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autoCompressPictures="0" defaultThemeVersion="124226"/>
  <bookViews>
    <workbookView xWindow="14475" yWindow="-15" windowWidth="14415" windowHeight="13950" tabRatio="809"/>
  </bookViews>
  <sheets>
    <sheet name="Menu" sheetId="19" r:id="rId1"/>
    <sheet name="CAPITAL_COMPOSITION data" sheetId="12" state="hidden" r:id="rId2"/>
    <sheet name="SOVEREIGN_DISCL data" sheetId="13" state="hidden" r:id="rId3"/>
    <sheet name="RWA_COMPOSITION_DISCLOSURE data" sheetId="14" state="hidden" r:id="rId4"/>
    <sheet name="FLOOR_data" sheetId="24" state="hidden" r:id="rId5"/>
    <sheet name="CDS_DISCLOSURE data" sheetId="18" state="hidden" r:id="rId6"/>
    <sheet name="Capital composition" sheetId="2" r:id="rId7"/>
    <sheet name="Sovereign exposures" sheetId="9" r:id="rId8"/>
    <sheet name="RWA" sheetId="10" r:id="rId9"/>
    <sheet name="CDS" sheetId="15" r:id="rId10"/>
    <sheet name="TOTAL Capital composition" sheetId="25" r:id="rId11"/>
    <sheet name="TOTAL Sovereign exposures" sheetId="26" r:id="rId12"/>
    <sheet name="TOTAL RWA" sheetId="27" r:id="rId13"/>
    <sheet name="TOTAL CDS" sheetId="28" r:id="rId14"/>
  </sheets>
  <externalReferences>
    <externalReference r:id="rId15"/>
    <externalReference r:id="rId16"/>
    <externalReference r:id="rId17"/>
  </externalReferences>
  <definedNames>
    <definedName name="Basel">[1]Parameters!$C$32:$C$33</definedName>
    <definedName name="FLOOR">FLOOR_data!$A$1:$G$2</definedName>
    <definedName name="LIST_BANKS">Menu!$A$7:$C$72</definedName>
    <definedName name="_xlnm.Print_Area" localSheetId="6">'Capital composition'!$A$1:$D$37</definedName>
    <definedName name="_xlnm.Print_Area" localSheetId="9">CDS!$A$1:$J$44</definedName>
    <definedName name="_xlnm.Print_Area" localSheetId="8">RWA!$A$1:$L$20</definedName>
    <definedName name="_xlnm.Print_Area" localSheetId="7">'Sovereign exposures'!$A$1:$V$260</definedName>
    <definedName name="_xlnm.Print_Area" localSheetId="10">'TOTAL Capital composition'!$A$1:$D$37</definedName>
    <definedName name="_xlnm.Print_Area" localSheetId="13">'TOTAL CDS'!$A$1:$J$44</definedName>
    <definedName name="_xlnm.Print_Area" localSheetId="12">'TOTAL RWA'!$A$1:$L$20</definedName>
    <definedName name="_xlnm.Print_Area" localSheetId="11">'TOTAL Sovereign exposures'!$A$1:$O$260</definedName>
    <definedName name="_xlnm.Print_Titles" localSheetId="7">'Sovereign exposures'!$A:$B,'Sovereign exposures'!$8:$9</definedName>
    <definedName name="_xlnm.Print_Titles" localSheetId="11">'TOTAL Sovereign exposures'!$A:$B,'TOTAL Sovereign exposures'!$8:$9</definedName>
    <definedName name="YesNoBasel2">[2]Parameters!#REF!</definedName>
  </definedNames>
  <calcPr calcId="125725"/>
  <extLst>
    <ext xmlns:mx="http://schemas.microsoft.com/office/mac/excel/2008/main" uri="{7523E5D3-25F3-A5E0-1632-64F254C22452}">
      <mx:ArchID Flags="2"/>
    </ext>
  </extLst>
</workbook>
</file>

<file path=xl/calcChain.xml><?xml version="1.0" encoding="utf-8"?>
<calcChain xmlns="http://schemas.openxmlformats.org/spreadsheetml/2006/main">
  <c r="B28" i="25"/>
  <c r="O249" i="26"/>
  <c r="N249"/>
  <c r="M249"/>
  <c r="L249"/>
  <c r="K249"/>
  <c r="J249"/>
  <c r="I249"/>
  <c r="H249"/>
  <c r="G249"/>
  <c r="F249"/>
  <c r="E249"/>
  <c r="D249"/>
  <c r="C249"/>
  <c r="O248"/>
  <c r="N248"/>
  <c r="M248"/>
  <c r="K248"/>
  <c r="J248"/>
  <c r="I248"/>
  <c r="H248"/>
  <c r="G248"/>
  <c r="F248"/>
  <c r="E248"/>
  <c r="D248"/>
  <c r="C248"/>
  <c r="O247"/>
  <c r="N247"/>
  <c r="M247"/>
  <c r="K247"/>
  <c r="J247"/>
  <c r="I247"/>
  <c r="H247"/>
  <c r="G247"/>
  <c r="F247"/>
  <c r="E247"/>
  <c r="D247"/>
  <c r="C247"/>
  <c r="O246"/>
  <c r="N246"/>
  <c r="M246"/>
  <c r="K246"/>
  <c r="J246"/>
  <c r="I246"/>
  <c r="H246"/>
  <c r="G246"/>
  <c r="F246"/>
  <c r="E246"/>
  <c r="D246"/>
  <c r="C246"/>
  <c r="O245"/>
  <c r="N245"/>
  <c r="M245"/>
  <c r="K245"/>
  <c r="J245"/>
  <c r="I245"/>
  <c r="H245"/>
  <c r="G245"/>
  <c r="F245"/>
  <c r="E245"/>
  <c r="D245"/>
  <c r="C245"/>
  <c r="O244"/>
  <c r="N244"/>
  <c r="M244"/>
  <c r="K244"/>
  <c r="J244"/>
  <c r="I244"/>
  <c r="H244"/>
  <c r="G244"/>
  <c r="F244"/>
  <c r="E244"/>
  <c r="D244"/>
  <c r="C244"/>
  <c r="O243"/>
  <c r="N243"/>
  <c r="M243"/>
  <c r="K243"/>
  <c r="J243"/>
  <c r="I243"/>
  <c r="H243"/>
  <c r="G243"/>
  <c r="F243"/>
  <c r="E243"/>
  <c r="D243"/>
  <c r="C243"/>
  <c r="O242"/>
  <c r="N242"/>
  <c r="M242"/>
  <c r="L242"/>
  <c r="K242"/>
  <c r="J242"/>
  <c r="I242"/>
  <c r="H242"/>
  <c r="G242"/>
  <c r="F242"/>
  <c r="E242"/>
  <c r="D242"/>
  <c r="C242"/>
  <c r="O241"/>
  <c r="N241"/>
  <c r="M241"/>
  <c r="L241"/>
  <c r="K241"/>
  <c r="J241"/>
  <c r="I241"/>
  <c r="H241"/>
  <c r="G241"/>
  <c r="F241"/>
  <c r="E241"/>
  <c r="D241"/>
  <c r="C241"/>
  <c r="O240"/>
  <c r="N240"/>
  <c r="M240"/>
  <c r="K240"/>
  <c r="J240"/>
  <c r="I240"/>
  <c r="H240"/>
  <c r="G240"/>
  <c r="F240"/>
  <c r="E240"/>
  <c r="D240"/>
  <c r="C240"/>
  <c r="O239"/>
  <c r="N239"/>
  <c r="M239"/>
  <c r="K239"/>
  <c r="J239"/>
  <c r="I239"/>
  <c r="H239"/>
  <c r="G239"/>
  <c r="F239"/>
  <c r="E239"/>
  <c r="D239"/>
  <c r="C239"/>
  <c r="O238"/>
  <c r="N238"/>
  <c r="M238"/>
  <c r="K238"/>
  <c r="J238"/>
  <c r="I238"/>
  <c r="H238"/>
  <c r="G238"/>
  <c r="F238"/>
  <c r="E238"/>
  <c r="D238"/>
  <c r="C238"/>
  <c r="O237"/>
  <c r="N237"/>
  <c r="M237"/>
  <c r="K237"/>
  <c r="J237"/>
  <c r="I237"/>
  <c r="H237"/>
  <c r="G237"/>
  <c r="F237"/>
  <c r="E237"/>
  <c r="D237"/>
  <c r="C237"/>
  <c r="O236"/>
  <c r="N236"/>
  <c r="M236"/>
  <c r="K236"/>
  <c r="J236"/>
  <c r="I236"/>
  <c r="H236"/>
  <c r="G236"/>
  <c r="F236"/>
  <c r="E236"/>
  <c r="D236"/>
  <c r="C236"/>
  <c r="O235"/>
  <c r="N235"/>
  <c r="M235"/>
  <c r="K235"/>
  <c r="J235"/>
  <c r="I235"/>
  <c r="H235"/>
  <c r="G235"/>
  <c r="F235"/>
  <c r="E235"/>
  <c r="D235"/>
  <c r="C235"/>
  <c r="O234"/>
  <c r="N234"/>
  <c r="M234"/>
  <c r="L234"/>
  <c r="K234"/>
  <c r="J234"/>
  <c r="I234"/>
  <c r="H234"/>
  <c r="G234"/>
  <c r="F234"/>
  <c r="E234"/>
  <c r="D234"/>
  <c r="C234"/>
  <c r="O233"/>
  <c r="N233"/>
  <c r="M233"/>
  <c r="L233"/>
  <c r="K233"/>
  <c r="J233"/>
  <c r="I233"/>
  <c r="H233"/>
  <c r="G233"/>
  <c r="F233"/>
  <c r="E233"/>
  <c r="D233"/>
  <c r="C233"/>
  <c r="O232"/>
  <c r="N232"/>
  <c r="M232"/>
  <c r="K232"/>
  <c r="J232"/>
  <c r="I232"/>
  <c r="H232"/>
  <c r="G232"/>
  <c r="F232"/>
  <c r="E232"/>
  <c r="D232"/>
  <c r="C232"/>
  <c r="O231"/>
  <c r="N231"/>
  <c r="M231"/>
  <c r="K231"/>
  <c r="J231"/>
  <c r="I231"/>
  <c r="H231"/>
  <c r="G231"/>
  <c r="F231"/>
  <c r="E231"/>
  <c r="D231"/>
  <c r="C231"/>
  <c r="O230"/>
  <c r="N230"/>
  <c r="M230"/>
  <c r="K230"/>
  <c r="J230"/>
  <c r="I230"/>
  <c r="H230"/>
  <c r="G230"/>
  <c r="F230"/>
  <c r="E230"/>
  <c r="D230"/>
  <c r="C230"/>
  <c r="O229"/>
  <c r="N229"/>
  <c r="M229"/>
  <c r="K229"/>
  <c r="J229"/>
  <c r="I229"/>
  <c r="H229"/>
  <c r="G229"/>
  <c r="F229"/>
  <c r="E229"/>
  <c r="D229"/>
  <c r="C229"/>
  <c r="O228"/>
  <c r="N228"/>
  <c r="M228"/>
  <c r="K228"/>
  <c r="J228"/>
  <c r="I228"/>
  <c r="H228"/>
  <c r="G228"/>
  <c r="F228"/>
  <c r="E228"/>
  <c r="D228"/>
  <c r="C228"/>
  <c r="O227"/>
  <c r="N227"/>
  <c r="M227"/>
  <c r="K227"/>
  <c r="J227"/>
  <c r="I227"/>
  <c r="H227"/>
  <c r="G227"/>
  <c r="F227"/>
  <c r="E227"/>
  <c r="D227"/>
  <c r="C227"/>
  <c r="O226"/>
  <c r="N226"/>
  <c r="M226"/>
  <c r="L226"/>
  <c r="K226"/>
  <c r="J226"/>
  <c r="I226"/>
  <c r="H226"/>
  <c r="G226"/>
  <c r="F226"/>
  <c r="E226"/>
  <c r="D226"/>
  <c r="C226"/>
  <c r="O225"/>
  <c r="N225"/>
  <c r="M225"/>
  <c r="L225"/>
  <c r="K225"/>
  <c r="J225"/>
  <c r="I225"/>
  <c r="H225"/>
  <c r="G225"/>
  <c r="F225"/>
  <c r="E225"/>
  <c r="D225"/>
  <c r="C225"/>
  <c r="O224"/>
  <c r="N224"/>
  <c r="M224"/>
  <c r="K224"/>
  <c r="J224"/>
  <c r="I224"/>
  <c r="H224"/>
  <c r="G224"/>
  <c r="F224"/>
  <c r="E224"/>
  <c r="D224"/>
  <c r="C224"/>
  <c r="O223"/>
  <c r="N223"/>
  <c r="M223"/>
  <c r="K223"/>
  <c r="J223"/>
  <c r="I223"/>
  <c r="H223"/>
  <c r="G223"/>
  <c r="F223"/>
  <c r="E223"/>
  <c r="D223"/>
  <c r="C223"/>
  <c r="O222"/>
  <c r="N222"/>
  <c r="M222"/>
  <c r="K222"/>
  <c r="J222"/>
  <c r="I222"/>
  <c r="H222"/>
  <c r="G222"/>
  <c r="F222"/>
  <c r="E222"/>
  <c r="D222"/>
  <c r="C222"/>
  <c r="O221"/>
  <c r="N221"/>
  <c r="M221"/>
  <c r="K221"/>
  <c r="J221"/>
  <c r="I221"/>
  <c r="H221"/>
  <c r="G221"/>
  <c r="F221"/>
  <c r="E221"/>
  <c r="D221"/>
  <c r="C221"/>
  <c r="O220"/>
  <c r="N220"/>
  <c r="M220"/>
  <c r="K220"/>
  <c r="J220"/>
  <c r="I220"/>
  <c r="H220"/>
  <c r="G220"/>
  <c r="F220"/>
  <c r="E220"/>
  <c r="D220"/>
  <c r="C220"/>
  <c r="O219"/>
  <c r="N219"/>
  <c r="M219"/>
  <c r="K219"/>
  <c r="J219"/>
  <c r="I219"/>
  <c r="H219"/>
  <c r="G219"/>
  <c r="F219"/>
  <c r="E219"/>
  <c r="D219"/>
  <c r="C219"/>
  <c r="O218"/>
  <c r="N218"/>
  <c r="M218"/>
  <c r="L218"/>
  <c r="K218"/>
  <c r="J218"/>
  <c r="I218"/>
  <c r="H218"/>
  <c r="G218"/>
  <c r="F218"/>
  <c r="E218"/>
  <c r="D218"/>
  <c r="C218"/>
  <c r="O217"/>
  <c r="N217"/>
  <c r="M217"/>
  <c r="L217"/>
  <c r="K217"/>
  <c r="J217"/>
  <c r="I217"/>
  <c r="H217"/>
  <c r="G217"/>
  <c r="F217"/>
  <c r="E217"/>
  <c r="D217"/>
  <c r="C217"/>
  <c r="O216"/>
  <c r="N216"/>
  <c r="M216"/>
  <c r="K216"/>
  <c r="J216"/>
  <c r="I216"/>
  <c r="H216"/>
  <c r="G216"/>
  <c r="F216"/>
  <c r="E216"/>
  <c r="D216"/>
  <c r="C216"/>
  <c r="O215"/>
  <c r="N215"/>
  <c r="M215"/>
  <c r="K215"/>
  <c r="J215"/>
  <c r="I215"/>
  <c r="H215"/>
  <c r="G215"/>
  <c r="F215"/>
  <c r="E215"/>
  <c r="D215"/>
  <c r="C215"/>
  <c r="O214"/>
  <c r="N214"/>
  <c r="M214"/>
  <c r="K214"/>
  <c r="J214"/>
  <c r="I214"/>
  <c r="H214"/>
  <c r="G214"/>
  <c r="F214"/>
  <c r="E214"/>
  <c r="D214"/>
  <c r="C214"/>
  <c r="O213"/>
  <c r="N213"/>
  <c r="M213"/>
  <c r="K213"/>
  <c r="J213"/>
  <c r="I213"/>
  <c r="H213"/>
  <c r="G213"/>
  <c r="F213"/>
  <c r="E213"/>
  <c r="D213"/>
  <c r="C213"/>
  <c r="O212"/>
  <c r="N212"/>
  <c r="M212"/>
  <c r="K212"/>
  <c r="J212"/>
  <c r="I212"/>
  <c r="H212"/>
  <c r="G212"/>
  <c r="F212"/>
  <c r="E212"/>
  <c r="D212"/>
  <c r="C212"/>
  <c r="O211"/>
  <c r="N211"/>
  <c r="M211"/>
  <c r="K211"/>
  <c r="J211"/>
  <c r="I211"/>
  <c r="H211"/>
  <c r="G211"/>
  <c r="F211"/>
  <c r="E211"/>
  <c r="D211"/>
  <c r="C211"/>
  <c r="O210"/>
  <c r="N210"/>
  <c r="M210"/>
  <c r="L210"/>
  <c r="K210"/>
  <c r="J210"/>
  <c r="I210"/>
  <c r="H210"/>
  <c r="G210"/>
  <c r="F210"/>
  <c r="E210"/>
  <c r="D210"/>
  <c r="C210"/>
  <c r="O209"/>
  <c r="N209"/>
  <c r="M209"/>
  <c r="L209"/>
  <c r="K209"/>
  <c r="J209"/>
  <c r="I209"/>
  <c r="H209"/>
  <c r="G209"/>
  <c r="F209"/>
  <c r="E209"/>
  <c r="D209"/>
  <c r="C209"/>
  <c r="O208"/>
  <c r="N208"/>
  <c r="M208"/>
  <c r="K208"/>
  <c r="J208"/>
  <c r="I208"/>
  <c r="H208"/>
  <c r="G208"/>
  <c r="F208"/>
  <c r="E208"/>
  <c r="D208"/>
  <c r="C208"/>
  <c r="O207"/>
  <c r="N207"/>
  <c r="M207"/>
  <c r="K207"/>
  <c r="J207"/>
  <c r="I207"/>
  <c r="H207"/>
  <c r="G207"/>
  <c r="F207"/>
  <c r="E207"/>
  <c r="D207"/>
  <c r="C207"/>
  <c r="O206"/>
  <c r="N206"/>
  <c r="M206"/>
  <c r="K206"/>
  <c r="J206"/>
  <c r="I206"/>
  <c r="H206"/>
  <c r="G206"/>
  <c r="F206"/>
  <c r="E206"/>
  <c r="D206"/>
  <c r="C206"/>
  <c r="O205"/>
  <c r="N205"/>
  <c r="M205"/>
  <c r="K205"/>
  <c r="J205"/>
  <c r="I205"/>
  <c r="H205"/>
  <c r="G205"/>
  <c r="F205"/>
  <c r="E205"/>
  <c r="D205"/>
  <c r="C205"/>
  <c r="O204"/>
  <c r="N204"/>
  <c r="M204"/>
  <c r="K204"/>
  <c r="J204"/>
  <c r="I204"/>
  <c r="H204"/>
  <c r="G204"/>
  <c r="F204"/>
  <c r="E204"/>
  <c r="D204"/>
  <c r="C204"/>
  <c r="O203"/>
  <c r="N203"/>
  <c r="M203"/>
  <c r="K203"/>
  <c r="J203"/>
  <c r="I203"/>
  <c r="H203"/>
  <c r="G203"/>
  <c r="F203"/>
  <c r="E203"/>
  <c r="D203"/>
  <c r="C203"/>
  <c r="O202"/>
  <c r="N202"/>
  <c r="M202"/>
  <c r="L202"/>
  <c r="K202"/>
  <c r="J202"/>
  <c r="I202"/>
  <c r="H202"/>
  <c r="G202"/>
  <c r="F202"/>
  <c r="E202"/>
  <c r="D202"/>
  <c r="C202"/>
  <c r="O201"/>
  <c r="N201"/>
  <c r="M201"/>
  <c r="L201"/>
  <c r="K201"/>
  <c r="J201"/>
  <c r="I201"/>
  <c r="H201"/>
  <c r="G201"/>
  <c r="F201"/>
  <c r="E201"/>
  <c r="D201"/>
  <c r="C201"/>
  <c r="O200"/>
  <c r="N200"/>
  <c r="M200"/>
  <c r="K200"/>
  <c r="J200"/>
  <c r="I200"/>
  <c r="H200"/>
  <c r="G200"/>
  <c r="F200"/>
  <c r="E200"/>
  <c r="D200"/>
  <c r="C200"/>
  <c r="O199"/>
  <c r="N199"/>
  <c r="M199"/>
  <c r="K199"/>
  <c r="J199"/>
  <c r="I199"/>
  <c r="H199"/>
  <c r="G199"/>
  <c r="F199"/>
  <c r="E199"/>
  <c r="D199"/>
  <c r="C199"/>
  <c r="O198"/>
  <c r="N198"/>
  <c r="M198"/>
  <c r="K198"/>
  <c r="J198"/>
  <c r="I198"/>
  <c r="H198"/>
  <c r="G198"/>
  <c r="F198"/>
  <c r="E198"/>
  <c r="D198"/>
  <c r="C198"/>
  <c r="O197"/>
  <c r="N197"/>
  <c r="M197"/>
  <c r="K197"/>
  <c r="J197"/>
  <c r="I197"/>
  <c r="H197"/>
  <c r="G197"/>
  <c r="F197"/>
  <c r="E197"/>
  <c r="D197"/>
  <c r="C197"/>
  <c r="O196"/>
  <c r="N196"/>
  <c r="M196"/>
  <c r="K196"/>
  <c r="J196"/>
  <c r="I196"/>
  <c r="H196"/>
  <c r="G196"/>
  <c r="F196"/>
  <c r="E196"/>
  <c r="D196"/>
  <c r="C196"/>
  <c r="O195"/>
  <c r="N195"/>
  <c r="M195"/>
  <c r="K195"/>
  <c r="J195"/>
  <c r="I195"/>
  <c r="H195"/>
  <c r="G195"/>
  <c r="F195"/>
  <c r="E195"/>
  <c r="D195"/>
  <c r="C195"/>
  <c r="O194"/>
  <c r="N194"/>
  <c r="M194"/>
  <c r="L194"/>
  <c r="K194"/>
  <c r="J194"/>
  <c r="I194"/>
  <c r="H194"/>
  <c r="G194"/>
  <c r="F194"/>
  <c r="E194"/>
  <c r="D194"/>
  <c r="C194"/>
  <c r="O193"/>
  <c r="N193"/>
  <c r="M193"/>
  <c r="L193"/>
  <c r="K193"/>
  <c r="J193"/>
  <c r="I193"/>
  <c r="H193"/>
  <c r="G193"/>
  <c r="F193"/>
  <c r="E193"/>
  <c r="D193"/>
  <c r="C193"/>
  <c r="O192"/>
  <c r="N192"/>
  <c r="M192"/>
  <c r="K192"/>
  <c r="J192"/>
  <c r="I192"/>
  <c r="H192"/>
  <c r="G192"/>
  <c r="F192"/>
  <c r="E192"/>
  <c r="D192"/>
  <c r="C192"/>
  <c r="O191"/>
  <c r="N191"/>
  <c r="M191"/>
  <c r="K191"/>
  <c r="J191"/>
  <c r="I191"/>
  <c r="H191"/>
  <c r="G191"/>
  <c r="F191"/>
  <c r="E191"/>
  <c r="D191"/>
  <c r="C191"/>
  <c r="O190"/>
  <c r="N190"/>
  <c r="M190"/>
  <c r="K190"/>
  <c r="J190"/>
  <c r="I190"/>
  <c r="H190"/>
  <c r="G190"/>
  <c r="F190"/>
  <c r="E190"/>
  <c r="D190"/>
  <c r="C190"/>
  <c r="O189"/>
  <c r="N189"/>
  <c r="M189"/>
  <c r="K189"/>
  <c r="J189"/>
  <c r="I189"/>
  <c r="H189"/>
  <c r="G189"/>
  <c r="F189"/>
  <c r="E189"/>
  <c r="D189"/>
  <c r="C189"/>
  <c r="O188"/>
  <c r="N188"/>
  <c r="M188"/>
  <c r="K188"/>
  <c r="J188"/>
  <c r="I188"/>
  <c r="H188"/>
  <c r="G188"/>
  <c r="F188"/>
  <c r="E188"/>
  <c r="D188"/>
  <c r="C188"/>
  <c r="O187"/>
  <c r="N187"/>
  <c r="M187"/>
  <c r="K187"/>
  <c r="J187"/>
  <c r="I187"/>
  <c r="H187"/>
  <c r="G187"/>
  <c r="F187"/>
  <c r="E187"/>
  <c r="D187"/>
  <c r="C187"/>
  <c r="O186"/>
  <c r="N186"/>
  <c r="M186"/>
  <c r="L186"/>
  <c r="K186"/>
  <c r="J186"/>
  <c r="I186"/>
  <c r="H186"/>
  <c r="G186"/>
  <c r="F186"/>
  <c r="E186"/>
  <c r="D186"/>
  <c r="C186"/>
  <c r="O185"/>
  <c r="N185"/>
  <c r="M185"/>
  <c r="L185"/>
  <c r="K185"/>
  <c r="J185"/>
  <c r="I185"/>
  <c r="H185"/>
  <c r="G185"/>
  <c r="F185"/>
  <c r="E185"/>
  <c r="D185"/>
  <c r="C185"/>
  <c r="O184"/>
  <c r="N184"/>
  <c r="M184"/>
  <c r="K184"/>
  <c r="J184"/>
  <c r="I184"/>
  <c r="H184"/>
  <c r="G184"/>
  <c r="F184"/>
  <c r="E184"/>
  <c r="D184"/>
  <c r="C184"/>
  <c r="O183"/>
  <c r="N183"/>
  <c r="M183"/>
  <c r="K183"/>
  <c r="J183"/>
  <c r="I183"/>
  <c r="H183"/>
  <c r="G183"/>
  <c r="F183"/>
  <c r="E183"/>
  <c r="D183"/>
  <c r="C183"/>
  <c r="O182"/>
  <c r="N182"/>
  <c r="M182"/>
  <c r="K182"/>
  <c r="J182"/>
  <c r="I182"/>
  <c r="H182"/>
  <c r="G182"/>
  <c r="F182"/>
  <c r="E182"/>
  <c r="D182"/>
  <c r="C182"/>
  <c r="O181"/>
  <c r="N181"/>
  <c r="M181"/>
  <c r="K181"/>
  <c r="J181"/>
  <c r="I181"/>
  <c r="H181"/>
  <c r="G181"/>
  <c r="F181"/>
  <c r="E181"/>
  <c r="D181"/>
  <c r="C181"/>
  <c r="O180"/>
  <c r="N180"/>
  <c r="M180"/>
  <c r="K180"/>
  <c r="J180"/>
  <c r="I180"/>
  <c r="H180"/>
  <c r="G180"/>
  <c r="F180"/>
  <c r="E180"/>
  <c r="D180"/>
  <c r="C180"/>
  <c r="O179"/>
  <c r="N179"/>
  <c r="M179"/>
  <c r="K179"/>
  <c r="J179"/>
  <c r="I179"/>
  <c r="H179"/>
  <c r="G179"/>
  <c r="F179"/>
  <c r="E179"/>
  <c r="D179"/>
  <c r="C179"/>
  <c r="O178"/>
  <c r="N178"/>
  <c r="M178"/>
  <c r="L178"/>
  <c r="K178"/>
  <c r="J178"/>
  <c r="I178"/>
  <c r="H178"/>
  <c r="G178"/>
  <c r="F178"/>
  <c r="E178"/>
  <c r="D178"/>
  <c r="C178"/>
  <c r="O177"/>
  <c r="N177"/>
  <c r="M177"/>
  <c r="L177"/>
  <c r="K177"/>
  <c r="J177"/>
  <c r="I177"/>
  <c r="H177"/>
  <c r="G177"/>
  <c r="F177"/>
  <c r="E177"/>
  <c r="D177"/>
  <c r="C177"/>
  <c r="O176"/>
  <c r="N176"/>
  <c r="M176"/>
  <c r="K176"/>
  <c r="J176"/>
  <c r="I176"/>
  <c r="H176"/>
  <c r="G176"/>
  <c r="F176"/>
  <c r="E176"/>
  <c r="D176"/>
  <c r="C176"/>
  <c r="O175"/>
  <c r="N175"/>
  <c r="M175"/>
  <c r="K175"/>
  <c r="J175"/>
  <c r="I175"/>
  <c r="H175"/>
  <c r="G175"/>
  <c r="F175"/>
  <c r="E175"/>
  <c r="D175"/>
  <c r="C175"/>
  <c r="O174"/>
  <c r="N174"/>
  <c r="M174"/>
  <c r="K174"/>
  <c r="J174"/>
  <c r="I174"/>
  <c r="H174"/>
  <c r="G174"/>
  <c r="F174"/>
  <c r="E174"/>
  <c r="D174"/>
  <c r="C174"/>
  <c r="O173"/>
  <c r="N173"/>
  <c r="M173"/>
  <c r="K173"/>
  <c r="J173"/>
  <c r="I173"/>
  <c r="H173"/>
  <c r="G173"/>
  <c r="F173"/>
  <c r="E173"/>
  <c r="D173"/>
  <c r="C173"/>
  <c r="O172"/>
  <c r="N172"/>
  <c r="M172"/>
  <c r="K172"/>
  <c r="J172"/>
  <c r="I172"/>
  <c r="H172"/>
  <c r="G172"/>
  <c r="F172"/>
  <c r="E172"/>
  <c r="D172"/>
  <c r="C172"/>
  <c r="O171"/>
  <c r="N171"/>
  <c r="M171"/>
  <c r="K171"/>
  <c r="J171"/>
  <c r="I171"/>
  <c r="H171"/>
  <c r="G171"/>
  <c r="F171"/>
  <c r="E171"/>
  <c r="D171"/>
  <c r="C171"/>
  <c r="O170"/>
  <c r="N170"/>
  <c r="M170"/>
  <c r="L170"/>
  <c r="K170"/>
  <c r="J170"/>
  <c r="I170"/>
  <c r="H170"/>
  <c r="G170"/>
  <c r="F170"/>
  <c r="E170"/>
  <c r="D170"/>
  <c r="C170"/>
  <c r="O169"/>
  <c r="N169"/>
  <c r="M169"/>
  <c r="L169"/>
  <c r="K169"/>
  <c r="J169"/>
  <c r="I169"/>
  <c r="H169"/>
  <c r="G169"/>
  <c r="F169"/>
  <c r="E169"/>
  <c r="D169"/>
  <c r="C169"/>
  <c r="O168"/>
  <c r="N168"/>
  <c r="M168"/>
  <c r="K168"/>
  <c r="J168"/>
  <c r="I168"/>
  <c r="H168"/>
  <c r="G168"/>
  <c r="F168"/>
  <c r="E168"/>
  <c r="D168"/>
  <c r="C168"/>
  <c r="O167"/>
  <c r="N167"/>
  <c r="M167"/>
  <c r="K167"/>
  <c r="J167"/>
  <c r="I167"/>
  <c r="H167"/>
  <c r="G167"/>
  <c r="F167"/>
  <c r="E167"/>
  <c r="D167"/>
  <c r="C167"/>
  <c r="O166"/>
  <c r="N166"/>
  <c r="M166"/>
  <c r="K166"/>
  <c r="J166"/>
  <c r="I166"/>
  <c r="H166"/>
  <c r="G166"/>
  <c r="F166"/>
  <c r="E166"/>
  <c r="D166"/>
  <c r="C166"/>
  <c r="O165"/>
  <c r="N165"/>
  <c r="M165"/>
  <c r="K165"/>
  <c r="J165"/>
  <c r="I165"/>
  <c r="H165"/>
  <c r="G165"/>
  <c r="F165"/>
  <c r="E165"/>
  <c r="D165"/>
  <c r="C165"/>
  <c r="O164"/>
  <c r="N164"/>
  <c r="M164"/>
  <c r="K164"/>
  <c r="J164"/>
  <c r="I164"/>
  <c r="H164"/>
  <c r="G164"/>
  <c r="F164"/>
  <c r="E164"/>
  <c r="D164"/>
  <c r="C164"/>
  <c r="O163"/>
  <c r="N163"/>
  <c r="M163"/>
  <c r="K163"/>
  <c r="J163"/>
  <c r="I163"/>
  <c r="H163"/>
  <c r="G163"/>
  <c r="F163"/>
  <c r="E163"/>
  <c r="D163"/>
  <c r="C163"/>
  <c r="O162"/>
  <c r="N162"/>
  <c r="M162"/>
  <c r="L162"/>
  <c r="K162"/>
  <c r="J162"/>
  <c r="I162"/>
  <c r="H162"/>
  <c r="G162"/>
  <c r="F162"/>
  <c r="E162"/>
  <c r="D162"/>
  <c r="C162"/>
  <c r="O161"/>
  <c r="N161"/>
  <c r="M161"/>
  <c r="L161"/>
  <c r="K161"/>
  <c r="J161"/>
  <c r="I161"/>
  <c r="H161"/>
  <c r="G161"/>
  <c r="F161"/>
  <c r="E161"/>
  <c r="D161"/>
  <c r="C161"/>
  <c r="O160"/>
  <c r="N160"/>
  <c r="M160"/>
  <c r="K160"/>
  <c r="J160"/>
  <c r="I160"/>
  <c r="H160"/>
  <c r="G160"/>
  <c r="F160"/>
  <c r="E160"/>
  <c r="D160"/>
  <c r="C160"/>
  <c r="O159"/>
  <c r="N159"/>
  <c r="M159"/>
  <c r="K159"/>
  <c r="J159"/>
  <c r="I159"/>
  <c r="H159"/>
  <c r="G159"/>
  <c r="F159"/>
  <c r="E159"/>
  <c r="D159"/>
  <c r="C159"/>
  <c r="O158"/>
  <c r="N158"/>
  <c r="M158"/>
  <c r="K158"/>
  <c r="J158"/>
  <c r="I158"/>
  <c r="H158"/>
  <c r="G158"/>
  <c r="F158"/>
  <c r="E158"/>
  <c r="D158"/>
  <c r="C158"/>
  <c r="O157"/>
  <c r="N157"/>
  <c r="M157"/>
  <c r="K157"/>
  <c r="J157"/>
  <c r="I157"/>
  <c r="H157"/>
  <c r="G157"/>
  <c r="F157"/>
  <c r="E157"/>
  <c r="D157"/>
  <c r="C157"/>
  <c r="O156"/>
  <c r="N156"/>
  <c r="M156"/>
  <c r="K156"/>
  <c r="J156"/>
  <c r="I156"/>
  <c r="H156"/>
  <c r="G156"/>
  <c r="F156"/>
  <c r="E156"/>
  <c r="D156"/>
  <c r="C156"/>
  <c r="O155"/>
  <c r="N155"/>
  <c r="M155"/>
  <c r="K155"/>
  <c r="J155"/>
  <c r="I155"/>
  <c r="H155"/>
  <c r="G155"/>
  <c r="F155"/>
  <c r="E155"/>
  <c r="D155"/>
  <c r="C155"/>
  <c r="O154"/>
  <c r="N154"/>
  <c r="M154"/>
  <c r="L154"/>
  <c r="K154"/>
  <c r="J154"/>
  <c r="I154"/>
  <c r="H154"/>
  <c r="G154"/>
  <c r="F154"/>
  <c r="E154"/>
  <c r="D154"/>
  <c r="C154"/>
  <c r="O153"/>
  <c r="N153"/>
  <c r="M153"/>
  <c r="L153"/>
  <c r="K153"/>
  <c r="J153"/>
  <c r="I153"/>
  <c r="H153"/>
  <c r="G153"/>
  <c r="F153"/>
  <c r="E153"/>
  <c r="D153"/>
  <c r="C153"/>
  <c r="O152"/>
  <c r="N152"/>
  <c r="M152"/>
  <c r="K152"/>
  <c r="J152"/>
  <c r="I152"/>
  <c r="H152"/>
  <c r="G152"/>
  <c r="F152"/>
  <c r="E152"/>
  <c r="D152"/>
  <c r="C152"/>
  <c r="O151"/>
  <c r="N151"/>
  <c r="M151"/>
  <c r="K151"/>
  <c r="J151"/>
  <c r="I151"/>
  <c r="H151"/>
  <c r="G151"/>
  <c r="F151"/>
  <c r="E151"/>
  <c r="D151"/>
  <c r="C151"/>
  <c r="O150"/>
  <c r="N150"/>
  <c r="M150"/>
  <c r="K150"/>
  <c r="J150"/>
  <c r="I150"/>
  <c r="H150"/>
  <c r="G150"/>
  <c r="F150"/>
  <c r="E150"/>
  <c r="D150"/>
  <c r="C150"/>
  <c r="O149"/>
  <c r="N149"/>
  <c r="M149"/>
  <c r="K149"/>
  <c r="J149"/>
  <c r="I149"/>
  <c r="H149"/>
  <c r="G149"/>
  <c r="F149"/>
  <c r="E149"/>
  <c r="D149"/>
  <c r="C149"/>
  <c r="O148"/>
  <c r="N148"/>
  <c r="M148"/>
  <c r="K148"/>
  <c r="J148"/>
  <c r="I148"/>
  <c r="H148"/>
  <c r="G148"/>
  <c r="F148"/>
  <c r="E148"/>
  <c r="D148"/>
  <c r="C148"/>
  <c r="O147"/>
  <c r="N147"/>
  <c r="M147"/>
  <c r="K147"/>
  <c r="J147"/>
  <c r="I147"/>
  <c r="H147"/>
  <c r="G147"/>
  <c r="F147"/>
  <c r="E147"/>
  <c r="D147"/>
  <c r="C147"/>
  <c r="O146"/>
  <c r="N146"/>
  <c r="M146"/>
  <c r="L146"/>
  <c r="K146"/>
  <c r="J146"/>
  <c r="I146"/>
  <c r="H146"/>
  <c r="G146"/>
  <c r="F146"/>
  <c r="E146"/>
  <c r="D146"/>
  <c r="C146"/>
  <c r="O145"/>
  <c r="N145"/>
  <c r="M145"/>
  <c r="L145"/>
  <c r="K145"/>
  <c r="J145"/>
  <c r="I145"/>
  <c r="H145"/>
  <c r="G145"/>
  <c r="F145"/>
  <c r="E145"/>
  <c r="D145"/>
  <c r="C145"/>
  <c r="O144"/>
  <c r="N144"/>
  <c r="M144"/>
  <c r="K144"/>
  <c r="J144"/>
  <c r="I144"/>
  <c r="H144"/>
  <c r="G144"/>
  <c r="F144"/>
  <c r="E144"/>
  <c r="D144"/>
  <c r="C144"/>
  <c r="O143"/>
  <c r="N143"/>
  <c r="M143"/>
  <c r="K143"/>
  <c r="J143"/>
  <c r="I143"/>
  <c r="H143"/>
  <c r="G143"/>
  <c r="F143"/>
  <c r="E143"/>
  <c r="D143"/>
  <c r="C143"/>
  <c r="O142"/>
  <c r="N142"/>
  <c r="M142"/>
  <c r="K142"/>
  <c r="J142"/>
  <c r="I142"/>
  <c r="H142"/>
  <c r="G142"/>
  <c r="F142"/>
  <c r="E142"/>
  <c r="D142"/>
  <c r="C142"/>
  <c r="O141"/>
  <c r="N141"/>
  <c r="M141"/>
  <c r="K141"/>
  <c r="J141"/>
  <c r="I141"/>
  <c r="H141"/>
  <c r="G141"/>
  <c r="F141"/>
  <c r="E141"/>
  <c r="D141"/>
  <c r="C141"/>
  <c r="O140"/>
  <c r="N140"/>
  <c r="M140"/>
  <c r="K140"/>
  <c r="J140"/>
  <c r="I140"/>
  <c r="H140"/>
  <c r="G140"/>
  <c r="F140"/>
  <c r="E140"/>
  <c r="D140"/>
  <c r="C140"/>
  <c r="O139"/>
  <c r="N139"/>
  <c r="M139"/>
  <c r="K139"/>
  <c r="J139"/>
  <c r="I139"/>
  <c r="H139"/>
  <c r="G139"/>
  <c r="F139"/>
  <c r="E139"/>
  <c r="D139"/>
  <c r="C139"/>
  <c r="O138"/>
  <c r="N138"/>
  <c r="M138"/>
  <c r="L138"/>
  <c r="K138"/>
  <c r="J138"/>
  <c r="I138"/>
  <c r="H138"/>
  <c r="G138"/>
  <c r="F138"/>
  <c r="E138"/>
  <c r="D138"/>
  <c r="C138"/>
  <c r="O137"/>
  <c r="N137"/>
  <c r="M137"/>
  <c r="L137"/>
  <c r="K137"/>
  <c r="J137"/>
  <c r="I137"/>
  <c r="H137"/>
  <c r="G137"/>
  <c r="F137"/>
  <c r="E137"/>
  <c r="D137"/>
  <c r="C137"/>
  <c r="O136"/>
  <c r="N136"/>
  <c r="M136"/>
  <c r="K136"/>
  <c r="J136"/>
  <c r="I136"/>
  <c r="H136"/>
  <c r="G136"/>
  <c r="F136"/>
  <c r="E136"/>
  <c r="D136"/>
  <c r="C136"/>
  <c r="O135"/>
  <c r="N135"/>
  <c r="M135"/>
  <c r="K135"/>
  <c r="J135"/>
  <c r="I135"/>
  <c r="H135"/>
  <c r="G135"/>
  <c r="F135"/>
  <c r="E135"/>
  <c r="D135"/>
  <c r="C135"/>
  <c r="O134"/>
  <c r="N134"/>
  <c r="M134"/>
  <c r="K134"/>
  <c r="J134"/>
  <c r="I134"/>
  <c r="H134"/>
  <c r="G134"/>
  <c r="F134"/>
  <c r="E134"/>
  <c r="D134"/>
  <c r="C134"/>
  <c r="O133"/>
  <c r="N133"/>
  <c r="M133"/>
  <c r="K133"/>
  <c r="J133"/>
  <c r="I133"/>
  <c r="H133"/>
  <c r="G133"/>
  <c r="F133"/>
  <c r="E133"/>
  <c r="D133"/>
  <c r="C133"/>
  <c r="O132"/>
  <c r="N132"/>
  <c r="M132"/>
  <c r="K132"/>
  <c r="J132"/>
  <c r="I132"/>
  <c r="H132"/>
  <c r="G132"/>
  <c r="F132"/>
  <c r="E132"/>
  <c r="D132"/>
  <c r="C132"/>
  <c r="O131"/>
  <c r="N131"/>
  <c r="M131"/>
  <c r="K131"/>
  <c r="J131"/>
  <c r="I131"/>
  <c r="H131"/>
  <c r="G131"/>
  <c r="F131"/>
  <c r="E131"/>
  <c r="D131"/>
  <c r="C131"/>
  <c r="O130"/>
  <c r="N130"/>
  <c r="M130"/>
  <c r="L130"/>
  <c r="K130"/>
  <c r="J130"/>
  <c r="I130"/>
  <c r="H130"/>
  <c r="G130"/>
  <c r="F130"/>
  <c r="E130"/>
  <c r="D130"/>
  <c r="C130"/>
  <c r="O129"/>
  <c r="N129"/>
  <c r="M129"/>
  <c r="L129"/>
  <c r="K129"/>
  <c r="J129"/>
  <c r="I129"/>
  <c r="H129"/>
  <c r="G129"/>
  <c r="F129"/>
  <c r="E129"/>
  <c r="D129"/>
  <c r="C129"/>
  <c r="O128"/>
  <c r="N128"/>
  <c r="M128"/>
  <c r="K128"/>
  <c r="J128"/>
  <c r="I128"/>
  <c r="H128"/>
  <c r="G128"/>
  <c r="F128"/>
  <c r="E128"/>
  <c r="D128"/>
  <c r="C128"/>
  <c r="O127"/>
  <c r="N127"/>
  <c r="M127"/>
  <c r="K127"/>
  <c r="J127"/>
  <c r="I127"/>
  <c r="H127"/>
  <c r="G127"/>
  <c r="F127"/>
  <c r="E127"/>
  <c r="D127"/>
  <c r="C127"/>
  <c r="O126"/>
  <c r="N126"/>
  <c r="M126"/>
  <c r="K126"/>
  <c r="J126"/>
  <c r="I126"/>
  <c r="H126"/>
  <c r="G126"/>
  <c r="F126"/>
  <c r="E126"/>
  <c r="D126"/>
  <c r="C126"/>
  <c r="O125"/>
  <c r="N125"/>
  <c r="M125"/>
  <c r="K125"/>
  <c r="J125"/>
  <c r="I125"/>
  <c r="H125"/>
  <c r="G125"/>
  <c r="F125"/>
  <c r="E125"/>
  <c r="D125"/>
  <c r="C125"/>
  <c r="O124"/>
  <c r="N124"/>
  <c r="M124"/>
  <c r="K124"/>
  <c r="J124"/>
  <c r="I124"/>
  <c r="H124"/>
  <c r="G124"/>
  <c r="F124"/>
  <c r="E124"/>
  <c r="D124"/>
  <c r="C124"/>
  <c r="O123"/>
  <c r="N123"/>
  <c r="M123"/>
  <c r="K123"/>
  <c r="J123"/>
  <c r="I123"/>
  <c r="H123"/>
  <c r="G123"/>
  <c r="F123"/>
  <c r="E123"/>
  <c r="D123"/>
  <c r="C123"/>
  <c r="O122"/>
  <c r="N122"/>
  <c r="M122"/>
  <c r="L122"/>
  <c r="K122"/>
  <c r="J122"/>
  <c r="I122"/>
  <c r="H122"/>
  <c r="G122"/>
  <c r="F122"/>
  <c r="E122"/>
  <c r="D122"/>
  <c r="C122"/>
  <c r="O121"/>
  <c r="N121"/>
  <c r="M121"/>
  <c r="L121"/>
  <c r="K121"/>
  <c r="J121"/>
  <c r="I121"/>
  <c r="H121"/>
  <c r="G121"/>
  <c r="F121"/>
  <c r="E121"/>
  <c r="D121"/>
  <c r="C121"/>
  <c r="O120"/>
  <c r="N120"/>
  <c r="M120"/>
  <c r="K120"/>
  <c r="J120"/>
  <c r="I120"/>
  <c r="H120"/>
  <c r="G120"/>
  <c r="F120"/>
  <c r="E120"/>
  <c r="D120"/>
  <c r="C120"/>
  <c r="O119"/>
  <c r="N119"/>
  <c r="M119"/>
  <c r="K119"/>
  <c r="J119"/>
  <c r="I119"/>
  <c r="H119"/>
  <c r="G119"/>
  <c r="F119"/>
  <c r="E119"/>
  <c r="D119"/>
  <c r="C119"/>
  <c r="O118"/>
  <c r="N118"/>
  <c r="M118"/>
  <c r="K118"/>
  <c r="J118"/>
  <c r="I118"/>
  <c r="H118"/>
  <c r="G118"/>
  <c r="F118"/>
  <c r="E118"/>
  <c r="D118"/>
  <c r="C118"/>
  <c r="O117"/>
  <c r="N117"/>
  <c r="M117"/>
  <c r="K117"/>
  <c r="J117"/>
  <c r="I117"/>
  <c r="H117"/>
  <c r="G117"/>
  <c r="F117"/>
  <c r="E117"/>
  <c r="D117"/>
  <c r="C117"/>
  <c r="O116"/>
  <c r="N116"/>
  <c r="M116"/>
  <c r="K116"/>
  <c r="J116"/>
  <c r="I116"/>
  <c r="H116"/>
  <c r="G116"/>
  <c r="F116"/>
  <c r="E116"/>
  <c r="D116"/>
  <c r="C116"/>
  <c r="O115"/>
  <c r="N115"/>
  <c r="M115"/>
  <c r="K115"/>
  <c r="J115"/>
  <c r="I115"/>
  <c r="H115"/>
  <c r="G115"/>
  <c r="F115"/>
  <c r="E115"/>
  <c r="D115"/>
  <c r="C115"/>
  <c r="O114"/>
  <c r="N114"/>
  <c r="M114"/>
  <c r="L114"/>
  <c r="K114"/>
  <c r="J114"/>
  <c r="I114"/>
  <c r="H114"/>
  <c r="G114"/>
  <c r="F114"/>
  <c r="E114"/>
  <c r="D114"/>
  <c r="C114"/>
  <c r="O113"/>
  <c r="N113"/>
  <c r="M113"/>
  <c r="L113"/>
  <c r="K113"/>
  <c r="J113"/>
  <c r="I113"/>
  <c r="H113"/>
  <c r="G113"/>
  <c r="F113"/>
  <c r="E113"/>
  <c r="D113"/>
  <c r="C113"/>
  <c r="O112"/>
  <c r="N112"/>
  <c r="M112"/>
  <c r="K112"/>
  <c r="J112"/>
  <c r="I112"/>
  <c r="H112"/>
  <c r="G112"/>
  <c r="F112"/>
  <c r="E112"/>
  <c r="D112"/>
  <c r="C112"/>
  <c r="O111"/>
  <c r="N111"/>
  <c r="M111"/>
  <c r="K111"/>
  <c r="J111"/>
  <c r="I111"/>
  <c r="H111"/>
  <c r="G111"/>
  <c r="F111"/>
  <c r="E111"/>
  <c r="D111"/>
  <c r="C111"/>
  <c r="O110"/>
  <c r="N110"/>
  <c r="M110"/>
  <c r="K110"/>
  <c r="J110"/>
  <c r="I110"/>
  <c r="H110"/>
  <c r="G110"/>
  <c r="F110"/>
  <c r="E110"/>
  <c r="D110"/>
  <c r="C110"/>
  <c r="O109"/>
  <c r="N109"/>
  <c r="M109"/>
  <c r="K109"/>
  <c r="J109"/>
  <c r="I109"/>
  <c r="H109"/>
  <c r="G109"/>
  <c r="F109"/>
  <c r="E109"/>
  <c r="D109"/>
  <c r="C109"/>
  <c r="O108"/>
  <c r="N108"/>
  <c r="M108"/>
  <c r="K108"/>
  <c r="J108"/>
  <c r="I108"/>
  <c r="H108"/>
  <c r="G108"/>
  <c r="F108"/>
  <c r="E108"/>
  <c r="D108"/>
  <c r="C108"/>
  <c r="O107"/>
  <c r="N107"/>
  <c r="M107"/>
  <c r="K107"/>
  <c r="J107"/>
  <c r="I107"/>
  <c r="H107"/>
  <c r="G107"/>
  <c r="F107"/>
  <c r="E107"/>
  <c r="D107"/>
  <c r="C107"/>
  <c r="O106"/>
  <c r="N106"/>
  <c r="M106"/>
  <c r="L106"/>
  <c r="K106"/>
  <c r="J106"/>
  <c r="I106"/>
  <c r="H106"/>
  <c r="G106"/>
  <c r="F106"/>
  <c r="E106"/>
  <c r="D106"/>
  <c r="C106"/>
  <c r="O105"/>
  <c r="N105"/>
  <c r="M105"/>
  <c r="L105"/>
  <c r="K105"/>
  <c r="J105"/>
  <c r="I105"/>
  <c r="H105"/>
  <c r="G105"/>
  <c r="F105"/>
  <c r="E105"/>
  <c r="D105"/>
  <c r="C105"/>
  <c r="O104"/>
  <c r="N104"/>
  <c r="M104"/>
  <c r="K104"/>
  <c r="J104"/>
  <c r="I104"/>
  <c r="H104"/>
  <c r="G104"/>
  <c r="F104"/>
  <c r="E104"/>
  <c r="D104"/>
  <c r="C104"/>
  <c r="O103"/>
  <c r="N103"/>
  <c r="M103"/>
  <c r="K103"/>
  <c r="J103"/>
  <c r="I103"/>
  <c r="H103"/>
  <c r="G103"/>
  <c r="F103"/>
  <c r="E103"/>
  <c r="D103"/>
  <c r="C103"/>
  <c r="O102"/>
  <c r="N102"/>
  <c r="M102"/>
  <c r="K102"/>
  <c r="J102"/>
  <c r="I102"/>
  <c r="H102"/>
  <c r="G102"/>
  <c r="F102"/>
  <c r="E102"/>
  <c r="D102"/>
  <c r="C102"/>
  <c r="O101"/>
  <c r="N101"/>
  <c r="M101"/>
  <c r="K101"/>
  <c r="J101"/>
  <c r="I101"/>
  <c r="H101"/>
  <c r="G101"/>
  <c r="F101"/>
  <c r="E101"/>
  <c r="D101"/>
  <c r="C101"/>
  <c r="O100"/>
  <c r="N100"/>
  <c r="M100"/>
  <c r="K100"/>
  <c r="J100"/>
  <c r="I100"/>
  <c r="H100"/>
  <c r="G100"/>
  <c r="F100"/>
  <c r="E100"/>
  <c r="D100"/>
  <c r="C100"/>
  <c r="O99"/>
  <c r="N99"/>
  <c r="M99"/>
  <c r="K99"/>
  <c r="J99"/>
  <c r="I99"/>
  <c r="H99"/>
  <c r="G99"/>
  <c r="F99"/>
  <c r="E99"/>
  <c r="D99"/>
  <c r="C99"/>
  <c r="O98"/>
  <c r="N98"/>
  <c r="M98"/>
  <c r="L98"/>
  <c r="K98"/>
  <c r="J98"/>
  <c r="I98"/>
  <c r="H98"/>
  <c r="G98"/>
  <c r="F98"/>
  <c r="E98"/>
  <c r="D98"/>
  <c r="C98"/>
  <c r="O97"/>
  <c r="N97"/>
  <c r="M97"/>
  <c r="L97"/>
  <c r="K97"/>
  <c r="J97"/>
  <c r="I97"/>
  <c r="H97"/>
  <c r="G97"/>
  <c r="F97"/>
  <c r="E97"/>
  <c r="D97"/>
  <c r="C97"/>
  <c r="O96"/>
  <c r="N96"/>
  <c r="M96"/>
  <c r="K96"/>
  <c r="J96"/>
  <c r="I96"/>
  <c r="H96"/>
  <c r="G96"/>
  <c r="F96"/>
  <c r="E96"/>
  <c r="D96"/>
  <c r="C96"/>
  <c r="O95"/>
  <c r="N95"/>
  <c r="M95"/>
  <c r="K95"/>
  <c r="J95"/>
  <c r="I95"/>
  <c r="H95"/>
  <c r="G95"/>
  <c r="F95"/>
  <c r="E95"/>
  <c r="D95"/>
  <c r="C95"/>
  <c r="O94"/>
  <c r="N94"/>
  <c r="M94"/>
  <c r="K94"/>
  <c r="J94"/>
  <c r="I94"/>
  <c r="H94"/>
  <c r="G94"/>
  <c r="F94"/>
  <c r="E94"/>
  <c r="D94"/>
  <c r="C94"/>
  <c r="O93"/>
  <c r="N93"/>
  <c r="M93"/>
  <c r="K93"/>
  <c r="J93"/>
  <c r="I93"/>
  <c r="H93"/>
  <c r="G93"/>
  <c r="F93"/>
  <c r="E93"/>
  <c r="D93"/>
  <c r="C93"/>
  <c r="O92"/>
  <c r="N92"/>
  <c r="M92"/>
  <c r="K92"/>
  <c r="J92"/>
  <c r="I92"/>
  <c r="H92"/>
  <c r="G92"/>
  <c r="F92"/>
  <c r="E92"/>
  <c r="D92"/>
  <c r="C92"/>
  <c r="O91"/>
  <c r="N91"/>
  <c r="M91"/>
  <c r="K91"/>
  <c r="J91"/>
  <c r="I91"/>
  <c r="H91"/>
  <c r="G91"/>
  <c r="F91"/>
  <c r="E91"/>
  <c r="D91"/>
  <c r="C91"/>
  <c r="O90"/>
  <c r="N90"/>
  <c r="M90"/>
  <c r="L90"/>
  <c r="K90"/>
  <c r="J90"/>
  <c r="I90"/>
  <c r="H90"/>
  <c r="G90"/>
  <c r="F90"/>
  <c r="E90"/>
  <c r="D90"/>
  <c r="C90"/>
  <c r="O89"/>
  <c r="N89"/>
  <c r="M89"/>
  <c r="L89"/>
  <c r="K89"/>
  <c r="J89"/>
  <c r="I89"/>
  <c r="H89"/>
  <c r="G89"/>
  <c r="F89"/>
  <c r="E89"/>
  <c r="D89"/>
  <c r="C89"/>
  <c r="O88"/>
  <c r="N88"/>
  <c r="M88"/>
  <c r="K88"/>
  <c r="J88"/>
  <c r="I88"/>
  <c r="H88"/>
  <c r="G88"/>
  <c r="F88"/>
  <c r="E88"/>
  <c r="D88"/>
  <c r="C88"/>
  <c r="O87"/>
  <c r="N87"/>
  <c r="M87"/>
  <c r="K87"/>
  <c r="J87"/>
  <c r="I87"/>
  <c r="H87"/>
  <c r="G87"/>
  <c r="F87"/>
  <c r="E87"/>
  <c r="D87"/>
  <c r="C87"/>
  <c r="O86"/>
  <c r="N86"/>
  <c r="M86"/>
  <c r="K86"/>
  <c r="J86"/>
  <c r="I86"/>
  <c r="H86"/>
  <c r="G86"/>
  <c r="F86"/>
  <c r="E86"/>
  <c r="D86"/>
  <c r="C86"/>
  <c r="O85"/>
  <c r="N85"/>
  <c r="M85"/>
  <c r="K85"/>
  <c r="J85"/>
  <c r="I85"/>
  <c r="H85"/>
  <c r="G85"/>
  <c r="F85"/>
  <c r="E85"/>
  <c r="D85"/>
  <c r="C85"/>
  <c r="O84"/>
  <c r="N84"/>
  <c r="M84"/>
  <c r="K84"/>
  <c r="J84"/>
  <c r="I84"/>
  <c r="H84"/>
  <c r="G84"/>
  <c r="F84"/>
  <c r="E84"/>
  <c r="D84"/>
  <c r="C84"/>
  <c r="O83"/>
  <c r="N83"/>
  <c r="M83"/>
  <c r="K83"/>
  <c r="J83"/>
  <c r="I83"/>
  <c r="H83"/>
  <c r="G83"/>
  <c r="F83"/>
  <c r="E83"/>
  <c r="D83"/>
  <c r="C83"/>
  <c r="O82"/>
  <c r="N82"/>
  <c r="M82"/>
  <c r="L82"/>
  <c r="K82"/>
  <c r="J82"/>
  <c r="I82"/>
  <c r="H82"/>
  <c r="G82"/>
  <c r="F82"/>
  <c r="E82"/>
  <c r="D82"/>
  <c r="C82"/>
  <c r="O81"/>
  <c r="N81"/>
  <c r="M81"/>
  <c r="L81"/>
  <c r="K81"/>
  <c r="J81"/>
  <c r="I81"/>
  <c r="H81"/>
  <c r="G81"/>
  <c r="F81"/>
  <c r="E81"/>
  <c r="D81"/>
  <c r="C81"/>
  <c r="O80"/>
  <c r="N80"/>
  <c r="M80"/>
  <c r="K80"/>
  <c r="J80"/>
  <c r="I80"/>
  <c r="H80"/>
  <c r="G80"/>
  <c r="F80"/>
  <c r="E80"/>
  <c r="D80"/>
  <c r="C80"/>
  <c r="O79"/>
  <c r="N79"/>
  <c r="M79"/>
  <c r="K79"/>
  <c r="J79"/>
  <c r="I79"/>
  <c r="H79"/>
  <c r="G79"/>
  <c r="F79"/>
  <c r="E79"/>
  <c r="D79"/>
  <c r="C79"/>
  <c r="O78"/>
  <c r="N78"/>
  <c r="M78"/>
  <c r="K78"/>
  <c r="J78"/>
  <c r="I78"/>
  <c r="H78"/>
  <c r="G78"/>
  <c r="F78"/>
  <c r="E78"/>
  <c r="D78"/>
  <c r="C78"/>
  <c r="O77"/>
  <c r="N77"/>
  <c r="M77"/>
  <c r="K77"/>
  <c r="J77"/>
  <c r="I77"/>
  <c r="H77"/>
  <c r="G77"/>
  <c r="F77"/>
  <c r="E77"/>
  <c r="D77"/>
  <c r="C77"/>
  <c r="O76"/>
  <c r="N76"/>
  <c r="M76"/>
  <c r="K76"/>
  <c r="J76"/>
  <c r="I76"/>
  <c r="H76"/>
  <c r="G76"/>
  <c r="F76"/>
  <c r="E76"/>
  <c r="D76"/>
  <c r="C76"/>
  <c r="O75"/>
  <c r="N75"/>
  <c r="M75"/>
  <c r="K75"/>
  <c r="J75"/>
  <c r="I75"/>
  <c r="H75"/>
  <c r="G75"/>
  <c r="F75"/>
  <c r="E75"/>
  <c r="D75"/>
  <c r="C75"/>
  <c r="O74"/>
  <c r="N74"/>
  <c r="M74"/>
  <c r="L74"/>
  <c r="K74"/>
  <c r="J74"/>
  <c r="I74"/>
  <c r="H74"/>
  <c r="G74"/>
  <c r="F74"/>
  <c r="E74"/>
  <c r="D74"/>
  <c r="C74"/>
  <c r="O73"/>
  <c r="N73"/>
  <c r="M73"/>
  <c r="L73"/>
  <c r="K73"/>
  <c r="J73"/>
  <c r="I73"/>
  <c r="H73"/>
  <c r="G73"/>
  <c r="F73"/>
  <c r="E73"/>
  <c r="D73"/>
  <c r="C73"/>
  <c r="O72"/>
  <c r="N72"/>
  <c r="M72"/>
  <c r="K72"/>
  <c r="J72"/>
  <c r="I72"/>
  <c r="H72"/>
  <c r="G72"/>
  <c r="F72"/>
  <c r="E72"/>
  <c r="D72"/>
  <c r="C72"/>
  <c r="O71"/>
  <c r="N71"/>
  <c r="M71"/>
  <c r="K71"/>
  <c r="J71"/>
  <c r="I71"/>
  <c r="H71"/>
  <c r="G71"/>
  <c r="F71"/>
  <c r="E71"/>
  <c r="D71"/>
  <c r="C71"/>
  <c r="O70"/>
  <c r="N70"/>
  <c r="M70"/>
  <c r="K70"/>
  <c r="J70"/>
  <c r="I70"/>
  <c r="H70"/>
  <c r="G70"/>
  <c r="F70"/>
  <c r="E70"/>
  <c r="D70"/>
  <c r="C70"/>
  <c r="O69"/>
  <c r="N69"/>
  <c r="M69"/>
  <c r="K69"/>
  <c r="J69"/>
  <c r="I69"/>
  <c r="H69"/>
  <c r="G69"/>
  <c r="F69"/>
  <c r="E69"/>
  <c r="D69"/>
  <c r="C69"/>
  <c r="O68"/>
  <c r="N68"/>
  <c r="M68"/>
  <c r="K68"/>
  <c r="J68"/>
  <c r="I68"/>
  <c r="H68"/>
  <c r="G68"/>
  <c r="F68"/>
  <c r="E68"/>
  <c r="D68"/>
  <c r="C68"/>
  <c r="O67"/>
  <c r="N67"/>
  <c r="M67"/>
  <c r="K67"/>
  <c r="J67"/>
  <c r="I67"/>
  <c r="H67"/>
  <c r="G67"/>
  <c r="F67"/>
  <c r="E67"/>
  <c r="D67"/>
  <c r="C67"/>
  <c r="O66"/>
  <c r="N66"/>
  <c r="M66"/>
  <c r="L66"/>
  <c r="K66"/>
  <c r="J66"/>
  <c r="I66"/>
  <c r="H66"/>
  <c r="G66"/>
  <c r="F66"/>
  <c r="E66"/>
  <c r="D66"/>
  <c r="C66"/>
  <c r="O65"/>
  <c r="N65"/>
  <c r="M65"/>
  <c r="L65"/>
  <c r="K65"/>
  <c r="J65"/>
  <c r="I65"/>
  <c r="H65"/>
  <c r="G65"/>
  <c r="F65"/>
  <c r="E65"/>
  <c r="D65"/>
  <c r="C65"/>
  <c r="O64"/>
  <c r="N64"/>
  <c r="M64"/>
  <c r="K64"/>
  <c r="J64"/>
  <c r="I64"/>
  <c r="H64"/>
  <c r="G64"/>
  <c r="F64"/>
  <c r="E64"/>
  <c r="D64"/>
  <c r="C64"/>
  <c r="O63"/>
  <c r="N63"/>
  <c r="M63"/>
  <c r="K63"/>
  <c r="J63"/>
  <c r="I63"/>
  <c r="H63"/>
  <c r="G63"/>
  <c r="F63"/>
  <c r="E63"/>
  <c r="D63"/>
  <c r="C63"/>
  <c r="O62"/>
  <c r="N62"/>
  <c r="M62"/>
  <c r="K62"/>
  <c r="J62"/>
  <c r="I62"/>
  <c r="H62"/>
  <c r="G62"/>
  <c r="F62"/>
  <c r="E62"/>
  <c r="D62"/>
  <c r="C62"/>
  <c r="O61"/>
  <c r="N61"/>
  <c r="M61"/>
  <c r="K61"/>
  <c r="J61"/>
  <c r="I61"/>
  <c r="H61"/>
  <c r="G61"/>
  <c r="F61"/>
  <c r="E61"/>
  <c r="D61"/>
  <c r="C61"/>
  <c r="O60"/>
  <c r="N60"/>
  <c r="M60"/>
  <c r="K60"/>
  <c r="J60"/>
  <c r="I60"/>
  <c r="H60"/>
  <c r="G60"/>
  <c r="F60"/>
  <c r="E60"/>
  <c r="D60"/>
  <c r="C60"/>
  <c r="O59"/>
  <c r="N59"/>
  <c r="M59"/>
  <c r="K59"/>
  <c r="J59"/>
  <c r="I59"/>
  <c r="H59"/>
  <c r="G59"/>
  <c r="F59"/>
  <c r="E59"/>
  <c r="D59"/>
  <c r="C59"/>
  <c r="O58"/>
  <c r="N58"/>
  <c r="M58"/>
  <c r="L58"/>
  <c r="K58"/>
  <c r="J58"/>
  <c r="I58"/>
  <c r="H58"/>
  <c r="G58"/>
  <c r="F58"/>
  <c r="E58"/>
  <c r="D58"/>
  <c r="C58"/>
  <c r="O57"/>
  <c r="N57"/>
  <c r="M57"/>
  <c r="L57"/>
  <c r="K57"/>
  <c r="J57"/>
  <c r="I57"/>
  <c r="H57"/>
  <c r="G57"/>
  <c r="F57"/>
  <c r="E57"/>
  <c r="D57"/>
  <c r="C57"/>
  <c r="O56"/>
  <c r="N56"/>
  <c r="M56"/>
  <c r="K56"/>
  <c r="J56"/>
  <c r="I56"/>
  <c r="H56"/>
  <c r="G56"/>
  <c r="F56"/>
  <c r="E56"/>
  <c r="D56"/>
  <c r="C56"/>
  <c r="O55"/>
  <c r="N55"/>
  <c r="M55"/>
  <c r="K55"/>
  <c r="J55"/>
  <c r="I55"/>
  <c r="H55"/>
  <c r="G55"/>
  <c r="F55"/>
  <c r="E55"/>
  <c r="D55"/>
  <c r="C55"/>
  <c r="O54"/>
  <c r="N54"/>
  <c r="M54"/>
  <c r="K54"/>
  <c r="J54"/>
  <c r="I54"/>
  <c r="H54"/>
  <c r="G54"/>
  <c r="F54"/>
  <c r="E54"/>
  <c r="D54"/>
  <c r="C54"/>
  <c r="O53"/>
  <c r="N53"/>
  <c r="M53"/>
  <c r="K53"/>
  <c r="J53"/>
  <c r="I53"/>
  <c r="H53"/>
  <c r="G53"/>
  <c r="F53"/>
  <c r="E53"/>
  <c r="D53"/>
  <c r="C53"/>
  <c r="O52"/>
  <c r="N52"/>
  <c r="M52"/>
  <c r="K52"/>
  <c r="J52"/>
  <c r="I52"/>
  <c r="H52"/>
  <c r="G52"/>
  <c r="F52"/>
  <c r="E52"/>
  <c r="D52"/>
  <c r="C52"/>
  <c r="O51"/>
  <c r="N51"/>
  <c r="M51"/>
  <c r="K51"/>
  <c r="J51"/>
  <c r="I51"/>
  <c r="H51"/>
  <c r="G51"/>
  <c r="F51"/>
  <c r="E51"/>
  <c r="D51"/>
  <c r="C51"/>
  <c r="O50"/>
  <c r="N50"/>
  <c r="M50"/>
  <c r="L50"/>
  <c r="K50"/>
  <c r="J50"/>
  <c r="I50"/>
  <c r="H50"/>
  <c r="G50"/>
  <c r="F50"/>
  <c r="E50"/>
  <c r="D50"/>
  <c r="C50"/>
  <c r="O49"/>
  <c r="N49"/>
  <c r="M49"/>
  <c r="L49"/>
  <c r="K49"/>
  <c r="J49"/>
  <c r="I49"/>
  <c r="H49"/>
  <c r="G49"/>
  <c r="F49"/>
  <c r="E49"/>
  <c r="D49"/>
  <c r="C49"/>
  <c r="O48"/>
  <c r="N48"/>
  <c r="M48"/>
  <c r="K48"/>
  <c r="J48"/>
  <c r="I48"/>
  <c r="H48"/>
  <c r="G48"/>
  <c r="F48"/>
  <c r="E48"/>
  <c r="D48"/>
  <c r="C48"/>
  <c r="O47"/>
  <c r="N47"/>
  <c r="M47"/>
  <c r="K47"/>
  <c r="J47"/>
  <c r="I47"/>
  <c r="H47"/>
  <c r="G47"/>
  <c r="F47"/>
  <c r="E47"/>
  <c r="D47"/>
  <c r="C47"/>
  <c r="O46"/>
  <c r="N46"/>
  <c r="M46"/>
  <c r="K46"/>
  <c r="J46"/>
  <c r="I46"/>
  <c r="H46"/>
  <c r="G46"/>
  <c r="F46"/>
  <c r="E46"/>
  <c r="D46"/>
  <c r="C46"/>
  <c r="O45"/>
  <c r="N45"/>
  <c r="M45"/>
  <c r="K45"/>
  <c r="J45"/>
  <c r="I45"/>
  <c r="H45"/>
  <c r="G45"/>
  <c r="F45"/>
  <c r="E45"/>
  <c r="D45"/>
  <c r="C45"/>
  <c r="O44"/>
  <c r="N44"/>
  <c r="M44"/>
  <c r="K44"/>
  <c r="J44"/>
  <c r="I44"/>
  <c r="H44"/>
  <c r="G44"/>
  <c r="F44"/>
  <c r="E44"/>
  <c r="D44"/>
  <c r="C44"/>
  <c r="O43"/>
  <c r="N43"/>
  <c r="M43"/>
  <c r="K43"/>
  <c r="J43"/>
  <c r="I43"/>
  <c r="H43"/>
  <c r="G43"/>
  <c r="F43"/>
  <c r="E43"/>
  <c r="D43"/>
  <c r="C43"/>
  <c r="O42"/>
  <c r="N42"/>
  <c r="M42"/>
  <c r="L42"/>
  <c r="K42"/>
  <c r="J42"/>
  <c r="I42"/>
  <c r="H42"/>
  <c r="G42"/>
  <c r="F42"/>
  <c r="E42"/>
  <c r="D42"/>
  <c r="C42"/>
  <c r="O41"/>
  <c r="N41"/>
  <c r="M41"/>
  <c r="L41"/>
  <c r="K41"/>
  <c r="J41"/>
  <c r="I41"/>
  <c r="H41"/>
  <c r="G41"/>
  <c r="F41"/>
  <c r="E41"/>
  <c r="D41"/>
  <c r="C41"/>
  <c r="O40"/>
  <c r="N40"/>
  <c r="M40"/>
  <c r="K40"/>
  <c r="J40"/>
  <c r="I40"/>
  <c r="H40"/>
  <c r="G40"/>
  <c r="F40"/>
  <c r="E40"/>
  <c r="D40"/>
  <c r="C40"/>
  <c r="O39"/>
  <c r="N39"/>
  <c r="M39"/>
  <c r="K39"/>
  <c r="J39"/>
  <c r="I39"/>
  <c r="H39"/>
  <c r="G39"/>
  <c r="F39"/>
  <c r="E39"/>
  <c r="D39"/>
  <c r="C39"/>
  <c r="O38"/>
  <c r="N38"/>
  <c r="M38"/>
  <c r="K38"/>
  <c r="J38"/>
  <c r="I38"/>
  <c r="H38"/>
  <c r="G38"/>
  <c r="F38"/>
  <c r="E38"/>
  <c r="D38"/>
  <c r="C38"/>
  <c r="O37"/>
  <c r="N37"/>
  <c r="M37"/>
  <c r="K37"/>
  <c r="J37"/>
  <c r="I37"/>
  <c r="H37"/>
  <c r="G37"/>
  <c r="F37"/>
  <c r="E37"/>
  <c r="D37"/>
  <c r="C37"/>
  <c r="O36"/>
  <c r="N36"/>
  <c r="M36"/>
  <c r="K36"/>
  <c r="J36"/>
  <c r="I36"/>
  <c r="H36"/>
  <c r="G36"/>
  <c r="F36"/>
  <c r="E36"/>
  <c r="D36"/>
  <c r="C36"/>
  <c r="O35"/>
  <c r="N35"/>
  <c r="M35"/>
  <c r="K35"/>
  <c r="J35"/>
  <c r="I35"/>
  <c r="H35"/>
  <c r="G35"/>
  <c r="F35"/>
  <c r="E35"/>
  <c r="D35"/>
  <c r="C35"/>
  <c r="O34"/>
  <c r="N34"/>
  <c r="M34"/>
  <c r="L34"/>
  <c r="K34"/>
  <c r="J34"/>
  <c r="I34"/>
  <c r="H34"/>
  <c r="G34"/>
  <c r="F34"/>
  <c r="E34"/>
  <c r="D34"/>
  <c r="C34"/>
  <c r="O33"/>
  <c r="N33"/>
  <c r="M33"/>
  <c r="L33"/>
  <c r="K33"/>
  <c r="J33"/>
  <c r="I33"/>
  <c r="H33"/>
  <c r="G33"/>
  <c r="F33"/>
  <c r="E33"/>
  <c r="D33"/>
  <c r="C33"/>
  <c r="O32"/>
  <c r="N32"/>
  <c r="M32"/>
  <c r="K32"/>
  <c r="J32"/>
  <c r="I32"/>
  <c r="H32"/>
  <c r="G32"/>
  <c r="F32"/>
  <c r="E32"/>
  <c r="D32"/>
  <c r="C32"/>
  <c r="O31"/>
  <c r="N31"/>
  <c r="M31"/>
  <c r="K31"/>
  <c r="J31"/>
  <c r="I31"/>
  <c r="H31"/>
  <c r="G31"/>
  <c r="F31"/>
  <c r="E31"/>
  <c r="D31"/>
  <c r="C31"/>
  <c r="O30"/>
  <c r="N30"/>
  <c r="M30"/>
  <c r="K30"/>
  <c r="J30"/>
  <c r="I30"/>
  <c r="H30"/>
  <c r="G30"/>
  <c r="F30"/>
  <c r="E30"/>
  <c r="D30"/>
  <c r="C30"/>
  <c r="O29"/>
  <c r="N29"/>
  <c r="M29"/>
  <c r="K29"/>
  <c r="J29"/>
  <c r="I29"/>
  <c r="H29"/>
  <c r="G29"/>
  <c r="F29"/>
  <c r="E29"/>
  <c r="D29"/>
  <c r="C29"/>
  <c r="O28"/>
  <c r="N28"/>
  <c r="M28"/>
  <c r="K28"/>
  <c r="J28"/>
  <c r="I28"/>
  <c r="H28"/>
  <c r="G28"/>
  <c r="F28"/>
  <c r="E28"/>
  <c r="D28"/>
  <c r="C28"/>
  <c r="O27"/>
  <c r="N27"/>
  <c r="M27"/>
  <c r="K27"/>
  <c r="J27"/>
  <c r="I27"/>
  <c r="H27"/>
  <c r="G27"/>
  <c r="F27"/>
  <c r="E27"/>
  <c r="D27"/>
  <c r="C27"/>
  <c r="O26"/>
  <c r="N26"/>
  <c r="M26"/>
  <c r="L26"/>
  <c r="K26"/>
  <c r="J26"/>
  <c r="I26"/>
  <c r="H26"/>
  <c r="G26"/>
  <c r="F26"/>
  <c r="E26"/>
  <c r="D26"/>
  <c r="C26"/>
  <c r="O25"/>
  <c r="N25"/>
  <c r="M25"/>
  <c r="L25"/>
  <c r="K25"/>
  <c r="J25"/>
  <c r="I25"/>
  <c r="H25"/>
  <c r="G25"/>
  <c r="F25"/>
  <c r="E25"/>
  <c r="D25"/>
  <c r="C25"/>
  <c r="O24"/>
  <c r="N24"/>
  <c r="M24"/>
  <c r="K24"/>
  <c r="J24"/>
  <c r="I24"/>
  <c r="H24"/>
  <c r="G24"/>
  <c r="F24"/>
  <c r="E24"/>
  <c r="D24"/>
  <c r="C24"/>
  <c r="O23"/>
  <c r="N23"/>
  <c r="M23"/>
  <c r="K23"/>
  <c r="J23"/>
  <c r="I23"/>
  <c r="H23"/>
  <c r="G23"/>
  <c r="F23"/>
  <c r="E23"/>
  <c r="D23"/>
  <c r="C23"/>
  <c r="O22"/>
  <c r="N22"/>
  <c r="M22"/>
  <c r="K22"/>
  <c r="J22"/>
  <c r="I22"/>
  <c r="H22"/>
  <c r="G22"/>
  <c r="F22"/>
  <c r="E22"/>
  <c r="D22"/>
  <c r="C22"/>
  <c r="O21"/>
  <c r="N21"/>
  <c r="M21"/>
  <c r="K21"/>
  <c r="J21"/>
  <c r="I21"/>
  <c r="H21"/>
  <c r="G21"/>
  <c r="F21"/>
  <c r="E21"/>
  <c r="D21"/>
  <c r="C21"/>
  <c r="O20"/>
  <c r="N20"/>
  <c r="M20"/>
  <c r="K20"/>
  <c r="J20"/>
  <c r="I20"/>
  <c r="H20"/>
  <c r="G20"/>
  <c r="F20"/>
  <c r="E20"/>
  <c r="D20"/>
  <c r="C20"/>
  <c r="O19"/>
  <c r="N19"/>
  <c r="M19"/>
  <c r="K19"/>
  <c r="J19"/>
  <c r="I19"/>
  <c r="H19"/>
  <c r="G19"/>
  <c r="F19"/>
  <c r="E19"/>
  <c r="D19"/>
  <c r="C19"/>
  <c r="O18"/>
  <c r="N18"/>
  <c r="M18"/>
  <c r="L18"/>
  <c r="K18"/>
  <c r="J18"/>
  <c r="I18"/>
  <c r="H18"/>
  <c r="G18"/>
  <c r="F18"/>
  <c r="E18"/>
  <c r="D18"/>
  <c r="C18"/>
  <c r="O17"/>
  <c r="O251" s="1"/>
  <c r="N17"/>
  <c r="M17"/>
  <c r="M251" s="1"/>
  <c r="L17"/>
  <c r="K17"/>
  <c r="J17"/>
  <c r="I17"/>
  <c r="I251" s="1"/>
  <c r="H17"/>
  <c r="G17"/>
  <c r="F17"/>
  <c r="E17"/>
  <c r="E251" s="1"/>
  <c r="D17"/>
  <c r="C17"/>
  <c r="O16"/>
  <c r="N16"/>
  <c r="M16"/>
  <c r="K16"/>
  <c r="J16"/>
  <c r="I16"/>
  <c r="H16"/>
  <c r="G16"/>
  <c r="F16"/>
  <c r="E16"/>
  <c r="D16"/>
  <c r="C16"/>
  <c r="O15"/>
  <c r="N15"/>
  <c r="M15"/>
  <c r="K15"/>
  <c r="J15"/>
  <c r="I15"/>
  <c r="H15"/>
  <c r="G15"/>
  <c r="F15"/>
  <c r="E15"/>
  <c r="D15"/>
  <c r="C15"/>
  <c r="O14"/>
  <c r="N14"/>
  <c r="M14"/>
  <c r="K14"/>
  <c r="J14"/>
  <c r="I14"/>
  <c r="H14"/>
  <c r="G14"/>
  <c r="F14"/>
  <c r="E14"/>
  <c r="D14"/>
  <c r="C14"/>
  <c r="O13"/>
  <c r="N13"/>
  <c r="M13"/>
  <c r="K13"/>
  <c r="J13"/>
  <c r="I13"/>
  <c r="H13"/>
  <c r="G13"/>
  <c r="F13"/>
  <c r="E13"/>
  <c r="D13"/>
  <c r="C13"/>
  <c r="O12"/>
  <c r="N12"/>
  <c r="M12"/>
  <c r="K12"/>
  <c r="J12"/>
  <c r="I12"/>
  <c r="H12"/>
  <c r="G12"/>
  <c r="F12"/>
  <c r="E12"/>
  <c r="D12"/>
  <c r="C12"/>
  <c r="O11"/>
  <c r="N11"/>
  <c r="M11"/>
  <c r="K11"/>
  <c r="J11"/>
  <c r="I11"/>
  <c r="H11"/>
  <c r="G11"/>
  <c r="F11"/>
  <c r="E11"/>
  <c r="D11"/>
  <c r="C11"/>
  <c r="O10"/>
  <c r="N10"/>
  <c r="M10"/>
  <c r="L10"/>
  <c r="K10"/>
  <c r="J10"/>
  <c r="I10"/>
  <c r="H10"/>
  <c r="G10"/>
  <c r="F10"/>
  <c r="E10"/>
  <c r="D10"/>
  <c r="C10"/>
  <c r="C15" i="27"/>
  <c r="B15"/>
  <c r="C14"/>
  <c r="B14"/>
  <c r="C13"/>
  <c r="B13"/>
  <c r="C12"/>
  <c r="B12"/>
  <c r="C11"/>
  <c r="B11"/>
  <c r="C10"/>
  <c r="B10"/>
  <c r="C9"/>
  <c r="B9"/>
  <c r="C8"/>
  <c r="B8"/>
  <c r="C40" i="28"/>
  <c r="B40"/>
  <c r="C39"/>
  <c r="B39"/>
  <c r="C38"/>
  <c r="B38"/>
  <c r="C37"/>
  <c r="B37"/>
  <c r="C36"/>
  <c r="B36"/>
  <c r="C35"/>
  <c r="B35"/>
  <c r="C34"/>
  <c r="B34"/>
  <c r="C33"/>
  <c r="B33"/>
  <c r="C32"/>
  <c r="B32"/>
  <c r="C31"/>
  <c r="B31"/>
  <c r="C30"/>
  <c r="B30"/>
  <c r="C29"/>
  <c r="B29"/>
  <c r="C28"/>
  <c r="B28"/>
  <c r="C27"/>
  <c r="B27"/>
  <c r="C26"/>
  <c r="B26"/>
  <c r="C25"/>
  <c r="B25"/>
  <c r="C24"/>
  <c r="B24"/>
  <c r="C23"/>
  <c r="B23"/>
  <c r="C22"/>
  <c r="B22"/>
  <c r="C21"/>
  <c r="B21"/>
  <c r="C20"/>
  <c r="B20"/>
  <c r="C19"/>
  <c r="B19"/>
  <c r="C18"/>
  <c r="B18"/>
  <c r="C17"/>
  <c r="B17"/>
  <c r="C16"/>
  <c r="B16"/>
  <c r="C15"/>
  <c r="B15"/>
  <c r="C14"/>
  <c r="B14"/>
  <c r="C13"/>
  <c r="B13"/>
  <c r="C12"/>
  <c r="B12"/>
  <c r="C11"/>
  <c r="B11"/>
  <c r="B32" i="25"/>
  <c r="B25"/>
  <c r="B24"/>
  <c r="B23"/>
  <c r="B22"/>
  <c r="B21"/>
  <c r="B20"/>
  <c r="B19"/>
  <c r="B18"/>
  <c r="B16"/>
  <c r="B12"/>
  <c r="B8"/>
  <c r="H11" i="28"/>
  <c r="H12"/>
  <c r="H13"/>
  <c r="H14"/>
  <c r="H15"/>
  <c r="H16"/>
  <c r="H17"/>
  <c r="H18"/>
  <c r="H19"/>
  <c r="H20"/>
  <c r="H21"/>
  <c r="H22"/>
  <c r="H23"/>
  <c r="H24"/>
  <c r="H25"/>
  <c r="H26"/>
  <c r="H27"/>
  <c r="H28"/>
  <c r="H29"/>
  <c r="H30"/>
  <c r="H31"/>
  <c r="H32"/>
  <c r="H33"/>
  <c r="H34"/>
  <c r="H35"/>
  <c r="H36"/>
  <c r="H37"/>
  <c r="H38"/>
  <c r="H39"/>
  <c r="H40"/>
  <c r="S10" i="26"/>
  <c r="L11"/>
  <c r="S11"/>
  <c r="L12"/>
  <c r="S12"/>
  <c r="L13"/>
  <c r="S13"/>
  <c r="L14"/>
  <c r="S14"/>
  <c r="L15"/>
  <c r="S15"/>
  <c r="L16"/>
  <c r="S16"/>
  <c r="S17"/>
  <c r="S18"/>
  <c r="L19"/>
  <c r="S19"/>
  <c r="L20"/>
  <c r="S20"/>
  <c r="L21"/>
  <c r="S21"/>
  <c r="L22"/>
  <c r="S22"/>
  <c r="L23"/>
  <c r="S23"/>
  <c r="L24"/>
  <c r="S24"/>
  <c r="S25"/>
  <c r="S26"/>
  <c r="L27"/>
  <c r="S27"/>
  <c r="L28"/>
  <c r="S28"/>
  <c r="L29"/>
  <c r="S29"/>
  <c r="L30"/>
  <c r="S30"/>
  <c r="L31"/>
  <c r="S31"/>
  <c r="L32"/>
  <c r="S32"/>
  <c r="S33"/>
  <c r="S34"/>
  <c r="L35"/>
  <c r="S35"/>
  <c r="L36"/>
  <c r="S36"/>
  <c r="L37"/>
  <c r="S37"/>
  <c r="L38"/>
  <c r="S38"/>
  <c r="L39"/>
  <c r="S39"/>
  <c r="L40"/>
  <c r="S40"/>
  <c r="S41"/>
  <c r="S42"/>
  <c r="L43"/>
  <c r="S43"/>
  <c r="L44"/>
  <c r="S44"/>
  <c r="L45"/>
  <c r="S45"/>
  <c r="L46"/>
  <c r="S46"/>
  <c r="L47"/>
  <c r="S47"/>
  <c r="L48"/>
  <c r="S48"/>
  <c r="S49"/>
  <c r="S50"/>
  <c r="L51"/>
  <c r="S51"/>
  <c r="L52"/>
  <c r="S52"/>
  <c r="L53"/>
  <c r="S53"/>
  <c r="L54"/>
  <c r="S54"/>
  <c r="L55"/>
  <c r="S55"/>
  <c r="L56"/>
  <c r="S56"/>
  <c r="S57"/>
  <c r="S58"/>
  <c r="L59"/>
  <c r="S59"/>
  <c r="L60"/>
  <c r="S60"/>
  <c r="L61"/>
  <c r="S61"/>
  <c r="L62"/>
  <c r="S62"/>
  <c r="L63"/>
  <c r="S63"/>
  <c r="L64"/>
  <c r="S64"/>
  <c r="S65"/>
  <c r="S66"/>
  <c r="L67"/>
  <c r="S67"/>
  <c r="L68"/>
  <c r="S68"/>
  <c r="L69"/>
  <c r="S69"/>
  <c r="L70"/>
  <c r="S70"/>
  <c r="L71"/>
  <c r="S71"/>
  <c r="L72"/>
  <c r="S72"/>
  <c r="S73"/>
  <c r="S74"/>
  <c r="L75"/>
  <c r="S75"/>
  <c r="L76"/>
  <c r="S76"/>
  <c r="L77"/>
  <c r="S77"/>
  <c r="L78"/>
  <c r="S78"/>
  <c r="L79"/>
  <c r="S79"/>
  <c r="L80"/>
  <c r="S80"/>
  <c r="S81"/>
  <c r="S82"/>
  <c r="L83"/>
  <c r="S83"/>
  <c r="L84"/>
  <c r="S84"/>
  <c r="L85"/>
  <c r="S85"/>
  <c r="L86"/>
  <c r="S86"/>
  <c r="L87"/>
  <c r="S87"/>
  <c r="L88"/>
  <c r="S88"/>
  <c r="S89"/>
  <c r="S90"/>
  <c r="L91"/>
  <c r="S91"/>
  <c r="L92"/>
  <c r="S92"/>
  <c r="L93"/>
  <c r="S93"/>
  <c r="L94"/>
  <c r="S94"/>
  <c r="L95"/>
  <c r="S95"/>
  <c r="L96"/>
  <c r="S96"/>
  <c r="S97"/>
  <c r="S98"/>
  <c r="L99"/>
  <c r="S99"/>
  <c r="L100"/>
  <c r="S100"/>
  <c r="L101"/>
  <c r="S101"/>
  <c r="L102"/>
  <c r="S102"/>
  <c r="L103"/>
  <c r="S103"/>
  <c r="L104"/>
  <c r="S104"/>
  <c r="S105"/>
  <c r="S106"/>
  <c r="L107"/>
  <c r="S107"/>
  <c r="L108"/>
  <c r="S108"/>
  <c r="L109"/>
  <c r="S109"/>
  <c r="L110"/>
  <c r="S110"/>
  <c r="L111"/>
  <c r="S111"/>
  <c r="L112"/>
  <c r="S112"/>
  <c r="S113"/>
  <c r="S114"/>
  <c r="L115"/>
  <c r="S115"/>
  <c r="L116"/>
  <c r="S116"/>
  <c r="L117"/>
  <c r="S117"/>
  <c r="L118"/>
  <c r="S118"/>
  <c r="L119"/>
  <c r="S119"/>
  <c r="L120"/>
  <c r="S120"/>
  <c r="S121"/>
  <c r="S122"/>
  <c r="L123"/>
  <c r="S123"/>
  <c r="L124"/>
  <c r="S124"/>
  <c r="L125"/>
  <c r="S125"/>
  <c r="L126"/>
  <c r="S126"/>
  <c r="L127"/>
  <c r="S127"/>
  <c r="L128"/>
  <c r="S128"/>
  <c r="S129"/>
  <c r="S130"/>
  <c r="L131"/>
  <c r="S131"/>
  <c r="L132"/>
  <c r="S132"/>
  <c r="L133"/>
  <c r="S133"/>
  <c r="L134"/>
  <c r="S134"/>
  <c r="L135"/>
  <c r="S135"/>
  <c r="L136"/>
  <c r="S136"/>
  <c r="S137"/>
  <c r="S138"/>
  <c r="L139"/>
  <c r="S139"/>
  <c r="L140"/>
  <c r="S140"/>
  <c r="L141"/>
  <c r="S141"/>
  <c r="L142"/>
  <c r="S142"/>
  <c r="L143"/>
  <c r="S143"/>
  <c r="L144"/>
  <c r="S144"/>
  <c r="S145"/>
  <c r="S146"/>
  <c r="L147"/>
  <c r="S147"/>
  <c r="L148"/>
  <c r="S148"/>
  <c r="L149"/>
  <c r="S149"/>
  <c r="L150"/>
  <c r="S150"/>
  <c r="L151"/>
  <c r="S151"/>
  <c r="L152"/>
  <c r="S152"/>
  <c r="S153"/>
  <c r="S154"/>
  <c r="L155"/>
  <c r="S155"/>
  <c r="L156"/>
  <c r="S156"/>
  <c r="L157"/>
  <c r="S157"/>
  <c r="L158"/>
  <c r="S158"/>
  <c r="L159"/>
  <c r="S159"/>
  <c r="L160"/>
  <c r="S160"/>
  <c r="S161"/>
  <c r="S162"/>
  <c r="L163"/>
  <c r="S163"/>
  <c r="L164"/>
  <c r="S164"/>
  <c r="L165"/>
  <c r="S165"/>
  <c r="L166"/>
  <c r="S166"/>
  <c r="L167"/>
  <c r="S167"/>
  <c r="L168"/>
  <c r="S168"/>
  <c r="S169"/>
  <c r="S170"/>
  <c r="L171"/>
  <c r="S171"/>
  <c r="L172"/>
  <c r="S172"/>
  <c r="L173"/>
  <c r="S173"/>
  <c r="L174"/>
  <c r="S174"/>
  <c r="L175"/>
  <c r="S175"/>
  <c r="L176"/>
  <c r="S176"/>
  <c r="S177"/>
  <c r="S178"/>
  <c r="L179"/>
  <c r="S179"/>
  <c r="L180"/>
  <c r="S180"/>
  <c r="L181"/>
  <c r="S181"/>
  <c r="L182"/>
  <c r="S182"/>
  <c r="L183"/>
  <c r="S183"/>
  <c r="L184"/>
  <c r="S184"/>
  <c r="S185"/>
  <c r="S186"/>
  <c r="L187"/>
  <c r="S187"/>
  <c r="L188"/>
  <c r="S188"/>
  <c r="L189"/>
  <c r="S189"/>
  <c r="L190"/>
  <c r="S190"/>
  <c r="L191"/>
  <c r="S191"/>
  <c r="L192"/>
  <c r="S192"/>
  <c r="S193"/>
  <c r="S194"/>
  <c r="L195"/>
  <c r="S195"/>
  <c r="L196"/>
  <c r="S196"/>
  <c r="L197"/>
  <c r="S197"/>
  <c r="L198"/>
  <c r="S198"/>
  <c r="L199"/>
  <c r="S199"/>
  <c r="L200"/>
  <c r="S200"/>
  <c r="S201"/>
  <c r="S202"/>
  <c r="L203"/>
  <c r="S203"/>
  <c r="L204"/>
  <c r="S204"/>
  <c r="L205"/>
  <c r="S205"/>
  <c r="L206"/>
  <c r="S206"/>
  <c r="L207"/>
  <c r="S207"/>
  <c r="L208"/>
  <c r="S208"/>
  <c r="S209"/>
  <c r="S210"/>
  <c r="L211"/>
  <c r="S211"/>
  <c r="L212"/>
  <c r="S212"/>
  <c r="L213"/>
  <c r="S213"/>
  <c r="L214"/>
  <c r="S214"/>
  <c r="L215"/>
  <c r="S215"/>
  <c r="L216"/>
  <c r="S216"/>
  <c r="S217"/>
  <c r="S218"/>
  <c r="L219"/>
  <c r="S219"/>
  <c r="L220"/>
  <c r="S220"/>
  <c r="L221"/>
  <c r="S221"/>
  <c r="L222"/>
  <c r="S222"/>
  <c r="L223"/>
  <c r="S223"/>
  <c r="L224"/>
  <c r="S224"/>
  <c r="S225"/>
  <c r="S226"/>
  <c r="L227"/>
  <c r="S227"/>
  <c r="L228"/>
  <c r="S228"/>
  <c r="L229"/>
  <c r="S229"/>
  <c r="L230"/>
  <c r="S230"/>
  <c r="L231"/>
  <c r="S231"/>
  <c r="L232"/>
  <c r="S232"/>
  <c r="S233"/>
  <c r="S234"/>
  <c r="L235"/>
  <c r="S235"/>
  <c r="L236"/>
  <c r="S236"/>
  <c r="L237"/>
  <c r="S237"/>
  <c r="L238"/>
  <c r="S238"/>
  <c r="L239"/>
  <c r="S239"/>
  <c r="L240"/>
  <c r="S240"/>
  <c r="S241"/>
  <c r="S242"/>
  <c r="L243"/>
  <c r="S243"/>
  <c r="L244"/>
  <c r="S244"/>
  <c r="L245"/>
  <c r="S245"/>
  <c r="L246"/>
  <c r="S246"/>
  <c r="L247"/>
  <c r="S247"/>
  <c r="L248"/>
  <c r="S248"/>
  <c r="S249"/>
  <c r="C251"/>
  <c r="C19" i="25"/>
  <c r="K251" i="26" l="1"/>
  <c r="G251"/>
  <c r="D251"/>
  <c r="F251"/>
  <c r="H251"/>
  <c r="J251"/>
  <c r="L251"/>
  <c r="N251"/>
  <c r="C32" i="25"/>
  <c r="C22"/>
  <c r="C16"/>
  <c r="C28"/>
  <c r="C20"/>
  <c r="B4" i="10" l="1"/>
  <c r="C19" s="1"/>
  <c r="B4" i="2"/>
  <c r="C4" i="15" s="1"/>
  <c r="B4"/>
  <c r="C4" i="9"/>
  <c r="C4" i="2" l="1"/>
  <c r="C4" i="10"/>
  <c r="D4" i="9"/>
  <c r="O8742" i="18"/>
  <c r="O3"/>
  <c r="O4"/>
  <c r="O5"/>
  <c r="O6"/>
  <c r="O7"/>
  <c r="O8"/>
  <c r="O9"/>
  <c r="O10"/>
  <c r="O11"/>
  <c r="O12"/>
  <c r="O13"/>
  <c r="O14"/>
  <c r="O15"/>
  <c r="O16"/>
  <c r="O17"/>
  <c r="O18"/>
  <c r="O19"/>
  <c r="O20"/>
  <c r="O21"/>
  <c r="O22"/>
  <c r="O23"/>
  <c r="O24"/>
  <c r="O25"/>
  <c r="O26"/>
  <c r="O27"/>
  <c r="O28"/>
  <c r="O29"/>
  <c r="O30"/>
  <c r="O31"/>
  <c r="O32"/>
  <c r="O33"/>
  <c r="O34"/>
  <c r="O35"/>
  <c r="O36"/>
  <c r="O37"/>
  <c r="O38"/>
  <c r="O39"/>
  <c r="O40"/>
  <c r="O41"/>
  <c r="O42"/>
  <c r="O43"/>
  <c r="O44"/>
  <c r="O45"/>
  <c r="O46"/>
  <c r="O47"/>
  <c r="O48"/>
  <c r="O49"/>
  <c r="O50"/>
  <c r="O51"/>
  <c r="O52"/>
  <c r="O53"/>
  <c r="O54"/>
  <c r="O55"/>
  <c r="O56"/>
  <c r="O57"/>
  <c r="O58"/>
  <c r="O59"/>
  <c r="O60"/>
  <c r="O61"/>
  <c r="O62"/>
  <c r="O63"/>
  <c r="O64"/>
  <c r="O65"/>
  <c r="O66"/>
  <c r="O67"/>
  <c r="O68"/>
  <c r="O69"/>
  <c r="O70"/>
  <c r="O71"/>
  <c r="O72"/>
  <c r="O73"/>
  <c r="O74"/>
  <c r="O75"/>
  <c r="O76"/>
  <c r="O77"/>
  <c r="O78"/>
  <c r="O79"/>
  <c r="O80"/>
  <c r="O81"/>
  <c r="O82"/>
  <c r="O83"/>
  <c r="O84"/>
  <c r="O85"/>
  <c r="O86"/>
  <c r="O87"/>
  <c r="O88"/>
  <c r="O89"/>
  <c r="O90"/>
  <c r="O91"/>
  <c r="O92"/>
  <c r="O93"/>
  <c r="O94"/>
  <c r="O95"/>
  <c r="O96"/>
  <c r="O97"/>
  <c r="O98"/>
  <c r="O99"/>
  <c r="O100"/>
  <c r="O101"/>
  <c r="O102"/>
  <c r="O103"/>
  <c r="O104"/>
  <c r="O105"/>
  <c r="O106"/>
  <c r="O107"/>
  <c r="O108"/>
  <c r="O109"/>
  <c r="O110"/>
  <c r="O111"/>
  <c r="O112"/>
  <c r="O113"/>
  <c r="O114"/>
  <c r="O115"/>
  <c r="O116"/>
  <c r="O117"/>
  <c r="O118"/>
  <c r="O119"/>
  <c r="O120"/>
  <c r="O121"/>
  <c r="O122"/>
  <c r="O123"/>
  <c r="O124"/>
  <c r="O125"/>
  <c r="O126"/>
  <c r="O127"/>
  <c r="O128"/>
  <c r="O129"/>
  <c r="O130"/>
  <c r="O131"/>
  <c r="O132"/>
  <c r="O133"/>
  <c r="O134"/>
  <c r="O135"/>
  <c r="O136"/>
  <c r="O137"/>
  <c r="O138"/>
  <c r="O139"/>
  <c r="O140"/>
  <c r="O141"/>
  <c r="O142"/>
  <c r="O143"/>
  <c r="O144"/>
  <c r="O145"/>
  <c r="O146"/>
  <c r="O147"/>
  <c r="O148"/>
  <c r="O149"/>
  <c r="O150"/>
  <c r="O151"/>
  <c r="O152"/>
  <c r="O153"/>
  <c r="O154"/>
  <c r="O155"/>
  <c r="O156"/>
  <c r="O157"/>
  <c r="O158"/>
  <c r="O159"/>
  <c r="O160"/>
  <c r="O161"/>
  <c r="O162"/>
  <c r="O163"/>
  <c r="O164"/>
  <c r="O165"/>
  <c r="O166"/>
  <c r="O167"/>
  <c r="O168"/>
  <c r="O169"/>
  <c r="O170"/>
  <c r="O171"/>
  <c r="O172"/>
  <c r="O173"/>
  <c r="O174"/>
  <c r="O175"/>
  <c r="O176"/>
  <c r="O177"/>
  <c r="O178"/>
  <c r="O179"/>
  <c r="O180"/>
  <c r="O181"/>
  <c r="O182"/>
  <c r="O183"/>
  <c r="O184"/>
  <c r="O185"/>
  <c r="O186"/>
  <c r="O187"/>
  <c r="O188"/>
  <c r="O189"/>
  <c r="O190"/>
  <c r="O191"/>
  <c r="O192"/>
  <c r="O193"/>
  <c r="O194"/>
  <c r="O195"/>
  <c r="O196"/>
  <c r="O197"/>
  <c r="O198"/>
  <c r="O199"/>
  <c r="O200"/>
  <c r="O201"/>
  <c r="O202"/>
  <c r="O203"/>
  <c r="O204"/>
  <c r="O205"/>
  <c r="O206"/>
  <c r="O207"/>
  <c r="O208"/>
  <c r="O209"/>
  <c r="O210"/>
  <c r="O211"/>
  <c r="O212"/>
  <c r="O213"/>
  <c r="O214"/>
  <c r="O215"/>
  <c r="O216"/>
  <c r="O217"/>
  <c r="O218"/>
  <c r="O219"/>
  <c r="O220"/>
  <c r="O221"/>
  <c r="O222"/>
  <c r="O223"/>
  <c r="O224"/>
  <c r="O225"/>
  <c r="O226"/>
  <c r="O227"/>
  <c r="O228"/>
  <c r="O229"/>
  <c r="O230"/>
  <c r="O231"/>
  <c r="O232"/>
  <c r="O233"/>
  <c r="O234"/>
  <c r="O235"/>
  <c r="O236"/>
  <c r="O237"/>
  <c r="O238"/>
  <c r="O239"/>
  <c r="O240"/>
  <c r="O241"/>
  <c r="O242"/>
  <c r="O243"/>
  <c r="O244"/>
  <c r="O245"/>
  <c r="O246"/>
  <c r="O247"/>
  <c r="O248"/>
  <c r="O249"/>
  <c r="O250"/>
  <c r="O251"/>
  <c r="O252"/>
  <c r="O253"/>
  <c r="O254"/>
  <c r="O255"/>
  <c r="O256"/>
  <c r="O257"/>
  <c r="O258"/>
  <c r="O259"/>
  <c r="O260"/>
  <c r="O261"/>
  <c r="O262"/>
  <c r="O263"/>
  <c r="O264"/>
  <c r="O265"/>
  <c r="O266"/>
  <c r="O267"/>
  <c r="O268"/>
  <c r="O269"/>
  <c r="O270"/>
  <c r="O271"/>
  <c r="O272"/>
  <c r="O273"/>
  <c r="O274"/>
  <c r="O275"/>
  <c r="O276"/>
  <c r="O277"/>
  <c r="O278"/>
  <c r="O279"/>
  <c r="O280"/>
  <c r="O281"/>
  <c r="O282"/>
  <c r="O283"/>
  <c r="O284"/>
  <c r="O285"/>
  <c r="O286"/>
  <c r="O287"/>
  <c r="O288"/>
  <c r="O289"/>
  <c r="O290"/>
  <c r="O291"/>
  <c r="O292"/>
  <c r="O293"/>
  <c r="O294"/>
  <c r="O295"/>
  <c r="O296"/>
  <c r="O297"/>
  <c r="O298"/>
  <c r="O299"/>
  <c r="O300"/>
  <c r="O301"/>
  <c r="O302"/>
  <c r="O303"/>
  <c r="O304"/>
  <c r="O305"/>
  <c r="O306"/>
  <c r="O307"/>
  <c r="O308"/>
  <c r="O309"/>
  <c r="O310"/>
  <c r="O311"/>
  <c r="O312"/>
  <c r="O313"/>
  <c r="O314"/>
  <c r="O315"/>
  <c r="O316"/>
  <c r="O317"/>
  <c r="O318"/>
  <c r="O319"/>
  <c r="O320"/>
  <c r="O321"/>
  <c r="O322"/>
  <c r="O323"/>
  <c r="O324"/>
  <c r="O325"/>
  <c r="O326"/>
  <c r="O327"/>
  <c r="O328"/>
  <c r="O329"/>
  <c r="O330"/>
  <c r="O331"/>
  <c r="O332"/>
  <c r="O333"/>
  <c r="O334"/>
  <c r="O335"/>
  <c r="O336"/>
  <c r="O337"/>
  <c r="O338"/>
  <c r="O339"/>
  <c r="O340"/>
  <c r="O341"/>
  <c r="O342"/>
  <c r="O343"/>
  <c r="O344"/>
  <c r="O345"/>
  <c r="O346"/>
  <c r="O347"/>
  <c r="O348"/>
  <c r="O349"/>
  <c r="O350"/>
  <c r="O351"/>
  <c r="O352"/>
  <c r="O353"/>
  <c r="O354"/>
  <c r="O355"/>
  <c r="O356"/>
  <c r="O357"/>
  <c r="O358"/>
  <c r="O359"/>
  <c r="O360"/>
  <c r="O361"/>
  <c r="O362"/>
  <c r="O363"/>
  <c r="O364"/>
  <c r="O365"/>
  <c r="O366"/>
  <c r="O367"/>
  <c r="O368"/>
  <c r="O369"/>
  <c r="O370"/>
  <c r="O371"/>
  <c r="O372"/>
  <c r="O373"/>
  <c r="O374"/>
  <c r="O375"/>
  <c r="O376"/>
  <c r="O377"/>
  <c r="O378"/>
  <c r="O379"/>
  <c r="O380"/>
  <c r="O381"/>
  <c r="O382"/>
  <c r="O383"/>
  <c r="O384"/>
  <c r="O385"/>
  <c r="O386"/>
  <c r="O387"/>
  <c r="O388"/>
  <c r="O389"/>
  <c r="O390"/>
  <c r="O391"/>
  <c r="O392"/>
  <c r="O393"/>
  <c r="O394"/>
  <c r="O395"/>
  <c r="O396"/>
  <c r="O397"/>
  <c r="O398"/>
  <c r="O399"/>
  <c r="O400"/>
  <c r="O401"/>
  <c r="O402"/>
  <c r="O403"/>
  <c r="O404"/>
  <c r="O405"/>
  <c r="O406"/>
  <c r="O407"/>
  <c r="O408"/>
  <c r="O409"/>
  <c r="O410"/>
  <c r="O411"/>
  <c r="O412"/>
  <c r="O413"/>
  <c r="O414"/>
  <c r="O415"/>
  <c r="O416"/>
  <c r="O417"/>
  <c r="O418"/>
  <c r="O419"/>
  <c r="O420"/>
  <c r="O421"/>
  <c r="O422"/>
  <c r="O423"/>
  <c r="O424"/>
  <c r="O425"/>
  <c r="O426"/>
  <c r="O427"/>
  <c r="O428"/>
  <c r="O429"/>
  <c r="O430"/>
  <c r="O431"/>
  <c r="O432"/>
  <c r="O433"/>
  <c r="O434"/>
  <c r="O435"/>
  <c r="O436"/>
  <c r="O437"/>
  <c r="O438"/>
  <c r="O439"/>
  <c r="O440"/>
  <c r="O441"/>
  <c r="O442"/>
  <c r="O443"/>
  <c r="O444"/>
  <c r="O445"/>
  <c r="O446"/>
  <c r="O447"/>
  <c r="O448"/>
  <c r="O449"/>
  <c r="O450"/>
  <c r="O451"/>
  <c r="O452"/>
  <c r="O453"/>
  <c r="O454"/>
  <c r="O455"/>
  <c r="O456"/>
  <c r="O457"/>
  <c r="O458"/>
  <c r="O459"/>
  <c r="O460"/>
  <c r="O461"/>
  <c r="O462"/>
  <c r="O463"/>
  <c r="O464"/>
  <c r="O465"/>
  <c r="O466"/>
  <c r="O467"/>
  <c r="O468"/>
  <c r="O469"/>
  <c r="O470"/>
  <c r="O471"/>
  <c r="O472"/>
  <c r="O473"/>
  <c r="O474"/>
  <c r="O475"/>
  <c r="O476"/>
  <c r="O477"/>
  <c r="O478"/>
  <c r="O479"/>
  <c r="O480"/>
  <c r="O481"/>
  <c r="O482"/>
  <c r="O483"/>
  <c r="O484"/>
  <c r="O485"/>
  <c r="O486"/>
  <c r="O487"/>
  <c r="O488"/>
  <c r="O489"/>
  <c r="O490"/>
  <c r="O491"/>
  <c r="O492"/>
  <c r="O493"/>
  <c r="O494"/>
  <c r="O495"/>
  <c r="O496"/>
  <c r="O497"/>
  <c r="O498"/>
  <c r="O499"/>
  <c r="O500"/>
  <c r="O501"/>
  <c r="O502"/>
  <c r="O503"/>
  <c r="O504"/>
  <c r="O505"/>
  <c r="O506"/>
  <c r="O507"/>
  <c r="O508"/>
  <c r="O509"/>
  <c r="O510"/>
  <c r="O511"/>
  <c r="O512"/>
  <c r="O513"/>
  <c r="O514"/>
  <c r="O515"/>
  <c r="O516"/>
  <c r="O517"/>
  <c r="O518"/>
  <c r="O519"/>
  <c r="O520"/>
  <c r="O521"/>
  <c r="O522"/>
  <c r="O523"/>
  <c r="O524"/>
  <c r="O525"/>
  <c r="O526"/>
  <c r="O527"/>
  <c r="O528"/>
  <c r="O529"/>
  <c r="O530"/>
  <c r="O531"/>
  <c r="O532"/>
  <c r="O533"/>
  <c r="O534"/>
  <c r="O535"/>
  <c r="O536"/>
  <c r="O537"/>
  <c r="O538"/>
  <c r="O539"/>
  <c r="O540"/>
  <c r="O541"/>
  <c r="O542"/>
  <c r="O543"/>
  <c r="O544"/>
  <c r="O545"/>
  <c r="O546"/>
  <c r="O547"/>
  <c r="O548"/>
  <c r="O549"/>
  <c r="O550"/>
  <c r="O551"/>
  <c r="O552"/>
  <c r="O553"/>
  <c r="O554"/>
  <c r="O555"/>
  <c r="O556"/>
  <c r="O557"/>
  <c r="O558"/>
  <c r="O559"/>
  <c r="O560"/>
  <c r="O561"/>
  <c r="O562"/>
  <c r="O563"/>
  <c r="O564"/>
  <c r="O565"/>
  <c r="O566"/>
  <c r="O567"/>
  <c r="O568"/>
  <c r="O569"/>
  <c r="O570"/>
  <c r="O571"/>
  <c r="O572"/>
  <c r="O573"/>
  <c r="O574"/>
  <c r="O575"/>
  <c r="O576"/>
  <c r="O577"/>
  <c r="O578"/>
  <c r="O579"/>
  <c r="O580"/>
  <c r="O581"/>
  <c r="O582"/>
  <c r="O583"/>
  <c r="O584"/>
  <c r="O585"/>
  <c r="O586"/>
  <c r="O587"/>
  <c r="O588"/>
  <c r="O589"/>
  <c r="O590"/>
  <c r="O591"/>
  <c r="O592"/>
  <c r="O593"/>
  <c r="O594"/>
  <c r="O595"/>
  <c r="O596"/>
  <c r="O597"/>
  <c r="O598"/>
  <c r="O599"/>
  <c r="O600"/>
  <c r="O601"/>
  <c r="O602"/>
  <c r="O603"/>
  <c r="O604"/>
  <c r="O605"/>
  <c r="O606"/>
  <c r="O607"/>
  <c r="O608"/>
  <c r="O609"/>
  <c r="O610"/>
  <c r="O611"/>
  <c r="O612"/>
  <c r="O613"/>
  <c r="O614"/>
  <c r="O615"/>
  <c r="O616"/>
  <c r="O617"/>
  <c r="O618"/>
  <c r="O619"/>
  <c r="O620"/>
  <c r="O621"/>
  <c r="O622"/>
  <c r="O623"/>
  <c r="O624"/>
  <c r="O625"/>
  <c r="O626"/>
  <c r="O627"/>
  <c r="O628"/>
  <c r="O629"/>
  <c r="O630"/>
  <c r="O631"/>
  <c r="O632"/>
  <c r="O633"/>
  <c r="O634"/>
  <c r="O635"/>
  <c r="O636"/>
  <c r="O637"/>
  <c r="O638"/>
  <c r="O639"/>
  <c r="O640"/>
  <c r="O641"/>
  <c r="O642"/>
  <c r="O643"/>
  <c r="O644"/>
  <c r="O645"/>
  <c r="O646"/>
  <c r="O647"/>
  <c r="O648"/>
  <c r="O649"/>
  <c r="O650"/>
  <c r="O651"/>
  <c r="O652"/>
  <c r="O653"/>
  <c r="O654"/>
  <c r="O655"/>
  <c r="O656"/>
  <c r="O657"/>
  <c r="O658"/>
  <c r="O659"/>
  <c r="O660"/>
  <c r="O661"/>
  <c r="O662"/>
  <c r="O663"/>
  <c r="O664"/>
  <c r="O665"/>
  <c r="O666"/>
  <c r="O667"/>
  <c r="O668"/>
  <c r="O669"/>
  <c r="O670"/>
  <c r="O671"/>
  <c r="O672"/>
  <c r="O673"/>
  <c r="O674"/>
  <c r="O675"/>
  <c r="O676"/>
  <c r="O677"/>
  <c r="O678"/>
  <c r="O679"/>
  <c r="O680"/>
  <c r="O681"/>
  <c r="O682"/>
  <c r="O683"/>
  <c r="O684"/>
  <c r="O685"/>
  <c r="O686"/>
  <c r="O687"/>
  <c r="O688"/>
  <c r="O689"/>
  <c r="O690"/>
  <c r="O691"/>
  <c r="O692"/>
  <c r="O693"/>
  <c r="O694"/>
  <c r="O695"/>
  <c r="O696"/>
  <c r="O697"/>
  <c r="O698"/>
  <c r="O699"/>
  <c r="O700"/>
  <c r="O701"/>
  <c r="O702"/>
  <c r="O703"/>
  <c r="O704"/>
  <c r="O705"/>
  <c r="O706"/>
  <c r="O707"/>
  <c r="O708"/>
  <c r="O709"/>
  <c r="O710"/>
  <c r="O711"/>
  <c r="O712"/>
  <c r="O713"/>
  <c r="O714"/>
  <c r="O715"/>
  <c r="O716"/>
  <c r="O717"/>
  <c r="O718"/>
  <c r="O719"/>
  <c r="O720"/>
  <c r="O721"/>
  <c r="O722"/>
  <c r="O723"/>
  <c r="O724"/>
  <c r="O725"/>
  <c r="O726"/>
  <c r="O727"/>
  <c r="O728"/>
  <c r="O729"/>
  <c r="O730"/>
  <c r="O731"/>
  <c r="O732"/>
  <c r="O733"/>
  <c r="O734"/>
  <c r="O735"/>
  <c r="O736"/>
  <c r="O737"/>
  <c r="O738"/>
  <c r="O739"/>
  <c r="O740"/>
  <c r="O741"/>
  <c r="O742"/>
  <c r="O743"/>
  <c r="O744"/>
  <c r="O745"/>
  <c r="O746"/>
  <c r="O747"/>
  <c r="O748"/>
  <c r="O749"/>
  <c r="O750"/>
  <c r="O751"/>
  <c r="O752"/>
  <c r="O753"/>
  <c r="O754"/>
  <c r="O755"/>
  <c r="O756"/>
  <c r="O757"/>
  <c r="O758"/>
  <c r="O759"/>
  <c r="O760"/>
  <c r="O761"/>
  <c r="O762"/>
  <c r="O763"/>
  <c r="O764"/>
  <c r="O765"/>
  <c r="O766"/>
  <c r="O767"/>
  <c r="O768"/>
  <c r="O769"/>
  <c r="O770"/>
  <c r="O771"/>
  <c r="O772"/>
  <c r="O773"/>
  <c r="O774"/>
  <c r="O775"/>
  <c r="O776"/>
  <c r="O777"/>
  <c r="O778"/>
  <c r="O779"/>
  <c r="O780"/>
  <c r="O781"/>
  <c r="O782"/>
  <c r="O783"/>
  <c r="O784"/>
  <c r="O785"/>
  <c r="O786"/>
  <c r="O787"/>
  <c r="O788"/>
  <c r="O789"/>
  <c r="O790"/>
  <c r="O791"/>
  <c r="O792"/>
  <c r="O793"/>
  <c r="O794"/>
  <c r="O795"/>
  <c r="O796"/>
  <c r="O797"/>
  <c r="O798"/>
  <c r="O799"/>
  <c r="O800"/>
  <c r="O801"/>
  <c r="O802"/>
  <c r="O803"/>
  <c r="O804"/>
  <c r="O805"/>
  <c r="O806"/>
  <c r="O807"/>
  <c r="O808"/>
  <c r="O809"/>
  <c r="O810"/>
  <c r="O811"/>
  <c r="O812"/>
  <c r="O813"/>
  <c r="O814"/>
  <c r="O815"/>
  <c r="O816"/>
  <c r="O817"/>
  <c r="O818"/>
  <c r="O819"/>
  <c r="O820"/>
  <c r="O821"/>
  <c r="O822"/>
  <c r="O823"/>
  <c r="O824"/>
  <c r="O825"/>
  <c r="O826"/>
  <c r="O827"/>
  <c r="O828"/>
  <c r="O829"/>
  <c r="O830"/>
  <c r="O831"/>
  <c r="O832"/>
  <c r="O833"/>
  <c r="O834"/>
  <c r="O835"/>
  <c r="O836"/>
  <c r="O837"/>
  <c r="O838"/>
  <c r="O839"/>
  <c r="O840"/>
  <c r="O841"/>
  <c r="O842"/>
  <c r="O843"/>
  <c r="O844"/>
  <c r="O845"/>
  <c r="O846"/>
  <c r="O847"/>
  <c r="O848"/>
  <c r="O849"/>
  <c r="O850"/>
  <c r="O851"/>
  <c r="O852"/>
  <c r="O853"/>
  <c r="O854"/>
  <c r="O855"/>
  <c r="O856"/>
  <c r="O857"/>
  <c r="O858"/>
  <c r="O859"/>
  <c r="O860"/>
  <c r="O861"/>
  <c r="O862"/>
  <c r="O863"/>
  <c r="O864"/>
  <c r="O865"/>
  <c r="O866"/>
  <c r="O867"/>
  <c r="O868"/>
  <c r="O869"/>
  <c r="O870"/>
  <c r="O871"/>
  <c r="O872"/>
  <c r="O873"/>
  <c r="O874"/>
  <c r="O875"/>
  <c r="O876"/>
  <c r="O877"/>
  <c r="O878"/>
  <c r="O879"/>
  <c r="O880"/>
  <c r="O881"/>
  <c r="O882"/>
  <c r="O883"/>
  <c r="O884"/>
  <c r="O885"/>
  <c r="O886"/>
  <c r="O887"/>
  <c r="O888"/>
  <c r="O889"/>
  <c r="O890"/>
  <c r="O891"/>
  <c r="O892"/>
  <c r="O893"/>
  <c r="O894"/>
  <c r="O895"/>
  <c r="O896"/>
  <c r="O897"/>
  <c r="O898"/>
  <c r="O899"/>
  <c r="O900"/>
  <c r="O901"/>
  <c r="O902"/>
  <c r="O903"/>
  <c r="O904"/>
  <c r="O905"/>
  <c r="O906"/>
  <c r="O907"/>
  <c r="O908"/>
  <c r="O909"/>
  <c r="O910"/>
  <c r="O911"/>
  <c r="O912"/>
  <c r="O913"/>
  <c r="O914"/>
  <c r="O915"/>
  <c r="O916"/>
  <c r="O917"/>
  <c r="O918"/>
  <c r="O919"/>
  <c r="O920"/>
  <c r="O921"/>
  <c r="O922"/>
  <c r="O923"/>
  <c r="O924"/>
  <c r="O925"/>
  <c r="O926"/>
  <c r="O927"/>
  <c r="O928"/>
  <c r="O929"/>
  <c r="O930"/>
  <c r="O931"/>
  <c r="O932"/>
  <c r="O933"/>
  <c r="O934"/>
  <c r="O935"/>
  <c r="O936"/>
  <c r="O937"/>
  <c r="O938"/>
  <c r="O939"/>
  <c r="O940"/>
  <c r="O941"/>
  <c r="O942"/>
  <c r="O943"/>
  <c r="O944"/>
  <c r="O945"/>
  <c r="O946"/>
  <c r="O947"/>
  <c r="O948"/>
  <c r="O949"/>
  <c r="O950"/>
  <c r="O951"/>
  <c r="O952"/>
  <c r="O953"/>
  <c r="O954"/>
  <c r="O955"/>
  <c r="O956"/>
  <c r="O957"/>
  <c r="O958"/>
  <c r="O959"/>
  <c r="O960"/>
  <c r="O961"/>
  <c r="O962"/>
  <c r="O963"/>
  <c r="O964"/>
  <c r="O965"/>
  <c r="O966"/>
  <c r="O967"/>
  <c r="O968"/>
  <c r="O969"/>
  <c r="O970"/>
  <c r="O971"/>
  <c r="O972"/>
  <c r="O973"/>
  <c r="O974"/>
  <c r="O975"/>
  <c r="O976"/>
  <c r="O977"/>
  <c r="O978"/>
  <c r="O979"/>
  <c r="O980"/>
  <c r="O981"/>
  <c r="O982"/>
  <c r="O983"/>
  <c r="O984"/>
  <c r="O985"/>
  <c r="O986"/>
  <c r="O987"/>
  <c r="O988"/>
  <c r="O989"/>
  <c r="O990"/>
  <c r="O991"/>
  <c r="O992"/>
  <c r="O993"/>
  <c r="O994"/>
  <c r="O995"/>
  <c r="O996"/>
  <c r="O997"/>
  <c r="O998"/>
  <c r="O999"/>
  <c r="O1000"/>
  <c r="O1001"/>
  <c r="O1002"/>
  <c r="O1003"/>
  <c r="O1004"/>
  <c r="O1005"/>
  <c r="O1006"/>
  <c r="O1007"/>
  <c r="O1008"/>
  <c r="O1009"/>
  <c r="O1010"/>
  <c r="O1011"/>
  <c r="O1012"/>
  <c r="O1013"/>
  <c r="O1014"/>
  <c r="O1015"/>
  <c r="O1016"/>
  <c r="O1017"/>
  <c r="O1018"/>
  <c r="O1019"/>
  <c r="O1020"/>
  <c r="O1021"/>
  <c r="O1022"/>
  <c r="O1023"/>
  <c r="O1024"/>
  <c r="O1025"/>
  <c r="O1026"/>
  <c r="O1027"/>
  <c r="O1028"/>
  <c r="O1029"/>
  <c r="O1030"/>
  <c r="O1031"/>
  <c r="O1032"/>
  <c r="O1033"/>
  <c r="O1034"/>
  <c r="O1035"/>
  <c r="O1036"/>
  <c r="O1037"/>
  <c r="O1038"/>
  <c r="O1039"/>
  <c r="O1040"/>
  <c r="O1041"/>
  <c r="O1042"/>
  <c r="O1043"/>
  <c r="O1044"/>
  <c r="O1045"/>
  <c r="O1046"/>
  <c r="O1047"/>
  <c r="O1048"/>
  <c r="O1049"/>
  <c r="O1050"/>
  <c r="O1051"/>
  <c r="O1052"/>
  <c r="O1053"/>
  <c r="O1054"/>
  <c r="O1055"/>
  <c r="O1056"/>
  <c r="O1057"/>
  <c r="O1058"/>
  <c r="O1059"/>
  <c r="O1060"/>
  <c r="O1061"/>
  <c r="O1062"/>
  <c r="O1063"/>
  <c r="O1064"/>
  <c r="O1065"/>
  <c r="O1066"/>
  <c r="O1067"/>
  <c r="O1068"/>
  <c r="O1069"/>
  <c r="O1070"/>
  <c r="O1071"/>
  <c r="O1072"/>
  <c r="O1073"/>
  <c r="O1074"/>
  <c r="O1075"/>
  <c r="O1076"/>
  <c r="O1077"/>
  <c r="O1078"/>
  <c r="O1079"/>
  <c r="O1080"/>
  <c r="O1081"/>
  <c r="O1082"/>
  <c r="O1083"/>
  <c r="O1084"/>
  <c r="O1085"/>
  <c r="O1086"/>
  <c r="O1087"/>
  <c r="O1088"/>
  <c r="O1089"/>
  <c r="O1090"/>
  <c r="O1091"/>
  <c r="O1092"/>
  <c r="O1093"/>
  <c r="O1094"/>
  <c r="O1095"/>
  <c r="O1096"/>
  <c r="O1097"/>
  <c r="O1098"/>
  <c r="O1099"/>
  <c r="O1100"/>
  <c r="O1101"/>
  <c r="O1102"/>
  <c r="O1103"/>
  <c r="O1104"/>
  <c r="O1105"/>
  <c r="O1106"/>
  <c r="O1107"/>
  <c r="O1108"/>
  <c r="O1109"/>
  <c r="O1110"/>
  <c r="O1111"/>
  <c r="O1112"/>
  <c r="O1113"/>
  <c r="O1114"/>
  <c r="O1115"/>
  <c r="O1116"/>
  <c r="O1117"/>
  <c r="O1118"/>
  <c r="O1119"/>
  <c r="O1120"/>
  <c r="O1121"/>
  <c r="O1122"/>
  <c r="O1123"/>
  <c r="O1124"/>
  <c r="O1125"/>
  <c r="O1126"/>
  <c r="O1127"/>
  <c r="O1128"/>
  <c r="O1129"/>
  <c r="O1130"/>
  <c r="O1131"/>
  <c r="O1132"/>
  <c r="O1133"/>
  <c r="O1134"/>
  <c r="O1135"/>
  <c r="O1136"/>
  <c r="O1137"/>
  <c r="O1138"/>
  <c r="O1139"/>
  <c r="O1140"/>
  <c r="O1141"/>
  <c r="O1142"/>
  <c r="O1143"/>
  <c r="O1144"/>
  <c r="O1145"/>
  <c r="O1146"/>
  <c r="O1147"/>
  <c r="O1148"/>
  <c r="O1149"/>
  <c r="O1150"/>
  <c r="O1151"/>
  <c r="O1152"/>
  <c r="O1153"/>
  <c r="O1154"/>
  <c r="O1155"/>
  <c r="O1156"/>
  <c r="O1157"/>
  <c r="O1158"/>
  <c r="O1159"/>
  <c r="O1160"/>
  <c r="O1161"/>
  <c r="O1162"/>
  <c r="O1163"/>
  <c r="O1164"/>
  <c r="O1165"/>
  <c r="O1166"/>
  <c r="O1167"/>
  <c r="O1168"/>
  <c r="O1169"/>
  <c r="O1170"/>
  <c r="O1171"/>
  <c r="O1172"/>
  <c r="O1173"/>
  <c r="O1174"/>
  <c r="O1175"/>
  <c r="O1176"/>
  <c r="O1177"/>
  <c r="O1178"/>
  <c r="O1179"/>
  <c r="O1180"/>
  <c r="O1181"/>
  <c r="O1182"/>
  <c r="O1183"/>
  <c r="O1184"/>
  <c r="O1185"/>
  <c r="O1186"/>
  <c r="O1187"/>
  <c r="O1188"/>
  <c r="O1189"/>
  <c r="O1190"/>
  <c r="O1191"/>
  <c r="O1192"/>
  <c r="O1193"/>
  <c r="O1194"/>
  <c r="O1195"/>
  <c r="O1196"/>
  <c r="O1197"/>
  <c r="O1198"/>
  <c r="O1199"/>
  <c r="O1200"/>
  <c r="O1201"/>
  <c r="O1202"/>
  <c r="O1203"/>
  <c r="O1204"/>
  <c r="O1205"/>
  <c r="O1206"/>
  <c r="O1207"/>
  <c r="O1208"/>
  <c r="O1209"/>
  <c r="O1210"/>
  <c r="O1211"/>
  <c r="O1212"/>
  <c r="O1213"/>
  <c r="O1214"/>
  <c r="O1215"/>
  <c r="O1216"/>
  <c r="O1217"/>
  <c r="O1218"/>
  <c r="O1219"/>
  <c r="O1220"/>
  <c r="O1221"/>
  <c r="O1222"/>
  <c r="O1223"/>
  <c r="O1224"/>
  <c r="O1225"/>
  <c r="O1226"/>
  <c r="O1227"/>
  <c r="O1228"/>
  <c r="O1229"/>
  <c r="O1230"/>
  <c r="O1231"/>
  <c r="O1232"/>
  <c r="O1233"/>
  <c r="O1234"/>
  <c r="O1235"/>
  <c r="O1236"/>
  <c r="O1237"/>
  <c r="O1238"/>
  <c r="O1239"/>
  <c r="O1240"/>
  <c r="O1241"/>
  <c r="O1242"/>
  <c r="O1243"/>
  <c r="O1244"/>
  <c r="O1245"/>
  <c r="O1246"/>
  <c r="O1247"/>
  <c r="O1248"/>
  <c r="O1249"/>
  <c r="O1250"/>
  <c r="O1251"/>
  <c r="O1252"/>
  <c r="O1253"/>
  <c r="O1254"/>
  <c r="O1255"/>
  <c r="O1256"/>
  <c r="O1257"/>
  <c r="O1258"/>
  <c r="O1259"/>
  <c r="O1260"/>
  <c r="O1261"/>
  <c r="O1262"/>
  <c r="O1263"/>
  <c r="O1264"/>
  <c r="O1265"/>
  <c r="O1266"/>
  <c r="O1267"/>
  <c r="O1268"/>
  <c r="O1269"/>
  <c r="O1270"/>
  <c r="O1271"/>
  <c r="O1272"/>
  <c r="O1273"/>
  <c r="O1274"/>
  <c r="O1275"/>
  <c r="O1276"/>
  <c r="O1277"/>
  <c r="O1278"/>
  <c r="O1279"/>
  <c r="O1280"/>
  <c r="O1281"/>
  <c r="O1282"/>
  <c r="O1283"/>
  <c r="O1284"/>
  <c r="O1285"/>
  <c r="O1286"/>
  <c r="O1287"/>
  <c r="O1288"/>
  <c r="O1289"/>
  <c r="O1290"/>
  <c r="O1291"/>
  <c r="O1292"/>
  <c r="O1293"/>
  <c r="O1294"/>
  <c r="O1295"/>
  <c r="O1296"/>
  <c r="O1297"/>
  <c r="O1298"/>
  <c r="O1299"/>
  <c r="O1300"/>
  <c r="O1301"/>
  <c r="O1302"/>
  <c r="O1303"/>
  <c r="O1304"/>
  <c r="O1305"/>
  <c r="O1306"/>
  <c r="O1307"/>
  <c r="O1308"/>
  <c r="O1309"/>
  <c r="O1310"/>
  <c r="O1311"/>
  <c r="O1312"/>
  <c r="O1313"/>
  <c r="O1314"/>
  <c r="O1315"/>
  <c r="O1316"/>
  <c r="O1317"/>
  <c r="O1318"/>
  <c r="O1319"/>
  <c r="O1320"/>
  <c r="O1321"/>
  <c r="O1322"/>
  <c r="O1323"/>
  <c r="O1324"/>
  <c r="O1325"/>
  <c r="O1326"/>
  <c r="O1327"/>
  <c r="O1328"/>
  <c r="O1329"/>
  <c r="O1330"/>
  <c r="O1331"/>
  <c r="O1332"/>
  <c r="O1333"/>
  <c r="O1334"/>
  <c r="O1335"/>
  <c r="O1336"/>
  <c r="O1337"/>
  <c r="O1338"/>
  <c r="O1339"/>
  <c r="O1340"/>
  <c r="O1341"/>
  <c r="O1342"/>
  <c r="O1343"/>
  <c r="O1344"/>
  <c r="O1345"/>
  <c r="O1346"/>
  <c r="O1347"/>
  <c r="O1348"/>
  <c r="O1349"/>
  <c r="O1350"/>
  <c r="O1351"/>
  <c r="O1352"/>
  <c r="O1353"/>
  <c r="O1354"/>
  <c r="O1355"/>
  <c r="O1356"/>
  <c r="O1357"/>
  <c r="O1358"/>
  <c r="O1359"/>
  <c r="O1360"/>
  <c r="O1361"/>
  <c r="O1362"/>
  <c r="O1363"/>
  <c r="O1364"/>
  <c r="O1365"/>
  <c r="O1366"/>
  <c r="O1367"/>
  <c r="O1368"/>
  <c r="O1369"/>
  <c r="O1370"/>
  <c r="O1371"/>
  <c r="O1372"/>
  <c r="O1373"/>
  <c r="O1374"/>
  <c r="O1375"/>
  <c r="O1376"/>
  <c r="O1377"/>
  <c r="O1378"/>
  <c r="O1379"/>
  <c r="O1380"/>
  <c r="O1381"/>
  <c r="O1382"/>
  <c r="O1383"/>
  <c r="O1384"/>
  <c r="O1385"/>
  <c r="O1386"/>
  <c r="O1387"/>
  <c r="O1388"/>
  <c r="O1389"/>
  <c r="O1390"/>
  <c r="O1391"/>
  <c r="O1392"/>
  <c r="O1393"/>
  <c r="O1394"/>
  <c r="O1395"/>
  <c r="O1396"/>
  <c r="O1397"/>
  <c r="O1398"/>
  <c r="O1399"/>
  <c r="O1400"/>
  <c r="O1401"/>
  <c r="O1402"/>
  <c r="O1403"/>
  <c r="O1404"/>
  <c r="O1405"/>
  <c r="O1406"/>
  <c r="O1407"/>
  <c r="O1408"/>
  <c r="O1409"/>
  <c r="O1410"/>
  <c r="O1411"/>
  <c r="O1412"/>
  <c r="O1413"/>
  <c r="O1414"/>
  <c r="O1415"/>
  <c r="O1416"/>
  <c r="O1417"/>
  <c r="O1418"/>
  <c r="O1419"/>
  <c r="O1420"/>
  <c r="O1421"/>
  <c r="O1422"/>
  <c r="O1423"/>
  <c r="O1424"/>
  <c r="O1425"/>
  <c r="O1426"/>
  <c r="O1427"/>
  <c r="O1428"/>
  <c r="O1429"/>
  <c r="O1430"/>
  <c r="O1431"/>
  <c r="O1432"/>
  <c r="O1433"/>
  <c r="O1434"/>
  <c r="O1435"/>
  <c r="O1436"/>
  <c r="O1437"/>
  <c r="O1438"/>
  <c r="O1439"/>
  <c r="O1440"/>
  <c r="O1441"/>
  <c r="O1442"/>
  <c r="O1443"/>
  <c r="O1444"/>
  <c r="O1445"/>
  <c r="O1446"/>
  <c r="O1447"/>
  <c r="O1448"/>
  <c r="O1449"/>
  <c r="O1450"/>
  <c r="O1451"/>
  <c r="O1452"/>
  <c r="O1453"/>
  <c r="O1454"/>
  <c r="O1455"/>
  <c r="O1456"/>
  <c r="O1457"/>
  <c r="O1458"/>
  <c r="O1459"/>
  <c r="O1460"/>
  <c r="O1461"/>
  <c r="O1462"/>
  <c r="O1463"/>
  <c r="O1464"/>
  <c r="O1465"/>
  <c r="O1466"/>
  <c r="O1467"/>
  <c r="O1468"/>
  <c r="O1469"/>
  <c r="O1470"/>
  <c r="O1471"/>
  <c r="O1472"/>
  <c r="O1473"/>
  <c r="O1474"/>
  <c r="O1475"/>
  <c r="O1476"/>
  <c r="O1477"/>
  <c r="O1478"/>
  <c r="O1479"/>
  <c r="O1480"/>
  <c r="O1481"/>
  <c r="O1482"/>
  <c r="O1483"/>
  <c r="O1484"/>
  <c r="O1485"/>
  <c r="O1486"/>
  <c r="O1487"/>
  <c r="O1488"/>
  <c r="O1489"/>
  <c r="O1490"/>
  <c r="O1491"/>
  <c r="O1492"/>
  <c r="O1493"/>
  <c r="O1494"/>
  <c r="O1495"/>
  <c r="O1496"/>
  <c r="O1497"/>
  <c r="O1498"/>
  <c r="O1499"/>
  <c r="O1500"/>
  <c r="O1501"/>
  <c r="O1502"/>
  <c r="O1503"/>
  <c r="O1504"/>
  <c r="O1505"/>
  <c r="O1506"/>
  <c r="O1507"/>
  <c r="O1508"/>
  <c r="O1509"/>
  <c r="O1510"/>
  <c r="O1511"/>
  <c r="O1512"/>
  <c r="O1513"/>
  <c r="O1514"/>
  <c r="O1515"/>
  <c r="O1516"/>
  <c r="O1517"/>
  <c r="O1518"/>
  <c r="O1519"/>
  <c r="O1520"/>
  <c r="O1521"/>
  <c r="O1522"/>
  <c r="O1523"/>
  <c r="O1524"/>
  <c r="O1525"/>
  <c r="O1526"/>
  <c r="O1527"/>
  <c r="O1528"/>
  <c r="O1529"/>
  <c r="O1530"/>
  <c r="O1531"/>
  <c r="O1532"/>
  <c r="O1533"/>
  <c r="O1534"/>
  <c r="O1535"/>
  <c r="O1536"/>
  <c r="O1537"/>
  <c r="O1538"/>
  <c r="O1539"/>
  <c r="O1540"/>
  <c r="O1541"/>
  <c r="O1542"/>
  <c r="O1543"/>
  <c r="O1544"/>
  <c r="O1545"/>
  <c r="O1546"/>
  <c r="O1547"/>
  <c r="O1548"/>
  <c r="O1549"/>
  <c r="O1550"/>
  <c r="O1551"/>
  <c r="O1552"/>
  <c r="O1553"/>
  <c r="O1554"/>
  <c r="O1555"/>
  <c r="O1556"/>
  <c r="O1557"/>
  <c r="O1558"/>
  <c r="O1559"/>
  <c r="O1560"/>
  <c r="O1561"/>
  <c r="O1562"/>
  <c r="O1563"/>
  <c r="O1564"/>
  <c r="O1565"/>
  <c r="O1566"/>
  <c r="O1567"/>
  <c r="O1568"/>
  <c r="O1569"/>
  <c r="O1570"/>
  <c r="O1571"/>
  <c r="O1572"/>
  <c r="O1573"/>
  <c r="O1574"/>
  <c r="O1575"/>
  <c r="O1576"/>
  <c r="O1577"/>
  <c r="O1578"/>
  <c r="O1579"/>
  <c r="O1580"/>
  <c r="O1581"/>
  <c r="O1582"/>
  <c r="O1583"/>
  <c r="O1584"/>
  <c r="O1585"/>
  <c r="O1586"/>
  <c r="O1587"/>
  <c r="O1588"/>
  <c r="O1589"/>
  <c r="O1590"/>
  <c r="O1591"/>
  <c r="O1592"/>
  <c r="O1593"/>
  <c r="O1594"/>
  <c r="O1595"/>
  <c r="O1596"/>
  <c r="O1597"/>
  <c r="O1598"/>
  <c r="O1599"/>
  <c r="O1600"/>
  <c r="O1601"/>
  <c r="O1602"/>
  <c r="O1603"/>
  <c r="O1604"/>
  <c r="O1605"/>
  <c r="O1606"/>
  <c r="O1607"/>
  <c r="O1608"/>
  <c r="O1609"/>
  <c r="O1610"/>
  <c r="O1611"/>
  <c r="O1612"/>
  <c r="O1613"/>
  <c r="O1614"/>
  <c r="O1615"/>
  <c r="O1616"/>
  <c r="O1617"/>
  <c r="O1618"/>
  <c r="O1619"/>
  <c r="O1620"/>
  <c r="O1621"/>
  <c r="O1622"/>
  <c r="O1623"/>
  <c r="O1624"/>
  <c r="O1625"/>
  <c r="O1626"/>
  <c r="O1627"/>
  <c r="O1628"/>
  <c r="O1629"/>
  <c r="O1630"/>
  <c r="O1631"/>
  <c r="O1632"/>
  <c r="O1633"/>
  <c r="O1634"/>
  <c r="O1635"/>
  <c r="O1636"/>
  <c r="O1637"/>
  <c r="O1638"/>
  <c r="O1639"/>
  <c r="O1640"/>
  <c r="O1641"/>
  <c r="O1642"/>
  <c r="O1643"/>
  <c r="O1644"/>
  <c r="O1645"/>
  <c r="O1646"/>
  <c r="O1647"/>
  <c r="O1648"/>
  <c r="O1649"/>
  <c r="O1650"/>
  <c r="O1651"/>
  <c r="O1652"/>
  <c r="O1653"/>
  <c r="O1654"/>
  <c r="O1655"/>
  <c r="O1656"/>
  <c r="O1657"/>
  <c r="O1658"/>
  <c r="O1659"/>
  <c r="O1660"/>
  <c r="O1661"/>
  <c r="O1662"/>
  <c r="O1663"/>
  <c r="O1664"/>
  <c r="O1665"/>
  <c r="O1666"/>
  <c r="O1667"/>
  <c r="O1668"/>
  <c r="O1669"/>
  <c r="O1670"/>
  <c r="O1671"/>
  <c r="O1672"/>
  <c r="O1673"/>
  <c r="O1674"/>
  <c r="O1675"/>
  <c r="O1676"/>
  <c r="O1677"/>
  <c r="O1678"/>
  <c r="O1679"/>
  <c r="O1680"/>
  <c r="O1681"/>
  <c r="O1682"/>
  <c r="O1683"/>
  <c r="O1684"/>
  <c r="O1685"/>
  <c r="O1686"/>
  <c r="O1687"/>
  <c r="O1688"/>
  <c r="O1689"/>
  <c r="O1690"/>
  <c r="O1691"/>
  <c r="O1692"/>
  <c r="O1693"/>
  <c r="O1694"/>
  <c r="O1695"/>
  <c r="O1696"/>
  <c r="O1697"/>
  <c r="O1698"/>
  <c r="O1699"/>
  <c r="O1700"/>
  <c r="O1701"/>
  <c r="O1702"/>
  <c r="O1703"/>
  <c r="O1704"/>
  <c r="O1705"/>
  <c r="O1706"/>
  <c r="O1707"/>
  <c r="O1708"/>
  <c r="O1709"/>
  <c r="O1710"/>
  <c r="O1711"/>
  <c r="O1712"/>
  <c r="O1713"/>
  <c r="O1714"/>
  <c r="O1715"/>
  <c r="O1716"/>
  <c r="O1717"/>
  <c r="O1718"/>
  <c r="O1719"/>
  <c r="O1720"/>
  <c r="O1721"/>
  <c r="O1722"/>
  <c r="O1723"/>
  <c r="O1724"/>
  <c r="O1725"/>
  <c r="O1726"/>
  <c r="O1727"/>
  <c r="O1728"/>
  <c r="O1729"/>
  <c r="O1730"/>
  <c r="O1731"/>
  <c r="O1732"/>
  <c r="O1733"/>
  <c r="O1734"/>
  <c r="O1735"/>
  <c r="O1736"/>
  <c r="O1737"/>
  <c r="O1738"/>
  <c r="O1739"/>
  <c r="O1740"/>
  <c r="O1741"/>
  <c r="O1742"/>
  <c r="O1743"/>
  <c r="O1744"/>
  <c r="O1745"/>
  <c r="O1746"/>
  <c r="O1747"/>
  <c r="O1748"/>
  <c r="O1749"/>
  <c r="O1750"/>
  <c r="O1751"/>
  <c r="O1752"/>
  <c r="O1753"/>
  <c r="O1754"/>
  <c r="O1755"/>
  <c r="O1756"/>
  <c r="O1757"/>
  <c r="O1758"/>
  <c r="O1759"/>
  <c r="O1760"/>
  <c r="O1761"/>
  <c r="O1762"/>
  <c r="O1763"/>
  <c r="O1764"/>
  <c r="O1765"/>
  <c r="O1766"/>
  <c r="O1767"/>
  <c r="O1768"/>
  <c r="O1769"/>
  <c r="O1770"/>
  <c r="O1771"/>
  <c r="O1772"/>
  <c r="O1773"/>
  <c r="O1774"/>
  <c r="O1775"/>
  <c r="O1776"/>
  <c r="O1777"/>
  <c r="O1778"/>
  <c r="O1779"/>
  <c r="O1780"/>
  <c r="O1781"/>
  <c r="O1782"/>
  <c r="O1783"/>
  <c r="O1784"/>
  <c r="O1785"/>
  <c r="O1786"/>
  <c r="O1787"/>
  <c r="O1788"/>
  <c r="O1789"/>
  <c r="O1790"/>
  <c r="O1791"/>
  <c r="O1792"/>
  <c r="O1793"/>
  <c r="O1794"/>
  <c r="O1795"/>
  <c r="O1796"/>
  <c r="O1797"/>
  <c r="O1798"/>
  <c r="O1799"/>
  <c r="O1800"/>
  <c r="O1801"/>
  <c r="O1802"/>
  <c r="O1803"/>
  <c r="O1804"/>
  <c r="O1805"/>
  <c r="O1806"/>
  <c r="O1807"/>
  <c r="O1808"/>
  <c r="O1809"/>
  <c r="O1810"/>
  <c r="O1811"/>
  <c r="O1812"/>
  <c r="O1813"/>
  <c r="O1814"/>
  <c r="O1815"/>
  <c r="O1816"/>
  <c r="O1817"/>
  <c r="O1818"/>
  <c r="O1819"/>
  <c r="O1820"/>
  <c r="O1821"/>
  <c r="O1822"/>
  <c r="O1823"/>
  <c r="O1824"/>
  <c r="O1825"/>
  <c r="O1826"/>
  <c r="O1827"/>
  <c r="O1828"/>
  <c r="O1829"/>
  <c r="O1830"/>
  <c r="O1831"/>
  <c r="O1832"/>
  <c r="O1833"/>
  <c r="O1834"/>
  <c r="O1835"/>
  <c r="O1836"/>
  <c r="O1837"/>
  <c r="O1838"/>
  <c r="O1839"/>
  <c r="O1840"/>
  <c r="O1841"/>
  <c r="O1842"/>
  <c r="O1843"/>
  <c r="O1844"/>
  <c r="O1845"/>
  <c r="O1846"/>
  <c r="O1847"/>
  <c r="O1848"/>
  <c r="O1849"/>
  <c r="O1850"/>
  <c r="O1851"/>
  <c r="O1852"/>
  <c r="O1853"/>
  <c r="O1854"/>
  <c r="O1855"/>
  <c r="O1856"/>
  <c r="O1857"/>
  <c r="O1858"/>
  <c r="O1859"/>
  <c r="O1860"/>
  <c r="O1861"/>
  <c r="O1862"/>
  <c r="O1863"/>
  <c r="O1864"/>
  <c r="O1865"/>
  <c r="O1866"/>
  <c r="O1867"/>
  <c r="O1868"/>
  <c r="O1869"/>
  <c r="O1870"/>
  <c r="O1871"/>
  <c r="O1872"/>
  <c r="O1873"/>
  <c r="O1874"/>
  <c r="O1875"/>
  <c r="O1876"/>
  <c r="O1877"/>
  <c r="O1878"/>
  <c r="O1879"/>
  <c r="O1880"/>
  <c r="O1881"/>
  <c r="O1882"/>
  <c r="O1883"/>
  <c r="O1884"/>
  <c r="O1885"/>
  <c r="O1886"/>
  <c r="O1887"/>
  <c r="O1888"/>
  <c r="O1889"/>
  <c r="O1890"/>
  <c r="O1891"/>
  <c r="O1892"/>
  <c r="O1893"/>
  <c r="O1894"/>
  <c r="O1895"/>
  <c r="O1896"/>
  <c r="O1897"/>
  <c r="O1898"/>
  <c r="O1899"/>
  <c r="O1900"/>
  <c r="O1901"/>
  <c r="O1902"/>
  <c r="O1903"/>
  <c r="O1904"/>
  <c r="O1905"/>
  <c r="O1906"/>
  <c r="O1907"/>
  <c r="O1908"/>
  <c r="O1909"/>
  <c r="O1910"/>
  <c r="O1911"/>
  <c r="O1912"/>
  <c r="O1913"/>
  <c r="O1914"/>
  <c r="O1915"/>
  <c r="O1916"/>
  <c r="O1917"/>
  <c r="O1918"/>
  <c r="O1919"/>
  <c r="O1920"/>
  <c r="O1921"/>
  <c r="O1922"/>
  <c r="O1923"/>
  <c r="O1924"/>
  <c r="O1925"/>
  <c r="O1926"/>
  <c r="O1927"/>
  <c r="O1928"/>
  <c r="O1929"/>
  <c r="O1930"/>
  <c r="O1931"/>
  <c r="O1932"/>
  <c r="O1933"/>
  <c r="O1934"/>
  <c r="O1935"/>
  <c r="O1936"/>
  <c r="O1937"/>
  <c r="O1938"/>
  <c r="O1939"/>
  <c r="O1940"/>
  <c r="O1941"/>
  <c r="O1942"/>
  <c r="O1943"/>
  <c r="O1944"/>
  <c r="O1945"/>
  <c r="O1946"/>
  <c r="O1947"/>
  <c r="O1948"/>
  <c r="O1949"/>
  <c r="O1950"/>
  <c r="O1951"/>
  <c r="O1952"/>
  <c r="O1953"/>
  <c r="O1954"/>
  <c r="O1955"/>
  <c r="O1956"/>
  <c r="O1957"/>
  <c r="O1958"/>
  <c r="O1959"/>
  <c r="O1960"/>
  <c r="O1961"/>
  <c r="O1962"/>
  <c r="O1963"/>
  <c r="O1964"/>
  <c r="O1965"/>
  <c r="O1966"/>
  <c r="O1967"/>
  <c r="O1968"/>
  <c r="O1969"/>
  <c r="O1970"/>
  <c r="O1971"/>
  <c r="O1972"/>
  <c r="O1973"/>
  <c r="O1974"/>
  <c r="O1975"/>
  <c r="O1976"/>
  <c r="O1977"/>
  <c r="O1978"/>
  <c r="O1979"/>
  <c r="O1980"/>
  <c r="O1981"/>
  <c r="O1982"/>
  <c r="O1983"/>
  <c r="O1984"/>
  <c r="O1985"/>
  <c r="O1986"/>
  <c r="O1987"/>
  <c r="O1988"/>
  <c r="O1989"/>
  <c r="O1990"/>
  <c r="O1991"/>
  <c r="O1992"/>
  <c r="O1993"/>
  <c r="O1994"/>
  <c r="O1995"/>
  <c r="O1996"/>
  <c r="O1997"/>
  <c r="O1998"/>
  <c r="O1999"/>
  <c r="O2000"/>
  <c r="O2001"/>
  <c r="O2002"/>
  <c r="O2003"/>
  <c r="O2004"/>
  <c r="O2005"/>
  <c r="O2006"/>
  <c r="O2007"/>
  <c r="O2008"/>
  <c r="O2009"/>
  <c r="O2010"/>
  <c r="O2011"/>
  <c r="O2012"/>
  <c r="O2013"/>
  <c r="O2014"/>
  <c r="O2015"/>
  <c r="O2016"/>
  <c r="O2017"/>
  <c r="O2018"/>
  <c r="O2019"/>
  <c r="O2020"/>
  <c r="O2021"/>
  <c r="O2022"/>
  <c r="O2023"/>
  <c r="O2024"/>
  <c r="O2025"/>
  <c r="O2026"/>
  <c r="O2027"/>
  <c r="O2028"/>
  <c r="O2029"/>
  <c r="O2030"/>
  <c r="O2031"/>
  <c r="O2032"/>
  <c r="O2033"/>
  <c r="O2034"/>
  <c r="O2035"/>
  <c r="O2036"/>
  <c r="O2037"/>
  <c r="O2038"/>
  <c r="O2039"/>
  <c r="O2040"/>
  <c r="O2041"/>
  <c r="O2042"/>
  <c r="O2043"/>
  <c r="O2044"/>
  <c r="O2045"/>
  <c r="O2046"/>
  <c r="O2047"/>
  <c r="O2048"/>
  <c r="O2049"/>
  <c r="O2050"/>
  <c r="O2051"/>
  <c r="O2052"/>
  <c r="O2053"/>
  <c r="O2054"/>
  <c r="O2055"/>
  <c r="O2056"/>
  <c r="O2057"/>
  <c r="O2058"/>
  <c r="O2059"/>
  <c r="O2060"/>
  <c r="O2061"/>
  <c r="O2062"/>
  <c r="O2063"/>
  <c r="O2064"/>
  <c r="O2065"/>
  <c r="O2066"/>
  <c r="O2067"/>
  <c r="O2068"/>
  <c r="O2069"/>
  <c r="O2070"/>
  <c r="O2071"/>
  <c r="O2072"/>
  <c r="O2073"/>
  <c r="O2074"/>
  <c r="O2075"/>
  <c r="O2076"/>
  <c r="O2077"/>
  <c r="O2078"/>
  <c r="O2079"/>
  <c r="O2080"/>
  <c r="O2081"/>
  <c r="O2082"/>
  <c r="O2083"/>
  <c r="O2084"/>
  <c r="O2085"/>
  <c r="O2086"/>
  <c r="O2087"/>
  <c r="O2088"/>
  <c r="O2089"/>
  <c r="O2090"/>
  <c r="O2091"/>
  <c r="O2092"/>
  <c r="O2093"/>
  <c r="O2094"/>
  <c r="O2095"/>
  <c r="O2096"/>
  <c r="O2097"/>
  <c r="O2098"/>
  <c r="O2099"/>
  <c r="O2100"/>
  <c r="O2101"/>
  <c r="O2102"/>
  <c r="O2103"/>
  <c r="O2104"/>
  <c r="O2105"/>
  <c r="O2106"/>
  <c r="O2107"/>
  <c r="O2108"/>
  <c r="O2109"/>
  <c r="O2110"/>
  <c r="O2111"/>
  <c r="O2112"/>
  <c r="O2113"/>
  <c r="O2114"/>
  <c r="O2115"/>
  <c r="O2116"/>
  <c r="O2117"/>
  <c r="O2118"/>
  <c r="O2119"/>
  <c r="O2120"/>
  <c r="O2121"/>
  <c r="O2122"/>
  <c r="O2123"/>
  <c r="O2124"/>
  <c r="O2125"/>
  <c r="O2126"/>
  <c r="O2127"/>
  <c r="O2128"/>
  <c r="O2129"/>
  <c r="O2130"/>
  <c r="O2131"/>
  <c r="O2132"/>
  <c r="O2133"/>
  <c r="O2134"/>
  <c r="O2135"/>
  <c r="O2136"/>
  <c r="O2137"/>
  <c r="O2138"/>
  <c r="O2139"/>
  <c r="O2140"/>
  <c r="O2141"/>
  <c r="O2142"/>
  <c r="O2143"/>
  <c r="O2144"/>
  <c r="O2145"/>
  <c r="O2146"/>
  <c r="O2147"/>
  <c r="O2148"/>
  <c r="O2149"/>
  <c r="O2150"/>
  <c r="O2151"/>
  <c r="O2152"/>
  <c r="O2153"/>
  <c r="O2154"/>
  <c r="O2155"/>
  <c r="O2156"/>
  <c r="O2157"/>
  <c r="O2158"/>
  <c r="O2159"/>
  <c r="O2160"/>
  <c r="O2161"/>
  <c r="O2162"/>
  <c r="O2163"/>
  <c r="O2164"/>
  <c r="O2165"/>
  <c r="O2166"/>
  <c r="O2167"/>
  <c r="O2168"/>
  <c r="O2169"/>
  <c r="O2170"/>
  <c r="O2171"/>
  <c r="O2172"/>
  <c r="O2173"/>
  <c r="O2174"/>
  <c r="O2175"/>
  <c r="O2176"/>
  <c r="O2177"/>
  <c r="O2178"/>
  <c r="O2179"/>
  <c r="O2180"/>
  <c r="O2181"/>
  <c r="O2182"/>
  <c r="O2183"/>
  <c r="O2184"/>
  <c r="O2185"/>
  <c r="O2186"/>
  <c r="O2187"/>
  <c r="O2188"/>
  <c r="O2189"/>
  <c r="O2190"/>
  <c r="O2191"/>
  <c r="O2192"/>
  <c r="O2193"/>
  <c r="O2194"/>
  <c r="O2195"/>
  <c r="O2196"/>
  <c r="O2197"/>
  <c r="O2198"/>
  <c r="O2199"/>
  <c r="O2200"/>
  <c r="O2201"/>
  <c r="O2202"/>
  <c r="O2203"/>
  <c r="O2204"/>
  <c r="O2205"/>
  <c r="O2206"/>
  <c r="O2207"/>
  <c r="O2208"/>
  <c r="O2209"/>
  <c r="O2210"/>
  <c r="O2211"/>
  <c r="O2212"/>
  <c r="O2213"/>
  <c r="O2214"/>
  <c r="O2215"/>
  <c r="O2216"/>
  <c r="O2217"/>
  <c r="O2218"/>
  <c r="O2219"/>
  <c r="O2220"/>
  <c r="O2221"/>
  <c r="O2222"/>
  <c r="O2223"/>
  <c r="O2224"/>
  <c r="O2225"/>
  <c r="O2226"/>
  <c r="O2227"/>
  <c r="O2228"/>
  <c r="O2229"/>
  <c r="O2230"/>
  <c r="O2231"/>
  <c r="O2232"/>
  <c r="O2233"/>
  <c r="O2234"/>
  <c r="O2235"/>
  <c r="O2236"/>
  <c r="O2237"/>
  <c r="O2238"/>
  <c r="O2239"/>
  <c r="O2240"/>
  <c r="O2241"/>
  <c r="O2242"/>
  <c r="O2243"/>
  <c r="O2244"/>
  <c r="O2245"/>
  <c r="O2246"/>
  <c r="O2247"/>
  <c r="O2248"/>
  <c r="O2249"/>
  <c r="O2250"/>
  <c r="O2251"/>
  <c r="O2252"/>
  <c r="O2253"/>
  <c r="O2254"/>
  <c r="O2255"/>
  <c r="O2256"/>
  <c r="O2257"/>
  <c r="O2258"/>
  <c r="O2259"/>
  <c r="O2260"/>
  <c r="O2261"/>
  <c r="O2262"/>
  <c r="O2263"/>
  <c r="O2264"/>
  <c r="O2265"/>
  <c r="O2266"/>
  <c r="O2267"/>
  <c r="O2268"/>
  <c r="O2269"/>
  <c r="O2270"/>
  <c r="O2271"/>
  <c r="O2272"/>
  <c r="O2273"/>
  <c r="O2274"/>
  <c r="O2275"/>
  <c r="O2276"/>
  <c r="O2277"/>
  <c r="O2278"/>
  <c r="O2279"/>
  <c r="O2280"/>
  <c r="O2281"/>
  <c r="O2282"/>
  <c r="O2283"/>
  <c r="O2284"/>
  <c r="O2285"/>
  <c r="O2286"/>
  <c r="O2287"/>
  <c r="O2288"/>
  <c r="O2289"/>
  <c r="O2290"/>
  <c r="O2291"/>
  <c r="O2292"/>
  <c r="O2293"/>
  <c r="O2294"/>
  <c r="O2295"/>
  <c r="O2296"/>
  <c r="O2297"/>
  <c r="O2298"/>
  <c r="O2299"/>
  <c r="O2300"/>
  <c r="O2301"/>
  <c r="O2302"/>
  <c r="O2303"/>
  <c r="O2304"/>
  <c r="O2305"/>
  <c r="O2306"/>
  <c r="O2307"/>
  <c r="O2308"/>
  <c r="O2309"/>
  <c r="O2310"/>
  <c r="O2311"/>
  <c r="O2312"/>
  <c r="O2313"/>
  <c r="O2314"/>
  <c r="O2315"/>
  <c r="O2316"/>
  <c r="O2317"/>
  <c r="O2318"/>
  <c r="O2319"/>
  <c r="O2320"/>
  <c r="O2321"/>
  <c r="O2322"/>
  <c r="O2323"/>
  <c r="O2324"/>
  <c r="O2325"/>
  <c r="O2326"/>
  <c r="O2327"/>
  <c r="O2328"/>
  <c r="O2329"/>
  <c r="O2330"/>
  <c r="O2331"/>
  <c r="O2332"/>
  <c r="O2333"/>
  <c r="O2334"/>
  <c r="O2335"/>
  <c r="O2336"/>
  <c r="O2337"/>
  <c r="O2338"/>
  <c r="O2339"/>
  <c r="O2340"/>
  <c r="O2341"/>
  <c r="O2342"/>
  <c r="O2343"/>
  <c r="O2344"/>
  <c r="O2345"/>
  <c r="O2346"/>
  <c r="O2347"/>
  <c r="O2348"/>
  <c r="O2349"/>
  <c r="O2350"/>
  <c r="O2351"/>
  <c r="O2352"/>
  <c r="O2353"/>
  <c r="O2354"/>
  <c r="O2355"/>
  <c r="O2356"/>
  <c r="O2357"/>
  <c r="O2358"/>
  <c r="O2359"/>
  <c r="O2360"/>
  <c r="O2361"/>
  <c r="O2362"/>
  <c r="O2363"/>
  <c r="O2364"/>
  <c r="O2365"/>
  <c r="O2366"/>
  <c r="O2367"/>
  <c r="O2368"/>
  <c r="O2369"/>
  <c r="O2370"/>
  <c r="O2371"/>
  <c r="O2372"/>
  <c r="O2373"/>
  <c r="O2374"/>
  <c r="O2375"/>
  <c r="O2376"/>
  <c r="O2377"/>
  <c r="O2378"/>
  <c r="O2379"/>
  <c r="O2380"/>
  <c r="O2381"/>
  <c r="O2382"/>
  <c r="O2383"/>
  <c r="O2384"/>
  <c r="O2385"/>
  <c r="O2386"/>
  <c r="O2387"/>
  <c r="O2388"/>
  <c r="O2389"/>
  <c r="O2390"/>
  <c r="O2391"/>
  <c r="O2392"/>
  <c r="O2393"/>
  <c r="O2394"/>
  <c r="O2395"/>
  <c r="O2396"/>
  <c r="O2397"/>
  <c r="O2398"/>
  <c r="O2399"/>
  <c r="O2400"/>
  <c r="O2401"/>
  <c r="O2402"/>
  <c r="O2403"/>
  <c r="O2404"/>
  <c r="O2405"/>
  <c r="O2406"/>
  <c r="O2407"/>
  <c r="O2408"/>
  <c r="O2409"/>
  <c r="O2410"/>
  <c r="O2411"/>
  <c r="O2412"/>
  <c r="O2413"/>
  <c r="O2414"/>
  <c r="O2415"/>
  <c r="O2416"/>
  <c r="O2417"/>
  <c r="O2418"/>
  <c r="O2419"/>
  <c r="O2420"/>
  <c r="O2421"/>
  <c r="O2422"/>
  <c r="O2423"/>
  <c r="O2424"/>
  <c r="O2425"/>
  <c r="O2426"/>
  <c r="O2427"/>
  <c r="O2428"/>
  <c r="O2429"/>
  <c r="O2430"/>
  <c r="O2431"/>
  <c r="O2432"/>
  <c r="O2433"/>
  <c r="O2434"/>
  <c r="O2435"/>
  <c r="O2436"/>
  <c r="O2437"/>
  <c r="O2438"/>
  <c r="O2439"/>
  <c r="O2440"/>
  <c r="O2441"/>
  <c r="O2442"/>
  <c r="O2443"/>
  <c r="O2444"/>
  <c r="O2445"/>
  <c r="O2446"/>
  <c r="O2447"/>
  <c r="O2448"/>
  <c r="O2449"/>
  <c r="O2450"/>
  <c r="O2451"/>
  <c r="O2452"/>
  <c r="O2453"/>
  <c r="O2454"/>
  <c r="O2455"/>
  <c r="O2456"/>
  <c r="O2457"/>
  <c r="O2458"/>
  <c r="O2459"/>
  <c r="O2460"/>
  <c r="O2461"/>
  <c r="O2462"/>
  <c r="O2463"/>
  <c r="O2464"/>
  <c r="O2465"/>
  <c r="O2466"/>
  <c r="O2467"/>
  <c r="O2468"/>
  <c r="O2469"/>
  <c r="O2470"/>
  <c r="O2471"/>
  <c r="O2472"/>
  <c r="O2473"/>
  <c r="O2474"/>
  <c r="O2475"/>
  <c r="O2476"/>
  <c r="O2477"/>
  <c r="O2478"/>
  <c r="O2479"/>
  <c r="O2480"/>
  <c r="O2481"/>
  <c r="O2482"/>
  <c r="O2483"/>
  <c r="O2484"/>
  <c r="O2485"/>
  <c r="O2486"/>
  <c r="O2487"/>
  <c r="O2488"/>
  <c r="O2489"/>
  <c r="O2490"/>
  <c r="O2491"/>
  <c r="O2492"/>
  <c r="O2493"/>
  <c r="O2494"/>
  <c r="O2495"/>
  <c r="O2496"/>
  <c r="O2497"/>
  <c r="O2498"/>
  <c r="O2499"/>
  <c r="O2500"/>
  <c r="O2501"/>
  <c r="O2502"/>
  <c r="O2503"/>
  <c r="O2504"/>
  <c r="O2505"/>
  <c r="O2506"/>
  <c r="O2507"/>
  <c r="O2508"/>
  <c r="O2509"/>
  <c r="O2510"/>
  <c r="O2511"/>
  <c r="O2512"/>
  <c r="O2513"/>
  <c r="O2514"/>
  <c r="O2515"/>
  <c r="O2516"/>
  <c r="O2517"/>
  <c r="O2518"/>
  <c r="O2519"/>
  <c r="O2520"/>
  <c r="O2521"/>
  <c r="O2522"/>
  <c r="O2523"/>
  <c r="O2524"/>
  <c r="O2525"/>
  <c r="O2526"/>
  <c r="O2527"/>
  <c r="O2528"/>
  <c r="O2529"/>
  <c r="O2530"/>
  <c r="O2531"/>
  <c r="O2532"/>
  <c r="O2533"/>
  <c r="O2534"/>
  <c r="O2535"/>
  <c r="O2536"/>
  <c r="O2537"/>
  <c r="O2538"/>
  <c r="O2539"/>
  <c r="O2540"/>
  <c r="O2541"/>
  <c r="O2542"/>
  <c r="O2543"/>
  <c r="O2544"/>
  <c r="O2545"/>
  <c r="O2546"/>
  <c r="O2547"/>
  <c r="O2548"/>
  <c r="O2549"/>
  <c r="O2550"/>
  <c r="O2551"/>
  <c r="O2552"/>
  <c r="O2553"/>
  <c r="O2554"/>
  <c r="O2555"/>
  <c r="O2556"/>
  <c r="O2557"/>
  <c r="O2558"/>
  <c r="O2559"/>
  <c r="O2560"/>
  <c r="O2561"/>
  <c r="O2562"/>
  <c r="O2563"/>
  <c r="O2564"/>
  <c r="O2565"/>
  <c r="O2566"/>
  <c r="O2567"/>
  <c r="O2568"/>
  <c r="O2569"/>
  <c r="O2570"/>
  <c r="O2571"/>
  <c r="O2572"/>
  <c r="O2573"/>
  <c r="O2574"/>
  <c r="O2575"/>
  <c r="O2576"/>
  <c r="O2577"/>
  <c r="O2578"/>
  <c r="O2579"/>
  <c r="O2580"/>
  <c r="O2581"/>
  <c r="O2582"/>
  <c r="O2583"/>
  <c r="O2584"/>
  <c r="O2585"/>
  <c r="O2586"/>
  <c r="O2587"/>
  <c r="O2588"/>
  <c r="O2589"/>
  <c r="O2590"/>
  <c r="O2591"/>
  <c r="O2592"/>
  <c r="O2593"/>
  <c r="O2594"/>
  <c r="O2595"/>
  <c r="O2596"/>
  <c r="O2597"/>
  <c r="O2598"/>
  <c r="O2599"/>
  <c r="O2600"/>
  <c r="O2601"/>
  <c r="O2602"/>
  <c r="O2603"/>
  <c r="O2604"/>
  <c r="O2605"/>
  <c r="O2606"/>
  <c r="O2607"/>
  <c r="O2608"/>
  <c r="O2609"/>
  <c r="O2610"/>
  <c r="O2611"/>
  <c r="O2612"/>
  <c r="O2613"/>
  <c r="O2614"/>
  <c r="O2615"/>
  <c r="O2616"/>
  <c r="O2617"/>
  <c r="O2618"/>
  <c r="O2619"/>
  <c r="O2620"/>
  <c r="O2621"/>
  <c r="O2622"/>
  <c r="O2623"/>
  <c r="O2624"/>
  <c r="O2625"/>
  <c r="O2626"/>
  <c r="O2627"/>
  <c r="O2628"/>
  <c r="O2629"/>
  <c r="O2630"/>
  <c r="O2631"/>
  <c r="O2632"/>
  <c r="O2633"/>
  <c r="O2634"/>
  <c r="O2635"/>
  <c r="O2636"/>
  <c r="O2637"/>
  <c r="O2638"/>
  <c r="O2639"/>
  <c r="O2640"/>
  <c r="O2641"/>
  <c r="O2642"/>
  <c r="O2643"/>
  <c r="O2644"/>
  <c r="O2645"/>
  <c r="O2646"/>
  <c r="O2647"/>
  <c r="O2648"/>
  <c r="O2649"/>
  <c r="O2650"/>
  <c r="O2651"/>
  <c r="O2652"/>
  <c r="O2653"/>
  <c r="O2654"/>
  <c r="O2655"/>
  <c r="O2656"/>
  <c r="O2657"/>
  <c r="O2658"/>
  <c r="O2659"/>
  <c r="O2660"/>
  <c r="O2661"/>
  <c r="O2662"/>
  <c r="O2663"/>
  <c r="O2664"/>
  <c r="O2665"/>
  <c r="O2666"/>
  <c r="O2667"/>
  <c r="O2668"/>
  <c r="O2669"/>
  <c r="O2670"/>
  <c r="O2671"/>
  <c r="O2672"/>
  <c r="O2673"/>
  <c r="O2674"/>
  <c r="O2675"/>
  <c r="O2676"/>
  <c r="O2677"/>
  <c r="O2678"/>
  <c r="O2679"/>
  <c r="O2680"/>
  <c r="O2681"/>
  <c r="O2682"/>
  <c r="O2683"/>
  <c r="O2684"/>
  <c r="O2685"/>
  <c r="O2686"/>
  <c r="O2687"/>
  <c r="O2688"/>
  <c r="O2689"/>
  <c r="O2690"/>
  <c r="O2691"/>
  <c r="O2692"/>
  <c r="O2693"/>
  <c r="O2694"/>
  <c r="O2695"/>
  <c r="O2696"/>
  <c r="O2697"/>
  <c r="O2698"/>
  <c r="O2699"/>
  <c r="O2700"/>
  <c r="O2701"/>
  <c r="O2702"/>
  <c r="O2703"/>
  <c r="O2704"/>
  <c r="O2705"/>
  <c r="O2706"/>
  <c r="O2707"/>
  <c r="O2708"/>
  <c r="O2709"/>
  <c r="O2710"/>
  <c r="O2711"/>
  <c r="O2712"/>
  <c r="O2713"/>
  <c r="O2714"/>
  <c r="O2715"/>
  <c r="O2716"/>
  <c r="O2717"/>
  <c r="O2718"/>
  <c r="O2719"/>
  <c r="O2720"/>
  <c r="O2721"/>
  <c r="O2722"/>
  <c r="O2723"/>
  <c r="O2724"/>
  <c r="O2725"/>
  <c r="O2726"/>
  <c r="O2727"/>
  <c r="O2728"/>
  <c r="O2729"/>
  <c r="O2730"/>
  <c r="O2731"/>
  <c r="O2732"/>
  <c r="O2733"/>
  <c r="O2734"/>
  <c r="O2735"/>
  <c r="O2736"/>
  <c r="O2737"/>
  <c r="O2738"/>
  <c r="O2739"/>
  <c r="O2740"/>
  <c r="O2741"/>
  <c r="O2742"/>
  <c r="O2743"/>
  <c r="O2744"/>
  <c r="O2745"/>
  <c r="O2746"/>
  <c r="O2747"/>
  <c r="O2748"/>
  <c r="O2749"/>
  <c r="O2750"/>
  <c r="O2751"/>
  <c r="O2752"/>
  <c r="O2753"/>
  <c r="O2754"/>
  <c r="O2755"/>
  <c r="O2756"/>
  <c r="O2757"/>
  <c r="O2758"/>
  <c r="O2759"/>
  <c r="O2760"/>
  <c r="O2761"/>
  <c r="O2762"/>
  <c r="O2763"/>
  <c r="O2764"/>
  <c r="O2765"/>
  <c r="O2766"/>
  <c r="O2767"/>
  <c r="O2768"/>
  <c r="O2769"/>
  <c r="O2770"/>
  <c r="O2771"/>
  <c r="O2772"/>
  <c r="O2773"/>
  <c r="O2774"/>
  <c r="O2775"/>
  <c r="O2776"/>
  <c r="O2777"/>
  <c r="O2778"/>
  <c r="O2779"/>
  <c r="O2780"/>
  <c r="O2781"/>
  <c r="O2782"/>
  <c r="O2783"/>
  <c r="O2784"/>
  <c r="O2785"/>
  <c r="O2786"/>
  <c r="O2787"/>
  <c r="O2788"/>
  <c r="O2789"/>
  <c r="O2790"/>
  <c r="O2791"/>
  <c r="O2792"/>
  <c r="O2793"/>
  <c r="O2794"/>
  <c r="O2795"/>
  <c r="O2796"/>
  <c r="O2797"/>
  <c r="O2798"/>
  <c r="O2799"/>
  <c r="O2800"/>
  <c r="O2801"/>
  <c r="O2802"/>
  <c r="O2803"/>
  <c r="O2804"/>
  <c r="O2805"/>
  <c r="O2806"/>
  <c r="O2807"/>
  <c r="O2808"/>
  <c r="O2809"/>
  <c r="O2810"/>
  <c r="O2811"/>
  <c r="O2812"/>
  <c r="O2813"/>
  <c r="O2814"/>
  <c r="O2815"/>
  <c r="O2816"/>
  <c r="O2817"/>
  <c r="O2818"/>
  <c r="O2819"/>
  <c r="O2820"/>
  <c r="O2821"/>
  <c r="O2822"/>
  <c r="O2823"/>
  <c r="O2824"/>
  <c r="O2825"/>
  <c r="O2826"/>
  <c r="O2827"/>
  <c r="O2828"/>
  <c r="O2829"/>
  <c r="O2830"/>
  <c r="O2831"/>
  <c r="O2832"/>
  <c r="O2833"/>
  <c r="O2834"/>
  <c r="O2835"/>
  <c r="O2836"/>
  <c r="O2837"/>
  <c r="O2838"/>
  <c r="O2839"/>
  <c r="O2840"/>
  <c r="O2841"/>
  <c r="O2842"/>
  <c r="O2843"/>
  <c r="O2844"/>
  <c r="O2845"/>
  <c r="O2846"/>
  <c r="O2847"/>
  <c r="O2848"/>
  <c r="O2849"/>
  <c r="O2850"/>
  <c r="O2851"/>
  <c r="O2852"/>
  <c r="O2853"/>
  <c r="O2854"/>
  <c r="O2855"/>
  <c r="O2856"/>
  <c r="O2857"/>
  <c r="O2858"/>
  <c r="O2859"/>
  <c r="O2860"/>
  <c r="O2861"/>
  <c r="O2862"/>
  <c r="O2863"/>
  <c r="O2864"/>
  <c r="O2865"/>
  <c r="O2866"/>
  <c r="O2867"/>
  <c r="O2868"/>
  <c r="O2869"/>
  <c r="O2870"/>
  <c r="O2871"/>
  <c r="O2872"/>
  <c r="O2873"/>
  <c r="O2874"/>
  <c r="O2875"/>
  <c r="O2876"/>
  <c r="O2877"/>
  <c r="O2878"/>
  <c r="O2879"/>
  <c r="O2880"/>
  <c r="O2881"/>
  <c r="O2882"/>
  <c r="O2883"/>
  <c r="O2884"/>
  <c r="O2885"/>
  <c r="O2886"/>
  <c r="O2887"/>
  <c r="O2888"/>
  <c r="O2889"/>
  <c r="O2890"/>
  <c r="O2891"/>
  <c r="O2892"/>
  <c r="O2893"/>
  <c r="O2894"/>
  <c r="O2895"/>
  <c r="O2896"/>
  <c r="O2897"/>
  <c r="O2898"/>
  <c r="O2899"/>
  <c r="O2900"/>
  <c r="O2901"/>
  <c r="O2902"/>
  <c r="O2903"/>
  <c r="O2904"/>
  <c r="O2905"/>
  <c r="O2906"/>
  <c r="O2907"/>
  <c r="O2908"/>
  <c r="O2909"/>
  <c r="O2910"/>
  <c r="O2911"/>
  <c r="O2912"/>
  <c r="O2913"/>
  <c r="O2914"/>
  <c r="O2915"/>
  <c r="O2916"/>
  <c r="O2917"/>
  <c r="O2918"/>
  <c r="O2919"/>
  <c r="O2920"/>
  <c r="O2921"/>
  <c r="O2922"/>
  <c r="O2923"/>
  <c r="O2924"/>
  <c r="O2925"/>
  <c r="O2926"/>
  <c r="O2927"/>
  <c r="O2928"/>
  <c r="O2929"/>
  <c r="O2930"/>
  <c r="O2931"/>
  <c r="O2932"/>
  <c r="O2933"/>
  <c r="O2934"/>
  <c r="O2935"/>
  <c r="O2936"/>
  <c r="O2937"/>
  <c r="O2938"/>
  <c r="O2939"/>
  <c r="O2940"/>
  <c r="O2941"/>
  <c r="O2942"/>
  <c r="O2943"/>
  <c r="O2944"/>
  <c r="O2945"/>
  <c r="O2946"/>
  <c r="O2947"/>
  <c r="O2948"/>
  <c r="O2949"/>
  <c r="O2950"/>
  <c r="O2951"/>
  <c r="O2952"/>
  <c r="O2953"/>
  <c r="O2954"/>
  <c r="O2955"/>
  <c r="O2956"/>
  <c r="O2957"/>
  <c r="O2958"/>
  <c r="O2959"/>
  <c r="O2960"/>
  <c r="O2961"/>
  <c r="O2962"/>
  <c r="O2963"/>
  <c r="O2964"/>
  <c r="O2965"/>
  <c r="O2966"/>
  <c r="O2967"/>
  <c r="O2968"/>
  <c r="O2969"/>
  <c r="O2970"/>
  <c r="O2971"/>
  <c r="O2972"/>
  <c r="O2973"/>
  <c r="O2974"/>
  <c r="O2975"/>
  <c r="O2976"/>
  <c r="O2977"/>
  <c r="O2978"/>
  <c r="O2979"/>
  <c r="O2980"/>
  <c r="O2981"/>
  <c r="O2982"/>
  <c r="O2983"/>
  <c r="O2984"/>
  <c r="O2985"/>
  <c r="O2986"/>
  <c r="O2987"/>
  <c r="O2988"/>
  <c r="O2989"/>
  <c r="O2990"/>
  <c r="O2991"/>
  <c r="O2992"/>
  <c r="O2993"/>
  <c r="O2994"/>
  <c r="O2995"/>
  <c r="O2996"/>
  <c r="O2997"/>
  <c r="O2998"/>
  <c r="O2999"/>
  <c r="O3000"/>
  <c r="O3001"/>
  <c r="O3002"/>
  <c r="O3003"/>
  <c r="O3004"/>
  <c r="O3005"/>
  <c r="O3006"/>
  <c r="O3007"/>
  <c r="O3008"/>
  <c r="O3009"/>
  <c r="O3010"/>
  <c r="O3011"/>
  <c r="O3012"/>
  <c r="O3013"/>
  <c r="O3014"/>
  <c r="O3015"/>
  <c r="O3016"/>
  <c r="O3017"/>
  <c r="O3018"/>
  <c r="O3019"/>
  <c r="O3020"/>
  <c r="O3021"/>
  <c r="O3022"/>
  <c r="O3023"/>
  <c r="O3024"/>
  <c r="O3025"/>
  <c r="O3026"/>
  <c r="O3027"/>
  <c r="O3028"/>
  <c r="O3029"/>
  <c r="O3030"/>
  <c r="O3031"/>
  <c r="O3032"/>
  <c r="O3033"/>
  <c r="O3034"/>
  <c r="O3035"/>
  <c r="O3036"/>
  <c r="O3037"/>
  <c r="O3038"/>
  <c r="O3039"/>
  <c r="O3040"/>
  <c r="O3041"/>
  <c r="O3042"/>
  <c r="O3043"/>
  <c r="O3044"/>
  <c r="O3045"/>
  <c r="O3046"/>
  <c r="O3047"/>
  <c r="O3048"/>
  <c r="O3049"/>
  <c r="O3050"/>
  <c r="O3051"/>
  <c r="O3052"/>
  <c r="O3053"/>
  <c r="O3054"/>
  <c r="O3055"/>
  <c r="O3056"/>
  <c r="O3057"/>
  <c r="O3058"/>
  <c r="O3059"/>
  <c r="O3060"/>
  <c r="O3061"/>
  <c r="O3062"/>
  <c r="O3063"/>
  <c r="O3064"/>
  <c r="O3065"/>
  <c r="O3066"/>
  <c r="O3067"/>
  <c r="O3068"/>
  <c r="O3069"/>
  <c r="O3070"/>
  <c r="O3071"/>
  <c r="O3072"/>
  <c r="O3073"/>
  <c r="O3074"/>
  <c r="O3075"/>
  <c r="O3076"/>
  <c r="O3077"/>
  <c r="O3078"/>
  <c r="O3079"/>
  <c r="O3080"/>
  <c r="O3081"/>
  <c r="O3082"/>
  <c r="O3083"/>
  <c r="O3084"/>
  <c r="O3085"/>
  <c r="O3086"/>
  <c r="O3087"/>
  <c r="O3088"/>
  <c r="O3089"/>
  <c r="O3090"/>
  <c r="O3091"/>
  <c r="O3092"/>
  <c r="O3093"/>
  <c r="O3094"/>
  <c r="O3095"/>
  <c r="O3096"/>
  <c r="O3097"/>
  <c r="O3098"/>
  <c r="O3099"/>
  <c r="O3100"/>
  <c r="O3101"/>
  <c r="O3102"/>
  <c r="O3103"/>
  <c r="O3104"/>
  <c r="O3105"/>
  <c r="O3106"/>
  <c r="O3107"/>
  <c r="O3108"/>
  <c r="O3109"/>
  <c r="O3110"/>
  <c r="O3111"/>
  <c r="O3112"/>
  <c r="O3113"/>
  <c r="O3114"/>
  <c r="O3115"/>
  <c r="O3116"/>
  <c r="O3117"/>
  <c r="O3118"/>
  <c r="O3119"/>
  <c r="O3120"/>
  <c r="O3121"/>
  <c r="O3122"/>
  <c r="O3123"/>
  <c r="O3124"/>
  <c r="O3125"/>
  <c r="O3126"/>
  <c r="O3127"/>
  <c r="O3128"/>
  <c r="O3129"/>
  <c r="O3130"/>
  <c r="O3131"/>
  <c r="O3132"/>
  <c r="O3133"/>
  <c r="O3134"/>
  <c r="O3135"/>
  <c r="O3136"/>
  <c r="O3137"/>
  <c r="O3138"/>
  <c r="O3139"/>
  <c r="O3140"/>
  <c r="O3141"/>
  <c r="O3142"/>
  <c r="O3143"/>
  <c r="O3144"/>
  <c r="O3145"/>
  <c r="O3146"/>
  <c r="O3147"/>
  <c r="O3148"/>
  <c r="O3149"/>
  <c r="O3150"/>
  <c r="O3151"/>
  <c r="O3152"/>
  <c r="O3153"/>
  <c r="O3154"/>
  <c r="O3155"/>
  <c r="O3156"/>
  <c r="O3157"/>
  <c r="O3158"/>
  <c r="O3159"/>
  <c r="O3160"/>
  <c r="O3161"/>
  <c r="O3162"/>
  <c r="O3163"/>
  <c r="O3164"/>
  <c r="O3165"/>
  <c r="O3166"/>
  <c r="O3167"/>
  <c r="O3168"/>
  <c r="O3169"/>
  <c r="O3170"/>
  <c r="O3171"/>
  <c r="O3172"/>
  <c r="O3173"/>
  <c r="O3174"/>
  <c r="O3175"/>
  <c r="O3176"/>
  <c r="O3177"/>
  <c r="O3178"/>
  <c r="O3179"/>
  <c r="O3180"/>
  <c r="O3181"/>
  <c r="O3182"/>
  <c r="O3183"/>
  <c r="O3184"/>
  <c r="O3185"/>
  <c r="O3186"/>
  <c r="O3187"/>
  <c r="O3188"/>
  <c r="O3189"/>
  <c r="O3190"/>
  <c r="O3191"/>
  <c r="O3192"/>
  <c r="O3193"/>
  <c r="O3194"/>
  <c r="O3195"/>
  <c r="O3196"/>
  <c r="O3197"/>
  <c r="O3198"/>
  <c r="O3199"/>
  <c r="O3200"/>
  <c r="O3201"/>
  <c r="O3202"/>
  <c r="O3203"/>
  <c r="O3204"/>
  <c r="O3205"/>
  <c r="O3206"/>
  <c r="O3207"/>
  <c r="O3208"/>
  <c r="O3209"/>
  <c r="O3210"/>
  <c r="O3211"/>
  <c r="O3212"/>
  <c r="O3213"/>
  <c r="O3214"/>
  <c r="O3215"/>
  <c r="O3216"/>
  <c r="O3217"/>
  <c r="O3218"/>
  <c r="O3219"/>
  <c r="O3220"/>
  <c r="O3221"/>
  <c r="O3222"/>
  <c r="O3223"/>
  <c r="O3224"/>
  <c r="O3225"/>
  <c r="O3226"/>
  <c r="O3227"/>
  <c r="O3228"/>
  <c r="O3229"/>
  <c r="O3230"/>
  <c r="O3231"/>
  <c r="O3232"/>
  <c r="O3233"/>
  <c r="O3234"/>
  <c r="O3235"/>
  <c r="O3236"/>
  <c r="O3237"/>
  <c r="O3238"/>
  <c r="O3239"/>
  <c r="O3240"/>
  <c r="O3241"/>
  <c r="O3242"/>
  <c r="O3243"/>
  <c r="O3244"/>
  <c r="O3245"/>
  <c r="O3246"/>
  <c r="O3247"/>
  <c r="O3248"/>
  <c r="O3249"/>
  <c r="O3250"/>
  <c r="O3251"/>
  <c r="O3252"/>
  <c r="O3253"/>
  <c r="O3254"/>
  <c r="O3255"/>
  <c r="O3256"/>
  <c r="O3257"/>
  <c r="O3258"/>
  <c r="O3259"/>
  <c r="O3260"/>
  <c r="O3261"/>
  <c r="O3262"/>
  <c r="O3263"/>
  <c r="O3264"/>
  <c r="O3265"/>
  <c r="O3266"/>
  <c r="O3267"/>
  <c r="O3268"/>
  <c r="O3269"/>
  <c r="O3270"/>
  <c r="O3271"/>
  <c r="O3272"/>
  <c r="O3273"/>
  <c r="O3274"/>
  <c r="O3275"/>
  <c r="O3276"/>
  <c r="O3277"/>
  <c r="O3278"/>
  <c r="O3279"/>
  <c r="O3280"/>
  <c r="O3281"/>
  <c r="O3282"/>
  <c r="O3283"/>
  <c r="O3284"/>
  <c r="O3285"/>
  <c r="O3286"/>
  <c r="O3287"/>
  <c r="O3288"/>
  <c r="O3289"/>
  <c r="O3290"/>
  <c r="O3291"/>
  <c r="O3292"/>
  <c r="O3293"/>
  <c r="O3294"/>
  <c r="O3295"/>
  <c r="O3296"/>
  <c r="O3297"/>
  <c r="O3298"/>
  <c r="O3299"/>
  <c r="O3300"/>
  <c r="O3301"/>
  <c r="O3302"/>
  <c r="O3303"/>
  <c r="O3304"/>
  <c r="O3305"/>
  <c r="O3306"/>
  <c r="O3307"/>
  <c r="O3308"/>
  <c r="O3309"/>
  <c r="O3310"/>
  <c r="O3311"/>
  <c r="O3312"/>
  <c r="O3313"/>
  <c r="O3314"/>
  <c r="O3315"/>
  <c r="O3316"/>
  <c r="O3317"/>
  <c r="O3318"/>
  <c r="O3319"/>
  <c r="O3320"/>
  <c r="O3321"/>
  <c r="O3322"/>
  <c r="O3323"/>
  <c r="O3324"/>
  <c r="O3325"/>
  <c r="O3326"/>
  <c r="O3327"/>
  <c r="O3328"/>
  <c r="O3329"/>
  <c r="O3330"/>
  <c r="O3331"/>
  <c r="O3332"/>
  <c r="O3333"/>
  <c r="O3334"/>
  <c r="O3335"/>
  <c r="O3336"/>
  <c r="O3337"/>
  <c r="O3338"/>
  <c r="O3339"/>
  <c r="O3340"/>
  <c r="O3341"/>
  <c r="O3342"/>
  <c r="O3343"/>
  <c r="O3344"/>
  <c r="O3345"/>
  <c r="O3346"/>
  <c r="O3347"/>
  <c r="O3348"/>
  <c r="O3349"/>
  <c r="O3350"/>
  <c r="O3351"/>
  <c r="O3352"/>
  <c r="O3353"/>
  <c r="O3354"/>
  <c r="O3355"/>
  <c r="O3356"/>
  <c r="O3357"/>
  <c r="O3358"/>
  <c r="O3359"/>
  <c r="O3360"/>
  <c r="O3361"/>
  <c r="O3362"/>
  <c r="O3363"/>
  <c r="O3364"/>
  <c r="O3365"/>
  <c r="O3366"/>
  <c r="O3367"/>
  <c r="O3368"/>
  <c r="O3369"/>
  <c r="O3370"/>
  <c r="O3371"/>
  <c r="O3372"/>
  <c r="O3373"/>
  <c r="O3374"/>
  <c r="O3375"/>
  <c r="O3376"/>
  <c r="O3377"/>
  <c r="O3378"/>
  <c r="O3379"/>
  <c r="O3380"/>
  <c r="O3381"/>
  <c r="O3382"/>
  <c r="O3383"/>
  <c r="O3384"/>
  <c r="O3385"/>
  <c r="O3386"/>
  <c r="O3387"/>
  <c r="O3388"/>
  <c r="O3389"/>
  <c r="O3390"/>
  <c r="O3391"/>
  <c r="O3392"/>
  <c r="O3393"/>
  <c r="O3394"/>
  <c r="O3395"/>
  <c r="O3396"/>
  <c r="O3397"/>
  <c r="O3398"/>
  <c r="O3399"/>
  <c r="O3400"/>
  <c r="O3401"/>
  <c r="O3402"/>
  <c r="O3403"/>
  <c r="O3404"/>
  <c r="O3405"/>
  <c r="O3406"/>
  <c r="O3407"/>
  <c r="O3408"/>
  <c r="O3409"/>
  <c r="O3410"/>
  <c r="O3411"/>
  <c r="O3412"/>
  <c r="O3413"/>
  <c r="O3414"/>
  <c r="O3415"/>
  <c r="O3416"/>
  <c r="O3417"/>
  <c r="O3418"/>
  <c r="O3419"/>
  <c r="O3420"/>
  <c r="O3421"/>
  <c r="O3422"/>
  <c r="O3423"/>
  <c r="O3424"/>
  <c r="O3425"/>
  <c r="O3426"/>
  <c r="O3427"/>
  <c r="O3428"/>
  <c r="O3429"/>
  <c r="O3430"/>
  <c r="O3431"/>
  <c r="O3432"/>
  <c r="O3433"/>
  <c r="O3434"/>
  <c r="O3435"/>
  <c r="O3436"/>
  <c r="O3437"/>
  <c r="O3438"/>
  <c r="O3439"/>
  <c r="O3440"/>
  <c r="O3441"/>
  <c r="O3442"/>
  <c r="O3443"/>
  <c r="O3444"/>
  <c r="O3445"/>
  <c r="O3446"/>
  <c r="O3447"/>
  <c r="O3448"/>
  <c r="O3449"/>
  <c r="O3450"/>
  <c r="O3451"/>
  <c r="O3452"/>
  <c r="O3453"/>
  <c r="O3454"/>
  <c r="O3455"/>
  <c r="O3456"/>
  <c r="O3457"/>
  <c r="O3458"/>
  <c r="O3459"/>
  <c r="O3460"/>
  <c r="O3461"/>
  <c r="O3462"/>
  <c r="O3463"/>
  <c r="O3464"/>
  <c r="O3465"/>
  <c r="O3466"/>
  <c r="O3467"/>
  <c r="O3468"/>
  <c r="O3469"/>
  <c r="O3470"/>
  <c r="O3471"/>
  <c r="O3472"/>
  <c r="O3473"/>
  <c r="O3474"/>
  <c r="O3475"/>
  <c r="O3476"/>
  <c r="O3477"/>
  <c r="O3478"/>
  <c r="O3479"/>
  <c r="O3480"/>
  <c r="O3481"/>
  <c r="O3482"/>
  <c r="O3483"/>
  <c r="O3484"/>
  <c r="O3485"/>
  <c r="O3486"/>
  <c r="O3487"/>
  <c r="O3488"/>
  <c r="O3489"/>
  <c r="O3490"/>
  <c r="O3491"/>
  <c r="O3492"/>
  <c r="O3493"/>
  <c r="O3494"/>
  <c r="O3495"/>
  <c r="O3496"/>
  <c r="O3497"/>
  <c r="O3498"/>
  <c r="O3499"/>
  <c r="O3500"/>
  <c r="O3501"/>
  <c r="O3502"/>
  <c r="O3503"/>
  <c r="O3504"/>
  <c r="O3505"/>
  <c r="O3506"/>
  <c r="O3507"/>
  <c r="O3508"/>
  <c r="O3509"/>
  <c r="O3510"/>
  <c r="O3511"/>
  <c r="O3512"/>
  <c r="O3513"/>
  <c r="O3514"/>
  <c r="O3515"/>
  <c r="O3516"/>
  <c r="O3517"/>
  <c r="O3518"/>
  <c r="O3519"/>
  <c r="O3520"/>
  <c r="O3521"/>
  <c r="O3522"/>
  <c r="O3523"/>
  <c r="O3524"/>
  <c r="O3525"/>
  <c r="O3526"/>
  <c r="O3527"/>
  <c r="O3528"/>
  <c r="O3529"/>
  <c r="O3530"/>
  <c r="O3531"/>
  <c r="O3532"/>
  <c r="O3533"/>
  <c r="O3534"/>
  <c r="O3535"/>
  <c r="O3536"/>
  <c r="O3537"/>
  <c r="O3538"/>
  <c r="O3539"/>
  <c r="O3540"/>
  <c r="O3541"/>
  <c r="O3542"/>
  <c r="O3543"/>
  <c r="O3544"/>
  <c r="O3545"/>
  <c r="O3546"/>
  <c r="O3547"/>
  <c r="O3548"/>
  <c r="O3549"/>
  <c r="O3550"/>
  <c r="O3551"/>
  <c r="O3552"/>
  <c r="O3553"/>
  <c r="O3554"/>
  <c r="O3555"/>
  <c r="O3556"/>
  <c r="O3557"/>
  <c r="O3558"/>
  <c r="O3559"/>
  <c r="O3560"/>
  <c r="O3561"/>
  <c r="O3562"/>
  <c r="O3563"/>
  <c r="O3564"/>
  <c r="O3565"/>
  <c r="O3566"/>
  <c r="O3567"/>
  <c r="O3568"/>
  <c r="O3569"/>
  <c r="O3570"/>
  <c r="O3571"/>
  <c r="O3572"/>
  <c r="O3573"/>
  <c r="O3574"/>
  <c r="O3575"/>
  <c r="O3576"/>
  <c r="O3577"/>
  <c r="O3578"/>
  <c r="O3579"/>
  <c r="O3580"/>
  <c r="O3581"/>
  <c r="O3582"/>
  <c r="O3583"/>
  <c r="O3584"/>
  <c r="O3585"/>
  <c r="O3586"/>
  <c r="O3587"/>
  <c r="O3588"/>
  <c r="O3589"/>
  <c r="O3590"/>
  <c r="O3591"/>
  <c r="O3592"/>
  <c r="O3593"/>
  <c r="O3594"/>
  <c r="O3595"/>
  <c r="O3596"/>
  <c r="O3597"/>
  <c r="O3598"/>
  <c r="O3599"/>
  <c r="O3600"/>
  <c r="O3601"/>
  <c r="O3602"/>
  <c r="O3603"/>
  <c r="O3604"/>
  <c r="O3605"/>
  <c r="O3606"/>
  <c r="O3607"/>
  <c r="O3608"/>
  <c r="O3609"/>
  <c r="O3610"/>
  <c r="O3611"/>
  <c r="O3612"/>
  <c r="O3613"/>
  <c r="O3614"/>
  <c r="O3615"/>
  <c r="O3616"/>
  <c r="O3617"/>
  <c r="O3618"/>
  <c r="O3619"/>
  <c r="O3620"/>
  <c r="O3621"/>
  <c r="O3622"/>
  <c r="O3623"/>
  <c r="O3624"/>
  <c r="O3625"/>
  <c r="O3626"/>
  <c r="O3627"/>
  <c r="O3628"/>
  <c r="O3629"/>
  <c r="O3630"/>
  <c r="O3631"/>
  <c r="O3632"/>
  <c r="O3633"/>
  <c r="O3634"/>
  <c r="O3635"/>
  <c r="O3636"/>
  <c r="O3637"/>
  <c r="O3638"/>
  <c r="O3639"/>
  <c r="O3640"/>
  <c r="O3641"/>
  <c r="O3642"/>
  <c r="O3643"/>
  <c r="O3644"/>
  <c r="O3645"/>
  <c r="O3646"/>
  <c r="O3647"/>
  <c r="O3648"/>
  <c r="O3649"/>
  <c r="O3650"/>
  <c r="O3651"/>
  <c r="O3652"/>
  <c r="O3653"/>
  <c r="O3654"/>
  <c r="O3655"/>
  <c r="O3656"/>
  <c r="O3657"/>
  <c r="O3658"/>
  <c r="O3659"/>
  <c r="O3660"/>
  <c r="O3661"/>
  <c r="O3662"/>
  <c r="O3663"/>
  <c r="O3664"/>
  <c r="O3665"/>
  <c r="O3666"/>
  <c r="O3667"/>
  <c r="O3668"/>
  <c r="O3669"/>
  <c r="O3670"/>
  <c r="O3671"/>
  <c r="O3672"/>
  <c r="O3673"/>
  <c r="O3674"/>
  <c r="O3675"/>
  <c r="O3676"/>
  <c r="O3677"/>
  <c r="O3678"/>
  <c r="O3679"/>
  <c r="O3680"/>
  <c r="O3681"/>
  <c r="O3682"/>
  <c r="O3683"/>
  <c r="O3684"/>
  <c r="O3685"/>
  <c r="O3686"/>
  <c r="O3687"/>
  <c r="O3688"/>
  <c r="O3689"/>
  <c r="O3690"/>
  <c r="O3691"/>
  <c r="O3692"/>
  <c r="O3693"/>
  <c r="O3694"/>
  <c r="O3695"/>
  <c r="O3696"/>
  <c r="O3697"/>
  <c r="O3698"/>
  <c r="O3699"/>
  <c r="O3700"/>
  <c r="O3701"/>
  <c r="O3702"/>
  <c r="O3703"/>
  <c r="O3704"/>
  <c r="O3705"/>
  <c r="O3706"/>
  <c r="O3707"/>
  <c r="O3708"/>
  <c r="O3709"/>
  <c r="O3710"/>
  <c r="O3711"/>
  <c r="O3712"/>
  <c r="O3713"/>
  <c r="O3714"/>
  <c r="O3715"/>
  <c r="O3716"/>
  <c r="O3717"/>
  <c r="O3718"/>
  <c r="O3719"/>
  <c r="O3720"/>
  <c r="O3721"/>
  <c r="O3722"/>
  <c r="O3723"/>
  <c r="O3724"/>
  <c r="O3725"/>
  <c r="O3726"/>
  <c r="O3727"/>
  <c r="O3728"/>
  <c r="O3729"/>
  <c r="O3730"/>
  <c r="O3731"/>
  <c r="O3732"/>
  <c r="O3733"/>
  <c r="O3734"/>
  <c r="O3735"/>
  <c r="O3736"/>
  <c r="O3737"/>
  <c r="O3738"/>
  <c r="O3739"/>
  <c r="O3740"/>
  <c r="O3741"/>
  <c r="O3742"/>
  <c r="O3743"/>
  <c r="O3744"/>
  <c r="O3745"/>
  <c r="O3746"/>
  <c r="O3747"/>
  <c r="O3748"/>
  <c r="O3749"/>
  <c r="O3750"/>
  <c r="O3751"/>
  <c r="O3752"/>
  <c r="O3753"/>
  <c r="O3754"/>
  <c r="O3755"/>
  <c r="O3756"/>
  <c r="O3757"/>
  <c r="O3758"/>
  <c r="O3759"/>
  <c r="O3760"/>
  <c r="O3761"/>
  <c r="O3762"/>
  <c r="O3763"/>
  <c r="O3764"/>
  <c r="O3765"/>
  <c r="O3766"/>
  <c r="O3767"/>
  <c r="O3768"/>
  <c r="O3769"/>
  <c r="O3770"/>
  <c r="O3771"/>
  <c r="O3772"/>
  <c r="O3773"/>
  <c r="O3774"/>
  <c r="O3775"/>
  <c r="O3776"/>
  <c r="O3777"/>
  <c r="O3778"/>
  <c r="O3779"/>
  <c r="O3780"/>
  <c r="O3781"/>
  <c r="O3782"/>
  <c r="O3783"/>
  <c r="O3784"/>
  <c r="O3785"/>
  <c r="O3786"/>
  <c r="O3787"/>
  <c r="O3788"/>
  <c r="O3789"/>
  <c r="O3790"/>
  <c r="O3791"/>
  <c r="O3792"/>
  <c r="O3793"/>
  <c r="O3794"/>
  <c r="O3795"/>
  <c r="O3796"/>
  <c r="O3797"/>
  <c r="O3798"/>
  <c r="O3799"/>
  <c r="O3800"/>
  <c r="O3801"/>
  <c r="O3802"/>
  <c r="O3803"/>
  <c r="O3804"/>
  <c r="O3805"/>
  <c r="O3806"/>
  <c r="O3807"/>
  <c r="O3808"/>
  <c r="O3809"/>
  <c r="O3810"/>
  <c r="O3811"/>
  <c r="O3812"/>
  <c r="O3813"/>
  <c r="O3814"/>
  <c r="O3815"/>
  <c r="O3816"/>
  <c r="O3817"/>
  <c r="O3818"/>
  <c r="O3819"/>
  <c r="O3820"/>
  <c r="O3821"/>
  <c r="O3822"/>
  <c r="O3823"/>
  <c r="O3824"/>
  <c r="O3825"/>
  <c r="O3826"/>
  <c r="O3827"/>
  <c r="O3828"/>
  <c r="O3829"/>
  <c r="O3830"/>
  <c r="O3831"/>
  <c r="O3832"/>
  <c r="O3833"/>
  <c r="O3834"/>
  <c r="O3835"/>
  <c r="O3836"/>
  <c r="O3837"/>
  <c r="O3838"/>
  <c r="O3839"/>
  <c r="O3840"/>
  <c r="O3841"/>
  <c r="O3842"/>
  <c r="O3843"/>
  <c r="O3844"/>
  <c r="O3845"/>
  <c r="O3846"/>
  <c r="O3847"/>
  <c r="O3848"/>
  <c r="O3849"/>
  <c r="O3850"/>
  <c r="O3851"/>
  <c r="O3852"/>
  <c r="O3853"/>
  <c r="O3854"/>
  <c r="O3855"/>
  <c r="O3856"/>
  <c r="O3857"/>
  <c r="O3858"/>
  <c r="O3859"/>
  <c r="O3860"/>
  <c r="O3861"/>
  <c r="O3862"/>
  <c r="O3863"/>
  <c r="O3864"/>
  <c r="O3865"/>
  <c r="O3866"/>
  <c r="O3867"/>
  <c r="O3868"/>
  <c r="O3869"/>
  <c r="O3870"/>
  <c r="O3871"/>
  <c r="O3872"/>
  <c r="O3873"/>
  <c r="O3874"/>
  <c r="O3875"/>
  <c r="O3876"/>
  <c r="O3877"/>
  <c r="O3878"/>
  <c r="O3879"/>
  <c r="O3880"/>
  <c r="O3881"/>
  <c r="O3882"/>
  <c r="O3883"/>
  <c r="O3884"/>
  <c r="O3885"/>
  <c r="O3886"/>
  <c r="O3887"/>
  <c r="O3888"/>
  <c r="O3889"/>
  <c r="O3890"/>
  <c r="O3891"/>
  <c r="O3892"/>
  <c r="O3893"/>
  <c r="O3894"/>
  <c r="O3895"/>
  <c r="O3896"/>
  <c r="O3897"/>
  <c r="O3898"/>
  <c r="O3899"/>
  <c r="O3900"/>
  <c r="O3901"/>
  <c r="O3902"/>
  <c r="O3903"/>
  <c r="O3904"/>
  <c r="O3905"/>
  <c r="O3906"/>
  <c r="O3907"/>
  <c r="O3908"/>
  <c r="O3909"/>
  <c r="O3910"/>
  <c r="O3911"/>
  <c r="O3912"/>
  <c r="O3913"/>
  <c r="O3914"/>
  <c r="O3915"/>
  <c r="O3916"/>
  <c r="O3917"/>
  <c r="O3918"/>
  <c r="O3919"/>
  <c r="O3920"/>
  <c r="O3921"/>
  <c r="O3922"/>
  <c r="O3923"/>
  <c r="O3924"/>
  <c r="O3925"/>
  <c r="O3926"/>
  <c r="O3927"/>
  <c r="O3928"/>
  <c r="O3929"/>
  <c r="O3930"/>
  <c r="O3931"/>
  <c r="O3932"/>
  <c r="O3933"/>
  <c r="O3934"/>
  <c r="O3935"/>
  <c r="O3936"/>
  <c r="O3937"/>
  <c r="O3938"/>
  <c r="O3939"/>
  <c r="O3940"/>
  <c r="O3941"/>
  <c r="O3942"/>
  <c r="O3943"/>
  <c r="O3944"/>
  <c r="O3945"/>
  <c r="O3946"/>
  <c r="O3947"/>
  <c r="O3948"/>
  <c r="O3949"/>
  <c r="O3950"/>
  <c r="O3951"/>
  <c r="O3952"/>
  <c r="O3953"/>
  <c r="O3954"/>
  <c r="O3955"/>
  <c r="O3956"/>
  <c r="O3957"/>
  <c r="O3958"/>
  <c r="O3959"/>
  <c r="O3960"/>
  <c r="O3961"/>
  <c r="O3962"/>
  <c r="O3963"/>
  <c r="O3964"/>
  <c r="O3965"/>
  <c r="O3966"/>
  <c r="O3967"/>
  <c r="O3968"/>
  <c r="O3969"/>
  <c r="O3970"/>
  <c r="O3971"/>
  <c r="O3972"/>
  <c r="O3973"/>
  <c r="O3974"/>
  <c r="O3975"/>
  <c r="O3976"/>
  <c r="O3977"/>
  <c r="O3978"/>
  <c r="O3979"/>
  <c r="O3980"/>
  <c r="O3981"/>
  <c r="O3982"/>
  <c r="O3983"/>
  <c r="O3984"/>
  <c r="O3985"/>
  <c r="O3986"/>
  <c r="O3987"/>
  <c r="O3988"/>
  <c r="O3989"/>
  <c r="O3990"/>
  <c r="O3991"/>
  <c r="O3992"/>
  <c r="O3993"/>
  <c r="O3994"/>
  <c r="O3995"/>
  <c r="O3996"/>
  <c r="O3997"/>
  <c r="O3998"/>
  <c r="O3999"/>
  <c r="O4000"/>
  <c r="O4001"/>
  <c r="O4002"/>
  <c r="O4003"/>
  <c r="O4004"/>
  <c r="O4005"/>
  <c r="O4006"/>
  <c r="O4007"/>
  <c r="O4008"/>
  <c r="O4009"/>
  <c r="O4010"/>
  <c r="O4011"/>
  <c r="O4012"/>
  <c r="O4013"/>
  <c r="O4014"/>
  <c r="O4015"/>
  <c r="O4016"/>
  <c r="O4017"/>
  <c r="O4018"/>
  <c r="O4019"/>
  <c r="O4020"/>
  <c r="O4021"/>
  <c r="O4022"/>
  <c r="O4023"/>
  <c r="O4024"/>
  <c r="O4025"/>
  <c r="O4026"/>
  <c r="O4027"/>
  <c r="O4028"/>
  <c r="O4029"/>
  <c r="O4030"/>
  <c r="O4031"/>
  <c r="O4032"/>
  <c r="O4033"/>
  <c r="O4034"/>
  <c r="O4035"/>
  <c r="O4036"/>
  <c r="O4037"/>
  <c r="O4038"/>
  <c r="O4039"/>
  <c r="O4040"/>
  <c r="O4041"/>
  <c r="O4042"/>
  <c r="O4043"/>
  <c r="O4044"/>
  <c r="O4045"/>
  <c r="O4046"/>
  <c r="O4047"/>
  <c r="O4048"/>
  <c r="O4049"/>
  <c r="O4050"/>
  <c r="O4051"/>
  <c r="O4052"/>
  <c r="O4053"/>
  <c r="O4054"/>
  <c r="O4055"/>
  <c r="O4056"/>
  <c r="O4057"/>
  <c r="O4058"/>
  <c r="O4059"/>
  <c r="O4060"/>
  <c r="O4061"/>
  <c r="O4062"/>
  <c r="O4063"/>
  <c r="O4064"/>
  <c r="O4065"/>
  <c r="O4066"/>
  <c r="O4067"/>
  <c r="O4068"/>
  <c r="O4069"/>
  <c r="O4070"/>
  <c r="O4071"/>
  <c r="O4072"/>
  <c r="O4073"/>
  <c r="O4074"/>
  <c r="O4075"/>
  <c r="O4076"/>
  <c r="O4077"/>
  <c r="O4078"/>
  <c r="O4079"/>
  <c r="O4080"/>
  <c r="O4081"/>
  <c r="O4082"/>
  <c r="O4083"/>
  <c r="O4084"/>
  <c r="O4085"/>
  <c r="O4086"/>
  <c r="O4087"/>
  <c r="O4088"/>
  <c r="O4089"/>
  <c r="O4090"/>
  <c r="O4091"/>
  <c r="O4092"/>
  <c r="O4093"/>
  <c r="O4094"/>
  <c r="O4095"/>
  <c r="O4096"/>
  <c r="O4097"/>
  <c r="O4098"/>
  <c r="O4099"/>
  <c r="O4100"/>
  <c r="O4101"/>
  <c r="O4102"/>
  <c r="O4103"/>
  <c r="O4104"/>
  <c r="O4105"/>
  <c r="O4106"/>
  <c r="O4107"/>
  <c r="O4108"/>
  <c r="O4109"/>
  <c r="O4110"/>
  <c r="O4111"/>
  <c r="O4112"/>
  <c r="O4113"/>
  <c r="O4114"/>
  <c r="O4115"/>
  <c r="O4116"/>
  <c r="O4117"/>
  <c r="O4118"/>
  <c r="O4119"/>
  <c r="O4120"/>
  <c r="O4121"/>
  <c r="O4122"/>
  <c r="O4123"/>
  <c r="O4124"/>
  <c r="O4125"/>
  <c r="O4126"/>
  <c r="O4127"/>
  <c r="O4128"/>
  <c r="O4129"/>
  <c r="O4130"/>
  <c r="O4131"/>
  <c r="O4132"/>
  <c r="O4133"/>
  <c r="O4134"/>
  <c r="O4135"/>
  <c r="O4136"/>
  <c r="O4137"/>
  <c r="O4138"/>
  <c r="O4139"/>
  <c r="O4140"/>
  <c r="O4141"/>
  <c r="O4142"/>
  <c r="O4143"/>
  <c r="O4144"/>
  <c r="O4145"/>
  <c r="O4146"/>
  <c r="O4147"/>
  <c r="O4148"/>
  <c r="O4149"/>
  <c r="O4150"/>
  <c r="O4151"/>
  <c r="O4152"/>
  <c r="O4153"/>
  <c r="O4154"/>
  <c r="O4155"/>
  <c r="O4156"/>
  <c r="O4157"/>
  <c r="O4158"/>
  <c r="O4159"/>
  <c r="O4160"/>
  <c r="O4161"/>
  <c r="O4162"/>
  <c r="O4163"/>
  <c r="O4164"/>
  <c r="O4165"/>
  <c r="O4166"/>
  <c r="O4167"/>
  <c r="O4168"/>
  <c r="O4169"/>
  <c r="O4170"/>
  <c r="O4171"/>
  <c r="O4172"/>
  <c r="O4173"/>
  <c r="O4174"/>
  <c r="O4175"/>
  <c r="O4176"/>
  <c r="O4177"/>
  <c r="O4178"/>
  <c r="O4179"/>
  <c r="O4180"/>
  <c r="O4181"/>
  <c r="O4182"/>
  <c r="O4183"/>
  <c r="O4184"/>
  <c r="O4185"/>
  <c r="O4186"/>
  <c r="O4187"/>
  <c r="O4188"/>
  <c r="O4189"/>
  <c r="O4190"/>
  <c r="O4191"/>
  <c r="O4192"/>
  <c r="O4193"/>
  <c r="O4194"/>
  <c r="O4195"/>
  <c r="O4196"/>
  <c r="O4197"/>
  <c r="O4198"/>
  <c r="O4199"/>
  <c r="O4200"/>
  <c r="O4201"/>
  <c r="O4202"/>
  <c r="O4203"/>
  <c r="O4204"/>
  <c r="O4205"/>
  <c r="O4206"/>
  <c r="O4207"/>
  <c r="O4208"/>
  <c r="O4209"/>
  <c r="O4210"/>
  <c r="O4211"/>
  <c r="O4212"/>
  <c r="O4213"/>
  <c r="O4214"/>
  <c r="O4215"/>
  <c r="O4216"/>
  <c r="O4217"/>
  <c r="O4218"/>
  <c r="O4219"/>
  <c r="O4220"/>
  <c r="O4221"/>
  <c r="O4222"/>
  <c r="O4223"/>
  <c r="O4224"/>
  <c r="O4225"/>
  <c r="O4226"/>
  <c r="O4227"/>
  <c r="O4228"/>
  <c r="O4229"/>
  <c r="O4230"/>
  <c r="O4231"/>
  <c r="O4232"/>
  <c r="O4233"/>
  <c r="O4234"/>
  <c r="O4235"/>
  <c r="O4236"/>
  <c r="O4237"/>
  <c r="O4238"/>
  <c r="O4239"/>
  <c r="O4240"/>
  <c r="O4241"/>
  <c r="O4242"/>
  <c r="O4243"/>
  <c r="O4244"/>
  <c r="O4245"/>
  <c r="O4246"/>
  <c r="O4247"/>
  <c r="O4248"/>
  <c r="O4249"/>
  <c r="O4250"/>
  <c r="O4251"/>
  <c r="O4252"/>
  <c r="O4253"/>
  <c r="O4254"/>
  <c r="O4255"/>
  <c r="O4256"/>
  <c r="O4257"/>
  <c r="O4258"/>
  <c r="O4259"/>
  <c r="O4260"/>
  <c r="O4261"/>
  <c r="O4262"/>
  <c r="O4263"/>
  <c r="O4264"/>
  <c r="O4265"/>
  <c r="O4266"/>
  <c r="O4267"/>
  <c r="O4268"/>
  <c r="O4269"/>
  <c r="O4270"/>
  <c r="O4271"/>
  <c r="O4272"/>
  <c r="O4273"/>
  <c r="O4274"/>
  <c r="O4275"/>
  <c r="O4276"/>
  <c r="O4277"/>
  <c r="O4278"/>
  <c r="O4279"/>
  <c r="O4280"/>
  <c r="O4281"/>
  <c r="O4282"/>
  <c r="O4283"/>
  <c r="O4284"/>
  <c r="O4285"/>
  <c r="O4286"/>
  <c r="O4287"/>
  <c r="O4288"/>
  <c r="O4289"/>
  <c r="O4290"/>
  <c r="O4291"/>
  <c r="O4292"/>
  <c r="O4293"/>
  <c r="O4294"/>
  <c r="O4295"/>
  <c r="O4296"/>
  <c r="O4297"/>
  <c r="O4298"/>
  <c r="O4299"/>
  <c r="O4300"/>
  <c r="O4301"/>
  <c r="O4302"/>
  <c r="O4303"/>
  <c r="O4304"/>
  <c r="O4305"/>
  <c r="O4306"/>
  <c r="O4307"/>
  <c r="O4308"/>
  <c r="O4309"/>
  <c r="O4310"/>
  <c r="O4311"/>
  <c r="O4312"/>
  <c r="O4313"/>
  <c r="O4314"/>
  <c r="O4315"/>
  <c r="O4316"/>
  <c r="O4317"/>
  <c r="O4318"/>
  <c r="O4319"/>
  <c r="O4320"/>
  <c r="O4321"/>
  <c r="O4322"/>
  <c r="O4323"/>
  <c r="O4324"/>
  <c r="O4325"/>
  <c r="O4326"/>
  <c r="O4327"/>
  <c r="O4328"/>
  <c r="O4329"/>
  <c r="O4330"/>
  <c r="O4331"/>
  <c r="O4332"/>
  <c r="O4333"/>
  <c r="O4334"/>
  <c r="O4335"/>
  <c r="O4336"/>
  <c r="O4337"/>
  <c r="O4338"/>
  <c r="O4339"/>
  <c r="O4340"/>
  <c r="O4341"/>
  <c r="O4342"/>
  <c r="O4343"/>
  <c r="O4344"/>
  <c r="O4345"/>
  <c r="O4346"/>
  <c r="O4347"/>
  <c r="O4348"/>
  <c r="O4349"/>
  <c r="O4350"/>
  <c r="O4351"/>
  <c r="O4352"/>
  <c r="O4353"/>
  <c r="O4354"/>
  <c r="O4355"/>
  <c r="O4356"/>
  <c r="O4357"/>
  <c r="O4358"/>
  <c r="O4359"/>
  <c r="O4360"/>
  <c r="O4361"/>
  <c r="O4362"/>
  <c r="O4363"/>
  <c r="O4364"/>
  <c r="O4365"/>
  <c r="O4366"/>
  <c r="O4367"/>
  <c r="O4368"/>
  <c r="O4369"/>
  <c r="O4370"/>
  <c r="O4371"/>
  <c r="O4372"/>
  <c r="O4373"/>
  <c r="O4374"/>
  <c r="O4375"/>
  <c r="O4376"/>
  <c r="O4377"/>
  <c r="O4378"/>
  <c r="O4379"/>
  <c r="O4380"/>
  <c r="O4381"/>
  <c r="O4382"/>
  <c r="O4383"/>
  <c r="O4384"/>
  <c r="O4385"/>
  <c r="O4386"/>
  <c r="O4387"/>
  <c r="O4388"/>
  <c r="O4389"/>
  <c r="O4390"/>
  <c r="O4391"/>
  <c r="O4392"/>
  <c r="O4393"/>
  <c r="O4394"/>
  <c r="O4395"/>
  <c r="O4396"/>
  <c r="O4397"/>
  <c r="O4398"/>
  <c r="O4399"/>
  <c r="O4400"/>
  <c r="O4401"/>
  <c r="O4402"/>
  <c r="O4403"/>
  <c r="O4404"/>
  <c r="O4405"/>
  <c r="O4406"/>
  <c r="O4407"/>
  <c r="O4408"/>
  <c r="O4409"/>
  <c r="O4410"/>
  <c r="O4411"/>
  <c r="O4412"/>
  <c r="O4413"/>
  <c r="O4414"/>
  <c r="O4415"/>
  <c r="O4416"/>
  <c r="O4417"/>
  <c r="O4418"/>
  <c r="O4419"/>
  <c r="O4420"/>
  <c r="O4421"/>
  <c r="O4422"/>
  <c r="O4423"/>
  <c r="O4424"/>
  <c r="O4425"/>
  <c r="O4426"/>
  <c r="O4427"/>
  <c r="O4428"/>
  <c r="O4429"/>
  <c r="O4430"/>
  <c r="O4431"/>
  <c r="O4432"/>
  <c r="O4433"/>
  <c r="O4434"/>
  <c r="O4435"/>
  <c r="O4436"/>
  <c r="O4437"/>
  <c r="O4438"/>
  <c r="O4439"/>
  <c r="O4440"/>
  <c r="O4441"/>
  <c r="O4442"/>
  <c r="O4443"/>
  <c r="O4444"/>
  <c r="O4445"/>
  <c r="O4446"/>
  <c r="O4447"/>
  <c r="O4448"/>
  <c r="O4449"/>
  <c r="O4450"/>
  <c r="O4451"/>
  <c r="O4452"/>
  <c r="O4453"/>
  <c r="O4454"/>
  <c r="O4455"/>
  <c r="O4456"/>
  <c r="O4457"/>
  <c r="O4458"/>
  <c r="O4459"/>
  <c r="O4460"/>
  <c r="O4461"/>
  <c r="O4462"/>
  <c r="O4463"/>
  <c r="O4464"/>
  <c r="O4465"/>
  <c r="O4466"/>
  <c r="O4467"/>
  <c r="O4468"/>
  <c r="O4469"/>
  <c r="O4470"/>
  <c r="O4471"/>
  <c r="O4472"/>
  <c r="O4473"/>
  <c r="O4474"/>
  <c r="O4475"/>
  <c r="O4476"/>
  <c r="O4477"/>
  <c r="O4478"/>
  <c r="O4479"/>
  <c r="O4480"/>
  <c r="O4481"/>
  <c r="O4482"/>
  <c r="O4483"/>
  <c r="O4484"/>
  <c r="O4485"/>
  <c r="O4486"/>
  <c r="O4487"/>
  <c r="O4488"/>
  <c r="O4489"/>
  <c r="O4490"/>
  <c r="O4491"/>
  <c r="O4492"/>
  <c r="O4493"/>
  <c r="O4494"/>
  <c r="O4495"/>
  <c r="O4496"/>
  <c r="O4497"/>
  <c r="O4498"/>
  <c r="O4499"/>
  <c r="O4500"/>
  <c r="O4501"/>
  <c r="O4502"/>
  <c r="O4503"/>
  <c r="O4504"/>
  <c r="O4505"/>
  <c r="O4506"/>
  <c r="O4507"/>
  <c r="O4508"/>
  <c r="O4509"/>
  <c r="O4510"/>
  <c r="O4511"/>
  <c r="O4512"/>
  <c r="O4513"/>
  <c r="O4514"/>
  <c r="O4515"/>
  <c r="O4516"/>
  <c r="O4517"/>
  <c r="O4518"/>
  <c r="O4519"/>
  <c r="O4520"/>
  <c r="O4521"/>
  <c r="O4522"/>
  <c r="O4523"/>
  <c r="O4524"/>
  <c r="O4525"/>
  <c r="O4526"/>
  <c r="O4527"/>
  <c r="O4528"/>
  <c r="O4529"/>
  <c r="O4530"/>
  <c r="O4531"/>
  <c r="O4532"/>
  <c r="O4533"/>
  <c r="O4534"/>
  <c r="O4535"/>
  <c r="O4536"/>
  <c r="O4537"/>
  <c r="O4538"/>
  <c r="O4539"/>
  <c r="O4540"/>
  <c r="O4541"/>
  <c r="O4542"/>
  <c r="O4543"/>
  <c r="O4544"/>
  <c r="O4545"/>
  <c r="O4546"/>
  <c r="O4547"/>
  <c r="O4548"/>
  <c r="O4549"/>
  <c r="O4550"/>
  <c r="O4551"/>
  <c r="O4552"/>
  <c r="O4553"/>
  <c r="O4554"/>
  <c r="O4555"/>
  <c r="O4556"/>
  <c r="O4557"/>
  <c r="O4558"/>
  <c r="O4559"/>
  <c r="O4560"/>
  <c r="O4561"/>
  <c r="O4562"/>
  <c r="O4563"/>
  <c r="O4564"/>
  <c r="O4565"/>
  <c r="O4566"/>
  <c r="O4567"/>
  <c r="O4568"/>
  <c r="O4569"/>
  <c r="O4570"/>
  <c r="O4571"/>
  <c r="O4572"/>
  <c r="O4573"/>
  <c r="O4574"/>
  <c r="O4575"/>
  <c r="O4576"/>
  <c r="O4577"/>
  <c r="O4578"/>
  <c r="O4579"/>
  <c r="O4580"/>
  <c r="O4581"/>
  <c r="O4582"/>
  <c r="O4583"/>
  <c r="O4584"/>
  <c r="O4585"/>
  <c r="O4586"/>
  <c r="O4587"/>
  <c r="O4588"/>
  <c r="O4589"/>
  <c r="O4590"/>
  <c r="O4591"/>
  <c r="O4592"/>
  <c r="O4593"/>
  <c r="O4594"/>
  <c r="O4595"/>
  <c r="O4596"/>
  <c r="O4597"/>
  <c r="O4598"/>
  <c r="O4599"/>
  <c r="O4600"/>
  <c r="O4601"/>
  <c r="O4602"/>
  <c r="O4603"/>
  <c r="O4604"/>
  <c r="O4605"/>
  <c r="O4606"/>
  <c r="O4607"/>
  <c r="O4608"/>
  <c r="O4609"/>
  <c r="O4610"/>
  <c r="O4611"/>
  <c r="O4612"/>
  <c r="O4613"/>
  <c r="O4614"/>
  <c r="O4615"/>
  <c r="O4616"/>
  <c r="O4617"/>
  <c r="O4618"/>
  <c r="O4619"/>
  <c r="O4620"/>
  <c r="O4621"/>
  <c r="O4622"/>
  <c r="O4623"/>
  <c r="O4624"/>
  <c r="O4625"/>
  <c r="O4626"/>
  <c r="O4627"/>
  <c r="O4628"/>
  <c r="O4629"/>
  <c r="O4630"/>
  <c r="O4631"/>
  <c r="O4632"/>
  <c r="O4633"/>
  <c r="O4634"/>
  <c r="O4635"/>
  <c r="O4636"/>
  <c r="O4637"/>
  <c r="O4638"/>
  <c r="O4639"/>
  <c r="O4640"/>
  <c r="O4641"/>
  <c r="O4642"/>
  <c r="O4643"/>
  <c r="O4644"/>
  <c r="O4645"/>
  <c r="O4646"/>
  <c r="O4647"/>
  <c r="O4648"/>
  <c r="O4649"/>
  <c r="O4650"/>
  <c r="O4651"/>
  <c r="O4652"/>
  <c r="O4653"/>
  <c r="O4654"/>
  <c r="O4655"/>
  <c r="O4656"/>
  <c r="O4657"/>
  <c r="O4658"/>
  <c r="O4659"/>
  <c r="O4660"/>
  <c r="O4661"/>
  <c r="O4662"/>
  <c r="O4663"/>
  <c r="O4664"/>
  <c r="O4665"/>
  <c r="O4666"/>
  <c r="O4667"/>
  <c r="O4668"/>
  <c r="O4669"/>
  <c r="O4670"/>
  <c r="O4671"/>
  <c r="O4672"/>
  <c r="O4673"/>
  <c r="O4674"/>
  <c r="O4675"/>
  <c r="O4676"/>
  <c r="O4677"/>
  <c r="O4678"/>
  <c r="O4679"/>
  <c r="O4680"/>
  <c r="O4681"/>
  <c r="O4682"/>
  <c r="O4683"/>
  <c r="O4684"/>
  <c r="O4685"/>
  <c r="O4686"/>
  <c r="O4687"/>
  <c r="O4688"/>
  <c r="O4689"/>
  <c r="O4690"/>
  <c r="O4691"/>
  <c r="O4692"/>
  <c r="O4693"/>
  <c r="O4694"/>
  <c r="O4695"/>
  <c r="O4696"/>
  <c r="O4697"/>
  <c r="O4698"/>
  <c r="O4699"/>
  <c r="O4700"/>
  <c r="O4701"/>
  <c r="O4702"/>
  <c r="O4703"/>
  <c r="O4704"/>
  <c r="O4705"/>
  <c r="O4706"/>
  <c r="O4707"/>
  <c r="O4708"/>
  <c r="O4709"/>
  <c r="O4710"/>
  <c r="O4711"/>
  <c r="O4712"/>
  <c r="O4713"/>
  <c r="O4714"/>
  <c r="O4715"/>
  <c r="O4716"/>
  <c r="O4717"/>
  <c r="O4718"/>
  <c r="O4719"/>
  <c r="O4720"/>
  <c r="O4721"/>
  <c r="O4722"/>
  <c r="O4723"/>
  <c r="O4724"/>
  <c r="O4725"/>
  <c r="O4726"/>
  <c r="O4727"/>
  <c r="O4728"/>
  <c r="O4729"/>
  <c r="O4730"/>
  <c r="O4731"/>
  <c r="O4732"/>
  <c r="O4733"/>
  <c r="O4734"/>
  <c r="O4735"/>
  <c r="O4736"/>
  <c r="O4737"/>
  <c r="O4738"/>
  <c r="O4739"/>
  <c r="O4740"/>
  <c r="O4741"/>
  <c r="O4742"/>
  <c r="O4743"/>
  <c r="O4744"/>
  <c r="O4745"/>
  <c r="O4746"/>
  <c r="O4747"/>
  <c r="O4748"/>
  <c r="O4749"/>
  <c r="O4750"/>
  <c r="O4751"/>
  <c r="O4752"/>
  <c r="O4753"/>
  <c r="O4754"/>
  <c r="O4755"/>
  <c r="O4756"/>
  <c r="O4757"/>
  <c r="O4758"/>
  <c r="O4759"/>
  <c r="O4760"/>
  <c r="O4761"/>
  <c r="O4762"/>
  <c r="O4763"/>
  <c r="O4764"/>
  <c r="O4765"/>
  <c r="O4766"/>
  <c r="O4767"/>
  <c r="O4768"/>
  <c r="O4769"/>
  <c r="O4770"/>
  <c r="O4771"/>
  <c r="O4772"/>
  <c r="O4773"/>
  <c r="O4774"/>
  <c r="O4775"/>
  <c r="O4776"/>
  <c r="O4777"/>
  <c r="O4778"/>
  <c r="O4779"/>
  <c r="O4780"/>
  <c r="O4781"/>
  <c r="O4782"/>
  <c r="O4783"/>
  <c r="O4784"/>
  <c r="O4785"/>
  <c r="O4786"/>
  <c r="O4787"/>
  <c r="O4788"/>
  <c r="O4789"/>
  <c r="O4790"/>
  <c r="O4791"/>
  <c r="O4792"/>
  <c r="O4793"/>
  <c r="O4794"/>
  <c r="O4795"/>
  <c r="O4796"/>
  <c r="O4797"/>
  <c r="O4798"/>
  <c r="O4799"/>
  <c r="O4800"/>
  <c r="O4801"/>
  <c r="O4802"/>
  <c r="O4803"/>
  <c r="O4804"/>
  <c r="O4805"/>
  <c r="O4806"/>
  <c r="O4807"/>
  <c r="O4808"/>
  <c r="O4809"/>
  <c r="O4810"/>
  <c r="O4811"/>
  <c r="O4812"/>
  <c r="O4813"/>
  <c r="O4814"/>
  <c r="O4815"/>
  <c r="O4816"/>
  <c r="O4817"/>
  <c r="O4818"/>
  <c r="O4819"/>
  <c r="O4820"/>
  <c r="O4821"/>
  <c r="O4822"/>
  <c r="O4823"/>
  <c r="O4824"/>
  <c r="O4825"/>
  <c r="O4826"/>
  <c r="O4827"/>
  <c r="O4828"/>
  <c r="O4829"/>
  <c r="O4830"/>
  <c r="O4831"/>
  <c r="O4832"/>
  <c r="O4833"/>
  <c r="O4834"/>
  <c r="O4835"/>
  <c r="O4836"/>
  <c r="O4837"/>
  <c r="O4838"/>
  <c r="O4839"/>
  <c r="O4840"/>
  <c r="O4841"/>
  <c r="O4842"/>
  <c r="O4843"/>
  <c r="O4844"/>
  <c r="O4845"/>
  <c r="O4846"/>
  <c r="O4847"/>
  <c r="O4848"/>
  <c r="O4849"/>
  <c r="O4850"/>
  <c r="O4851"/>
  <c r="O4852"/>
  <c r="O4853"/>
  <c r="O4854"/>
  <c r="O4855"/>
  <c r="O4856"/>
  <c r="O4857"/>
  <c r="O4858"/>
  <c r="O4859"/>
  <c r="O4860"/>
  <c r="O4861"/>
  <c r="O4862"/>
  <c r="O4863"/>
  <c r="O4864"/>
  <c r="O4865"/>
  <c r="O4866"/>
  <c r="O4867"/>
  <c r="O4868"/>
  <c r="O4869"/>
  <c r="O4870"/>
  <c r="O4871"/>
  <c r="O4872"/>
  <c r="O4873"/>
  <c r="O4874"/>
  <c r="O4875"/>
  <c r="O4876"/>
  <c r="O4877"/>
  <c r="O4878"/>
  <c r="O4879"/>
  <c r="O4880"/>
  <c r="O4881"/>
  <c r="O4882"/>
  <c r="O4883"/>
  <c r="O4884"/>
  <c r="O4885"/>
  <c r="O4886"/>
  <c r="O4887"/>
  <c r="O4888"/>
  <c r="O4889"/>
  <c r="O4890"/>
  <c r="O4891"/>
  <c r="O4892"/>
  <c r="O4893"/>
  <c r="O4894"/>
  <c r="O4895"/>
  <c r="O4896"/>
  <c r="O4897"/>
  <c r="O4898"/>
  <c r="O4899"/>
  <c r="O4900"/>
  <c r="O4901"/>
  <c r="O4902"/>
  <c r="O4903"/>
  <c r="O4904"/>
  <c r="O4905"/>
  <c r="O4906"/>
  <c r="O4907"/>
  <c r="O4908"/>
  <c r="O4909"/>
  <c r="O4910"/>
  <c r="O4911"/>
  <c r="O4912"/>
  <c r="O4913"/>
  <c r="O4914"/>
  <c r="O4915"/>
  <c r="O4916"/>
  <c r="O4917"/>
  <c r="O4918"/>
  <c r="O4919"/>
  <c r="O4920"/>
  <c r="O4921"/>
  <c r="O4922"/>
  <c r="O4923"/>
  <c r="O4924"/>
  <c r="O4925"/>
  <c r="O4926"/>
  <c r="O4927"/>
  <c r="O4928"/>
  <c r="O4929"/>
  <c r="O4930"/>
  <c r="O4931"/>
  <c r="O4932"/>
  <c r="O4933"/>
  <c r="O4934"/>
  <c r="O4935"/>
  <c r="O4936"/>
  <c r="O4937"/>
  <c r="O4938"/>
  <c r="O4939"/>
  <c r="O4940"/>
  <c r="O4941"/>
  <c r="O4942"/>
  <c r="O4943"/>
  <c r="O4944"/>
  <c r="O4945"/>
  <c r="O4946"/>
  <c r="O4947"/>
  <c r="O4948"/>
  <c r="O4949"/>
  <c r="O4950"/>
  <c r="O4951"/>
  <c r="O4952"/>
  <c r="O4953"/>
  <c r="O4954"/>
  <c r="O4955"/>
  <c r="O4956"/>
  <c r="O4957"/>
  <c r="O4958"/>
  <c r="O4959"/>
  <c r="O4960"/>
  <c r="O4961"/>
  <c r="O4962"/>
  <c r="O4963"/>
  <c r="O4964"/>
  <c r="O4965"/>
  <c r="O4966"/>
  <c r="O4967"/>
  <c r="O4968"/>
  <c r="O4969"/>
  <c r="O4970"/>
  <c r="O4971"/>
  <c r="O4972"/>
  <c r="O4973"/>
  <c r="O4974"/>
  <c r="O4975"/>
  <c r="O4976"/>
  <c r="O4977"/>
  <c r="O4978"/>
  <c r="O4979"/>
  <c r="O4980"/>
  <c r="O4981"/>
  <c r="O4982"/>
  <c r="O4983"/>
  <c r="O4984"/>
  <c r="O4985"/>
  <c r="O4986"/>
  <c r="O4987"/>
  <c r="O4988"/>
  <c r="O4989"/>
  <c r="O4990"/>
  <c r="O4991"/>
  <c r="O4992"/>
  <c r="O4993"/>
  <c r="O4994"/>
  <c r="O4995"/>
  <c r="O4996"/>
  <c r="O4997"/>
  <c r="O4998"/>
  <c r="O4999"/>
  <c r="O5000"/>
  <c r="O5001"/>
  <c r="O5002"/>
  <c r="O5003"/>
  <c r="O5004"/>
  <c r="O5005"/>
  <c r="O5006"/>
  <c r="O5007"/>
  <c r="O5008"/>
  <c r="O5009"/>
  <c r="O5010"/>
  <c r="O5011"/>
  <c r="O5012"/>
  <c r="O5013"/>
  <c r="O5014"/>
  <c r="O5015"/>
  <c r="O5016"/>
  <c r="O5017"/>
  <c r="O5018"/>
  <c r="O5019"/>
  <c r="O5020"/>
  <c r="O5021"/>
  <c r="O5022"/>
  <c r="O5023"/>
  <c r="O5024"/>
  <c r="O5025"/>
  <c r="O5026"/>
  <c r="O5027"/>
  <c r="O5028"/>
  <c r="O5029"/>
  <c r="O5030"/>
  <c r="O5031"/>
  <c r="O5032"/>
  <c r="O5033"/>
  <c r="O5034"/>
  <c r="O5035"/>
  <c r="O5036"/>
  <c r="O5037"/>
  <c r="O5038"/>
  <c r="O5039"/>
  <c r="O5040"/>
  <c r="O5041"/>
  <c r="O5042"/>
  <c r="O5043"/>
  <c r="O5044"/>
  <c r="O5045"/>
  <c r="O5046"/>
  <c r="O5047"/>
  <c r="O5048"/>
  <c r="O5049"/>
  <c r="O5050"/>
  <c r="O5051"/>
  <c r="O5052"/>
  <c r="O5053"/>
  <c r="O5054"/>
  <c r="O5055"/>
  <c r="O5056"/>
  <c r="O5057"/>
  <c r="O5058"/>
  <c r="O5059"/>
  <c r="O5060"/>
  <c r="O5061"/>
  <c r="O5062"/>
  <c r="O5063"/>
  <c r="O5064"/>
  <c r="O5065"/>
  <c r="O5066"/>
  <c r="O5067"/>
  <c r="O5068"/>
  <c r="O5069"/>
  <c r="O5070"/>
  <c r="O5071"/>
  <c r="O5072"/>
  <c r="O5073"/>
  <c r="O5074"/>
  <c r="O5075"/>
  <c r="O5076"/>
  <c r="O5077"/>
  <c r="O5078"/>
  <c r="O5079"/>
  <c r="O5080"/>
  <c r="O5081"/>
  <c r="O5082"/>
  <c r="O5083"/>
  <c r="O5084"/>
  <c r="O5085"/>
  <c r="O5086"/>
  <c r="O5087"/>
  <c r="O5088"/>
  <c r="O5089"/>
  <c r="O5090"/>
  <c r="O5091"/>
  <c r="O5092"/>
  <c r="O5093"/>
  <c r="O5094"/>
  <c r="O5095"/>
  <c r="O5096"/>
  <c r="O5097"/>
  <c r="O5098"/>
  <c r="O5099"/>
  <c r="O5100"/>
  <c r="O5101"/>
  <c r="O5102"/>
  <c r="O5103"/>
  <c r="O5104"/>
  <c r="O5105"/>
  <c r="O5106"/>
  <c r="O5107"/>
  <c r="O5108"/>
  <c r="O5109"/>
  <c r="O5110"/>
  <c r="O5111"/>
  <c r="O5112"/>
  <c r="O5113"/>
  <c r="O5114"/>
  <c r="O5115"/>
  <c r="O5116"/>
  <c r="O5117"/>
  <c r="O5118"/>
  <c r="O5119"/>
  <c r="O5120"/>
  <c r="O5121"/>
  <c r="O5122"/>
  <c r="O5123"/>
  <c r="O5124"/>
  <c r="O5125"/>
  <c r="O5126"/>
  <c r="O5127"/>
  <c r="O5128"/>
  <c r="O5129"/>
  <c r="O5130"/>
  <c r="O5131"/>
  <c r="O5132"/>
  <c r="O5133"/>
  <c r="O5134"/>
  <c r="O5135"/>
  <c r="O5136"/>
  <c r="O5137"/>
  <c r="O5138"/>
  <c r="O5139"/>
  <c r="O5140"/>
  <c r="O5141"/>
  <c r="O5142"/>
  <c r="O5143"/>
  <c r="O5144"/>
  <c r="O5145"/>
  <c r="O5146"/>
  <c r="O5147"/>
  <c r="O5148"/>
  <c r="O5149"/>
  <c r="O5150"/>
  <c r="O5151"/>
  <c r="O5152"/>
  <c r="O5153"/>
  <c r="O5154"/>
  <c r="O5155"/>
  <c r="O5156"/>
  <c r="O5157"/>
  <c r="O5158"/>
  <c r="O5159"/>
  <c r="O5160"/>
  <c r="O5161"/>
  <c r="O5162"/>
  <c r="O5163"/>
  <c r="O5164"/>
  <c r="O5165"/>
  <c r="O5166"/>
  <c r="O5167"/>
  <c r="O5168"/>
  <c r="O5169"/>
  <c r="O5170"/>
  <c r="O5171"/>
  <c r="O5172"/>
  <c r="O5173"/>
  <c r="O5174"/>
  <c r="O5175"/>
  <c r="O5176"/>
  <c r="O5177"/>
  <c r="O5178"/>
  <c r="O5179"/>
  <c r="O5180"/>
  <c r="O5181"/>
  <c r="O5182"/>
  <c r="O5183"/>
  <c r="O5184"/>
  <c r="O5185"/>
  <c r="O5186"/>
  <c r="O5187"/>
  <c r="O5188"/>
  <c r="O5189"/>
  <c r="O5190"/>
  <c r="O5191"/>
  <c r="O5192"/>
  <c r="O5193"/>
  <c r="O5194"/>
  <c r="O5195"/>
  <c r="O5196"/>
  <c r="O5197"/>
  <c r="O5198"/>
  <c r="O5199"/>
  <c r="O5200"/>
  <c r="O5201"/>
  <c r="O5202"/>
  <c r="O5203"/>
  <c r="O5204"/>
  <c r="O5205"/>
  <c r="O5206"/>
  <c r="O5207"/>
  <c r="O5208"/>
  <c r="O5209"/>
  <c r="O5210"/>
  <c r="O5211"/>
  <c r="O5212"/>
  <c r="O5213"/>
  <c r="O5214"/>
  <c r="O5215"/>
  <c r="O5216"/>
  <c r="O5217"/>
  <c r="O5218"/>
  <c r="O5219"/>
  <c r="O5220"/>
  <c r="O5221"/>
  <c r="O5222"/>
  <c r="O5223"/>
  <c r="O5224"/>
  <c r="O5225"/>
  <c r="O5226"/>
  <c r="O5227"/>
  <c r="O5228"/>
  <c r="O5229"/>
  <c r="O5230"/>
  <c r="O5231"/>
  <c r="O5232"/>
  <c r="O5233"/>
  <c r="O5234"/>
  <c r="O5235"/>
  <c r="O5236"/>
  <c r="O5237"/>
  <c r="O5238"/>
  <c r="O5239"/>
  <c r="O5240"/>
  <c r="O5241"/>
  <c r="O5242"/>
  <c r="O5243"/>
  <c r="O5244"/>
  <c r="O5245"/>
  <c r="O5246"/>
  <c r="O5247"/>
  <c r="O5248"/>
  <c r="O5249"/>
  <c r="O5250"/>
  <c r="O5251"/>
  <c r="O5252"/>
  <c r="O5253"/>
  <c r="O5254"/>
  <c r="O5255"/>
  <c r="O5256"/>
  <c r="O5257"/>
  <c r="O5258"/>
  <c r="O5259"/>
  <c r="O5260"/>
  <c r="O5261"/>
  <c r="O5262"/>
  <c r="O5263"/>
  <c r="O5264"/>
  <c r="O5265"/>
  <c r="O5266"/>
  <c r="O5267"/>
  <c r="O5268"/>
  <c r="O5269"/>
  <c r="O5270"/>
  <c r="O5271"/>
  <c r="O5272"/>
  <c r="O5273"/>
  <c r="O5274"/>
  <c r="O5275"/>
  <c r="O5276"/>
  <c r="O5277"/>
  <c r="O5278"/>
  <c r="O5279"/>
  <c r="O5280"/>
  <c r="O5281"/>
  <c r="O5282"/>
  <c r="O5283"/>
  <c r="O5284"/>
  <c r="O5285"/>
  <c r="O5286"/>
  <c r="O5287"/>
  <c r="O5288"/>
  <c r="O5289"/>
  <c r="O5290"/>
  <c r="O5291"/>
  <c r="O5292"/>
  <c r="O5293"/>
  <c r="O5294"/>
  <c r="O5295"/>
  <c r="O5296"/>
  <c r="O5297"/>
  <c r="O5298"/>
  <c r="O5299"/>
  <c r="O5300"/>
  <c r="O5301"/>
  <c r="O5302"/>
  <c r="O5303"/>
  <c r="O5304"/>
  <c r="O5305"/>
  <c r="O5306"/>
  <c r="O5307"/>
  <c r="O5308"/>
  <c r="O5309"/>
  <c r="O5310"/>
  <c r="O5311"/>
  <c r="O5312"/>
  <c r="O5313"/>
  <c r="O5314"/>
  <c r="O5315"/>
  <c r="O5316"/>
  <c r="O5317"/>
  <c r="O5318"/>
  <c r="O5319"/>
  <c r="O5320"/>
  <c r="O5321"/>
  <c r="O5322"/>
  <c r="O5323"/>
  <c r="O5324"/>
  <c r="O5325"/>
  <c r="O5326"/>
  <c r="O5327"/>
  <c r="O5328"/>
  <c r="O5329"/>
  <c r="O5330"/>
  <c r="O5331"/>
  <c r="O5332"/>
  <c r="O5333"/>
  <c r="O5334"/>
  <c r="O5335"/>
  <c r="O5336"/>
  <c r="O5337"/>
  <c r="O5338"/>
  <c r="O5339"/>
  <c r="O5340"/>
  <c r="O5341"/>
  <c r="O5342"/>
  <c r="O5343"/>
  <c r="O5344"/>
  <c r="O5345"/>
  <c r="O5346"/>
  <c r="O5347"/>
  <c r="O5348"/>
  <c r="O5349"/>
  <c r="O5350"/>
  <c r="O5351"/>
  <c r="O5352"/>
  <c r="O5353"/>
  <c r="O5354"/>
  <c r="O5355"/>
  <c r="O5356"/>
  <c r="O5357"/>
  <c r="O5358"/>
  <c r="O5359"/>
  <c r="O5360"/>
  <c r="O5361"/>
  <c r="O5362"/>
  <c r="O5363"/>
  <c r="O5364"/>
  <c r="O5365"/>
  <c r="O5366"/>
  <c r="O5367"/>
  <c r="O5368"/>
  <c r="O5369"/>
  <c r="O5370"/>
  <c r="O5371"/>
  <c r="O5372"/>
  <c r="O5373"/>
  <c r="O5374"/>
  <c r="O5375"/>
  <c r="O5376"/>
  <c r="O5377"/>
  <c r="O5378"/>
  <c r="O5379"/>
  <c r="O5380"/>
  <c r="O5381"/>
  <c r="O5382"/>
  <c r="O5383"/>
  <c r="O5384"/>
  <c r="O5385"/>
  <c r="O5386"/>
  <c r="O5387"/>
  <c r="O5388"/>
  <c r="O5389"/>
  <c r="O5390"/>
  <c r="O5391"/>
  <c r="O5392"/>
  <c r="O5393"/>
  <c r="O5394"/>
  <c r="O5395"/>
  <c r="O5396"/>
  <c r="O5397"/>
  <c r="O5398"/>
  <c r="O5399"/>
  <c r="O5400"/>
  <c r="O5401"/>
  <c r="O5402"/>
  <c r="O5403"/>
  <c r="O5404"/>
  <c r="O5405"/>
  <c r="O5406"/>
  <c r="O5407"/>
  <c r="O5408"/>
  <c r="O5409"/>
  <c r="O5410"/>
  <c r="O5411"/>
  <c r="O5412"/>
  <c r="O5413"/>
  <c r="O5414"/>
  <c r="O5415"/>
  <c r="O5416"/>
  <c r="O5417"/>
  <c r="O5418"/>
  <c r="O5419"/>
  <c r="O5420"/>
  <c r="O5421"/>
  <c r="O5422"/>
  <c r="O5423"/>
  <c r="O5424"/>
  <c r="O5425"/>
  <c r="O5426"/>
  <c r="O5427"/>
  <c r="O5428"/>
  <c r="O5429"/>
  <c r="O5430"/>
  <c r="O5431"/>
  <c r="O5432"/>
  <c r="O5433"/>
  <c r="O5434"/>
  <c r="O5435"/>
  <c r="O5436"/>
  <c r="O5437"/>
  <c r="O5438"/>
  <c r="O5439"/>
  <c r="O5440"/>
  <c r="O5441"/>
  <c r="O5442"/>
  <c r="O5443"/>
  <c r="O5444"/>
  <c r="O5445"/>
  <c r="O5446"/>
  <c r="O5447"/>
  <c r="O5448"/>
  <c r="O5449"/>
  <c r="O5450"/>
  <c r="O5451"/>
  <c r="O5452"/>
  <c r="O5453"/>
  <c r="O5454"/>
  <c r="O5455"/>
  <c r="O5456"/>
  <c r="O5457"/>
  <c r="O5458"/>
  <c r="O5459"/>
  <c r="O5460"/>
  <c r="O5461"/>
  <c r="O5462"/>
  <c r="O5463"/>
  <c r="O5464"/>
  <c r="O5465"/>
  <c r="O5466"/>
  <c r="O5467"/>
  <c r="O5468"/>
  <c r="O5469"/>
  <c r="O5470"/>
  <c r="O5471"/>
  <c r="O5472"/>
  <c r="O5473"/>
  <c r="O5474"/>
  <c r="O5475"/>
  <c r="O5476"/>
  <c r="O5477"/>
  <c r="O5478"/>
  <c r="O5479"/>
  <c r="O5480"/>
  <c r="O5481"/>
  <c r="O5482"/>
  <c r="O5483"/>
  <c r="O5484"/>
  <c r="O5485"/>
  <c r="O5486"/>
  <c r="O5487"/>
  <c r="O5488"/>
  <c r="O5489"/>
  <c r="O5490"/>
  <c r="O5491"/>
  <c r="O5492"/>
  <c r="O5493"/>
  <c r="O5494"/>
  <c r="O5495"/>
  <c r="O5496"/>
  <c r="O5497"/>
  <c r="O5498"/>
  <c r="O5499"/>
  <c r="O5500"/>
  <c r="O5501"/>
  <c r="O5502"/>
  <c r="O5503"/>
  <c r="O5504"/>
  <c r="O5505"/>
  <c r="O5506"/>
  <c r="O5507"/>
  <c r="O5508"/>
  <c r="O5509"/>
  <c r="O5510"/>
  <c r="O5511"/>
  <c r="O5512"/>
  <c r="O5513"/>
  <c r="O5514"/>
  <c r="O5515"/>
  <c r="O5516"/>
  <c r="O5517"/>
  <c r="O5518"/>
  <c r="O5519"/>
  <c r="O5520"/>
  <c r="O5521"/>
  <c r="O5522"/>
  <c r="O5523"/>
  <c r="O5524"/>
  <c r="O5525"/>
  <c r="O5526"/>
  <c r="O5527"/>
  <c r="O5528"/>
  <c r="O5529"/>
  <c r="O5530"/>
  <c r="O5531"/>
  <c r="O5532"/>
  <c r="O5533"/>
  <c r="O5534"/>
  <c r="O5535"/>
  <c r="O5536"/>
  <c r="O5537"/>
  <c r="O5538"/>
  <c r="O5539"/>
  <c r="O5540"/>
  <c r="O5541"/>
  <c r="O5542"/>
  <c r="O5543"/>
  <c r="O5544"/>
  <c r="O5545"/>
  <c r="O5546"/>
  <c r="O5547"/>
  <c r="O5548"/>
  <c r="O5549"/>
  <c r="O5550"/>
  <c r="O5551"/>
  <c r="O5552"/>
  <c r="O5553"/>
  <c r="O5554"/>
  <c r="O5555"/>
  <c r="O5556"/>
  <c r="O5557"/>
  <c r="O5558"/>
  <c r="O5559"/>
  <c r="O5560"/>
  <c r="O5561"/>
  <c r="O5562"/>
  <c r="O5563"/>
  <c r="O5564"/>
  <c r="O5565"/>
  <c r="O5566"/>
  <c r="O5567"/>
  <c r="O5568"/>
  <c r="O5569"/>
  <c r="O5570"/>
  <c r="O5571"/>
  <c r="O5572"/>
  <c r="O5573"/>
  <c r="O5574"/>
  <c r="O5575"/>
  <c r="O5576"/>
  <c r="O5577"/>
  <c r="O5578"/>
  <c r="O5579"/>
  <c r="O5580"/>
  <c r="O5581"/>
  <c r="O5582"/>
  <c r="O5583"/>
  <c r="O5584"/>
  <c r="O5585"/>
  <c r="O5586"/>
  <c r="O5587"/>
  <c r="O5588"/>
  <c r="O5589"/>
  <c r="O5590"/>
  <c r="O5591"/>
  <c r="O5592"/>
  <c r="O5593"/>
  <c r="O5594"/>
  <c r="O5595"/>
  <c r="O5596"/>
  <c r="O5597"/>
  <c r="O5598"/>
  <c r="O5599"/>
  <c r="O5600"/>
  <c r="O5601"/>
  <c r="O5602"/>
  <c r="O5603"/>
  <c r="O5604"/>
  <c r="O5605"/>
  <c r="O5606"/>
  <c r="O5607"/>
  <c r="O5608"/>
  <c r="O5609"/>
  <c r="O5610"/>
  <c r="O5611"/>
  <c r="O5612"/>
  <c r="O5613"/>
  <c r="O5614"/>
  <c r="O5615"/>
  <c r="O5616"/>
  <c r="O5617"/>
  <c r="O5618"/>
  <c r="O5619"/>
  <c r="O5620"/>
  <c r="O5621"/>
  <c r="O5622"/>
  <c r="O5623"/>
  <c r="O5624"/>
  <c r="O5625"/>
  <c r="O5626"/>
  <c r="O5627"/>
  <c r="O5628"/>
  <c r="O5629"/>
  <c r="O5630"/>
  <c r="O5631"/>
  <c r="O5632"/>
  <c r="O5633"/>
  <c r="O5634"/>
  <c r="O5635"/>
  <c r="O5636"/>
  <c r="O5637"/>
  <c r="O5638"/>
  <c r="O5639"/>
  <c r="O5640"/>
  <c r="O5641"/>
  <c r="O5642"/>
  <c r="O5643"/>
  <c r="O5644"/>
  <c r="O5645"/>
  <c r="O5646"/>
  <c r="O5647"/>
  <c r="O5648"/>
  <c r="O5649"/>
  <c r="O5650"/>
  <c r="O5651"/>
  <c r="O5652"/>
  <c r="O5653"/>
  <c r="O5654"/>
  <c r="O5655"/>
  <c r="O5656"/>
  <c r="O5657"/>
  <c r="O5658"/>
  <c r="O5659"/>
  <c r="O5660"/>
  <c r="O5661"/>
  <c r="O5662"/>
  <c r="O5663"/>
  <c r="O5664"/>
  <c r="O5665"/>
  <c r="O5666"/>
  <c r="O5667"/>
  <c r="O5668"/>
  <c r="O5669"/>
  <c r="O5670"/>
  <c r="O5671"/>
  <c r="O5672"/>
  <c r="O5673"/>
  <c r="O5674"/>
  <c r="O5675"/>
  <c r="O5676"/>
  <c r="O5677"/>
  <c r="O5678"/>
  <c r="O5679"/>
  <c r="O5680"/>
  <c r="O5681"/>
  <c r="O5682"/>
  <c r="O5683"/>
  <c r="O5684"/>
  <c r="O5685"/>
  <c r="O5686"/>
  <c r="O5687"/>
  <c r="O5688"/>
  <c r="O5689"/>
  <c r="O5690"/>
  <c r="O5691"/>
  <c r="O5692"/>
  <c r="O5693"/>
  <c r="O5694"/>
  <c r="O5695"/>
  <c r="O5696"/>
  <c r="O5697"/>
  <c r="O5698"/>
  <c r="O5699"/>
  <c r="O5700"/>
  <c r="O5701"/>
  <c r="O5702"/>
  <c r="O5703"/>
  <c r="O5704"/>
  <c r="O5705"/>
  <c r="O5706"/>
  <c r="O5707"/>
  <c r="O5708"/>
  <c r="O5709"/>
  <c r="O5710"/>
  <c r="O5711"/>
  <c r="O5712"/>
  <c r="O5713"/>
  <c r="O5714"/>
  <c r="O5715"/>
  <c r="O5716"/>
  <c r="O5717"/>
  <c r="O5718"/>
  <c r="O5719"/>
  <c r="O5720"/>
  <c r="O5721"/>
  <c r="O5722"/>
  <c r="O5723"/>
  <c r="O5724"/>
  <c r="O5725"/>
  <c r="O5726"/>
  <c r="O5727"/>
  <c r="O5728"/>
  <c r="O5729"/>
  <c r="O5730"/>
  <c r="O5731"/>
  <c r="O5732"/>
  <c r="O5733"/>
  <c r="O5734"/>
  <c r="O5735"/>
  <c r="O5736"/>
  <c r="O5737"/>
  <c r="O5738"/>
  <c r="O5739"/>
  <c r="O5740"/>
  <c r="O5741"/>
  <c r="O5742"/>
  <c r="O5743"/>
  <c r="O5744"/>
  <c r="O5745"/>
  <c r="O5746"/>
  <c r="O5747"/>
  <c r="O5748"/>
  <c r="O5749"/>
  <c r="O5750"/>
  <c r="O5751"/>
  <c r="O5752"/>
  <c r="O5753"/>
  <c r="O5754"/>
  <c r="O5755"/>
  <c r="O5756"/>
  <c r="O5757"/>
  <c r="O5758"/>
  <c r="O5759"/>
  <c r="O5760"/>
  <c r="O5761"/>
  <c r="O5762"/>
  <c r="O5763"/>
  <c r="O5764"/>
  <c r="O5765"/>
  <c r="O5766"/>
  <c r="O5767"/>
  <c r="O5768"/>
  <c r="O5769"/>
  <c r="O5770"/>
  <c r="O5771"/>
  <c r="O5772"/>
  <c r="O5773"/>
  <c r="O5774"/>
  <c r="O5775"/>
  <c r="O5776"/>
  <c r="O5777"/>
  <c r="O5778"/>
  <c r="O5779"/>
  <c r="O5780"/>
  <c r="O5781"/>
  <c r="O5782"/>
  <c r="O5783"/>
  <c r="O5784"/>
  <c r="O5785"/>
  <c r="O5786"/>
  <c r="O5787"/>
  <c r="O5788"/>
  <c r="O5789"/>
  <c r="O5790"/>
  <c r="O5791"/>
  <c r="O5792"/>
  <c r="O5793"/>
  <c r="O5794"/>
  <c r="O5795"/>
  <c r="O5796"/>
  <c r="O5797"/>
  <c r="O5798"/>
  <c r="O5799"/>
  <c r="O5800"/>
  <c r="O5801"/>
  <c r="O5802"/>
  <c r="O5803"/>
  <c r="O5804"/>
  <c r="O5805"/>
  <c r="O5806"/>
  <c r="O5807"/>
  <c r="O5808"/>
  <c r="O5809"/>
  <c r="O5810"/>
  <c r="O5811"/>
  <c r="O5812"/>
  <c r="O5813"/>
  <c r="O5814"/>
  <c r="O5815"/>
  <c r="O5816"/>
  <c r="O5817"/>
  <c r="O5818"/>
  <c r="O5819"/>
  <c r="O5820"/>
  <c r="O5821"/>
  <c r="O5822"/>
  <c r="O5823"/>
  <c r="O5824"/>
  <c r="O5825"/>
  <c r="O5826"/>
  <c r="O5827"/>
  <c r="O5828"/>
  <c r="O5829"/>
  <c r="O5830"/>
  <c r="O5831"/>
  <c r="O5832"/>
  <c r="O5833"/>
  <c r="O5834"/>
  <c r="O5835"/>
  <c r="O5836"/>
  <c r="O5837"/>
  <c r="O5838"/>
  <c r="O5839"/>
  <c r="O5840"/>
  <c r="O5841"/>
  <c r="O5842"/>
  <c r="O5843"/>
  <c r="O5844"/>
  <c r="O5845"/>
  <c r="O5846"/>
  <c r="O5847"/>
  <c r="O5848"/>
  <c r="O5849"/>
  <c r="O5850"/>
  <c r="O5851"/>
  <c r="O5852"/>
  <c r="O5853"/>
  <c r="O5854"/>
  <c r="O5855"/>
  <c r="O5856"/>
  <c r="O5857"/>
  <c r="O5858"/>
  <c r="O5859"/>
  <c r="O5860"/>
  <c r="O5861"/>
  <c r="O5862"/>
  <c r="O5863"/>
  <c r="O5864"/>
  <c r="O5865"/>
  <c r="O5866"/>
  <c r="O5867"/>
  <c r="O5868"/>
  <c r="O5869"/>
  <c r="O5870"/>
  <c r="O5871"/>
  <c r="O5872"/>
  <c r="O5873"/>
  <c r="O5874"/>
  <c r="O5875"/>
  <c r="O5876"/>
  <c r="O5877"/>
  <c r="O5878"/>
  <c r="O5879"/>
  <c r="O5880"/>
  <c r="O5881"/>
  <c r="O5882"/>
  <c r="O5883"/>
  <c r="O5884"/>
  <c r="O5885"/>
  <c r="O5886"/>
  <c r="O5887"/>
  <c r="O5888"/>
  <c r="O5889"/>
  <c r="O5890"/>
  <c r="O5891"/>
  <c r="O5892"/>
  <c r="O5893"/>
  <c r="O5894"/>
  <c r="O5895"/>
  <c r="O5896"/>
  <c r="O5897"/>
  <c r="O5898"/>
  <c r="O5899"/>
  <c r="O5900"/>
  <c r="O5901"/>
  <c r="O5902"/>
  <c r="O5903"/>
  <c r="O5904"/>
  <c r="O5905"/>
  <c r="O5906"/>
  <c r="O5907"/>
  <c r="O5908"/>
  <c r="O5909"/>
  <c r="O5910"/>
  <c r="O5911"/>
  <c r="O5912"/>
  <c r="O5913"/>
  <c r="O5914"/>
  <c r="O5915"/>
  <c r="O5916"/>
  <c r="O5917"/>
  <c r="O5918"/>
  <c r="O5919"/>
  <c r="O5920"/>
  <c r="O5921"/>
  <c r="O5922"/>
  <c r="O5923"/>
  <c r="O5924"/>
  <c r="O5925"/>
  <c r="O5926"/>
  <c r="O5927"/>
  <c r="O5928"/>
  <c r="O5929"/>
  <c r="O5930"/>
  <c r="O5931"/>
  <c r="O5932"/>
  <c r="O5933"/>
  <c r="O5934"/>
  <c r="O5935"/>
  <c r="O5936"/>
  <c r="O5937"/>
  <c r="O5938"/>
  <c r="O5939"/>
  <c r="O5940"/>
  <c r="O5941"/>
  <c r="O5942"/>
  <c r="O5943"/>
  <c r="O5944"/>
  <c r="O5945"/>
  <c r="O5946"/>
  <c r="O5947"/>
  <c r="O5948"/>
  <c r="O5949"/>
  <c r="O5950"/>
  <c r="O5951"/>
  <c r="O5952"/>
  <c r="O5953"/>
  <c r="O5954"/>
  <c r="O5955"/>
  <c r="O5956"/>
  <c r="O5957"/>
  <c r="O5958"/>
  <c r="O5959"/>
  <c r="O5960"/>
  <c r="O5961"/>
  <c r="O5962"/>
  <c r="O5963"/>
  <c r="O5964"/>
  <c r="O5965"/>
  <c r="O5966"/>
  <c r="O5967"/>
  <c r="O5968"/>
  <c r="O5969"/>
  <c r="O5970"/>
  <c r="O5971"/>
  <c r="O5972"/>
  <c r="O5973"/>
  <c r="O5974"/>
  <c r="O5975"/>
  <c r="O5976"/>
  <c r="O5977"/>
  <c r="O5978"/>
  <c r="O5979"/>
  <c r="O5980"/>
  <c r="O5981"/>
  <c r="O5982"/>
  <c r="O5983"/>
  <c r="O5984"/>
  <c r="O5985"/>
  <c r="O5986"/>
  <c r="O5987"/>
  <c r="O5988"/>
  <c r="O5989"/>
  <c r="O5990"/>
  <c r="O5991"/>
  <c r="O5992"/>
  <c r="O5993"/>
  <c r="O5994"/>
  <c r="O5995"/>
  <c r="O5996"/>
  <c r="O5997"/>
  <c r="O5998"/>
  <c r="O5999"/>
  <c r="O6000"/>
  <c r="O6001"/>
  <c r="O6002"/>
  <c r="O6003"/>
  <c r="O6004"/>
  <c r="O6005"/>
  <c r="O6006"/>
  <c r="O6007"/>
  <c r="O6008"/>
  <c r="O6009"/>
  <c r="O6010"/>
  <c r="O6011"/>
  <c r="O6012"/>
  <c r="O6013"/>
  <c r="O6014"/>
  <c r="O6015"/>
  <c r="O6016"/>
  <c r="O6017"/>
  <c r="O6018"/>
  <c r="O6019"/>
  <c r="O6020"/>
  <c r="O6021"/>
  <c r="O6022"/>
  <c r="O6023"/>
  <c r="O6024"/>
  <c r="O6025"/>
  <c r="O6026"/>
  <c r="O6027"/>
  <c r="O6028"/>
  <c r="O6029"/>
  <c r="O6030"/>
  <c r="O6031"/>
  <c r="O6032"/>
  <c r="O6033"/>
  <c r="O6034"/>
  <c r="O6035"/>
  <c r="O6036"/>
  <c r="O6037"/>
  <c r="O6038"/>
  <c r="O6039"/>
  <c r="O6040"/>
  <c r="O6041"/>
  <c r="O6042"/>
  <c r="O6043"/>
  <c r="O6044"/>
  <c r="O6045"/>
  <c r="O6046"/>
  <c r="O6047"/>
  <c r="O6048"/>
  <c r="O6049"/>
  <c r="O6050"/>
  <c r="O6051"/>
  <c r="O6052"/>
  <c r="O6053"/>
  <c r="O6054"/>
  <c r="O6055"/>
  <c r="O6056"/>
  <c r="O6057"/>
  <c r="O6058"/>
  <c r="O6059"/>
  <c r="O6060"/>
  <c r="O6061"/>
  <c r="O6062"/>
  <c r="O6063"/>
  <c r="O6064"/>
  <c r="O6065"/>
  <c r="O6066"/>
  <c r="O6067"/>
  <c r="O6068"/>
  <c r="O6069"/>
  <c r="O6070"/>
  <c r="O6071"/>
  <c r="O6072"/>
  <c r="O6073"/>
  <c r="O6074"/>
  <c r="O6075"/>
  <c r="O6076"/>
  <c r="O6077"/>
  <c r="O6078"/>
  <c r="O6079"/>
  <c r="O6080"/>
  <c r="O6081"/>
  <c r="O6082"/>
  <c r="O6083"/>
  <c r="O6084"/>
  <c r="O6085"/>
  <c r="O6086"/>
  <c r="O6087"/>
  <c r="O6088"/>
  <c r="O6089"/>
  <c r="O6090"/>
  <c r="O6091"/>
  <c r="O6092"/>
  <c r="O6093"/>
  <c r="O6094"/>
  <c r="O6095"/>
  <c r="O6096"/>
  <c r="O6097"/>
  <c r="O6098"/>
  <c r="O6099"/>
  <c r="O6100"/>
  <c r="O6101"/>
  <c r="O6102"/>
  <c r="O6103"/>
  <c r="O6104"/>
  <c r="O6105"/>
  <c r="O6106"/>
  <c r="O6107"/>
  <c r="O6108"/>
  <c r="O6109"/>
  <c r="O6110"/>
  <c r="O6111"/>
  <c r="O6112"/>
  <c r="O6113"/>
  <c r="O6114"/>
  <c r="O6115"/>
  <c r="O6116"/>
  <c r="O6117"/>
  <c r="O6118"/>
  <c r="O6119"/>
  <c r="O6120"/>
  <c r="O6121"/>
  <c r="O6122"/>
  <c r="O6123"/>
  <c r="O6124"/>
  <c r="O6125"/>
  <c r="O6126"/>
  <c r="O6127"/>
  <c r="O6128"/>
  <c r="O6129"/>
  <c r="O6130"/>
  <c r="O6131"/>
  <c r="O6132"/>
  <c r="O6133"/>
  <c r="O6134"/>
  <c r="O6135"/>
  <c r="O6136"/>
  <c r="O6137"/>
  <c r="O6138"/>
  <c r="O6139"/>
  <c r="O6140"/>
  <c r="O6141"/>
  <c r="O6142"/>
  <c r="O6143"/>
  <c r="O6144"/>
  <c r="O6145"/>
  <c r="O6146"/>
  <c r="O6147"/>
  <c r="O6148"/>
  <c r="O6149"/>
  <c r="O6150"/>
  <c r="O6151"/>
  <c r="O6152"/>
  <c r="O6153"/>
  <c r="O6154"/>
  <c r="O6155"/>
  <c r="O6156"/>
  <c r="O6157"/>
  <c r="O6158"/>
  <c r="O6159"/>
  <c r="O6160"/>
  <c r="O6161"/>
  <c r="O6162"/>
  <c r="O6163"/>
  <c r="O6164"/>
  <c r="O6165"/>
  <c r="O6166"/>
  <c r="O6167"/>
  <c r="O6168"/>
  <c r="O6169"/>
  <c r="O6170"/>
  <c r="O6171"/>
  <c r="O6172"/>
  <c r="O6173"/>
  <c r="O6174"/>
  <c r="O6175"/>
  <c r="O6176"/>
  <c r="O6177"/>
  <c r="O6178"/>
  <c r="O6179"/>
  <c r="O6180"/>
  <c r="O6181"/>
  <c r="O6182"/>
  <c r="O6183"/>
  <c r="O6184"/>
  <c r="O6185"/>
  <c r="O6186"/>
  <c r="O6187"/>
  <c r="O6188"/>
  <c r="O6189"/>
  <c r="O6190"/>
  <c r="O6191"/>
  <c r="O6192"/>
  <c r="O6193"/>
  <c r="O6194"/>
  <c r="O6195"/>
  <c r="O6196"/>
  <c r="O6197"/>
  <c r="O6198"/>
  <c r="O6199"/>
  <c r="O6200"/>
  <c r="O6201"/>
  <c r="O6202"/>
  <c r="O6203"/>
  <c r="O6204"/>
  <c r="O6205"/>
  <c r="O6206"/>
  <c r="O6207"/>
  <c r="O6208"/>
  <c r="O6209"/>
  <c r="O6210"/>
  <c r="O6211"/>
  <c r="O6212"/>
  <c r="O6213"/>
  <c r="O6214"/>
  <c r="O6215"/>
  <c r="O6216"/>
  <c r="O6217"/>
  <c r="O6218"/>
  <c r="O6219"/>
  <c r="O6220"/>
  <c r="O6221"/>
  <c r="O6222"/>
  <c r="O6223"/>
  <c r="O6224"/>
  <c r="O6225"/>
  <c r="O6226"/>
  <c r="O6227"/>
  <c r="O6228"/>
  <c r="O6229"/>
  <c r="O6230"/>
  <c r="O6231"/>
  <c r="O6232"/>
  <c r="O6233"/>
  <c r="O6234"/>
  <c r="O6235"/>
  <c r="O6236"/>
  <c r="O6237"/>
  <c r="O6238"/>
  <c r="O6239"/>
  <c r="O6240"/>
  <c r="O6241"/>
  <c r="O6242"/>
  <c r="O6243"/>
  <c r="O6244"/>
  <c r="O6245"/>
  <c r="O6246"/>
  <c r="O6247"/>
  <c r="O6248"/>
  <c r="O6249"/>
  <c r="O6250"/>
  <c r="O6251"/>
  <c r="O6252"/>
  <c r="O6253"/>
  <c r="O6254"/>
  <c r="O6255"/>
  <c r="O6256"/>
  <c r="O6257"/>
  <c r="O6258"/>
  <c r="O6259"/>
  <c r="O6260"/>
  <c r="O6261"/>
  <c r="O6262"/>
  <c r="O6263"/>
  <c r="O6264"/>
  <c r="O6265"/>
  <c r="O6266"/>
  <c r="O6267"/>
  <c r="O6268"/>
  <c r="O6269"/>
  <c r="O6270"/>
  <c r="O6271"/>
  <c r="O6272"/>
  <c r="O6273"/>
  <c r="O6274"/>
  <c r="O6275"/>
  <c r="O6276"/>
  <c r="O6277"/>
  <c r="O6278"/>
  <c r="O6279"/>
  <c r="O6280"/>
  <c r="O6281"/>
  <c r="O6282"/>
  <c r="O6283"/>
  <c r="O6284"/>
  <c r="O6285"/>
  <c r="O6286"/>
  <c r="O6287"/>
  <c r="O6288"/>
  <c r="O6289"/>
  <c r="O6290"/>
  <c r="O6291"/>
  <c r="O6292"/>
  <c r="O6293"/>
  <c r="O6294"/>
  <c r="O6295"/>
  <c r="O6296"/>
  <c r="O6297"/>
  <c r="O6298"/>
  <c r="O6299"/>
  <c r="O6300"/>
  <c r="O6301"/>
  <c r="O6302"/>
  <c r="O6303"/>
  <c r="O6304"/>
  <c r="O6305"/>
  <c r="O6306"/>
  <c r="O6307"/>
  <c r="O6308"/>
  <c r="O6309"/>
  <c r="O6310"/>
  <c r="O6311"/>
  <c r="O6312"/>
  <c r="O6313"/>
  <c r="O6314"/>
  <c r="O6315"/>
  <c r="O6316"/>
  <c r="O6317"/>
  <c r="O6318"/>
  <c r="O6319"/>
  <c r="O6320"/>
  <c r="O6321"/>
  <c r="O6322"/>
  <c r="O6323"/>
  <c r="O6324"/>
  <c r="O6325"/>
  <c r="O6326"/>
  <c r="O6327"/>
  <c r="O6328"/>
  <c r="O6329"/>
  <c r="O6330"/>
  <c r="O6331"/>
  <c r="O6332"/>
  <c r="O6333"/>
  <c r="O6334"/>
  <c r="O6335"/>
  <c r="O6336"/>
  <c r="O6337"/>
  <c r="O6338"/>
  <c r="O6339"/>
  <c r="O6340"/>
  <c r="O6341"/>
  <c r="O6342"/>
  <c r="O6343"/>
  <c r="O6344"/>
  <c r="O6345"/>
  <c r="O6346"/>
  <c r="O6347"/>
  <c r="O6348"/>
  <c r="O6349"/>
  <c r="O6350"/>
  <c r="O6351"/>
  <c r="O6352"/>
  <c r="O6353"/>
  <c r="O6354"/>
  <c r="O6355"/>
  <c r="O6356"/>
  <c r="O6357"/>
  <c r="O6358"/>
  <c r="O6359"/>
  <c r="O6360"/>
  <c r="O6361"/>
  <c r="O6362"/>
  <c r="O6363"/>
  <c r="O6364"/>
  <c r="O6365"/>
  <c r="O6366"/>
  <c r="O6367"/>
  <c r="O6368"/>
  <c r="O6369"/>
  <c r="O6370"/>
  <c r="O6371"/>
  <c r="O6372"/>
  <c r="O6373"/>
  <c r="O6374"/>
  <c r="O6375"/>
  <c r="O6376"/>
  <c r="O6377"/>
  <c r="O6378"/>
  <c r="O6379"/>
  <c r="O6380"/>
  <c r="O6381"/>
  <c r="O6382"/>
  <c r="O6383"/>
  <c r="O6384"/>
  <c r="O6385"/>
  <c r="O6386"/>
  <c r="O6387"/>
  <c r="O6388"/>
  <c r="O6389"/>
  <c r="O6390"/>
  <c r="O6391"/>
  <c r="O6392"/>
  <c r="O6393"/>
  <c r="O6394"/>
  <c r="O6395"/>
  <c r="O6396"/>
  <c r="O6397"/>
  <c r="O6398"/>
  <c r="O6399"/>
  <c r="O6400"/>
  <c r="O6401"/>
  <c r="O6402"/>
  <c r="O6403"/>
  <c r="O6404"/>
  <c r="O6405"/>
  <c r="O6406"/>
  <c r="O6407"/>
  <c r="O6408"/>
  <c r="O6409"/>
  <c r="O6410"/>
  <c r="O6411"/>
  <c r="O6412"/>
  <c r="O6413"/>
  <c r="O6414"/>
  <c r="O6415"/>
  <c r="O6416"/>
  <c r="O6417"/>
  <c r="O6418"/>
  <c r="O6419"/>
  <c r="O6420"/>
  <c r="O6421"/>
  <c r="O6422"/>
  <c r="O6423"/>
  <c r="O6424"/>
  <c r="O6425"/>
  <c r="O6426"/>
  <c r="O6427"/>
  <c r="O6428"/>
  <c r="O6429"/>
  <c r="O6430"/>
  <c r="O6431"/>
  <c r="O6432"/>
  <c r="O6433"/>
  <c r="O6434"/>
  <c r="O6435"/>
  <c r="O6436"/>
  <c r="O6437"/>
  <c r="O6438"/>
  <c r="O6439"/>
  <c r="O6440"/>
  <c r="O6441"/>
  <c r="O6442"/>
  <c r="O6443"/>
  <c r="O6444"/>
  <c r="O6445"/>
  <c r="O6446"/>
  <c r="O6447"/>
  <c r="O6448"/>
  <c r="O6449"/>
  <c r="O6450"/>
  <c r="O6451"/>
  <c r="O6452"/>
  <c r="O6453"/>
  <c r="O6454"/>
  <c r="O6455"/>
  <c r="O6456"/>
  <c r="O6457"/>
  <c r="O6458"/>
  <c r="O6459"/>
  <c r="O6460"/>
  <c r="O6461"/>
  <c r="O6462"/>
  <c r="O6463"/>
  <c r="O6464"/>
  <c r="O6465"/>
  <c r="O6466"/>
  <c r="O6467"/>
  <c r="O6468"/>
  <c r="O6469"/>
  <c r="O6470"/>
  <c r="O6471"/>
  <c r="O6472"/>
  <c r="O6473"/>
  <c r="O6474"/>
  <c r="O6475"/>
  <c r="O6476"/>
  <c r="O6477"/>
  <c r="O6478"/>
  <c r="O6479"/>
  <c r="O6480"/>
  <c r="O6481"/>
  <c r="O6482"/>
  <c r="O6483"/>
  <c r="O6484"/>
  <c r="O6485"/>
  <c r="O6486"/>
  <c r="O6487"/>
  <c r="O6488"/>
  <c r="O6489"/>
  <c r="O6490"/>
  <c r="O6491"/>
  <c r="O6492"/>
  <c r="O6493"/>
  <c r="O6494"/>
  <c r="O6495"/>
  <c r="O6496"/>
  <c r="O6497"/>
  <c r="O6498"/>
  <c r="O6499"/>
  <c r="O6500"/>
  <c r="O6501"/>
  <c r="O6502"/>
  <c r="O6503"/>
  <c r="O6504"/>
  <c r="O6505"/>
  <c r="O6506"/>
  <c r="O6507"/>
  <c r="O6508"/>
  <c r="O6509"/>
  <c r="O6510"/>
  <c r="O6511"/>
  <c r="O6512"/>
  <c r="O6513"/>
  <c r="O6514"/>
  <c r="O6515"/>
  <c r="O6516"/>
  <c r="O6517"/>
  <c r="O6518"/>
  <c r="O6519"/>
  <c r="O6520"/>
  <c r="O6521"/>
  <c r="O6522"/>
  <c r="O6523"/>
  <c r="O6524"/>
  <c r="O6525"/>
  <c r="O6526"/>
  <c r="O6527"/>
  <c r="O6528"/>
  <c r="O6529"/>
  <c r="O6530"/>
  <c r="O6531"/>
  <c r="O6532"/>
  <c r="O6533"/>
  <c r="O6534"/>
  <c r="O6535"/>
  <c r="O6536"/>
  <c r="O6537"/>
  <c r="O6538"/>
  <c r="O6539"/>
  <c r="O6540"/>
  <c r="O6541"/>
  <c r="O6542"/>
  <c r="O6543"/>
  <c r="O6544"/>
  <c r="O6545"/>
  <c r="O6546"/>
  <c r="O6547"/>
  <c r="O6548"/>
  <c r="O6549"/>
  <c r="O6550"/>
  <c r="O6551"/>
  <c r="O6552"/>
  <c r="O6553"/>
  <c r="O6554"/>
  <c r="O6555"/>
  <c r="O6556"/>
  <c r="O6557"/>
  <c r="O6558"/>
  <c r="O6559"/>
  <c r="O6560"/>
  <c r="O6561"/>
  <c r="O6562"/>
  <c r="O6563"/>
  <c r="O6564"/>
  <c r="O6565"/>
  <c r="O6566"/>
  <c r="O6567"/>
  <c r="O6568"/>
  <c r="O6569"/>
  <c r="O6570"/>
  <c r="O6571"/>
  <c r="O6572"/>
  <c r="O6573"/>
  <c r="O6574"/>
  <c r="O6575"/>
  <c r="O6576"/>
  <c r="O6577"/>
  <c r="O6578"/>
  <c r="O6579"/>
  <c r="O6580"/>
  <c r="O6581"/>
  <c r="O6582"/>
  <c r="O6583"/>
  <c r="O6584"/>
  <c r="O6585"/>
  <c r="O6586"/>
  <c r="O6587"/>
  <c r="O6588"/>
  <c r="O6589"/>
  <c r="O6590"/>
  <c r="O6591"/>
  <c r="O6592"/>
  <c r="O6593"/>
  <c r="O6594"/>
  <c r="O6595"/>
  <c r="O6596"/>
  <c r="O6597"/>
  <c r="O6598"/>
  <c r="O6599"/>
  <c r="O6600"/>
  <c r="O6601"/>
  <c r="O6602"/>
  <c r="O6603"/>
  <c r="O6604"/>
  <c r="O6605"/>
  <c r="O6606"/>
  <c r="O6607"/>
  <c r="O6608"/>
  <c r="O6609"/>
  <c r="O6610"/>
  <c r="O6611"/>
  <c r="O6612"/>
  <c r="O6613"/>
  <c r="O6614"/>
  <c r="O6615"/>
  <c r="O6616"/>
  <c r="O6617"/>
  <c r="O6618"/>
  <c r="O6619"/>
  <c r="O6620"/>
  <c r="O6621"/>
  <c r="O6622"/>
  <c r="O6623"/>
  <c r="O6624"/>
  <c r="O6625"/>
  <c r="O6626"/>
  <c r="O6627"/>
  <c r="O6628"/>
  <c r="O6629"/>
  <c r="O6630"/>
  <c r="O6631"/>
  <c r="O6632"/>
  <c r="O6633"/>
  <c r="O6634"/>
  <c r="O6635"/>
  <c r="O6636"/>
  <c r="O6637"/>
  <c r="O6638"/>
  <c r="O6639"/>
  <c r="O6640"/>
  <c r="O6641"/>
  <c r="O6642"/>
  <c r="O6643"/>
  <c r="O6644"/>
  <c r="O6645"/>
  <c r="O6646"/>
  <c r="O6647"/>
  <c r="O6648"/>
  <c r="O6649"/>
  <c r="O6650"/>
  <c r="O6651"/>
  <c r="O6652"/>
  <c r="O6653"/>
  <c r="O6654"/>
  <c r="O6655"/>
  <c r="O6656"/>
  <c r="O6657"/>
  <c r="O6658"/>
  <c r="O6659"/>
  <c r="O6660"/>
  <c r="O6661"/>
  <c r="O6662"/>
  <c r="O6663"/>
  <c r="O6664"/>
  <c r="O6665"/>
  <c r="O6666"/>
  <c r="O6667"/>
  <c r="O6668"/>
  <c r="O6669"/>
  <c r="O6670"/>
  <c r="O6671"/>
  <c r="O6672"/>
  <c r="O6673"/>
  <c r="O6674"/>
  <c r="O6675"/>
  <c r="O6676"/>
  <c r="O6677"/>
  <c r="O6678"/>
  <c r="O6679"/>
  <c r="O6680"/>
  <c r="O6681"/>
  <c r="O6682"/>
  <c r="O6683"/>
  <c r="O6684"/>
  <c r="O6685"/>
  <c r="O6686"/>
  <c r="O6687"/>
  <c r="O6688"/>
  <c r="O6689"/>
  <c r="O6690"/>
  <c r="O6691"/>
  <c r="O6692"/>
  <c r="O6693"/>
  <c r="O6694"/>
  <c r="O6695"/>
  <c r="O6696"/>
  <c r="O6697"/>
  <c r="O6698"/>
  <c r="O6699"/>
  <c r="O6700"/>
  <c r="O6701"/>
  <c r="O6702"/>
  <c r="O6703"/>
  <c r="O6704"/>
  <c r="O6705"/>
  <c r="O6706"/>
  <c r="O6707"/>
  <c r="O6708"/>
  <c r="O6709"/>
  <c r="O6710"/>
  <c r="O6711"/>
  <c r="O6712"/>
  <c r="O6713"/>
  <c r="O6714"/>
  <c r="O6715"/>
  <c r="O6716"/>
  <c r="O6717"/>
  <c r="O6718"/>
  <c r="O6719"/>
  <c r="O6720"/>
  <c r="O6721"/>
  <c r="O6722"/>
  <c r="O6723"/>
  <c r="O6724"/>
  <c r="O6725"/>
  <c r="O6726"/>
  <c r="O6727"/>
  <c r="O6728"/>
  <c r="O6729"/>
  <c r="O6730"/>
  <c r="O6731"/>
  <c r="O6732"/>
  <c r="O6733"/>
  <c r="O6734"/>
  <c r="O6735"/>
  <c r="O6736"/>
  <c r="O6737"/>
  <c r="O6738"/>
  <c r="O6739"/>
  <c r="O6740"/>
  <c r="O6741"/>
  <c r="O6742"/>
  <c r="O6743"/>
  <c r="O6744"/>
  <c r="O6745"/>
  <c r="O6746"/>
  <c r="O6747"/>
  <c r="O6748"/>
  <c r="O6749"/>
  <c r="O6750"/>
  <c r="O6751"/>
  <c r="O6752"/>
  <c r="O6753"/>
  <c r="O6754"/>
  <c r="O6755"/>
  <c r="O6756"/>
  <c r="O6757"/>
  <c r="O6758"/>
  <c r="O6759"/>
  <c r="O6760"/>
  <c r="O6761"/>
  <c r="O6762"/>
  <c r="O6763"/>
  <c r="O6764"/>
  <c r="O6765"/>
  <c r="O6766"/>
  <c r="O6767"/>
  <c r="O6768"/>
  <c r="O6769"/>
  <c r="O6770"/>
  <c r="O6771"/>
  <c r="O6772"/>
  <c r="O6773"/>
  <c r="O6774"/>
  <c r="O6775"/>
  <c r="O6776"/>
  <c r="O6777"/>
  <c r="O6778"/>
  <c r="O6779"/>
  <c r="O6780"/>
  <c r="O6781"/>
  <c r="O6782"/>
  <c r="O6783"/>
  <c r="O6784"/>
  <c r="O6785"/>
  <c r="O6786"/>
  <c r="O6787"/>
  <c r="O6788"/>
  <c r="O6789"/>
  <c r="O6790"/>
  <c r="O6791"/>
  <c r="O6792"/>
  <c r="O6793"/>
  <c r="O6794"/>
  <c r="O6795"/>
  <c r="O6796"/>
  <c r="O6797"/>
  <c r="O6798"/>
  <c r="O6799"/>
  <c r="O6800"/>
  <c r="O6801"/>
  <c r="O6802"/>
  <c r="O6803"/>
  <c r="O6804"/>
  <c r="O6805"/>
  <c r="O6806"/>
  <c r="O6807"/>
  <c r="O6808"/>
  <c r="O6809"/>
  <c r="O6810"/>
  <c r="O6811"/>
  <c r="O6812"/>
  <c r="O6813"/>
  <c r="O6814"/>
  <c r="O6815"/>
  <c r="O6816"/>
  <c r="O6817"/>
  <c r="O6818"/>
  <c r="O6819"/>
  <c r="O6820"/>
  <c r="O6821"/>
  <c r="O6822"/>
  <c r="O6823"/>
  <c r="O6824"/>
  <c r="O6825"/>
  <c r="O6826"/>
  <c r="O6827"/>
  <c r="O6828"/>
  <c r="O6829"/>
  <c r="O6830"/>
  <c r="O6831"/>
  <c r="O6832"/>
  <c r="O6833"/>
  <c r="O6834"/>
  <c r="O6835"/>
  <c r="O6836"/>
  <c r="O6837"/>
  <c r="O6838"/>
  <c r="O6839"/>
  <c r="O6840"/>
  <c r="O6841"/>
  <c r="O6842"/>
  <c r="O6843"/>
  <c r="O6844"/>
  <c r="O6845"/>
  <c r="O6846"/>
  <c r="O6847"/>
  <c r="O6848"/>
  <c r="O6849"/>
  <c r="O6850"/>
  <c r="O6851"/>
  <c r="O6852"/>
  <c r="O6853"/>
  <c r="O6854"/>
  <c r="O6855"/>
  <c r="O6856"/>
  <c r="O6857"/>
  <c r="O6858"/>
  <c r="O6859"/>
  <c r="O6860"/>
  <c r="O6861"/>
  <c r="O6862"/>
  <c r="O6863"/>
  <c r="O6864"/>
  <c r="O6865"/>
  <c r="O6866"/>
  <c r="O6867"/>
  <c r="O6868"/>
  <c r="O6869"/>
  <c r="O6870"/>
  <c r="O6871"/>
  <c r="O6872"/>
  <c r="O6873"/>
  <c r="O6874"/>
  <c r="O6875"/>
  <c r="O6876"/>
  <c r="O6877"/>
  <c r="O6878"/>
  <c r="O6879"/>
  <c r="O6880"/>
  <c r="O6881"/>
  <c r="O6882"/>
  <c r="O6883"/>
  <c r="O6884"/>
  <c r="O6885"/>
  <c r="O6886"/>
  <c r="O6887"/>
  <c r="O6888"/>
  <c r="O6889"/>
  <c r="O6890"/>
  <c r="O6891"/>
  <c r="O6892"/>
  <c r="O6893"/>
  <c r="O6894"/>
  <c r="O6895"/>
  <c r="O6896"/>
  <c r="O6897"/>
  <c r="O6898"/>
  <c r="O6899"/>
  <c r="O6900"/>
  <c r="O6901"/>
  <c r="O6902"/>
  <c r="O6903"/>
  <c r="O6904"/>
  <c r="O6905"/>
  <c r="O6906"/>
  <c r="O6907"/>
  <c r="O6908"/>
  <c r="O6909"/>
  <c r="O6910"/>
  <c r="O6911"/>
  <c r="O6912"/>
  <c r="O6913"/>
  <c r="O6914"/>
  <c r="O6915"/>
  <c r="O6916"/>
  <c r="O6917"/>
  <c r="O6918"/>
  <c r="O6919"/>
  <c r="O6920"/>
  <c r="O6921"/>
  <c r="O6922"/>
  <c r="O6923"/>
  <c r="O6924"/>
  <c r="O6925"/>
  <c r="O6926"/>
  <c r="O6927"/>
  <c r="O6928"/>
  <c r="O6929"/>
  <c r="O6930"/>
  <c r="O6931"/>
  <c r="O6932"/>
  <c r="O6933"/>
  <c r="O6934"/>
  <c r="O6935"/>
  <c r="O6936"/>
  <c r="O6937"/>
  <c r="O6938"/>
  <c r="O6939"/>
  <c r="O6940"/>
  <c r="O6941"/>
  <c r="O6942"/>
  <c r="O6943"/>
  <c r="O6944"/>
  <c r="O6945"/>
  <c r="O6946"/>
  <c r="O6947"/>
  <c r="O6948"/>
  <c r="O6949"/>
  <c r="O6950"/>
  <c r="O6951"/>
  <c r="O6952"/>
  <c r="O6953"/>
  <c r="O6954"/>
  <c r="O6955"/>
  <c r="O6956"/>
  <c r="O6957"/>
  <c r="O6958"/>
  <c r="O6959"/>
  <c r="O6960"/>
  <c r="O6961"/>
  <c r="O6962"/>
  <c r="O6963"/>
  <c r="O6964"/>
  <c r="O6965"/>
  <c r="O6966"/>
  <c r="O6967"/>
  <c r="O6968"/>
  <c r="O6969"/>
  <c r="O6970"/>
  <c r="O6971"/>
  <c r="O6972"/>
  <c r="O6973"/>
  <c r="O6974"/>
  <c r="O6975"/>
  <c r="O6976"/>
  <c r="O6977"/>
  <c r="O6978"/>
  <c r="O6979"/>
  <c r="O6980"/>
  <c r="O6981"/>
  <c r="O6982"/>
  <c r="O6983"/>
  <c r="O6984"/>
  <c r="O6985"/>
  <c r="O6986"/>
  <c r="O6987"/>
  <c r="O6988"/>
  <c r="O6989"/>
  <c r="O6990"/>
  <c r="O6991"/>
  <c r="O6992"/>
  <c r="O6993"/>
  <c r="O6994"/>
  <c r="O6995"/>
  <c r="O6996"/>
  <c r="O6997"/>
  <c r="O6998"/>
  <c r="O6999"/>
  <c r="O7000"/>
  <c r="O7001"/>
  <c r="O7002"/>
  <c r="O7003"/>
  <c r="O7004"/>
  <c r="O7005"/>
  <c r="O7006"/>
  <c r="O7007"/>
  <c r="O7008"/>
  <c r="O7009"/>
  <c r="O7010"/>
  <c r="O7011"/>
  <c r="O7012"/>
  <c r="O7013"/>
  <c r="O7014"/>
  <c r="O7015"/>
  <c r="O7016"/>
  <c r="O7017"/>
  <c r="O7018"/>
  <c r="O7019"/>
  <c r="O7020"/>
  <c r="O7021"/>
  <c r="O7022"/>
  <c r="O7023"/>
  <c r="O7024"/>
  <c r="O7025"/>
  <c r="O7026"/>
  <c r="O7027"/>
  <c r="O7028"/>
  <c r="O7029"/>
  <c r="O7030"/>
  <c r="O7031"/>
  <c r="O7032"/>
  <c r="O7033"/>
  <c r="O7034"/>
  <c r="O7035"/>
  <c r="O7036"/>
  <c r="O7037"/>
  <c r="O7038"/>
  <c r="O7039"/>
  <c r="O7040"/>
  <c r="O7041"/>
  <c r="O7042"/>
  <c r="O7043"/>
  <c r="O7044"/>
  <c r="O7045"/>
  <c r="O7046"/>
  <c r="O7047"/>
  <c r="O7048"/>
  <c r="O7049"/>
  <c r="O7050"/>
  <c r="O7051"/>
  <c r="O7052"/>
  <c r="O7053"/>
  <c r="O7054"/>
  <c r="O7055"/>
  <c r="O7056"/>
  <c r="O7057"/>
  <c r="O7058"/>
  <c r="O7059"/>
  <c r="O7060"/>
  <c r="O7061"/>
  <c r="O7062"/>
  <c r="O7063"/>
  <c r="O7064"/>
  <c r="O7065"/>
  <c r="O7066"/>
  <c r="O7067"/>
  <c r="O7068"/>
  <c r="O7069"/>
  <c r="O7070"/>
  <c r="O7071"/>
  <c r="O7072"/>
  <c r="O7073"/>
  <c r="O7074"/>
  <c r="O7075"/>
  <c r="O7076"/>
  <c r="O7077"/>
  <c r="O7078"/>
  <c r="O7079"/>
  <c r="O7080"/>
  <c r="O7081"/>
  <c r="O7082"/>
  <c r="O7083"/>
  <c r="O7084"/>
  <c r="O7085"/>
  <c r="O7086"/>
  <c r="O7087"/>
  <c r="O7088"/>
  <c r="O7089"/>
  <c r="O7090"/>
  <c r="O7091"/>
  <c r="O7092"/>
  <c r="O7093"/>
  <c r="O7094"/>
  <c r="O7095"/>
  <c r="O7096"/>
  <c r="O7097"/>
  <c r="O7098"/>
  <c r="O7099"/>
  <c r="O7100"/>
  <c r="O7101"/>
  <c r="O7102"/>
  <c r="O7103"/>
  <c r="O7104"/>
  <c r="O7105"/>
  <c r="O7106"/>
  <c r="O7107"/>
  <c r="O7108"/>
  <c r="O7109"/>
  <c r="O7110"/>
  <c r="O7111"/>
  <c r="O7112"/>
  <c r="O7113"/>
  <c r="O7114"/>
  <c r="O7115"/>
  <c r="O7116"/>
  <c r="O7117"/>
  <c r="O7118"/>
  <c r="O7119"/>
  <c r="O7120"/>
  <c r="O7121"/>
  <c r="O7122"/>
  <c r="O7123"/>
  <c r="O7124"/>
  <c r="O7125"/>
  <c r="O7126"/>
  <c r="O7127"/>
  <c r="O7128"/>
  <c r="O7129"/>
  <c r="O7130"/>
  <c r="O7131"/>
  <c r="O7132"/>
  <c r="O7133"/>
  <c r="O7134"/>
  <c r="O7135"/>
  <c r="O7136"/>
  <c r="O7137"/>
  <c r="O7138"/>
  <c r="O7139"/>
  <c r="O7140"/>
  <c r="O7141"/>
  <c r="O7142"/>
  <c r="O7143"/>
  <c r="O7144"/>
  <c r="O7145"/>
  <c r="O7146"/>
  <c r="O7147"/>
  <c r="O7148"/>
  <c r="O7149"/>
  <c r="O7150"/>
  <c r="O7151"/>
  <c r="O7152"/>
  <c r="O7153"/>
  <c r="O7154"/>
  <c r="O7155"/>
  <c r="O7156"/>
  <c r="O7157"/>
  <c r="O7158"/>
  <c r="O7159"/>
  <c r="O7160"/>
  <c r="O7161"/>
  <c r="O7162"/>
  <c r="O7163"/>
  <c r="O7164"/>
  <c r="O7165"/>
  <c r="O7166"/>
  <c r="O7167"/>
  <c r="O7168"/>
  <c r="O7169"/>
  <c r="O7170"/>
  <c r="O7171"/>
  <c r="O7172"/>
  <c r="O7173"/>
  <c r="O7174"/>
  <c r="O7175"/>
  <c r="O7176"/>
  <c r="O7177"/>
  <c r="O7178"/>
  <c r="O7179"/>
  <c r="O7180"/>
  <c r="O7181"/>
  <c r="O7182"/>
  <c r="O7183"/>
  <c r="O7184"/>
  <c r="O7185"/>
  <c r="O7186"/>
  <c r="O7187"/>
  <c r="O7188"/>
  <c r="O7189"/>
  <c r="O7190"/>
  <c r="O7191"/>
  <c r="O7192"/>
  <c r="O7193"/>
  <c r="O7194"/>
  <c r="O7195"/>
  <c r="O7196"/>
  <c r="O7197"/>
  <c r="O7198"/>
  <c r="O7199"/>
  <c r="O7200"/>
  <c r="O7201"/>
  <c r="O7202"/>
  <c r="O7203"/>
  <c r="O7204"/>
  <c r="O7205"/>
  <c r="O7206"/>
  <c r="O7207"/>
  <c r="O7208"/>
  <c r="O7209"/>
  <c r="O7210"/>
  <c r="O7211"/>
  <c r="O7212"/>
  <c r="O7213"/>
  <c r="O7214"/>
  <c r="O7215"/>
  <c r="O7216"/>
  <c r="O7217"/>
  <c r="O7218"/>
  <c r="O7219"/>
  <c r="O7220"/>
  <c r="O7221"/>
  <c r="O7222"/>
  <c r="O7223"/>
  <c r="O7224"/>
  <c r="O7225"/>
  <c r="O7226"/>
  <c r="O7227"/>
  <c r="O7228"/>
  <c r="O7229"/>
  <c r="O7230"/>
  <c r="O7231"/>
  <c r="O7232"/>
  <c r="O7233"/>
  <c r="O7234"/>
  <c r="O7235"/>
  <c r="O7236"/>
  <c r="O7237"/>
  <c r="O7238"/>
  <c r="O7239"/>
  <c r="O7240"/>
  <c r="O7241"/>
  <c r="O7242"/>
  <c r="O7243"/>
  <c r="O7244"/>
  <c r="O7245"/>
  <c r="O7246"/>
  <c r="O7247"/>
  <c r="O7248"/>
  <c r="O7249"/>
  <c r="O7250"/>
  <c r="O7251"/>
  <c r="O7252"/>
  <c r="O7253"/>
  <c r="O7254"/>
  <c r="O7255"/>
  <c r="O7256"/>
  <c r="O7257"/>
  <c r="O7258"/>
  <c r="O7259"/>
  <c r="O7260"/>
  <c r="O7261"/>
  <c r="O7262"/>
  <c r="O7263"/>
  <c r="O7264"/>
  <c r="O7265"/>
  <c r="O7266"/>
  <c r="O7267"/>
  <c r="O7268"/>
  <c r="O7269"/>
  <c r="O7270"/>
  <c r="O7271"/>
  <c r="O7272"/>
  <c r="O7273"/>
  <c r="O7274"/>
  <c r="O7275"/>
  <c r="O7276"/>
  <c r="O7277"/>
  <c r="O7278"/>
  <c r="O7279"/>
  <c r="O7280"/>
  <c r="O7281"/>
  <c r="O7282"/>
  <c r="O7283"/>
  <c r="O7284"/>
  <c r="O7285"/>
  <c r="O7286"/>
  <c r="O7287"/>
  <c r="O7288"/>
  <c r="O7289"/>
  <c r="O7290"/>
  <c r="O7291"/>
  <c r="O7292"/>
  <c r="O7293"/>
  <c r="O7294"/>
  <c r="O7295"/>
  <c r="O7296"/>
  <c r="O7297"/>
  <c r="O7298"/>
  <c r="O7299"/>
  <c r="O7300"/>
  <c r="O7301"/>
  <c r="O7302"/>
  <c r="O7303"/>
  <c r="O7304"/>
  <c r="O7305"/>
  <c r="O7306"/>
  <c r="O7307"/>
  <c r="O7308"/>
  <c r="O7309"/>
  <c r="O7310"/>
  <c r="O7311"/>
  <c r="O7312"/>
  <c r="O7313"/>
  <c r="O7314"/>
  <c r="O7315"/>
  <c r="O7316"/>
  <c r="O7317"/>
  <c r="O7318"/>
  <c r="O7319"/>
  <c r="O7320"/>
  <c r="O7321"/>
  <c r="O7322"/>
  <c r="O7323"/>
  <c r="O7324"/>
  <c r="O7325"/>
  <c r="O7326"/>
  <c r="O7327"/>
  <c r="O7328"/>
  <c r="O7329"/>
  <c r="O7330"/>
  <c r="O7331"/>
  <c r="O7332"/>
  <c r="O7333"/>
  <c r="O7334"/>
  <c r="O7335"/>
  <c r="O7336"/>
  <c r="O7337"/>
  <c r="O7338"/>
  <c r="O7339"/>
  <c r="O7340"/>
  <c r="O7341"/>
  <c r="O7342"/>
  <c r="O7343"/>
  <c r="O7344"/>
  <c r="O7345"/>
  <c r="O7346"/>
  <c r="O7347"/>
  <c r="O7348"/>
  <c r="O7349"/>
  <c r="O7350"/>
  <c r="O7351"/>
  <c r="O7352"/>
  <c r="O7353"/>
  <c r="O7354"/>
  <c r="O7355"/>
  <c r="O7356"/>
  <c r="O7357"/>
  <c r="O7358"/>
  <c r="O7359"/>
  <c r="O7360"/>
  <c r="O7361"/>
  <c r="O7362"/>
  <c r="O7363"/>
  <c r="O7364"/>
  <c r="O7365"/>
  <c r="O7366"/>
  <c r="O7367"/>
  <c r="O7368"/>
  <c r="O7369"/>
  <c r="O7370"/>
  <c r="O7371"/>
  <c r="O7372"/>
  <c r="O7373"/>
  <c r="O7374"/>
  <c r="O7375"/>
  <c r="O7376"/>
  <c r="O7377"/>
  <c r="O7378"/>
  <c r="O7379"/>
  <c r="O7380"/>
  <c r="O7381"/>
  <c r="O7382"/>
  <c r="O7383"/>
  <c r="O7384"/>
  <c r="O7385"/>
  <c r="O7386"/>
  <c r="O7387"/>
  <c r="O7388"/>
  <c r="O7389"/>
  <c r="O7390"/>
  <c r="O7391"/>
  <c r="O7392"/>
  <c r="O7393"/>
  <c r="O7394"/>
  <c r="O7395"/>
  <c r="O7396"/>
  <c r="O7397"/>
  <c r="O7398"/>
  <c r="O7399"/>
  <c r="O7400"/>
  <c r="O7401"/>
  <c r="O7402"/>
  <c r="O7403"/>
  <c r="O7404"/>
  <c r="O7405"/>
  <c r="O7406"/>
  <c r="O7407"/>
  <c r="O7408"/>
  <c r="O7409"/>
  <c r="O7410"/>
  <c r="O7411"/>
  <c r="O7412"/>
  <c r="O7413"/>
  <c r="O7414"/>
  <c r="O7415"/>
  <c r="O7416"/>
  <c r="O7417"/>
  <c r="O7418"/>
  <c r="O7419"/>
  <c r="O7420"/>
  <c r="O7421"/>
  <c r="O7422"/>
  <c r="O7423"/>
  <c r="O7424"/>
  <c r="O7425"/>
  <c r="O7426"/>
  <c r="O7427"/>
  <c r="O7428"/>
  <c r="O7429"/>
  <c r="O7430"/>
  <c r="O7431"/>
  <c r="O7432"/>
  <c r="O7433"/>
  <c r="O7434"/>
  <c r="O7435"/>
  <c r="O7436"/>
  <c r="O7437"/>
  <c r="O7438"/>
  <c r="O7439"/>
  <c r="O7440"/>
  <c r="O7441"/>
  <c r="O7442"/>
  <c r="O7443"/>
  <c r="O7444"/>
  <c r="O7445"/>
  <c r="O7446"/>
  <c r="O7447"/>
  <c r="O7448"/>
  <c r="O7449"/>
  <c r="O7450"/>
  <c r="O7451"/>
  <c r="O7452"/>
  <c r="O7453"/>
  <c r="O7454"/>
  <c r="O7455"/>
  <c r="O7456"/>
  <c r="O7457"/>
  <c r="O7458"/>
  <c r="O7459"/>
  <c r="O7460"/>
  <c r="O7461"/>
  <c r="O7462"/>
  <c r="O7463"/>
  <c r="O7464"/>
  <c r="O7465"/>
  <c r="O7466"/>
  <c r="O7467"/>
  <c r="O7468"/>
  <c r="O7469"/>
  <c r="O7470"/>
  <c r="O7471"/>
  <c r="O7472"/>
  <c r="O7473"/>
  <c r="O7474"/>
  <c r="O7475"/>
  <c r="O7476"/>
  <c r="O7477"/>
  <c r="O7478"/>
  <c r="O7479"/>
  <c r="O7480"/>
  <c r="O7481"/>
  <c r="O7482"/>
  <c r="O7483"/>
  <c r="O7484"/>
  <c r="O7485"/>
  <c r="O7486"/>
  <c r="O7487"/>
  <c r="O7488"/>
  <c r="O7489"/>
  <c r="O7490"/>
  <c r="O7491"/>
  <c r="O7492"/>
  <c r="O7493"/>
  <c r="O7494"/>
  <c r="O7495"/>
  <c r="O7496"/>
  <c r="O7497"/>
  <c r="O7498"/>
  <c r="O7499"/>
  <c r="O7500"/>
  <c r="O7501"/>
  <c r="O7502"/>
  <c r="O7503"/>
  <c r="O7504"/>
  <c r="O7505"/>
  <c r="O7506"/>
  <c r="O7507"/>
  <c r="O7508"/>
  <c r="O7509"/>
  <c r="O7510"/>
  <c r="O7511"/>
  <c r="O7512"/>
  <c r="O7513"/>
  <c r="O7514"/>
  <c r="O7515"/>
  <c r="O7516"/>
  <c r="O7517"/>
  <c r="O7518"/>
  <c r="O7519"/>
  <c r="O7520"/>
  <c r="O7521"/>
  <c r="O7522"/>
  <c r="O7523"/>
  <c r="O7524"/>
  <c r="O7525"/>
  <c r="O7526"/>
  <c r="O7527"/>
  <c r="O7528"/>
  <c r="O7529"/>
  <c r="O7530"/>
  <c r="O7531"/>
  <c r="O7532"/>
  <c r="O7533"/>
  <c r="O7534"/>
  <c r="O7535"/>
  <c r="O7536"/>
  <c r="O7537"/>
  <c r="O7538"/>
  <c r="O7539"/>
  <c r="O7540"/>
  <c r="O7541"/>
  <c r="O7542"/>
  <c r="O7543"/>
  <c r="O7544"/>
  <c r="O7545"/>
  <c r="O7546"/>
  <c r="O7547"/>
  <c r="O7548"/>
  <c r="O7549"/>
  <c r="O7550"/>
  <c r="O7551"/>
  <c r="O7552"/>
  <c r="O7553"/>
  <c r="O7554"/>
  <c r="O7555"/>
  <c r="O7556"/>
  <c r="O7557"/>
  <c r="O7558"/>
  <c r="O7559"/>
  <c r="O7560"/>
  <c r="O7561"/>
  <c r="O7562"/>
  <c r="O7563"/>
  <c r="O7564"/>
  <c r="O7565"/>
  <c r="O7566"/>
  <c r="O7567"/>
  <c r="O7568"/>
  <c r="O7569"/>
  <c r="O7570"/>
  <c r="O7571"/>
  <c r="O7572"/>
  <c r="O7573"/>
  <c r="O7574"/>
  <c r="O7575"/>
  <c r="O7576"/>
  <c r="O7577"/>
  <c r="O7578"/>
  <c r="O7579"/>
  <c r="O7580"/>
  <c r="O7581"/>
  <c r="O7582"/>
  <c r="O7583"/>
  <c r="O7584"/>
  <c r="O7585"/>
  <c r="O7586"/>
  <c r="O7587"/>
  <c r="O7588"/>
  <c r="O7589"/>
  <c r="O7590"/>
  <c r="O7591"/>
  <c r="O7592"/>
  <c r="O7593"/>
  <c r="O7594"/>
  <c r="O7595"/>
  <c r="O7596"/>
  <c r="O7597"/>
  <c r="O7598"/>
  <c r="O7599"/>
  <c r="O7600"/>
  <c r="O7601"/>
  <c r="O7602"/>
  <c r="O7603"/>
  <c r="O7604"/>
  <c r="O7605"/>
  <c r="O7606"/>
  <c r="O7607"/>
  <c r="O7608"/>
  <c r="O7609"/>
  <c r="O7610"/>
  <c r="O7611"/>
  <c r="O7612"/>
  <c r="O7613"/>
  <c r="O7614"/>
  <c r="O7615"/>
  <c r="O7616"/>
  <c r="O7617"/>
  <c r="O7618"/>
  <c r="O7619"/>
  <c r="O7620"/>
  <c r="O7621"/>
  <c r="O7622"/>
  <c r="O7623"/>
  <c r="O7624"/>
  <c r="O7625"/>
  <c r="O7626"/>
  <c r="O7627"/>
  <c r="O7628"/>
  <c r="O7629"/>
  <c r="O7630"/>
  <c r="O7631"/>
  <c r="O7632"/>
  <c r="O7633"/>
  <c r="O7634"/>
  <c r="O7635"/>
  <c r="O7636"/>
  <c r="O7637"/>
  <c r="O7638"/>
  <c r="O7639"/>
  <c r="O7640"/>
  <c r="O7641"/>
  <c r="O7642"/>
  <c r="O7643"/>
  <c r="O7644"/>
  <c r="O7645"/>
  <c r="O7646"/>
  <c r="O7647"/>
  <c r="O7648"/>
  <c r="O7649"/>
  <c r="O7650"/>
  <c r="O7651"/>
  <c r="O7652"/>
  <c r="O7653"/>
  <c r="O7654"/>
  <c r="O7655"/>
  <c r="O7656"/>
  <c r="O7657"/>
  <c r="O7658"/>
  <c r="O7659"/>
  <c r="O7660"/>
  <c r="O7661"/>
  <c r="O7662"/>
  <c r="O7663"/>
  <c r="O7664"/>
  <c r="O7665"/>
  <c r="O7666"/>
  <c r="O7667"/>
  <c r="O7668"/>
  <c r="O7669"/>
  <c r="O7670"/>
  <c r="O7671"/>
  <c r="O7672"/>
  <c r="O7673"/>
  <c r="O7674"/>
  <c r="O7675"/>
  <c r="O7676"/>
  <c r="O7677"/>
  <c r="O7678"/>
  <c r="O7679"/>
  <c r="O7680"/>
  <c r="O7681"/>
  <c r="O7682"/>
  <c r="O7683"/>
  <c r="O7684"/>
  <c r="O7685"/>
  <c r="O7686"/>
  <c r="O7687"/>
  <c r="O7688"/>
  <c r="O7689"/>
  <c r="O7690"/>
  <c r="O7691"/>
  <c r="O7692"/>
  <c r="O7693"/>
  <c r="O7694"/>
  <c r="O7695"/>
  <c r="O7696"/>
  <c r="O7697"/>
  <c r="O7698"/>
  <c r="O7699"/>
  <c r="O7700"/>
  <c r="O7701"/>
  <c r="O7702"/>
  <c r="O7703"/>
  <c r="O7704"/>
  <c r="O7705"/>
  <c r="O7706"/>
  <c r="O7707"/>
  <c r="O7708"/>
  <c r="O7709"/>
  <c r="O7710"/>
  <c r="O7711"/>
  <c r="O7712"/>
  <c r="O7713"/>
  <c r="O7714"/>
  <c r="O7715"/>
  <c r="O7716"/>
  <c r="O7717"/>
  <c r="O7718"/>
  <c r="O7719"/>
  <c r="O7720"/>
  <c r="O7721"/>
  <c r="O7722"/>
  <c r="O7723"/>
  <c r="O7724"/>
  <c r="O7725"/>
  <c r="O7726"/>
  <c r="O7727"/>
  <c r="O7728"/>
  <c r="O7729"/>
  <c r="O7730"/>
  <c r="O7731"/>
  <c r="O7732"/>
  <c r="O7733"/>
  <c r="O7734"/>
  <c r="O7735"/>
  <c r="O7736"/>
  <c r="O7737"/>
  <c r="O7738"/>
  <c r="O7739"/>
  <c r="O7740"/>
  <c r="O7741"/>
  <c r="O7742"/>
  <c r="O7743"/>
  <c r="O7744"/>
  <c r="O7745"/>
  <c r="O7746"/>
  <c r="O7747"/>
  <c r="O7748"/>
  <c r="O7749"/>
  <c r="O7750"/>
  <c r="O7751"/>
  <c r="O7752"/>
  <c r="O7753"/>
  <c r="O7754"/>
  <c r="O7755"/>
  <c r="O7756"/>
  <c r="O7757"/>
  <c r="O7758"/>
  <c r="O7759"/>
  <c r="O7760"/>
  <c r="O7761"/>
  <c r="O7762"/>
  <c r="O7763"/>
  <c r="O7764"/>
  <c r="O7765"/>
  <c r="O7766"/>
  <c r="O7767"/>
  <c r="O7768"/>
  <c r="O7769"/>
  <c r="O7770"/>
  <c r="O7771"/>
  <c r="O7772"/>
  <c r="O7773"/>
  <c r="O7774"/>
  <c r="O7775"/>
  <c r="O7776"/>
  <c r="O7777"/>
  <c r="O7778"/>
  <c r="O7779"/>
  <c r="O7780"/>
  <c r="O7781"/>
  <c r="O7782"/>
  <c r="O7783"/>
  <c r="O7784"/>
  <c r="O7785"/>
  <c r="O7786"/>
  <c r="O7787"/>
  <c r="O7788"/>
  <c r="O7789"/>
  <c r="O7790"/>
  <c r="O7791"/>
  <c r="O7792"/>
  <c r="O7793"/>
  <c r="O7794"/>
  <c r="O7795"/>
  <c r="O7796"/>
  <c r="O7797"/>
  <c r="O7798"/>
  <c r="O7799"/>
  <c r="O7800"/>
  <c r="O7801"/>
  <c r="O7802"/>
  <c r="O7803"/>
  <c r="O7804"/>
  <c r="O7805"/>
  <c r="O7806"/>
  <c r="O7807"/>
  <c r="O7808"/>
  <c r="O7809"/>
  <c r="O7810"/>
  <c r="O7811"/>
  <c r="O7812"/>
  <c r="O7813"/>
  <c r="O7814"/>
  <c r="O7815"/>
  <c r="O7816"/>
  <c r="O7817"/>
  <c r="O7818"/>
  <c r="O7819"/>
  <c r="O7820"/>
  <c r="O7821"/>
  <c r="O7822"/>
  <c r="O7823"/>
  <c r="O7824"/>
  <c r="O7825"/>
  <c r="O7826"/>
  <c r="O7827"/>
  <c r="O7828"/>
  <c r="O7829"/>
  <c r="O7830"/>
  <c r="O7831"/>
  <c r="O7832"/>
  <c r="O7833"/>
  <c r="O7834"/>
  <c r="O7835"/>
  <c r="O7836"/>
  <c r="O7837"/>
  <c r="O7838"/>
  <c r="O7839"/>
  <c r="O7840"/>
  <c r="O7841"/>
  <c r="O7842"/>
  <c r="O7843"/>
  <c r="O7844"/>
  <c r="O7845"/>
  <c r="O7846"/>
  <c r="O7847"/>
  <c r="O7848"/>
  <c r="O7849"/>
  <c r="O7850"/>
  <c r="O7851"/>
  <c r="O7852"/>
  <c r="O7853"/>
  <c r="O7854"/>
  <c r="O7855"/>
  <c r="O7856"/>
  <c r="O7857"/>
  <c r="O7858"/>
  <c r="O7859"/>
  <c r="O7860"/>
  <c r="O7861"/>
  <c r="O7862"/>
  <c r="O7863"/>
  <c r="O7864"/>
  <c r="O7865"/>
  <c r="O7866"/>
  <c r="O7867"/>
  <c r="O7868"/>
  <c r="O7869"/>
  <c r="O7870"/>
  <c r="O7871"/>
  <c r="O7872"/>
  <c r="O7873"/>
  <c r="O7874"/>
  <c r="O7875"/>
  <c r="O7876"/>
  <c r="O7877"/>
  <c r="O7878"/>
  <c r="O7879"/>
  <c r="O7880"/>
  <c r="O7881"/>
  <c r="O7882"/>
  <c r="O7883"/>
  <c r="O7884"/>
  <c r="O7885"/>
  <c r="O7886"/>
  <c r="O7887"/>
  <c r="O7888"/>
  <c r="O7889"/>
  <c r="O7890"/>
  <c r="O7891"/>
  <c r="O7892"/>
  <c r="O7893"/>
  <c r="O7894"/>
  <c r="O7895"/>
  <c r="O7896"/>
  <c r="O7897"/>
  <c r="O7898"/>
  <c r="O7899"/>
  <c r="O7900"/>
  <c r="O7901"/>
  <c r="O7902"/>
  <c r="O7903"/>
  <c r="O7904"/>
  <c r="O7905"/>
  <c r="O7906"/>
  <c r="O7907"/>
  <c r="O7908"/>
  <c r="O7909"/>
  <c r="O7910"/>
  <c r="O7911"/>
  <c r="O7912"/>
  <c r="O7913"/>
  <c r="O7914"/>
  <c r="O7915"/>
  <c r="O7916"/>
  <c r="O7917"/>
  <c r="O7918"/>
  <c r="O7919"/>
  <c r="O7920"/>
  <c r="O7921"/>
  <c r="O7922"/>
  <c r="O7923"/>
  <c r="O7924"/>
  <c r="O7925"/>
  <c r="O7926"/>
  <c r="O7927"/>
  <c r="O7928"/>
  <c r="O7929"/>
  <c r="O7930"/>
  <c r="O7931"/>
  <c r="O7932"/>
  <c r="O7933"/>
  <c r="O7934"/>
  <c r="O7935"/>
  <c r="O7936"/>
  <c r="O7937"/>
  <c r="O7938"/>
  <c r="O7939"/>
  <c r="O7940"/>
  <c r="O7941"/>
  <c r="O7942"/>
  <c r="O7943"/>
  <c r="O7944"/>
  <c r="O7945"/>
  <c r="O7946"/>
  <c r="O7947"/>
  <c r="O7948"/>
  <c r="O7949"/>
  <c r="O7950"/>
  <c r="O7951"/>
  <c r="O7952"/>
  <c r="O7953"/>
  <c r="O7954"/>
  <c r="O7955"/>
  <c r="O7956"/>
  <c r="O7957"/>
  <c r="O7958"/>
  <c r="O7959"/>
  <c r="O7960"/>
  <c r="O7961"/>
  <c r="O7962"/>
  <c r="O7963"/>
  <c r="O7964"/>
  <c r="O7965"/>
  <c r="O7966"/>
  <c r="O7967"/>
  <c r="O7968"/>
  <c r="O7969"/>
  <c r="O7970"/>
  <c r="O7971"/>
  <c r="O7972"/>
  <c r="O7973"/>
  <c r="O7974"/>
  <c r="O7975"/>
  <c r="O7976"/>
  <c r="O7977"/>
  <c r="O7978"/>
  <c r="O7979"/>
  <c r="O7980"/>
  <c r="O7981"/>
  <c r="O7982"/>
  <c r="O7983"/>
  <c r="O7984"/>
  <c r="O7985"/>
  <c r="O7986"/>
  <c r="O7987"/>
  <c r="O7988"/>
  <c r="O7989"/>
  <c r="O7990"/>
  <c r="O7991"/>
  <c r="O7992"/>
  <c r="O7993"/>
  <c r="O7994"/>
  <c r="O7995"/>
  <c r="O7996"/>
  <c r="O7997"/>
  <c r="O7998"/>
  <c r="O7999"/>
  <c r="O8000"/>
  <c r="O8001"/>
  <c r="O8002"/>
  <c r="O8003"/>
  <c r="O8004"/>
  <c r="O8005"/>
  <c r="O8006"/>
  <c r="O8007"/>
  <c r="O8008"/>
  <c r="O8009"/>
  <c r="O8010"/>
  <c r="O8011"/>
  <c r="O8012"/>
  <c r="O8013"/>
  <c r="O8014"/>
  <c r="O8015"/>
  <c r="O8016"/>
  <c r="O8017"/>
  <c r="O8018"/>
  <c r="O8019"/>
  <c r="O8020"/>
  <c r="O8021"/>
  <c r="O8022"/>
  <c r="O8023"/>
  <c r="O8024"/>
  <c r="O8025"/>
  <c r="O8026"/>
  <c r="O8027"/>
  <c r="O8028"/>
  <c r="O8029"/>
  <c r="O8030"/>
  <c r="O8031"/>
  <c r="O8032"/>
  <c r="O8033"/>
  <c r="O8034"/>
  <c r="O8035"/>
  <c r="O8036"/>
  <c r="O8037"/>
  <c r="O8038"/>
  <c r="O8039"/>
  <c r="O8040"/>
  <c r="O8041"/>
  <c r="O8042"/>
  <c r="O8043"/>
  <c r="O8044"/>
  <c r="O8045"/>
  <c r="O8046"/>
  <c r="O8047"/>
  <c r="O8048"/>
  <c r="O8049"/>
  <c r="O8050"/>
  <c r="O8051"/>
  <c r="O8052"/>
  <c r="O8053"/>
  <c r="O8054"/>
  <c r="O8055"/>
  <c r="O8056"/>
  <c r="O8057"/>
  <c r="O8058"/>
  <c r="O8059"/>
  <c r="O8060"/>
  <c r="O8061"/>
  <c r="O8062"/>
  <c r="O8063"/>
  <c r="O8064"/>
  <c r="O8065"/>
  <c r="O8066"/>
  <c r="O8067"/>
  <c r="O8068"/>
  <c r="O8069"/>
  <c r="O8070"/>
  <c r="O8071"/>
  <c r="O8072"/>
  <c r="O8073"/>
  <c r="O8074"/>
  <c r="O8075"/>
  <c r="O8076"/>
  <c r="O8077"/>
  <c r="O8078"/>
  <c r="O8079"/>
  <c r="O8080"/>
  <c r="O8081"/>
  <c r="O8082"/>
  <c r="O8083"/>
  <c r="O8084"/>
  <c r="O8085"/>
  <c r="O8086"/>
  <c r="O8087"/>
  <c r="O8088"/>
  <c r="O8089"/>
  <c r="O8090"/>
  <c r="O8091"/>
  <c r="O8092"/>
  <c r="O8093"/>
  <c r="O8094"/>
  <c r="O8095"/>
  <c r="O8096"/>
  <c r="O8097"/>
  <c r="O8098"/>
  <c r="O8099"/>
  <c r="O8100"/>
  <c r="O8101"/>
  <c r="O8102"/>
  <c r="O8103"/>
  <c r="O8104"/>
  <c r="O8105"/>
  <c r="O8106"/>
  <c r="O8107"/>
  <c r="O8108"/>
  <c r="O8109"/>
  <c r="O8110"/>
  <c r="O8111"/>
  <c r="O8112"/>
  <c r="O8113"/>
  <c r="O8114"/>
  <c r="O8115"/>
  <c r="O8116"/>
  <c r="O8117"/>
  <c r="O8118"/>
  <c r="O8119"/>
  <c r="O8120"/>
  <c r="O8121"/>
  <c r="O8122"/>
  <c r="O8123"/>
  <c r="O8124"/>
  <c r="O8125"/>
  <c r="O8126"/>
  <c r="O8127"/>
  <c r="O8128"/>
  <c r="O8129"/>
  <c r="O8130"/>
  <c r="O8131"/>
  <c r="O8132"/>
  <c r="O8133"/>
  <c r="O8134"/>
  <c r="O8135"/>
  <c r="O8136"/>
  <c r="O8137"/>
  <c r="O8138"/>
  <c r="O8139"/>
  <c r="O8140"/>
  <c r="O8141"/>
  <c r="O8142"/>
  <c r="O8143"/>
  <c r="O8144"/>
  <c r="O8145"/>
  <c r="O8146"/>
  <c r="O8147"/>
  <c r="O8148"/>
  <c r="O8149"/>
  <c r="O8150"/>
  <c r="O8151"/>
  <c r="O8152"/>
  <c r="O8153"/>
  <c r="O8154"/>
  <c r="O8155"/>
  <c r="O8156"/>
  <c r="O8157"/>
  <c r="O8158"/>
  <c r="O8159"/>
  <c r="O8160"/>
  <c r="O8161"/>
  <c r="O8162"/>
  <c r="O8163"/>
  <c r="O8164"/>
  <c r="O8165"/>
  <c r="O8166"/>
  <c r="O8167"/>
  <c r="O8168"/>
  <c r="O8169"/>
  <c r="O8170"/>
  <c r="O8171"/>
  <c r="O8172"/>
  <c r="O8173"/>
  <c r="O8174"/>
  <c r="O8175"/>
  <c r="O8176"/>
  <c r="O8177"/>
  <c r="O8178"/>
  <c r="O8179"/>
  <c r="O8180"/>
  <c r="O8181"/>
  <c r="O8182"/>
  <c r="O8183"/>
  <c r="O8184"/>
  <c r="O8185"/>
  <c r="O8186"/>
  <c r="O8187"/>
  <c r="O8188"/>
  <c r="O8189"/>
  <c r="O8190"/>
  <c r="O8191"/>
  <c r="O8192"/>
  <c r="O8193"/>
  <c r="O8194"/>
  <c r="O8195"/>
  <c r="O8196"/>
  <c r="O8197"/>
  <c r="O8198"/>
  <c r="O8199"/>
  <c r="O8200"/>
  <c r="O8201"/>
  <c r="O8202"/>
  <c r="O8203"/>
  <c r="O8204"/>
  <c r="O8205"/>
  <c r="O8206"/>
  <c r="O8207"/>
  <c r="O8208"/>
  <c r="O8209"/>
  <c r="O8210"/>
  <c r="O8211"/>
  <c r="O8212"/>
  <c r="O8213"/>
  <c r="O8214"/>
  <c r="O8215"/>
  <c r="O8216"/>
  <c r="O8217"/>
  <c r="O8218"/>
  <c r="O8219"/>
  <c r="O8220"/>
  <c r="O8221"/>
  <c r="O8222"/>
  <c r="O8223"/>
  <c r="O8224"/>
  <c r="O8225"/>
  <c r="O8226"/>
  <c r="O8227"/>
  <c r="O8228"/>
  <c r="O8229"/>
  <c r="O8230"/>
  <c r="O8231"/>
  <c r="O8232"/>
  <c r="O8233"/>
  <c r="O8234"/>
  <c r="O8235"/>
  <c r="O8236"/>
  <c r="O8237"/>
  <c r="O8238"/>
  <c r="O8239"/>
  <c r="O8240"/>
  <c r="O8241"/>
  <c r="O8242"/>
  <c r="O8243"/>
  <c r="O8244"/>
  <c r="O8245"/>
  <c r="O8246"/>
  <c r="O8247"/>
  <c r="O8248"/>
  <c r="O8249"/>
  <c r="O8250"/>
  <c r="O8251"/>
  <c r="O8252"/>
  <c r="O8253"/>
  <c r="O8254"/>
  <c r="O8255"/>
  <c r="O8256"/>
  <c r="O8257"/>
  <c r="O8258"/>
  <c r="O8259"/>
  <c r="O8260"/>
  <c r="O8261"/>
  <c r="O8262"/>
  <c r="O8263"/>
  <c r="O8264"/>
  <c r="O8265"/>
  <c r="O8266"/>
  <c r="O8267"/>
  <c r="O8268"/>
  <c r="O8269"/>
  <c r="O8270"/>
  <c r="O8271"/>
  <c r="O8272"/>
  <c r="O8273"/>
  <c r="O8274"/>
  <c r="O8275"/>
  <c r="O8276"/>
  <c r="O8277"/>
  <c r="O8278"/>
  <c r="O8279"/>
  <c r="O8280"/>
  <c r="O8281"/>
  <c r="O8282"/>
  <c r="O8283"/>
  <c r="O8284"/>
  <c r="O8285"/>
  <c r="O8286"/>
  <c r="O8287"/>
  <c r="O8288"/>
  <c r="O8289"/>
  <c r="O8290"/>
  <c r="O8291"/>
  <c r="O8292"/>
  <c r="O8293"/>
  <c r="O8294"/>
  <c r="O8295"/>
  <c r="O8296"/>
  <c r="O8297"/>
  <c r="O8298"/>
  <c r="O8299"/>
  <c r="O8300"/>
  <c r="O8301"/>
  <c r="O8302"/>
  <c r="O8303"/>
  <c r="O8304"/>
  <c r="O8305"/>
  <c r="O8306"/>
  <c r="O8307"/>
  <c r="O8308"/>
  <c r="O8309"/>
  <c r="O8310"/>
  <c r="O8311"/>
  <c r="O8312"/>
  <c r="O8313"/>
  <c r="O8314"/>
  <c r="O8315"/>
  <c r="O8316"/>
  <c r="O8317"/>
  <c r="O8318"/>
  <c r="O8319"/>
  <c r="O8320"/>
  <c r="O8321"/>
  <c r="O8322"/>
  <c r="O8323"/>
  <c r="O8324"/>
  <c r="O8325"/>
  <c r="O8326"/>
  <c r="O8327"/>
  <c r="O8328"/>
  <c r="O8329"/>
  <c r="O8330"/>
  <c r="O8331"/>
  <c r="O8332"/>
  <c r="O8333"/>
  <c r="O8334"/>
  <c r="O8335"/>
  <c r="O8336"/>
  <c r="O8337"/>
  <c r="O8338"/>
  <c r="O8339"/>
  <c r="O8340"/>
  <c r="O8341"/>
  <c r="O8342"/>
  <c r="O8343"/>
  <c r="O8344"/>
  <c r="O8345"/>
  <c r="O8346"/>
  <c r="O8347"/>
  <c r="O8348"/>
  <c r="O8349"/>
  <c r="O8350"/>
  <c r="O8351"/>
  <c r="O8352"/>
  <c r="O8353"/>
  <c r="O8354"/>
  <c r="O8355"/>
  <c r="O8356"/>
  <c r="O8357"/>
  <c r="O8358"/>
  <c r="O8359"/>
  <c r="O8360"/>
  <c r="O8361"/>
  <c r="O8362"/>
  <c r="O8363"/>
  <c r="O8364"/>
  <c r="O8365"/>
  <c r="O8366"/>
  <c r="O8367"/>
  <c r="O8368"/>
  <c r="O8369"/>
  <c r="O8370"/>
  <c r="O8371"/>
  <c r="O8372"/>
  <c r="O8373"/>
  <c r="O8374"/>
  <c r="O8375"/>
  <c r="O8376"/>
  <c r="O8377"/>
  <c r="O8378"/>
  <c r="O8379"/>
  <c r="O8380"/>
  <c r="O8381"/>
  <c r="O8382"/>
  <c r="O8383"/>
  <c r="O8384"/>
  <c r="O8385"/>
  <c r="O8386"/>
  <c r="O8387"/>
  <c r="O8388"/>
  <c r="O8389"/>
  <c r="O8390"/>
  <c r="O8391"/>
  <c r="O8392"/>
  <c r="O8393"/>
  <c r="O8394"/>
  <c r="O8395"/>
  <c r="O8396"/>
  <c r="O8397"/>
  <c r="O8398"/>
  <c r="O8399"/>
  <c r="O8400"/>
  <c r="O8401"/>
  <c r="O8402"/>
  <c r="O8403"/>
  <c r="O8404"/>
  <c r="O8405"/>
  <c r="O8406"/>
  <c r="O8407"/>
  <c r="O8408"/>
  <c r="O8409"/>
  <c r="O8410"/>
  <c r="O8411"/>
  <c r="O8412"/>
  <c r="O8413"/>
  <c r="O8414"/>
  <c r="O8415"/>
  <c r="O8416"/>
  <c r="O8417"/>
  <c r="O8418"/>
  <c r="O8419"/>
  <c r="O8420"/>
  <c r="O8421"/>
  <c r="O8422"/>
  <c r="O8423"/>
  <c r="O8424"/>
  <c r="O8425"/>
  <c r="O8426"/>
  <c r="O8427"/>
  <c r="O8428"/>
  <c r="O8429"/>
  <c r="O8430"/>
  <c r="O8431"/>
  <c r="O8432"/>
  <c r="O8433"/>
  <c r="O8434"/>
  <c r="O8435"/>
  <c r="O8436"/>
  <c r="O8437"/>
  <c r="O8438"/>
  <c r="O8439"/>
  <c r="O8440"/>
  <c r="O8441"/>
  <c r="O8442"/>
  <c r="O8443"/>
  <c r="O8444"/>
  <c r="O8445"/>
  <c r="O8446"/>
  <c r="O8447"/>
  <c r="O8448"/>
  <c r="O8449"/>
  <c r="O8450"/>
  <c r="O8451"/>
  <c r="O8452"/>
  <c r="O8453"/>
  <c r="O8454"/>
  <c r="O8455"/>
  <c r="O8456"/>
  <c r="O8457"/>
  <c r="O8458"/>
  <c r="O8459"/>
  <c r="O8460"/>
  <c r="O8461"/>
  <c r="O8462"/>
  <c r="O8463"/>
  <c r="O8464"/>
  <c r="O8465"/>
  <c r="O8466"/>
  <c r="O8467"/>
  <c r="O8468"/>
  <c r="O8469"/>
  <c r="O8470"/>
  <c r="O8471"/>
  <c r="O8472"/>
  <c r="O8473"/>
  <c r="O8474"/>
  <c r="O8475"/>
  <c r="O8476"/>
  <c r="O8477"/>
  <c r="O8478"/>
  <c r="O8479"/>
  <c r="O8480"/>
  <c r="O8481"/>
  <c r="O8482"/>
  <c r="O8483"/>
  <c r="O8484"/>
  <c r="O8485"/>
  <c r="O8486"/>
  <c r="O8487"/>
  <c r="O8488"/>
  <c r="O8489"/>
  <c r="O8490"/>
  <c r="O8491"/>
  <c r="O8492"/>
  <c r="O8493"/>
  <c r="O8494"/>
  <c r="O8495"/>
  <c r="O8496"/>
  <c r="O8497"/>
  <c r="O8498"/>
  <c r="O8499"/>
  <c r="O8500"/>
  <c r="O8501"/>
  <c r="O8502"/>
  <c r="O8503"/>
  <c r="O8504"/>
  <c r="O8505"/>
  <c r="O8506"/>
  <c r="O8507"/>
  <c r="O8508"/>
  <c r="O8509"/>
  <c r="O8510"/>
  <c r="O8511"/>
  <c r="O8512"/>
  <c r="O8513"/>
  <c r="O8514"/>
  <c r="O8515"/>
  <c r="O8516"/>
  <c r="O8517"/>
  <c r="O8518"/>
  <c r="O8519"/>
  <c r="O8520"/>
  <c r="O8521"/>
  <c r="O8522"/>
  <c r="O8523"/>
  <c r="O8524"/>
  <c r="O8525"/>
  <c r="O8526"/>
  <c r="O8527"/>
  <c r="O8528"/>
  <c r="O8529"/>
  <c r="O8530"/>
  <c r="O8531"/>
  <c r="O8532"/>
  <c r="O8533"/>
  <c r="O8534"/>
  <c r="O8535"/>
  <c r="O8536"/>
  <c r="O8537"/>
  <c r="O8538"/>
  <c r="O8539"/>
  <c r="O8540"/>
  <c r="O8541"/>
  <c r="O8542"/>
  <c r="O8543"/>
  <c r="O8544"/>
  <c r="O8545"/>
  <c r="O8546"/>
  <c r="O8547"/>
  <c r="O8548"/>
  <c r="O8549"/>
  <c r="O8550"/>
  <c r="O8551"/>
  <c r="O8552"/>
  <c r="O8553"/>
  <c r="O8554"/>
  <c r="O8555"/>
  <c r="O8556"/>
  <c r="O8557"/>
  <c r="O8558"/>
  <c r="O8559"/>
  <c r="O8560"/>
  <c r="O8561"/>
  <c r="O8562"/>
  <c r="O8563"/>
  <c r="O8564"/>
  <c r="O8565"/>
  <c r="O8566"/>
  <c r="O8567"/>
  <c r="O8568"/>
  <c r="O8569"/>
  <c r="O8570"/>
  <c r="O8571"/>
  <c r="O8572"/>
  <c r="O8573"/>
  <c r="O8574"/>
  <c r="O8575"/>
  <c r="O8576"/>
  <c r="O8577"/>
  <c r="O8578"/>
  <c r="O8579"/>
  <c r="O8580"/>
  <c r="O8581"/>
  <c r="O8582"/>
  <c r="O8583"/>
  <c r="O8584"/>
  <c r="O8585"/>
  <c r="O8586"/>
  <c r="O8587"/>
  <c r="O8588"/>
  <c r="O8589"/>
  <c r="O8590"/>
  <c r="O8591"/>
  <c r="O8592"/>
  <c r="O8593"/>
  <c r="O8594"/>
  <c r="O8595"/>
  <c r="O8596"/>
  <c r="O8597"/>
  <c r="O8598"/>
  <c r="O8599"/>
  <c r="O8600"/>
  <c r="O8601"/>
  <c r="O8602"/>
  <c r="O8603"/>
  <c r="O8604"/>
  <c r="O8605"/>
  <c r="O8606"/>
  <c r="O8607"/>
  <c r="O8608"/>
  <c r="O8609"/>
  <c r="O8610"/>
  <c r="O8611"/>
  <c r="O8612"/>
  <c r="O8613"/>
  <c r="O8614"/>
  <c r="O8615"/>
  <c r="O8616"/>
  <c r="O8617"/>
  <c r="O8618"/>
  <c r="O8619"/>
  <c r="O8620"/>
  <c r="O8621"/>
  <c r="O8622"/>
  <c r="O8623"/>
  <c r="O8624"/>
  <c r="O8625"/>
  <c r="O8626"/>
  <c r="O8627"/>
  <c r="O8628"/>
  <c r="O8629"/>
  <c r="O8630"/>
  <c r="O8631"/>
  <c r="O8632"/>
  <c r="O8633"/>
  <c r="O8634"/>
  <c r="O8635"/>
  <c r="O8636"/>
  <c r="O8637"/>
  <c r="O8638"/>
  <c r="O8639"/>
  <c r="O8640"/>
  <c r="O8641"/>
  <c r="O8642"/>
  <c r="O8643"/>
  <c r="O8644"/>
  <c r="O8645"/>
  <c r="O8646"/>
  <c r="O8647"/>
  <c r="O8648"/>
  <c r="O8649"/>
  <c r="O8650"/>
  <c r="O8651"/>
  <c r="O8652"/>
  <c r="O8653"/>
  <c r="O8654"/>
  <c r="O8655"/>
  <c r="O8656"/>
  <c r="O8657"/>
  <c r="O8658"/>
  <c r="O8659"/>
  <c r="O8660"/>
  <c r="O8661"/>
  <c r="O8662"/>
  <c r="O8663"/>
  <c r="O8664"/>
  <c r="O8665"/>
  <c r="O8666"/>
  <c r="O8667"/>
  <c r="O8668"/>
  <c r="O8669"/>
  <c r="O8670"/>
  <c r="O8671"/>
  <c r="O8672"/>
  <c r="O8673"/>
  <c r="O8674"/>
  <c r="O8675"/>
  <c r="O8676"/>
  <c r="O8677"/>
  <c r="O8678"/>
  <c r="O8679"/>
  <c r="O8680"/>
  <c r="O8681"/>
  <c r="O8682"/>
  <c r="O8683"/>
  <c r="O8684"/>
  <c r="O8685"/>
  <c r="O8686"/>
  <c r="O8687"/>
  <c r="O8688"/>
  <c r="O8689"/>
  <c r="O8690"/>
  <c r="O8691"/>
  <c r="O8692"/>
  <c r="O8693"/>
  <c r="O8694"/>
  <c r="O8695"/>
  <c r="O8696"/>
  <c r="O8697"/>
  <c r="O8698"/>
  <c r="O8699"/>
  <c r="O8700"/>
  <c r="O8701"/>
  <c r="O8702"/>
  <c r="O8703"/>
  <c r="O8704"/>
  <c r="O8705"/>
  <c r="O8706"/>
  <c r="O8707"/>
  <c r="O8708"/>
  <c r="O8709"/>
  <c r="O8710"/>
  <c r="O8711"/>
  <c r="O8712"/>
  <c r="O8713"/>
  <c r="O8714"/>
  <c r="O8715"/>
  <c r="O8716"/>
  <c r="O8717"/>
  <c r="O8718"/>
  <c r="O8719"/>
  <c r="O8720"/>
  <c r="O8721"/>
  <c r="O8722"/>
  <c r="O8723"/>
  <c r="O8724"/>
  <c r="O8725"/>
  <c r="O8726"/>
  <c r="O8727"/>
  <c r="O8728"/>
  <c r="O8729"/>
  <c r="O8730"/>
  <c r="O8731"/>
  <c r="O8732"/>
  <c r="O8733"/>
  <c r="O8734"/>
  <c r="O8735"/>
  <c r="O8736"/>
  <c r="O8737"/>
  <c r="O8738"/>
  <c r="O8739"/>
  <c r="O8740"/>
  <c r="O8741"/>
  <c r="O2"/>
  <c r="K3" i="14"/>
  <c r="K4"/>
  <c r="K5"/>
  <c r="K6"/>
  <c r="K7"/>
  <c r="K8"/>
  <c r="K9"/>
  <c r="K10"/>
  <c r="K11"/>
  <c r="K12"/>
  <c r="K13"/>
  <c r="K14"/>
  <c r="K15"/>
  <c r="K16"/>
  <c r="K17"/>
  <c r="K18"/>
  <c r="K19"/>
  <c r="K20"/>
  <c r="K21"/>
  <c r="K22"/>
  <c r="K23"/>
  <c r="K24"/>
  <c r="K25"/>
  <c r="K26"/>
  <c r="K27"/>
  <c r="K28"/>
  <c r="K29"/>
  <c r="K30"/>
  <c r="K31"/>
  <c r="K32"/>
  <c r="K33"/>
  <c r="K34"/>
  <c r="K35"/>
  <c r="K36"/>
  <c r="K37"/>
  <c r="K38"/>
  <c r="K39"/>
  <c r="K40"/>
  <c r="K41"/>
  <c r="K42"/>
  <c r="K43"/>
  <c r="K44"/>
  <c r="K45"/>
  <c r="K46"/>
  <c r="K47"/>
  <c r="K48"/>
  <c r="K49"/>
  <c r="K50"/>
  <c r="K51"/>
  <c r="K52"/>
  <c r="K53"/>
  <c r="K54"/>
  <c r="K55"/>
  <c r="K56"/>
  <c r="K57"/>
  <c r="K58"/>
  <c r="K59"/>
  <c r="K60"/>
  <c r="K61"/>
  <c r="K62"/>
  <c r="K63"/>
  <c r="K64"/>
  <c r="K65"/>
  <c r="K66"/>
  <c r="K67"/>
  <c r="K68"/>
  <c r="K69"/>
  <c r="K70"/>
  <c r="K71"/>
  <c r="K72"/>
  <c r="K73"/>
  <c r="K74"/>
  <c r="K75"/>
  <c r="K76"/>
  <c r="K77"/>
  <c r="K78"/>
  <c r="K79"/>
  <c r="K80"/>
  <c r="K81"/>
  <c r="K82"/>
  <c r="K83"/>
  <c r="K84"/>
  <c r="K85"/>
  <c r="K86"/>
  <c r="K87"/>
  <c r="K88"/>
  <c r="K89"/>
  <c r="K90"/>
  <c r="K91"/>
  <c r="K92"/>
  <c r="K93"/>
  <c r="K94"/>
  <c r="K95"/>
  <c r="K96"/>
  <c r="K97"/>
  <c r="K98"/>
  <c r="K99"/>
  <c r="K100"/>
  <c r="K101"/>
  <c r="K102"/>
  <c r="K103"/>
  <c r="K104"/>
  <c r="K105"/>
  <c r="K106"/>
  <c r="K107"/>
  <c r="K108"/>
  <c r="K109"/>
  <c r="K110"/>
  <c r="K111"/>
  <c r="K112"/>
  <c r="K113"/>
  <c r="K114"/>
  <c r="K115"/>
  <c r="K116"/>
  <c r="K117"/>
  <c r="K118"/>
  <c r="K119"/>
  <c r="K120"/>
  <c r="K121"/>
  <c r="K122"/>
  <c r="K123"/>
  <c r="K124"/>
  <c r="K125"/>
  <c r="K126"/>
  <c r="K127"/>
  <c r="K128"/>
  <c r="K129"/>
  <c r="K130"/>
  <c r="K131"/>
  <c r="K132"/>
  <c r="K133"/>
  <c r="K134"/>
  <c r="K135"/>
  <c r="K136"/>
  <c r="K137"/>
  <c r="K138"/>
  <c r="K139"/>
  <c r="K140"/>
  <c r="K141"/>
  <c r="K142"/>
  <c r="K143"/>
  <c r="K144"/>
  <c r="K145"/>
  <c r="K146"/>
  <c r="K147"/>
  <c r="K148"/>
  <c r="K149"/>
  <c r="K150"/>
  <c r="K151"/>
  <c r="K152"/>
  <c r="K153"/>
  <c r="K154"/>
  <c r="K155"/>
  <c r="K156"/>
  <c r="K157"/>
  <c r="K158"/>
  <c r="K159"/>
  <c r="K160"/>
  <c r="K161"/>
  <c r="K162"/>
  <c r="K163"/>
  <c r="K164"/>
  <c r="K165"/>
  <c r="K166"/>
  <c r="K167"/>
  <c r="K168"/>
  <c r="K169"/>
  <c r="K170"/>
  <c r="K171"/>
  <c r="K172"/>
  <c r="K173"/>
  <c r="K174"/>
  <c r="K175"/>
  <c r="K176"/>
  <c r="K177"/>
  <c r="K178"/>
  <c r="K179"/>
  <c r="K180"/>
  <c r="K181"/>
  <c r="K182"/>
  <c r="K183"/>
  <c r="K184"/>
  <c r="K185"/>
  <c r="K186"/>
  <c r="K187"/>
  <c r="K188"/>
  <c r="K189"/>
  <c r="K190"/>
  <c r="K191"/>
  <c r="K192"/>
  <c r="K193"/>
  <c r="K194"/>
  <c r="K195"/>
  <c r="K196"/>
  <c r="K197"/>
  <c r="K198"/>
  <c r="K199"/>
  <c r="K200"/>
  <c r="K201"/>
  <c r="K202"/>
  <c r="K203"/>
  <c r="K204"/>
  <c r="K205"/>
  <c r="K206"/>
  <c r="K207"/>
  <c r="K208"/>
  <c r="K209"/>
  <c r="K210"/>
  <c r="K211"/>
  <c r="K212"/>
  <c r="K213"/>
  <c r="K214"/>
  <c r="K215"/>
  <c r="K216"/>
  <c r="K217"/>
  <c r="K218"/>
  <c r="K219"/>
  <c r="K220"/>
  <c r="K221"/>
  <c r="K222"/>
  <c r="K223"/>
  <c r="K224"/>
  <c r="K225"/>
  <c r="K226"/>
  <c r="K227"/>
  <c r="K228"/>
  <c r="K229"/>
  <c r="K230"/>
  <c r="K231"/>
  <c r="K232"/>
  <c r="K233"/>
  <c r="K234"/>
  <c r="K235"/>
  <c r="K236"/>
  <c r="K237"/>
  <c r="K238"/>
  <c r="K239"/>
  <c r="K240"/>
  <c r="K241"/>
  <c r="K242"/>
  <c r="K243"/>
  <c r="K244"/>
  <c r="K245"/>
  <c r="K246"/>
  <c r="K247"/>
  <c r="K248"/>
  <c r="K249"/>
  <c r="K250"/>
  <c r="K251"/>
  <c r="K252"/>
  <c r="K253"/>
  <c r="K254"/>
  <c r="K255"/>
  <c r="K256"/>
  <c r="K257"/>
  <c r="K258"/>
  <c r="K259"/>
  <c r="K260"/>
  <c r="K261"/>
  <c r="K262"/>
  <c r="K263"/>
  <c r="K264"/>
  <c r="K265"/>
  <c r="K266"/>
  <c r="K267"/>
  <c r="K268"/>
  <c r="K269"/>
  <c r="K270"/>
  <c r="K271"/>
  <c r="K272"/>
  <c r="K273"/>
  <c r="K274"/>
  <c r="K275"/>
  <c r="K276"/>
  <c r="K277"/>
  <c r="K278"/>
  <c r="K279"/>
  <c r="K280"/>
  <c r="K281"/>
  <c r="K282"/>
  <c r="K283"/>
  <c r="K284"/>
  <c r="K285"/>
  <c r="K286"/>
  <c r="K287"/>
  <c r="K288"/>
  <c r="K289"/>
  <c r="K290"/>
  <c r="K291"/>
  <c r="K292"/>
  <c r="K293"/>
  <c r="K294"/>
  <c r="K295"/>
  <c r="K296"/>
  <c r="K297"/>
  <c r="K298"/>
  <c r="K299"/>
  <c r="K300"/>
  <c r="K301"/>
  <c r="K302"/>
  <c r="K303"/>
  <c r="K304"/>
  <c r="K305"/>
  <c r="K306"/>
  <c r="K307"/>
  <c r="K308"/>
  <c r="K309"/>
  <c r="K310"/>
  <c r="K311"/>
  <c r="K312"/>
  <c r="K313"/>
  <c r="K314"/>
  <c r="K315"/>
  <c r="K316"/>
  <c r="K317"/>
  <c r="K318"/>
  <c r="K319"/>
  <c r="K320"/>
  <c r="K321"/>
  <c r="K322"/>
  <c r="K323"/>
  <c r="K324"/>
  <c r="K325"/>
  <c r="K326"/>
  <c r="K327"/>
  <c r="K328"/>
  <c r="K329"/>
  <c r="K330"/>
  <c r="K331"/>
  <c r="K332"/>
  <c r="K333"/>
  <c r="K334"/>
  <c r="K335"/>
  <c r="K336"/>
  <c r="K337"/>
  <c r="K338"/>
  <c r="K339"/>
  <c r="K340"/>
  <c r="K341"/>
  <c r="K342"/>
  <c r="K343"/>
  <c r="K344"/>
  <c r="K345"/>
  <c r="K346"/>
  <c r="K347"/>
  <c r="K348"/>
  <c r="K349"/>
  <c r="K350"/>
  <c r="K351"/>
  <c r="K352"/>
  <c r="K353"/>
  <c r="K354"/>
  <c r="K355"/>
  <c r="K356"/>
  <c r="K357"/>
  <c r="K358"/>
  <c r="K359"/>
  <c r="K360"/>
  <c r="K361"/>
  <c r="K362"/>
  <c r="K363"/>
  <c r="K364"/>
  <c r="K365"/>
  <c r="K366"/>
  <c r="K367"/>
  <c r="K368"/>
  <c r="K369"/>
  <c r="K370"/>
  <c r="K371"/>
  <c r="K372"/>
  <c r="K373"/>
  <c r="K374"/>
  <c r="K375"/>
  <c r="K376"/>
  <c r="K377"/>
  <c r="K378"/>
  <c r="K379"/>
  <c r="K380"/>
  <c r="K381"/>
  <c r="K382"/>
  <c r="K383"/>
  <c r="K384"/>
  <c r="K385"/>
  <c r="K386"/>
  <c r="K387"/>
  <c r="K388"/>
  <c r="K389"/>
  <c r="K390"/>
  <c r="K391"/>
  <c r="K392"/>
  <c r="K393"/>
  <c r="K394"/>
  <c r="K395"/>
  <c r="K396"/>
  <c r="K397"/>
  <c r="K398"/>
  <c r="K399"/>
  <c r="K400"/>
  <c r="K401"/>
  <c r="K402"/>
  <c r="K403"/>
  <c r="K404"/>
  <c r="K405"/>
  <c r="K406"/>
  <c r="K407"/>
  <c r="K408"/>
  <c r="K409"/>
  <c r="K410"/>
  <c r="K411"/>
  <c r="K412"/>
  <c r="K413"/>
  <c r="K414"/>
  <c r="K415"/>
  <c r="K416"/>
  <c r="K417"/>
  <c r="K418"/>
  <c r="K419"/>
  <c r="K420"/>
  <c r="K421"/>
  <c r="K422"/>
  <c r="K423"/>
  <c r="K424"/>
  <c r="K425"/>
  <c r="K426"/>
  <c r="K427"/>
  <c r="K428"/>
  <c r="K429"/>
  <c r="K430"/>
  <c r="K431"/>
  <c r="K432"/>
  <c r="K433"/>
  <c r="K434"/>
  <c r="K435"/>
  <c r="K436"/>
  <c r="K437"/>
  <c r="K438"/>
  <c r="K439"/>
  <c r="K440"/>
  <c r="K441"/>
  <c r="K442"/>
  <c r="K443"/>
  <c r="K444"/>
  <c r="K445"/>
  <c r="K446"/>
  <c r="K447"/>
  <c r="K448"/>
  <c r="K449"/>
  <c r="K450"/>
  <c r="K451"/>
  <c r="K452"/>
  <c r="K453"/>
  <c r="K454"/>
  <c r="K455"/>
  <c r="K456"/>
  <c r="K457"/>
  <c r="K458"/>
  <c r="K459"/>
  <c r="K460"/>
  <c r="K461"/>
  <c r="K462"/>
  <c r="K463"/>
  <c r="K464"/>
  <c r="K465"/>
  <c r="K466"/>
  <c r="K467"/>
  <c r="K468"/>
  <c r="K469"/>
  <c r="K470"/>
  <c r="K471"/>
  <c r="K472"/>
  <c r="K473"/>
  <c r="K474"/>
  <c r="K475"/>
  <c r="K476"/>
  <c r="K477"/>
  <c r="K478"/>
  <c r="K479"/>
  <c r="K480"/>
  <c r="K481"/>
  <c r="K482"/>
  <c r="K483"/>
  <c r="K484"/>
  <c r="K485"/>
  <c r="K486"/>
  <c r="K487"/>
  <c r="K488"/>
  <c r="K489"/>
  <c r="K490"/>
  <c r="K491"/>
  <c r="K492"/>
  <c r="K493"/>
  <c r="K494"/>
  <c r="K495"/>
  <c r="K496"/>
  <c r="K497"/>
  <c r="K498"/>
  <c r="K499"/>
  <c r="K500"/>
  <c r="K501"/>
  <c r="K502"/>
  <c r="K503"/>
  <c r="K504"/>
  <c r="K505"/>
  <c r="K506"/>
  <c r="K507"/>
  <c r="K508"/>
  <c r="K509"/>
  <c r="K510"/>
  <c r="K511"/>
  <c r="K512"/>
  <c r="K513"/>
  <c r="K514"/>
  <c r="K515"/>
  <c r="K516"/>
  <c r="K517"/>
  <c r="K518"/>
  <c r="K519"/>
  <c r="K520"/>
  <c r="K521"/>
  <c r="K522"/>
  <c r="K523"/>
  <c r="K524"/>
  <c r="K525"/>
  <c r="K526"/>
  <c r="K527"/>
  <c r="K528"/>
  <c r="K529"/>
  <c r="K530"/>
  <c r="K531"/>
  <c r="K532"/>
  <c r="K533"/>
  <c r="K534"/>
  <c r="K535"/>
  <c r="K536"/>
  <c r="K537"/>
  <c r="K538"/>
  <c r="K539"/>
  <c r="K540"/>
  <c r="K541"/>
  <c r="K542"/>
  <c r="K543"/>
  <c r="K544"/>
  <c r="K545"/>
  <c r="K546"/>
  <c r="K547"/>
  <c r="K548"/>
  <c r="K549"/>
  <c r="K550"/>
  <c r="K551"/>
  <c r="K552"/>
  <c r="K553"/>
  <c r="K554"/>
  <c r="K555"/>
  <c r="K556"/>
  <c r="K557"/>
  <c r="K558"/>
  <c r="K559"/>
  <c r="K560"/>
  <c r="K561"/>
  <c r="K562"/>
  <c r="K563"/>
  <c r="K564"/>
  <c r="K565"/>
  <c r="K566"/>
  <c r="K567"/>
  <c r="K568"/>
  <c r="K569"/>
  <c r="K570"/>
  <c r="K571"/>
  <c r="K572"/>
  <c r="K573"/>
  <c r="K574"/>
  <c r="K575"/>
  <c r="K576"/>
  <c r="K577"/>
  <c r="K578"/>
  <c r="K579"/>
  <c r="K580"/>
  <c r="K581"/>
  <c r="K582"/>
  <c r="K583"/>
  <c r="K584"/>
  <c r="K585"/>
  <c r="K586"/>
  <c r="K587"/>
  <c r="K588"/>
  <c r="K589"/>
  <c r="K590"/>
  <c r="K591"/>
  <c r="K592"/>
  <c r="K593"/>
  <c r="K594"/>
  <c r="K595"/>
  <c r="K596"/>
  <c r="K597"/>
  <c r="K598"/>
  <c r="K599"/>
  <c r="K600"/>
  <c r="K601"/>
  <c r="K602"/>
  <c r="K603"/>
  <c r="K604"/>
  <c r="K605"/>
  <c r="K606"/>
  <c r="K607"/>
  <c r="K608"/>
  <c r="K609"/>
  <c r="K610"/>
  <c r="K611"/>
  <c r="K612"/>
  <c r="K613"/>
  <c r="K614"/>
  <c r="K615"/>
  <c r="K616"/>
  <c r="K617"/>
  <c r="K618"/>
  <c r="K619"/>
  <c r="K620"/>
  <c r="K621"/>
  <c r="K622"/>
  <c r="K623"/>
  <c r="K624"/>
  <c r="K625"/>
  <c r="K626"/>
  <c r="K627"/>
  <c r="K628"/>
  <c r="K629"/>
  <c r="K630"/>
  <c r="K631"/>
  <c r="K632"/>
  <c r="K633"/>
  <c r="K634"/>
  <c r="K635"/>
  <c r="K636"/>
  <c r="K637"/>
  <c r="K638"/>
  <c r="K639"/>
  <c r="K640"/>
  <c r="K641"/>
  <c r="K642"/>
  <c r="K643"/>
  <c r="K644"/>
  <c r="K645"/>
  <c r="K646"/>
  <c r="K647"/>
  <c r="K648"/>
  <c r="K649"/>
  <c r="K650"/>
  <c r="K651"/>
  <c r="K652"/>
  <c r="K653"/>
  <c r="K654"/>
  <c r="K655"/>
  <c r="K656"/>
  <c r="K657"/>
  <c r="K658"/>
  <c r="K659"/>
  <c r="K660"/>
  <c r="K661"/>
  <c r="K662"/>
  <c r="K663"/>
  <c r="K664"/>
  <c r="K665"/>
  <c r="K666"/>
  <c r="K667"/>
  <c r="K668"/>
  <c r="K669"/>
  <c r="K670"/>
  <c r="K671"/>
  <c r="K672"/>
  <c r="K673"/>
  <c r="K674"/>
  <c r="K675"/>
  <c r="K676"/>
  <c r="K677"/>
  <c r="K678"/>
  <c r="K679"/>
  <c r="K680"/>
  <c r="K681"/>
  <c r="K682"/>
  <c r="K683"/>
  <c r="K684"/>
  <c r="K685"/>
  <c r="K686"/>
  <c r="K687"/>
  <c r="K688"/>
  <c r="K689"/>
  <c r="K690"/>
  <c r="K691"/>
  <c r="K692"/>
  <c r="K693"/>
  <c r="K694"/>
  <c r="K695"/>
  <c r="K696"/>
  <c r="K697"/>
  <c r="K698"/>
  <c r="K699"/>
  <c r="K700"/>
  <c r="K701"/>
  <c r="K702"/>
  <c r="K703"/>
  <c r="K704"/>
  <c r="K705"/>
  <c r="K706"/>
  <c r="K707"/>
  <c r="K708"/>
  <c r="K709"/>
  <c r="K710"/>
  <c r="K711"/>
  <c r="K712"/>
  <c r="K713"/>
  <c r="K714"/>
  <c r="K715"/>
  <c r="K716"/>
  <c r="K717"/>
  <c r="K718"/>
  <c r="K719"/>
  <c r="K720"/>
  <c r="K721"/>
  <c r="K722"/>
  <c r="K723"/>
  <c r="K724"/>
  <c r="K725"/>
  <c r="K726"/>
  <c r="K727"/>
  <c r="K728"/>
  <c r="K729"/>
  <c r="K730"/>
  <c r="K731"/>
  <c r="K732"/>
  <c r="K733"/>
  <c r="K734"/>
  <c r="K735"/>
  <c r="K736"/>
  <c r="K737"/>
  <c r="K738"/>
  <c r="K739"/>
  <c r="K740"/>
  <c r="K741"/>
  <c r="K742"/>
  <c r="K743"/>
  <c r="K744"/>
  <c r="K745"/>
  <c r="K746"/>
  <c r="K747"/>
  <c r="K748"/>
  <c r="K749"/>
  <c r="K750"/>
  <c r="K751"/>
  <c r="K752"/>
  <c r="K753"/>
  <c r="K754"/>
  <c r="K755"/>
  <c r="K756"/>
  <c r="K757"/>
  <c r="K758"/>
  <c r="K759"/>
  <c r="K760"/>
  <c r="K761"/>
  <c r="K762"/>
  <c r="K763"/>
  <c r="K764"/>
  <c r="K765"/>
  <c r="K766"/>
  <c r="K767"/>
  <c r="K768"/>
  <c r="K769"/>
  <c r="K770"/>
  <c r="K771"/>
  <c r="K772"/>
  <c r="K773"/>
  <c r="K774"/>
  <c r="K775"/>
  <c r="K776"/>
  <c r="K777"/>
  <c r="K778"/>
  <c r="K779"/>
  <c r="K780"/>
  <c r="K781"/>
  <c r="K782"/>
  <c r="K783"/>
  <c r="K784"/>
  <c r="K785"/>
  <c r="K786"/>
  <c r="K787"/>
  <c r="K788"/>
  <c r="K789"/>
  <c r="K790"/>
  <c r="K791"/>
  <c r="K792"/>
  <c r="K793"/>
  <c r="K794"/>
  <c r="K795"/>
  <c r="K796"/>
  <c r="K797"/>
  <c r="K798"/>
  <c r="K799"/>
  <c r="K800"/>
  <c r="K801"/>
  <c r="K802"/>
  <c r="K803"/>
  <c r="K804"/>
  <c r="K805"/>
  <c r="K806"/>
  <c r="K807"/>
  <c r="K808"/>
  <c r="K809"/>
  <c r="K810"/>
  <c r="K811"/>
  <c r="K812"/>
  <c r="K813"/>
  <c r="K814"/>
  <c r="K815"/>
  <c r="K816"/>
  <c r="K817"/>
  <c r="K818"/>
  <c r="K819"/>
  <c r="K820"/>
  <c r="K821"/>
  <c r="K822"/>
  <c r="K823"/>
  <c r="K824"/>
  <c r="K825"/>
  <c r="K826"/>
  <c r="K827"/>
  <c r="K828"/>
  <c r="K829"/>
  <c r="K830"/>
  <c r="K831"/>
  <c r="K832"/>
  <c r="K833"/>
  <c r="K834"/>
  <c r="K835"/>
  <c r="K836"/>
  <c r="K837"/>
  <c r="K838"/>
  <c r="K839"/>
  <c r="K840"/>
  <c r="K841"/>
  <c r="K2"/>
  <c r="U3" i="13" l="1"/>
  <c r="U4"/>
  <c r="U5"/>
  <c r="U6"/>
  <c r="U7"/>
  <c r="U8"/>
  <c r="U9"/>
  <c r="U10"/>
  <c r="U11"/>
  <c r="U12"/>
  <c r="U13"/>
  <c r="U14"/>
  <c r="U15"/>
  <c r="U16"/>
  <c r="U17"/>
  <c r="U18"/>
  <c r="U19"/>
  <c r="U20"/>
  <c r="U21"/>
  <c r="U22"/>
  <c r="U23"/>
  <c r="U24"/>
  <c r="U25"/>
  <c r="U26"/>
  <c r="U27"/>
  <c r="U28"/>
  <c r="U29"/>
  <c r="U30"/>
  <c r="U31"/>
  <c r="U32"/>
  <c r="U33"/>
  <c r="U34"/>
  <c r="U35"/>
  <c r="U36"/>
  <c r="U37"/>
  <c r="U38"/>
  <c r="U39"/>
  <c r="U40"/>
  <c r="U41"/>
  <c r="U42"/>
  <c r="U43"/>
  <c r="U44"/>
  <c r="U45"/>
  <c r="U46"/>
  <c r="U47"/>
  <c r="U48"/>
  <c r="U49"/>
  <c r="U50"/>
  <c r="U51"/>
  <c r="U52"/>
  <c r="U53"/>
  <c r="U54"/>
  <c r="U55"/>
  <c r="U56"/>
  <c r="U57"/>
  <c r="U58"/>
  <c r="U59"/>
  <c r="U60"/>
  <c r="U61"/>
  <c r="U62"/>
  <c r="U63"/>
  <c r="U64"/>
  <c r="U65"/>
  <c r="U66"/>
  <c r="U67"/>
  <c r="U68"/>
  <c r="U69"/>
  <c r="U70"/>
  <c r="U71"/>
  <c r="U72"/>
  <c r="U73"/>
  <c r="U74"/>
  <c r="U75"/>
  <c r="U76"/>
  <c r="U77"/>
  <c r="U78"/>
  <c r="U79"/>
  <c r="U80"/>
  <c r="U81"/>
  <c r="U82"/>
  <c r="U83"/>
  <c r="U84"/>
  <c r="U85"/>
  <c r="U86"/>
  <c r="U87"/>
  <c r="U88"/>
  <c r="U89"/>
  <c r="U90"/>
  <c r="U91"/>
  <c r="U92"/>
  <c r="U93"/>
  <c r="U94"/>
  <c r="U95"/>
  <c r="U96"/>
  <c r="U97"/>
  <c r="U98"/>
  <c r="U99"/>
  <c r="U100"/>
  <c r="U101"/>
  <c r="U102"/>
  <c r="U103"/>
  <c r="U104"/>
  <c r="U105"/>
  <c r="U106"/>
  <c r="U107"/>
  <c r="U108"/>
  <c r="U109"/>
  <c r="U110"/>
  <c r="U111"/>
  <c r="U112"/>
  <c r="U113"/>
  <c r="U114"/>
  <c r="U115"/>
  <c r="U116"/>
  <c r="U117"/>
  <c r="U118"/>
  <c r="U119"/>
  <c r="U120"/>
  <c r="U121"/>
  <c r="U122"/>
  <c r="U123"/>
  <c r="U124"/>
  <c r="U125"/>
  <c r="U126"/>
  <c r="U127"/>
  <c r="U128"/>
  <c r="U129"/>
  <c r="U130"/>
  <c r="U131"/>
  <c r="U132"/>
  <c r="U133"/>
  <c r="U134"/>
  <c r="U135"/>
  <c r="U136"/>
  <c r="U137"/>
  <c r="U138"/>
  <c r="U139"/>
  <c r="U140"/>
  <c r="U141"/>
  <c r="U142"/>
  <c r="U143"/>
  <c r="U144"/>
  <c r="U145"/>
  <c r="U146"/>
  <c r="U147"/>
  <c r="U148"/>
  <c r="U149"/>
  <c r="U150"/>
  <c r="U151"/>
  <c r="U152"/>
  <c r="U153"/>
  <c r="U154"/>
  <c r="U155"/>
  <c r="U156"/>
  <c r="U157"/>
  <c r="U158"/>
  <c r="U159"/>
  <c r="U160"/>
  <c r="U161"/>
  <c r="U162"/>
  <c r="U163"/>
  <c r="U164"/>
  <c r="U165"/>
  <c r="U166"/>
  <c r="U167"/>
  <c r="U168"/>
  <c r="U169"/>
  <c r="U170"/>
  <c r="U171"/>
  <c r="U172"/>
  <c r="U173"/>
  <c r="U174"/>
  <c r="U175"/>
  <c r="U176"/>
  <c r="U177"/>
  <c r="U178"/>
  <c r="U179"/>
  <c r="U180"/>
  <c r="U181"/>
  <c r="U182"/>
  <c r="U183"/>
  <c r="U184"/>
  <c r="U185"/>
  <c r="U186"/>
  <c r="U187"/>
  <c r="U188"/>
  <c r="U189"/>
  <c r="U190"/>
  <c r="U191"/>
  <c r="U192"/>
  <c r="U193"/>
  <c r="U194"/>
  <c r="U195"/>
  <c r="U196"/>
  <c r="U197"/>
  <c r="U198"/>
  <c r="U199"/>
  <c r="U200"/>
  <c r="U201"/>
  <c r="U202"/>
  <c r="U203"/>
  <c r="U204"/>
  <c r="U205"/>
  <c r="U206"/>
  <c r="U207"/>
  <c r="U208"/>
  <c r="U209"/>
  <c r="U210"/>
  <c r="U211"/>
  <c r="U212"/>
  <c r="U213"/>
  <c r="U214"/>
  <c r="U215"/>
  <c r="U216"/>
  <c r="U217"/>
  <c r="U218"/>
  <c r="U219"/>
  <c r="U220"/>
  <c r="U221"/>
  <c r="U222"/>
  <c r="U223"/>
  <c r="U224"/>
  <c r="U225"/>
  <c r="U226"/>
  <c r="U227"/>
  <c r="U228"/>
  <c r="U229"/>
  <c r="U230"/>
  <c r="U231"/>
  <c r="U232"/>
  <c r="U233"/>
  <c r="U234"/>
  <c r="U235"/>
  <c r="U236"/>
  <c r="U237"/>
  <c r="U238"/>
  <c r="U239"/>
  <c r="U240"/>
  <c r="U241"/>
  <c r="U242"/>
  <c r="U243"/>
  <c r="U244"/>
  <c r="U245"/>
  <c r="U246"/>
  <c r="U247"/>
  <c r="U248"/>
  <c r="U249"/>
  <c r="U250"/>
  <c r="U251"/>
  <c r="U252"/>
  <c r="U253"/>
  <c r="U254"/>
  <c r="U255"/>
  <c r="U256"/>
  <c r="U257"/>
  <c r="U258"/>
  <c r="U259"/>
  <c r="U260"/>
  <c r="U261"/>
  <c r="U262"/>
  <c r="U263"/>
  <c r="U264"/>
  <c r="U265"/>
  <c r="U266"/>
  <c r="U267"/>
  <c r="U268"/>
  <c r="U269"/>
  <c r="U270"/>
  <c r="U271"/>
  <c r="U272"/>
  <c r="U273"/>
  <c r="U274"/>
  <c r="U275"/>
  <c r="U276"/>
  <c r="U277"/>
  <c r="U278"/>
  <c r="U279"/>
  <c r="U280"/>
  <c r="U281"/>
  <c r="U282"/>
  <c r="U283"/>
  <c r="U284"/>
  <c r="U285"/>
  <c r="U286"/>
  <c r="U287"/>
  <c r="U288"/>
  <c r="U289"/>
  <c r="U290"/>
  <c r="U291"/>
  <c r="U292"/>
  <c r="U293"/>
  <c r="U294"/>
  <c r="U295"/>
  <c r="U296"/>
  <c r="U297"/>
  <c r="U298"/>
  <c r="U299"/>
  <c r="U300"/>
  <c r="U301"/>
  <c r="U302"/>
  <c r="U303"/>
  <c r="U304"/>
  <c r="U305"/>
  <c r="U306"/>
  <c r="U307"/>
  <c r="U308"/>
  <c r="U309"/>
  <c r="U310"/>
  <c r="U311"/>
  <c r="U312"/>
  <c r="U313"/>
  <c r="U314"/>
  <c r="U315"/>
  <c r="U316"/>
  <c r="U317"/>
  <c r="U318"/>
  <c r="U319"/>
  <c r="U320"/>
  <c r="U321"/>
  <c r="U322"/>
  <c r="U323"/>
  <c r="U324"/>
  <c r="U325"/>
  <c r="U326"/>
  <c r="U327"/>
  <c r="U328"/>
  <c r="U329"/>
  <c r="U330"/>
  <c r="U331"/>
  <c r="U332"/>
  <c r="U333"/>
  <c r="U334"/>
  <c r="U335"/>
  <c r="U336"/>
  <c r="U337"/>
  <c r="U338"/>
  <c r="U339"/>
  <c r="U340"/>
  <c r="U341"/>
  <c r="U342"/>
  <c r="U343"/>
  <c r="U344"/>
  <c r="U345"/>
  <c r="U346"/>
  <c r="U347"/>
  <c r="U348"/>
  <c r="U349"/>
  <c r="U350"/>
  <c r="U351"/>
  <c r="U352"/>
  <c r="U353"/>
  <c r="U354"/>
  <c r="U355"/>
  <c r="U356"/>
  <c r="U357"/>
  <c r="U358"/>
  <c r="U359"/>
  <c r="U360"/>
  <c r="U361"/>
  <c r="U362"/>
  <c r="U363"/>
  <c r="U364"/>
  <c r="U365"/>
  <c r="U366"/>
  <c r="U367"/>
  <c r="U368"/>
  <c r="U369"/>
  <c r="U370"/>
  <c r="U371"/>
  <c r="U372"/>
  <c r="U373"/>
  <c r="U374"/>
  <c r="U375"/>
  <c r="U376"/>
  <c r="U377"/>
  <c r="U378"/>
  <c r="U379"/>
  <c r="U380"/>
  <c r="U381"/>
  <c r="U382"/>
  <c r="U383"/>
  <c r="U384"/>
  <c r="U385"/>
  <c r="U386"/>
  <c r="U387"/>
  <c r="U388"/>
  <c r="U389"/>
  <c r="U390"/>
  <c r="U391"/>
  <c r="U392"/>
  <c r="U393"/>
  <c r="U394"/>
  <c r="U395"/>
  <c r="U396"/>
  <c r="U397"/>
  <c r="U398"/>
  <c r="U399"/>
  <c r="U400"/>
  <c r="U401"/>
  <c r="U402"/>
  <c r="U403"/>
  <c r="U404"/>
  <c r="U405"/>
  <c r="U406"/>
  <c r="U407"/>
  <c r="U408"/>
  <c r="U409"/>
  <c r="U410"/>
  <c r="U411"/>
  <c r="U412"/>
  <c r="U413"/>
  <c r="U414"/>
  <c r="U415"/>
  <c r="U416"/>
  <c r="U417"/>
  <c r="U418"/>
  <c r="U419"/>
  <c r="U420"/>
  <c r="U421"/>
  <c r="U422"/>
  <c r="U423"/>
  <c r="U424"/>
  <c r="U425"/>
  <c r="U426"/>
  <c r="U427"/>
  <c r="U428"/>
  <c r="U429"/>
  <c r="U430"/>
  <c r="U431"/>
  <c r="U432"/>
  <c r="U433"/>
  <c r="U434"/>
  <c r="U435"/>
  <c r="U436"/>
  <c r="U437"/>
  <c r="U438"/>
  <c r="U439"/>
  <c r="U440"/>
  <c r="U441"/>
  <c r="U442"/>
  <c r="U443"/>
  <c r="U444"/>
  <c r="U445"/>
  <c r="U446"/>
  <c r="U447"/>
  <c r="U448"/>
  <c r="U449"/>
  <c r="U450"/>
  <c r="U451"/>
  <c r="U452"/>
  <c r="U453"/>
  <c r="U454"/>
  <c r="U455"/>
  <c r="U456"/>
  <c r="U457"/>
  <c r="U458"/>
  <c r="U459"/>
  <c r="U460"/>
  <c r="U461"/>
  <c r="U462"/>
  <c r="U463"/>
  <c r="U464"/>
  <c r="U465"/>
  <c r="U466"/>
  <c r="U467"/>
  <c r="U468"/>
  <c r="U469"/>
  <c r="U470"/>
  <c r="U471"/>
  <c r="U472"/>
  <c r="U473"/>
  <c r="U474"/>
  <c r="U475"/>
  <c r="U476"/>
  <c r="U477"/>
  <c r="U478"/>
  <c r="U479"/>
  <c r="U480"/>
  <c r="U481"/>
  <c r="U482"/>
  <c r="U483"/>
  <c r="U484"/>
  <c r="U485"/>
  <c r="U486"/>
  <c r="U487"/>
  <c r="U488"/>
  <c r="U489"/>
  <c r="U490"/>
  <c r="U491"/>
  <c r="U492"/>
  <c r="U493"/>
  <c r="U494"/>
  <c r="U495"/>
  <c r="U496"/>
  <c r="U497"/>
  <c r="U498"/>
  <c r="U499"/>
  <c r="U500"/>
  <c r="U501"/>
  <c r="U502"/>
  <c r="U503"/>
  <c r="U504"/>
  <c r="U505"/>
  <c r="U506"/>
  <c r="U507"/>
  <c r="U508"/>
  <c r="U509"/>
  <c r="U510"/>
  <c r="U511"/>
  <c r="U512"/>
  <c r="U513"/>
  <c r="U514"/>
  <c r="U515"/>
  <c r="U516"/>
  <c r="U517"/>
  <c r="U518"/>
  <c r="U519"/>
  <c r="U520"/>
  <c r="U521"/>
  <c r="U522"/>
  <c r="U523"/>
  <c r="U524"/>
  <c r="U525"/>
  <c r="U526"/>
  <c r="U527"/>
  <c r="U528"/>
  <c r="U529"/>
  <c r="U530"/>
  <c r="U531"/>
  <c r="U532"/>
  <c r="U533"/>
  <c r="U534"/>
  <c r="U535"/>
  <c r="U536"/>
  <c r="U537"/>
  <c r="U538"/>
  <c r="U539"/>
  <c r="U540"/>
  <c r="U541"/>
  <c r="U542"/>
  <c r="U543"/>
  <c r="U544"/>
  <c r="U545"/>
  <c r="U546"/>
  <c r="U547"/>
  <c r="U548"/>
  <c r="U549"/>
  <c r="U550"/>
  <c r="U551"/>
  <c r="U552"/>
  <c r="U553"/>
  <c r="U554"/>
  <c r="U555"/>
  <c r="U556"/>
  <c r="U557"/>
  <c r="U558"/>
  <c r="U559"/>
  <c r="U560"/>
  <c r="U561"/>
  <c r="U562"/>
  <c r="U563"/>
  <c r="U564"/>
  <c r="U565"/>
  <c r="U566"/>
  <c r="U567"/>
  <c r="U568"/>
  <c r="U569"/>
  <c r="U570"/>
  <c r="U571"/>
  <c r="U572"/>
  <c r="U573"/>
  <c r="U574"/>
  <c r="U575"/>
  <c r="U576"/>
  <c r="U577"/>
  <c r="U578"/>
  <c r="U579"/>
  <c r="U580"/>
  <c r="U581"/>
  <c r="U582"/>
  <c r="U583"/>
  <c r="U584"/>
  <c r="U585"/>
  <c r="U586"/>
  <c r="U587"/>
  <c r="U588"/>
  <c r="U589"/>
  <c r="U590"/>
  <c r="U591"/>
  <c r="U592"/>
  <c r="U593"/>
  <c r="U594"/>
  <c r="U595"/>
  <c r="U596"/>
  <c r="U597"/>
  <c r="U598"/>
  <c r="U599"/>
  <c r="U600"/>
  <c r="U601"/>
  <c r="U602"/>
  <c r="U603"/>
  <c r="U604"/>
  <c r="U605"/>
  <c r="U606"/>
  <c r="U607"/>
  <c r="U608"/>
  <c r="U609"/>
  <c r="U610"/>
  <c r="U611"/>
  <c r="U612"/>
  <c r="U613"/>
  <c r="U614"/>
  <c r="U615"/>
  <c r="U616"/>
  <c r="U617"/>
  <c r="U618"/>
  <c r="U619"/>
  <c r="U620"/>
  <c r="U621"/>
  <c r="U622"/>
  <c r="U623"/>
  <c r="U624"/>
  <c r="U625"/>
  <c r="U626"/>
  <c r="U627"/>
  <c r="U628"/>
  <c r="U629"/>
  <c r="U630"/>
  <c r="U631"/>
  <c r="U632"/>
  <c r="U633"/>
  <c r="U634"/>
  <c r="U635"/>
  <c r="U636"/>
  <c r="U637"/>
  <c r="U638"/>
  <c r="U639"/>
  <c r="U640"/>
  <c r="U641"/>
  <c r="U642"/>
  <c r="U643"/>
  <c r="U644"/>
  <c r="U645"/>
  <c r="U646"/>
  <c r="U647"/>
  <c r="U648"/>
  <c r="U649"/>
  <c r="U650"/>
  <c r="U651"/>
  <c r="U652"/>
  <c r="U653"/>
  <c r="U654"/>
  <c r="U655"/>
  <c r="U656"/>
  <c r="U657"/>
  <c r="U658"/>
  <c r="U659"/>
  <c r="U660"/>
  <c r="U661"/>
  <c r="U662"/>
  <c r="U663"/>
  <c r="U664"/>
  <c r="U665"/>
  <c r="U666"/>
  <c r="U667"/>
  <c r="U668"/>
  <c r="U669"/>
  <c r="U670"/>
  <c r="U671"/>
  <c r="U672"/>
  <c r="U673"/>
  <c r="U674"/>
  <c r="U675"/>
  <c r="U676"/>
  <c r="U677"/>
  <c r="U678"/>
  <c r="U679"/>
  <c r="U680"/>
  <c r="U681"/>
  <c r="U682"/>
  <c r="U683"/>
  <c r="U684"/>
  <c r="U685"/>
  <c r="U686"/>
  <c r="U687"/>
  <c r="U688"/>
  <c r="U689"/>
  <c r="U690"/>
  <c r="U691"/>
  <c r="U692"/>
  <c r="U693"/>
  <c r="U694"/>
  <c r="U695"/>
  <c r="U696"/>
  <c r="U697"/>
  <c r="U698"/>
  <c r="U699"/>
  <c r="U700"/>
  <c r="U701"/>
  <c r="U702"/>
  <c r="U703"/>
  <c r="U704"/>
  <c r="U705"/>
  <c r="U706"/>
  <c r="U707"/>
  <c r="U708"/>
  <c r="U709"/>
  <c r="U710"/>
  <c r="U711"/>
  <c r="U712"/>
  <c r="U713"/>
  <c r="U714"/>
  <c r="U715"/>
  <c r="U716"/>
  <c r="U717"/>
  <c r="U718"/>
  <c r="U719"/>
  <c r="U720"/>
  <c r="U721"/>
  <c r="U722"/>
  <c r="U723"/>
  <c r="U724"/>
  <c r="U725"/>
  <c r="U726"/>
  <c r="U727"/>
  <c r="U728"/>
  <c r="U729"/>
  <c r="U730"/>
  <c r="U731"/>
  <c r="U732"/>
  <c r="U733"/>
  <c r="U734"/>
  <c r="U735"/>
  <c r="U736"/>
  <c r="U737"/>
  <c r="U738"/>
  <c r="U739"/>
  <c r="U740"/>
  <c r="U741"/>
  <c r="U742"/>
  <c r="U743"/>
  <c r="U744"/>
  <c r="U745"/>
  <c r="U746"/>
  <c r="U747"/>
  <c r="U748"/>
  <c r="U749"/>
  <c r="U750"/>
  <c r="U751"/>
  <c r="U752"/>
  <c r="U753"/>
  <c r="U754"/>
  <c r="U755"/>
  <c r="U756"/>
  <c r="U757"/>
  <c r="U758"/>
  <c r="U759"/>
  <c r="U760"/>
  <c r="U761"/>
  <c r="U762"/>
  <c r="U763"/>
  <c r="U764"/>
  <c r="U765"/>
  <c r="U766"/>
  <c r="U767"/>
  <c r="U768"/>
  <c r="U769"/>
  <c r="U770"/>
  <c r="U771"/>
  <c r="U772"/>
  <c r="U773"/>
  <c r="U774"/>
  <c r="U775"/>
  <c r="U776"/>
  <c r="U777"/>
  <c r="U778"/>
  <c r="U779"/>
  <c r="U780"/>
  <c r="U781"/>
  <c r="U782"/>
  <c r="U783"/>
  <c r="U784"/>
  <c r="U785"/>
  <c r="U786"/>
  <c r="U787"/>
  <c r="U788"/>
  <c r="U789"/>
  <c r="U790"/>
  <c r="U791"/>
  <c r="U792"/>
  <c r="U793"/>
  <c r="U794"/>
  <c r="U795"/>
  <c r="U796"/>
  <c r="U797"/>
  <c r="U798"/>
  <c r="U799"/>
  <c r="U800"/>
  <c r="U801"/>
  <c r="U802"/>
  <c r="U803"/>
  <c r="U804"/>
  <c r="U805"/>
  <c r="U806"/>
  <c r="U807"/>
  <c r="U808"/>
  <c r="U809"/>
  <c r="U810"/>
  <c r="U811"/>
  <c r="U812"/>
  <c r="U813"/>
  <c r="U814"/>
  <c r="U815"/>
  <c r="U816"/>
  <c r="U817"/>
  <c r="U818"/>
  <c r="U819"/>
  <c r="U820"/>
  <c r="U821"/>
  <c r="U822"/>
  <c r="U823"/>
  <c r="U824"/>
  <c r="U825"/>
  <c r="U826"/>
  <c r="U827"/>
  <c r="U828"/>
  <c r="U829"/>
  <c r="U830"/>
  <c r="U831"/>
  <c r="U832"/>
  <c r="U833"/>
  <c r="U834"/>
  <c r="U835"/>
  <c r="U836"/>
  <c r="U837"/>
  <c r="U838"/>
  <c r="U839"/>
  <c r="U840"/>
  <c r="U841"/>
  <c r="U842"/>
  <c r="U843"/>
  <c r="U844"/>
  <c r="U845"/>
  <c r="U846"/>
  <c r="U847"/>
  <c r="U848"/>
  <c r="U849"/>
  <c r="U850"/>
  <c r="U851"/>
  <c r="U852"/>
  <c r="U853"/>
  <c r="U854"/>
  <c r="U855"/>
  <c r="U856"/>
  <c r="U857"/>
  <c r="U858"/>
  <c r="U859"/>
  <c r="U860"/>
  <c r="U861"/>
  <c r="U862"/>
  <c r="U863"/>
  <c r="U864"/>
  <c r="U865"/>
  <c r="U866"/>
  <c r="U867"/>
  <c r="U868"/>
  <c r="U869"/>
  <c r="U870"/>
  <c r="U871"/>
  <c r="U872"/>
  <c r="U873"/>
  <c r="U874"/>
  <c r="U875"/>
  <c r="U876"/>
  <c r="U877"/>
  <c r="U878"/>
  <c r="U879"/>
  <c r="U880"/>
  <c r="U881"/>
  <c r="U882"/>
  <c r="U883"/>
  <c r="U884"/>
  <c r="U885"/>
  <c r="U886"/>
  <c r="U887"/>
  <c r="U888"/>
  <c r="U889"/>
  <c r="U890"/>
  <c r="U891"/>
  <c r="U892"/>
  <c r="U893"/>
  <c r="U894"/>
  <c r="U895"/>
  <c r="U896"/>
  <c r="U897"/>
  <c r="U898"/>
  <c r="U899"/>
  <c r="U900"/>
  <c r="U901"/>
  <c r="U902"/>
  <c r="U903"/>
  <c r="U904"/>
  <c r="U905"/>
  <c r="U906"/>
  <c r="U907"/>
  <c r="U908"/>
  <c r="U909"/>
  <c r="U910"/>
  <c r="U911"/>
  <c r="U912"/>
  <c r="U913"/>
  <c r="U914"/>
  <c r="U915"/>
  <c r="U916"/>
  <c r="U917"/>
  <c r="U918"/>
  <c r="U919"/>
  <c r="U920"/>
  <c r="U921"/>
  <c r="U922"/>
  <c r="U923"/>
  <c r="U924"/>
  <c r="U925"/>
  <c r="U926"/>
  <c r="U927"/>
  <c r="U928"/>
  <c r="U929"/>
  <c r="U930"/>
  <c r="U931"/>
  <c r="U932"/>
  <c r="U933"/>
  <c r="U934"/>
  <c r="U935"/>
  <c r="U936"/>
  <c r="U937"/>
  <c r="U938"/>
  <c r="U939"/>
  <c r="U940"/>
  <c r="U941"/>
  <c r="U942"/>
  <c r="U943"/>
  <c r="U944"/>
  <c r="U945"/>
  <c r="U946"/>
  <c r="U947"/>
  <c r="U948"/>
  <c r="U949"/>
  <c r="U950"/>
  <c r="U951"/>
  <c r="U952"/>
  <c r="U953"/>
  <c r="U954"/>
  <c r="U955"/>
  <c r="U956"/>
  <c r="U957"/>
  <c r="U958"/>
  <c r="U959"/>
  <c r="U960"/>
  <c r="U961"/>
  <c r="U962"/>
  <c r="U963"/>
  <c r="U964"/>
  <c r="U965"/>
  <c r="U966"/>
  <c r="U967"/>
  <c r="U968"/>
  <c r="U969"/>
  <c r="U970"/>
  <c r="U971"/>
  <c r="U972"/>
  <c r="U973"/>
  <c r="U974"/>
  <c r="U975"/>
  <c r="U976"/>
  <c r="U977"/>
  <c r="U978"/>
  <c r="U979"/>
  <c r="U980"/>
  <c r="U981"/>
  <c r="U982"/>
  <c r="U983"/>
  <c r="U984"/>
  <c r="U985"/>
  <c r="U986"/>
  <c r="U987"/>
  <c r="U988"/>
  <c r="U989"/>
  <c r="U990"/>
  <c r="U991"/>
  <c r="U992"/>
  <c r="U993"/>
  <c r="U994"/>
  <c r="U995"/>
  <c r="U996"/>
  <c r="U997"/>
  <c r="U998"/>
  <c r="U999"/>
  <c r="U1000"/>
  <c r="U1001"/>
  <c r="U1002"/>
  <c r="U1003"/>
  <c r="U1004"/>
  <c r="U1005"/>
  <c r="U1006"/>
  <c r="U1007"/>
  <c r="U1008"/>
  <c r="U1009"/>
  <c r="U1010"/>
  <c r="U1011"/>
  <c r="U1012"/>
  <c r="U1013"/>
  <c r="U1014"/>
  <c r="U1015"/>
  <c r="U1016"/>
  <c r="U1017"/>
  <c r="U1018"/>
  <c r="U1019"/>
  <c r="U1020"/>
  <c r="U1021"/>
  <c r="U1022"/>
  <c r="U1023"/>
  <c r="U1024"/>
  <c r="U1025"/>
  <c r="U1026"/>
  <c r="U1027"/>
  <c r="U1028"/>
  <c r="U1029"/>
  <c r="U1030"/>
  <c r="U1031"/>
  <c r="U1032"/>
  <c r="U1033"/>
  <c r="U1034"/>
  <c r="U1035"/>
  <c r="U1036"/>
  <c r="U1037"/>
  <c r="U1038"/>
  <c r="U1039"/>
  <c r="U1040"/>
  <c r="U1041"/>
  <c r="U1042"/>
  <c r="U1043"/>
  <c r="U1044"/>
  <c r="U1045"/>
  <c r="U1046"/>
  <c r="U1047"/>
  <c r="U1048"/>
  <c r="U1049"/>
  <c r="U1050"/>
  <c r="U1051"/>
  <c r="U1052"/>
  <c r="U1053"/>
  <c r="U1054"/>
  <c r="U1055"/>
  <c r="U1056"/>
  <c r="U1057"/>
  <c r="U1058"/>
  <c r="U1059"/>
  <c r="U1060"/>
  <c r="U1061"/>
  <c r="U1062"/>
  <c r="U1063"/>
  <c r="U1064"/>
  <c r="U1065"/>
  <c r="U1066"/>
  <c r="U1067"/>
  <c r="U1068"/>
  <c r="U1069"/>
  <c r="U1070"/>
  <c r="U1071"/>
  <c r="U1072"/>
  <c r="U1073"/>
  <c r="U1074"/>
  <c r="U1075"/>
  <c r="U1076"/>
  <c r="U1077"/>
  <c r="U1078"/>
  <c r="U1079"/>
  <c r="U1080"/>
  <c r="U1081"/>
  <c r="U1082"/>
  <c r="U1083"/>
  <c r="U1084"/>
  <c r="U1085"/>
  <c r="U1086"/>
  <c r="U1087"/>
  <c r="U1088"/>
  <c r="U1089"/>
  <c r="U1090"/>
  <c r="U1091"/>
  <c r="U1092"/>
  <c r="U1093"/>
  <c r="U1094"/>
  <c r="U1095"/>
  <c r="U1096"/>
  <c r="U1097"/>
  <c r="U1098"/>
  <c r="U1099"/>
  <c r="U1100"/>
  <c r="U1101"/>
  <c r="U1102"/>
  <c r="U1103"/>
  <c r="U1104"/>
  <c r="U1105"/>
  <c r="U1106"/>
  <c r="U1107"/>
  <c r="U1108"/>
  <c r="U1109"/>
  <c r="U1110"/>
  <c r="U1111"/>
  <c r="U1112"/>
  <c r="U1113"/>
  <c r="U1114"/>
  <c r="U1115"/>
  <c r="U1116"/>
  <c r="U1117"/>
  <c r="U1118"/>
  <c r="U1119"/>
  <c r="U1120"/>
  <c r="U1121"/>
  <c r="U1122"/>
  <c r="U1123"/>
  <c r="U1124"/>
  <c r="U1125"/>
  <c r="U1126"/>
  <c r="U1127"/>
  <c r="U1128"/>
  <c r="U1129"/>
  <c r="U1130"/>
  <c r="U1131"/>
  <c r="U1132"/>
  <c r="U1133"/>
  <c r="U1134"/>
  <c r="U1135"/>
  <c r="U1136"/>
  <c r="U1137"/>
  <c r="U1138"/>
  <c r="U1139"/>
  <c r="U1140"/>
  <c r="U1141"/>
  <c r="U1142"/>
  <c r="U1143"/>
  <c r="U1144"/>
  <c r="U1145"/>
  <c r="U1146"/>
  <c r="U1147"/>
  <c r="U1148"/>
  <c r="U1149"/>
  <c r="U1150"/>
  <c r="U1151"/>
  <c r="U1152"/>
  <c r="U1153"/>
  <c r="U1154"/>
  <c r="U1155"/>
  <c r="U1156"/>
  <c r="U1157"/>
  <c r="U1158"/>
  <c r="U1159"/>
  <c r="U1160"/>
  <c r="U1161"/>
  <c r="U1162"/>
  <c r="U1163"/>
  <c r="U1164"/>
  <c r="U1165"/>
  <c r="U1166"/>
  <c r="U1167"/>
  <c r="U1168"/>
  <c r="U1169"/>
  <c r="U1170"/>
  <c r="U1171"/>
  <c r="U1172"/>
  <c r="U1173"/>
  <c r="U1174"/>
  <c r="U1175"/>
  <c r="U1176"/>
  <c r="U1177"/>
  <c r="U1178"/>
  <c r="U1179"/>
  <c r="U1180"/>
  <c r="U1181"/>
  <c r="U1182"/>
  <c r="U1183"/>
  <c r="U1184"/>
  <c r="U1185"/>
  <c r="U1186"/>
  <c r="U1187"/>
  <c r="U1188"/>
  <c r="U1189"/>
  <c r="U1190"/>
  <c r="U1191"/>
  <c r="U1192"/>
  <c r="U1193"/>
  <c r="U1194"/>
  <c r="U1195"/>
  <c r="U1196"/>
  <c r="U1197"/>
  <c r="U1198"/>
  <c r="U1199"/>
  <c r="U1200"/>
  <c r="U1201"/>
  <c r="U1202"/>
  <c r="U1203"/>
  <c r="U1204"/>
  <c r="U1205"/>
  <c r="U1206"/>
  <c r="U1207"/>
  <c r="U1208"/>
  <c r="U1209"/>
  <c r="U1210"/>
  <c r="U1211"/>
  <c r="U1212"/>
  <c r="U1213"/>
  <c r="U1214"/>
  <c r="U1215"/>
  <c r="U1216"/>
  <c r="U1217"/>
  <c r="U1218"/>
  <c r="U1219"/>
  <c r="U1220"/>
  <c r="U1221"/>
  <c r="U1222"/>
  <c r="U1223"/>
  <c r="U1224"/>
  <c r="U1225"/>
  <c r="U1226"/>
  <c r="U1227"/>
  <c r="U1228"/>
  <c r="U1229"/>
  <c r="U1230"/>
  <c r="U1231"/>
  <c r="U1232"/>
  <c r="U1233"/>
  <c r="U1234"/>
  <c r="U1235"/>
  <c r="U1236"/>
  <c r="U1237"/>
  <c r="U1238"/>
  <c r="U1239"/>
  <c r="U1240"/>
  <c r="U1241"/>
  <c r="U1242"/>
  <c r="U1243"/>
  <c r="U1244"/>
  <c r="U1245"/>
  <c r="U1246"/>
  <c r="U1247"/>
  <c r="U1248"/>
  <c r="U1249"/>
  <c r="U1250"/>
  <c r="U1251"/>
  <c r="U1252"/>
  <c r="U1253"/>
  <c r="U1254"/>
  <c r="U1255"/>
  <c r="U1256"/>
  <c r="U1257"/>
  <c r="U1258"/>
  <c r="U1259"/>
  <c r="U1260"/>
  <c r="U1261"/>
  <c r="U1262"/>
  <c r="U1263"/>
  <c r="U1264"/>
  <c r="U1265"/>
  <c r="U1266"/>
  <c r="U1267"/>
  <c r="U1268"/>
  <c r="U1269"/>
  <c r="U1270"/>
  <c r="U1271"/>
  <c r="U1272"/>
  <c r="U1273"/>
  <c r="U1274"/>
  <c r="U1275"/>
  <c r="U1276"/>
  <c r="U1277"/>
  <c r="U1278"/>
  <c r="U1279"/>
  <c r="U1280"/>
  <c r="U1281"/>
  <c r="U1282"/>
  <c r="U1283"/>
  <c r="U1284"/>
  <c r="U1285"/>
  <c r="U1286"/>
  <c r="U1287"/>
  <c r="U1288"/>
  <c r="U1289"/>
  <c r="U1290"/>
  <c r="U1291"/>
  <c r="U1292"/>
  <c r="U1293"/>
  <c r="U1294"/>
  <c r="U1295"/>
  <c r="U1296"/>
  <c r="U1297"/>
  <c r="U1298"/>
  <c r="U1299"/>
  <c r="U1300"/>
  <c r="U1301"/>
  <c r="U1302"/>
  <c r="U1303"/>
  <c r="U1304"/>
  <c r="U1305"/>
  <c r="U1306"/>
  <c r="U1307"/>
  <c r="U1308"/>
  <c r="U1309"/>
  <c r="U1310"/>
  <c r="U1311"/>
  <c r="U1312"/>
  <c r="U1313"/>
  <c r="U1314"/>
  <c r="U1315"/>
  <c r="U1316"/>
  <c r="U1317"/>
  <c r="U1318"/>
  <c r="U1319"/>
  <c r="U1320"/>
  <c r="U1321"/>
  <c r="U1322"/>
  <c r="U1323"/>
  <c r="U1324"/>
  <c r="U1325"/>
  <c r="U1326"/>
  <c r="U1327"/>
  <c r="U1328"/>
  <c r="U1329"/>
  <c r="U1330"/>
  <c r="U1331"/>
  <c r="U1332"/>
  <c r="U1333"/>
  <c r="U1334"/>
  <c r="U1335"/>
  <c r="U1336"/>
  <c r="U1337"/>
  <c r="U1338"/>
  <c r="U1339"/>
  <c r="U1340"/>
  <c r="U1341"/>
  <c r="U1342"/>
  <c r="U1343"/>
  <c r="U1344"/>
  <c r="U1345"/>
  <c r="U1346"/>
  <c r="U1347"/>
  <c r="U1348"/>
  <c r="U1349"/>
  <c r="U1350"/>
  <c r="U1351"/>
  <c r="U1352"/>
  <c r="U1353"/>
  <c r="U1354"/>
  <c r="U1355"/>
  <c r="U1356"/>
  <c r="U1357"/>
  <c r="U1358"/>
  <c r="U1359"/>
  <c r="U1360"/>
  <c r="U1361"/>
  <c r="U1362"/>
  <c r="U1363"/>
  <c r="U1364"/>
  <c r="U1365"/>
  <c r="U1366"/>
  <c r="U1367"/>
  <c r="U1368"/>
  <c r="U1369"/>
  <c r="U1370"/>
  <c r="U1371"/>
  <c r="U1372"/>
  <c r="U1373"/>
  <c r="U1374"/>
  <c r="U1375"/>
  <c r="U1376"/>
  <c r="U1377"/>
  <c r="U1378"/>
  <c r="U1379"/>
  <c r="U1380"/>
  <c r="U1381"/>
  <c r="U1382"/>
  <c r="U1383"/>
  <c r="U1384"/>
  <c r="U1385"/>
  <c r="U1386"/>
  <c r="U1387"/>
  <c r="U1388"/>
  <c r="U1389"/>
  <c r="U1390"/>
  <c r="U1391"/>
  <c r="U1392"/>
  <c r="U1393"/>
  <c r="U1394"/>
  <c r="U1395"/>
  <c r="U1396"/>
  <c r="U1397"/>
  <c r="U1398"/>
  <c r="U1399"/>
  <c r="U1400"/>
  <c r="U1401"/>
  <c r="U1402"/>
  <c r="U1403"/>
  <c r="U1404"/>
  <c r="U1405"/>
  <c r="U1406"/>
  <c r="U1407"/>
  <c r="U1408"/>
  <c r="U1409"/>
  <c r="U1410"/>
  <c r="U1411"/>
  <c r="U1412"/>
  <c r="U1413"/>
  <c r="U1414"/>
  <c r="U1415"/>
  <c r="U1416"/>
  <c r="U1417"/>
  <c r="U1418"/>
  <c r="U1419"/>
  <c r="U1420"/>
  <c r="U1421"/>
  <c r="U1422"/>
  <c r="U1423"/>
  <c r="U1424"/>
  <c r="U1425"/>
  <c r="U1426"/>
  <c r="U1427"/>
  <c r="U1428"/>
  <c r="U1429"/>
  <c r="U1430"/>
  <c r="U1431"/>
  <c r="U1432"/>
  <c r="U1433"/>
  <c r="U1434"/>
  <c r="U1435"/>
  <c r="U1436"/>
  <c r="U1437"/>
  <c r="U1438"/>
  <c r="U1439"/>
  <c r="U1440"/>
  <c r="U1441"/>
  <c r="U1442"/>
  <c r="U1443"/>
  <c r="U1444"/>
  <c r="U1445"/>
  <c r="U1446"/>
  <c r="U1447"/>
  <c r="U1448"/>
  <c r="U1449"/>
  <c r="U1450"/>
  <c r="U1451"/>
  <c r="U1452"/>
  <c r="U1453"/>
  <c r="U1454"/>
  <c r="U1455"/>
  <c r="U1456"/>
  <c r="U1457"/>
  <c r="U1458"/>
  <c r="U1459"/>
  <c r="U1460"/>
  <c r="U1461"/>
  <c r="U1462"/>
  <c r="U1463"/>
  <c r="U1464"/>
  <c r="U1465"/>
  <c r="U1466"/>
  <c r="U1467"/>
  <c r="U1468"/>
  <c r="U1469"/>
  <c r="U1470"/>
  <c r="U1471"/>
  <c r="U1472"/>
  <c r="U1473"/>
  <c r="U1474"/>
  <c r="U1475"/>
  <c r="U1476"/>
  <c r="U1477"/>
  <c r="U1478"/>
  <c r="U1479"/>
  <c r="U1480"/>
  <c r="U1481"/>
  <c r="U1482"/>
  <c r="U1483"/>
  <c r="U1484"/>
  <c r="U1485"/>
  <c r="U1486"/>
  <c r="U1487"/>
  <c r="U1488"/>
  <c r="U1489"/>
  <c r="U1490"/>
  <c r="U1491"/>
  <c r="U1492"/>
  <c r="U1493"/>
  <c r="U1494"/>
  <c r="U1495"/>
  <c r="U1496"/>
  <c r="U1497"/>
  <c r="U1498"/>
  <c r="U1499"/>
  <c r="U1500"/>
  <c r="U1501"/>
  <c r="U1502"/>
  <c r="U1503"/>
  <c r="U1504"/>
  <c r="U1505"/>
  <c r="U1506"/>
  <c r="U1507"/>
  <c r="U1508"/>
  <c r="U1509"/>
  <c r="U1510"/>
  <c r="U1511"/>
  <c r="U1512"/>
  <c r="U1513"/>
  <c r="U1514"/>
  <c r="U1515"/>
  <c r="U1516"/>
  <c r="U1517"/>
  <c r="U1518"/>
  <c r="U1519"/>
  <c r="U1520"/>
  <c r="U1521"/>
  <c r="U1522"/>
  <c r="U1523"/>
  <c r="U1524"/>
  <c r="U1525"/>
  <c r="U1526"/>
  <c r="U1527"/>
  <c r="U1528"/>
  <c r="U1529"/>
  <c r="U1530"/>
  <c r="U1531"/>
  <c r="U1532"/>
  <c r="U1533"/>
  <c r="U1534"/>
  <c r="U1535"/>
  <c r="U1536"/>
  <c r="U1537"/>
  <c r="U1538"/>
  <c r="U1539"/>
  <c r="U1540"/>
  <c r="U1541"/>
  <c r="U1542"/>
  <c r="U1543"/>
  <c r="U1544"/>
  <c r="U1545"/>
  <c r="U1546"/>
  <c r="U1547"/>
  <c r="U1548"/>
  <c r="U1549"/>
  <c r="U1550"/>
  <c r="U1551"/>
  <c r="U1552"/>
  <c r="U1553"/>
  <c r="U1554"/>
  <c r="U1555"/>
  <c r="U1556"/>
  <c r="U1557"/>
  <c r="U1558"/>
  <c r="U1559"/>
  <c r="U1560"/>
  <c r="U1561"/>
  <c r="U1562"/>
  <c r="U1563"/>
  <c r="U1564"/>
  <c r="U1565"/>
  <c r="U1566"/>
  <c r="U1567"/>
  <c r="U1568"/>
  <c r="U1569"/>
  <c r="U1570"/>
  <c r="U1571"/>
  <c r="U1572"/>
  <c r="U1573"/>
  <c r="U1574"/>
  <c r="U1575"/>
  <c r="U1576"/>
  <c r="U1577"/>
  <c r="U1578"/>
  <c r="U1579"/>
  <c r="U1580"/>
  <c r="U1581"/>
  <c r="U1582"/>
  <c r="U1583"/>
  <c r="U1584"/>
  <c r="U1585"/>
  <c r="U1586"/>
  <c r="U1587"/>
  <c r="U1588"/>
  <c r="U1589"/>
  <c r="U1590"/>
  <c r="U1591"/>
  <c r="U1592"/>
  <c r="U1593"/>
  <c r="U1594"/>
  <c r="U1595"/>
  <c r="U1596"/>
  <c r="U1597"/>
  <c r="U1598"/>
  <c r="U1599"/>
  <c r="U1600"/>
  <c r="U1601"/>
  <c r="U1602"/>
  <c r="U1603"/>
  <c r="U1604"/>
  <c r="U1605"/>
  <c r="U1606"/>
  <c r="U1607"/>
  <c r="U1608"/>
  <c r="U1609"/>
  <c r="U1610"/>
  <c r="U1611"/>
  <c r="U1612"/>
  <c r="U1613"/>
  <c r="U1614"/>
  <c r="U1615"/>
  <c r="U1616"/>
  <c r="U1617"/>
  <c r="U1618"/>
  <c r="U1619"/>
  <c r="U1620"/>
  <c r="U1621"/>
  <c r="U1622"/>
  <c r="U1623"/>
  <c r="U1624"/>
  <c r="U1625"/>
  <c r="U1626"/>
  <c r="U1627"/>
  <c r="U1628"/>
  <c r="U1629"/>
  <c r="U1630"/>
  <c r="U1631"/>
  <c r="U1632"/>
  <c r="U1633"/>
  <c r="U1634"/>
  <c r="U1635"/>
  <c r="U1636"/>
  <c r="U1637"/>
  <c r="U1638"/>
  <c r="U1639"/>
  <c r="U1640"/>
  <c r="U1641"/>
  <c r="U1642"/>
  <c r="U1643"/>
  <c r="U1644"/>
  <c r="U1645"/>
  <c r="U1646"/>
  <c r="U1647"/>
  <c r="U1648"/>
  <c r="U1649"/>
  <c r="U1650"/>
  <c r="U1651"/>
  <c r="U1652"/>
  <c r="U1653"/>
  <c r="U1654"/>
  <c r="U1655"/>
  <c r="U1656"/>
  <c r="U1657"/>
  <c r="U1658"/>
  <c r="U1659"/>
  <c r="U1660"/>
  <c r="U1661"/>
  <c r="U1662"/>
  <c r="U1663"/>
  <c r="U1664"/>
  <c r="U1665"/>
  <c r="U1666"/>
  <c r="U1667"/>
  <c r="U1668"/>
  <c r="U1669"/>
  <c r="U1670"/>
  <c r="U1671"/>
  <c r="U1672"/>
  <c r="U1673"/>
  <c r="U1674"/>
  <c r="U1675"/>
  <c r="U1676"/>
  <c r="U1677"/>
  <c r="U1678"/>
  <c r="U1679"/>
  <c r="U1680"/>
  <c r="U1681"/>
  <c r="U1682"/>
  <c r="U1683"/>
  <c r="U1684"/>
  <c r="U1685"/>
  <c r="U1686"/>
  <c r="U1687"/>
  <c r="U1688"/>
  <c r="U1689"/>
  <c r="U1690"/>
  <c r="U1691"/>
  <c r="U1692"/>
  <c r="U1693"/>
  <c r="U1694"/>
  <c r="U1695"/>
  <c r="U1696"/>
  <c r="U1697"/>
  <c r="U1698"/>
  <c r="U1699"/>
  <c r="U1700"/>
  <c r="U1701"/>
  <c r="U1702"/>
  <c r="U1703"/>
  <c r="U1704"/>
  <c r="U1705"/>
  <c r="U1706"/>
  <c r="U1707"/>
  <c r="U1708"/>
  <c r="U1709"/>
  <c r="U1710"/>
  <c r="U1711"/>
  <c r="U1712"/>
  <c r="U1713"/>
  <c r="U1714"/>
  <c r="U1715"/>
  <c r="U1716"/>
  <c r="U1717"/>
  <c r="U1718"/>
  <c r="U1719"/>
  <c r="U1720"/>
  <c r="U1721"/>
  <c r="U1722"/>
  <c r="U1723"/>
  <c r="U1724"/>
  <c r="U1725"/>
  <c r="U1726"/>
  <c r="U1727"/>
  <c r="U1728"/>
  <c r="U1729"/>
  <c r="U1730"/>
  <c r="U1731"/>
  <c r="U1732"/>
  <c r="U1733"/>
  <c r="U1734"/>
  <c r="U1735"/>
  <c r="U1736"/>
  <c r="U1737"/>
  <c r="U1738"/>
  <c r="U1739"/>
  <c r="U1740"/>
  <c r="U1741"/>
  <c r="U1742"/>
  <c r="U1743"/>
  <c r="U1744"/>
  <c r="U1745"/>
  <c r="U1746"/>
  <c r="U1747"/>
  <c r="U1748"/>
  <c r="U1749"/>
  <c r="U1750"/>
  <c r="U1751"/>
  <c r="U1752"/>
  <c r="U1753"/>
  <c r="U1754"/>
  <c r="U1755"/>
  <c r="U1756"/>
  <c r="U1757"/>
  <c r="U1758"/>
  <c r="U1759"/>
  <c r="U1760"/>
  <c r="U1761"/>
  <c r="U1762"/>
  <c r="U1763"/>
  <c r="U1764"/>
  <c r="U1765"/>
  <c r="U1766"/>
  <c r="U1767"/>
  <c r="U1768"/>
  <c r="U1769"/>
  <c r="U1770"/>
  <c r="U1771"/>
  <c r="U1772"/>
  <c r="U1773"/>
  <c r="U1774"/>
  <c r="U1775"/>
  <c r="U1776"/>
  <c r="U1777"/>
  <c r="U1778"/>
  <c r="U1779"/>
  <c r="U1780"/>
  <c r="U1781"/>
  <c r="U1782"/>
  <c r="U1783"/>
  <c r="U1784"/>
  <c r="U1785"/>
  <c r="U1786"/>
  <c r="U1787"/>
  <c r="U1788"/>
  <c r="U1789"/>
  <c r="U1790"/>
  <c r="U1791"/>
  <c r="U1792"/>
  <c r="U1793"/>
  <c r="U1794"/>
  <c r="U1795"/>
  <c r="U1796"/>
  <c r="U1797"/>
  <c r="U1798"/>
  <c r="U1799"/>
  <c r="U1800"/>
  <c r="U1801"/>
  <c r="U1802"/>
  <c r="U1803"/>
  <c r="U1804"/>
  <c r="U1805"/>
  <c r="U1806"/>
  <c r="U1807"/>
  <c r="U1808"/>
  <c r="U1809"/>
  <c r="U1810"/>
  <c r="U1811"/>
  <c r="U1812"/>
  <c r="U1813"/>
  <c r="U1814"/>
  <c r="U1815"/>
  <c r="U1816"/>
  <c r="U1817"/>
  <c r="U1818"/>
  <c r="U1819"/>
  <c r="U1820"/>
  <c r="U1821"/>
  <c r="U1822"/>
  <c r="U1823"/>
  <c r="U1824"/>
  <c r="U1825"/>
  <c r="U1826"/>
  <c r="U1827"/>
  <c r="U1828"/>
  <c r="U1829"/>
  <c r="U1830"/>
  <c r="U1831"/>
  <c r="U1832"/>
  <c r="U1833"/>
  <c r="U1834"/>
  <c r="U1835"/>
  <c r="U1836"/>
  <c r="U1837"/>
  <c r="U1838"/>
  <c r="U1839"/>
  <c r="U1840"/>
  <c r="U1841"/>
  <c r="U1842"/>
  <c r="U1843"/>
  <c r="U1844"/>
  <c r="U1845"/>
  <c r="U1846"/>
  <c r="U1847"/>
  <c r="U1848"/>
  <c r="U1849"/>
  <c r="U1850"/>
  <c r="U1851"/>
  <c r="U1852"/>
  <c r="U1853"/>
  <c r="U1854"/>
  <c r="U1855"/>
  <c r="U1856"/>
  <c r="U1857"/>
  <c r="U1858"/>
  <c r="U1859"/>
  <c r="U1860"/>
  <c r="U1861"/>
  <c r="U1862"/>
  <c r="U1863"/>
  <c r="U1864"/>
  <c r="U1865"/>
  <c r="U1866"/>
  <c r="U1867"/>
  <c r="U1868"/>
  <c r="U1869"/>
  <c r="U1870"/>
  <c r="U1871"/>
  <c r="U1872"/>
  <c r="U1873"/>
  <c r="U1874"/>
  <c r="U1875"/>
  <c r="U1876"/>
  <c r="U1877"/>
  <c r="U1878"/>
  <c r="U1879"/>
  <c r="U1880"/>
  <c r="U1881"/>
  <c r="U1882"/>
  <c r="U1883"/>
  <c r="U1884"/>
  <c r="U1885"/>
  <c r="U1886"/>
  <c r="U1887"/>
  <c r="U1888"/>
  <c r="U1889"/>
  <c r="U1890"/>
  <c r="U1891"/>
  <c r="U1892"/>
  <c r="U1893"/>
  <c r="U1894"/>
  <c r="U1895"/>
  <c r="U1896"/>
  <c r="U1897"/>
  <c r="U1898"/>
  <c r="U1899"/>
  <c r="U1900"/>
  <c r="U1901"/>
  <c r="U1902"/>
  <c r="U1903"/>
  <c r="U1904"/>
  <c r="U1905"/>
  <c r="U1906"/>
  <c r="U1907"/>
  <c r="U1908"/>
  <c r="U1909"/>
  <c r="U1910"/>
  <c r="U1911"/>
  <c r="U1912"/>
  <c r="U1913"/>
  <c r="U1914"/>
  <c r="U1915"/>
  <c r="U1916"/>
  <c r="U1917"/>
  <c r="U1918"/>
  <c r="U1919"/>
  <c r="U1920"/>
  <c r="U1921"/>
  <c r="U1922"/>
  <c r="U1923"/>
  <c r="U1924"/>
  <c r="U1925"/>
  <c r="U1926"/>
  <c r="U1927"/>
  <c r="U1928"/>
  <c r="U1929"/>
  <c r="U1930"/>
  <c r="U1931"/>
  <c r="U1932"/>
  <c r="U1933"/>
  <c r="U1934"/>
  <c r="U1935"/>
  <c r="U1936"/>
  <c r="U1937"/>
  <c r="U1938"/>
  <c r="U1939"/>
  <c r="U1940"/>
  <c r="U1941"/>
  <c r="U1942"/>
  <c r="U1943"/>
  <c r="U1944"/>
  <c r="U1945"/>
  <c r="U1946"/>
  <c r="U1947"/>
  <c r="U1948"/>
  <c r="U1949"/>
  <c r="U1950"/>
  <c r="U1951"/>
  <c r="U1952"/>
  <c r="U1953"/>
  <c r="U1954"/>
  <c r="U1955"/>
  <c r="U1956"/>
  <c r="U1957"/>
  <c r="U1958"/>
  <c r="U1959"/>
  <c r="U1960"/>
  <c r="U1961"/>
  <c r="U1962"/>
  <c r="U1963"/>
  <c r="U1964"/>
  <c r="U1965"/>
  <c r="U1966"/>
  <c r="U1967"/>
  <c r="U1968"/>
  <c r="U1969"/>
  <c r="U1970"/>
  <c r="U1971"/>
  <c r="U1972"/>
  <c r="U1973"/>
  <c r="U1974"/>
  <c r="U1975"/>
  <c r="U1976"/>
  <c r="U1977"/>
  <c r="U1978"/>
  <c r="U1979"/>
  <c r="U1980"/>
  <c r="U1981"/>
  <c r="U1982"/>
  <c r="U1983"/>
  <c r="U1984"/>
  <c r="U1985"/>
  <c r="U1986"/>
  <c r="U1987"/>
  <c r="U1988"/>
  <c r="U1989"/>
  <c r="U1990"/>
  <c r="U1991"/>
  <c r="U1992"/>
  <c r="U1993"/>
  <c r="U1994"/>
  <c r="U1995"/>
  <c r="U1996"/>
  <c r="U1997"/>
  <c r="U1998"/>
  <c r="U1999"/>
  <c r="U2000"/>
  <c r="U2001"/>
  <c r="U2002"/>
  <c r="U2003"/>
  <c r="U2004"/>
  <c r="U2005"/>
  <c r="U2006"/>
  <c r="U2007"/>
  <c r="U2008"/>
  <c r="U2009"/>
  <c r="U2010"/>
  <c r="U2011"/>
  <c r="U2012"/>
  <c r="U2013"/>
  <c r="U2014"/>
  <c r="U2015"/>
  <c r="U2016"/>
  <c r="U2017"/>
  <c r="U2018"/>
  <c r="U2019"/>
  <c r="U2020"/>
  <c r="U2021"/>
  <c r="U2022"/>
  <c r="U2023"/>
  <c r="U2024"/>
  <c r="U2025"/>
  <c r="U2026"/>
  <c r="U2027"/>
  <c r="U2028"/>
  <c r="U2029"/>
  <c r="U2030"/>
  <c r="U2031"/>
  <c r="U2032"/>
  <c r="U2033"/>
  <c r="U2034"/>
  <c r="U2035"/>
  <c r="U2036"/>
  <c r="U2037"/>
  <c r="U2038"/>
  <c r="U2039"/>
  <c r="U2040"/>
  <c r="U2041"/>
  <c r="U2042"/>
  <c r="U2043"/>
  <c r="U2044"/>
  <c r="U2045"/>
  <c r="U2046"/>
  <c r="U2047"/>
  <c r="U2048"/>
  <c r="U2049"/>
  <c r="U2050"/>
  <c r="U2051"/>
  <c r="U2052"/>
  <c r="U2053"/>
  <c r="U2054"/>
  <c r="U2055"/>
  <c r="U2056"/>
  <c r="U2057"/>
  <c r="U2058"/>
  <c r="U2059"/>
  <c r="U2060"/>
  <c r="U2061"/>
  <c r="U2062"/>
  <c r="U2063"/>
  <c r="U2064"/>
  <c r="U2065"/>
  <c r="U2066"/>
  <c r="U2067"/>
  <c r="U2068"/>
  <c r="U2069"/>
  <c r="U2070"/>
  <c r="U2071"/>
  <c r="U2072"/>
  <c r="U2073"/>
  <c r="U2074"/>
  <c r="U2075"/>
  <c r="U2076"/>
  <c r="U2077"/>
  <c r="U2078"/>
  <c r="U2079"/>
  <c r="U2080"/>
  <c r="U2081"/>
  <c r="U2082"/>
  <c r="U2083"/>
  <c r="U2084"/>
  <c r="U2085"/>
  <c r="U2086"/>
  <c r="U2087"/>
  <c r="U2088"/>
  <c r="U2089"/>
  <c r="U2090"/>
  <c r="U2091"/>
  <c r="U2092"/>
  <c r="U2093"/>
  <c r="U2094"/>
  <c r="U2095"/>
  <c r="U2096"/>
  <c r="U2097"/>
  <c r="U2098"/>
  <c r="U2099"/>
  <c r="U2100"/>
  <c r="U2101"/>
  <c r="U2102"/>
  <c r="U2103"/>
  <c r="U2104"/>
  <c r="U2105"/>
  <c r="U2106"/>
  <c r="U2107"/>
  <c r="U2108"/>
  <c r="U2109"/>
  <c r="U2110"/>
  <c r="U2111"/>
  <c r="U2112"/>
  <c r="U2113"/>
  <c r="U2114"/>
  <c r="U2115"/>
  <c r="U2116"/>
  <c r="U2117"/>
  <c r="U2118"/>
  <c r="U2119"/>
  <c r="U2120"/>
  <c r="U2121"/>
  <c r="U2122"/>
  <c r="U2123"/>
  <c r="U2124"/>
  <c r="U2125"/>
  <c r="U2126"/>
  <c r="U2127"/>
  <c r="U2128"/>
  <c r="U2129"/>
  <c r="U2130"/>
  <c r="U2131"/>
  <c r="U2132"/>
  <c r="U2133"/>
  <c r="U2134"/>
  <c r="U2135"/>
  <c r="U2136"/>
  <c r="U2137"/>
  <c r="U2138"/>
  <c r="U2139"/>
  <c r="U2140"/>
  <c r="U2141"/>
  <c r="U2142"/>
  <c r="U2143"/>
  <c r="U2144"/>
  <c r="U2145"/>
  <c r="U2146"/>
  <c r="U2147"/>
  <c r="U2148"/>
  <c r="U2149"/>
  <c r="U2150"/>
  <c r="U2151"/>
  <c r="U2152"/>
  <c r="U2153"/>
  <c r="U2154"/>
  <c r="U2155"/>
  <c r="U2156"/>
  <c r="U2157"/>
  <c r="U2158"/>
  <c r="U2159"/>
  <c r="U2160"/>
  <c r="U2161"/>
  <c r="U2162"/>
  <c r="U2163"/>
  <c r="U2164"/>
  <c r="U2165"/>
  <c r="U2166"/>
  <c r="U2167"/>
  <c r="U2168"/>
  <c r="U2169"/>
  <c r="U2170"/>
  <c r="U2171"/>
  <c r="U2172"/>
  <c r="U2173"/>
  <c r="U2174"/>
  <c r="U2175"/>
  <c r="U2176"/>
  <c r="U2177"/>
  <c r="U2178"/>
  <c r="U2179"/>
  <c r="U2180"/>
  <c r="U2181"/>
  <c r="U2182"/>
  <c r="U2183"/>
  <c r="U2184"/>
  <c r="U2185"/>
  <c r="U2186"/>
  <c r="U2187"/>
  <c r="U2188"/>
  <c r="U2189"/>
  <c r="U2190"/>
  <c r="U2191"/>
  <c r="U2192"/>
  <c r="U2193"/>
  <c r="U2194"/>
  <c r="U2195"/>
  <c r="U2196"/>
  <c r="U2197"/>
  <c r="U2198"/>
  <c r="U2199"/>
  <c r="U2200"/>
  <c r="U2201"/>
  <c r="U2202"/>
  <c r="U2203"/>
  <c r="U2204"/>
  <c r="U2205"/>
  <c r="U2206"/>
  <c r="U2207"/>
  <c r="U2208"/>
  <c r="U2209"/>
  <c r="U2210"/>
  <c r="U2211"/>
  <c r="U2212"/>
  <c r="U2213"/>
  <c r="U2214"/>
  <c r="U2215"/>
  <c r="U2216"/>
  <c r="U2217"/>
  <c r="U2218"/>
  <c r="U2219"/>
  <c r="U2220"/>
  <c r="U2221"/>
  <c r="U2222"/>
  <c r="U2223"/>
  <c r="U2224"/>
  <c r="U2225"/>
  <c r="U2226"/>
  <c r="U2227"/>
  <c r="U2228"/>
  <c r="U2229"/>
  <c r="U2230"/>
  <c r="U2231"/>
  <c r="U2232"/>
  <c r="U2233"/>
  <c r="U2234"/>
  <c r="U2235"/>
  <c r="U2236"/>
  <c r="U2237"/>
  <c r="U2238"/>
  <c r="U2239"/>
  <c r="U2240"/>
  <c r="U2241"/>
  <c r="U2242"/>
  <c r="U2243"/>
  <c r="U2244"/>
  <c r="U2245"/>
  <c r="U2246"/>
  <c r="U2247"/>
  <c r="U2248"/>
  <c r="U2249"/>
  <c r="U2250"/>
  <c r="U2251"/>
  <c r="U2252"/>
  <c r="U2253"/>
  <c r="U2254"/>
  <c r="U2255"/>
  <c r="U2256"/>
  <c r="U2257"/>
  <c r="U2258"/>
  <c r="U2259"/>
  <c r="U2260"/>
  <c r="U2261"/>
  <c r="U2262"/>
  <c r="U2263"/>
  <c r="U2264"/>
  <c r="U2265"/>
  <c r="U2266"/>
  <c r="U2267"/>
  <c r="U2268"/>
  <c r="U2269"/>
  <c r="U2270"/>
  <c r="U2271"/>
  <c r="U2272"/>
  <c r="U2273"/>
  <c r="U2274"/>
  <c r="U2275"/>
  <c r="U2276"/>
  <c r="U2277"/>
  <c r="U2278"/>
  <c r="U2279"/>
  <c r="U2280"/>
  <c r="U2281"/>
  <c r="U2282"/>
  <c r="U2283"/>
  <c r="U2284"/>
  <c r="U2285"/>
  <c r="U2286"/>
  <c r="U2287"/>
  <c r="U2288"/>
  <c r="U2289"/>
  <c r="U2290"/>
  <c r="U2291"/>
  <c r="U2292"/>
  <c r="U2293"/>
  <c r="U2294"/>
  <c r="U2295"/>
  <c r="U2296"/>
  <c r="U2297"/>
  <c r="U2298"/>
  <c r="U2299"/>
  <c r="U2300"/>
  <c r="U2301"/>
  <c r="U2302"/>
  <c r="U2303"/>
  <c r="U2304"/>
  <c r="U2305"/>
  <c r="U2306"/>
  <c r="U2307"/>
  <c r="U2308"/>
  <c r="U2309"/>
  <c r="U2310"/>
  <c r="U2311"/>
  <c r="U2312"/>
  <c r="U2313"/>
  <c r="U2314"/>
  <c r="U2315"/>
  <c r="U2316"/>
  <c r="U2317"/>
  <c r="U2318"/>
  <c r="U2319"/>
  <c r="U2320"/>
  <c r="U2321"/>
  <c r="U2322"/>
  <c r="U2323"/>
  <c r="U2324"/>
  <c r="U2325"/>
  <c r="U2326"/>
  <c r="U2327"/>
  <c r="U2328"/>
  <c r="U2329"/>
  <c r="U2330"/>
  <c r="U2331"/>
  <c r="U2332"/>
  <c r="U2333"/>
  <c r="U2334"/>
  <c r="U2335"/>
  <c r="U2336"/>
  <c r="U2337"/>
  <c r="U2338"/>
  <c r="U2339"/>
  <c r="U2340"/>
  <c r="U2341"/>
  <c r="U2342"/>
  <c r="U2343"/>
  <c r="U2344"/>
  <c r="U2345"/>
  <c r="U2346"/>
  <c r="U2347"/>
  <c r="U2348"/>
  <c r="U2349"/>
  <c r="U2350"/>
  <c r="U2351"/>
  <c r="U2352"/>
  <c r="U2353"/>
  <c r="U2354"/>
  <c r="U2355"/>
  <c r="U2356"/>
  <c r="U2357"/>
  <c r="U2358"/>
  <c r="U2359"/>
  <c r="U2360"/>
  <c r="U2361"/>
  <c r="U2362"/>
  <c r="U2363"/>
  <c r="U2364"/>
  <c r="U2365"/>
  <c r="U2366"/>
  <c r="U2367"/>
  <c r="U2368"/>
  <c r="U2369"/>
  <c r="U2370"/>
  <c r="U2371"/>
  <c r="U2372"/>
  <c r="U2373"/>
  <c r="U2374"/>
  <c r="U2375"/>
  <c r="U2376"/>
  <c r="U2377"/>
  <c r="U2378"/>
  <c r="U2379"/>
  <c r="U2380"/>
  <c r="U2381"/>
  <c r="U2382"/>
  <c r="U2383"/>
  <c r="U2384"/>
  <c r="U2385"/>
  <c r="U2386"/>
  <c r="U2387"/>
  <c r="U2388"/>
  <c r="U2389"/>
  <c r="U2390"/>
  <c r="U2391"/>
  <c r="U2392"/>
  <c r="U2393"/>
  <c r="U2394"/>
  <c r="U2395"/>
  <c r="U2396"/>
  <c r="U2397"/>
  <c r="U2398"/>
  <c r="U2399"/>
  <c r="U2400"/>
  <c r="U2401"/>
  <c r="U2402"/>
  <c r="U2403"/>
  <c r="U2404"/>
  <c r="U2405"/>
  <c r="U2406"/>
  <c r="U2407"/>
  <c r="U2408"/>
  <c r="U2409"/>
  <c r="U2410"/>
  <c r="U2411"/>
  <c r="U2412"/>
  <c r="U2413"/>
  <c r="U2414"/>
  <c r="U2415"/>
  <c r="U2416"/>
  <c r="U2417"/>
  <c r="U2418"/>
  <c r="U2419"/>
  <c r="U2420"/>
  <c r="U2421"/>
  <c r="U2422"/>
  <c r="U2423"/>
  <c r="U2424"/>
  <c r="U2425"/>
  <c r="U2426"/>
  <c r="U2427"/>
  <c r="U2428"/>
  <c r="U2429"/>
  <c r="U2430"/>
  <c r="U2431"/>
  <c r="U2432"/>
  <c r="U2433"/>
  <c r="U2434"/>
  <c r="U2435"/>
  <c r="U2436"/>
  <c r="U2437"/>
  <c r="U2438"/>
  <c r="U2439"/>
  <c r="U2440"/>
  <c r="U2441"/>
  <c r="U2442"/>
  <c r="U2443"/>
  <c r="U2444"/>
  <c r="U2445"/>
  <c r="U2446"/>
  <c r="U2447"/>
  <c r="U2448"/>
  <c r="U2449"/>
  <c r="U2450"/>
  <c r="U2451"/>
  <c r="U2452"/>
  <c r="U2453"/>
  <c r="U2454"/>
  <c r="U2455"/>
  <c r="U2456"/>
  <c r="U2457"/>
  <c r="U2458"/>
  <c r="U2459"/>
  <c r="U2460"/>
  <c r="U2461"/>
  <c r="U2462"/>
  <c r="U2463"/>
  <c r="U2464"/>
  <c r="U2465"/>
  <c r="U2466"/>
  <c r="U2467"/>
  <c r="U2468"/>
  <c r="U2469"/>
  <c r="U2470"/>
  <c r="U2471"/>
  <c r="U2472"/>
  <c r="U2473"/>
  <c r="U2474"/>
  <c r="U2475"/>
  <c r="U2476"/>
  <c r="U2477"/>
  <c r="U2478"/>
  <c r="U2479"/>
  <c r="U2480"/>
  <c r="U2481"/>
  <c r="U2482"/>
  <c r="U2483"/>
  <c r="U2484"/>
  <c r="U2485"/>
  <c r="U2486"/>
  <c r="U2487"/>
  <c r="U2488"/>
  <c r="U2489"/>
  <c r="U2490"/>
  <c r="U2491"/>
  <c r="U2492"/>
  <c r="U2493"/>
  <c r="U2494"/>
  <c r="U2495"/>
  <c r="U2496"/>
  <c r="U2497"/>
  <c r="U2498"/>
  <c r="U2499"/>
  <c r="U2500"/>
  <c r="U2501"/>
  <c r="U2502"/>
  <c r="U2503"/>
  <c r="U2504"/>
  <c r="U2505"/>
  <c r="U2506"/>
  <c r="U2507"/>
  <c r="U2508"/>
  <c r="U2509"/>
  <c r="U2510"/>
  <c r="U2511"/>
  <c r="U2512"/>
  <c r="U2513"/>
  <c r="U2514"/>
  <c r="U2515"/>
  <c r="U2516"/>
  <c r="U2517"/>
  <c r="U2518"/>
  <c r="U2519"/>
  <c r="U2520"/>
  <c r="U2521"/>
  <c r="U2522"/>
  <c r="U2523"/>
  <c r="U2524"/>
  <c r="U2525"/>
  <c r="U2526"/>
  <c r="U2527"/>
  <c r="U2528"/>
  <c r="U2529"/>
  <c r="U2530"/>
  <c r="U2531"/>
  <c r="U2532"/>
  <c r="U2533"/>
  <c r="U2534"/>
  <c r="U2535"/>
  <c r="U2536"/>
  <c r="U2537"/>
  <c r="U2538"/>
  <c r="U2539"/>
  <c r="U2540"/>
  <c r="U2541"/>
  <c r="U2542"/>
  <c r="U2543"/>
  <c r="U2544"/>
  <c r="U2545"/>
  <c r="U2546"/>
  <c r="U2547"/>
  <c r="U2548"/>
  <c r="U2549"/>
  <c r="U2550"/>
  <c r="U2551"/>
  <c r="U2552"/>
  <c r="U2553"/>
  <c r="U2554"/>
  <c r="U2555"/>
  <c r="U2556"/>
  <c r="U2557"/>
  <c r="U2558"/>
  <c r="U2559"/>
  <c r="U2560"/>
  <c r="U2561"/>
  <c r="U2562"/>
  <c r="U2563"/>
  <c r="U2564"/>
  <c r="U2565"/>
  <c r="U2566"/>
  <c r="U2567"/>
  <c r="U2568"/>
  <c r="U2569"/>
  <c r="U2570"/>
  <c r="U2571"/>
  <c r="U2572"/>
  <c r="U2573"/>
  <c r="U2574"/>
  <c r="U2575"/>
  <c r="U2576"/>
  <c r="U2577"/>
  <c r="U2578"/>
  <c r="U2579"/>
  <c r="U2580"/>
  <c r="U2581"/>
  <c r="U2582"/>
  <c r="U2583"/>
  <c r="U2584"/>
  <c r="U2585"/>
  <c r="U2586"/>
  <c r="U2587"/>
  <c r="U2588"/>
  <c r="U2589"/>
  <c r="U2590"/>
  <c r="U2591"/>
  <c r="U2592"/>
  <c r="U2593"/>
  <c r="U2594"/>
  <c r="U2595"/>
  <c r="U2596"/>
  <c r="U2597"/>
  <c r="U2598"/>
  <c r="U2599"/>
  <c r="U2600"/>
  <c r="U2601"/>
  <c r="U2602"/>
  <c r="U2603"/>
  <c r="U2604"/>
  <c r="U2605"/>
  <c r="U2606"/>
  <c r="U2607"/>
  <c r="U2608"/>
  <c r="U2609"/>
  <c r="U2610"/>
  <c r="U2611"/>
  <c r="U2612"/>
  <c r="U2613"/>
  <c r="U2614"/>
  <c r="U2615"/>
  <c r="U2616"/>
  <c r="U2617"/>
  <c r="U2618"/>
  <c r="U2619"/>
  <c r="U2620"/>
  <c r="U2621"/>
  <c r="U2622"/>
  <c r="U2623"/>
  <c r="U2624"/>
  <c r="U2625"/>
  <c r="U2626"/>
  <c r="U2627"/>
  <c r="U2628"/>
  <c r="U2629"/>
  <c r="U2630"/>
  <c r="U2631"/>
  <c r="U2632"/>
  <c r="U2633"/>
  <c r="U2634"/>
  <c r="U2635"/>
  <c r="U2636"/>
  <c r="U2637"/>
  <c r="U2638"/>
  <c r="U2639"/>
  <c r="U2640"/>
  <c r="U2641"/>
  <c r="U2642"/>
  <c r="U2643"/>
  <c r="U2644"/>
  <c r="U2645"/>
  <c r="U2646"/>
  <c r="U2647"/>
  <c r="U2648"/>
  <c r="U2649"/>
  <c r="U2650"/>
  <c r="U2651"/>
  <c r="U2652"/>
  <c r="U2653"/>
  <c r="U2654"/>
  <c r="U2655"/>
  <c r="U2656"/>
  <c r="U2657"/>
  <c r="U2658"/>
  <c r="U2659"/>
  <c r="U2660"/>
  <c r="U2661"/>
  <c r="U2662"/>
  <c r="U2663"/>
  <c r="U2664"/>
  <c r="U2665"/>
  <c r="U2666"/>
  <c r="U2667"/>
  <c r="U2668"/>
  <c r="U2669"/>
  <c r="U2670"/>
  <c r="U2671"/>
  <c r="U2672"/>
  <c r="U2673"/>
  <c r="U2674"/>
  <c r="U2675"/>
  <c r="U2676"/>
  <c r="U2677"/>
  <c r="U2678"/>
  <c r="U2679"/>
  <c r="U2680"/>
  <c r="U2681"/>
  <c r="U2682"/>
  <c r="U2683"/>
  <c r="U2684"/>
  <c r="U2685"/>
  <c r="U2686"/>
  <c r="U2687"/>
  <c r="U2688"/>
  <c r="U2689"/>
  <c r="U2690"/>
  <c r="U2691"/>
  <c r="U2692"/>
  <c r="U2693"/>
  <c r="U2694"/>
  <c r="U2695"/>
  <c r="U2696"/>
  <c r="U2697"/>
  <c r="U2698"/>
  <c r="U2699"/>
  <c r="U2700"/>
  <c r="U2701"/>
  <c r="U2702"/>
  <c r="U2703"/>
  <c r="U2704"/>
  <c r="U2705"/>
  <c r="U2706"/>
  <c r="U2707"/>
  <c r="U2708"/>
  <c r="U2709"/>
  <c r="U2710"/>
  <c r="U2711"/>
  <c r="U2712"/>
  <c r="U2713"/>
  <c r="U2714"/>
  <c r="U2715"/>
  <c r="U2716"/>
  <c r="U2717"/>
  <c r="U2718"/>
  <c r="U2719"/>
  <c r="U2720"/>
  <c r="U2721"/>
  <c r="U2722"/>
  <c r="U2723"/>
  <c r="U2724"/>
  <c r="U2725"/>
  <c r="U2726"/>
  <c r="U2727"/>
  <c r="U2728"/>
  <c r="U2729"/>
  <c r="U2730"/>
  <c r="U2731"/>
  <c r="U2732"/>
  <c r="U2733"/>
  <c r="U2734"/>
  <c r="U2735"/>
  <c r="U2736"/>
  <c r="U2737"/>
  <c r="U2738"/>
  <c r="U2739"/>
  <c r="U2740"/>
  <c r="U2741"/>
  <c r="U2742"/>
  <c r="U2743"/>
  <c r="U2744"/>
  <c r="U2745"/>
  <c r="U2746"/>
  <c r="U2747"/>
  <c r="U2748"/>
  <c r="U2749"/>
  <c r="U2750"/>
  <c r="U2751"/>
  <c r="U2752"/>
  <c r="U2753"/>
  <c r="U2754"/>
  <c r="U2755"/>
  <c r="U2756"/>
  <c r="U2757"/>
  <c r="U2758"/>
  <c r="U2759"/>
  <c r="U2760"/>
  <c r="U2761"/>
  <c r="U2762"/>
  <c r="U2763"/>
  <c r="U2764"/>
  <c r="U2765"/>
  <c r="U2766"/>
  <c r="U2767"/>
  <c r="U2768"/>
  <c r="U2769"/>
  <c r="U2770"/>
  <c r="U2771"/>
  <c r="U2772"/>
  <c r="U2773"/>
  <c r="U2774"/>
  <c r="U2775"/>
  <c r="U2776"/>
  <c r="U2777"/>
  <c r="U2778"/>
  <c r="U2779"/>
  <c r="U2780"/>
  <c r="U2781"/>
  <c r="U2782"/>
  <c r="U2783"/>
  <c r="U2784"/>
  <c r="U2785"/>
  <c r="U2786"/>
  <c r="U2787"/>
  <c r="U2788"/>
  <c r="U2789"/>
  <c r="U2790"/>
  <c r="U2791"/>
  <c r="U2792"/>
  <c r="U2793"/>
  <c r="U2794"/>
  <c r="U2795"/>
  <c r="U2796"/>
  <c r="U2797"/>
  <c r="U2798"/>
  <c r="U2799"/>
  <c r="U2800"/>
  <c r="U2801"/>
  <c r="U2802"/>
  <c r="U2803"/>
  <c r="U2804"/>
  <c r="U2805"/>
  <c r="U2806"/>
  <c r="U2807"/>
  <c r="U2808"/>
  <c r="U2809"/>
  <c r="U2810"/>
  <c r="U2811"/>
  <c r="U2812"/>
  <c r="U2813"/>
  <c r="U2814"/>
  <c r="U2815"/>
  <c r="U2816"/>
  <c r="U2817"/>
  <c r="U2818"/>
  <c r="U2819"/>
  <c r="U2820"/>
  <c r="U2821"/>
  <c r="U2822"/>
  <c r="U2823"/>
  <c r="U2824"/>
  <c r="U2825"/>
  <c r="U2826"/>
  <c r="U2827"/>
  <c r="U2828"/>
  <c r="U2829"/>
  <c r="U2830"/>
  <c r="U2831"/>
  <c r="U2832"/>
  <c r="U2833"/>
  <c r="U2834"/>
  <c r="U2835"/>
  <c r="U2836"/>
  <c r="U2837"/>
  <c r="U2838"/>
  <c r="U2839"/>
  <c r="U2840"/>
  <c r="U2841"/>
  <c r="U2842"/>
  <c r="U2843"/>
  <c r="U2844"/>
  <c r="U2845"/>
  <c r="U2846"/>
  <c r="U2847"/>
  <c r="U2848"/>
  <c r="U2849"/>
  <c r="U2850"/>
  <c r="U2851"/>
  <c r="U2852"/>
  <c r="U2853"/>
  <c r="U2854"/>
  <c r="U2855"/>
  <c r="U2856"/>
  <c r="U2857"/>
  <c r="U2858"/>
  <c r="U2859"/>
  <c r="U2860"/>
  <c r="U2861"/>
  <c r="U2862"/>
  <c r="U2863"/>
  <c r="U2864"/>
  <c r="U2865"/>
  <c r="U2866"/>
  <c r="U2867"/>
  <c r="U2868"/>
  <c r="U2869"/>
  <c r="U2870"/>
  <c r="U2871"/>
  <c r="U2872"/>
  <c r="U2873"/>
  <c r="U2874"/>
  <c r="U2875"/>
  <c r="U2876"/>
  <c r="U2877"/>
  <c r="U2878"/>
  <c r="U2879"/>
  <c r="U2880"/>
  <c r="U2881"/>
  <c r="U2882"/>
  <c r="U2883"/>
  <c r="U2884"/>
  <c r="U2885"/>
  <c r="U2886"/>
  <c r="U2887"/>
  <c r="U2888"/>
  <c r="U2889"/>
  <c r="U2890"/>
  <c r="U2891"/>
  <c r="U2892"/>
  <c r="U2893"/>
  <c r="U2894"/>
  <c r="U2895"/>
  <c r="U2896"/>
  <c r="U2897"/>
  <c r="U2898"/>
  <c r="U2899"/>
  <c r="U2900"/>
  <c r="U2901"/>
  <c r="U2902"/>
  <c r="U2903"/>
  <c r="U2904"/>
  <c r="U2905"/>
  <c r="U2906"/>
  <c r="U2907"/>
  <c r="U2908"/>
  <c r="U2909"/>
  <c r="U2910"/>
  <c r="U2911"/>
  <c r="U2912"/>
  <c r="U2913"/>
  <c r="U2914"/>
  <c r="U2915"/>
  <c r="U2916"/>
  <c r="U2917"/>
  <c r="U2918"/>
  <c r="U2919"/>
  <c r="U2920"/>
  <c r="U2921"/>
  <c r="U2922"/>
  <c r="U2923"/>
  <c r="U2924"/>
  <c r="U2925"/>
  <c r="U2926"/>
  <c r="U2927"/>
  <c r="U2928"/>
  <c r="U2929"/>
  <c r="U2930"/>
  <c r="U2931"/>
  <c r="U2932"/>
  <c r="U2933"/>
  <c r="U2934"/>
  <c r="U2935"/>
  <c r="U2936"/>
  <c r="U2937"/>
  <c r="U2938"/>
  <c r="U2939"/>
  <c r="U2940"/>
  <c r="U2941"/>
  <c r="U2942"/>
  <c r="U2943"/>
  <c r="U2944"/>
  <c r="U2945"/>
  <c r="U2946"/>
  <c r="U2947"/>
  <c r="U2948"/>
  <c r="U2949"/>
  <c r="U2950"/>
  <c r="U2951"/>
  <c r="U2952"/>
  <c r="U2953"/>
  <c r="U2954"/>
  <c r="U2955"/>
  <c r="U2956"/>
  <c r="U2957"/>
  <c r="U2958"/>
  <c r="U2959"/>
  <c r="U2960"/>
  <c r="U2961"/>
  <c r="U2962"/>
  <c r="U2963"/>
  <c r="U2964"/>
  <c r="U2965"/>
  <c r="U2966"/>
  <c r="U2967"/>
  <c r="U2968"/>
  <c r="U2969"/>
  <c r="U2970"/>
  <c r="U2971"/>
  <c r="U2972"/>
  <c r="U2973"/>
  <c r="U2974"/>
  <c r="U2975"/>
  <c r="U2976"/>
  <c r="U2977"/>
  <c r="U2978"/>
  <c r="U2979"/>
  <c r="U2980"/>
  <c r="U2981"/>
  <c r="U2982"/>
  <c r="U2983"/>
  <c r="U2984"/>
  <c r="U2985"/>
  <c r="U2986"/>
  <c r="U2987"/>
  <c r="U2988"/>
  <c r="U2989"/>
  <c r="U2990"/>
  <c r="U2991"/>
  <c r="U2992"/>
  <c r="U2993"/>
  <c r="U2994"/>
  <c r="U2995"/>
  <c r="U2996"/>
  <c r="U2997"/>
  <c r="U2998"/>
  <c r="U2999"/>
  <c r="U3000"/>
  <c r="U3001"/>
  <c r="U3002"/>
  <c r="U3003"/>
  <c r="U3004"/>
  <c r="U3005"/>
  <c r="U3006"/>
  <c r="U3007"/>
  <c r="U3008"/>
  <c r="U3009"/>
  <c r="U3010"/>
  <c r="U3011"/>
  <c r="U3012"/>
  <c r="U3013"/>
  <c r="U3014"/>
  <c r="U3015"/>
  <c r="U3016"/>
  <c r="U3017"/>
  <c r="U3018"/>
  <c r="U3019"/>
  <c r="U3020"/>
  <c r="U3021"/>
  <c r="U3022"/>
  <c r="U3023"/>
  <c r="U3024"/>
  <c r="U3025"/>
  <c r="U3026"/>
  <c r="U3027"/>
  <c r="U3028"/>
  <c r="U3029"/>
  <c r="U3030"/>
  <c r="U3031"/>
  <c r="U3032"/>
  <c r="U3033"/>
  <c r="U3034"/>
  <c r="U3035"/>
  <c r="U3036"/>
  <c r="U3037"/>
  <c r="U3038"/>
  <c r="U3039"/>
  <c r="U3040"/>
  <c r="U3041"/>
  <c r="U3042"/>
  <c r="U3043"/>
  <c r="U3044"/>
  <c r="U3045"/>
  <c r="U3046"/>
  <c r="U3047"/>
  <c r="U3048"/>
  <c r="U3049"/>
  <c r="U3050"/>
  <c r="U3051"/>
  <c r="U3052"/>
  <c r="U3053"/>
  <c r="U3054"/>
  <c r="U3055"/>
  <c r="U3056"/>
  <c r="U3057"/>
  <c r="U3058"/>
  <c r="U3059"/>
  <c r="U3060"/>
  <c r="U3061"/>
  <c r="U3062"/>
  <c r="U3063"/>
  <c r="U3064"/>
  <c r="U3065"/>
  <c r="U3066"/>
  <c r="U3067"/>
  <c r="U3068"/>
  <c r="U3069"/>
  <c r="U3070"/>
  <c r="U3071"/>
  <c r="U3072"/>
  <c r="U3073"/>
  <c r="U3074"/>
  <c r="U3075"/>
  <c r="U3076"/>
  <c r="U3077"/>
  <c r="U3078"/>
  <c r="U3079"/>
  <c r="U3080"/>
  <c r="U3081"/>
  <c r="U3082"/>
  <c r="U3083"/>
  <c r="U3084"/>
  <c r="U3085"/>
  <c r="U3086"/>
  <c r="U3087"/>
  <c r="U3088"/>
  <c r="U3089"/>
  <c r="U3090"/>
  <c r="U3091"/>
  <c r="U3092"/>
  <c r="U3093"/>
  <c r="U3094"/>
  <c r="U3095"/>
  <c r="U3096"/>
  <c r="U3097"/>
  <c r="U3098"/>
  <c r="U3099"/>
  <c r="U3100"/>
  <c r="U3101"/>
  <c r="U3102"/>
  <c r="U3103"/>
  <c r="U3104"/>
  <c r="U3105"/>
  <c r="U3106"/>
  <c r="U3107"/>
  <c r="U3108"/>
  <c r="U3109"/>
  <c r="U3110"/>
  <c r="U3111"/>
  <c r="U3112"/>
  <c r="U3113"/>
  <c r="U3114"/>
  <c r="U3115"/>
  <c r="U3116"/>
  <c r="U3117"/>
  <c r="U3118"/>
  <c r="U3119"/>
  <c r="U3120"/>
  <c r="U3121"/>
  <c r="U3122"/>
  <c r="U3123"/>
  <c r="U3124"/>
  <c r="U3125"/>
  <c r="U3126"/>
  <c r="U3127"/>
  <c r="U3128"/>
  <c r="U3129"/>
  <c r="U3130"/>
  <c r="U3131"/>
  <c r="U3132"/>
  <c r="U3133"/>
  <c r="U3134"/>
  <c r="U3135"/>
  <c r="U3136"/>
  <c r="U3137"/>
  <c r="U3138"/>
  <c r="U3139"/>
  <c r="U3140"/>
  <c r="U3141"/>
  <c r="U3142"/>
  <c r="U3143"/>
  <c r="U3144"/>
  <c r="U3145"/>
  <c r="U3146"/>
  <c r="U3147"/>
  <c r="U3148"/>
  <c r="U3149"/>
  <c r="U3150"/>
  <c r="U3151"/>
  <c r="U3152"/>
  <c r="U3153"/>
  <c r="U3154"/>
  <c r="U3155"/>
  <c r="U3156"/>
  <c r="U3157"/>
  <c r="U3158"/>
  <c r="U3159"/>
  <c r="U3160"/>
  <c r="U3161"/>
  <c r="U3162"/>
  <c r="U3163"/>
  <c r="U3164"/>
  <c r="U3165"/>
  <c r="U3166"/>
  <c r="U3167"/>
  <c r="U3168"/>
  <c r="U3169"/>
  <c r="U3170"/>
  <c r="U3171"/>
  <c r="U3172"/>
  <c r="U3173"/>
  <c r="U3174"/>
  <c r="U3175"/>
  <c r="U3176"/>
  <c r="U3177"/>
  <c r="U3178"/>
  <c r="U3179"/>
  <c r="U3180"/>
  <c r="U3181"/>
  <c r="U3182"/>
  <c r="U3183"/>
  <c r="U3184"/>
  <c r="U3185"/>
  <c r="U3186"/>
  <c r="U3187"/>
  <c r="U3188"/>
  <c r="U3189"/>
  <c r="U3190"/>
  <c r="U3191"/>
  <c r="U3192"/>
  <c r="U3193"/>
  <c r="U3194"/>
  <c r="U3195"/>
  <c r="U3196"/>
  <c r="U3197"/>
  <c r="U3198"/>
  <c r="U3199"/>
  <c r="U3200"/>
  <c r="U3201"/>
  <c r="U3202"/>
  <c r="U3203"/>
  <c r="U3204"/>
  <c r="U3205"/>
  <c r="U3206"/>
  <c r="U3207"/>
  <c r="U3208"/>
  <c r="U3209"/>
  <c r="U3210"/>
  <c r="U3211"/>
  <c r="U3212"/>
  <c r="U3213"/>
  <c r="U3214"/>
  <c r="U3215"/>
  <c r="U3216"/>
  <c r="U3217"/>
  <c r="U3218"/>
  <c r="U3219"/>
  <c r="U3220"/>
  <c r="U3221"/>
  <c r="U3222"/>
  <c r="U3223"/>
  <c r="U3224"/>
  <c r="U3225"/>
  <c r="U3226"/>
  <c r="U3227"/>
  <c r="U3228"/>
  <c r="U3229"/>
  <c r="U3230"/>
  <c r="U3231"/>
  <c r="U3232"/>
  <c r="U3233"/>
  <c r="U3234"/>
  <c r="U3235"/>
  <c r="U3236"/>
  <c r="U3237"/>
  <c r="U3238"/>
  <c r="U3239"/>
  <c r="U3240"/>
  <c r="U3241"/>
  <c r="U3242"/>
  <c r="U3243"/>
  <c r="U3244"/>
  <c r="U3245"/>
  <c r="U3246"/>
  <c r="U3247"/>
  <c r="U3248"/>
  <c r="U3249"/>
  <c r="U3250"/>
  <c r="U3251"/>
  <c r="U3252"/>
  <c r="U3253"/>
  <c r="U3254"/>
  <c r="U3255"/>
  <c r="U3256"/>
  <c r="U3257"/>
  <c r="U3258"/>
  <c r="U3259"/>
  <c r="U3260"/>
  <c r="U3261"/>
  <c r="U3262"/>
  <c r="U3263"/>
  <c r="U3264"/>
  <c r="U3265"/>
  <c r="U3266"/>
  <c r="U3267"/>
  <c r="U3268"/>
  <c r="U3269"/>
  <c r="U3270"/>
  <c r="U3271"/>
  <c r="U3272"/>
  <c r="U3273"/>
  <c r="U3274"/>
  <c r="U3275"/>
  <c r="U3276"/>
  <c r="U3277"/>
  <c r="U3278"/>
  <c r="U3279"/>
  <c r="U3280"/>
  <c r="U3281"/>
  <c r="U3282"/>
  <c r="U3283"/>
  <c r="U3284"/>
  <c r="U3285"/>
  <c r="U3286"/>
  <c r="U3287"/>
  <c r="U3288"/>
  <c r="U3289"/>
  <c r="U3290"/>
  <c r="U3291"/>
  <c r="U3292"/>
  <c r="U3293"/>
  <c r="U3294"/>
  <c r="U3295"/>
  <c r="U3296"/>
  <c r="U3297"/>
  <c r="U3298"/>
  <c r="U3299"/>
  <c r="U3300"/>
  <c r="U3301"/>
  <c r="U3302"/>
  <c r="U3303"/>
  <c r="U3304"/>
  <c r="U3305"/>
  <c r="U3306"/>
  <c r="U3307"/>
  <c r="U3308"/>
  <c r="U3309"/>
  <c r="U3310"/>
  <c r="U3311"/>
  <c r="U3312"/>
  <c r="U3313"/>
  <c r="U3314"/>
  <c r="U3315"/>
  <c r="U3316"/>
  <c r="U3317"/>
  <c r="U3318"/>
  <c r="U3319"/>
  <c r="U3320"/>
  <c r="U3321"/>
  <c r="U3322"/>
  <c r="U3323"/>
  <c r="U3324"/>
  <c r="U3325"/>
  <c r="U3326"/>
  <c r="U3327"/>
  <c r="U3328"/>
  <c r="U3329"/>
  <c r="U3330"/>
  <c r="U3331"/>
  <c r="U3332"/>
  <c r="U3333"/>
  <c r="U3334"/>
  <c r="U3335"/>
  <c r="U3336"/>
  <c r="U3337"/>
  <c r="U3338"/>
  <c r="U3339"/>
  <c r="U3340"/>
  <c r="U3341"/>
  <c r="U3342"/>
  <c r="U3343"/>
  <c r="U3344"/>
  <c r="U3345"/>
  <c r="U3346"/>
  <c r="U3347"/>
  <c r="U3348"/>
  <c r="U3349"/>
  <c r="U3350"/>
  <c r="U3351"/>
  <c r="U3352"/>
  <c r="U3353"/>
  <c r="U3354"/>
  <c r="U3355"/>
  <c r="U3356"/>
  <c r="U3357"/>
  <c r="U3358"/>
  <c r="U3359"/>
  <c r="U3360"/>
  <c r="U3361"/>
  <c r="U3362"/>
  <c r="U3363"/>
  <c r="U3364"/>
  <c r="U3365"/>
  <c r="U3366"/>
  <c r="U3367"/>
  <c r="U3368"/>
  <c r="U3369"/>
  <c r="U3370"/>
  <c r="U3371"/>
  <c r="U3372"/>
  <c r="U3373"/>
  <c r="U3374"/>
  <c r="U3375"/>
  <c r="U3376"/>
  <c r="U3377"/>
  <c r="U3378"/>
  <c r="U3379"/>
  <c r="U3380"/>
  <c r="U3381"/>
  <c r="U3382"/>
  <c r="U3383"/>
  <c r="U3384"/>
  <c r="U3385"/>
  <c r="U3386"/>
  <c r="U3387"/>
  <c r="U3388"/>
  <c r="U3389"/>
  <c r="U3390"/>
  <c r="U3391"/>
  <c r="U3392"/>
  <c r="U3393"/>
  <c r="U3394"/>
  <c r="U3395"/>
  <c r="U3396"/>
  <c r="U3397"/>
  <c r="U3398"/>
  <c r="U3399"/>
  <c r="U3400"/>
  <c r="U3401"/>
  <c r="U3402"/>
  <c r="U3403"/>
  <c r="U3404"/>
  <c r="U3405"/>
  <c r="U3406"/>
  <c r="U3407"/>
  <c r="U3408"/>
  <c r="U3409"/>
  <c r="U3410"/>
  <c r="U3411"/>
  <c r="U3412"/>
  <c r="U3413"/>
  <c r="U3414"/>
  <c r="U3415"/>
  <c r="U3416"/>
  <c r="U3417"/>
  <c r="U3418"/>
  <c r="U3419"/>
  <c r="U3420"/>
  <c r="U3421"/>
  <c r="U3422"/>
  <c r="U3423"/>
  <c r="U3424"/>
  <c r="U3425"/>
  <c r="U3426"/>
  <c r="U3427"/>
  <c r="U3428"/>
  <c r="U3429"/>
  <c r="U3430"/>
  <c r="U3431"/>
  <c r="U3432"/>
  <c r="U3433"/>
  <c r="U3434"/>
  <c r="U3435"/>
  <c r="U3436"/>
  <c r="U3437"/>
  <c r="U3438"/>
  <c r="U3439"/>
  <c r="U3440"/>
  <c r="U3441"/>
  <c r="U3442"/>
  <c r="U3443"/>
  <c r="U3444"/>
  <c r="U3445"/>
  <c r="U3446"/>
  <c r="U3447"/>
  <c r="U3448"/>
  <c r="U3449"/>
  <c r="U3450"/>
  <c r="U3451"/>
  <c r="U3452"/>
  <c r="U3453"/>
  <c r="U3454"/>
  <c r="U3455"/>
  <c r="U3456"/>
  <c r="U3457"/>
  <c r="U3458"/>
  <c r="U3459"/>
  <c r="U3460"/>
  <c r="U3461"/>
  <c r="U3462"/>
  <c r="U3463"/>
  <c r="U3464"/>
  <c r="U3465"/>
  <c r="U3466"/>
  <c r="U3467"/>
  <c r="U3468"/>
  <c r="U3469"/>
  <c r="U3470"/>
  <c r="U3471"/>
  <c r="U3472"/>
  <c r="U3473"/>
  <c r="U3474"/>
  <c r="U3475"/>
  <c r="U3476"/>
  <c r="U3477"/>
  <c r="U3478"/>
  <c r="U3479"/>
  <c r="U3480"/>
  <c r="U3481"/>
  <c r="U3482"/>
  <c r="U3483"/>
  <c r="U3484"/>
  <c r="U3485"/>
  <c r="U3486"/>
  <c r="U3487"/>
  <c r="U3488"/>
  <c r="U3489"/>
  <c r="U3490"/>
  <c r="U3491"/>
  <c r="U3492"/>
  <c r="U3493"/>
  <c r="U3494"/>
  <c r="U3495"/>
  <c r="U3496"/>
  <c r="U3497"/>
  <c r="U3498"/>
  <c r="U3499"/>
  <c r="U3500"/>
  <c r="U3501"/>
  <c r="U3502"/>
  <c r="U3503"/>
  <c r="U3504"/>
  <c r="U3505"/>
  <c r="U3506"/>
  <c r="U3507"/>
  <c r="U3508"/>
  <c r="U3509"/>
  <c r="U3510"/>
  <c r="U3511"/>
  <c r="U3512"/>
  <c r="U3513"/>
  <c r="U3514"/>
  <c r="U3515"/>
  <c r="U3516"/>
  <c r="U3517"/>
  <c r="U3518"/>
  <c r="U3519"/>
  <c r="U3520"/>
  <c r="U3521"/>
  <c r="U3522"/>
  <c r="U3523"/>
  <c r="U3524"/>
  <c r="U3525"/>
  <c r="U3526"/>
  <c r="U3527"/>
  <c r="U3528"/>
  <c r="U3529"/>
  <c r="U3530"/>
  <c r="U3531"/>
  <c r="U3532"/>
  <c r="U3533"/>
  <c r="U3534"/>
  <c r="U3535"/>
  <c r="U3536"/>
  <c r="U3537"/>
  <c r="U3538"/>
  <c r="U3539"/>
  <c r="U3540"/>
  <c r="U3541"/>
  <c r="U3542"/>
  <c r="U3543"/>
  <c r="U3544"/>
  <c r="U3545"/>
  <c r="U3546"/>
  <c r="U3547"/>
  <c r="U3548"/>
  <c r="U3549"/>
  <c r="U3550"/>
  <c r="U3551"/>
  <c r="U3552"/>
  <c r="U3553"/>
  <c r="U3554"/>
  <c r="U3555"/>
  <c r="U3556"/>
  <c r="U3557"/>
  <c r="U3558"/>
  <c r="U3559"/>
  <c r="U3560"/>
  <c r="U3561"/>
  <c r="U3562"/>
  <c r="U3563"/>
  <c r="U3564"/>
  <c r="U3565"/>
  <c r="U3566"/>
  <c r="U3567"/>
  <c r="U3568"/>
  <c r="U3569"/>
  <c r="U3570"/>
  <c r="U3571"/>
  <c r="U3572"/>
  <c r="U3573"/>
  <c r="U3574"/>
  <c r="U3575"/>
  <c r="U3576"/>
  <c r="U3577"/>
  <c r="U3578"/>
  <c r="U3579"/>
  <c r="U3580"/>
  <c r="U3581"/>
  <c r="U3582"/>
  <c r="U3583"/>
  <c r="U3584"/>
  <c r="U3585"/>
  <c r="U3586"/>
  <c r="U3587"/>
  <c r="U3588"/>
  <c r="U3589"/>
  <c r="U3590"/>
  <c r="U3591"/>
  <c r="U3592"/>
  <c r="U3593"/>
  <c r="U3594"/>
  <c r="U3595"/>
  <c r="U3596"/>
  <c r="U3597"/>
  <c r="U3598"/>
  <c r="U3599"/>
  <c r="U3600"/>
  <c r="U3601"/>
  <c r="U3602"/>
  <c r="U3603"/>
  <c r="U3604"/>
  <c r="U3605"/>
  <c r="U3606"/>
  <c r="U3607"/>
  <c r="U3608"/>
  <c r="U3609"/>
  <c r="U3610"/>
  <c r="U3611"/>
  <c r="U3612"/>
  <c r="U3613"/>
  <c r="U3614"/>
  <c r="U3615"/>
  <c r="U3616"/>
  <c r="U3617"/>
  <c r="U3618"/>
  <c r="U3619"/>
  <c r="U3620"/>
  <c r="U3621"/>
  <c r="U3622"/>
  <c r="U3623"/>
  <c r="U3624"/>
  <c r="U3625"/>
  <c r="U3626"/>
  <c r="U3627"/>
  <c r="U3628"/>
  <c r="U3629"/>
  <c r="U3630"/>
  <c r="U3631"/>
  <c r="U3632"/>
  <c r="U3633"/>
  <c r="U3634"/>
  <c r="U3635"/>
  <c r="U3636"/>
  <c r="U3637"/>
  <c r="U3638"/>
  <c r="U3639"/>
  <c r="U3640"/>
  <c r="U3641"/>
  <c r="U3642"/>
  <c r="U3643"/>
  <c r="U3644"/>
  <c r="U3645"/>
  <c r="U3646"/>
  <c r="U3647"/>
  <c r="U3648"/>
  <c r="U3649"/>
  <c r="U3650"/>
  <c r="U3651"/>
  <c r="U3652"/>
  <c r="U3653"/>
  <c r="U3654"/>
  <c r="U3655"/>
  <c r="U3656"/>
  <c r="U3657"/>
  <c r="U3658"/>
  <c r="U3659"/>
  <c r="U3660"/>
  <c r="U3661"/>
  <c r="U3662"/>
  <c r="U3663"/>
  <c r="U3664"/>
  <c r="U3665"/>
  <c r="U3666"/>
  <c r="U3667"/>
  <c r="U3668"/>
  <c r="U3669"/>
  <c r="U3670"/>
  <c r="U3671"/>
  <c r="U3672"/>
  <c r="U3673"/>
  <c r="U3674"/>
  <c r="U3675"/>
  <c r="U3676"/>
  <c r="U3677"/>
  <c r="U3678"/>
  <c r="U3679"/>
  <c r="U3680"/>
  <c r="U3681"/>
  <c r="U3682"/>
  <c r="U3683"/>
  <c r="U3684"/>
  <c r="U3685"/>
  <c r="U3686"/>
  <c r="U3687"/>
  <c r="U3688"/>
  <c r="U3689"/>
  <c r="U3690"/>
  <c r="U3691"/>
  <c r="U3692"/>
  <c r="U3693"/>
  <c r="U3694"/>
  <c r="U3695"/>
  <c r="U3696"/>
  <c r="U3697"/>
  <c r="U3698"/>
  <c r="U3699"/>
  <c r="U3700"/>
  <c r="U3701"/>
  <c r="U3702"/>
  <c r="U3703"/>
  <c r="U3704"/>
  <c r="U3705"/>
  <c r="U3706"/>
  <c r="U3707"/>
  <c r="U3708"/>
  <c r="U3709"/>
  <c r="U3710"/>
  <c r="U3711"/>
  <c r="U3712"/>
  <c r="U3713"/>
  <c r="U3714"/>
  <c r="U3715"/>
  <c r="U3716"/>
  <c r="U3717"/>
  <c r="U3718"/>
  <c r="U3719"/>
  <c r="U3720"/>
  <c r="U3721"/>
  <c r="U3722"/>
  <c r="U3723"/>
  <c r="U3724"/>
  <c r="U3725"/>
  <c r="U3726"/>
  <c r="U3727"/>
  <c r="U3728"/>
  <c r="U3729"/>
  <c r="U3730"/>
  <c r="U3731"/>
  <c r="U3732"/>
  <c r="U3733"/>
  <c r="U3734"/>
  <c r="U3735"/>
  <c r="U3736"/>
  <c r="U3737"/>
  <c r="U3738"/>
  <c r="U3739"/>
  <c r="U3740"/>
  <c r="U3741"/>
  <c r="U3742"/>
  <c r="U3743"/>
  <c r="U3744"/>
  <c r="U3745"/>
  <c r="U3746"/>
  <c r="U3747"/>
  <c r="U3748"/>
  <c r="U3749"/>
  <c r="U3750"/>
  <c r="U3751"/>
  <c r="U3752"/>
  <c r="U3753"/>
  <c r="U3754"/>
  <c r="U3755"/>
  <c r="U3756"/>
  <c r="U3757"/>
  <c r="U3758"/>
  <c r="U3759"/>
  <c r="U3760"/>
  <c r="U3761"/>
  <c r="U3762"/>
  <c r="U3763"/>
  <c r="U3764"/>
  <c r="U3765"/>
  <c r="U3766"/>
  <c r="U3767"/>
  <c r="U3768"/>
  <c r="U3769"/>
  <c r="U3770"/>
  <c r="U3771"/>
  <c r="U3772"/>
  <c r="U3773"/>
  <c r="U3774"/>
  <c r="U3775"/>
  <c r="U3776"/>
  <c r="U3777"/>
  <c r="U3778"/>
  <c r="U3779"/>
  <c r="U3780"/>
  <c r="U3781"/>
  <c r="U3782"/>
  <c r="U3783"/>
  <c r="U3784"/>
  <c r="U3785"/>
  <c r="U3786"/>
  <c r="U3787"/>
  <c r="U3788"/>
  <c r="U3789"/>
  <c r="U3790"/>
  <c r="U3791"/>
  <c r="U3792"/>
  <c r="U3793"/>
  <c r="U3794"/>
  <c r="U3795"/>
  <c r="U3796"/>
  <c r="U3797"/>
  <c r="U3798"/>
  <c r="U3799"/>
  <c r="U3800"/>
  <c r="U3801"/>
  <c r="U3802"/>
  <c r="U3803"/>
  <c r="U3804"/>
  <c r="U3805"/>
  <c r="U3806"/>
  <c r="U3807"/>
  <c r="U3808"/>
  <c r="U3809"/>
  <c r="U3810"/>
  <c r="U3811"/>
  <c r="U3812"/>
  <c r="U3813"/>
  <c r="U3814"/>
  <c r="U3815"/>
  <c r="U3816"/>
  <c r="U3817"/>
  <c r="U3818"/>
  <c r="U3819"/>
  <c r="U3820"/>
  <c r="U3821"/>
  <c r="U3822"/>
  <c r="U3823"/>
  <c r="U3824"/>
  <c r="U3825"/>
  <c r="U3826"/>
  <c r="U3827"/>
  <c r="U3828"/>
  <c r="U3829"/>
  <c r="U3830"/>
  <c r="U3831"/>
  <c r="U3832"/>
  <c r="U3833"/>
  <c r="U3834"/>
  <c r="U3835"/>
  <c r="U3836"/>
  <c r="U3837"/>
  <c r="U3838"/>
  <c r="U3839"/>
  <c r="U3840"/>
  <c r="U3841"/>
  <c r="U3842"/>
  <c r="U3843"/>
  <c r="U3844"/>
  <c r="U3845"/>
  <c r="U3846"/>
  <c r="U3847"/>
  <c r="U3848"/>
  <c r="U3849"/>
  <c r="U3850"/>
  <c r="U3851"/>
  <c r="U3852"/>
  <c r="U3853"/>
  <c r="U3854"/>
  <c r="U3855"/>
  <c r="U3856"/>
  <c r="U3857"/>
  <c r="U3858"/>
  <c r="U3859"/>
  <c r="U3860"/>
  <c r="U3861"/>
  <c r="U3862"/>
  <c r="U3863"/>
  <c r="U3864"/>
  <c r="U3865"/>
  <c r="U3866"/>
  <c r="U3867"/>
  <c r="U3868"/>
  <c r="U3869"/>
  <c r="U3870"/>
  <c r="U3871"/>
  <c r="U3872"/>
  <c r="U3873"/>
  <c r="U3874"/>
  <c r="U3875"/>
  <c r="U3876"/>
  <c r="U3877"/>
  <c r="U3878"/>
  <c r="U3879"/>
  <c r="U3880"/>
  <c r="U3881"/>
  <c r="U3882"/>
  <c r="U3883"/>
  <c r="U3884"/>
  <c r="U3885"/>
  <c r="U3886"/>
  <c r="U3887"/>
  <c r="U3888"/>
  <c r="U3889"/>
  <c r="U3890"/>
  <c r="U3891"/>
  <c r="U3892"/>
  <c r="U3893"/>
  <c r="U3894"/>
  <c r="U3895"/>
  <c r="U3896"/>
  <c r="U3897"/>
  <c r="U3898"/>
  <c r="U3899"/>
  <c r="U3900"/>
  <c r="U3901"/>
  <c r="U3902"/>
  <c r="U3903"/>
  <c r="U3904"/>
  <c r="U3905"/>
  <c r="U3906"/>
  <c r="U3907"/>
  <c r="U3908"/>
  <c r="U3909"/>
  <c r="U3910"/>
  <c r="U3911"/>
  <c r="U3912"/>
  <c r="U3913"/>
  <c r="U3914"/>
  <c r="U3915"/>
  <c r="U3916"/>
  <c r="U3917"/>
  <c r="U3918"/>
  <c r="U3919"/>
  <c r="U3920"/>
  <c r="U3921"/>
  <c r="U3922"/>
  <c r="U3923"/>
  <c r="U3924"/>
  <c r="U3925"/>
  <c r="U3926"/>
  <c r="U3927"/>
  <c r="U3928"/>
  <c r="U3929"/>
  <c r="U3930"/>
  <c r="U3931"/>
  <c r="U3932"/>
  <c r="U3933"/>
  <c r="U3934"/>
  <c r="U3935"/>
  <c r="U3936"/>
  <c r="U3937"/>
  <c r="U3938"/>
  <c r="U3939"/>
  <c r="U3940"/>
  <c r="U3941"/>
  <c r="U3942"/>
  <c r="U3943"/>
  <c r="U3944"/>
  <c r="U3945"/>
  <c r="U3946"/>
  <c r="U3947"/>
  <c r="U3948"/>
  <c r="U3949"/>
  <c r="U3950"/>
  <c r="U3951"/>
  <c r="U3952"/>
  <c r="U3953"/>
  <c r="U3954"/>
  <c r="U3955"/>
  <c r="U3956"/>
  <c r="U3957"/>
  <c r="U3958"/>
  <c r="U3959"/>
  <c r="U3960"/>
  <c r="U3961"/>
  <c r="U3962"/>
  <c r="U3963"/>
  <c r="U3964"/>
  <c r="U3965"/>
  <c r="U3966"/>
  <c r="U3967"/>
  <c r="U3968"/>
  <c r="U3969"/>
  <c r="U3970"/>
  <c r="U3971"/>
  <c r="U3972"/>
  <c r="U3973"/>
  <c r="U3974"/>
  <c r="U3975"/>
  <c r="U3976"/>
  <c r="U3977"/>
  <c r="U3978"/>
  <c r="U3979"/>
  <c r="U3980"/>
  <c r="U3981"/>
  <c r="U3982"/>
  <c r="U3983"/>
  <c r="U3984"/>
  <c r="U3985"/>
  <c r="U3986"/>
  <c r="U3987"/>
  <c r="U3988"/>
  <c r="U3989"/>
  <c r="U3990"/>
  <c r="U3991"/>
  <c r="U3992"/>
  <c r="U3993"/>
  <c r="U3994"/>
  <c r="U3995"/>
  <c r="U3996"/>
  <c r="U3997"/>
  <c r="U3998"/>
  <c r="U3999"/>
  <c r="U4000"/>
  <c r="U4001"/>
  <c r="U4002"/>
  <c r="U4003"/>
  <c r="U4004"/>
  <c r="U4005"/>
  <c r="U4006"/>
  <c r="U4007"/>
  <c r="U4008"/>
  <c r="U4009"/>
  <c r="U4010"/>
  <c r="U4011"/>
  <c r="U4012"/>
  <c r="U4013"/>
  <c r="U4014"/>
  <c r="U4015"/>
  <c r="U4016"/>
  <c r="U4017"/>
  <c r="U4018"/>
  <c r="U4019"/>
  <c r="U4020"/>
  <c r="U4021"/>
  <c r="U4022"/>
  <c r="U4023"/>
  <c r="U4024"/>
  <c r="U4025"/>
  <c r="U4026"/>
  <c r="U4027"/>
  <c r="U4028"/>
  <c r="U4029"/>
  <c r="U4030"/>
  <c r="U4031"/>
  <c r="U4032"/>
  <c r="U4033"/>
  <c r="U4034"/>
  <c r="U4035"/>
  <c r="U4036"/>
  <c r="U4037"/>
  <c r="U4038"/>
  <c r="U4039"/>
  <c r="U4040"/>
  <c r="U4041"/>
  <c r="U4042"/>
  <c r="U4043"/>
  <c r="U4044"/>
  <c r="U4045"/>
  <c r="U4046"/>
  <c r="U4047"/>
  <c r="U4048"/>
  <c r="U4049"/>
  <c r="U4050"/>
  <c r="U4051"/>
  <c r="U4052"/>
  <c r="U4053"/>
  <c r="U4054"/>
  <c r="U4055"/>
  <c r="U4056"/>
  <c r="U4057"/>
  <c r="U4058"/>
  <c r="U4059"/>
  <c r="U4060"/>
  <c r="U4061"/>
  <c r="U4062"/>
  <c r="U4063"/>
  <c r="U4064"/>
  <c r="U4065"/>
  <c r="U4066"/>
  <c r="U4067"/>
  <c r="U4068"/>
  <c r="U4069"/>
  <c r="U4070"/>
  <c r="U4071"/>
  <c r="U4072"/>
  <c r="U4073"/>
  <c r="U4074"/>
  <c r="U4075"/>
  <c r="U4076"/>
  <c r="U4077"/>
  <c r="U4078"/>
  <c r="U4079"/>
  <c r="U4080"/>
  <c r="U4081"/>
  <c r="U4082"/>
  <c r="U4083"/>
  <c r="U4084"/>
  <c r="U4085"/>
  <c r="U4086"/>
  <c r="U4087"/>
  <c r="U4088"/>
  <c r="U4089"/>
  <c r="U4090"/>
  <c r="U4091"/>
  <c r="U4092"/>
  <c r="U4093"/>
  <c r="U4094"/>
  <c r="U4095"/>
  <c r="U4096"/>
  <c r="U4097"/>
  <c r="U4098"/>
  <c r="U4099"/>
  <c r="U4100"/>
  <c r="U4101"/>
  <c r="U4102"/>
  <c r="U4103"/>
  <c r="U4104"/>
  <c r="U4105"/>
  <c r="U4106"/>
  <c r="U4107"/>
  <c r="U4108"/>
  <c r="U4109"/>
  <c r="U4110"/>
  <c r="U4111"/>
  <c r="U4112"/>
  <c r="U4113"/>
  <c r="U4114"/>
  <c r="U4115"/>
  <c r="U4116"/>
  <c r="U4117"/>
  <c r="U4118"/>
  <c r="U4119"/>
  <c r="U4120"/>
  <c r="U4121"/>
  <c r="U4122"/>
  <c r="U4123"/>
  <c r="U4124"/>
  <c r="U4125"/>
  <c r="U4126"/>
  <c r="U4127"/>
  <c r="U4128"/>
  <c r="U4129"/>
  <c r="U4130"/>
  <c r="U4131"/>
  <c r="U4132"/>
  <c r="U4133"/>
  <c r="U4134"/>
  <c r="U4135"/>
  <c r="U4136"/>
  <c r="U4137"/>
  <c r="U4138"/>
  <c r="U4139"/>
  <c r="U4140"/>
  <c r="U4141"/>
  <c r="U4142"/>
  <c r="U4143"/>
  <c r="U4144"/>
  <c r="U4145"/>
  <c r="U4146"/>
  <c r="U4147"/>
  <c r="U4148"/>
  <c r="U4149"/>
  <c r="U4150"/>
  <c r="U4151"/>
  <c r="U4152"/>
  <c r="U4153"/>
  <c r="U4154"/>
  <c r="U4155"/>
  <c r="U4156"/>
  <c r="U4157"/>
  <c r="U4158"/>
  <c r="U4159"/>
  <c r="U4160"/>
  <c r="U4161"/>
  <c r="U4162"/>
  <c r="U4163"/>
  <c r="U4164"/>
  <c r="U4165"/>
  <c r="U4166"/>
  <c r="U4167"/>
  <c r="U4168"/>
  <c r="U4169"/>
  <c r="U4170"/>
  <c r="U4171"/>
  <c r="U4172"/>
  <c r="U4173"/>
  <c r="U4174"/>
  <c r="U4175"/>
  <c r="U4176"/>
  <c r="U4177"/>
  <c r="U4178"/>
  <c r="U4179"/>
  <c r="U4180"/>
  <c r="U4181"/>
  <c r="U4182"/>
  <c r="U4183"/>
  <c r="U4184"/>
  <c r="U4185"/>
  <c r="U4186"/>
  <c r="U4187"/>
  <c r="U4188"/>
  <c r="U4189"/>
  <c r="U4190"/>
  <c r="U4191"/>
  <c r="U4192"/>
  <c r="U4193"/>
  <c r="U4194"/>
  <c r="U4195"/>
  <c r="U4196"/>
  <c r="U4197"/>
  <c r="U4198"/>
  <c r="U4199"/>
  <c r="U4200"/>
  <c r="U4201"/>
  <c r="U4202"/>
  <c r="U4203"/>
  <c r="U4204"/>
  <c r="U4205"/>
  <c r="U4206"/>
  <c r="U4207"/>
  <c r="U4208"/>
  <c r="U4209"/>
  <c r="U4210"/>
  <c r="U4211"/>
  <c r="U4212"/>
  <c r="U4213"/>
  <c r="U4214"/>
  <c r="U4215"/>
  <c r="U4216"/>
  <c r="U4217"/>
  <c r="U4218"/>
  <c r="U4219"/>
  <c r="U4220"/>
  <c r="U4221"/>
  <c r="U4222"/>
  <c r="U4223"/>
  <c r="U4224"/>
  <c r="U4225"/>
  <c r="U4226"/>
  <c r="U4227"/>
  <c r="U4228"/>
  <c r="U4229"/>
  <c r="U4230"/>
  <c r="U4231"/>
  <c r="U4232"/>
  <c r="U4233"/>
  <c r="U4234"/>
  <c r="U4235"/>
  <c r="U4236"/>
  <c r="U4237"/>
  <c r="U4238"/>
  <c r="U4239"/>
  <c r="U4240"/>
  <c r="U4241"/>
  <c r="U4242"/>
  <c r="U4243"/>
  <c r="U4244"/>
  <c r="U4245"/>
  <c r="U4246"/>
  <c r="U4247"/>
  <c r="U4248"/>
  <c r="U4249"/>
  <c r="U4250"/>
  <c r="U4251"/>
  <c r="U4252"/>
  <c r="U4253"/>
  <c r="U4254"/>
  <c r="U4255"/>
  <c r="U4256"/>
  <c r="U4257"/>
  <c r="U4258"/>
  <c r="U4259"/>
  <c r="U4260"/>
  <c r="U4261"/>
  <c r="U4262"/>
  <c r="U4263"/>
  <c r="U4264"/>
  <c r="U4265"/>
  <c r="U4266"/>
  <c r="U4267"/>
  <c r="U4268"/>
  <c r="U4269"/>
  <c r="U4270"/>
  <c r="U4271"/>
  <c r="U4272"/>
  <c r="U4273"/>
  <c r="U4274"/>
  <c r="U4275"/>
  <c r="U4276"/>
  <c r="U4277"/>
  <c r="U4278"/>
  <c r="U4279"/>
  <c r="U4280"/>
  <c r="U4281"/>
  <c r="U4282"/>
  <c r="U4283"/>
  <c r="U4284"/>
  <c r="U4285"/>
  <c r="U4286"/>
  <c r="U4287"/>
  <c r="U4288"/>
  <c r="U4289"/>
  <c r="U4290"/>
  <c r="U4291"/>
  <c r="U4292"/>
  <c r="U4293"/>
  <c r="U4294"/>
  <c r="U4295"/>
  <c r="U4296"/>
  <c r="U4297"/>
  <c r="U4298"/>
  <c r="U4299"/>
  <c r="U4300"/>
  <c r="U4301"/>
  <c r="U4302"/>
  <c r="U4303"/>
  <c r="U4304"/>
  <c r="U4305"/>
  <c r="U4306"/>
  <c r="U4307"/>
  <c r="U4308"/>
  <c r="U4309"/>
  <c r="U4310"/>
  <c r="U4311"/>
  <c r="U4312"/>
  <c r="U4313"/>
  <c r="U4314"/>
  <c r="U4315"/>
  <c r="U4316"/>
  <c r="U4317"/>
  <c r="U4318"/>
  <c r="U4319"/>
  <c r="U4320"/>
  <c r="U4321"/>
  <c r="U4322"/>
  <c r="U4323"/>
  <c r="U4324"/>
  <c r="U4325"/>
  <c r="U4326"/>
  <c r="U4327"/>
  <c r="U4328"/>
  <c r="U4329"/>
  <c r="U4330"/>
  <c r="U4331"/>
  <c r="U4332"/>
  <c r="U4333"/>
  <c r="U4334"/>
  <c r="U4335"/>
  <c r="U4336"/>
  <c r="U4337"/>
  <c r="U4338"/>
  <c r="U4339"/>
  <c r="U4340"/>
  <c r="U4341"/>
  <c r="U4342"/>
  <c r="U4343"/>
  <c r="U4344"/>
  <c r="U4345"/>
  <c r="U4346"/>
  <c r="U4347"/>
  <c r="U4348"/>
  <c r="U4349"/>
  <c r="U4350"/>
  <c r="U4351"/>
  <c r="U4352"/>
  <c r="U4353"/>
  <c r="U4354"/>
  <c r="U4355"/>
  <c r="U4356"/>
  <c r="U4357"/>
  <c r="U4358"/>
  <c r="U4359"/>
  <c r="U4360"/>
  <c r="U4361"/>
  <c r="U4362"/>
  <c r="U4363"/>
  <c r="U4364"/>
  <c r="U4365"/>
  <c r="U4366"/>
  <c r="U4367"/>
  <c r="U4368"/>
  <c r="U4369"/>
  <c r="U4370"/>
  <c r="U4371"/>
  <c r="U4372"/>
  <c r="U4373"/>
  <c r="U4374"/>
  <c r="U4375"/>
  <c r="U4376"/>
  <c r="U4377"/>
  <c r="U4378"/>
  <c r="U4379"/>
  <c r="U4380"/>
  <c r="U4381"/>
  <c r="U4382"/>
  <c r="U4383"/>
  <c r="U4384"/>
  <c r="U4385"/>
  <c r="U4386"/>
  <c r="U4387"/>
  <c r="U4388"/>
  <c r="U4389"/>
  <c r="U4390"/>
  <c r="U4391"/>
  <c r="U4392"/>
  <c r="U4393"/>
  <c r="U4394"/>
  <c r="U4395"/>
  <c r="U4396"/>
  <c r="U4397"/>
  <c r="U4398"/>
  <c r="U4399"/>
  <c r="U4400"/>
  <c r="U4401"/>
  <c r="U4402"/>
  <c r="U4403"/>
  <c r="U4404"/>
  <c r="U4405"/>
  <c r="U4406"/>
  <c r="U4407"/>
  <c r="U4408"/>
  <c r="U4409"/>
  <c r="U4410"/>
  <c r="U4411"/>
  <c r="U4412"/>
  <c r="U4413"/>
  <c r="U4414"/>
  <c r="U4415"/>
  <c r="U4416"/>
  <c r="U4417"/>
  <c r="U4418"/>
  <c r="U4419"/>
  <c r="U4420"/>
  <c r="U4421"/>
  <c r="U4422"/>
  <c r="U4423"/>
  <c r="U4424"/>
  <c r="U4425"/>
  <c r="U4426"/>
  <c r="U4427"/>
  <c r="U4428"/>
  <c r="U4429"/>
  <c r="U4430"/>
  <c r="U4431"/>
  <c r="U4432"/>
  <c r="U4433"/>
  <c r="U4434"/>
  <c r="U4435"/>
  <c r="U4436"/>
  <c r="U4437"/>
  <c r="U4438"/>
  <c r="U4439"/>
  <c r="U4440"/>
  <c r="U4441"/>
  <c r="U4442"/>
  <c r="U4443"/>
  <c r="U4444"/>
  <c r="U4445"/>
  <c r="U4446"/>
  <c r="U4447"/>
  <c r="U4448"/>
  <c r="U4449"/>
  <c r="U4450"/>
  <c r="U4451"/>
  <c r="U4452"/>
  <c r="U4453"/>
  <c r="U4454"/>
  <c r="U4455"/>
  <c r="U4456"/>
  <c r="U4457"/>
  <c r="U4458"/>
  <c r="U4459"/>
  <c r="U4460"/>
  <c r="U4461"/>
  <c r="U4462"/>
  <c r="U4463"/>
  <c r="U4464"/>
  <c r="U4465"/>
  <c r="U4466"/>
  <c r="U4467"/>
  <c r="U4468"/>
  <c r="U4469"/>
  <c r="U4470"/>
  <c r="U4471"/>
  <c r="U4472"/>
  <c r="U4473"/>
  <c r="U4474"/>
  <c r="U4475"/>
  <c r="U4476"/>
  <c r="U4477"/>
  <c r="U4478"/>
  <c r="U4479"/>
  <c r="U4480"/>
  <c r="U4481"/>
  <c r="U4482"/>
  <c r="U4483"/>
  <c r="U4484"/>
  <c r="U4485"/>
  <c r="U4486"/>
  <c r="U4487"/>
  <c r="U4488"/>
  <c r="U4489"/>
  <c r="U4490"/>
  <c r="U4491"/>
  <c r="U4492"/>
  <c r="U4493"/>
  <c r="U4494"/>
  <c r="U4495"/>
  <c r="U4496"/>
  <c r="U4497"/>
  <c r="U4498"/>
  <c r="U4499"/>
  <c r="U4500"/>
  <c r="U4501"/>
  <c r="U4502"/>
  <c r="U4503"/>
  <c r="U4504"/>
  <c r="U4505"/>
  <c r="U4506"/>
  <c r="U4507"/>
  <c r="U4508"/>
  <c r="U4509"/>
  <c r="U4510"/>
  <c r="U4511"/>
  <c r="U4512"/>
  <c r="U4513"/>
  <c r="U4514"/>
  <c r="U4515"/>
  <c r="U4516"/>
  <c r="U4517"/>
  <c r="U4518"/>
  <c r="U4519"/>
  <c r="U4520"/>
  <c r="U4521"/>
  <c r="U4522"/>
  <c r="U4523"/>
  <c r="U4524"/>
  <c r="U4525"/>
  <c r="U4526"/>
  <c r="U4527"/>
  <c r="U4528"/>
  <c r="U4529"/>
  <c r="U4530"/>
  <c r="U4531"/>
  <c r="U4532"/>
  <c r="U4533"/>
  <c r="U4534"/>
  <c r="U4535"/>
  <c r="U4536"/>
  <c r="U4537"/>
  <c r="U4538"/>
  <c r="U4539"/>
  <c r="U4540"/>
  <c r="U4541"/>
  <c r="U4542"/>
  <c r="U4543"/>
  <c r="U4544"/>
  <c r="U4545"/>
  <c r="U4546"/>
  <c r="U4547"/>
  <c r="U4548"/>
  <c r="U4549"/>
  <c r="U4550"/>
  <c r="U4551"/>
  <c r="U4552"/>
  <c r="U4553"/>
  <c r="U4554"/>
  <c r="U4555"/>
  <c r="U4556"/>
  <c r="U4557"/>
  <c r="U4558"/>
  <c r="U4559"/>
  <c r="U4560"/>
  <c r="U4561"/>
  <c r="U4562"/>
  <c r="U4563"/>
  <c r="U4564"/>
  <c r="U4565"/>
  <c r="U4566"/>
  <c r="U4567"/>
  <c r="U4568"/>
  <c r="U4569"/>
  <c r="U4570"/>
  <c r="U4571"/>
  <c r="U4572"/>
  <c r="U4573"/>
  <c r="U4574"/>
  <c r="U4575"/>
  <c r="U4576"/>
  <c r="U4577"/>
  <c r="U4578"/>
  <c r="U4579"/>
  <c r="U4580"/>
  <c r="U4581"/>
  <c r="U4582"/>
  <c r="U4583"/>
  <c r="U4584"/>
  <c r="U4585"/>
  <c r="U4586"/>
  <c r="U4587"/>
  <c r="U4588"/>
  <c r="U4589"/>
  <c r="U4590"/>
  <c r="U4591"/>
  <c r="U4592"/>
  <c r="U4593"/>
  <c r="U4594"/>
  <c r="U4595"/>
  <c r="U4596"/>
  <c r="U4597"/>
  <c r="U4598"/>
  <c r="U4599"/>
  <c r="U4600"/>
  <c r="U4601"/>
  <c r="U4602"/>
  <c r="U4603"/>
  <c r="U4604"/>
  <c r="U4605"/>
  <c r="U4606"/>
  <c r="U4607"/>
  <c r="U4608"/>
  <c r="U4609"/>
  <c r="U4610"/>
  <c r="U4611"/>
  <c r="U4612"/>
  <c r="U4613"/>
  <c r="U4614"/>
  <c r="U4615"/>
  <c r="U4616"/>
  <c r="U4617"/>
  <c r="U4618"/>
  <c r="U4619"/>
  <c r="U4620"/>
  <c r="U4621"/>
  <c r="U4622"/>
  <c r="U4623"/>
  <c r="U4624"/>
  <c r="U4625"/>
  <c r="U4626"/>
  <c r="U4627"/>
  <c r="U4628"/>
  <c r="U4629"/>
  <c r="U4630"/>
  <c r="U4631"/>
  <c r="U4632"/>
  <c r="U4633"/>
  <c r="U4634"/>
  <c r="U4635"/>
  <c r="U4636"/>
  <c r="U4637"/>
  <c r="U4638"/>
  <c r="U4639"/>
  <c r="U4640"/>
  <c r="U4641"/>
  <c r="U4642"/>
  <c r="U4643"/>
  <c r="U4644"/>
  <c r="U4645"/>
  <c r="U4646"/>
  <c r="U4647"/>
  <c r="U4648"/>
  <c r="U4649"/>
  <c r="U4650"/>
  <c r="U4651"/>
  <c r="U4652"/>
  <c r="U4653"/>
  <c r="U4654"/>
  <c r="U4655"/>
  <c r="U4656"/>
  <c r="U4657"/>
  <c r="U4658"/>
  <c r="U4659"/>
  <c r="U4660"/>
  <c r="U4661"/>
  <c r="U4662"/>
  <c r="U4663"/>
  <c r="U4664"/>
  <c r="U4665"/>
  <c r="U4666"/>
  <c r="U4667"/>
  <c r="U4668"/>
  <c r="U4669"/>
  <c r="U4670"/>
  <c r="U4671"/>
  <c r="U4672"/>
  <c r="U4673"/>
  <c r="U4674"/>
  <c r="U4675"/>
  <c r="U4676"/>
  <c r="U4677"/>
  <c r="U4678"/>
  <c r="U4679"/>
  <c r="U4680"/>
  <c r="U4681"/>
  <c r="U4682"/>
  <c r="U4683"/>
  <c r="U4684"/>
  <c r="U4685"/>
  <c r="U4686"/>
  <c r="U4687"/>
  <c r="U4688"/>
  <c r="U4689"/>
  <c r="U4690"/>
  <c r="U4691"/>
  <c r="U4692"/>
  <c r="U4693"/>
  <c r="U4694"/>
  <c r="U4695"/>
  <c r="U4696"/>
  <c r="U4697"/>
  <c r="U4698"/>
  <c r="U4699"/>
  <c r="U4700"/>
  <c r="U4701"/>
  <c r="U4702"/>
  <c r="U4703"/>
  <c r="U4704"/>
  <c r="U4705"/>
  <c r="U4706"/>
  <c r="U4707"/>
  <c r="U4708"/>
  <c r="U4709"/>
  <c r="U4710"/>
  <c r="U4711"/>
  <c r="U4712"/>
  <c r="U4713"/>
  <c r="U4714"/>
  <c r="U4715"/>
  <c r="U4716"/>
  <c r="U4717"/>
  <c r="U4718"/>
  <c r="U4719"/>
  <c r="U4720"/>
  <c r="U4721"/>
  <c r="U4722"/>
  <c r="U4723"/>
  <c r="U4724"/>
  <c r="U4725"/>
  <c r="U4726"/>
  <c r="U4727"/>
  <c r="U4728"/>
  <c r="U4729"/>
  <c r="U4730"/>
  <c r="U4731"/>
  <c r="U4732"/>
  <c r="U4733"/>
  <c r="U4734"/>
  <c r="U4735"/>
  <c r="U4736"/>
  <c r="U4737"/>
  <c r="U4738"/>
  <c r="U4739"/>
  <c r="U4740"/>
  <c r="U4741"/>
  <c r="U4742"/>
  <c r="U4743"/>
  <c r="U4744"/>
  <c r="U4745"/>
  <c r="U4746"/>
  <c r="U4747"/>
  <c r="U4748"/>
  <c r="U4749"/>
  <c r="U4750"/>
  <c r="U4751"/>
  <c r="U4752"/>
  <c r="U4753"/>
  <c r="U4754"/>
  <c r="U4755"/>
  <c r="U4756"/>
  <c r="U4757"/>
  <c r="U4758"/>
  <c r="U4759"/>
  <c r="U4760"/>
  <c r="U4761"/>
  <c r="U4762"/>
  <c r="U4763"/>
  <c r="U4764"/>
  <c r="U4765"/>
  <c r="U4766"/>
  <c r="U4767"/>
  <c r="U4768"/>
  <c r="U4769"/>
  <c r="U4770"/>
  <c r="U4771"/>
  <c r="U4772"/>
  <c r="U4773"/>
  <c r="U4774"/>
  <c r="U4775"/>
  <c r="U4776"/>
  <c r="U4777"/>
  <c r="U4778"/>
  <c r="U4779"/>
  <c r="U4780"/>
  <c r="U4781"/>
  <c r="U4782"/>
  <c r="U4783"/>
  <c r="U4784"/>
  <c r="U4785"/>
  <c r="U4786"/>
  <c r="U4787"/>
  <c r="U4788"/>
  <c r="U4789"/>
  <c r="U4790"/>
  <c r="U4791"/>
  <c r="U4792"/>
  <c r="U4793"/>
  <c r="U4794"/>
  <c r="U4795"/>
  <c r="U4796"/>
  <c r="U4797"/>
  <c r="U4798"/>
  <c r="U4799"/>
  <c r="U4800"/>
  <c r="U4801"/>
  <c r="U4802"/>
  <c r="U4803"/>
  <c r="U4804"/>
  <c r="U4805"/>
  <c r="U4806"/>
  <c r="U4807"/>
  <c r="U4808"/>
  <c r="U4809"/>
  <c r="U4810"/>
  <c r="U4811"/>
  <c r="U4812"/>
  <c r="U4813"/>
  <c r="U4814"/>
  <c r="U4815"/>
  <c r="U4816"/>
  <c r="U4817"/>
  <c r="U4818"/>
  <c r="U4819"/>
  <c r="U4820"/>
  <c r="U4821"/>
  <c r="U4822"/>
  <c r="U4823"/>
  <c r="U4824"/>
  <c r="U4825"/>
  <c r="U4826"/>
  <c r="U4827"/>
  <c r="U4828"/>
  <c r="U4829"/>
  <c r="U4830"/>
  <c r="U4831"/>
  <c r="U4832"/>
  <c r="U4833"/>
  <c r="U4834"/>
  <c r="U4835"/>
  <c r="U4836"/>
  <c r="U4837"/>
  <c r="U4838"/>
  <c r="U4839"/>
  <c r="U4840"/>
  <c r="U4841"/>
  <c r="U4842"/>
  <c r="U4843"/>
  <c r="U4844"/>
  <c r="U4845"/>
  <c r="U4846"/>
  <c r="U4847"/>
  <c r="U4848"/>
  <c r="U4849"/>
  <c r="U4850"/>
  <c r="U4851"/>
  <c r="U4852"/>
  <c r="U4853"/>
  <c r="U4854"/>
  <c r="U4855"/>
  <c r="U4856"/>
  <c r="U4857"/>
  <c r="U4858"/>
  <c r="U4859"/>
  <c r="U4860"/>
  <c r="U4861"/>
  <c r="U4862"/>
  <c r="U4863"/>
  <c r="U4864"/>
  <c r="U4865"/>
  <c r="U4866"/>
  <c r="U4867"/>
  <c r="U4868"/>
  <c r="U4869"/>
  <c r="U4870"/>
  <c r="U4871"/>
  <c r="U4872"/>
  <c r="U4873"/>
  <c r="U4874"/>
  <c r="U4875"/>
  <c r="U4876"/>
  <c r="U4877"/>
  <c r="U4878"/>
  <c r="U4879"/>
  <c r="U4880"/>
  <c r="U4881"/>
  <c r="U4882"/>
  <c r="U4883"/>
  <c r="U4884"/>
  <c r="U4885"/>
  <c r="U4886"/>
  <c r="U4887"/>
  <c r="U4888"/>
  <c r="U4889"/>
  <c r="U4890"/>
  <c r="U4891"/>
  <c r="U4892"/>
  <c r="U4893"/>
  <c r="U4894"/>
  <c r="U4895"/>
  <c r="U4896"/>
  <c r="U4897"/>
  <c r="U4898"/>
  <c r="U4899"/>
  <c r="U4900"/>
  <c r="U4901"/>
  <c r="U4902"/>
  <c r="U4903"/>
  <c r="U4904"/>
  <c r="U4905"/>
  <c r="U4906"/>
  <c r="U4907"/>
  <c r="U4908"/>
  <c r="U4909"/>
  <c r="U4910"/>
  <c r="U4911"/>
  <c r="U4912"/>
  <c r="U4913"/>
  <c r="U4914"/>
  <c r="U4915"/>
  <c r="U4916"/>
  <c r="U4917"/>
  <c r="U4918"/>
  <c r="U4919"/>
  <c r="U4920"/>
  <c r="U4921"/>
  <c r="U4922"/>
  <c r="U4923"/>
  <c r="U4924"/>
  <c r="U4925"/>
  <c r="U4926"/>
  <c r="U4927"/>
  <c r="U4928"/>
  <c r="U4929"/>
  <c r="U4930"/>
  <c r="U4931"/>
  <c r="U4932"/>
  <c r="U4933"/>
  <c r="U4934"/>
  <c r="U4935"/>
  <c r="U4936"/>
  <c r="U4937"/>
  <c r="U4938"/>
  <c r="U4939"/>
  <c r="U4940"/>
  <c r="U4941"/>
  <c r="U4942"/>
  <c r="U4943"/>
  <c r="U4944"/>
  <c r="U4945"/>
  <c r="U4946"/>
  <c r="U4947"/>
  <c r="U4948"/>
  <c r="U4949"/>
  <c r="U4950"/>
  <c r="U4951"/>
  <c r="U4952"/>
  <c r="U4953"/>
  <c r="U4954"/>
  <c r="U4955"/>
  <c r="U4956"/>
  <c r="U4957"/>
  <c r="U4958"/>
  <c r="U4959"/>
  <c r="U4960"/>
  <c r="U4961"/>
  <c r="U4962"/>
  <c r="U4963"/>
  <c r="U4964"/>
  <c r="U4965"/>
  <c r="U4966"/>
  <c r="U4967"/>
  <c r="U4968"/>
  <c r="U4969"/>
  <c r="U4970"/>
  <c r="U4971"/>
  <c r="U4972"/>
  <c r="U4973"/>
  <c r="U4974"/>
  <c r="U4975"/>
  <c r="U4976"/>
  <c r="U4977"/>
  <c r="U4978"/>
  <c r="U4979"/>
  <c r="U4980"/>
  <c r="U4981"/>
  <c r="U4982"/>
  <c r="U4983"/>
  <c r="U4984"/>
  <c r="U4985"/>
  <c r="U4986"/>
  <c r="U4987"/>
  <c r="U4988"/>
  <c r="U4989"/>
  <c r="U4990"/>
  <c r="U4991"/>
  <c r="U4992"/>
  <c r="U4993"/>
  <c r="U4994"/>
  <c r="U4995"/>
  <c r="U4996"/>
  <c r="U4997"/>
  <c r="U4998"/>
  <c r="U4999"/>
  <c r="U5000"/>
  <c r="U5001"/>
  <c r="U5002"/>
  <c r="U5003"/>
  <c r="U5004"/>
  <c r="U5005"/>
  <c r="U5006"/>
  <c r="U5007"/>
  <c r="U5008"/>
  <c r="U5009"/>
  <c r="U5010"/>
  <c r="U5011"/>
  <c r="U5012"/>
  <c r="U5013"/>
  <c r="U5014"/>
  <c r="U5015"/>
  <c r="U5016"/>
  <c r="U5017"/>
  <c r="U5018"/>
  <c r="U5019"/>
  <c r="U5020"/>
  <c r="U5021"/>
  <c r="U5022"/>
  <c r="U5023"/>
  <c r="U5024"/>
  <c r="U5025"/>
  <c r="U5026"/>
  <c r="U5027"/>
  <c r="U5028"/>
  <c r="U5029"/>
  <c r="U5030"/>
  <c r="U5031"/>
  <c r="U5032"/>
  <c r="U5033"/>
  <c r="U5034"/>
  <c r="U5035"/>
  <c r="U5036"/>
  <c r="U5037"/>
  <c r="U5038"/>
  <c r="U5039"/>
  <c r="U5040"/>
  <c r="U5041"/>
  <c r="U5042"/>
  <c r="U5043"/>
  <c r="U5044"/>
  <c r="U5045"/>
  <c r="U5046"/>
  <c r="U5047"/>
  <c r="U5048"/>
  <c r="U5049"/>
  <c r="U5050"/>
  <c r="U5051"/>
  <c r="U5052"/>
  <c r="U5053"/>
  <c r="U5054"/>
  <c r="U5055"/>
  <c r="U5056"/>
  <c r="U5057"/>
  <c r="U5058"/>
  <c r="U5059"/>
  <c r="U5060"/>
  <c r="U5061"/>
  <c r="U5062"/>
  <c r="U5063"/>
  <c r="U5064"/>
  <c r="U5065"/>
  <c r="U5066"/>
  <c r="U5067"/>
  <c r="U5068"/>
  <c r="U5069"/>
  <c r="U5070"/>
  <c r="U5071"/>
  <c r="U5072"/>
  <c r="U5073"/>
  <c r="U5074"/>
  <c r="U5075"/>
  <c r="U5076"/>
  <c r="U5077"/>
  <c r="U5078"/>
  <c r="U5079"/>
  <c r="U5080"/>
  <c r="U5081"/>
  <c r="U5082"/>
  <c r="U5083"/>
  <c r="U5084"/>
  <c r="U5085"/>
  <c r="U5086"/>
  <c r="U5087"/>
  <c r="U5088"/>
  <c r="U5089"/>
  <c r="U5090"/>
  <c r="U5091"/>
  <c r="U5092"/>
  <c r="U5093"/>
  <c r="U5094"/>
  <c r="U5095"/>
  <c r="U5096"/>
  <c r="U5097"/>
  <c r="U5098"/>
  <c r="U5099"/>
  <c r="U5100"/>
  <c r="U5101"/>
  <c r="U5102"/>
  <c r="U5103"/>
  <c r="U5104"/>
  <c r="U5105"/>
  <c r="U5106"/>
  <c r="U5107"/>
  <c r="U5108"/>
  <c r="U5109"/>
  <c r="U5110"/>
  <c r="U5111"/>
  <c r="U5112"/>
  <c r="U5113"/>
  <c r="U5114"/>
  <c r="U5115"/>
  <c r="U5116"/>
  <c r="U5117"/>
  <c r="U5118"/>
  <c r="U5119"/>
  <c r="U5120"/>
  <c r="U5121"/>
  <c r="U5122"/>
  <c r="U5123"/>
  <c r="U5124"/>
  <c r="U5125"/>
  <c r="U5126"/>
  <c r="U5127"/>
  <c r="U5128"/>
  <c r="U5129"/>
  <c r="U5130"/>
  <c r="U5131"/>
  <c r="U5132"/>
  <c r="U5133"/>
  <c r="U5134"/>
  <c r="U5135"/>
  <c r="U5136"/>
  <c r="U5137"/>
  <c r="U5138"/>
  <c r="U5139"/>
  <c r="U5140"/>
  <c r="U5141"/>
  <c r="U5142"/>
  <c r="U5143"/>
  <c r="U5144"/>
  <c r="U5145"/>
  <c r="U5146"/>
  <c r="U5147"/>
  <c r="U5148"/>
  <c r="U5149"/>
  <c r="U5150"/>
  <c r="U5151"/>
  <c r="U5152"/>
  <c r="U5153"/>
  <c r="U5154"/>
  <c r="U5155"/>
  <c r="U5156"/>
  <c r="U5157"/>
  <c r="U5158"/>
  <c r="U5159"/>
  <c r="U5160"/>
  <c r="U5161"/>
  <c r="U5162"/>
  <c r="U5163"/>
  <c r="U5164"/>
  <c r="U5165"/>
  <c r="U5166"/>
  <c r="U5167"/>
  <c r="U5168"/>
  <c r="U5169"/>
  <c r="U5170"/>
  <c r="U5171"/>
  <c r="U5172"/>
  <c r="U5173"/>
  <c r="U5174"/>
  <c r="U5175"/>
  <c r="U5176"/>
  <c r="U5177"/>
  <c r="U5178"/>
  <c r="U5179"/>
  <c r="U5180"/>
  <c r="U5181"/>
  <c r="U5182"/>
  <c r="U5183"/>
  <c r="U5184"/>
  <c r="U5185"/>
  <c r="U5186"/>
  <c r="U5187"/>
  <c r="U5188"/>
  <c r="U5189"/>
  <c r="U5190"/>
  <c r="U5191"/>
  <c r="U5192"/>
  <c r="U5193"/>
  <c r="U5194"/>
  <c r="U5195"/>
  <c r="U5196"/>
  <c r="U5197"/>
  <c r="U5198"/>
  <c r="U5199"/>
  <c r="U5200"/>
  <c r="U5201"/>
  <c r="U5202"/>
  <c r="U5203"/>
  <c r="U5204"/>
  <c r="U5205"/>
  <c r="U5206"/>
  <c r="U5207"/>
  <c r="U5208"/>
  <c r="U5209"/>
  <c r="U5210"/>
  <c r="U5211"/>
  <c r="U5212"/>
  <c r="U5213"/>
  <c r="U5214"/>
  <c r="U5215"/>
  <c r="U5216"/>
  <c r="U5217"/>
  <c r="U5218"/>
  <c r="U5219"/>
  <c r="U5220"/>
  <c r="U5221"/>
  <c r="U5222"/>
  <c r="U5223"/>
  <c r="U5224"/>
  <c r="U5225"/>
  <c r="U5226"/>
  <c r="U5227"/>
  <c r="U5228"/>
  <c r="U5229"/>
  <c r="U5230"/>
  <c r="U5231"/>
  <c r="U5232"/>
  <c r="U5233"/>
  <c r="U5234"/>
  <c r="U5235"/>
  <c r="U5236"/>
  <c r="U5237"/>
  <c r="U5238"/>
  <c r="U5239"/>
  <c r="U5240"/>
  <c r="U5241"/>
  <c r="U5242"/>
  <c r="U5243"/>
  <c r="U5244"/>
  <c r="U5245"/>
  <c r="U5246"/>
  <c r="U5247"/>
  <c r="U5248"/>
  <c r="U5249"/>
  <c r="U5250"/>
  <c r="U5251"/>
  <c r="U5252"/>
  <c r="U5253"/>
  <c r="U5254"/>
  <c r="U5255"/>
  <c r="U5256"/>
  <c r="U5257"/>
  <c r="U5258"/>
  <c r="U5259"/>
  <c r="U5260"/>
  <c r="U5261"/>
  <c r="U5262"/>
  <c r="U5263"/>
  <c r="U5264"/>
  <c r="U5265"/>
  <c r="U5266"/>
  <c r="U5267"/>
  <c r="U5268"/>
  <c r="U5269"/>
  <c r="U5270"/>
  <c r="U5271"/>
  <c r="U5272"/>
  <c r="U5273"/>
  <c r="U5274"/>
  <c r="U5275"/>
  <c r="U5276"/>
  <c r="U5277"/>
  <c r="U5278"/>
  <c r="U5279"/>
  <c r="U5280"/>
  <c r="U5281"/>
  <c r="U5282"/>
  <c r="U5283"/>
  <c r="U5284"/>
  <c r="U5285"/>
  <c r="U5286"/>
  <c r="U5287"/>
  <c r="U5288"/>
  <c r="U5289"/>
  <c r="U5290"/>
  <c r="U5291"/>
  <c r="U5292"/>
  <c r="U5293"/>
  <c r="U5294"/>
  <c r="U5295"/>
  <c r="U5296"/>
  <c r="U5297"/>
  <c r="U5298"/>
  <c r="U5299"/>
  <c r="U5300"/>
  <c r="U5301"/>
  <c r="U5302"/>
  <c r="U5303"/>
  <c r="U5304"/>
  <c r="U5305"/>
  <c r="U5306"/>
  <c r="U5307"/>
  <c r="U5308"/>
  <c r="U5309"/>
  <c r="U5310"/>
  <c r="U5311"/>
  <c r="U5312"/>
  <c r="U5313"/>
  <c r="U5314"/>
  <c r="U5315"/>
  <c r="U5316"/>
  <c r="U5317"/>
  <c r="U5318"/>
  <c r="U5319"/>
  <c r="U5320"/>
  <c r="U5321"/>
  <c r="U5322"/>
  <c r="U5323"/>
  <c r="U5324"/>
  <c r="U5325"/>
  <c r="U5326"/>
  <c r="U5327"/>
  <c r="U5328"/>
  <c r="U5329"/>
  <c r="U5330"/>
  <c r="U5331"/>
  <c r="U5332"/>
  <c r="U5333"/>
  <c r="U5334"/>
  <c r="U5335"/>
  <c r="U5336"/>
  <c r="U5337"/>
  <c r="U5338"/>
  <c r="U5339"/>
  <c r="U5340"/>
  <c r="U5341"/>
  <c r="U5342"/>
  <c r="U5343"/>
  <c r="U5344"/>
  <c r="U5345"/>
  <c r="U5346"/>
  <c r="U5347"/>
  <c r="U5348"/>
  <c r="U5349"/>
  <c r="U5350"/>
  <c r="U5351"/>
  <c r="U5352"/>
  <c r="U5353"/>
  <c r="U5354"/>
  <c r="U5355"/>
  <c r="U5356"/>
  <c r="U5357"/>
  <c r="U5358"/>
  <c r="U5359"/>
  <c r="U5360"/>
  <c r="U5361"/>
  <c r="U5362"/>
  <c r="U5363"/>
  <c r="U5364"/>
  <c r="U5365"/>
  <c r="U5366"/>
  <c r="U5367"/>
  <c r="U5368"/>
  <c r="U5369"/>
  <c r="U5370"/>
  <c r="U5371"/>
  <c r="U5372"/>
  <c r="U5373"/>
  <c r="U5374"/>
  <c r="U5375"/>
  <c r="U5376"/>
  <c r="U5377"/>
  <c r="U5378"/>
  <c r="U5379"/>
  <c r="U5380"/>
  <c r="U5381"/>
  <c r="U5382"/>
  <c r="U5383"/>
  <c r="U5384"/>
  <c r="U5385"/>
  <c r="U5386"/>
  <c r="U5387"/>
  <c r="U5388"/>
  <c r="U5389"/>
  <c r="U5390"/>
  <c r="U5391"/>
  <c r="U5392"/>
  <c r="U5393"/>
  <c r="U5394"/>
  <c r="U5395"/>
  <c r="U5396"/>
  <c r="U5397"/>
  <c r="U5398"/>
  <c r="U5399"/>
  <c r="U5400"/>
  <c r="U5401"/>
  <c r="U5402"/>
  <c r="U5403"/>
  <c r="U5404"/>
  <c r="U5405"/>
  <c r="U5406"/>
  <c r="U5407"/>
  <c r="U5408"/>
  <c r="U5409"/>
  <c r="U5410"/>
  <c r="U5411"/>
  <c r="U5412"/>
  <c r="U5413"/>
  <c r="U5414"/>
  <c r="U5415"/>
  <c r="U5416"/>
  <c r="U5417"/>
  <c r="U5418"/>
  <c r="U5419"/>
  <c r="U5420"/>
  <c r="U5421"/>
  <c r="U5422"/>
  <c r="U5423"/>
  <c r="U5424"/>
  <c r="U5425"/>
  <c r="U5426"/>
  <c r="U5427"/>
  <c r="U5428"/>
  <c r="U5429"/>
  <c r="U5430"/>
  <c r="U5431"/>
  <c r="U5432"/>
  <c r="U5433"/>
  <c r="U5434"/>
  <c r="U5435"/>
  <c r="U5436"/>
  <c r="U5437"/>
  <c r="U5438"/>
  <c r="U5439"/>
  <c r="U5440"/>
  <c r="U5441"/>
  <c r="U5442"/>
  <c r="U5443"/>
  <c r="U5444"/>
  <c r="U5445"/>
  <c r="U5446"/>
  <c r="U5447"/>
  <c r="U5448"/>
  <c r="U5449"/>
  <c r="U5450"/>
  <c r="U5451"/>
  <c r="U5452"/>
  <c r="U5453"/>
  <c r="U5454"/>
  <c r="U5455"/>
  <c r="U5456"/>
  <c r="U5457"/>
  <c r="U5458"/>
  <c r="U5459"/>
  <c r="U5460"/>
  <c r="U5461"/>
  <c r="U5462"/>
  <c r="U5463"/>
  <c r="U5464"/>
  <c r="U5465"/>
  <c r="U5466"/>
  <c r="U5467"/>
  <c r="U5468"/>
  <c r="U5469"/>
  <c r="U5470"/>
  <c r="U5471"/>
  <c r="U5472"/>
  <c r="U5473"/>
  <c r="U5474"/>
  <c r="U5475"/>
  <c r="U5476"/>
  <c r="U5477"/>
  <c r="U5478"/>
  <c r="U5479"/>
  <c r="U5480"/>
  <c r="U5481"/>
  <c r="U5482"/>
  <c r="U5483"/>
  <c r="U5484"/>
  <c r="U5485"/>
  <c r="U5486"/>
  <c r="U5487"/>
  <c r="U5488"/>
  <c r="U5489"/>
  <c r="U5490"/>
  <c r="U5491"/>
  <c r="U5492"/>
  <c r="U5493"/>
  <c r="U5494"/>
  <c r="U5495"/>
  <c r="U5496"/>
  <c r="U5497"/>
  <c r="U5498"/>
  <c r="U5499"/>
  <c r="U5500"/>
  <c r="U5501"/>
  <c r="U5502"/>
  <c r="U5503"/>
  <c r="U5504"/>
  <c r="U5505"/>
  <c r="U5506"/>
  <c r="U5507"/>
  <c r="U5508"/>
  <c r="U5509"/>
  <c r="U5510"/>
  <c r="U5511"/>
  <c r="U5512"/>
  <c r="U5513"/>
  <c r="U5514"/>
  <c r="U5515"/>
  <c r="U5516"/>
  <c r="U5517"/>
  <c r="U5518"/>
  <c r="U5519"/>
  <c r="U5520"/>
  <c r="U5521"/>
  <c r="U5522"/>
  <c r="U5523"/>
  <c r="U5524"/>
  <c r="U5525"/>
  <c r="U5526"/>
  <c r="U5527"/>
  <c r="U5528"/>
  <c r="U5529"/>
  <c r="U5530"/>
  <c r="U5531"/>
  <c r="U5532"/>
  <c r="U5533"/>
  <c r="U5534"/>
  <c r="U5535"/>
  <c r="U5536"/>
  <c r="U5537"/>
  <c r="U5538"/>
  <c r="U5539"/>
  <c r="U5540"/>
  <c r="U5541"/>
  <c r="U5542"/>
  <c r="U5543"/>
  <c r="U5544"/>
  <c r="U5545"/>
  <c r="U5546"/>
  <c r="U5547"/>
  <c r="U5548"/>
  <c r="U5549"/>
  <c r="U5550"/>
  <c r="U5551"/>
  <c r="U5552"/>
  <c r="U5553"/>
  <c r="U5554"/>
  <c r="U5555"/>
  <c r="U5556"/>
  <c r="U5557"/>
  <c r="U5558"/>
  <c r="U5559"/>
  <c r="U5560"/>
  <c r="U5561"/>
  <c r="U5562"/>
  <c r="U5563"/>
  <c r="U5564"/>
  <c r="U5565"/>
  <c r="U5566"/>
  <c r="U5567"/>
  <c r="U5568"/>
  <c r="U5569"/>
  <c r="U5570"/>
  <c r="U5571"/>
  <c r="U5572"/>
  <c r="U5573"/>
  <c r="U5574"/>
  <c r="U5575"/>
  <c r="U5576"/>
  <c r="U5577"/>
  <c r="U5578"/>
  <c r="U5579"/>
  <c r="U5580"/>
  <c r="U5581"/>
  <c r="U5582"/>
  <c r="U5583"/>
  <c r="U5584"/>
  <c r="U5585"/>
  <c r="U5586"/>
  <c r="U5587"/>
  <c r="U5588"/>
  <c r="U5589"/>
  <c r="U5590"/>
  <c r="U5591"/>
  <c r="U5592"/>
  <c r="U5593"/>
  <c r="U5594"/>
  <c r="U5595"/>
  <c r="U5596"/>
  <c r="U5597"/>
  <c r="U5598"/>
  <c r="U5599"/>
  <c r="U5600"/>
  <c r="U5601"/>
  <c r="U5602"/>
  <c r="U5603"/>
  <c r="U5604"/>
  <c r="U5605"/>
  <c r="U5606"/>
  <c r="U5607"/>
  <c r="U5608"/>
  <c r="U5609"/>
  <c r="U5610"/>
  <c r="U5611"/>
  <c r="U5612"/>
  <c r="U5613"/>
  <c r="U5614"/>
  <c r="U5615"/>
  <c r="U5616"/>
  <c r="U5617"/>
  <c r="U5618"/>
  <c r="U5619"/>
  <c r="U5620"/>
  <c r="U5621"/>
  <c r="U5622"/>
  <c r="U5623"/>
  <c r="U5624"/>
  <c r="U5625"/>
  <c r="U5626"/>
  <c r="U5627"/>
  <c r="U5628"/>
  <c r="U5629"/>
  <c r="U5630"/>
  <c r="U5631"/>
  <c r="U5632"/>
  <c r="U5633"/>
  <c r="U5634"/>
  <c r="U5635"/>
  <c r="U5636"/>
  <c r="U5637"/>
  <c r="U5638"/>
  <c r="U5639"/>
  <c r="U5640"/>
  <c r="U5641"/>
  <c r="U5642"/>
  <c r="U5643"/>
  <c r="U5644"/>
  <c r="U5645"/>
  <c r="U5646"/>
  <c r="U5647"/>
  <c r="U5648"/>
  <c r="U5649"/>
  <c r="U5650"/>
  <c r="U5651"/>
  <c r="U5652"/>
  <c r="U5653"/>
  <c r="U5654"/>
  <c r="U5655"/>
  <c r="U5656"/>
  <c r="U5657"/>
  <c r="U5658"/>
  <c r="U5659"/>
  <c r="U5660"/>
  <c r="U5661"/>
  <c r="U5662"/>
  <c r="U5663"/>
  <c r="U5664"/>
  <c r="U5665"/>
  <c r="U5666"/>
  <c r="U5667"/>
  <c r="U5668"/>
  <c r="U5669"/>
  <c r="U5670"/>
  <c r="U5671"/>
  <c r="U5672"/>
  <c r="U5673"/>
  <c r="U5674"/>
  <c r="U5675"/>
  <c r="U5676"/>
  <c r="U5677"/>
  <c r="U5678"/>
  <c r="U5679"/>
  <c r="U5680"/>
  <c r="U5681"/>
  <c r="U5682"/>
  <c r="U5683"/>
  <c r="U5684"/>
  <c r="U5685"/>
  <c r="U5686"/>
  <c r="U5687"/>
  <c r="U5688"/>
  <c r="U5689"/>
  <c r="U5690"/>
  <c r="U5691"/>
  <c r="U5692"/>
  <c r="U5693"/>
  <c r="U5694"/>
  <c r="U5695"/>
  <c r="U5696"/>
  <c r="U5697"/>
  <c r="U5698"/>
  <c r="U5699"/>
  <c r="U5700"/>
  <c r="U5701"/>
  <c r="U5702"/>
  <c r="U5703"/>
  <c r="U5704"/>
  <c r="U5705"/>
  <c r="U5706"/>
  <c r="U5707"/>
  <c r="U5708"/>
  <c r="U5709"/>
  <c r="U5710"/>
  <c r="U5711"/>
  <c r="U5712"/>
  <c r="U5713"/>
  <c r="U5714"/>
  <c r="U5715"/>
  <c r="U5716"/>
  <c r="U5717"/>
  <c r="U5718"/>
  <c r="U5719"/>
  <c r="U5720"/>
  <c r="U5721"/>
  <c r="U5722"/>
  <c r="U5723"/>
  <c r="U5724"/>
  <c r="U5725"/>
  <c r="U5726"/>
  <c r="U5727"/>
  <c r="U5728"/>
  <c r="U5729"/>
  <c r="U5730"/>
  <c r="U5731"/>
  <c r="U5732"/>
  <c r="U5733"/>
  <c r="U5734"/>
  <c r="U5735"/>
  <c r="U5736"/>
  <c r="U5737"/>
  <c r="U5738"/>
  <c r="U5739"/>
  <c r="U5740"/>
  <c r="U5741"/>
  <c r="U5742"/>
  <c r="U5743"/>
  <c r="U5744"/>
  <c r="U5745"/>
  <c r="U5746"/>
  <c r="U5747"/>
  <c r="U5748"/>
  <c r="U5749"/>
  <c r="U5750"/>
  <c r="U5751"/>
  <c r="U5752"/>
  <c r="U5753"/>
  <c r="U5754"/>
  <c r="U5755"/>
  <c r="U5756"/>
  <c r="U5757"/>
  <c r="U5758"/>
  <c r="U5759"/>
  <c r="U5760"/>
  <c r="U5761"/>
  <c r="U5762"/>
  <c r="U5763"/>
  <c r="U5764"/>
  <c r="U5765"/>
  <c r="U5766"/>
  <c r="U5767"/>
  <c r="U5768"/>
  <c r="U5769"/>
  <c r="U5770"/>
  <c r="U5771"/>
  <c r="U5772"/>
  <c r="U5773"/>
  <c r="U5774"/>
  <c r="U5775"/>
  <c r="U5776"/>
  <c r="U5777"/>
  <c r="U5778"/>
  <c r="U5779"/>
  <c r="U5780"/>
  <c r="U5781"/>
  <c r="U5782"/>
  <c r="U5783"/>
  <c r="U5784"/>
  <c r="U5785"/>
  <c r="U5786"/>
  <c r="U5787"/>
  <c r="U5788"/>
  <c r="U5789"/>
  <c r="U5790"/>
  <c r="U5791"/>
  <c r="U5792"/>
  <c r="U5793"/>
  <c r="U5794"/>
  <c r="U5795"/>
  <c r="U5796"/>
  <c r="U5797"/>
  <c r="U5798"/>
  <c r="U5799"/>
  <c r="U5800"/>
  <c r="U5801"/>
  <c r="U5802"/>
  <c r="U5803"/>
  <c r="U5804"/>
  <c r="U5805"/>
  <c r="U5806"/>
  <c r="U5807"/>
  <c r="U5808"/>
  <c r="U5809"/>
  <c r="U5810"/>
  <c r="U5811"/>
  <c r="U5812"/>
  <c r="U5813"/>
  <c r="U5814"/>
  <c r="U5815"/>
  <c r="U5816"/>
  <c r="U5817"/>
  <c r="U5818"/>
  <c r="U5819"/>
  <c r="U5820"/>
  <c r="U5821"/>
  <c r="U5822"/>
  <c r="U5823"/>
  <c r="U5824"/>
  <c r="U5825"/>
  <c r="U5826"/>
  <c r="U5827"/>
  <c r="U5828"/>
  <c r="U5829"/>
  <c r="U5830"/>
  <c r="U5831"/>
  <c r="U5832"/>
  <c r="U5833"/>
  <c r="U5834"/>
  <c r="U5835"/>
  <c r="U5836"/>
  <c r="U5837"/>
  <c r="U5838"/>
  <c r="U5839"/>
  <c r="U5840"/>
  <c r="U5841"/>
  <c r="U5842"/>
  <c r="U5843"/>
  <c r="U5844"/>
  <c r="U5845"/>
  <c r="U5846"/>
  <c r="U5847"/>
  <c r="U5848"/>
  <c r="U5849"/>
  <c r="U5850"/>
  <c r="U5851"/>
  <c r="U5852"/>
  <c r="U5853"/>
  <c r="U5854"/>
  <c r="U5855"/>
  <c r="U5856"/>
  <c r="U5857"/>
  <c r="U5858"/>
  <c r="U5859"/>
  <c r="U5860"/>
  <c r="U5861"/>
  <c r="U5862"/>
  <c r="U5863"/>
  <c r="U5864"/>
  <c r="U5865"/>
  <c r="U5866"/>
  <c r="U5867"/>
  <c r="U5868"/>
  <c r="U5869"/>
  <c r="U5870"/>
  <c r="U5871"/>
  <c r="U5872"/>
  <c r="U5873"/>
  <c r="U5874"/>
  <c r="U5875"/>
  <c r="U5876"/>
  <c r="U5877"/>
  <c r="U5878"/>
  <c r="U5879"/>
  <c r="U5880"/>
  <c r="U5881"/>
  <c r="U5882"/>
  <c r="U5883"/>
  <c r="U5884"/>
  <c r="U5885"/>
  <c r="U5886"/>
  <c r="U5887"/>
  <c r="U5888"/>
  <c r="U5889"/>
  <c r="U5890"/>
  <c r="U5891"/>
  <c r="U5892"/>
  <c r="U5893"/>
  <c r="U5894"/>
  <c r="U5895"/>
  <c r="U5896"/>
  <c r="U5897"/>
  <c r="U5898"/>
  <c r="U5899"/>
  <c r="U5900"/>
  <c r="U5901"/>
  <c r="U5902"/>
  <c r="U5903"/>
  <c r="U5904"/>
  <c r="U5905"/>
  <c r="U5906"/>
  <c r="U5907"/>
  <c r="U5908"/>
  <c r="U5909"/>
  <c r="U5910"/>
  <c r="U5911"/>
  <c r="U5912"/>
  <c r="U5913"/>
  <c r="U5914"/>
  <c r="U5915"/>
  <c r="U5916"/>
  <c r="U5917"/>
  <c r="U5918"/>
  <c r="U5919"/>
  <c r="U5920"/>
  <c r="U5921"/>
  <c r="U5922"/>
  <c r="U5923"/>
  <c r="U5924"/>
  <c r="U5925"/>
  <c r="U5926"/>
  <c r="U5927"/>
  <c r="U5928"/>
  <c r="U5929"/>
  <c r="U5930"/>
  <c r="U5931"/>
  <c r="U5932"/>
  <c r="U5933"/>
  <c r="U5934"/>
  <c r="U5935"/>
  <c r="U5936"/>
  <c r="U5937"/>
  <c r="U5938"/>
  <c r="U5939"/>
  <c r="U5940"/>
  <c r="U5941"/>
  <c r="U5942"/>
  <c r="U5943"/>
  <c r="U5944"/>
  <c r="U5945"/>
  <c r="U5946"/>
  <c r="U5947"/>
  <c r="U5948"/>
  <c r="U5949"/>
  <c r="U5950"/>
  <c r="U5951"/>
  <c r="U5952"/>
  <c r="U5953"/>
  <c r="U5954"/>
  <c r="U5955"/>
  <c r="U5956"/>
  <c r="U5957"/>
  <c r="U5958"/>
  <c r="U5959"/>
  <c r="U5960"/>
  <c r="U5961"/>
  <c r="U5962"/>
  <c r="U5963"/>
  <c r="U5964"/>
  <c r="U5965"/>
  <c r="U5966"/>
  <c r="U5967"/>
  <c r="U5968"/>
  <c r="U5969"/>
  <c r="U5970"/>
  <c r="U5971"/>
  <c r="U5972"/>
  <c r="U5973"/>
  <c r="U5974"/>
  <c r="U5975"/>
  <c r="U5976"/>
  <c r="U5977"/>
  <c r="U5978"/>
  <c r="U5979"/>
  <c r="U5980"/>
  <c r="U5981"/>
  <c r="U5982"/>
  <c r="U5983"/>
  <c r="U5984"/>
  <c r="U5985"/>
  <c r="U5986"/>
  <c r="U5987"/>
  <c r="U5988"/>
  <c r="U5989"/>
  <c r="U5990"/>
  <c r="U5991"/>
  <c r="U5992"/>
  <c r="U5993"/>
  <c r="U5994"/>
  <c r="U5995"/>
  <c r="U5996"/>
  <c r="U5997"/>
  <c r="U5998"/>
  <c r="U5999"/>
  <c r="U6000"/>
  <c r="U6001"/>
  <c r="U6002"/>
  <c r="U6003"/>
  <c r="U6004"/>
  <c r="U6005"/>
  <c r="U6006"/>
  <c r="U6007"/>
  <c r="U6008"/>
  <c r="U6009"/>
  <c r="U6010"/>
  <c r="U6011"/>
  <c r="U6012"/>
  <c r="U6013"/>
  <c r="U6014"/>
  <c r="U6015"/>
  <c r="U6016"/>
  <c r="U6017"/>
  <c r="U6018"/>
  <c r="U6019"/>
  <c r="U6020"/>
  <c r="U6021"/>
  <c r="U6022"/>
  <c r="U6023"/>
  <c r="U6024"/>
  <c r="U6025"/>
  <c r="U6026"/>
  <c r="U6027"/>
  <c r="U6028"/>
  <c r="U6029"/>
  <c r="U6030"/>
  <c r="U6031"/>
  <c r="U6032"/>
  <c r="U6033"/>
  <c r="U6034"/>
  <c r="U6035"/>
  <c r="U6036"/>
  <c r="U6037"/>
  <c r="U6038"/>
  <c r="U6039"/>
  <c r="U6040"/>
  <c r="U6041"/>
  <c r="U6042"/>
  <c r="U6043"/>
  <c r="U6044"/>
  <c r="U6045"/>
  <c r="U6046"/>
  <c r="U6047"/>
  <c r="U6048"/>
  <c r="U6049"/>
  <c r="U6050"/>
  <c r="U6051"/>
  <c r="U6052"/>
  <c r="U6053"/>
  <c r="U6054"/>
  <c r="U6055"/>
  <c r="U6056"/>
  <c r="U6057"/>
  <c r="U6058"/>
  <c r="U6059"/>
  <c r="U6060"/>
  <c r="U6061"/>
  <c r="U6062"/>
  <c r="U6063"/>
  <c r="U6064"/>
  <c r="U6065"/>
  <c r="U6066"/>
  <c r="U6067"/>
  <c r="U6068"/>
  <c r="U6069"/>
  <c r="U6070"/>
  <c r="U6071"/>
  <c r="U6072"/>
  <c r="U6073"/>
  <c r="U6074"/>
  <c r="U6075"/>
  <c r="U6076"/>
  <c r="U6077"/>
  <c r="U6078"/>
  <c r="U6079"/>
  <c r="U6080"/>
  <c r="U6081"/>
  <c r="U6082"/>
  <c r="U6083"/>
  <c r="U6084"/>
  <c r="U6085"/>
  <c r="U6086"/>
  <c r="U6087"/>
  <c r="U6088"/>
  <c r="U6089"/>
  <c r="U6090"/>
  <c r="U6091"/>
  <c r="U6092"/>
  <c r="U6093"/>
  <c r="U6094"/>
  <c r="U6095"/>
  <c r="U6096"/>
  <c r="U6097"/>
  <c r="U6098"/>
  <c r="U6099"/>
  <c r="U6100"/>
  <c r="U6101"/>
  <c r="U6102"/>
  <c r="U6103"/>
  <c r="U6104"/>
  <c r="U6105"/>
  <c r="U6106"/>
  <c r="U6107"/>
  <c r="U6108"/>
  <c r="U6109"/>
  <c r="U6110"/>
  <c r="U6111"/>
  <c r="U6112"/>
  <c r="U6113"/>
  <c r="U6114"/>
  <c r="U6115"/>
  <c r="U6116"/>
  <c r="U6117"/>
  <c r="U6118"/>
  <c r="U6119"/>
  <c r="U6120"/>
  <c r="U6121"/>
  <c r="U6122"/>
  <c r="U6123"/>
  <c r="U6124"/>
  <c r="U6125"/>
  <c r="U6126"/>
  <c r="U6127"/>
  <c r="U6128"/>
  <c r="U6129"/>
  <c r="U6130"/>
  <c r="U6131"/>
  <c r="U6132"/>
  <c r="U6133"/>
  <c r="U6134"/>
  <c r="U6135"/>
  <c r="U6136"/>
  <c r="U6137"/>
  <c r="U6138"/>
  <c r="U6139"/>
  <c r="U6140"/>
  <c r="U6141"/>
  <c r="U6142"/>
  <c r="U6143"/>
  <c r="U6144"/>
  <c r="U6145"/>
  <c r="U6146"/>
  <c r="U6147"/>
  <c r="U6148"/>
  <c r="U6149"/>
  <c r="U6150"/>
  <c r="U6151"/>
  <c r="U6152"/>
  <c r="U6153"/>
  <c r="U6154"/>
  <c r="U6155"/>
  <c r="U6156"/>
  <c r="U6157"/>
  <c r="U6158"/>
  <c r="U6159"/>
  <c r="U6160"/>
  <c r="U6161"/>
  <c r="U6162"/>
  <c r="U6163"/>
  <c r="U6164"/>
  <c r="U6165"/>
  <c r="U6166"/>
  <c r="U6167"/>
  <c r="U6168"/>
  <c r="U6169"/>
  <c r="U6170"/>
  <c r="U6171"/>
  <c r="U6172"/>
  <c r="U6173"/>
  <c r="U6174"/>
  <c r="U6175"/>
  <c r="U6176"/>
  <c r="U6177"/>
  <c r="U6178"/>
  <c r="U6179"/>
  <c r="U6180"/>
  <c r="U6181"/>
  <c r="U6182"/>
  <c r="U6183"/>
  <c r="U6184"/>
  <c r="U6185"/>
  <c r="U6186"/>
  <c r="U6187"/>
  <c r="U6188"/>
  <c r="U6189"/>
  <c r="U6190"/>
  <c r="U6191"/>
  <c r="U6192"/>
  <c r="U6193"/>
  <c r="U6194"/>
  <c r="U6195"/>
  <c r="U6196"/>
  <c r="U6197"/>
  <c r="U6198"/>
  <c r="U6199"/>
  <c r="U6200"/>
  <c r="U6201"/>
  <c r="U6202"/>
  <c r="U6203"/>
  <c r="U6204"/>
  <c r="U6205"/>
  <c r="U6206"/>
  <c r="U6207"/>
  <c r="U6208"/>
  <c r="U6209"/>
  <c r="U6210"/>
  <c r="U6211"/>
  <c r="U6212"/>
  <c r="U6213"/>
  <c r="U6214"/>
  <c r="U6215"/>
  <c r="U6216"/>
  <c r="U6217"/>
  <c r="U6218"/>
  <c r="U6219"/>
  <c r="U6220"/>
  <c r="U6221"/>
  <c r="U6222"/>
  <c r="U6223"/>
  <c r="U6224"/>
  <c r="U6225"/>
  <c r="U6226"/>
  <c r="U6227"/>
  <c r="U6228"/>
  <c r="U6229"/>
  <c r="U6230"/>
  <c r="U6231"/>
  <c r="U6232"/>
  <c r="U6233"/>
  <c r="U6234"/>
  <c r="U6235"/>
  <c r="U6236"/>
  <c r="U6237"/>
  <c r="U6238"/>
  <c r="U6239"/>
  <c r="U6240"/>
  <c r="U6241"/>
  <c r="U6242"/>
  <c r="U6243"/>
  <c r="U6244"/>
  <c r="U6245"/>
  <c r="U6246"/>
  <c r="U6247"/>
  <c r="U6248"/>
  <c r="U6249"/>
  <c r="U6250"/>
  <c r="U6251"/>
  <c r="U6252"/>
  <c r="U6253"/>
  <c r="U6254"/>
  <c r="U6255"/>
  <c r="U6256"/>
  <c r="U6257"/>
  <c r="U6258"/>
  <c r="U6259"/>
  <c r="U6260"/>
  <c r="U6261"/>
  <c r="U6262"/>
  <c r="U6263"/>
  <c r="U6264"/>
  <c r="U6265"/>
  <c r="U6266"/>
  <c r="U6267"/>
  <c r="U6268"/>
  <c r="U6269"/>
  <c r="U6270"/>
  <c r="U6271"/>
  <c r="U6272"/>
  <c r="U6273"/>
  <c r="U6274"/>
  <c r="U6275"/>
  <c r="U6276"/>
  <c r="U6277"/>
  <c r="U6278"/>
  <c r="U6279"/>
  <c r="U6280"/>
  <c r="U6281"/>
  <c r="U6282"/>
  <c r="U6283"/>
  <c r="U6284"/>
  <c r="U6285"/>
  <c r="U6286"/>
  <c r="U6287"/>
  <c r="U6288"/>
  <c r="U6289"/>
  <c r="U6290"/>
  <c r="U6291"/>
  <c r="U6292"/>
  <c r="U6293"/>
  <c r="U6294"/>
  <c r="U6295"/>
  <c r="U6296"/>
  <c r="U6297"/>
  <c r="U6298"/>
  <c r="U6299"/>
  <c r="U6300"/>
  <c r="U6301"/>
  <c r="U6302"/>
  <c r="U6303"/>
  <c r="U6304"/>
  <c r="U6305"/>
  <c r="U6306"/>
  <c r="U6307"/>
  <c r="U6308"/>
  <c r="U6309"/>
  <c r="U6310"/>
  <c r="U6311"/>
  <c r="U6312"/>
  <c r="U6313"/>
  <c r="U6314"/>
  <c r="U6315"/>
  <c r="U6316"/>
  <c r="U6317"/>
  <c r="U6318"/>
  <c r="U6319"/>
  <c r="U6320"/>
  <c r="U6321"/>
  <c r="U6322"/>
  <c r="U6323"/>
  <c r="U6324"/>
  <c r="U6325"/>
  <c r="U6326"/>
  <c r="U6327"/>
  <c r="U6328"/>
  <c r="U6329"/>
  <c r="U6330"/>
  <c r="U6331"/>
  <c r="U6332"/>
  <c r="U6333"/>
  <c r="U6334"/>
  <c r="U6335"/>
  <c r="U6336"/>
  <c r="U6337"/>
  <c r="U6338"/>
  <c r="U6339"/>
  <c r="U6340"/>
  <c r="U6341"/>
  <c r="U6342"/>
  <c r="U6343"/>
  <c r="U6344"/>
  <c r="U6345"/>
  <c r="U6346"/>
  <c r="U6347"/>
  <c r="U6348"/>
  <c r="U6349"/>
  <c r="U6350"/>
  <c r="U6351"/>
  <c r="U6352"/>
  <c r="U6353"/>
  <c r="U6354"/>
  <c r="U6355"/>
  <c r="U6356"/>
  <c r="U6357"/>
  <c r="U6358"/>
  <c r="U6359"/>
  <c r="U6360"/>
  <c r="U6361"/>
  <c r="U6362"/>
  <c r="U6363"/>
  <c r="U6364"/>
  <c r="U6365"/>
  <c r="U6366"/>
  <c r="U6367"/>
  <c r="U6368"/>
  <c r="U6369"/>
  <c r="U6370"/>
  <c r="U6371"/>
  <c r="U6372"/>
  <c r="U6373"/>
  <c r="U6374"/>
  <c r="U6375"/>
  <c r="U6376"/>
  <c r="U6377"/>
  <c r="U6378"/>
  <c r="U6379"/>
  <c r="U6380"/>
  <c r="U6381"/>
  <c r="U6382"/>
  <c r="U6383"/>
  <c r="U6384"/>
  <c r="U6385"/>
  <c r="U6386"/>
  <c r="U6387"/>
  <c r="U6388"/>
  <c r="U6389"/>
  <c r="U6390"/>
  <c r="U6391"/>
  <c r="U6392"/>
  <c r="U6393"/>
  <c r="U6394"/>
  <c r="U6395"/>
  <c r="U6396"/>
  <c r="U6397"/>
  <c r="U6398"/>
  <c r="U6399"/>
  <c r="U6400"/>
  <c r="U6401"/>
  <c r="U6402"/>
  <c r="U6403"/>
  <c r="U6404"/>
  <c r="U6405"/>
  <c r="U6406"/>
  <c r="U6407"/>
  <c r="U6408"/>
  <c r="U6409"/>
  <c r="U6410"/>
  <c r="U6411"/>
  <c r="U6412"/>
  <c r="U6413"/>
  <c r="U6414"/>
  <c r="U6415"/>
  <c r="U6416"/>
  <c r="U6417"/>
  <c r="U6418"/>
  <c r="U6419"/>
  <c r="U6420"/>
  <c r="U6421"/>
  <c r="U6422"/>
  <c r="U6423"/>
  <c r="U6424"/>
  <c r="U6425"/>
  <c r="U6426"/>
  <c r="U6427"/>
  <c r="U6428"/>
  <c r="U6429"/>
  <c r="U6430"/>
  <c r="U6431"/>
  <c r="U6432"/>
  <c r="U6433"/>
  <c r="U6434"/>
  <c r="U6435"/>
  <c r="U6436"/>
  <c r="U6437"/>
  <c r="U6438"/>
  <c r="U6439"/>
  <c r="U6440"/>
  <c r="U6441"/>
  <c r="U6442"/>
  <c r="U6443"/>
  <c r="U6444"/>
  <c r="U6445"/>
  <c r="U6446"/>
  <c r="U6447"/>
  <c r="U6448"/>
  <c r="U6449"/>
  <c r="U6450"/>
  <c r="U6451"/>
  <c r="U6452"/>
  <c r="U6453"/>
  <c r="U6454"/>
  <c r="U6455"/>
  <c r="U6456"/>
  <c r="U6457"/>
  <c r="U6458"/>
  <c r="U6459"/>
  <c r="U6460"/>
  <c r="U6461"/>
  <c r="U6462"/>
  <c r="U6463"/>
  <c r="U6464"/>
  <c r="U6465"/>
  <c r="U6466"/>
  <c r="U6467"/>
  <c r="U6468"/>
  <c r="U6469"/>
  <c r="U6470"/>
  <c r="U6471"/>
  <c r="U6472"/>
  <c r="U6473"/>
  <c r="U6474"/>
  <c r="U6475"/>
  <c r="U6476"/>
  <c r="U6477"/>
  <c r="U6478"/>
  <c r="U6479"/>
  <c r="U6480"/>
  <c r="U6481"/>
  <c r="U6482"/>
  <c r="U6483"/>
  <c r="U6484"/>
  <c r="U6485"/>
  <c r="U6486"/>
  <c r="U6487"/>
  <c r="U6488"/>
  <c r="U6489"/>
  <c r="U6490"/>
  <c r="U6491"/>
  <c r="U6492"/>
  <c r="U6493"/>
  <c r="U6494"/>
  <c r="U6495"/>
  <c r="U6496"/>
  <c r="U6497"/>
  <c r="U6498"/>
  <c r="U6499"/>
  <c r="U6500"/>
  <c r="U6501"/>
  <c r="U6502"/>
  <c r="U6503"/>
  <c r="U6504"/>
  <c r="U6505"/>
  <c r="U6506"/>
  <c r="U6507"/>
  <c r="U6508"/>
  <c r="U6509"/>
  <c r="U6510"/>
  <c r="U6511"/>
  <c r="U6512"/>
  <c r="U6513"/>
  <c r="U6514"/>
  <c r="U6515"/>
  <c r="U6516"/>
  <c r="U6517"/>
  <c r="U6518"/>
  <c r="U6519"/>
  <c r="U6520"/>
  <c r="U6521"/>
  <c r="U6522"/>
  <c r="U6523"/>
  <c r="U6524"/>
  <c r="U6525"/>
  <c r="U6526"/>
  <c r="U6527"/>
  <c r="U6528"/>
  <c r="U6529"/>
  <c r="U6530"/>
  <c r="U6531"/>
  <c r="U6532"/>
  <c r="U6533"/>
  <c r="U6534"/>
  <c r="U6535"/>
  <c r="U6536"/>
  <c r="U6537"/>
  <c r="U6538"/>
  <c r="U6539"/>
  <c r="U6540"/>
  <c r="U6541"/>
  <c r="U6542"/>
  <c r="U6543"/>
  <c r="U6544"/>
  <c r="U6545"/>
  <c r="U6546"/>
  <c r="U6547"/>
  <c r="U6548"/>
  <c r="U6549"/>
  <c r="U6550"/>
  <c r="U6551"/>
  <c r="U6552"/>
  <c r="U6553"/>
  <c r="U6554"/>
  <c r="U6555"/>
  <c r="U6556"/>
  <c r="U6557"/>
  <c r="U6558"/>
  <c r="U6559"/>
  <c r="U6560"/>
  <c r="U6561"/>
  <c r="U6562"/>
  <c r="U6563"/>
  <c r="U6564"/>
  <c r="U6565"/>
  <c r="U6566"/>
  <c r="U6567"/>
  <c r="U6568"/>
  <c r="U6569"/>
  <c r="U6570"/>
  <c r="U6571"/>
  <c r="U6572"/>
  <c r="U6573"/>
  <c r="U6574"/>
  <c r="U6575"/>
  <c r="U6576"/>
  <c r="U6577"/>
  <c r="U6578"/>
  <c r="U6579"/>
  <c r="U6580"/>
  <c r="U6581"/>
  <c r="U6582"/>
  <c r="U6583"/>
  <c r="U6584"/>
  <c r="U6585"/>
  <c r="U6586"/>
  <c r="U6587"/>
  <c r="U6588"/>
  <c r="U6589"/>
  <c r="U6590"/>
  <c r="U6591"/>
  <c r="U6592"/>
  <c r="U6593"/>
  <c r="U6594"/>
  <c r="U6595"/>
  <c r="U6596"/>
  <c r="U6597"/>
  <c r="U6598"/>
  <c r="U6599"/>
  <c r="U6600"/>
  <c r="U6601"/>
  <c r="U6602"/>
  <c r="U6603"/>
  <c r="U6604"/>
  <c r="U6605"/>
  <c r="U6606"/>
  <c r="U6607"/>
  <c r="U6608"/>
  <c r="U6609"/>
  <c r="U6610"/>
  <c r="U6611"/>
  <c r="U6612"/>
  <c r="U6613"/>
  <c r="U6614"/>
  <c r="U6615"/>
  <c r="U6616"/>
  <c r="U6617"/>
  <c r="U6618"/>
  <c r="U6619"/>
  <c r="U6620"/>
  <c r="U6621"/>
  <c r="U6622"/>
  <c r="U6623"/>
  <c r="U6624"/>
  <c r="U6625"/>
  <c r="U6626"/>
  <c r="U6627"/>
  <c r="U6628"/>
  <c r="U6629"/>
  <c r="U6630"/>
  <c r="U6631"/>
  <c r="U6632"/>
  <c r="U6633"/>
  <c r="U6634"/>
  <c r="U6635"/>
  <c r="U6636"/>
  <c r="U6637"/>
  <c r="U6638"/>
  <c r="U6639"/>
  <c r="U6640"/>
  <c r="U6641"/>
  <c r="U6642"/>
  <c r="U6643"/>
  <c r="U6644"/>
  <c r="U6645"/>
  <c r="U6646"/>
  <c r="U6647"/>
  <c r="U6648"/>
  <c r="U6649"/>
  <c r="U6650"/>
  <c r="U6651"/>
  <c r="U6652"/>
  <c r="U6653"/>
  <c r="U6654"/>
  <c r="U6655"/>
  <c r="U6656"/>
  <c r="U6657"/>
  <c r="U6658"/>
  <c r="U6659"/>
  <c r="U6660"/>
  <c r="U6661"/>
  <c r="U6662"/>
  <c r="U6663"/>
  <c r="U6664"/>
  <c r="U6665"/>
  <c r="U6666"/>
  <c r="U6667"/>
  <c r="U6668"/>
  <c r="U6669"/>
  <c r="U6670"/>
  <c r="U6671"/>
  <c r="U6672"/>
  <c r="U6673"/>
  <c r="U6674"/>
  <c r="U6675"/>
  <c r="U6676"/>
  <c r="U6677"/>
  <c r="U6678"/>
  <c r="U6679"/>
  <c r="U6680"/>
  <c r="U6681"/>
  <c r="U6682"/>
  <c r="U6683"/>
  <c r="U6684"/>
  <c r="U6685"/>
  <c r="U6686"/>
  <c r="U6687"/>
  <c r="U6688"/>
  <c r="U6689"/>
  <c r="U6690"/>
  <c r="U6691"/>
  <c r="U6692"/>
  <c r="U6693"/>
  <c r="U6694"/>
  <c r="U6695"/>
  <c r="U6696"/>
  <c r="U6697"/>
  <c r="U6698"/>
  <c r="U6699"/>
  <c r="U6700"/>
  <c r="U6701"/>
  <c r="U6702"/>
  <c r="U6703"/>
  <c r="U6704"/>
  <c r="U6705"/>
  <c r="U6706"/>
  <c r="U6707"/>
  <c r="U6708"/>
  <c r="U6709"/>
  <c r="U6710"/>
  <c r="U6711"/>
  <c r="U6712"/>
  <c r="U6713"/>
  <c r="U6714"/>
  <c r="U6715"/>
  <c r="U6716"/>
  <c r="U6717"/>
  <c r="U6718"/>
  <c r="U6719"/>
  <c r="U6720"/>
  <c r="U6721"/>
  <c r="U6722"/>
  <c r="U6723"/>
  <c r="U6724"/>
  <c r="U6725"/>
  <c r="U6726"/>
  <c r="U6727"/>
  <c r="U6728"/>
  <c r="U6729"/>
  <c r="U6730"/>
  <c r="U6731"/>
  <c r="U6732"/>
  <c r="U6733"/>
  <c r="U6734"/>
  <c r="U6735"/>
  <c r="U6736"/>
  <c r="U6737"/>
  <c r="U6738"/>
  <c r="U6739"/>
  <c r="U6740"/>
  <c r="U6741"/>
  <c r="U6742"/>
  <c r="U6743"/>
  <c r="U6744"/>
  <c r="U6745"/>
  <c r="U6746"/>
  <c r="U6747"/>
  <c r="U6748"/>
  <c r="U6749"/>
  <c r="U6750"/>
  <c r="U6751"/>
  <c r="U6752"/>
  <c r="U6753"/>
  <c r="U6754"/>
  <c r="U6755"/>
  <c r="U6756"/>
  <c r="U6757"/>
  <c r="U6758"/>
  <c r="U6759"/>
  <c r="U6760"/>
  <c r="U6761"/>
  <c r="U6762"/>
  <c r="U6763"/>
  <c r="U6764"/>
  <c r="U6765"/>
  <c r="U6766"/>
  <c r="U6767"/>
  <c r="U6768"/>
  <c r="U6769"/>
  <c r="U6770"/>
  <c r="U6771"/>
  <c r="U6772"/>
  <c r="U6773"/>
  <c r="U6774"/>
  <c r="U6775"/>
  <c r="U6776"/>
  <c r="U6777"/>
  <c r="U6778"/>
  <c r="U6779"/>
  <c r="U6780"/>
  <c r="U6781"/>
  <c r="U6782"/>
  <c r="U6783"/>
  <c r="U6784"/>
  <c r="U6785"/>
  <c r="U6786"/>
  <c r="U6787"/>
  <c r="U6788"/>
  <c r="U6789"/>
  <c r="U6790"/>
  <c r="U6791"/>
  <c r="U6792"/>
  <c r="U6793"/>
  <c r="U6794"/>
  <c r="U6795"/>
  <c r="U6796"/>
  <c r="U6797"/>
  <c r="U6798"/>
  <c r="U6799"/>
  <c r="U6800"/>
  <c r="U6801"/>
  <c r="U6802"/>
  <c r="U6803"/>
  <c r="U6804"/>
  <c r="U6805"/>
  <c r="U6806"/>
  <c r="U6807"/>
  <c r="U6808"/>
  <c r="U6809"/>
  <c r="U6810"/>
  <c r="U6811"/>
  <c r="U6812"/>
  <c r="U6813"/>
  <c r="U6814"/>
  <c r="U6815"/>
  <c r="U6816"/>
  <c r="U6817"/>
  <c r="U6818"/>
  <c r="U6819"/>
  <c r="U6820"/>
  <c r="U6821"/>
  <c r="U6822"/>
  <c r="U6823"/>
  <c r="U6824"/>
  <c r="U6825"/>
  <c r="U6826"/>
  <c r="U6827"/>
  <c r="U6828"/>
  <c r="U6829"/>
  <c r="U6830"/>
  <c r="U6831"/>
  <c r="U6832"/>
  <c r="U6833"/>
  <c r="U6834"/>
  <c r="U6835"/>
  <c r="U6836"/>
  <c r="U6837"/>
  <c r="U6838"/>
  <c r="U6839"/>
  <c r="U6840"/>
  <c r="U6841"/>
  <c r="U6842"/>
  <c r="U6843"/>
  <c r="U6844"/>
  <c r="U6845"/>
  <c r="U6846"/>
  <c r="U6847"/>
  <c r="U6848"/>
  <c r="U6849"/>
  <c r="U6850"/>
  <c r="U6851"/>
  <c r="U6852"/>
  <c r="U6853"/>
  <c r="U6854"/>
  <c r="U6855"/>
  <c r="U6856"/>
  <c r="U6857"/>
  <c r="U6858"/>
  <c r="U6859"/>
  <c r="U6860"/>
  <c r="U6861"/>
  <c r="U6862"/>
  <c r="U6863"/>
  <c r="U6864"/>
  <c r="U6865"/>
  <c r="U6866"/>
  <c r="U6867"/>
  <c r="U6868"/>
  <c r="U6869"/>
  <c r="U6870"/>
  <c r="U6871"/>
  <c r="U6872"/>
  <c r="U6873"/>
  <c r="U6874"/>
  <c r="U6875"/>
  <c r="U6876"/>
  <c r="U6877"/>
  <c r="U6878"/>
  <c r="U6879"/>
  <c r="U6880"/>
  <c r="U6881"/>
  <c r="U6882"/>
  <c r="U6883"/>
  <c r="U6884"/>
  <c r="U6885"/>
  <c r="U6886"/>
  <c r="U6887"/>
  <c r="U6888"/>
  <c r="U6889"/>
  <c r="U6890"/>
  <c r="U6891"/>
  <c r="U6892"/>
  <c r="U6893"/>
  <c r="U6894"/>
  <c r="U6895"/>
  <c r="U6896"/>
  <c r="U6897"/>
  <c r="U6898"/>
  <c r="U6899"/>
  <c r="U6900"/>
  <c r="U6901"/>
  <c r="U6902"/>
  <c r="U6903"/>
  <c r="U6904"/>
  <c r="U6905"/>
  <c r="U6906"/>
  <c r="U6907"/>
  <c r="U6908"/>
  <c r="U6909"/>
  <c r="U6910"/>
  <c r="U6911"/>
  <c r="U6912"/>
  <c r="U6913"/>
  <c r="U6914"/>
  <c r="U6915"/>
  <c r="U6916"/>
  <c r="U6917"/>
  <c r="U6918"/>
  <c r="U6919"/>
  <c r="U6920"/>
  <c r="U6921"/>
  <c r="U6922"/>
  <c r="U6923"/>
  <c r="U6924"/>
  <c r="U6925"/>
  <c r="U6926"/>
  <c r="U6927"/>
  <c r="U6928"/>
  <c r="U6929"/>
  <c r="U6930"/>
  <c r="U6931"/>
  <c r="U6932"/>
  <c r="U6933"/>
  <c r="U6934"/>
  <c r="U6935"/>
  <c r="U6936"/>
  <c r="U6937"/>
  <c r="U6938"/>
  <c r="U6939"/>
  <c r="U6940"/>
  <c r="U6941"/>
  <c r="U6942"/>
  <c r="U6943"/>
  <c r="U6944"/>
  <c r="U6945"/>
  <c r="U6946"/>
  <c r="U6947"/>
  <c r="U6948"/>
  <c r="U6949"/>
  <c r="U6950"/>
  <c r="U6951"/>
  <c r="U6952"/>
  <c r="U6953"/>
  <c r="U6954"/>
  <c r="U6955"/>
  <c r="U6956"/>
  <c r="U6957"/>
  <c r="U6958"/>
  <c r="U6959"/>
  <c r="U6960"/>
  <c r="U6961"/>
  <c r="U6962"/>
  <c r="U6963"/>
  <c r="U6964"/>
  <c r="U6965"/>
  <c r="U6966"/>
  <c r="U6967"/>
  <c r="U6968"/>
  <c r="U6969"/>
  <c r="U6970"/>
  <c r="U6971"/>
  <c r="U6972"/>
  <c r="U6973"/>
  <c r="U6974"/>
  <c r="U6975"/>
  <c r="U6976"/>
  <c r="U6977"/>
  <c r="U6978"/>
  <c r="U6979"/>
  <c r="U6980"/>
  <c r="U6981"/>
  <c r="U6982"/>
  <c r="U6983"/>
  <c r="U6984"/>
  <c r="U6985"/>
  <c r="U6986"/>
  <c r="U6987"/>
  <c r="U6988"/>
  <c r="U6989"/>
  <c r="U6990"/>
  <c r="U6991"/>
  <c r="U6992"/>
  <c r="U6993"/>
  <c r="U6994"/>
  <c r="U6995"/>
  <c r="U6996"/>
  <c r="U6997"/>
  <c r="U6998"/>
  <c r="U6999"/>
  <c r="U7000"/>
  <c r="U7001"/>
  <c r="U7002"/>
  <c r="U7003"/>
  <c r="U7004"/>
  <c r="U7005"/>
  <c r="U7006"/>
  <c r="U7007"/>
  <c r="U7008"/>
  <c r="U7009"/>
  <c r="U7010"/>
  <c r="U7011"/>
  <c r="U7012"/>
  <c r="U7013"/>
  <c r="U7014"/>
  <c r="U7015"/>
  <c r="U7016"/>
  <c r="U7017"/>
  <c r="U7018"/>
  <c r="U7019"/>
  <c r="U7020"/>
  <c r="U7021"/>
  <c r="U7022"/>
  <c r="U7023"/>
  <c r="U7024"/>
  <c r="U7025"/>
  <c r="U7026"/>
  <c r="U7027"/>
  <c r="U7028"/>
  <c r="U7029"/>
  <c r="U7030"/>
  <c r="U7031"/>
  <c r="U7032"/>
  <c r="U7033"/>
  <c r="U7034"/>
  <c r="U7035"/>
  <c r="U7036"/>
  <c r="U7037"/>
  <c r="U7038"/>
  <c r="U7039"/>
  <c r="U7040"/>
  <c r="U7041"/>
  <c r="U7042"/>
  <c r="U7043"/>
  <c r="U7044"/>
  <c r="U7045"/>
  <c r="U7046"/>
  <c r="U7047"/>
  <c r="U7048"/>
  <c r="U7049"/>
  <c r="U7050"/>
  <c r="U7051"/>
  <c r="U7052"/>
  <c r="U7053"/>
  <c r="U7054"/>
  <c r="U7055"/>
  <c r="U7056"/>
  <c r="U7057"/>
  <c r="U7058"/>
  <c r="U7059"/>
  <c r="U7060"/>
  <c r="U7061"/>
  <c r="U7062"/>
  <c r="U7063"/>
  <c r="U7064"/>
  <c r="U7065"/>
  <c r="U7066"/>
  <c r="U7067"/>
  <c r="U7068"/>
  <c r="U7069"/>
  <c r="U7070"/>
  <c r="U7071"/>
  <c r="U7072"/>
  <c r="U7073"/>
  <c r="U7074"/>
  <c r="U7075"/>
  <c r="U7076"/>
  <c r="U7077"/>
  <c r="U7078"/>
  <c r="U7079"/>
  <c r="U7080"/>
  <c r="U7081"/>
  <c r="U7082"/>
  <c r="U7083"/>
  <c r="U7084"/>
  <c r="U7085"/>
  <c r="U7086"/>
  <c r="U7087"/>
  <c r="U7088"/>
  <c r="U7089"/>
  <c r="U7090"/>
  <c r="U7091"/>
  <c r="U7092"/>
  <c r="U7093"/>
  <c r="U7094"/>
  <c r="U7095"/>
  <c r="U7096"/>
  <c r="U7097"/>
  <c r="U7098"/>
  <c r="U7099"/>
  <c r="U7100"/>
  <c r="U7101"/>
  <c r="U7102"/>
  <c r="U7103"/>
  <c r="U7104"/>
  <c r="U7105"/>
  <c r="U7106"/>
  <c r="U7107"/>
  <c r="U7108"/>
  <c r="U7109"/>
  <c r="U7110"/>
  <c r="U7111"/>
  <c r="U7112"/>
  <c r="U7113"/>
  <c r="U7114"/>
  <c r="U7115"/>
  <c r="U7116"/>
  <c r="U7117"/>
  <c r="U7118"/>
  <c r="U7119"/>
  <c r="U7120"/>
  <c r="U7121"/>
  <c r="U7122"/>
  <c r="U7123"/>
  <c r="U7124"/>
  <c r="U7125"/>
  <c r="U7126"/>
  <c r="U7127"/>
  <c r="U7128"/>
  <c r="U7129"/>
  <c r="U7130"/>
  <c r="U7131"/>
  <c r="U7132"/>
  <c r="U7133"/>
  <c r="U7134"/>
  <c r="U7135"/>
  <c r="U7136"/>
  <c r="U7137"/>
  <c r="U7138"/>
  <c r="U7139"/>
  <c r="U7140"/>
  <c r="U7141"/>
  <c r="U7142"/>
  <c r="U7143"/>
  <c r="U7144"/>
  <c r="U7145"/>
  <c r="U7146"/>
  <c r="U7147"/>
  <c r="U7148"/>
  <c r="U7149"/>
  <c r="U7150"/>
  <c r="U7151"/>
  <c r="U7152"/>
  <c r="U7153"/>
  <c r="U7154"/>
  <c r="U7155"/>
  <c r="U7156"/>
  <c r="U7157"/>
  <c r="U7158"/>
  <c r="U7159"/>
  <c r="U7160"/>
  <c r="U7161"/>
  <c r="U7162"/>
  <c r="U7163"/>
  <c r="U7164"/>
  <c r="U7165"/>
  <c r="U7166"/>
  <c r="U7167"/>
  <c r="U7168"/>
  <c r="U7169"/>
  <c r="U7170"/>
  <c r="U7171"/>
  <c r="U7172"/>
  <c r="U7173"/>
  <c r="U7174"/>
  <c r="U7175"/>
  <c r="U7176"/>
  <c r="U7177"/>
  <c r="U7178"/>
  <c r="U7179"/>
  <c r="U7180"/>
  <c r="U7181"/>
  <c r="U7182"/>
  <c r="U7183"/>
  <c r="U7184"/>
  <c r="U7185"/>
  <c r="U7186"/>
  <c r="U7187"/>
  <c r="U7188"/>
  <c r="U7189"/>
  <c r="U7190"/>
  <c r="U7191"/>
  <c r="U7192"/>
  <c r="U7193"/>
  <c r="U7194"/>
  <c r="U7195"/>
  <c r="U7196"/>
  <c r="U7197"/>
  <c r="U7198"/>
  <c r="U7199"/>
  <c r="U7200"/>
  <c r="U7201"/>
  <c r="U7202"/>
  <c r="U7203"/>
  <c r="U7204"/>
  <c r="U7205"/>
  <c r="U7206"/>
  <c r="U7207"/>
  <c r="U7208"/>
  <c r="U7209"/>
  <c r="U7210"/>
  <c r="U7211"/>
  <c r="U7212"/>
  <c r="U7213"/>
  <c r="U7214"/>
  <c r="U7215"/>
  <c r="U7216"/>
  <c r="U7217"/>
  <c r="U7218"/>
  <c r="U7219"/>
  <c r="U7220"/>
  <c r="U7221"/>
  <c r="U7222"/>
  <c r="U7223"/>
  <c r="U7224"/>
  <c r="U7225"/>
  <c r="U7226"/>
  <c r="U7227"/>
  <c r="U7228"/>
  <c r="U7229"/>
  <c r="U7230"/>
  <c r="U7231"/>
  <c r="U7232"/>
  <c r="U7233"/>
  <c r="U7234"/>
  <c r="U7235"/>
  <c r="U7236"/>
  <c r="U7237"/>
  <c r="U7238"/>
  <c r="U7239"/>
  <c r="U7240"/>
  <c r="U7241"/>
  <c r="U7242"/>
  <c r="U7243"/>
  <c r="U7244"/>
  <c r="U7245"/>
  <c r="U7246"/>
  <c r="U7247"/>
  <c r="U7248"/>
  <c r="U7249"/>
  <c r="U7250"/>
  <c r="U7251"/>
  <c r="U7252"/>
  <c r="U7253"/>
  <c r="U7254"/>
  <c r="U7255"/>
  <c r="U7256"/>
  <c r="U7257"/>
  <c r="U7258"/>
  <c r="U7259"/>
  <c r="U7260"/>
  <c r="U7261"/>
  <c r="U7262"/>
  <c r="U7263"/>
  <c r="U7264"/>
  <c r="U7265"/>
  <c r="U7266"/>
  <c r="U7267"/>
  <c r="U7268"/>
  <c r="U7269"/>
  <c r="U7270"/>
  <c r="U7271"/>
  <c r="U7272"/>
  <c r="U7273"/>
  <c r="U7274"/>
  <c r="U7275"/>
  <c r="U7276"/>
  <c r="U7277"/>
  <c r="U7278"/>
  <c r="U7279"/>
  <c r="U7280"/>
  <c r="U7281"/>
  <c r="U7282"/>
  <c r="U7283"/>
  <c r="U7284"/>
  <c r="U7285"/>
  <c r="U7286"/>
  <c r="U7287"/>
  <c r="U7288"/>
  <c r="U7289"/>
  <c r="U7290"/>
  <c r="U7291"/>
  <c r="U7292"/>
  <c r="U7293"/>
  <c r="U7294"/>
  <c r="U7295"/>
  <c r="U7296"/>
  <c r="U7297"/>
  <c r="U7298"/>
  <c r="U7299"/>
  <c r="U7300"/>
  <c r="U7301"/>
  <c r="U7302"/>
  <c r="U7303"/>
  <c r="U7304"/>
  <c r="U7305"/>
  <c r="U7306"/>
  <c r="U7307"/>
  <c r="U7308"/>
  <c r="U7309"/>
  <c r="U7310"/>
  <c r="U7311"/>
  <c r="U7312"/>
  <c r="U7313"/>
  <c r="U7314"/>
  <c r="U7315"/>
  <c r="U7316"/>
  <c r="U7317"/>
  <c r="U7318"/>
  <c r="U7319"/>
  <c r="U7320"/>
  <c r="U7321"/>
  <c r="U7322"/>
  <c r="U7323"/>
  <c r="U7324"/>
  <c r="U7325"/>
  <c r="U7326"/>
  <c r="U7327"/>
  <c r="U7328"/>
  <c r="U7329"/>
  <c r="U7330"/>
  <c r="U7331"/>
  <c r="U7332"/>
  <c r="U7333"/>
  <c r="U7334"/>
  <c r="U7335"/>
  <c r="U7336"/>
  <c r="U7337"/>
  <c r="U7338"/>
  <c r="U7339"/>
  <c r="U7340"/>
  <c r="U7341"/>
  <c r="U7342"/>
  <c r="U7343"/>
  <c r="U7344"/>
  <c r="U7345"/>
  <c r="U7346"/>
  <c r="U7347"/>
  <c r="U7348"/>
  <c r="U7349"/>
  <c r="U7350"/>
  <c r="U7351"/>
  <c r="U7352"/>
  <c r="U7353"/>
  <c r="U7354"/>
  <c r="U7355"/>
  <c r="U7356"/>
  <c r="U7357"/>
  <c r="U7358"/>
  <c r="U7359"/>
  <c r="U7360"/>
  <c r="U7361"/>
  <c r="U7362"/>
  <c r="U7363"/>
  <c r="U7364"/>
  <c r="U7365"/>
  <c r="U7366"/>
  <c r="U7367"/>
  <c r="U7368"/>
  <c r="U7369"/>
  <c r="U7370"/>
  <c r="U7371"/>
  <c r="U7372"/>
  <c r="U7373"/>
  <c r="U7374"/>
  <c r="U7375"/>
  <c r="U7376"/>
  <c r="U7377"/>
  <c r="U7378"/>
  <c r="U7379"/>
  <c r="U7380"/>
  <c r="U7381"/>
  <c r="U7382"/>
  <c r="U7383"/>
  <c r="U7384"/>
  <c r="U7385"/>
  <c r="U7386"/>
  <c r="U7387"/>
  <c r="U7388"/>
  <c r="U7389"/>
  <c r="U7390"/>
  <c r="U7391"/>
  <c r="U7392"/>
  <c r="U7393"/>
  <c r="U7394"/>
  <c r="U7395"/>
  <c r="U7396"/>
  <c r="U7397"/>
  <c r="U7398"/>
  <c r="U7399"/>
  <c r="U7400"/>
  <c r="U7401"/>
  <c r="U7402"/>
  <c r="U7403"/>
  <c r="U7404"/>
  <c r="U7405"/>
  <c r="U7406"/>
  <c r="U7407"/>
  <c r="U7408"/>
  <c r="U7409"/>
  <c r="U7410"/>
  <c r="U7411"/>
  <c r="U7412"/>
  <c r="U7413"/>
  <c r="U7414"/>
  <c r="U7415"/>
  <c r="U7416"/>
  <c r="U7417"/>
  <c r="U7418"/>
  <c r="U7419"/>
  <c r="U7420"/>
  <c r="U7421"/>
  <c r="U7422"/>
  <c r="U7423"/>
  <c r="U7424"/>
  <c r="U7425"/>
  <c r="U7426"/>
  <c r="U7427"/>
  <c r="U7428"/>
  <c r="U7429"/>
  <c r="U7430"/>
  <c r="U7431"/>
  <c r="U7432"/>
  <c r="U7433"/>
  <c r="U7434"/>
  <c r="U7435"/>
  <c r="U7436"/>
  <c r="U7437"/>
  <c r="U7438"/>
  <c r="U7439"/>
  <c r="U7440"/>
  <c r="U7441"/>
  <c r="U7442"/>
  <c r="U7443"/>
  <c r="U7444"/>
  <c r="U7445"/>
  <c r="U7446"/>
  <c r="U7447"/>
  <c r="U7448"/>
  <c r="U7449"/>
  <c r="U7450"/>
  <c r="U7451"/>
  <c r="U7452"/>
  <c r="U7453"/>
  <c r="U7454"/>
  <c r="U7455"/>
  <c r="U7456"/>
  <c r="U7457"/>
  <c r="U7458"/>
  <c r="U7459"/>
  <c r="U7460"/>
  <c r="U7461"/>
  <c r="U7462"/>
  <c r="U7463"/>
  <c r="U7464"/>
  <c r="U7465"/>
  <c r="U7466"/>
  <c r="U7467"/>
  <c r="U7468"/>
  <c r="U7469"/>
  <c r="U7470"/>
  <c r="U7471"/>
  <c r="U7472"/>
  <c r="U7473"/>
  <c r="U7474"/>
  <c r="U7475"/>
  <c r="U7476"/>
  <c r="U7477"/>
  <c r="U7478"/>
  <c r="U7479"/>
  <c r="U7480"/>
  <c r="U7481"/>
  <c r="U7482"/>
  <c r="U7483"/>
  <c r="U7484"/>
  <c r="U7485"/>
  <c r="U7486"/>
  <c r="U7487"/>
  <c r="U7488"/>
  <c r="U7489"/>
  <c r="U7490"/>
  <c r="U7491"/>
  <c r="U7492"/>
  <c r="U7493"/>
  <c r="U7494"/>
  <c r="U7495"/>
  <c r="U7496"/>
  <c r="U7497"/>
  <c r="U7498"/>
  <c r="U7499"/>
  <c r="U7500"/>
  <c r="U7501"/>
  <c r="U7502"/>
  <c r="U7503"/>
  <c r="U7504"/>
  <c r="U7505"/>
  <c r="U7506"/>
  <c r="U7507"/>
  <c r="U7508"/>
  <c r="U7509"/>
  <c r="U7510"/>
  <c r="U7511"/>
  <c r="U7512"/>
  <c r="U7513"/>
  <c r="U7514"/>
  <c r="U7515"/>
  <c r="U7516"/>
  <c r="U7517"/>
  <c r="U7518"/>
  <c r="U7519"/>
  <c r="U7520"/>
  <c r="U7521"/>
  <c r="U7522"/>
  <c r="U7523"/>
  <c r="U7524"/>
  <c r="U7525"/>
  <c r="U7526"/>
  <c r="U7527"/>
  <c r="U7528"/>
  <c r="U7529"/>
  <c r="U7530"/>
  <c r="U7531"/>
  <c r="U7532"/>
  <c r="U7533"/>
  <c r="U7534"/>
  <c r="U7535"/>
  <c r="U7536"/>
  <c r="U7537"/>
  <c r="U7538"/>
  <c r="U7539"/>
  <c r="U7540"/>
  <c r="U7541"/>
  <c r="U7542"/>
  <c r="U7543"/>
  <c r="U7544"/>
  <c r="U7545"/>
  <c r="U7546"/>
  <c r="U7547"/>
  <c r="U7548"/>
  <c r="U7549"/>
  <c r="U7550"/>
  <c r="U7551"/>
  <c r="U7552"/>
  <c r="U7553"/>
  <c r="U7554"/>
  <c r="U7555"/>
  <c r="U7556"/>
  <c r="U7557"/>
  <c r="U7558"/>
  <c r="U7559"/>
  <c r="U7560"/>
  <c r="U7561"/>
  <c r="U7562"/>
  <c r="U7563"/>
  <c r="U7564"/>
  <c r="U7565"/>
  <c r="U7566"/>
  <c r="U7567"/>
  <c r="U7568"/>
  <c r="U7569"/>
  <c r="U7570"/>
  <c r="U7571"/>
  <c r="U7572"/>
  <c r="U7573"/>
  <c r="U7574"/>
  <c r="U7575"/>
  <c r="U7576"/>
  <c r="U7577"/>
  <c r="U7578"/>
  <c r="U7579"/>
  <c r="U7580"/>
  <c r="U7581"/>
  <c r="U7582"/>
  <c r="U7583"/>
  <c r="U7584"/>
  <c r="U7585"/>
  <c r="U7586"/>
  <c r="U7587"/>
  <c r="U7588"/>
  <c r="U7589"/>
  <c r="U7590"/>
  <c r="U7591"/>
  <c r="U7592"/>
  <c r="U7593"/>
  <c r="U7594"/>
  <c r="U7595"/>
  <c r="U7596"/>
  <c r="U7597"/>
  <c r="U7598"/>
  <c r="U7599"/>
  <c r="U7600"/>
  <c r="U7601"/>
  <c r="U7602"/>
  <c r="U7603"/>
  <c r="U7604"/>
  <c r="U7605"/>
  <c r="U7606"/>
  <c r="U7607"/>
  <c r="U7608"/>
  <c r="U7609"/>
  <c r="U7610"/>
  <c r="U7611"/>
  <c r="U7612"/>
  <c r="U7613"/>
  <c r="U7614"/>
  <c r="U7615"/>
  <c r="U7616"/>
  <c r="U7617"/>
  <c r="U7618"/>
  <c r="U7619"/>
  <c r="U7620"/>
  <c r="U7621"/>
  <c r="U7622"/>
  <c r="U7623"/>
  <c r="U7624"/>
  <c r="U7625"/>
  <c r="U7626"/>
  <c r="U7627"/>
  <c r="U7628"/>
  <c r="U7629"/>
  <c r="U7630"/>
  <c r="U7631"/>
  <c r="U7632"/>
  <c r="U7633"/>
  <c r="U7634"/>
  <c r="U7635"/>
  <c r="U7636"/>
  <c r="U7637"/>
  <c r="U7638"/>
  <c r="U7639"/>
  <c r="U7640"/>
  <c r="U7641"/>
  <c r="U7642"/>
  <c r="U7643"/>
  <c r="U7644"/>
  <c r="U7645"/>
  <c r="U7646"/>
  <c r="U7647"/>
  <c r="U7648"/>
  <c r="U7649"/>
  <c r="U7650"/>
  <c r="U7651"/>
  <c r="U7652"/>
  <c r="U7653"/>
  <c r="U7654"/>
  <c r="U7655"/>
  <c r="U7656"/>
  <c r="U7657"/>
  <c r="U7658"/>
  <c r="U7659"/>
  <c r="U7660"/>
  <c r="U7661"/>
  <c r="U7662"/>
  <c r="U7663"/>
  <c r="U7664"/>
  <c r="U7665"/>
  <c r="U7666"/>
  <c r="U7667"/>
  <c r="U7668"/>
  <c r="U7669"/>
  <c r="U7670"/>
  <c r="U7671"/>
  <c r="U7672"/>
  <c r="U7673"/>
  <c r="U7674"/>
  <c r="U7675"/>
  <c r="U7676"/>
  <c r="U7677"/>
  <c r="U7678"/>
  <c r="U7679"/>
  <c r="U7680"/>
  <c r="U7681"/>
  <c r="U7682"/>
  <c r="U7683"/>
  <c r="U7684"/>
  <c r="U7685"/>
  <c r="U7686"/>
  <c r="U7687"/>
  <c r="U7688"/>
  <c r="U7689"/>
  <c r="U7690"/>
  <c r="U7691"/>
  <c r="U7692"/>
  <c r="U7693"/>
  <c r="U7694"/>
  <c r="U7695"/>
  <c r="U7696"/>
  <c r="U7697"/>
  <c r="U7698"/>
  <c r="U7699"/>
  <c r="U7700"/>
  <c r="U7701"/>
  <c r="U7702"/>
  <c r="U7703"/>
  <c r="U7704"/>
  <c r="U7705"/>
  <c r="U7706"/>
  <c r="U7707"/>
  <c r="U7708"/>
  <c r="U7709"/>
  <c r="U7710"/>
  <c r="U7711"/>
  <c r="U7712"/>
  <c r="U7713"/>
  <c r="U7714"/>
  <c r="U7715"/>
  <c r="U7716"/>
  <c r="U7717"/>
  <c r="U7718"/>
  <c r="U7719"/>
  <c r="U7720"/>
  <c r="U7721"/>
  <c r="U7722"/>
  <c r="U7723"/>
  <c r="U7724"/>
  <c r="U7725"/>
  <c r="U7726"/>
  <c r="U7727"/>
  <c r="U7728"/>
  <c r="U7729"/>
  <c r="U7730"/>
  <c r="U7731"/>
  <c r="U7732"/>
  <c r="U7733"/>
  <c r="U7734"/>
  <c r="U7735"/>
  <c r="U7736"/>
  <c r="U7737"/>
  <c r="U7738"/>
  <c r="U7739"/>
  <c r="U7740"/>
  <c r="U7741"/>
  <c r="U7742"/>
  <c r="U7743"/>
  <c r="U7744"/>
  <c r="U7745"/>
  <c r="U7746"/>
  <c r="U7747"/>
  <c r="U7748"/>
  <c r="U7749"/>
  <c r="U7750"/>
  <c r="U7751"/>
  <c r="U7752"/>
  <c r="U7753"/>
  <c r="U7754"/>
  <c r="U7755"/>
  <c r="U7756"/>
  <c r="U7757"/>
  <c r="U7758"/>
  <c r="U7759"/>
  <c r="U7760"/>
  <c r="U7761"/>
  <c r="U7762"/>
  <c r="U7763"/>
  <c r="U7764"/>
  <c r="U7765"/>
  <c r="U7766"/>
  <c r="U7767"/>
  <c r="U7768"/>
  <c r="U7769"/>
  <c r="U7770"/>
  <c r="U7771"/>
  <c r="U7772"/>
  <c r="U7773"/>
  <c r="U7774"/>
  <c r="U7775"/>
  <c r="U7776"/>
  <c r="U7777"/>
  <c r="U7778"/>
  <c r="U7779"/>
  <c r="U7780"/>
  <c r="U7781"/>
  <c r="U7782"/>
  <c r="U7783"/>
  <c r="U7784"/>
  <c r="U7785"/>
  <c r="U7786"/>
  <c r="U7787"/>
  <c r="U7788"/>
  <c r="U7789"/>
  <c r="U7790"/>
  <c r="U7791"/>
  <c r="U7792"/>
  <c r="U7793"/>
  <c r="U7794"/>
  <c r="U7795"/>
  <c r="U7796"/>
  <c r="U7797"/>
  <c r="U7798"/>
  <c r="U7799"/>
  <c r="U7800"/>
  <c r="U7801"/>
  <c r="U7802"/>
  <c r="U7803"/>
  <c r="U7804"/>
  <c r="U7805"/>
  <c r="U7806"/>
  <c r="U7807"/>
  <c r="U7808"/>
  <c r="U7809"/>
  <c r="U7810"/>
  <c r="U7811"/>
  <c r="U7812"/>
  <c r="U7813"/>
  <c r="U7814"/>
  <c r="U7815"/>
  <c r="U7816"/>
  <c r="U7817"/>
  <c r="U7818"/>
  <c r="U7819"/>
  <c r="U7820"/>
  <c r="U7821"/>
  <c r="U7822"/>
  <c r="U7823"/>
  <c r="U7824"/>
  <c r="U7825"/>
  <c r="U7826"/>
  <c r="U7827"/>
  <c r="U7828"/>
  <c r="U7829"/>
  <c r="U7830"/>
  <c r="U7831"/>
  <c r="U7832"/>
  <c r="U7833"/>
  <c r="U7834"/>
  <c r="U7835"/>
  <c r="U7836"/>
  <c r="U7837"/>
  <c r="U7838"/>
  <c r="U7839"/>
  <c r="U7840"/>
  <c r="U7841"/>
  <c r="U7842"/>
  <c r="U7843"/>
  <c r="U7844"/>
  <c r="U7845"/>
  <c r="U7846"/>
  <c r="U7847"/>
  <c r="U7848"/>
  <c r="U7849"/>
  <c r="U7850"/>
  <c r="U7851"/>
  <c r="U7852"/>
  <c r="U7853"/>
  <c r="U7854"/>
  <c r="U7855"/>
  <c r="U7856"/>
  <c r="U7857"/>
  <c r="U7858"/>
  <c r="U7859"/>
  <c r="U7860"/>
  <c r="U7861"/>
  <c r="U7862"/>
  <c r="U7863"/>
  <c r="U7864"/>
  <c r="U7865"/>
  <c r="U7866"/>
  <c r="U7867"/>
  <c r="U7868"/>
  <c r="U7869"/>
  <c r="U7870"/>
  <c r="U7871"/>
  <c r="U7872"/>
  <c r="U7873"/>
  <c r="U7874"/>
  <c r="U7875"/>
  <c r="U7876"/>
  <c r="U7877"/>
  <c r="U7878"/>
  <c r="U7879"/>
  <c r="U7880"/>
  <c r="U7881"/>
  <c r="U7882"/>
  <c r="U7883"/>
  <c r="U7884"/>
  <c r="U7885"/>
  <c r="U7886"/>
  <c r="U7887"/>
  <c r="U7888"/>
  <c r="U7889"/>
  <c r="U7890"/>
  <c r="U7891"/>
  <c r="U7892"/>
  <c r="U7893"/>
  <c r="U7894"/>
  <c r="U7895"/>
  <c r="U7896"/>
  <c r="U7897"/>
  <c r="U7898"/>
  <c r="U7899"/>
  <c r="U7900"/>
  <c r="U7901"/>
  <c r="U7902"/>
  <c r="U7903"/>
  <c r="U7904"/>
  <c r="U7905"/>
  <c r="U7906"/>
  <c r="U7907"/>
  <c r="U7908"/>
  <c r="U7909"/>
  <c r="U7910"/>
  <c r="U7911"/>
  <c r="U7912"/>
  <c r="U7913"/>
  <c r="U7914"/>
  <c r="U7915"/>
  <c r="U7916"/>
  <c r="U7917"/>
  <c r="U7918"/>
  <c r="U7919"/>
  <c r="U7920"/>
  <c r="U7921"/>
  <c r="U7922"/>
  <c r="U7923"/>
  <c r="U7924"/>
  <c r="U7925"/>
  <c r="U7926"/>
  <c r="U7927"/>
  <c r="U7928"/>
  <c r="U7929"/>
  <c r="U7930"/>
  <c r="U7931"/>
  <c r="U7932"/>
  <c r="U7933"/>
  <c r="U7934"/>
  <c r="U7935"/>
  <c r="U7936"/>
  <c r="U7937"/>
  <c r="U7938"/>
  <c r="U7939"/>
  <c r="U7940"/>
  <c r="U7941"/>
  <c r="U7942"/>
  <c r="U7943"/>
  <c r="U7944"/>
  <c r="U7945"/>
  <c r="U7946"/>
  <c r="U7947"/>
  <c r="U7948"/>
  <c r="U7949"/>
  <c r="U7950"/>
  <c r="U7951"/>
  <c r="U7952"/>
  <c r="U7953"/>
  <c r="U7954"/>
  <c r="U7955"/>
  <c r="U7956"/>
  <c r="U7957"/>
  <c r="U7958"/>
  <c r="U7959"/>
  <c r="U7960"/>
  <c r="U7961"/>
  <c r="U7962"/>
  <c r="U7963"/>
  <c r="U7964"/>
  <c r="U7965"/>
  <c r="U7966"/>
  <c r="U7967"/>
  <c r="U7968"/>
  <c r="U7969"/>
  <c r="U7970"/>
  <c r="U7971"/>
  <c r="U7972"/>
  <c r="U7973"/>
  <c r="U7974"/>
  <c r="U7975"/>
  <c r="U7976"/>
  <c r="U7977"/>
  <c r="U7978"/>
  <c r="U7979"/>
  <c r="U7980"/>
  <c r="U7981"/>
  <c r="U7982"/>
  <c r="U7983"/>
  <c r="U7984"/>
  <c r="U7985"/>
  <c r="U7986"/>
  <c r="U7987"/>
  <c r="U7988"/>
  <c r="U7989"/>
  <c r="U7990"/>
  <c r="U7991"/>
  <c r="U7992"/>
  <c r="U7993"/>
  <c r="U7994"/>
  <c r="U7995"/>
  <c r="U7996"/>
  <c r="U7997"/>
  <c r="U7998"/>
  <c r="U7999"/>
  <c r="U8000"/>
  <c r="U8001"/>
  <c r="U8002"/>
  <c r="U8003"/>
  <c r="U8004"/>
  <c r="U8005"/>
  <c r="U8006"/>
  <c r="U8007"/>
  <c r="U8008"/>
  <c r="U8009"/>
  <c r="U8010"/>
  <c r="U8011"/>
  <c r="U8012"/>
  <c r="U8013"/>
  <c r="U8014"/>
  <c r="U8015"/>
  <c r="U8016"/>
  <c r="U8017"/>
  <c r="U8018"/>
  <c r="U8019"/>
  <c r="U8020"/>
  <c r="U8021"/>
  <c r="U8022"/>
  <c r="U8023"/>
  <c r="U8024"/>
  <c r="U8025"/>
  <c r="U8026"/>
  <c r="U8027"/>
  <c r="U8028"/>
  <c r="U8029"/>
  <c r="U8030"/>
  <c r="U8031"/>
  <c r="U8032"/>
  <c r="U8033"/>
  <c r="U8034"/>
  <c r="U8035"/>
  <c r="U8036"/>
  <c r="U8037"/>
  <c r="U8038"/>
  <c r="U8039"/>
  <c r="U8040"/>
  <c r="U8041"/>
  <c r="U8042"/>
  <c r="U8043"/>
  <c r="U8044"/>
  <c r="U8045"/>
  <c r="U8046"/>
  <c r="U8047"/>
  <c r="U8048"/>
  <c r="U8049"/>
  <c r="U8050"/>
  <c r="U8051"/>
  <c r="U8052"/>
  <c r="U8053"/>
  <c r="U8054"/>
  <c r="U8055"/>
  <c r="U8056"/>
  <c r="U8057"/>
  <c r="U8058"/>
  <c r="U8059"/>
  <c r="U8060"/>
  <c r="U8061"/>
  <c r="U8062"/>
  <c r="U8063"/>
  <c r="U8064"/>
  <c r="U8065"/>
  <c r="U8066"/>
  <c r="U8067"/>
  <c r="U8068"/>
  <c r="U8069"/>
  <c r="U8070"/>
  <c r="U8071"/>
  <c r="U8072"/>
  <c r="U8073"/>
  <c r="U8074"/>
  <c r="U8075"/>
  <c r="U8076"/>
  <c r="U8077"/>
  <c r="U8078"/>
  <c r="U8079"/>
  <c r="U8080"/>
  <c r="U8081"/>
  <c r="U8082"/>
  <c r="U8083"/>
  <c r="U8084"/>
  <c r="U8085"/>
  <c r="U8086"/>
  <c r="U8087"/>
  <c r="U8088"/>
  <c r="U8089"/>
  <c r="U8090"/>
  <c r="U8091"/>
  <c r="U8092"/>
  <c r="U8093"/>
  <c r="U8094"/>
  <c r="U8095"/>
  <c r="U8096"/>
  <c r="U8097"/>
  <c r="U8098"/>
  <c r="U8099"/>
  <c r="U8100"/>
  <c r="U8101"/>
  <c r="U8102"/>
  <c r="U8103"/>
  <c r="U8104"/>
  <c r="U8105"/>
  <c r="U8106"/>
  <c r="U8107"/>
  <c r="U8108"/>
  <c r="U8109"/>
  <c r="U8110"/>
  <c r="U8111"/>
  <c r="U8112"/>
  <c r="U8113"/>
  <c r="U8114"/>
  <c r="U8115"/>
  <c r="U8116"/>
  <c r="U8117"/>
  <c r="U8118"/>
  <c r="U8119"/>
  <c r="U8120"/>
  <c r="U8121"/>
  <c r="U8122"/>
  <c r="U8123"/>
  <c r="U8124"/>
  <c r="U8125"/>
  <c r="U8126"/>
  <c r="U8127"/>
  <c r="U8128"/>
  <c r="U8129"/>
  <c r="U8130"/>
  <c r="U8131"/>
  <c r="U8132"/>
  <c r="U8133"/>
  <c r="U8134"/>
  <c r="U8135"/>
  <c r="U8136"/>
  <c r="U8137"/>
  <c r="U8138"/>
  <c r="U8139"/>
  <c r="U8140"/>
  <c r="U8141"/>
  <c r="U8142"/>
  <c r="U8143"/>
  <c r="U8144"/>
  <c r="U8145"/>
  <c r="U8146"/>
  <c r="U8147"/>
  <c r="U8148"/>
  <c r="U8149"/>
  <c r="U8150"/>
  <c r="U8151"/>
  <c r="U8152"/>
  <c r="U8153"/>
  <c r="U8154"/>
  <c r="U8155"/>
  <c r="U8156"/>
  <c r="U8157"/>
  <c r="U8158"/>
  <c r="U8159"/>
  <c r="U8160"/>
  <c r="U8161"/>
  <c r="U8162"/>
  <c r="U8163"/>
  <c r="U8164"/>
  <c r="U8165"/>
  <c r="U8166"/>
  <c r="U8167"/>
  <c r="U8168"/>
  <c r="U8169"/>
  <c r="U8170"/>
  <c r="U8171"/>
  <c r="U8172"/>
  <c r="U8173"/>
  <c r="U8174"/>
  <c r="U8175"/>
  <c r="U8176"/>
  <c r="U8177"/>
  <c r="U8178"/>
  <c r="U8179"/>
  <c r="U8180"/>
  <c r="U8181"/>
  <c r="U8182"/>
  <c r="U8183"/>
  <c r="U8184"/>
  <c r="U8185"/>
  <c r="U8186"/>
  <c r="U8187"/>
  <c r="U8188"/>
  <c r="U8189"/>
  <c r="U8190"/>
  <c r="U8191"/>
  <c r="U8192"/>
  <c r="U8193"/>
  <c r="U8194"/>
  <c r="U8195"/>
  <c r="U8196"/>
  <c r="U8197"/>
  <c r="U8198"/>
  <c r="U8199"/>
  <c r="U8200"/>
  <c r="U8201"/>
  <c r="U8202"/>
  <c r="U8203"/>
  <c r="U8204"/>
  <c r="U8205"/>
  <c r="U8206"/>
  <c r="U8207"/>
  <c r="U8208"/>
  <c r="U8209"/>
  <c r="U8210"/>
  <c r="U8211"/>
  <c r="U8212"/>
  <c r="U8213"/>
  <c r="U8214"/>
  <c r="U8215"/>
  <c r="U8216"/>
  <c r="U8217"/>
  <c r="U8218"/>
  <c r="U8219"/>
  <c r="U8220"/>
  <c r="U8221"/>
  <c r="U8222"/>
  <c r="U8223"/>
  <c r="U8224"/>
  <c r="U8225"/>
  <c r="U8226"/>
  <c r="U8227"/>
  <c r="U8228"/>
  <c r="U8229"/>
  <c r="U8230"/>
  <c r="U8231"/>
  <c r="U8232"/>
  <c r="U8233"/>
  <c r="U8234"/>
  <c r="U8235"/>
  <c r="U8236"/>
  <c r="U8237"/>
  <c r="U8238"/>
  <c r="U8239"/>
  <c r="U8240"/>
  <c r="U8241"/>
  <c r="U8242"/>
  <c r="U8243"/>
  <c r="U8244"/>
  <c r="U8245"/>
  <c r="U8246"/>
  <c r="U8247"/>
  <c r="U8248"/>
  <c r="U8249"/>
  <c r="U8250"/>
  <c r="U8251"/>
  <c r="U8252"/>
  <c r="U8253"/>
  <c r="U8254"/>
  <c r="U8255"/>
  <c r="U8256"/>
  <c r="U8257"/>
  <c r="U8258"/>
  <c r="U8259"/>
  <c r="U8260"/>
  <c r="U8261"/>
  <c r="U8262"/>
  <c r="U8263"/>
  <c r="U8264"/>
  <c r="U8265"/>
  <c r="U8266"/>
  <c r="U8267"/>
  <c r="U8268"/>
  <c r="U8269"/>
  <c r="U8270"/>
  <c r="U8271"/>
  <c r="U8272"/>
  <c r="U8273"/>
  <c r="U8274"/>
  <c r="U8275"/>
  <c r="U8276"/>
  <c r="U8277"/>
  <c r="U8278"/>
  <c r="U8279"/>
  <c r="U8280"/>
  <c r="U8281"/>
  <c r="U8282"/>
  <c r="U8283"/>
  <c r="U8284"/>
  <c r="U8285"/>
  <c r="U8286"/>
  <c r="U8287"/>
  <c r="U8288"/>
  <c r="U8289"/>
  <c r="U8290"/>
  <c r="U8291"/>
  <c r="U8292"/>
  <c r="U8293"/>
  <c r="U8294"/>
  <c r="U8295"/>
  <c r="U8296"/>
  <c r="U8297"/>
  <c r="U8298"/>
  <c r="U8299"/>
  <c r="U8300"/>
  <c r="U8301"/>
  <c r="U8302"/>
  <c r="U8303"/>
  <c r="U8304"/>
  <c r="U8305"/>
  <c r="U8306"/>
  <c r="U8307"/>
  <c r="U8308"/>
  <c r="U8309"/>
  <c r="U8310"/>
  <c r="U8311"/>
  <c r="U8312"/>
  <c r="U8313"/>
  <c r="U8314"/>
  <c r="U8315"/>
  <c r="U8316"/>
  <c r="U8317"/>
  <c r="U8318"/>
  <c r="U8319"/>
  <c r="U8320"/>
  <c r="U8321"/>
  <c r="U8322"/>
  <c r="U8323"/>
  <c r="U8324"/>
  <c r="U8325"/>
  <c r="U8326"/>
  <c r="U8327"/>
  <c r="U8328"/>
  <c r="U8329"/>
  <c r="U8330"/>
  <c r="U8331"/>
  <c r="U8332"/>
  <c r="U8333"/>
  <c r="U8334"/>
  <c r="U8335"/>
  <c r="U8336"/>
  <c r="U8337"/>
  <c r="U8338"/>
  <c r="U8339"/>
  <c r="U8340"/>
  <c r="U8341"/>
  <c r="U8342"/>
  <c r="U8343"/>
  <c r="U8344"/>
  <c r="U8345"/>
  <c r="U8346"/>
  <c r="U8347"/>
  <c r="U8348"/>
  <c r="U8349"/>
  <c r="U8350"/>
  <c r="U8351"/>
  <c r="U8352"/>
  <c r="U8353"/>
  <c r="U8354"/>
  <c r="U8355"/>
  <c r="U8356"/>
  <c r="U8357"/>
  <c r="U8358"/>
  <c r="U8359"/>
  <c r="U8360"/>
  <c r="U8361"/>
  <c r="U8362"/>
  <c r="U8363"/>
  <c r="U8364"/>
  <c r="U8365"/>
  <c r="U8366"/>
  <c r="U8367"/>
  <c r="U8368"/>
  <c r="U8369"/>
  <c r="U8370"/>
  <c r="U8371"/>
  <c r="U8372"/>
  <c r="U8373"/>
  <c r="U8374"/>
  <c r="U8375"/>
  <c r="U8376"/>
  <c r="U8377"/>
  <c r="U8378"/>
  <c r="U8379"/>
  <c r="U8380"/>
  <c r="U8381"/>
  <c r="U8382"/>
  <c r="U8383"/>
  <c r="U8384"/>
  <c r="U8385"/>
  <c r="U8386"/>
  <c r="U8387"/>
  <c r="U8388"/>
  <c r="U8389"/>
  <c r="U8390"/>
  <c r="U8391"/>
  <c r="U8392"/>
  <c r="U8393"/>
  <c r="U8394"/>
  <c r="U8395"/>
  <c r="U8396"/>
  <c r="U8397"/>
  <c r="U8398"/>
  <c r="U8399"/>
  <c r="U8400"/>
  <c r="U8401"/>
  <c r="U8402"/>
  <c r="U8403"/>
  <c r="U8404"/>
  <c r="U8405"/>
  <c r="U8406"/>
  <c r="U8407"/>
  <c r="U8408"/>
  <c r="U8409"/>
  <c r="U8410"/>
  <c r="U8411"/>
  <c r="U8412"/>
  <c r="U8413"/>
  <c r="U8414"/>
  <c r="U8415"/>
  <c r="U8416"/>
  <c r="U8417"/>
  <c r="U8418"/>
  <c r="U8419"/>
  <c r="U8420"/>
  <c r="U8421"/>
  <c r="U8422"/>
  <c r="U8423"/>
  <c r="U8424"/>
  <c r="U8425"/>
  <c r="U8426"/>
  <c r="U8427"/>
  <c r="U8428"/>
  <c r="U8429"/>
  <c r="U8430"/>
  <c r="U8431"/>
  <c r="U8432"/>
  <c r="U8433"/>
  <c r="U8434"/>
  <c r="U8435"/>
  <c r="U8436"/>
  <c r="U8437"/>
  <c r="U8438"/>
  <c r="U8439"/>
  <c r="U8440"/>
  <c r="U8441"/>
  <c r="U8442"/>
  <c r="U8443"/>
  <c r="U8444"/>
  <c r="U8445"/>
  <c r="U8446"/>
  <c r="U8447"/>
  <c r="U8448"/>
  <c r="U8449"/>
  <c r="U8450"/>
  <c r="U8451"/>
  <c r="U8452"/>
  <c r="U8453"/>
  <c r="U8454"/>
  <c r="U8455"/>
  <c r="U8456"/>
  <c r="U8457"/>
  <c r="U8458"/>
  <c r="U8459"/>
  <c r="U8460"/>
  <c r="U8461"/>
  <c r="U8462"/>
  <c r="U8463"/>
  <c r="U8464"/>
  <c r="U8465"/>
  <c r="U8466"/>
  <c r="U8467"/>
  <c r="U8468"/>
  <c r="U8469"/>
  <c r="U8470"/>
  <c r="U8471"/>
  <c r="U8472"/>
  <c r="U8473"/>
  <c r="U8474"/>
  <c r="U8475"/>
  <c r="U8476"/>
  <c r="U8477"/>
  <c r="U8478"/>
  <c r="U8479"/>
  <c r="U8480"/>
  <c r="U8481"/>
  <c r="U8482"/>
  <c r="U8483"/>
  <c r="U8484"/>
  <c r="U8485"/>
  <c r="U8486"/>
  <c r="U8487"/>
  <c r="U8488"/>
  <c r="U8489"/>
  <c r="U8490"/>
  <c r="U8491"/>
  <c r="U8492"/>
  <c r="U8493"/>
  <c r="U8494"/>
  <c r="U8495"/>
  <c r="U8496"/>
  <c r="U8497"/>
  <c r="U8498"/>
  <c r="U8499"/>
  <c r="U8500"/>
  <c r="U8501"/>
  <c r="U8502"/>
  <c r="U8503"/>
  <c r="U8504"/>
  <c r="U8505"/>
  <c r="U8506"/>
  <c r="U8507"/>
  <c r="U8508"/>
  <c r="U8509"/>
  <c r="U8510"/>
  <c r="U8511"/>
  <c r="U8512"/>
  <c r="U8513"/>
  <c r="U8514"/>
  <c r="U8515"/>
  <c r="U8516"/>
  <c r="U8517"/>
  <c r="U8518"/>
  <c r="U8519"/>
  <c r="U8520"/>
  <c r="U8521"/>
  <c r="U8522"/>
  <c r="U8523"/>
  <c r="U8524"/>
  <c r="U8525"/>
  <c r="U8526"/>
  <c r="U8527"/>
  <c r="U8528"/>
  <c r="U8529"/>
  <c r="U8530"/>
  <c r="U8531"/>
  <c r="U8532"/>
  <c r="U8533"/>
  <c r="U8534"/>
  <c r="U8535"/>
  <c r="U8536"/>
  <c r="U8537"/>
  <c r="U8538"/>
  <c r="U8539"/>
  <c r="U8540"/>
  <c r="U8541"/>
  <c r="U8542"/>
  <c r="U8543"/>
  <c r="U8544"/>
  <c r="U8545"/>
  <c r="U8546"/>
  <c r="U8547"/>
  <c r="U8548"/>
  <c r="U8549"/>
  <c r="U8550"/>
  <c r="U8551"/>
  <c r="U8552"/>
  <c r="U8553"/>
  <c r="U8554"/>
  <c r="U8555"/>
  <c r="U8556"/>
  <c r="U8557"/>
  <c r="U8558"/>
  <c r="U8559"/>
  <c r="U8560"/>
  <c r="U8561"/>
  <c r="U8562"/>
  <c r="U8563"/>
  <c r="U8564"/>
  <c r="U8565"/>
  <c r="U8566"/>
  <c r="U8567"/>
  <c r="U8568"/>
  <c r="U8569"/>
  <c r="U8570"/>
  <c r="U8571"/>
  <c r="U8572"/>
  <c r="U8573"/>
  <c r="U8574"/>
  <c r="U8575"/>
  <c r="U8576"/>
  <c r="U8577"/>
  <c r="U8578"/>
  <c r="U8579"/>
  <c r="U8580"/>
  <c r="U8581"/>
  <c r="U8582"/>
  <c r="U8583"/>
  <c r="U8584"/>
  <c r="U8585"/>
  <c r="U8586"/>
  <c r="U8587"/>
  <c r="U8588"/>
  <c r="U8589"/>
  <c r="U8590"/>
  <c r="U8591"/>
  <c r="U8592"/>
  <c r="U8593"/>
  <c r="U8594"/>
  <c r="U8595"/>
  <c r="U8596"/>
  <c r="U8597"/>
  <c r="U8598"/>
  <c r="U8599"/>
  <c r="U8600"/>
  <c r="U8601"/>
  <c r="U8602"/>
  <c r="U8603"/>
  <c r="U8604"/>
  <c r="U8605"/>
  <c r="U8606"/>
  <c r="U8607"/>
  <c r="U8608"/>
  <c r="U8609"/>
  <c r="U8610"/>
  <c r="U8611"/>
  <c r="U8612"/>
  <c r="U8613"/>
  <c r="U8614"/>
  <c r="U8615"/>
  <c r="U8616"/>
  <c r="U8617"/>
  <c r="U8618"/>
  <c r="U8619"/>
  <c r="U8620"/>
  <c r="U8621"/>
  <c r="U8622"/>
  <c r="U8623"/>
  <c r="U8624"/>
  <c r="U8625"/>
  <c r="U8626"/>
  <c r="U8627"/>
  <c r="U8628"/>
  <c r="U8629"/>
  <c r="U8630"/>
  <c r="U8631"/>
  <c r="U8632"/>
  <c r="U8633"/>
  <c r="U8634"/>
  <c r="U8635"/>
  <c r="U8636"/>
  <c r="U8637"/>
  <c r="U8638"/>
  <c r="U8639"/>
  <c r="U8640"/>
  <c r="U8641"/>
  <c r="U8642"/>
  <c r="U8643"/>
  <c r="U8644"/>
  <c r="U8645"/>
  <c r="U8646"/>
  <c r="U8647"/>
  <c r="U8648"/>
  <c r="U8649"/>
  <c r="U8650"/>
  <c r="U8651"/>
  <c r="U8652"/>
  <c r="U8653"/>
  <c r="U8654"/>
  <c r="U8655"/>
  <c r="U8656"/>
  <c r="U8657"/>
  <c r="U8658"/>
  <c r="U8659"/>
  <c r="U8660"/>
  <c r="U8661"/>
  <c r="U8662"/>
  <c r="U8663"/>
  <c r="U8664"/>
  <c r="U8665"/>
  <c r="U8666"/>
  <c r="U8667"/>
  <c r="U8668"/>
  <c r="U8669"/>
  <c r="U8670"/>
  <c r="U8671"/>
  <c r="U8672"/>
  <c r="U8673"/>
  <c r="U8674"/>
  <c r="U8675"/>
  <c r="U8676"/>
  <c r="U8677"/>
  <c r="U8678"/>
  <c r="U8679"/>
  <c r="U8680"/>
  <c r="U8681"/>
  <c r="U8682"/>
  <c r="U8683"/>
  <c r="U8684"/>
  <c r="U8685"/>
  <c r="U8686"/>
  <c r="U8687"/>
  <c r="U8688"/>
  <c r="U8689"/>
  <c r="U8690"/>
  <c r="U8691"/>
  <c r="U8692"/>
  <c r="U8693"/>
  <c r="U8694"/>
  <c r="U8695"/>
  <c r="U8696"/>
  <c r="U8697"/>
  <c r="U8698"/>
  <c r="U8699"/>
  <c r="U8700"/>
  <c r="U8701"/>
  <c r="U8702"/>
  <c r="U8703"/>
  <c r="U8704"/>
  <c r="U8705"/>
  <c r="U8706"/>
  <c r="U8707"/>
  <c r="U8708"/>
  <c r="U8709"/>
  <c r="U8710"/>
  <c r="U8711"/>
  <c r="U8712"/>
  <c r="U8713"/>
  <c r="U8714"/>
  <c r="U8715"/>
  <c r="U8716"/>
  <c r="U8717"/>
  <c r="U8718"/>
  <c r="U8719"/>
  <c r="U8720"/>
  <c r="U8721"/>
  <c r="U8722"/>
  <c r="U8723"/>
  <c r="U8724"/>
  <c r="U8725"/>
  <c r="U8726"/>
  <c r="U8727"/>
  <c r="U8728"/>
  <c r="U8729"/>
  <c r="U8730"/>
  <c r="U8731"/>
  <c r="U8732"/>
  <c r="U8733"/>
  <c r="U8734"/>
  <c r="U8735"/>
  <c r="U8736"/>
  <c r="U8737"/>
  <c r="U8738"/>
  <c r="U8739"/>
  <c r="U8740"/>
  <c r="U8741"/>
  <c r="U8742"/>
  <c r="U8743"/>
  <c r="U8744"/>
  <c r="U8745"/>
  <c r="U8746"/>
  <c r="U8747"/>
  <c r="U8748"/>
  <c r="U8749"/>
  <c r="U8750"/>
  <c r="U8751"/>
  <c r="U8752"/>
  <c r="U8753"/>
  <c r="U8754"/>
  <c r="U8755"/>
  <c r="U8756"/>
  <c r="U8757"/>
  <c r="U8758"/>
  <c r="U8759"/>
  <c r="U8760"/>
  <c r="U8761"/>
  <c r="U8762"/>
  <c r="U8763"/>
  <c r="U8764"/>
  <c r="U8765"/>
  <c r="U8766"/>
  <c r="U8767"/>
  <c r="U8768"/>
  <c r="U8769"/>
  <c r="U8770"/>
  <c r="U8771"/>
  <c r="U8772"/>
  <c r="U8773"/>
  <c r="U8774"/>
  <c r="U8775"/>
  <c r="U8776"/>
  <c r="U8777"/>
  <c r="U8778"/>
  <c r="U8779"/>
  <c r="U8780"/>
  <c r="U8781"/>
  <c r="U8782"/>
  <c r="U8783"/>
  <c r="U8784"/>
  <c r="U8785"/>
  <c r="U8786"/>
  <c r="U8787"/>
  <c r="U8788"/>
  <c r="U8789"/>
  <c r="U8790"/>
  <c r="U8791"/>
  <c r="U8792"/>
  <c r="U8793"/>
  <c r="U8794"/>
  <c r="U8795"/>
  <c r="U8796"/>
  <c r="U8797"/>
  <c r="U8798"/>
  <c r="U8799"/>
  <c r="U8800"/>
  <c r="U8801"/>
  <c r="U8802"/>
  <c r="U8803"/>
  <c r="U8804"/>
  <c r="U8805"/>
  <c r="U8806"/>
  <c r="U8807"/>
  <c r="U8808"/>
  <c r="U8809"/>
  <c r="U8810"/>
  <c r="U8811"/>
  <c r="U8812"/>
  <c r="U8813"/>
  <c r="U8814"/>
  <c r="U8815"/>
  <c r="U8816"/>
  <c r="U8817"/>
  <c r="U8818"/>
  <c r="U8819"/>
  <c r="U8820"/>
  <c r="U8821"/>
  <c r="U8822"/>
  <c r="U8823"/>
  <c r="U8824"/>
  <c r="U8825"/>
  <c r="U8826"/>
  <c r="U8827"/>
  <c r="U8828"/>
  <c r="U8829"/>
  <c r="U8830"/>
  <c r="U8831"/>
  <c r="U8832"/>
  <c r="U8833"/>
  <c r="U8834"/>
  <c r="U8835"/>
  <c r="U8836"/>
  <c r="U8837"/>
  <c r="U8838"/>
  <c r="U8839"/>
  <c r="U8840"/>
  <c r="U8841"/>
  <c r="U8842"/>
  <c r="U8843"/>
  <c r="U8844"/>
  <c r="U8845"/>
  <c r="U8846"/>
  <c r="U8847"/>
  <c r="U8848"/>
  <c r="U8849"/>
  <c r="U8850"/>
  <c r="U8851"/>
  <c r="U8852"/>
  <c r="U8853"/>
  <c r="U8854"/>
  <c r="U8855"/>
  <c r="U8856"/>
  <c r="U8857"/>
  <c r="U8858"/>
  <c r="U8859"/>
  <c r="U8860"/>
  <c r="U8861"/>
  <c r="U8862"/>
  <c r="U8863"/>
  <c r="U8864"/>
  <c r="U8865"/>
  <c r="U8866"/>
  <c r="U8867"/>
  <c r="U8868"/>
  <c r="U8869"/>
  <c r="U8870"/>
  <c r="U8871"/>
  <c r="U8872"/>
  <c r="U8873"/>
  <c r="U8874"/>
  <c r="U8875"/>
  <c r="U8876"/>
  <c r="U8877"/>
  <c r="U8878"/>
  <c r="U8879"/>
  <c r="U8880"/>
  <c r="U8881"/>
  <c r="U8882"/>
  <c r="U8883"/>
  <c r="U8884"/>
  <c r="U8885"/>
  <c r="U8886"/>
  <c r="U8887"/>
  <c r="U8888"/>
  <c r="U8889"/>
  <c r="U8890"/>
  <c r="U8891"/>
  <c r="U8892"/>
  <c r="U8893"/>
  <c r="U8894"/>
  <c r="U8895"/>
  <c r="U8896"/>
  <c r="U8897"/>
  <c r="U8898"/>
  <c r="U8899"/>
  <c r="U8900"/>
  <c r="U8901"/>
  <c r="U8902"/>
  <c r="U8903"/>
  <c r="U8904"/>
  <c r="U8905"/>
  <c r="U8906"/>
  <c r="U8907"/>
  <c r="U8908"/>
  <c r="U8909"/>
  <c r="U8910"/>
  <c r="U8911"/>
  <c r="U8912"/>
  <c r="U8913"/>
  <c r="U8914"/>
  <c r="U8915"/>
  <c r="U8916"/>
  <c r="U8917"/>
  <c r="U8918"/>
  <c r="U8919"/>
  <c r="U8920"/>
  <c r="U8921"/>
  <c r="U8922"/>
  <c r="U8923"/>
  <c r="U8924"/>
  <c r="U8925"/>
  <c r="U8926"/>
  <c r="U8927"/>
  <c r="U8928"/>
  <c r="U8929"/>
  <c r="U8930"/>
  <c r="U8931"/>
  <c r="U8932"/>
  <c r="U8933"/>
  <c r="U8934"/>
  <c r="U8935"/>
  <c r="U8936"/>
  <c r="U8937"/>
  <c r="U8938"/>
  <c r="U8939"/>
  <c r="U8940"/>
  <c r="U8941"/>
  <c r="U8942"/>
  <c r="U8943"/>
  <c r="U8944"/>
  <c r="U8945"/>
  <c r="U8946"/>
  <c r="U8947"/>
  <c r="U8948"/>
  <c r="U8949"/>
  <c r="U8950"/>
  <c r="U8951"/>
  <c r="U8952"/>
  <c r="U8953"/>
  <c r="U8954"/>
  <c r="U8955"/>
  <c r="U8956"/>
  <c r="U8957"/>
  <c r="U8958"/>
  <c r="U8959"/>
  <c r="U8960"/>
  <c r="U8961"/>
  <c r="U8962"/>
  <c r="U8963"/>
  <c r="U8964"/>
  <c r="U8965"/>
  <c r="U8966"/>
  <c r="U8967"/>
  <c r="U8968"/>
  <c r="U8969"/>
  <c r="U8970"/>
  <c r="U8971"/>
  <c r="U8972"/>
  <c r="U8973"/>
  <c r="U8974"/>
  <c r="U8975"/>
  <c r="U8976"/>
  <c r="U8977"/>
  <c r="U8978"/>
  <c r="U8979"/>
  <c r="U8980"/>
  <c r="U8981"/>
  <c r="U8982"/>
  <c r="U8983"/>
  <c r="U8984"/>
  <c r="U8985"/>
  <c r="U8986"/>
  <c r="U8987"/>
  <c r="U8988"/>
  <c r="U8989"/>
  <c r="U8990"/>
  <c r="U8991"/>
  <c r="U8992"/>
  <c r="U8993"/>
  <c r="U8994"/>
  <c r="U8995"/>
  <c r="U8996"/>
  <c r="U8997"/>
  <c r="U8998"/>
  <c r="U8999"/>
  <c r="U9000"/>
  <c r="U9001"/>
  <c r="U9002"/>
  <c r="U9003"/>
  <c r="U9004"/>
  <c r="U9005"/>
  <c r="U9006"/>
  <c r="U9007"/>
  <c r="U9008"/>
  <c r="U9009"/>
  <c r="U9010"/>
  <c r="U9011"/>
  <c r="U9012"/>
  <c r="U9013"/>
  <c r="U9014"/>
  <c r="U9015"/>
  <c r="U9016"/>
  <c r="U9017"/>
  <c r="U9018"/>
  <c r="U9019"/>
  <c r="U9020"/>
  <c r="U9021"/>
  <c r="U9022"/>
  <c r="U9023"/>
  <c r="U9024"/>
  <c r="U9025"/>
  <c r="U9026"/>
  <c r="U9027"/>
  <c r="U9028"/>
  <c r="U9029"/>
  <c r="U9030"/>
  <c r="U9031"/>
  <c r="U9032"/>
  <c r="U9033"/>
  <c r="U9034"/>
  <c r="U9035"/>
  <c r="U9036"/>
  <c r="U9037"/>
  <c r="U9038"/>
  <c r="U9039"/>
  <c r="U9040"/>
  <c r="U9041"/>
  <c r="U9042"/>
  <c r="U9043"/>
  <c r="U9044"/>
  <c r="U9045"/>
  <c r="U9046"/>
  <c r="U9047"/>
  <c r="U9048"/>
  <c r="U9049"/>
  <c r="U9050"/>
  <c r="U9051"/>
  <c r="U9052"/>
  <c r="U9053"/>
  <c r="U9054"/>
  <c r="U9055"/>
  <c r="U9056"/>
  <c r="U9057"/>
  <c r="U9058"/>
  <c r="U9059"/>
  <c r="U9060"/>
  <c r="U9061"/>
  <c r="U9062"/>
  <c r="U9063"/>
  <c r="U9064"/>
  <c r="U9065"/>
  <c r="U9066"/>
  <c r="U9067"/>
  <c r="U9068"/>
  <c r="U9069"/>
  <c r="U9070"/>
  <c r="U9071"/>
  <c r="U9072"/>
  <c r="U9073"/>
  <c r="U9074"/>
  <c r="U9075"/>
  <c r="U9076"/>
  <c r="U9077"/>
  <c r="U9078"/>
  <c r="U9079"/>
  <c r="U9080"/>
  <c r="U9081"/>
  <c r="U9082"/>
  <c r="U9083"/>
  <c r="U9084"/>
  <c r="U9085"/>
  <c r="U9086"/>
  <c r="U9087"/>
  <c r="U9088"/>
  <c r="U9089"/>
  <c r="U9090"/>
  <c r="U9091"/>
  <c r="U9092"/>
  <c r="U9093"/>
  <c r="U9094"/>
  <c r="U9095"/>
  <c r="U9096"/>
  <c r="U9097"/>
  <c r="U9098"/>
  <c r="U9099"/>
  <c r="U9100"/>
  <c r="U9101"/>
  <c r="U9102"/>
  <c r="U9103"/>
  <c r="U9104"/>
  <c r="U9105"/>
  <c r="U9106"/>
  <c r="U9107"/>
  <c r="U9108"/>
  <c r="U9109"/>
  <c r="U9110"/>
  <c r="U9111"/>
  <c r="U9112"/>
  <c r="U9113"/>
  <c r="U9114"/>
  <c r="U9115"/>
  <c r="U9116"/>
  <c r="U9117"/>
  <c r="U9118"/>
  <c r="U9119"/>
  <c r="U9120"/>
  <c r="U9121"/>
  <c r="U9122"/>
  <c r="U9123"/>
  <c r="U9124"/>
  <c r="U9125"/>
  <c r="U9126"/>
  <c r="U9127"/>
  <c r="U9128"/>
  <c r="U9129"/>
  <c r="U9130"/>
  <c r="U9131"/>
  <c r="U9132"/>
  <c r="U9133"/>
  <c r="U9134"/>
  <c r="U9135"/>
  <c r="U9136"/>
  <c r="U9137"/>
  <c r="U9138"/>
  <c r="U9139"/>
  <c r="U9140"/>
  <c r="U9141"/>
  <c r="U9142"/>
  <c r="U9143"/>
  <c r="U9144"/>
  <c r="U9145"/>
  <c r="U9146"/>
  <c r="U9147"/>
  <c r="U9148"/>
  <c r="U9149"/>
  <c r="U9150"/>
  <c r="U9151"/>
  <c r="U9152"/>
  <c r="U9153"/>
  <c r="U9154"/>
  <c r="U9155"/>
  <c r="U9156"/>
  <c r="U9157"/>
  <c r="U9158"/>
  <c r="U9159"/>
  <c r="U9160"/>
  <c r="U9161"/>
  <c r="U9162"/>
  <c r="U9163"/>
  <c r="U9164"/>
  <c r="U9165"/>
  <c r="U9166"/>
  <c r="U9167"/>
  <c r="U9168"/>
  <c r="U9169"/>
  <c r="U9170"/>
  <c r="U9171"/>
  <c r="U9172"/>
  <c r="U9173"/>
  <c r="U9174"/>
  <c r="U9175"/>
  <c r="U9176"/>
  <c r="U9177"/>
  <c r="U9178"/>
  <c r="U9179"/>
  <c r="U9180"/>
  <c r="U9181"/>
  <c r="U9182"/>
  <c r="U9183"/>
  <c r="U9184"/>
  <c r="U9185"/>
  <c r="U9186"/>
  <c r="U9187"/>
  <c r="U9188"/>
  <c r="U9189"/>
  <c r="U9190"/>
  <c r="U9191"/>
  <c r="U9192"/>
  <c r="U9193"/>
  <c r="U9194"/>
  <c r="U9195"/>
  <c r="U9196"/>
  <c r="U9197"/>
  <c r="U9198"/>
  <c r="U9199"/>
  <c r="U9200"/>
  <c r="U9201"/>
  <c r="U9202"/>
  <c r="U9203"/>
  <c r="U9204"/>
  <c r="U9205"/>
  <c r="U9206"/>
  <c r="U9207"/>
  <c r="U9208"/>
  <c r="U9209"/>
  <c r="U9210"/>
  <c r="U9211"/>
  <c r="U9212"/>
  <c r="U9213"/>
  <c r="U9214"/>
  <c r="U9215"/>
  <c r="U9216"/>
  <c r="U9217"/>
  <c r="U9218"/>
  <c r="U9219"/>
  <c r="U9220"/>
  <c r="U9221"/>
  <c r="U9222"/>
  <c r="U9223"/>
  <c r="U9224"/>
  <c r="U9225"/>
  <c r="U9226"/>
  <c r="U9227"/>
  <c r="U9228"/>
  <c r="U9229"/>
  <c r="U9230"/>
  <c r="U9231"/>
  <c r="U9232"/>
  <c r="U9233"/>
  <c r="U9234"/>
  <c r="U9235"/>
  <c r="U9236"/>
  <c r="U9237"/>
  <c r="U9238"/>
  <c r="U9239"/>
  <c r="U9240"/>
  <c r="U9241"/>
  <c r="U9242"/>
  <c r="U9243"/>
  <c r="U9244"/>
  <c r="U9245"/>
  <c r="U9246"/>
  <c r="U9247"/>
  <c r="U9248"/>
  <c r="U9249"/>
  <c r="U9250"/>
  <c r="U9251"/>
  <c r="U9252"/>
  <c r="U9253"/>
  <c r="U9254"/>
  <c r="U9255"/>
  <c r="U9256"/>
  <c r="U9257"/>
  <c r="U9258"/>
  <c r="U9259"/>
  <c r="U9260"/>
  <c r="U9261"/>
  <c r="U9262"/>
  <c r="U9263"/>
  <c r="U9264"/>
  <c r="U9265"/>
  <c r="U9266"/>
  <c r="U9267"/>
  <c r="U9268"/>
  <c r="U9269"/>
  <c r="U9270"/>
  <c r="U9271"/>
  <c r="U9272"/>
  <c r="U9273"/>
  <c r="U9274"/>
  <c r="U9275"/>
  <c r="U9276"/>
  <c r="U9277"/>
  <c r="U9278"/>
  <c r="U9279"/>
  <c r="U9280"/>
  <c r="U9281"/>
  <c r="U9282"/>
  <c r="U9283"/>
  <c r="U9284"/>
  <c r="U9285"/>
  <c r="U9286"/>
  <c r="U9287"/>
  <c r="U9288"/>
  <c r="U9289"/>
  <c r="U9290"/>
  <c r="U9291"/>
  <c r="U9292"/>
  <c r="U9293"/>
  <c r="U9294"/>
  <c r="U9295"/>
  <c r="U9296"/>
  <c r="U9297"/>
  <c r="U9298"/>
  <c r="U9299"/>
  <c r="U9300"/>
  <c r="U9301"/>
  <c r="U9302"/>
  <c r="U9303"/>
  <c r="U9304"/>
  <c r="U9305"/>
  <c r="U9306"/>
  <c r="U9307"/>
  <c r="U9308"/>
  <c r="U9309"/>
  <c r="U9310"/>
  <c r="U9311"/>
  <c r="U9312"/>
  <c r="U9313"/>
  <c r="U9314"/>
  <c r="U9315"/>
  <c r="U9316"/>
  <c r="U9317"/>
  <c r="U9318"/>
  <c r="U9319"/>
  <c r="U9320"/>
  <c r="U9321"/>
  <c r="U9322"/>
  <c r="U9323"/>
  <c r="U9324"/>
  <c r="U9325"/>
  <c r="U9326"/>
  <c r="U9327"/>
  <c r="U9328"/>
  <c r="U9329"/>
  <c r="U9330"/>
  <c r="U9331"/>
  <c r="U9332"/>
  <c r="U9333"/>
  <c r="U9334"/>
  <c r="U9335"/>
  <c r="U9336"/>
  <c r="U9337"/>
  <c r="U9338"/>
  <c r="U9339"/>
  <c r="U9340"/>
  <c r="U9341"/>
  <c r="U9342"/>
  <c r="U9343"/>
  <c r="U9344"/>
  <c r="U9345"/>
  <c r="U9346"/>
  <c r="U9347"/>
  <c r="U9348"/>
  <c r="U9349"/>
  <c r="U9350"/>
  <c r="U9351"/>
  <c r="U9352"/>
  <c r="U9353"/>
  <c r="U9354"/>
  <c r="U9355"/>
  <c r="U9356"/>
  <c r="U9357"/>
  <c r="U9358"/>
  <c r="U9359"/>
  <c r="U9360"/>
  <c r="U9361"/>
  <c r="U9362"/>
  <c r="U9363"/>
  <c r="U9364"/>
  <c r="U9365"/>
  <c r="U9366"/>
  <c r="U9367"/>
  <c r="U9368"/>
  <c r="U9369"/>
  <c r="U9370"/>
  <c r="U9371"/>
  <c r="U9372"/>
  <c r="U9373"/>
  <c r="U9374"/>
  <c r="U9375"/>
  <c r="U9376"/>
  <c r="U9377"/>
  <c r="U9378"/>
  <c r="U9379"/>
  <c r="U9380"/>
  <c r="U9381"/>
  <c r="U9382"/>
  <c r="U9383"/>
  <c r="U9384"/>
  <c r="U9385"/>
  <c r="U9386"/>
  <c r="U9387"/>
  <c r="U9388"/>
  <c r="U9389"/>
  <c r="U9390"/>
  <c r="U9391"/>
  <c r="U9392"/>
  <c r="U9393"/>
  <c r="U9394"/>
  <c r="U9395"/>
  <c r="U9396"/>
  <c r="U9397"/>
  <c r="U9398"/>
  <c r="U9399"/>
  <c r="U9400"/>
  <c r="U9401"/>
  <c r="U9402"/>
  <c r="U9403"/>
  <c r="U9404"/>
  <c r="U9405"/>
  <c r="U9406"/>
  <c r="U9407"/>
  <c r="U9408"/>
  <c r="U9409"/>
  <c r="U9410"/>
  <c r="U9411"/>
  <c r="U9412"/>
  <c r="U9413"/>
  <c r="U9414"/>
  <c r="U9415"/>
  <c r="U9416"/>
  <c r="U9417"/>
  <c r="U9418"/>
  <c r="U9419"/>
  <c r="U9420"/>
  <c r="U9421"/>
  <c r="U9422"/>
  <c r="U9423"/>
  <c r="U9424"/>
  <c r="U9425"/>
  <c r="U9426"/>
  <c r="U9427"/>
  <c r="U9428"/>
  <c r="U9429"/>
  <c r="U9430"/>
  <c r="U9431"/>
  <c r="U9432"/>
  <c r="U9433"/>
  <c r="U9434"/>
  <c r="U9435"/>
  <c r="U9436"/>
  <c r="U9437"/>
  <c r="U9438"/>
  <c r="U9439"/>
  <c r="U9440"/>
  <c r="U9441"/>
  <c r="U9442"/>
  <c r="U9443"/>
  <c r="U9444"/>
  <c r="U9445"/>
  <c r="U9446"/>
  <c r="U9447"/>
  <c r="U9448"/>
  <c r="U9449"/>
  <c r="U9450"/>
  <c r="U9451"/>
  <c r="U9452"/>
  <c r="U9453"/>
  <c r="U9454"/>
  <c r="U9455"/>
  <c r="U9456"/>
  <c r="U9457"/>
  <c r="U9458"/>
  <c r="U9459"/>
  <c r="U9460"/>
  <c r="U9461"/>
  <c r="U9462"/>
  <c r="U9463"/>
  <c r="U9464"/>
  <c r="U9465"/>
  <c r="U9466"/>
  <c r="U9467"/>
  <c r="U9468"/>
  <c r="U9469"/>
  <c r="U9470"/>
  <c r="U9471"/>
  <c r="U9472"/>
  <c r="U9473"/>
  <c r="U9474"/>
  <c r="U9475"/>
  <c r="U9476"/>
  <c r="U9477"/>
  <c r="U9478"/>
  <c r="U9479"/>
  <c r="U9480"/>
  <c r="U9481"/>
  <c r="U9482"/>
  <c r="U9483"/>
  <c r="U9484"/>
  <c r="U9485"/>
  <c r="U9486"/>
  <c r="U9487"/>
  <c r="U9488"/>
  <c r="U9489"/>
  <c r="U9490"/>
  <c r="U9491"/>
  <c r="U9492"/>
  <c r="U9493"/>
  <c r="U9494"/>
  <c r="U9495"/>
  <c r="U9496"/>
  <c r="U9497"/>
  <c r="U9498"/>
  <c r="U9499"/>
  <c r="U9500"/>
  <c r="U9501"/>
  <c r="U9502"/>
  <c r="U9503"/>
  <c r="U9504"/>
  <c r="U9505"/>
  <c r="U9506"/>
  <c r="U9507"/>
  <c r="U9508"/>
  <c r="U9509"/>
  <c r="U9510"/>
  <c r="U9511"/>
  <c r="U9512"/>
  <c r="U9513"/>
  <c r="U9514"/>
  <c r="U9515"/>
  <c r="U9516"/>
  <c r="U9517"/>
  <c r="U9518"/>
  <c r="U9519"/>
  <c r="U9520"/>
  <c r="U9521"/>
  <c r="U9522"/>
  <c r="U9523"/>
  <c r="U9524"/>
  <c r="U9525"/>
  <c r="U9526"/>
  <c r="U9527"/>
  <c r="U9528"/>
  <c r="U9529"/>
  <c r="U9530"/>
  <c r="U9531"/>
  <c r="U9532"/>
  <c r="U9533"/>
  <c r="U9534"/>
  <c r="U9535"/>
  <c r="U9536"/>
  <c r="U9537"/>
  <c r="U9538"/>
  <c r="U9539"/>
  <c r="U9540"/>
  <c r="U9541"/>
  <c r="U9542"/>
  <c r="U9543"/>
  <c r="U9544"/>
  <c r="U9545"/>
  <c r="U9546"/>
  <c r="U9547"/>
  <c r="U9548"/>
  <c r="U9549"/>
  <c r="U9550"/>
  <c r="U9551"/>
  <c r="U9552"/>
  <c r="U9553"/>
  <c r="U9554"/>
  <c r="U9555"/>
  <c r="U9556"/>
  <c r="U9557"/>
  <c r="U9558"/>
  <c r="U9559"/>
  <c r="U9560"/>
  <c r="U9561"/>
  <c r="U9562"/>
  <c r="U9563"/>
  <c r="U9564"/>
  <c r="U9565"/>
  <c r="U9566"/>
  <c r="U9567"/>
  <c r="U9568"/>
  <c r="U9569"/>
  <c r="U9570"/>
  <c r="U9571"/>
  <c r="U9572"/>
  <c r="U9573"/>
  <c r="U9574"/>
  <c r="U9575"/>
  <c r="U9576"/>
  <c r="U9577"/>
  <c r="U9578"/>
  <c r="U9579"/>
  <c r="U9580"/>
  <c r="U9581"/>
  <c r="U9582"/>
  <c r="U9583"/>
  <c r="U9584"/>
  <c r="U9585"/>
  <c r="U9586"/>
  <c r="U9587"/>
  <c r="U9588"/>
  <c r="U9589"/>
  <c r="U9590"/>
  <c r="U9591"/>
  <c r="U9592"/>
  <c r="U9593"/>
  <c r="U9594"/>
  <c r="U9595"/>
  <c r="U9596"/>
  <c r="U9597"/>
  <c r="U9598"/>
  <c r="U9599"/>
  <c r="U9600"/>
  <c r="U9601"/>
  <c r="U9602"/>
  <c r="U9603"/>
  <c r="U9604"/>
  <c r="U9605"/>
  <c r="U9606"/>
  <c r="U9607"/>
  <c r="U9608"/>
  <c r="U9609"/>
  <c r="U9610"/>
  <c r="U9611"/>
  <c r="U9612"/>
  <c r="U9613"/>
  <c r="U9614"/>
  <c r="U9615"/>
  <c r="U9616"/>
  <c r="U9617"/>
  <c r="U9618"/>
  <c r="U9619"/>
  <c r="U9620"/>
  <c r="U9621"/>
  <c r="U9622"/>
  <c r="U9623"/>
  <c r="U9624"/>
  <c r="U9625"/>
  <c r="U9626"/>
  <c r="U9627"/>
  <c r="U9628"/>
  <c r="U9629"/>
  <c r="U9630"/>
  <c r="U9631"/>
  <c r="U9632"/>
  <c r="U9633"/>
  <c r="U9634"/>
  <c r="U9635"/>
  <c r="U9636"/>
  <c r="U9637"/>
  <c r="U9638"/>
  <c r="U9639"/>
  <c r="U9640"/>
  <c r="U9641"/>
  <c r="U9642"/>
  <c r="U9643"/>
  <c r="U9644"/>
  <c r="U9645"/>
  <c r="U9646"/>
  <c r="U9647"/>
  <c r="U9648"/>
  <c r="U9649"/>
  <c r="U9650"/>
  <c r="U9651"/>
  <c r="U9652"/>
  <c r="U9653"/>
  <c r="U9654"/>
  <c r="U9655"/>
  <c r="U9656"/>
  <c r="U9657"/>
  <c r="U9658"/>
  <c r="U9659"/>
  <c r="U9660"/>
  <c r="U9661"/>
  <c r="U9662"/>
  <c r="U9663"/>
  <c r="U9664"/>
  <c r="U9665"/>
  <c r="U9666"/>
  <c r="U9667"/>
  <c r="U9668"/>
  <c r="U9669"/>
  <c r="U9670"/>
  <c r="U9671"/>
  <c r="U9672"/>
  <c r="U9673"/>
  <c r="U9674"/>
  <c r="U9675"/>
  <c r="U9676"/>
  <c r="U9677"/>
  <c r="U9678"/>
  <c r="U9679"/>
  <c r="U9680"/>
  <c r="U9681"/>
  <c r="U9682"/>
  <c r="U9683"/>
  <c r="U9684"/>
  <c r="U9685"/>
  <c r="U9686"/>
  <c r="U9687"/>
  <c r="U9688"/>
  <c r="U9689"/>
  <c r="U9690"/>
  <c r="U9691"/>
  <c r="U9692"/>
  <c r="U9693"/>
  <c r="U9694"/>
  <c r="U9695"/>
  <c r="U9696"/>
  <c r="U9697"/>
  <c r="U9698"/>
  <c r="U9699"/>
  <c r="U9700"/>
  <c r="U9701"/>
  <c r="U9702"/>
  <c r="U9703"/>
  <c r="U9704"/>
  <c r="U9705"/>
  <c r="U9706"/>
  <c r="U9707"/>
  <c r="U9708"/>
  <c r="U9709"/>
  <c r="U9710"/>
  <c r="U9711"/>
  <c r="U9712"/>
  <c r="U9713"/>
  <c r="U9714"/>
  <c r="U9715"/>
  <c r="U9716"/>
  <c r="U9717"/>
  <c r="U9718"/>
  <c r="U9719"/>
  <c r="U9720"/>
  <c r="U9721"/>
  <c r="U9722"/>
  <c r="U9723"/>
  <c r="U9724"/>
  <c r="U9725"/>
  <c r="U9726"/>
  <c r="U9727"/>
  <c r="U9728"/>
  <c r="U9729"/>
  <c r="U9730"/>
  <c r="U9731"/>
  <c r="U9732"/>
  <c r="U9733"/>
  <c r="U9734"/>
  <c r="U9735"/>
  <c r="U9736"/>
  <c r="U9737"/>
  <c r="U9738"/>
  <c r="U9739"/>
  <c r="U9740"/>
  <c r="U9741"/>
  <c r="U9742"/>
  <c r="U9743"/>
  <c r="U9744"/>
  <c r="U9745"/>
  <c r="U9746"/>
  <c r="U9747"/>
  <c r="U9748"/>
  <c r="U9749"/>
  <c r="U9750"/>
  <c r="U9751"/>
  <c r="U9752"/>
  <c r="U9753"/>
  <c r="U9754"/>
  <c r="U9755"/>
  <c r="U9756"/>
  <c r="U9757"/>
  <c r="U9758"/>
  <c r="U9759"/>
  <c r="U9760"/>
  <c r="U9761"/>
  <c r="U9762"/>
  <c r="U9763"/>
  <c r="U9764"/>
  <c r="U9765"/>
  <c r="U9766"/>
  <c r="U9767"/>
  <c r="U9768"/>
  <c r="U9769"/>
  <c r="U9770"/>
  <c r="U9771"/>
  <c r="U9772"/>
  <c r="U9773"/>
  <c r="U9774"/>
  <c r="U9775"/>
  <c r="U9776"/>
  <c r="U9777"/>
  <c r="U9778"/>
  <c r="U9779"/>
  <c r="U9780"/>
  <c r="U9781"/>
  <c r="U9782"/>
  <c r="U9783"/>
  <c r="U9784"/>
  <c r="U9785"/>
  <c r="U9786"/>
  <c r="U9787"/>
  <c r="U9788"/>
  <c r="U9789"/>
  <c r="U9790"/>
  <c r="U9791"/>
  <c r="U9792"/>
  <c r="U9793"/>
  <c r="U9794"/>
  <c r="U9795"/>
  <c r="U9796"/>
  <c r="U9797"/>
  <c r="U9798"/>
  <c r="U9799"/>
  <c r="U9800"/>
  <c r="U9801"/>
  <c r="U9802"/>
  <c r="U9803"/>
  <c r="U9804"/>
  <c r="U9805"/>
  <c r="U9806"/>
  <c r="U9807"/>
  <c r="U9808"/>
  <c r="U9809"/>
  <c r="U9810"/>
  <c r="U9811"/>
  <c r="U9812"/>
  <c r="U9813"/>
  <c r="U9814"/>
  <c r="U9815"/>
  <c r="U9816"/>
  <c r="U9817"/>
  <c r="U9818"/>
  <c r="U9819"/>
  <c r="U9820"/>
  <c r="U9821"/>
  <c r="U9822"/>
  <c r="U9823"/>
  <c r="U9824"/>
  <c r="U9825"/>
  <c r="U9826"/>
  <c r="U9827"/>
  <c r="U9828"/>
  <c r="U9829"/>
  <c r="U9830"/>
  <c r="U9831"/>
  <c r="U9832"/>
  <c r="U9833"/>
  <c r="U9834"/>
  <c r="U9835"/>
  <c r="U9836"/>
  <c r="U9837"/>
  <c r="U9838"/>
  <c r="U9839"/>
  <c r="U9840"/>
  <c r="U9841"/>
  <c r="U9842"/>
  <c r="U9843"/>
  <c r="U9844"/>
  <c r="U9845"/>
  <c r="U9846"/>
  <c r="U9847"/>
  <c r="U9848"/>
  <c r="U9849"/>
  <c r="U9850"/>
  <c r="U9851"/>
  <c r="U9852"/>
  <c r="U9853"/>
  <c r="U9854"/>
  <c r="U9855"/>
  <c r="U9856"/>
  <c r="U9857"/>
  <c r="U9858"/>
  <c r="U9859"/>
  <c r="U9860"/>
  <c r="U9861"/>
  <c r="U9862"/>
  <c r="U9863"/>
  <c r="U9864"/>
  <c r="U9865"/>
  <c r="U9866"/>
  <c r="U9867"/>
  <c r="U9868"/>
  <c r="U9869"/>
  <c r="U9870"/>
  <c r="U9871"/>
  <c r="U9872"/>
  <c r="U9873"/>
  <c r="U9874"/>
  <c r="U9875"/>
  <c r="U9876"/>
  <c r="U9877"/>
  <c r="U9878"/>
  <c r="U9879"/>
  <c r="U9880"/>
  <c r="U9881"/>
  <c r="U9882"/>
  <c r="U9883"/>
  <c r="U9884"/>
  <c r="U9885"/>
  <c r="U9886"/>
  <c r="U9887"/>
  <c r="U9888"/>
  <c r="U9889"/>
  <c r="U9890"/>
  <c r="U9891"/>
  <c r="U9892"/>
  <c r="U9893"/>
  <c r="U9894"/>
  <c r="U9895"/>
  <c r="U9896"/>
  <c r="U9897"/>
  <c r="U9898"/>
  <c r="U9899"/>
  <c r="U9900"/>
  <c r="U9901"/>
  <c r="U9902"/>
  <c r="U9903"/>
  <c r="U9904"/>
  <c r="U9905"/>
  <c r="U9906"/>
  <c r="U9907"/>
  <c r="U9908"/>
  <c r="U9909"/>
  <c r="U9910"/>
  <c r="U9911"/>
  <c r="U9912"/>
  <c r="U9913"/>
  <c r="U9914"/>
  <c r="U9915"/>
  <c r="U9916"/>
  <c r="U9917"/>
  <c r="U9918"/>
  <c r="U9919"/>
  <c r="U9920"/>
  <c r="U9921"/>
  <c r="U9922"/>
  <c r="U9923"/>
  <c r="U9924"/>
  <c r="U9925"/>
  <c r="U9926"/>
  <c r="U9927"/>
  <c r="U9928"/>
  <c r="U9929"/>
  <c r="U9930"/>
  <c r="U9931"/>
  <c r="U9932"/>
  <c r="U9933"/>
  <c r="U9934"/>
  <c r="U9935"/>
  <c r="U9936"/>
  <c r="U9937"/>
  <c r="U9938"/>
  <c r="U9939"/>
  <c r="U9940"/>
  <c r="U9941"/>
  <c r="U9942"/>
  <c r="U9943"/>
  <c r="U9944"/>
  <c r="U9945"/>
  <c r="U9946"/>
  <c r="U9947"/>
  <c r="U9948"/>
  <c r="U9949"/>
  <c r="U9950"/>
  <c r="U9951"/>
  <c r="U9952"/>
  <c r="U9953"/>
  <c r="U9954"/>
  <c r="U9955"/>
  <c r="U9956"/>
  <c r="U9957"/>
  <c r="U9958"/>
  <c r="U9959"/>
  <c r="U9960"/>
  <c r="U9961"/>
  <c r="U9962"/>
  <c r="U9963"/>
  <c r="U9964"/>
  <c r="U9965"/>
  <c r="U9966"/>
  <c r="U9967"/>
  <c r="U9968"/>
  <c r="U9969"/>
  <c r="U9970"/>
  <c r="U9971"/>
  <c r="U9972"/>
  <c r="U9973"/>
  <c r="U9974"/>
  <c r="U9975"/>
  <c r="U9976"/>
  <c r="U9977"/>
  <c r="U9978"/>
  <c r="U9979"/>
  <c r="U9980"/>
  <c r="U9981"/>
  <c r="U9982"/>
  <c r="U9983"/>
  <c r="U9984"/>
  <c r="U9985"/>
  <c r="U9986"/>
  <c r="U9987"/>
  <c r="U9988"/>
  <c r="U9989"/>
  <c r="U9990"/>
  <c r="U9991"/>
  <c r="U9992"/>
  <c r="U9993"/>
  <c r="U9994"/>
  <c r="U9995"/>
  <c r="U9996"/>
  <c r="U9997"/>
  <c r="U9998"/>
  <c r="U9999"/>
  <c r="U10000"/>
  <c r="U10001"/>
  <c r="U10002"/>
  <c r="U10003"/>
  <c r="U10004"/>
  <c r="U10005"/>
  <c r="U10006"/>
  <c r="U10007"/>
  <c r="U10008"/>
  <c r="U10009"/>
  <c r="U10010"/>
  <c r="U10011"/>
  <c r="U10012"/>
  <c r="U10013"/>
  <c r="U10014"/>
  <c r="U10015"/>
  <c r="U10016"/>
  <c r="U10017"/>
  <c r="U10018"/>
  <c r="U10019"/>
  <c r="U10020"/>
  <c r="U10021"/>
  <c r="U10022"/>
  <c r="U10023"/>
  <c r="U10024"/>
  <c r="U10025"/>
  <c r="U10026"/>
  <c r="U10027"/>
  <c r="U10028"/>
  <c r="U10029"/>
  <c r="U10030"/>
  <c r="U10031"/>
  <c r="U10032"/>
  <c r="U10033"/>
  <c r="U10034"/>
  <c r="U10035"/>
  <c r="U10036"/>
  <c r="U10037"/>
  <c r="U10038"/>
  <c r="U10039"/>
  <c r="U10040"/>
  <c r="U10041"/>
  <c r="U10042"/>
  <c r="U10043"/>
  <c r="U10044"/>
  <c r="U10045"/>
  <c r="U10046"/>
  <c r="U10047"/>
  <c r="U10048"/>
  <c r="U10049"/>
  <c r="U10050"/>
  <c r="U10051"/>
  <c r="U10052"/>
  <c r="U10053"/>
  <c r="U10054"/>
  <c r="U10055"/>
  <c r="U10056"/>
  <c r="U10057"/>
  <c r="U10058"/>
  <c r="U10059"/>
  <c r="U10060"/>
  <c r="U10061"/>
  <c r="U10062"/>
  <c r="U10063"/>
  <c r="U10064"/>
  <c r="U10065"/>
  <c r="U10066"/>
  <c r="U10067"/>
  <c r="U10068"/>
  <c r="U10069"/>
  <c r="U10070"/>
  <c r="U10071"/>
  <c r="U10072"/>
  <c r="U10073"/>
  <c r="U10074"/>
  <c r="U10075"/>
  <c r="U10076"/>
  <c r="U10077"/>
  <c r="U10078"/>
  <c r="U10079"/>
  <c r="U10080"/>
  <c r="U10081"/>
  <c r="U10082"/>
  <c r="U10083"/>
  <c r="U10084"/>
  <c r="U10085"/>
  <c r="U10086"/>
  <c r="U10087"/>
  <c r="U10088"/>
  <c r="U10089"/>
  <c r="U10090"/>
  <c r="U10091"/>
  <c r="U10092"/>
  <c r="U10093"/>
  <c r="U10094"/>
  <c r="U10095"/>
  <c r="U10096"/>
  <c r="U10097"/>
  <c r="U10098"/>
  <c r="U10099"/>
  <c r="U10100"/>
  <c r="U10101"/>
  <c r="U10102"/>
  <c r="U10103"/>
  <c r="U10104"/>
  <c r="U10105"/>
  <c r="U10106"/>
  <c r="U10107"/>
  <c r="U10108"/>
  <c r="U10109"/>
  <c r="U10110"/>
  <c r="U10111"/>
  <c r="U10112"/>
  <c r="U10113"/>
  <c r="U10114"/>
  <c r="U10115"/>
  <c r="U10116"/>
  <c r="U10117"/>
  <c r="U10118"/>
  <c r="U10119"/>
  <c r="U10120"/>
  <c r="U10121"/>
  <c r="U10122"/>
  <c r="U10123"/>
  <c r="U10124"/>
  <c r="U10125"/>
  <c r="U10126"/>
  <c r="U10127"/>
  <c r="U10128"/>
  <c r="U10129"/>
  <c r="U10130"/>
  <c r="U10131"/>
  <c r="U10132"/>
  <c r="U10133"/>
  <c r="U10134"/>
  <c r="U10135"/>
  <c r="U10136"/>
  <c r="U10137"/>
  <c r="U10138"/>
  <c r="U10139"/>
  <c r="U10140"/>
  <c r="U10141"/>
  <c r="U10142"/>
  <c r="U10143"/>
  <c r="U10144"/>
  <c r="U10145"/>
  <c r="U10146"/>
  <c r="U10147"/>
  <c r="U10148"/>
  <c r="U10149"/>
  <c r="U10150"/>
  <c r="U10151"/>
  <c r="U10152"/>
  <c r="U10153"/>
  <c r="U10154"/>
  <c r="U10155"/>
  <c r="U10156"/>
  <c r="U10157"/>
  <c r="U10158"/>
  <c r="U10159"/>
  <c r="U10160"/>
  <c r="U10161"/>
  <c r="U10162"/>
  <c r="U10163"/>
  <c r="U10164"/>
  <c r="U10165"/>
  <c r="U10166"/>
  <c r="U10167"/>
  <c r="U10168"/>
  <c r="U10169"/>
  <c r="U10170"/>
  <c r="U10171"/>
  <c r="U10172"/>
  <c r="U10173"/>
  <c r="U10174"/>
  <c r="U10175"/>
  <c r="U10176"/>
  <c r="U10177"/>
  <c r="U10178"/>
  <c r="U10179"/>
  <c r="U10180"/>
  <c r="U10181"/>
  <c r="U10182"/>
  <c r="U10183"/>
  <c r="U10184"/>
  <c r="U10185"/>
  <c r="U10186"/>
  <c r="U10187"/>
  <c r="U10188"/>
  <c r="U10189"/>
  <c r="U10190"/>
  <c r="U10191"/>
  <c r="U10192"/>
  <c r="U10193"/>
  <c r="U10194"/>
  <c r="U10195"/>
  <c r="U10196"/>
  <c r="U10197"/>
  <c r="U10198"/>
  <c r="U10199"/>
  <c r="U10200"/>
  <c r="U10201"/>
  <c r="U10202"/>
  <c r="U10203"/>
  <c r="U10204"/>
  <c r="U10205"/>
  <c r="U10206"/>
  <c r="U10207"/>
  <c r="U10208"/>
  <c r="U10209"/>
  <c r="U10210"/>
  <c r="U10211"/>
  <c r="U10212"/>
  <c r="U10213"/>
  <c r="U10214"/>
  <c r="U10215"/>
  <c r="U10216"/>
  <c r="U10217"/>
  <c r="U10218"/>
  <c r="U10219"/>
  <c r="U10220"/>
  <c r="U10221"/>
  <c r="U10222"/>
  <c r="U10223"/>
  <c r="U10224"/>
  <c r="U10225"/>
  <c r="U10226"/>
  <c r="U10227"/>
  <c r="U10228"/>
  <c r="U10229"/>
  <c r="U10230"/>
  <c r="U10231"/>
  <c r="U10232"/>
  <c r="U10233"/>
  <c r="U10234"/>
  <c r="U10235"/>
  <c r="U10236"/>
  <c r="U10237"/>
  <c r="U10238"/>
  <c r="U10239"/>
  <c r="U10240"/>
  <c r="U10241"/>
  <c r="U10242"/>
  <c r="U10243"/>
  <c r="U10244"/>
  <c r="U10245"/>
  <c r="U10246"/>
  <c r="U10247"/>
  <c r="U10248"/>
  <c r="U10249"/>
  <c r="U10250"/>
  <c r="U10251"/>
  <c r="U10252"/>
  <c r="U10253"/>
  <c r="U10254"/>
  <c r="U10255"/>
  <c r="U10256"/>
  <c r="U10257"/>
  <c r="U10258"/>
  <c r="U10259"/>
  <c r="U10260"/>
  <c r="U10261"/>
  <c r="U10262"/>
  <c r="U10263"/>
  <c r="U10264"/>
  <c r="U10265"/>
  <c r="U10266"/>
  <c r="U10267"/>
  <c r="U10268"/>
  <c r="U10269"/>
  <c r="U10270"/>
  <c r="U10271"/>
  <c r="U10272"/>
  <c r="U10273"/>
  <c r="U10274"/>
  <c r="U10275"/>
  <c r="U10276"/>
  <c r="U10277"/>
  <c r="U10278"/>
  <c r="U10279"/>
  <c r="U10280"/>
  <c r="U10281"/>
  <c r="U10282"/>
  <c r="U10283"/>
  <c r="U10284"/>
  <c r="U10285"/>
  <c r="U10286"/>
  <c r="U10287"/>
  <c r="U10288"/>
  <c r="U10289"/>
  <c r="U10290"/>
  <c r="U10291"/>
  <c r="U10292"/>
  <c r="U10293"/>
  <c r="U10294"/>
  <c r="U10295"/>
  <c r="U10296"/>
  <c r="U10297"/>
  <c r="U10298"/>
  <c r="U10299"/>
  <c r="U10300"/>
  <c r="U10301"/>
  <c r="U10302"/>
  <c r="U10303"/>
  <c r="U10304"/>
  <c r="U10305"/>
  <c r="U10306"/>
  <c r="U10307"/>
  <c r="U10308"/>
  <c r="U10309"/>
  <c r="U10310"/>
  <c r="U10311"/>
  <c r="U10312"/>
  <c r="U10313"/>
  <c r="U10314"/>
  <c r="U10315"/>
  <c r="U10316"/>
  <c r="U10317"/>
  <c r="U10318"/>
  <c r="U10319"/>
  <c r="U10320"/>
  <c r="U10321"/>
  <c r="U10322"/>
  <c r="U10323"/>
  <c r="U10324"/>
  <c r="U10325"/>
  <c r="U10326"/>
  <c r="U10327"/>
  <c r="U10328"/>
  <c r="U10329"/>
  <c r="U10330"/>
  <c r="U10331"/>
  <c r="U10332"/>
  <c r="U10333"/>
  <c r="U10334"/>
  <c r="U10335"/>
  <c r="U10336"/>
  <c r="U10337"/>
  <c r="U10338"/>
  <c r="U10339"/>
  <c r="U10340"/>
  <c r="U10341"/>
  <c r="U10342"/>
  <c r="U10343"/>
  <c r="U10344"/>
  <c r="U10345"/>
  <c r="U10346"/>
  <c r="U10347"/>
  <c r="U10348"/>
  <c r="U10349"/>
  <c r="U10350"/>
  <c r="U10351"/>
  <c r="U10352"/>
  <c r="U10353"/>
  <c r="U10354"/>
  <c r="U10355"/>
  <c r="U10356"/>
  <c r="U10357"/>
  <c r="U10358"/>
  <c r="U10359"/>
  <c r="U10360"/>
  <c r="U10361"/>
  <c r="U10362"/>
  <c r="U10363"/>
  <c r="U10364"/>
  <c r="U10365"/>
  <c r="U10366"/>
  <c r="U10367"/>
  <c r="U10368"/>
  <c r="U10369"/>
  <c r="U10370"/>
  <c r="U10371"/>
  <c r="U10372"/>
  <c r="U10373"/>
  <c r="U10374"/>
  <c r="U10375"/>
  <c r="U10376"/>
  <c r="U10377"/>
  <c r="U10378"/>
  <c r="U10379"/>
  <c r="U10380"/>
  <c r="U10381"/>
  <c r="U10382"/>
  <c r="U10383"/>
  <c r="U10384"/>
  <c r="U10385"/>
  <c r="U10386"/>
  <c r="U10387"/>
  <c r="U10388"/>
  <c r="U10389"/>
  <c r="U10390"/>
  <c r="U10391"/>
  <c r="U10392"/>
  <c r="U10393"/>
  <c r="U10394"/>
  <c r="U10395"/>
  <c r="U10396"/>
  <c r="U10397"/>
  <c r="U10398"/>
  <c r="U10399"/>
  <c r="U10400"/>
  <c r="U10401"/>
  <c r="U10402"/>
  <c r="U10403"/>
  <c r="U10404"/>
  <c r="U10405"/>
  <c r="U10406"/>
  <c r="U10407"/>
  <c r="U10408"/>
  <c r="U10409"/>
  <c r="U10410"/>
  <c r="U10411"/>
  <c r="U10412"/>
  <c r="U10413"/>
  <c r="U10414"/>
  <c r="U10415"/>
  <c r="U10416"/>
  <c r="U10417"/>
  <c r="U10418"/>
  <c r="U10419"/>
  <c r="U10420"/>
  <c r="U10421"/>
  <c r="U10422"/>
  <c r="U10423"/>
  <c r="U10424"/>
  <c r="U10425"/>
  <c r="U10426"/>
  <c r="U10427"/>
  <c r="U10428"/>
  <c r="U10429"/>
  <c r="U10430"/>
  <c r="U10431"/>
  <c r="U10432"/>
  <c r="U10433"/>
  <c r="U10434"/>
  <c r="U10435"/>
  <c r="U10436"/>
  <c r="U10437"/>
  <c r="U10438"/>
  <c r="U10439"/>
  <c r="U10440"/>
  <c r="U10441"/>
  <c r="U10442"/>
  <c r="U10443"/>
  <c r="U10444"/>
  <c r="U10445"/>
  <c r="U10446"/>
  <c r="U10447"/>
  <c r="U10448"/>
  <c r="U10449"/>
  <c r="U10450"/>
  <c r="U10451"/>
  <c r="U10452"/>
  <c r="U10453"/>
  <c r="U10454"/>
  <c r="U10455"/>
  <c r="U10456"/>
  <c r="U10457"/>
  <c r="U10458"/>
  <c r="U10459"/>
  <c r="U10460"/>
  <c r="U10461"/>
  <c r="U10462"/>
  <c r="U10463"/>
  <c r="U10464"/>
  <c r="U10465"/>
  <c r="U10466"/>
  <c r="U10467"/>
  <c r="U10468"/>
  <c r="U10469"/>
  <c r="U10470"/>
  <c r="U10471"/>
  <c r="U10472"/>
  <c r="U10473"/>
  <c r="U10474"/>
  <c r="U10475"/>
  <c r="U10476"/>
  <c r="U10477"/>
  <c r="U10478"/>
  <c r="U10479"/>
  <c r="U10480"/>
  <c r="U10481"/>
  <c r="U10482"/>
  <c r="U10483"/>
  <c r="U10484"/>
  <c r="U10485"/>
  <c r="U10486"/>
  <c r="U10487"/>
  <c r="U10488"/>
  <c r="U10489"/>
  <c r="U10490"/>
  <c r="U10491"/>
  <c r="U10492"/>
  <c r="U10493"/>
  <c r="U10494"/>
  <c r="U10495"/>
  <c r="U10496"/>
  <c r="U10497"/>
  <c r="U10498"/>
  <c r="U10499"/>
  <c r="U10500"/>
  <c r="U10501"/>
  <c r="U10502"/>
  <c r="U10503"/>
  <c r="U10504"/>
  <c r="U10505"/>
  <c r="U10506"/>
  <c r="U10507"/>
  <c r="U10508"/>
  <c r="U10509"/>
  <c r="U10510"/>
  <c r="U10511"/>
  <c r="U10512"/>
  <c r="U10513"/>
  <c r="U10514"/>
  <c r="U10515"/>
  <c r="U10516"/>
  <c r="U10517"/>
  <c r="U10518"/>
  <c r="U10519"/>
  <c r="U10520"/>
  <c r="U10521"/>
  <c r="U10522"/>
  <c r="U10523"/>
  <c r="U10524"/>
  <c r="U10525"/>
  <c r="U10526"/>
  <c r="U10527"/>
  <c r="U10528"/>
  <c r="U10529"/>
  <c r="U10530"/>
  <c r="U10531"/>
  <c r="U10532"/>
  <c r="U10533"/>
  <c r="U10534"/>
  <c r="U10535"/>
  <c r="U10536"/>
  <c r="U10537"/>
  <c r="U10538"/>
  <c r="U10539"/>
  <c r="U10540"/>
  <c r="U10541"/>
  <c r="U10542"/>
  <c r="U10543"/>
  <c r="U10544"/>
  <c r="U10545"/>
  <c r="U10546"/>
  <c r="U10547"/>
  <c r="U10548"/>
  <c r="U10549"/>
  <c r="U10550"/>
  <c r="U10551"/>
  <c r="U10552"/>
  <c r="U10553"/>
  <c r="U10554"/>
  <c r="U10555"/>
  <c r="U10556"/>
  <c r="U10557"/>
  <c r="U10558"/>
  <c r="U10559"/>
  <c r="U10560"/>
  <c r="U10561"/>
  <c r="U10562"/>
  <c r="U10563"/>
  <c r="U10564"/>
  <c r="U10565"/>
  <c r="U10566"/>
  <c r="U10567"/>
  <c r="U10568"/>
  <c r="U10569"/>
  <c r="U10570"/>
  <c r="U10571"/>
  <c r="U10572"/>
  <c r="U10573"/>
  <c r="U10574"/>
  <c r="U10575"/>
  <c r="U10576"/>
  <c r="U10577"/>
  <c r="U10578"/>
  <c r="U10579"/>
  <c r="U10580"/>
  <c r="U10581"/>
  <c r="U10582"/>
  <c r="U10583"/>
  <c r="U10584"/>
  <c r="U10585"/>
  <c r="U10586"/>
  <c r="U10587"/>
  <c r="U10588"/>
  <c r="U10589"/>
  <c r="U10590"/>
  <c r="U10591"/>
  <c r="U10592"/>
  <c r="U10593"/>
  <c r="U10594"/>
  <c r="U10595"/>
  <c r="U10596"/>
  <c r="U10597"/>
  <c r="U10598"/>
  <c r="U10599"/>
  <c r="U10600"/>
  <c r="U10601"/>
  <c r="U10602"/>
  <c r="U10603"/>
  <c r="U10604"/>
  <c r="U10605"/>
  <c r="U10606"/>
  <c r="U10607"/>
  <c r="U10608"/>
  <c r="U10609"/>
  <c r="U10610"/>
  <c r="U10611"/>
  <c r="U10612"/>
  <c r="U10613"/>
  <c r="U10614"/>
  <c r="U10615"/>
  <c r="U10616"/>
  <c r="U10617"/>
  <c r="U10618"/>
  <c r="U10619"/>
  <c r="U10620"/>
  <c r="U10621"/>
  <c r="U10622"/>
  <c r="U10623"/>
  <c r="U10624"/>
  <c r="U10625"/>
  <c r="U10626"/>
  <c r="U10627"/>
  <c r="U10628"/>
  <c r="U10629"/>
  <c r="U10630"/>
  <c r="U10631"/>
  <c r="U10632"/>
  <c r="U10633"/>
  <c r="U10634"/>
  <c r="U10635"/>
  <c r="U10636"/>
  <c r="U10637"/>
  <c r="U10638"/>
  <c r="U10639"/>
  <c r="U10640"/>
  <c r="U10641"/>
  <c r="U10642"/>
  <c r="U10643"/>
  <c r="U10644"/>
  <c r="U10645"/>
  <c r="U10646"/>
  <c r="U10647"/>
  <c r="U10648"/>
  <c r="U10649"/>
  <c r="U10650"/>
  <c r="U10651"/>
  <c r="U10652"/>
  <c r="U10653"/>
  <c r="U10654"/>
  <c r="U10655"/>
  <c r="U10656"/>
  <c r="U10657"/>
  <c r="U10658"/>
  <c r="U10659"/>
  <c r="U10660"/>
  <c r="U10661"/>
  <c r="U10662"/>
  <c r="U10663"/>
  <c r="U10664"/>
  <c r="U10665"/>
  <c r="U10666"/>
  <c r="U10667"/>
  <c r="U10668"/>
  <c r="U10669"/>
  <c r="U10670"/>
  <c r="U10671"/>
  <c r="U10672"/>
  <c r="U10673"/>
  <c r="U10674"/>
  <c r="U10675"/>
  <c r="U10676"/>
  <c r="U10677"/>
  <c r="U10678"/>
  <c r="U10679"/>
  <c r="U10680"/>
  <c r="U10681"/>
  <c r="U10682"/>
  <c r="U10683"/>
  <c r="U10684"/>
  <c r="U10685"/>
  <c r="U10686"/>
  <c r="U10687"/>
  <c r="U10688"/>
  <c r="U10689"/>
  <c r="U10690"/>
  <c r="U10691"/>
  <c r="U10692"/>
  <c r="U10693"/>
  <c r="U10694"/>
  <c r="U10695"/>
  <c r="U10696"/>
  <c r="U10697"/>
  <c r="U10698"/>
  <c r="U10699"/>
  <c r="U10700"/>
  <c r="U10701"/>
  <c r="U10702"/>
  <c r="U10703"/>
  <c r="U10704"/>
  <c r="U10705"/>
  <c r="U10706"/>
  <c r="U10707"/>
  <c r="U10708"/>
  <c r="U10709"/>
  <c r="U10710"/>
  <c r="U10711"/>
  <c r="U10712"/>
  <c r="U10713"/>
  <c r="U10714"/>
  <c r="U10715"/>
  <c r="U10716"/>
  <c r="U10717"/>
  <c r="U10718"/>
  <c r="U10719"/>
  <c r="U10720"/>
  <c r="U10721"/>
  <c r="U10722"/>
  <c r="U10723"/>
  <c r="U10724"/>
  <c r="U10725"/>
  <c r="U10726"/>
  <c r="U10727"/>
  <c r="U10728"/>
  <c r="U10729"/>
  <c r="U10730"/>
  <c r="U10731"/>
  <c r="U10732"/>
  <c r="U10733"/>
  <c r="U10734"/>
  <c r="U10735"/>
  <c r="U10736"/>
  <c r="U10737"/>
  <c r="U10738"/>
  <c r="U10739"/>
  <c r="U10740"/>
  <c r="U10741"/>
  <c r="U10742"/>
  <c r="U10743"/>
  <c r="U10744"/>
  <c r="U10745"/>
  <c r="U10746"/>
  <c r="U10747"/>
  <c r="U10748"/>
  <c r="U10749"/>
  <c r="U10750"/>
  <c r="U10751"/>
  <c r="U10752"/>
  <c r="U10753"/>
  <c r="U10754"/>
  <c r="U10755"/>
  <c r="U10756"/>
  <c r="U10757"/>
  <c r="U10758"/>
  <c r="U10759"/>
  <c r="U10760"/>
  <c r="U10761"/>
  <c r="U10762"/>
  <c r="U10763"/>
  <c r="U10764"/>
  <c r="U10765"/>
  <c r="U10766"/>
  <c r="U10767"/>
  <c r="U10768"/>
  <c r="U10769"/>
  <c r="U10770"/>
  <c r="U10771"/>
  <c r="U10772"/>
  <c r="U10773"/>
  <c r="U10774"/>
  <c r="U10775"/>
  <c r="U10776"/>
  <c r="U10777"/>
  <c r="U10778"/>
  <c r="U10779"/>
  <c r="U10780"/>
  <c r="U10781"/>
  <c r="U10782"/>
  <c r="U10783"/>
  <c r="U10784"/>
  <c r="U10785"/>
  <c r="U10786"/>
  <c r="U10787"/>
  <c r="U10788"/>
  <c r="U10789"/>
  <c r="U10790"/>
  <c r="U10791"/>
  <c r="U10792"/>
  <c r="U10793"/>
  <c r="U10794"/>
  <c r="U10795"/>
  <c r="U10796"/>
  <c r="U10797"/>
  <c r="U10798"/>
  <c r="U10799"/>
  <c r="U10800"/>
  <c r="U10801"/>
  <c r="U10802"/>
  <c r="U10803"/>
  <c r="U10804"/>
  <c r="U10805"/>
  <c r="U10806"/>
  <c r="U10807"/>
  <c r="U10808"/>
  <c r="U10809"/>
  <c r="U10810"/>
  <c r="U10811"/>
  <c r="U10812"/>
  <c r="U10813"/>
  <c r="U10814"/>
  <c r="U10815"/>
  <c r="U10816"/>
  <c r="U10817"/>
  <c r="U10818"/>
  <c r="U10819"/>
  <c r="U10820"/>
  <c r="U10821"/>
  <c r="U10822"/>
  <c r="U10823"/>
  <c r="U10824"/>
  <c r="U10825"/>
  <c r="U10826"/>
  <c r="U10827"/>
  <c r="U10828"/>
  <c r="U10829"/>
  <c r="U10830"/>
  <c r="U10831"/>
  <c r="U10832"/>
  <c r="U10833"/>
  <c r="U10834"/>
  <c r="U10835"/>
  <c r="U10836"/>
  <c r="U10837"/>
  <c r="U10838"/>
  <c r="U10839"/>
  <c r="U10840"/>
  <c r="U10841"/>
  <c r="U10842"/>
  <c r="U10843"/>
  <c r="U10844"/>
  <c r="U10845"/>
  <c r="U10846"/>
  <c r="U10847"/>
  <c r="U10848"/>
  <c r="U10849"/>
  <c r="U10850"/>
  <c r="U10851"/>
  <c r="U10852"/>
  <c r="U10853"/>
  <c r="U10854"/>
  <c r="U10855"/>
  <c r="U10856"/>
  <c r="U10857"/>
  <c r="U10858"/>
  <c r="U10859"/>
  <c r="U10860"/>
  <c r="U10861"/>
  <c r="U10862"/>
  <c r="U10863"/>
  <c r="U10864"/>
  <c r="U10865"/>
  <c r="U10866"/>
  <c r="U10867"/>
  <c r="U10868"/>
  <c r="U10869"/>
  <c r="U10870"/>
  <c r="U10871"/>
  <c r="U10872"/>
  <c r="U10873"/>
  <c r="U10874"/>
  <c r="U10875"/>
  <c r="U10876"/>
  <c r="U10877"/>
  <c r="U10878"/>
  <c r="U10879"/>
  <c r="U10880"/>
  <c r="U10881"/>
  <c r="U10882"/>
  <c r="U10883"/>
  <c r="U10884"/>
  <c r="U10885"/>
  <c r="U10886"/>
  <c r="U10887"/>
  <c r="U10888"/>
  <c r="U10889"/>
  <c r="U10890"/>
  <c r="U10891"/>
  <c r="U10892"/>
  <c r="U10893"/>
  <c r="U10894"/>
  <c r="U10895"/>
  <c r="U10896"/>
  <c r="U10897"/>
  <c r="U10898"/>
  <c r="U10899"/>
  <c r="U10900"/>
  <c r="U10901"/>
  <c r="U10902"/>
  <c r="U10903"/>
  <c r="U10904"/>
  <c r="U10905"/>
  <c r="U10906"/>
  <c r="U10907"/>
  <c r="U10908"/>
  <c r="U10909"/>
  <c r="U10910"/>
  <c r="U10911"/>
  <c r="U10912"/>
  <c r="U10913"/>
  <c r="U10914"/>
  <c r="U10915"/>
  <c r="U10916"/>
  <c r="U10917"/>
  <c r="U10918"/>
  <c r="U10919"/>
  <c r="U10920"/>
  <c r="U10921"/>
  <c r="U10922"/>
  <c r="U10923"/>
  <c r="U10924"/>
  <c r="U10925"/>
  <c r="U10926"/>
  <c r="U10927"/>
  <c r="U10928"/>
  <c r="U10929"/>
  <c r="U10930"/>
  <c r="U10931"/>
  <c r="U10932"/>
  <c r="U10933"/>
  <c r="U10934"/>
  <c r="U10935"/>
  <c r="U10936"/>
  <c r="U10937"/>
  <c r="U10938"/>
  <c r="U10939"/>
  <c r="U10940"/>
  <c r="U10941"/>
  <c r="U10942"/>
  <c r="U10943"/>
  <c r="U10944"/>
  <c r="U10945"/>
  <c r="U10946"/>
  <c r="U10947"/>
  <c r="U10948"/>
  <c r="U10949"/>
  <c r="U10950"/>
  <c r="U10951"/>
  <c r="U10952"/>
  <c r="U10953"/>
  <c r="U10954"/>
  <c r="U10955"/>
  <c r="U10956"/>
  <c r="U10957"/>
  <c r="U10958"/>
  <c r="U10959"/>
  <c r="U10960"/>
  <c r="U10961"/>
  <c r="U10962"/>
  <c r="U10963"/>
  <c r="U10964"/>
  <c r="U10965"/>
  <c r="U10966"/>
  <c r="U10967"/>
  <c r="U10968"/>
  <c r="U10969"/>
  <c r="U10970"/>
  <c r="U10971"/>
  <c r="U10972"/>
  <c r="U10973"/>
  <c r="U10974"/>
  <c r="U10975"/>
  <c r="U10976"/>
  <c r="U10977"/>
  <c r="U10978"/>
  <c r="U10979"/>
  <c r="U10980"/>
  <c r="U10981"/>
  <c r="U10982"/>
  <c r="U10983"/>
  <c r="U10984"/>
  <c r="U10985"/>
  <c r="U10986"/>
  <c r="U10987"/>
  <c r="U10988"/>
  <c r="U10989"/>
  <c r="U10990"/>
  <c r="U10991"/>
  <c r="U10992"/>
  <c r="U10993"/>
  <c r="U10994"/>
  <c r="U10995"/>
  <c r="U10996"/>
  <c r="U10997"/>
  <c r="U10998"/>
  <c r="U10999"/>
  <c r="U11000"/>
  <c r="U11001"/>
  <c r="U11002"/>
  <c r="U11003"/>
  <c r="U11004"/>
  <c r="U11005"/>
  <c r="U11006"/>
  <c r="U11007"/>
  <c r="U11008"/>
  <c r="U11009"/>
  <c r="U11010"/>
  <c r="U11011"/>
  <c r="U11012"/>
  <c r="U11013"/>
  <c r="U11014"/>
  <c r="U11015"/>
  <c r="U11016"/>
  <c r="U11017"/>
  <c r="U11018"/>
  <c r="U11019"/>
  <c r="U11020"/>
  <c r="U11021"/>
  <c r="U11022"/>
  <c r="U11023"/>
  <c r="U11024"/>
  <c r="U11025"/>
  <c r="U11026"/>
  <c r="U11027"/>
  <c r="U11028"/>
  <c r="U11029"/>
  <c r="U11030"/>
  <c r="U11031"/>
  <c r="U11032"/>
  <c r="U11033"/>
  <c r="U11034"/>
  <c r="U11035"/>
  <c r="U11036"/>
  <c r="U11037"/>
  <c r="U11038"/>
  <c r="U11039"/>
  <c r="U11040"/>
  <c r="U11041"/>
  <c r="U11042"/>
  <c r="U11043"/>
  <c r="U11044"/>
  <c r="U11045"/>
  <c r="U11046"/>
  <c r="U11047"/>
  <c r="U11048"/>
  <c r="U11049"/>
  <c r="U11050"/>
  <c r="U11051"/>
  <c r="U11052"/>
  <c r="U11053"/>
  <c r="U11054"/>
  <c r="U11055"/>
  <c r="U11056"/>
  <c r="U11057"/>
  <c r="U11058"/>
  <c r="U11059"/>
  <c r="U11060"/>
  <c r="U11061"/>
  <c r="U11062"/>
  <c r="U11063"/>
  <c r="U11064"/>
  <c r="U11065"/>
  <c r="U11066"/>
  <c r="U11067"/>
  <c r="U11068"/>
  <c r="U11069"/>
  <c r="U11070"/>
  <c r="U11071"/>
  <c r="U11072"/>
  <c r="U11073"/>
  <c r="U11074"/>
  <c r="U11075"/>
  <c r="U11076"/>
  <c r="U11077"/>
  <c r="U11078"/>
  <c r="U11079"/>
  <c r="U11080"/>
  <c r="U11081"/>
  <c r="U11082"/>
  <c r="U11083"/>
  <c r="U11084"/>
  <c r="U11085"/>
  <c r="U11086"/>
  <c r="U11087"/>
  <c r="U11088"/>
  <c r="U11089"/>
  <c r="U11090"/>
  <c r="U11091"/>
  <c r="U11092"/>
  <c r="U11093"/>
  <c r="U11094"/>
  <c r="U11095"/>
  <c r="U11096"/>
  <c r="U11097"/>
  <c r="U11098"/>
  <c r="U11099"/>
  <c r="U11100"/>
  <c r="U11101"/>
  <c r="U11102"/>
  <c r="U11103"/>
  <c r="U11104"/>
  <c r="U11105"/>
  <c r="U11106"/>
  <c r="U11107"/>
  <c r="U11108"/>
  <c r="U11109"/>
  <c r="U11110"/>
  <c r="U11111"/>
  <c r="U11112"/>
  <c r="U11113"/>
  <c r="U11114"/>
  <c r="U11115"/>
  <c r="U11116"/>
  <c r="U11117"/>
  <c r="U11118"/>
  <c r="U11119"/>
  <c r="U11120"/>
  <c r="U11121"/>
  <c r="U11122"/>
  <c r="U11123"/>
  <c r="U11124"/>
  <c r="U11125"/>
  <c r="U11126"/>
  <c r="U11127"/>
  <c r="U11128"/>
  <c r="U11129"/>
  <c r="U11130"/>
  <c r="U11131"/>
  <c r="U11132"/>
  <c r="U11133"/>
  <c r="U11134"/>
  <c r="U11135"/>
  <c r="U11136"/>
  <c r="U11137"/>
  <c r="U11138"/>
  <c r="U11139"/>
  <c r="U11140"/>
  <c r="U11141"/>
  <c r="U11142"/>
  <c r="U11143"/>
  <c r="U11144"/>
  <c r="U11145"/>
  <c r="U11146"/>
  <c r="U11147"/>
  <c r="U11148"/>
  <c r="U11149"/>
  <c r="U11150"/>
  <c r="U11151"/>
  <c r="U11152"/>
  <c r="U11153"/>
  <c r="U11154"/>
  <c r="U11155"/>
  <c r="U11156"/>
  <c r="U11157"/>
  <c r="U11158"/>
  <c r="U11159"/>
  <c r="U11160"/>
  <c r="U11161"/>
  <c r="U11162"/>
  <c r="U11163"/>
  <c r="U11164"/>
  <c r="U11165"/>
  <c r="U11166"/>
  <c r="U11167"/>
  <c r="U11168"/>
  <c r="U11169"/>
  <c r="U11170"/>
  <c r="U11171"/>
  <c r="U11172"/>
  <c r="U11173"/>
  <c r="U11174"/>
  <c r="U11175"/>
  <c r="U11176"/>
  <c r="U11177"/>
  <c r="U11178"/>
  <c r="U11179"/>
  <c r="U11180"/>
  <c r="U11181"/>
  <c r="U11182"/>
  <c r="U11183"/>
  <c r="U11184"/>
  <c r="U11185"/>
  <c r="U11186"/>
  <c r="U11187"/>
  <c r="U11188"/>
  <c r="U11189"/>
  <c r="U11190"/>
  <c r="U11191"/>
  <c r="U11192"/>
  <c r="U11193"/>
  <c r="U11194"/>
  <c r="U11195"/>
  <c r="U11196"/>
  <c r="U11197"/>
  <c r="U11198"/>
  <c r="U11199"/>
  <c r="U11200"/>
  <c r="U11201"/>
  <c r="U11202"/>
  <c r="U11203"/>
  <c r="U11204"/>
  <c r="U11205"/>
  <c r="U11206"/>
  <c r="U11207"/>
  <c r="U11208"/>
  <c r="U11209"/>
  <c r="U11210"/>
  <c r="U11211"/>
  <c r="U11212"/>
  <c r="U11213"/>
  <c r="U11214"/>
  <c r="U11215"/>
  <c r="U11216"/>
  <c r="U11217"/>
  <c r="U11218"/>
  <c r="U11219"/>
  <c r="U11220"/>
  <c r="U11221"/>
  <c r="U11222"/>
  <c r="U11223"/>
  <c r="U11224"/>
  <c r="U11225"/>
  <c r="U11226"/>
  <c r="U11227"/>
  <c r="U11228"/>
  <c r="U11229"/>
  <c r="U11230"/>
  <c r="U11231"/>
  <c r="U11232"/>
  <c r="U11233"/>
  <c r="U11234"/>
  <c r="U11235"/>
  <c r="U11236"/>
  <c r="U11237"/>
  <c r="U11238"/>
  <c r="U11239"/>
  <c r="U11240"/>
  <c r="U11241"/>
  <c r="U11242"/>
  <c r="U11243"/>
  <c r="U11244"/>
  <c r="U11245"/>
  <c r="U11246"/>
  <c r="U11247"/>
  <c r="U11248"/>
  <c r="U11249"/>
  <c r="U11250"/>
  <c r="U11251"/>
  <c r="U11252"/>
  <c r="U11253"/>
  <c r="U11254"/>
  <c r="U11255"/>
  <c r="U11256"/>
  <c r="U11257"/>
  <c r="U11258"/>
  <c r="U11259"/>
  <c r="U11260"/>
  <c r="U11261"/>
  <c r="U11262"/>
  <c r="U11263"/>
  <c r="U11264"/>
  <c r="U11265"/>
  <c r="U11266"/>
  <c r="U11267"/>
  <c r="U11268"/>
  <c r="U11269"/>
  <c r="U11270"/>
  <c r="U11271"/>
  <c r="U11272"/>
  <c r="U11273"/>
  <c r="U11274"/>
  <c r="U11275"/>
  <c r="U11276"/>
  <c r="U11277"/>
  <c r="U11278"/>
  <c r="U11279"/>
  <c r="U11280"/>
  <c r="U11281"/>
  <c r="U11282"/>
  <c r="U11283"/>
  <c r="U11284"/>
  <c r="U11285"/>
  <c r="U11286"/>
  <c r="U11287"/>
  <c r="U11288"/>
  <c r="U11289"/>
  <c r="U11290"/>
  <c r="U11291"/>
  <c r="U11292"/>
  <c r="U11293"/>
  <c r="U11294"/>
  <c r="U11295"/>
  <c r="U11296"/>
  <c r="U11297"/>
  <c r="U11298"/>
  <c r="U11299"/>
  <c r="U11300"/>
  <c r="U11301"/>
  <c r="U11302"/>
  <c r="U11303"/>
  <c r="U11304"/>
  <c r="U11305"/>
  <c r="U11306"/>
  <c r="U11307"/>
  <c r="U11308"/>
  <c r="U11309"/>
  <c r="U11310"/>
  <c r="U11311"/>
  <c r="U11312"/>
  <c r="U11313"/>
  <c r="U11314"/>
  <c r="U11315"/>
  <c r="U11316"/>
  <c r="U11317"/>
  <c r="U11318"/>
  <c r="U11319"/>
  <c r="U11320"/>
  <c r="U11321"/>
  <c r="U11322"/>
  <c r="U11323"/>
  <c r="U11324"/>
  <c r="U11325"/>
  <c r="U11326"/>
  <c r="U11327"/>
  <c r="U11328"/>
  <c r="U11329"/>
  <c r="U11330"/>
  <c r="U11331"/>
  <c r="U11332"/>
  <c r="U11333"/>
  <c r="U11334"/>
  <c r="U11335"/>
  <c r="U11336"/>
  <c r="U11337"/>
  <c r="U11338"/>
  <c r="U11339"/>
  <c r="U11340"/>
  <c r="U11341"/>
  <c r="U11342"/>
  <c r="U11343"/>
  <c r="U11344"/>
  <c r="U11345"/>
  <c r="U11346"/>
  <c r="U11347"/>
  <c r="U11348"/>
  <c r="U11349"/>
  <c r="U11350"/>
  <c r="U11351"/>
  <c r="U11352"/>
  <c r="U11353"/>
  <c r="U11354"/>
  <c r="U11355"/>
  <c r="U11356"/>
  <c r="U11357"/>
  <c r="U11358"/>
  <c r="U11359"/>
  <c r="U11360"/>
  <c r="U11361"/>
  <c r="U11362"/>
  <c r="U11363"/>
  <c r="U11364"/>
  <c r="U11365"/>
  <c r="U11366"/>
  <c r="U11367"/>
  <c r="U11368"/>
  <c r="U11369"/>
  <c r="U11370"/>
  <c r="U11371"/>
  <c r="U11372"/>
  <c r="U11373"/>
  <c r="U11374"/>
  <c r="U11375"/>
  <c r="U11376"/>
  <c r="U11377"/>
  <c r="U11378"/>
  <c r="U11379"/>
  <c r="U11380"/>
  <c r="U11381"/>
  <c r="U11382"/>
  <c r="U11383"/>
  <c r="U11384"/>
  <c r="U11385"/>
  <c r="U11386"/>
  <c r="U11387"/>
  <c r="U11388"/>
  <c r="U11389"/>
  <c r="U11390"/>
  <c r="U11391"/>
  <c r="U11392"/>
  <c r="U11393"/>
  <c r="U11394"/>
  <c r="U11395"/>
  <c r="U11396"/>
  <c r="U11397"/>
  <c r="U11398"/>
  <c r="U11399"/>
  <c r="U11400"/>
  <c r="U11401"/>
  <c r="U11402"/>
  <c r="U11403"/>
  <c r="U11404"/>
  <c r="U11405"/>
  <c r="U11406"/>
  <c r="U11407"/>
  <c r="U11408"/>
  <c r="U11409"/>
  <c r="U11410"/>
  <c r="U11411"/>
  <c r="U11412"/>
  <c r="U11413"/>
  <c r="U11414"/>
  <c r="U11415"/>
  <c r="U11416"/>
  <c r="U11417"/>
  <c r="U11418"/>
  <c r="U11419"/>
  <c r="U11420"/>
  <c r="U11421"/>
  <c r="U11422"/>
  <c r="U11423"/>
  <c r="U11424"/>
  <c r="U11425"/>
  <c r="U11426"/>
  <c r="U11427"/>
  <c r="U11428"/>
  <c r="U11429"/>
  <c r="U11430"/>
  <c r="U11431"/>
  <c r="U11432"/>
  <c r="U11433"/>
  <c r="U11434"/>
  <c r="U11435"/>
  <c r="U11436"/>
  <c r="U11437"/>
  <c r="U11438"/>
  <c r="U11439"/>
  <c r="U11440"/>
  <c r="U11441"/>
  <c r="U11442"/>
  <c r="U11443"/>
  <c r="U11444"/>
  <c r="U11445"/>
  <c r="U11446"/>
  <c r="U11447"/>
  <c r="U11448"/>
  <c r="U11449"/>
  <c r="U11450"/>
  <c r="U11451"/>
  <c r="U11452"/>
  <c r="U11453"/>
  <c r="U11454"/>
  <c r="U11455"/>
  <c r="U11456"/>
  <c r="U11457"/>
  <c r="U11458"/>
  <c r="U11459"/>
  <c r="U11460"/>
  <c r="U11461"/>
  <c r="U11462"/>
  <c r="U11463"/>
  <c r="U11464"/>
  <c r="U11465"/>
  <c r="U11466"/>
  <c r="U11467"/>
  <c r="U11468"/>
  <c r="U11469"/>
  <c r="U11470"/>
  <c r="U11471"/>
  <c r="U11472"/>
  <c r="U11473"/>
  <c r="U11474"/>
  <c r="U11475"/>
  <c r="U11476"/>
  <c r="U11477"/>
  <c r="U11478"/>
  <c r="U11479"/>
  <c r="U11480"/>
  <c r="U11481"/>
  <c r="U11482"/>
  <c r="U11483"/>
  <c r="U11484"/>
  <c r="U11485"/>
  <c r="U11486"/>
  <c r="U11487"/>
  <c r="U11488"/>
  <c r="U11489"/>
  <c r="U11490"/>
  <c r="U11491"/>
  <c r="U11492"/>
  <c r="U11493"/>
  <c r="U11494"/>
  <c r="U11495"/>
  <c r="U11496"/>
  <c r="U11497"/>
  <c r="U11498"/>
  <c r="U11499"/>
  <c r="U11500"/>
  <c r="U11501"/>
  <c r="U11502"/>
  <c r="U11503"/>
  <c r="U11504"/>
  <c r="U11505"/>
  <c r="U11506"/>
  <c r="U11507"/>
  <c r="U11508"/>
  <c r="U11509"/>
  <c r="U11510"/>
  <c r="U11511"/>
  <c r="U11512"/>
  <c r="U11513"/>
  <c r="U11514"/>
  <c r="U11515"/>
  <c r="U11516"/>
  <c r="U11517"/>
  <c r="U11518"/>
  <c r="U11519"/>
  <c r="U11520"/>
  <c r="U11521"/>
  <c r="U11522"/>
  <c r="U11523"/>
  <c r="U11524"/>
  <c r="U11525"/>
  <c r="U11526"/>
  <c r="U11527"/>
  <c r="U11528"/>
  <c r="U11529"/>
  <c r="U11530"/>
  <c r="U11531"/>
  <c r="U11532"/>
  <c r="U11533"/>
  <c r="U11534"/>
  <c r="U11535"/>
  <c r="U11536"/>
  <c r="U11537"/>
  <c r="U11538"/>
  <c r="U11539"/>
  <c r="U11540"/>
  <c r="U11541"/>
  <c r="U11542"/>
  <c r="U11543"/>
  <c r="U11544"/>
  <c r="U11545"/>
  <c r="U11546"/>
  <c r="U11547"/>
  <c r="U11548"/>
  <c r="U11549"/>
  <c r="U11550"/>
  <c r="U11551"/>
  <c r="U11552"/>
  <c r="U11553"/>
  <c r="U11554"/>
  <c r="U11555"/>
  <c r="U11556"/>
  <c r="U11557"/>
  <c r="U11558"/>
  <c r="U11559"/>
  <c r="U11560"/>
  <c r="U11561"/>
  <c r="U11562"/>
  <c r="U11563"/>
  <c r="U11564"/>
  <c r="U11565"/>
  <c r="U11566"/>
  <c r="U11567"/>
  <c r="U11568"/>
  <c r="U11569"/>
  <c r="U11570"/>
  <c r="U11571"/>
  <c r="U11572"/>
  <c r="U11573"/>
  <c r="U11574"/>
  <c r="U11575"/>
  <c r="U11576"/>
  <c r="U11577"/>
  <c r="U11578"/>
  <c r="U11579"/>
  <c r="U11580"/>
  <c r="U11581"/>
  <c r="U11582"/>
  <c r="U11583"/>
  <c r="U11584"/>
  <c r="U11585"/>
  <c r="U11586"/>
  <c r="U11587"/>
  <c r="U11588"/>
  <c r="U11589"/>
  <c r="U11590"/>
  <c r="U11591"/>
  <c r="U11592"/>
  <c r="U11593"/>
  <c r="U11594"/>
  <c r="U11595"/>
  <c r="U11596"/>
  <c r="U11597"/>
  <c r="U11598"/>
  <c r="U11599"/>
  <c r="U11600"/>
  <c r="U11601"/>
  <c r="U11602"/>
  <c r="U11603"/>
  <c r="U11604"/>
  <c r="U11605"/>
  <c r="U11606"/>
  <c r="U11607"/>
  <c r="U11608"/>
  <c r="U11609"/>
  <c r="U11610"/>
  <c r="U11611"/>
  <c r="U11612"/>
  <c r="U11613"/>
  <c r="U11614"/>
  <c r="U11615"/>
  <c r="U11616"/>
  <c r="U11617"/>
  <c r="U11618"/>
  <c r="U11619"/>
  <c r="U11620"/>
  <c r="U11621"/>
  <c r="U11622"/>
  <c r="U11623"/>
  <c r="U11624"/>
  <c r="U11625"/>
  <c r="U11626"/>
  <c r="U11627"/>
  <c r="U11628"/>
  <c r="U11629"/>
  <c r="U11630"/>
  <c r="U11631"/>
  <c r="U11632"/>
  <c r="U11633"/>
  <c r="U11634"/>
  <c r="U11635"/>
  <c r="U11636"/>
  <c r="U11637"/>
  <c r="U11638"/>
  <c r="U11639"/>
  <c r="U11640"/>
  <c r="U11641"/>
  <c r="U11642"/>
  <c r="U11643"/>
  <c r="U11644"/>
  <c r="U11645"/>
  <c r="U11646"/>
  <c r="U11647"/>
  <c r="U11648"/>
  <c r="U11649"/>
  <c r="U11650"/>
  <c r="U11651"/>
  <c r="U11652"/>
  <c r="U11653"/>
  <c r="U11654"/>
  <c r="U11655"/>
  <c r="U11656"/>
  <c r="U11657"/>
  <c r="U11658"/>
  <c r="U11659"/>
  <c r="U11660"/>
  <c r="U11661"/>
  <c r="U11662"/>
  <c r="U11663"/>
  <c r="U11664"/>
  <c r="U11665"/>
  <c r="U11666"/>
  <c r="U11667"/>
  <c r="U11668"/>
  <c r="U11669"/>
  <c r="U11670"/>
  <c r="U11671"/>
  <c r="U11672"/>
  <c r="U11673"/>
  <c r="U11674"/>
  <c r="U11675"/>
  <c r="U11676"/>
  <c r="U11677"/>
  <c r="U11678"/>
  <c r="U11679"/>
  <c r="U11680"/>
  <c r="U11681"/>
  <c r="U11682"/>
  <c r="U11683"/>
  <c r="U11684"/>
  <c r="U11685"/>
  <c r="U11686"/>
  <c r="U11687"/>
  <c r="U11688"/>
  <c r="U11689"/>
  <c r="U11690"/>
  <c r="U11691"/>
  <c r="U11692"/>
  <c r="U11693"/>
  <c r="U11694"/>
  <c r="U11695"/>
  <c r="U11696"/>
  <c r="U11697"/>
  <c r="U11698"/>
  <c r="U11699"/>
  <c r="U11700"/>
  <c r="U11701"/>
  <c r="U11702"/>
  <c r="U11703"/>
  <c r="U11704"/>
  <c r="U11705"/>
  <c r="U11706"/>
  <c r="U11707"/>
  <c r="U11708"/>
  <c r="U11709"/>
  <c r="U11710"/>
  <c r="U11711"/>
  <c r="U11712"/>
  <c r="U11713"/>
  <c r="U11714"/>
  <c r="U11715"/>
  <c r="U11716"/>
  <c r="U11717"/>
  <c r="U11718"/>
  <c r="U11719"/>
  <c r="U11720"/>
  <c r="U11721"/>
  <c r="U11722"/>
  <c r="U11723"/>
  <c r="U11724"/>
  <c r="U11725"/>
  <c r="U11726"/>
  <c r="U11727"/>
  <c r="U11728"/>
  <c r="U11729"/>
  <c r="U11730"/>
  <c r="U11731"/>
  <c r="U11732"/>
  <c r="U11733"/>
  <c r="U11734"/>
  <c r="U11735"/>
  <c r="U11736"/>
  <c r="U11737"/>
  <c r="U11738"/>
  <c r="U11739"/>
  <c r="U11740"/>
  <c r="U11741"/>
  <c r="U11742"/>
  <c r="U11743"/>
  <c r="U11744"/>
  <c r="U11745"/>
  <c r="U11746"/>
  <c r="U11747"/>
  <c r="U11748"/>
  <c r="U11749"/>
  <c r="U11750"/>
  <c r="U11751"/>
  <c r="U11752"/>
  <c r="U11753"/>
  <c r="U11754"/>
  <c r="U11755"/>
  <c r="U11756"/>
  <c r="U11757"/>
  <c r="U11758"/>
  <c r="U11759"/>
  <c r="U11760"/>
  <c r="U11761"/>
  <c r="U11762"/>
  <c r="U11763"/>
  <c r="U11764"/>
  <c r="U11765"/>
  <c r="U11766"/>
  <c r="U11767"/>
  <c r="U11768"/>
  <c r="U11769"/>
  <c r="U11770"/>
  <c r="U11771"/>
  <c r="U11772"/>
  <c r="U11773"/>
  <c r="U11774"/>
  <c r="U11775"/>
  <c r="U11776"/>
  <c r="U11777"/>
  <c r="U11778"/>
  <c r="U11779"/>
  <c r="U11780"/>
  <c r="U11781"/>
  <c r="U11782"/>
  <c r="U11783"/>
  <c r="U11784"/>
  <c r="U11785"/>
  <c r="U11786"/>
  <c r="U11787"/>
  <c r="U11788"/>
  <c r="U11789"/>
  <c r="U11790"/>
  <c r="U11791"/>
  <c r="U11792"/>
  <c r="U11793"/>
  <c r="U11794"/>
  <c r="U11795"/>
  <c r="U11796"/>
  <c r="U11797"/>
  <c r="U11798"/>
  <c r="U11799"/>
  <c r="U11800"/>
  <c r="U11801"/>
  <c r="U11802"/>
  <c r="U11803"/>
  <c r="U11804"/>
  <c r="U11805"/>
  <c r="U11806"/>
  <c r="U11807"/>
  <c r="U11808"/>
  <c r="U11809"/>
  <c r="U11810"/>
  <c r="U11811"/>
  <c r="U11812"/>
  <c r="U11813"/>
  <c r="U11814"/>
  <c r="U11815"/>
  <c r="U11816"/>
  <c r="U11817"/>
  <c r="U11818"/>
  <c r="U11819"/>
  <c r="U11820"/>
  <c r="U11821"/>
  <c r="U11822"/>
  <c r="U11823"/>
  <c r="U11824"/>
  <c r="U11825"/>
  <c r="U11826"/>
  <c r="U11827"/>
  <c r="U11828"/>
  <c r="U11829"/>
  <c r="U11830"/>
  <c r="U11831"/>
  <c r="U11832"/>
  <c r="U11833"/>
  <c r="U11834"/>
  <c r="U11835"/>
  <c r="U11836"/>
  <c r="U11837"/>
  <c r="U11838"/>
  <c r="U11839"/>
  <c r="U11840"/>
  <c r="U11841"/>
  <c r="U11842"/>
  <c r="U11843"/>
  <c r="U11844"/>
  <c r="U11845"/>
  <c r="U11846"/>
  <c r="U11847"/>
  <c r="U11848"/>
  <c r="U11849"/>
  <c r="U11850"/>
  <c r="U11851"/>
  <c r="U11852"/>
  <c r="U11853"/>
  <c r="U11854"/>
  <c r="U11855"/>
  <c r="U11856"/>
  <c r="U11857"/>
  <c r="U11858"/>
  <c r="U11859"/>
  <c r="U11860"/>
  <c r="U11861"/>
  <c r="U11862"/>
  <c r="U11863"/>
  <c r="U11864"/>
  <c r="U11865"/>
  <c r="U11866"/>
  <c r="U11867"/>
  <c r="U11868"/>
  <c r="U11869"/>
  <c r="U11870"/>
  <c r="U11871"/>
  <c r="U11872"/>
  <c r="U11873"/>
  <c r="U11874"/>
  <c r="U11875"/>
  <c r="U11876"/>
  <c r="U11877"/>
  <c r="U11878"/>
  <c r="U11879"/>
  <c r="U11880"/>
  <c r="U11881"/>
  <c r="U11882"/>
  <c r="U11883"/>
  <c r="U11884"/>
  <c r="U11885"/>
  <c r="U11886"/>
  <c r="U11887"/>
  <c r="U11888"/>
  <c r="U11889"/>
  <c r="U11890"/>
  <c r="U11891"/>
  <c r="U11892"/>
  <c r="U11893"/>
  <c r="U11894"/>
  <c r="U11895"/>
  <c r="U11896"/>
  <c r="U11897"/>
  <c r="U11898"/>
  <c r="U11899"/>
  <c r="U11900"/>
  <c r="U11901"/>
  <c r="U11902"/>
  <c r="U11903"/>
  <c r="U11904"/>
  <c r="U11905"/>
  <c r="U11906"/>
  <c r="U11907"/>
  <c r="U11908"/>
  <c r="U11909"/>
  <c r="U11910"/>
  <c r="U11911"/>
  <c r="U11912"/>
  <c r="U11913"/>
  <c r="U11914"/>
  <c r="U11915"/>
  <c r="U11916"/>
  <c r="U11917"/>
  <c r="U11918"/>
  <c r="U11919"/>
  <c r="U11920"/>
  <c r="U11921"/>
  <c r="U11922"/>
  <c r="U11923"/>
  <c r="U11924"/>
  <c r="U11925"/>
  <c r="U11926"/>
  <c r="U11927"/>
  <c r="U11928"/>
  <c r="U11929"/>
  <c r="U11930"/>
  <c r="U11931"/>
  <c r="U11932"/>
  <c r="U11933"/>
  <c r="U11934"/>
  <c r="U11935"/>
  <c r="U11936"/>
  <c r="U11937"/>
  <c r="U11938"/>
  <c r="U11939"/>
  <c r="U11940"/>
  <c r="U11941"/>
  <c r="U11942"/>
  <c r="U11943"/>
  <c r="U11944"/>
  <c r="U11945"/>
  <c r="U11946"/>
  <c r="U11947"/>
  <c r="U11948"/>
  <c r="U11949"/>
  <c r="U11950"/>
  <c r="U11951"/>
  <c r="U11952"/>
  <c r="U11953"/>
  <c r="U11954"/>
  <c r="U11955"/>
  <c r="U11956"/>
  <c r="U11957"/>
  <c r="U11958"/>
  <c r="U11959"/>
  <c r="U11960"/>
  <c r="U11961"/>
  <c r="U11962"/>
  <c r="U11963"/>
  <c r="U11964"/>
  <c r="U11965"/>
  <c r="U11966"/>
  <c r="U11967"/>
  <c r="U11968"/>
  <c r="U11969"/>
  <c r="U11970"/>
  <c r="U11971"/>
  <c r="U11972"/>
  <c r="U11973"/>
  <c r="U11974"/>
  <c r="U11975"/>
  <c r="U11976"/>
  <c r="U11977"/>
  <c r="U11978"/>
  <c r="U11979"/>
  <c r="U11980"/>
  <c r="U11981"/>
  <c r="U11982"/>
  <c r="U11983"/>
  <c r="U11984"/>
  <c r="U11985"/>
  <c r="U11986"/>
  <c r="U11987"/>
  <c r="U11988"/>
  <c r="U11989"/>
  <c r="U11990"/>
  <c r="U11991"/>
  <c r="U11992"/>
  <c r="U11993"/>
  <c r="U11994"/>
  <c r="U11995"/>
  <c r="U11996"/>
  <c r="U11997"/>
  <c r="U11998"/>
  <c r="U11999"/>
  <c r="U12000"/>
  <c r="U12001"/>
  <c r="U12002"/>
  <c r="U12003"/>
  <c r="U12004"/>
  <c r="U12005"/>
  <c r="U12006"/>
  <c r="U12007"/>
  <c r="U12008"/>
  <c r="U12009"/>
  <c r="U12010"/>
  <c r="U12011"/>
  <c r="U12012"/>
  <c r="U12013"/>
  <c r="U12014"/>
  <c r="U12015"/>
  <c r="U12016"/>
  <c r="U12017"/>
  <c r="U12018"/>
  <c r="U12019"/>
  <c r="U12020"/>
  <c r="U12021"/>
  <c r="U12022"/>
  <c r="U12023"/>
  <c r="U12024"/>
  <c r="U12025"/>
  <c r="U12026"/>
  <c r="U12027"/>
  <c r="U12028"/>
  <c r="U12029"/>
  <c r="U12030"/>
  <c r="U12031"/>
  <c r="U12032"/>
  <c r="U12033"/>
  <c r="U12034"/>
  <c r="U12035"/>
  <c r="U12036"/>
  <c r="U12037"/>
  <c r="U12038"/>
  <c r="U12039"/>
  <c r="U12040"/>
  <c r="U12041"/>
  <c r="U12042"/>
  <c r="U12043"/>
  <c r="U12044"/>
  <c r="U12045"/>
  <c r="U12046"/>
  <c r="U12047"/>
  <c r="U12048"/>
  <c r="U12049"/>
  <c r="U12050"/>
  <c r="U12051"/>
  <c r="U12052"/>
  <c r="U12053"/>
  <c r="U12054"/>
  <c r="U12055"/>
  <c r="U12056"/>
  <c r="U12057"/>
  <c r="U12058"/>
  <c r="U12059"/>
  <c r="U12060"/>
  <c r="U12061"/>
  <c r="U12062"/>
  <c r="U12063"/>
  <c r="U12064"/>
  <c r="U12065"/>
  <c r="U12066"/>
  <c r="U12067"/>
  <c r="U12068"/>
  <c r="U12069"/>
  <c r="U12070"/>
  <c r="U12071"/>
  <c r="U12072"/>
  <c r="U12073"/>
  <c r="U12074"/>
  <c r="U12075"/>
  <c r="U12076"/>
  <c r="U12077"/>
  <c r="U12078"/>
  <c r="U12079"/>
  <c r="U12080"/>
  <c r="U12081"/>
  <c r="U12082"/>
  <c r="U12083"/>
  <c r="U12084"/>
  <c r="U12085"/>
  <c r="U12086"/>
  <c r="U12087"/>
  <c r="U12088"/>
  <c r="U12089"/>
  <c r="U12090"/>
  <c r="U12091"/>
  <c r="U12092"/>
  <c r="U12093"/>
  <c r="U12094"/>
  <c r="U12095"/>
  <c r="U12096"/>
  <c r="U12097"/>
  <c r="U12098"/>
  <c r="U12099"/>
  <c r="U12100"/>
  <c r="U12101"/>
  <c r="U12102"/>
  <c r="U12103"/>
  <c r="U12104"/>
  <c r="U12105"/>
  <c r="U12106"/>
  <c r="U12107"/>
  <c r="U12108"/>
  <c r="U12109"/>
  <c r="U12110"/>
  <c r="U12111"/>
  <c r="U12112"/>
  <c r="U12113"/>
  <c r="U12114"/>
  <c r="U12115"/>
  <c r="U12116"/>
  <c r="U12117"/>
  <c r="U12118"/>
  <c r="U12119"/>
  <c r="U12120"/>
  <c r="U12121"/>
  <c r="U12122"/>
  <c r="U12123"/>
  <c r="U12124"/>
  <c r="U12125"/>
  <c r="U12126"/>
  <c r="U12127"/>
  <c r="U12128"/>
  <c r="U12129"/>
  <c r="U12130"/>
  <c r="U12131"/>
  <c r="U12132"/>
  <c r="U12133"/>
  <c r="U12134"/>
  <c r="U12135"/>
  <c r="U12136"/>
  <c r="U12137"/>
  <c r="U12138"/>
  <c r="U12139"/>
  <c r="U12140"/>
  <c r="U12141"/>
  <c r="U12142"/>
  <c r="U12143"/>
  <c r="U12144"/>
  <c r="U12145"/>
  <c r="U12146"/>
  <c r="U12147"/>
  <c r="U12148"/>
  <c r="U12149"/>
  <c r="U12150"/>
  <c r="U12151"/>
  <c r="U12152"/>
  <c r="U12153"/>
  <c r="U12154"/>
  <c r="U12155"/>
  <c r="U12156"/>
  <c r="U12157"/>
  <c r="U12158"/>
  <c r="U12159"/>
  <c r="U12160"/>
  <c r="U12161"/>
  <c r="U12162"/>
  <c r="U12163"/>
  <c r="U12164"/>
  <c r="U12165"/>
  <c r="U12166"/>
  <c r="U12167"/>
  <c r="U12168"/>
  <c r="U12169"/>
  <c r="U12170"/>
  <c r="U12171"/>
  <c r="U12172"/>
  <c r="U12173"/>
  <c r="U12174"/>
  <c r="U12175"/>
  <c r="U12176"/>
  <c r="U12177"/>
  <c r="U12178"/>
  <c r="U12179"/>
  <c r="U12180"/>
  <c r="U12181"/>
  <c r="U12182"/>
  <c r="U12183"/>
  <c r="U12184"/>
  <c r="U12185"/>
  <c r="U12186"/>
  <c r="U12187"/>
  <c r="U12188"/>
  <c r="U12189"/>
  <c r="U12190"/>
  <c r="U12191"/>
  <c r="U12192"/>
  <c r="U12193"/>
  <c r="U12194"/>
  <c r="U12195"/>
  <c r="U12196"/>
  <c r="U12197"/>
  <c r="U12198"/>
  <c r="U12199"/>
  <c r="U12200"/>
  <c r="U12201"/>
  <c r="U12202"/>
  <c r="U12203"/>
  <c r="U12204"/>
  <c r="U12205"/>
  <c r="U12206"/>
  <c r="U12207"/>
  <c r="U12208"/>
  <c r="U12209"/>
  <c r="U12210"/>
  <c r="U12211"/>
  <c r="U12212"/>
  <c r="U12213"/>
  <c r="U12214"/>
  <c r="U12215"/>
  <c r="U12216"/>
  <c r="U12217"/>
  <c r="U12218"/>
  <c r="U12219"/>
  <c r="U12220"/>
  <c r="U12221"/>
  <c r="U12222"/>
  <c r="U12223"/>
  <c r="U12224"/>
  <c r="U12225"/>
  <c r="U12226"/>
  <c r="U12227"/>
  <c r="U12228"/>
  <c r="U12229"/>
  <c r="U12230"/>
  <c r="U12231"/>
  <c r="U12232"/>
  <c r="U12233"/>
  <c r="U12234"/>
  <c r="U12235"/>
  <c r="U12236"/>
  <c r="U12237"/>
  <c r="U12238"/>
  <c r="U12239"/>
  <c r="U12240"/>
  <c r="U12241"/>
  <c r="U12242"/>
  <c r="U12243"/>
  <c r="U12244"/>
  <c r="U12245"/>
  <c r="U12246"/>
  <c r="U12247"/>
  <c r="U12248"/>
  <c r="U12249"/>
  <c r="U12250"/>
  <c r="U12251"/>
  <c r="U12252"/>
  <c r="U12253"/>
  <c r="U12254"/>
  <c r="U12255"/>
  <c r="U12256"/>
  <c r="U12257"/>
  <c r="U12258"/>
  <c r="U12259"/>
  <c r="U12260"/>
  <c r="U12261"/>
  <c r="U12262"/>
  <c r="U12263"/>
  <c r="U12264"/>
  <c r="U12265"/>
  <c r="U12266"/>
  <c r="U12267"/>
  <c r="U12268"/>
  <c r="U12269"/>
  <c r="U12270"/>
  <c r="U12271"/>
  <c r="U12272"/>
  <c r="U12273"/>
  <c r="U12274"/>
  <c r="U12275"/>
  <c r="U12276"/>
  <c r="U12277"/>
  <c r="U12278"/>
  <c r="U12279"/>
  <c r="U12280"/>
  <c r="U12281"/>
  <c r="U12282"/>
  <c r="U12283"/>
  <c r="U12284"/>
  <c r="U12285"/>
  <c r="U12286"/>
  <c r="U12287"/>
  <c r="U12288"/>
  <c r="U12289"/>
  <c r="U12290"/>
  <c r="U12291"/>
  <c r="U12292"/>
  <c r="U12293"/>
  <c r="U12294"/>
  <c r="U12295"/>
  <c r="U12296"/>
  <c r="U12297"/>
  <c r="U12298"/>
  <c r="U12299"/>
  <c r="U12300"/>
  <c r="U12301"/>
  <c r="U12302"/>
  <c r="U12303"/>
  <c r="U12304"/>
  <c r="U12305"/>
  <c r="U12306"/>
  <c r="U12307"/>
  <c r="U12308"/>
  <c r="U12309"/>
  <c r="U12310"/>
  <c r="U12311"/>
  <c r="U12312"/>
  <c r="U12313"/>
  <c r="U12314"/>
  <c r="U12315"/>
  <c r="U12316"/>
  <c r="U12317"/>
  <c r="U12318"/>
  <c r="U12319"/>
  <c r="U12320"/>
  <c r="U12321"/>
  <c r="U12322"/>
  <c r="U12323"/>
  <c r="U12324"/>
  <c r="U12325"/>
  <c r="U12326"/>
  <c r="U12327"/>
  <c r="U12328"/>
  <c r="U12329"/>
  <c r="U12330"/>
  <c r="U12331"/>
  <c r="U12332"/>
  <c r="U12333"/>
  <c r="U12334"/>
  <c r="U12335"/>
  <c r="U12336"/>
  <c r="U12337"/>
  <c r="U12338"/>
  <c r="U12339"/>
  <c r="U12340"/>
  <c r="U12341"/>
  <c r="U12342"/>
  <c r="U12343"/>
  <c r="U12344"/>
  <c r="U12345"/>
  <c r="U12346"/>
  <c r="U12347"/>
  <c r="U12348"/>
  <c r="U12349"/>
  <c r="U12350"/>
  <c r="U12351"/>
  <c r="U12352"/>
  <c r="U12353"/>
  <c r="U12354"/>
  <c r="U12355"/>
  <c r="U12356"/>
  <c r="U12357"/>
  <c r="U12358"/>
  <c r="U12359"/>
  <c r="U12360"/>
  <c r="U12361"/>
  <c r="U12362"/>
  <c r="U12363"/>
  <c r="U12364"/>
  <c r="U12365"/>
  <c r="U12366"/>
  <c r="U12367"/>
  <c r="U12368"/>
  <c r="U12369"/>
  <c r="U12370"/>
  <c r="U12371"/>
  <c r="U12372"/>
  <c r="U12373"/>
  <c r="U12374"/>
  <c r="U12375"/>
  <c r="U12376"/>
  <c r="U12377"/>
  <c r="U12378"/>
  <c r="U12379"/>
  <c r="U12380"/>
  <c r="U12381"/>
  <c r="U12382"/>
  <c r="U12383"/>
  <c r="U12384"/>
  <c r="U12385"/>
  <c r="U12386"/>
  <c r="U12387"/>
  <c r="U12388"/>
  <c r="U12389"/>
  <c r="U12390"/>
  <c r="U12391"/>
  <c r="U12392"/>
  <c r="U12393"/>
  <c r="U12394"/>
  <c r="U12395"/>
  <c r="U12396"/>
  <c r="U12397"/>
  <c r="U12398"/>
  <c r="U12399"/>
  <c r="U12400"/>
  <c r="U12401"/>
  <c r="U12402"/>
  <c r="U12403"/>
  <c r="U12404"/>
  <c r="U12405"/>
  <c r="U12406"/>
  <c r="U12407"/>
  <c r="U12408"/>
  <c r="U12409"/>
  <c r="U12410"/>
  <c r="U12411"/>
  <c r="U12412"/>
  <c r="U12413"/>
  <c r="U12414"/>
  <c r="U12415"/>
  <c r="U12416"/>
  <c r="U12417"/>
  <c r="U12418"/>
  <c r="U12419"/>
  <c r="U12420"/>
  <c r="U12421"/>
  <c r="U12422"/>
  <c r="U12423"/>
  <c r="U12424"/>
  <c r="U12425"/>
  <c r="U12426"/>
  <c r="U12427"/>
  <c r="U12428"/>
  <c r="U12429"/>
  <c r="U12430"/>
  <c r="U12431"/>
  <c r="U12432"/>
  <c r="U12433"/>
  <c r="U12434"/>
  <c r="U12435"/>
  <c r="U12436"/>
  <c r="U12437"/>
  <c r="U12438"/>
  <c r="U12439"/>
  <c r="U12440"/>
  <c r="U12441"/>
  <c r="U12442"/>
  <c r="U12443"/>
  <c r="U12444"/>
  <c r="U12445"/>
  <c r="U12446"/>
  <c r="U12447"/>
  <c r="U12448"/>
  <c r="U12449"/>
  <c r="U12450"/>
  <c r="U12451"/>
  <c r="U12452"/>
  <c r="U12453"/>
  <c r="U12454"/>
  <c r="U12455"/>
  <c r="U12456"/>
  <c r="U12457"/>
  <c r="U12458"/>
  <c r="U12459"/>
  <c r="U12460"/>
  <c r="U12461"/>
  <c r="U12462"/>
  <c r="U12463"/>
  <c r="U12464"/>
  <c r="U12465"/>
  <c r="U12466"/>
  <c r="U12467"/>
  <c r="U12468"/>
  <c r="U12469"/>
  <c r="U12470"/>
  <c r="U12471"/>
  <c r="U12472"/>
  <c r="U12473"/>
  <c r="U12474"/>
  <c r="U12475"/>
  <c r="U12476"/>
  <c r="U12477"/>
  <c r="U12478"/>
  <c r="U12479"/>
  <c r="U12480"/>
  <c r="U12481"/>
  <c r="U12482"/>
  <c r="U12483"/>
  <c r="U12484"/>
  <c r="U12485"/>
  <c r="U12486"/>
  <c r="U12487"/>
  <c r="U12488"/>
  <c r="U12489"/>
  <c r="U12490"/>
  <c r="U12491"/>
  <c r="U12492"/>
  <c r="U12493"/>
  <c r="U12494"/>
  <c r="U12495"/>
  <c r="U12496"/>
  <c r="U12497"/>
  <c r="U12498"/>
  <c r="U12499"/>
  <c r="U12500"/>
  <c r="U12501"/>
  <c r="U12502"/>
  <c r="U12503"/>
  <c r="U12504"/>
  <c r="U12505"/>
  <c r="U12506"/>
  <c r="U12507"/>
  <c r="U12508"/>
  <c r="U12509"/>
  <c r="U12510"/>
  <c r="U12511"/>
  <c r="U12512"/>
  <c r="U12513"/>
  <c r="U12514"/>
  <c r="U12515"/>
  <c r="U12516"/>
  <c r="U12517"/>
  <c r="U12518"/>
  <c r="U12519"/>
  <c r="U12520"/>
  <c r="U12521"/>
  <c r="U12522"/>
  <c r="U12523"/>
  <c r="U12524"/>
  <c r="U12525"/>
  <c r="U12526"/>
  <c r="U12527"/>
  <c r="U12528"/>
  <c r="U12529"/>
  <c r="U12530"/>
  <c r="U12531"/>
  <c r="U12532"/>
  <c r="U12533"/>
  <c r="U12534"/>
  <c r="U12535"/>
  <c r="U12536"/>
  <c r="U12537"/>
  <c r="U12538"/>
  <c r="U12539"/>
  <c r="U12540"/>
  <c r="U12541"/>
  <c r="U12542"/>
  <c r="U12543"/>
  <c r="U12544"/>
  <c r="U12545"/>
  <c r="U12546"/>
  <c r="U12547"/>
  <c r="U12548"/>
  <c r="U12549"/>
  <c r="U12550"/>
  <c r="U12551"/>
  <c r="U12552"/>
  <c r="U12553"/>
  <c r="U12554"/>
  <c r="U12555"/>
  <c r="U12556"/>
  <c r="U12557"/>
  <c r="U12558"/>
  <c r="U12559"/>
  <c r="U12560"/>
  <c r="U12561"/>
  <c r="U12562"/>
  <c r="U12563"/>
  <c r="U12564"/>
  <c r="U12565"/>
  <c r="U12566"/>
  <c r="U12567"/>
  <c r="U12568"/>
  <c r="U12569"/>
  <c r="U12570"/>
  <c r="U12571"/>
  <c r="U12572"/>
  <c r="U12573"/>
  <c r="U12574"/>
  <c r="U12575"/>
  <c r="U12576"/>
  <c r="U12577"/>
  <c r="U12578"/>
  <c r="U12579"/>
  <c r="U12580"/>
  <c r="U12581"/>
  <c r="U12582"/>
  <c r="U12583"/>
  <c r="U12584"/>
  <c r="U12585"/>
  <c r="U12586"/>
  <c r="U12587"/>
  <c r="U12588"/>
  <c r="U12589"/>
  <c r="U12590"/>
  <c r="U12591"/>
  <c r="U12592"/>
  <c r="U12593"/>
  <c r="U12594"/>
  <c r="U12595"/>
  <c r="U12596"/>
  <c r="U12597"/>
  <c r="U12598"/>
  <c r="U12599"/>
  <c r="U12600"/>
  <c r="U12601"/>
  <c r="U12602"/>
  <c r="U12603"/>
  <c r="U12604"/>
  <c r="U12605"/>
  <c r="U12606"/>
  <c r="U12607"/>
  <c r="U12608"/>
  <c r="U12609"/>
  <c r="U12610"/>
  <c r="U12611"/>
  <c r="U12612"/>
  <c r="U12613"/>
  <c r="U12614"/>
  <c r="U12615"/>
  <c r="U12616"/>
  <c r="U12617"/>
  <c r="U12618"/>
  <c r="U12619"/>
  <c r="U12620"/>
  <c r="U12621"/>
  <c r="U12622"/>
  <c r="U12623"/>
  <c r="U12624"/>
  <c r="U12625"/>
  <c r="U12626"/>
  <c r="U12627"/>
  <c r="U12628"/>
  <c r="U12629"/>
  <c r="U12630"/>
  <c r="U12631"/>
  <c r="U12632"/>
  <c r="U12633"/>
  <c r="U12634"/>
  <c r="U12635"/>
  <c r="U12636"/>
  <c r="U12637"/>
  <c r="U12638"/>
  <c r="U12639"/>
  <c r="U12640"/>
  <c r="U12641"/>
  <c r="U12642"/>
  <c r="U12643"/>
  <c r="U12644"/>
  <c r="U12645"/>
  <c r="U12646"/>
  <c r="U12647"/>
  <c r="U12648"/>
  <c r="U12649"/>
  <c r="U12650"/>
  <c r="U12651"/>
  <c r="U12652"/>
  <c r="U12653"/>
  <c r="U12654"/>
  <c r="U12655"/>
  <c r="U12656"/>
  <c r="U12657"/>
  <c r="U12658"/>
  <c r="U12659"/>
  <c r="U12660"/>
  <c r="U12661"/>
  <c r="U12662"/>
  <c r="U12663"/>
  <c r="U12664"/>
  <c r="U12665"/>
  <c r="U12666"/>
  <c r="U12667"/>
  <c r="U12668"/>
  <c r="U12669"/>
  <c r="U12670"/>
  <c r="U12671"/>
  <c r="U12672"/>
  <c r="U12673"/>
  <c r="U12674"/>
  <c r="U12675"/>
  <c r="U12676"/>
  <c r="U12677"/>
  <c r="U12678"/>
  <c r="U12679"/>
  <c r="U12680"/>
  <c r="U12681"/>
  <c r="U12682"/>
  <c r="U12683"/>
  <c r="U12684"/>
  <c r="U12685"/>
  <c r="U12686"/>
  <c r="U12687"/>
  <c r="U12688"/>
  <c r="U12689"/>
  <c r="U12690"/>
  <c r="U12691"/>
  <c r="U12692"/>
  <c r="U12693"/>
  <c r="U12694"/>
  <c r="U12695"/>
  <c r="U12696"/>
  <c r="U12697"/>
  <c r="U12698"/>
  <c r="U12699"/>
  <c r="U12700"/>
  <c r="U12701"/>
  <c r="U12702"/>
  <c r="U12703"/>
  <c r="U12704"/>
  <c r="U12705"/>
  <c r="U12706"/>
  <c r="U12707"/>
  <c r="U12708"/>
  <c r="U12709"/>
  <c r="U12710"/>
  <c r="U12711"/>
  <c r="U12712"/>
  <c r="U12713"/>
  <c r="U12714"/>
  <c r="U12715"/>
  <c r="U12716"/>
  <c r="U12717"/>
  <c r="U12718"/>
  <c r="U12719"/>
  <c r="U12720"/>
  <c r="U12721"/>
  <c r="U12722"/>
  <c r="U12723"/>
  <c r="U12724"/>
  <c r="U12725"/>
  <c r="U12726"/>
  <c r="U12727"/>
  <c r="U12728"/>
  <c r="U12729"/>
  <c r="U12730"/>
  <c r="U12731"/>
  <c r="U12732"/>
  <c r="U12733"/>
  <c r="U12734"/>
  <c r="U12735"/>
  <c r="U12736"/>
  <c r="U12737"/>
  <c r="U12738"/>
  <c r="U12739"/>
  <c r="U12740"/>
  <c r="U12741"/>
  <c r="U12742"/>
  <c r="U12743"/>
  <c r="U12744"/>
  <c r="U12745"/>
  <c r="U12746"/>
  <c r="U12747"/>
  <c r="U12748"/>
  <c r="U12749"/>
  <c r="U12750"/>
  <c r="U12751"/>
  <c r="U12752"/>
  <c r="U12753"/>
  <c r="U12754"/>
  <c r="U12755"/>
  <c r="U12756"/>
  <c r="U12757"/>
  <c r="U12758"/>
  <c r="U12759"/>
  <c r="U12760"/>
  <c r="U12761"/>
  <c r="U12762"/>
  <c r="U12763"/>
  <c r="U12764"/>
  <c r="U12765"/>
  <c r="U12766"/>
  <c r="U12767"/>
  <c r="U12768"/>
  <c r="U12769"/>
  <c r="U12770"/>
  <c r="U12771"/>
  <c r="U12772"/>
  <c r="U12773"/>
  <c r="U12774"/>
  <c r="U12775"/>
  <c r="U12776"/>
  <c r="U12777"/>
  <c r="U12778"/>
  <c r="U12779"/>
  <c r="U12780"/>
  <c r="U12781"/>
  <c r="U12782"/>
  <c r="U12783"/>
  <c r="U12784"/>
  <c r="U12785"/>
  <c r="U12786"/>
  <c r="U12787"/>
  <c r="U12788"/>
  <c r="U12789"/>
  <c r="U12790"/>
  <c r="U12791"/>
  <c r="U12792"/>
  <c r="U12793"/>
  <c r="U12794"/>
  <c r="U12795"/>
  <c r="U12796"/>
  <c r="U12797"/>
  <c r="U12798"/>
  <c r="U12799"/>
  <c r="U12800"/>
  <c r="U12801"/>
  <c r="U12802"/>
  <c r="U12803"/>
  <c r="U12804"/>
  <c r="U12805"/>
  <c r="U12806"/>
  <c r="U12807"/>
  <c r="U12808"/>
  <c r="U12809"/>
  <c r="U12810"/>
  <c r="U12811"/>
  <c r="U12812"/>
  <c r="U12813"/>
  <c r="U12814"/>
  <c r="U12815"/>
  <c r="U12816"/>
  <c r="U12817"/>
  <c r="U12818"/>
  <c r="U12819"/>
  <c r="U12820"/>
  <c r="U12821"/>
  <c r="U12822"/>
  <c r="U12823"/>
  <c r="U12824"/>
  <c r="U12825"/>
  <c r="U12826"/>
  <c r="U12827"/>
  <c r="U12828"/>
  <c r="U12829"/>
  <c r="U12830"/>
  <c r="U12831"/>
  <c r="U12832"/>
  <c r="U12833"/>
  <c r="U12834"/>
  <c r="U12835"/>
  <c r="U12836"/>
  <c r="U12837"/>
  <c r="U12838"/>
  <c r="U12839"/>
  <c r="U12840"/>
  <c r="U12841"/>
  <c r="U12842"/>
  <c r="U12843"/>
  <c r="U12844"/>
  <c r="U12845"/>
  <c r="U12846"/>
  <c r="U12847"/>
  <c r="U12848"/>
  <c r="U12849"/>
  <c r="U12850"/>
  <c r="U12851"/>
  <c r="U12852"/>
  <c r="U12853"/>
  <c r="U12854"/>
  <c r="U12855"/>
  <c r="U12856"/>
  <c r="U12857"/>
  <c r="U12858"/>
  <c r="U12859"/>
  <c r="U12860"/>
  <c r="U12861"/>
  <c r="U12862"/>
  <c r="U12863"/>
  <c r="U12864"/>
  <c r="U12865"/>
  <c r="U12866"/>
  <c r="U12867"/>
  <c r="U12868"/>
  <c r="U12869"/>
  <c r="U12870"/>
  <c r="U12871"/>
  <c r="U12872"/>
  <c r="U12873"/>
  <c r="U12874"/>
  <c r="U12875"/>
  <c r="U12876"/>
  <c r="U12877"/>
  <c r="U12878"/>
  <c r="U12879"/>
  <c r="U12880"/>
  <c r="U12881"/>
  <c r="U12882"/>
  <c r="U12883"/>
  <c r="U12884"/>
  <c r="U12885"/>
  <c r="U12886"/>
  <c r="U12887"/>
  <c r="U12888"/>
  <c r="U12889"/>
  <c r="U12890"/>
  <c r="U12891"/>
  <c r="U12892"/>
  <c r="U12893"/>
  <c r="U12894"/>
  <c r="U12895"/>
  <c r="U12896"/>
  <c r="U12897"/>
  <c r="U12898"/>
  <c r="U12899"/>
  <c r="U12900"/>
  <c r="U12901"/>
  <c r="U12902"/>
  <c r="U12903"/>
  <c r="U12904"/>
  <c r="U12905"/>
  <c r="U12906"/>
  <c r="U12907"/>
  <c r="U12908"/>
  <c r="U12909"/>
  <c r="U12910"/>
  <c r="U12911"/>
  <c r="U12912"/>
  <c r="U12913"/>
  <c r="U12914"/>
  <c r="U12915"/>
  <c r="U12916"/>
  <c r="U12917"/>
  <c r="U12918"/>
  <c r="U12919"/>
  <c r="U12920"/>
  <c r="U12921"/>
  <c r="U12922"/>
  <c r="U12923"/>
  <c r="U12924"/>
  <c r="U12925"/>
  <c r="U12926"/>
  <c r="U12927"/>
  <c r="U12928"/>
  <c r="U12929"/>
  <c r="U12930"/>
  <c r="U12931"/>
  <c r="U12932"/>
  <c r="U12933"/>
  <c r="U12934"/>
  <c r="U12935"/>
  <c r="U12936"/>
  <c r="U12937"/>
  <c r="U12938"/>
  <c r="U12939"/>
  <c r="U12940"/>
  <c r="U12941"/>
  <c r="U12942"/>
  <c r="U12943"/>
  <c r="U12944"/>
  <c r="U12945"/>
  <c r="U12946"/>
  <c r="U12947"/>
  <c r="U12948"/>
  <c r="U12949"/>
  <c r="U12950"/>
  <c r="U12951"/>
  <c r="U12952"/>
  <c r="U12953"/>
  <c r="U12954"/>
  <c r="U12955"/>
  <c r="U12956"/>
  <c r="U12957"/>
  <c r="U12958"/>
  <c r="U12959"/>
  <c r="U12960"/>
  <c r="U12961"/>
  <c r="U12962"/>
  <c r="U12963"/>
  <c r="U12964"/>
  <c r="U12965"/>
  <c r="U12966"/>
  <c r="U12967"/>
  <c r="U12968"/>
  <c r="U12969"/>
  <c r="U12970"/>
  <c r="U12971"/>
  <c r="U12972"/>
  <c r="U12973"/>
  <c r="U12974"/>
  <c r="U12975"/>
  <c r="U12976"/>
  <c r="U12977"/>
  <c r="U12978"/>
  <c r="U12979"/>
  <c r="U12980"/>
  <c r="U12981"/>
  <c r="U12982"/>
  <c r="U12983"/>
  <c r="U12984"/>
  <c r="U12985"/>
  <c r="U12986"/>
  <c r="U12987"/>
  <c r="U12988"/>
  <c r="U12989"/>
  <c r="U12990"/>
  <c r="U12991"/>
  <c r="U12992"/>
  <c r="U12993"/>
  <c r="U12994"/>
  <c r="U12995"/>
  <c r="U12996"/>
  <c r="U12997"/>
  <c r="U12998"/>
  <c r="U12999"/>
  <c r="U13000"/>
  <c r="U13001"/>
  <c r="U13002"/>
  <c r="U13003"/>
  <c r="U13004"/>
  <c r="U13005"/>
  <c r="U13006"/>
  <c r="U13007"/>
  <c r="U13008"/>
  <c r="U13009"/>
  <c r="U13010"/>
  <c r="U13011"/>
  <c r="U13012"/>
  <c r="U13013"/>
  <c r="U13014"/>
  <c r="U13015"/>
  <c r="U13016"/>
  <c r="U13017"/>
  <c r="U13018"/>
  <c r="U13019"/>
  <c r="U13020"/>
  <c r="U13021"/>
  <c r="U13022"/>
  <c r="U13023"/>
  <c r="U13024"/>
  <c r="U13025"/>
  <c r="U13026"/>
  <c r="U13027"/>
  <c r="U13028"/>
  <c r="U13029"/>
  <c r="U13030"/>
  <c r="U13031"/>
  <c r="U13032"/>
  <c r="U13033"/>
  <c r="U13034"/>
  <c r="U13035"/>
  <c r="U13036"/>
  <c r="U13037"/>
  <c r="U13038"/>
  <c r="U13039"/>
  <c r="U13040"/>
  <c r="U13041"/>
  <c r="U13042"/>
  <c r="U13043"/>
  <c r="U13044"/>
  <c r="U13045"/>
  <c r="U13046"/>
  <c r="U13047"/>
  <c r="U13048"/>
  <c r="U13049"/>
  <c r="U13050"/>
  <c r="U13051"/>
  <c r="U13052"/>
  <c r="U13053"/>
  <c r="U13054"/>
  <c r="U13055"/>
  <c r="U13056"/>
  <c r="U13057"/>
  <c r="U13058"/>
  <c r="U13059"/>
  <c r="U13060"/>
  <c r="U13061"/>
  <c r="U13062"/>
  <c r="U13063"/>
  <c r="U13064"/>
  <c r="U13065"/>
  <c r="U13066"/>
  <c r="U13067"/>
  <c r="U13068"/>
  <c r="U13069"/>
  <c r="U13070"/>
  <c r="U13071"/>
  <c r="U13072"/>
  <c r="U13073"/>
  <c r="U13074"/>
  <c r="U13075"/>
  <c r="U13076"/>
  <c r="U13077"/>
  <c r="U13078"/>
  <c r="U13079"/>
  <c r="U13080"/>
  <c r="U13081"/>
  <c r="U13082"/>
  <c r="U13083"/>
  <c r="U13084"/>
  <c r="U13085"/>
  <c r="U13086"/>
  <c r="U13087"/>
  <c r="U13088"/>
  <c r="U13089"/>
  <c r="U13090"/>
  <c r="U13091"/>
  <c r="U13092"/>
  <c r="U13093"/>
  <c r="U13094"/>
  <c r="U13095"/>
  <c r="U13096"/>
  <c r="U13097"/>
  <c r="U13098"/>
  <c r="U13099"/>
  <c r="U13100"/>
  <c r="U13101"/>
  <c r="U13102"/>
  <c r="U13103"/>
  <c r="U13104"/>
  <c r="U13105"/>
  <c r="U13106"/>
  <c r="U13107"/>
  <c r="U13108"/>
  <c r="U13109"/>
  <c r="U13110"/>
  <c r="U13111"/>
  <c r="U13112"/>
  <c r="U13113"/>
  <c r="U13114"/>
  <c r="U13115"/>
  <c r="U13116"/>
  <c r="U13117"/>
  <c r="U13118"/>
  <c r="U13119"/>
  <c r="U13120"/>
  <c r="U13121"/>
  <c r="U13122"/>
  <c r="U13123"/>
  <c r="U13124"/>
  <c r="U13125"/>
  <c r="U13126"/>
  <c r="U13127"/>
  <c r="U13128"/>
  <c r="U13129"/>
  <c r="U13130"/>
  <c r="U13131"/>
  <c r="U13132"/>
  <c r="U13133"/>
  <c r="U13134"/>
  <c r="U13135"/>
  <c r="U13136"/>
  <c r="U13137"/>
  <c r="U13138"/>
  <c r="U13139"/>
  <c r="U13140"/>
  <c r="U13141"/>
  <c r="U13142"/>
  <c r="U13143"/>
  <c r="U13144"/>
  <c r="U13145"/>
  <c r="U13146"/>
  <c r="U13147"/>
  <c r="U13148"/>
  <c r="U13149"/>
  <c r="U13150"/>
  <c r="U13151"/>
  <c r="U13152"/>
  <c r="U13153"/>
  <c r="U13154"/>
  <c r="U13155"/>
  <c r="U13156"/>
  <c r="U13157"/>
  <c r="U13158"/>
  <c r="U13159"/>
  <c r="U13160"/>
  <c r="U13161"/>
  <c r="U13162"/>
  <c r="U13163"/>
  <c r="U13164"/>
  <c r="U13165"/>
  <c r="U13166"/>
  <c r="U13167"/>
  <c r="U13168"/>
  <c r="U13169"/>
  <c r="U13170"/>
  <c r="U13171"/>
  <c r="U13172"/>
  <c r="U13173"/>
  <c r="U13174"/>
  <c r="U13175"/>
  <c r="U13176"/>
  <c r="U13177"/>
  <c r="U13178"/>
  <c r="U13179"/>
  <c r="U13180"/>
  <c r="U13181"/>
  <c r="U13182"/>
  <c r="U13183"/>
  <c r="U13184"/>
  <c r="U13185"/>
  <c r="U13186"/>
  <c r="U13187"/>
  <c r="U13188"/>
  <c r="U13189"/>
  <c r="U13190"/>
  <c r="U13191"/>
  <c r="U13192"/>
  <c r="U13193"/>
  <c r="U13194"/>
  <c r="U13195"/>
  <c r="U13196"/>
  <c r="U13197"/>
  <c r="U13198"/>
  <c r="U13199"/>
  <c r="U13200"/>
  <c r="U13201"/>
  <c r="U13202"/>
  <c r="U13203"/>
  <c r="U13204"/>
  <c r="U13205"/>
  <c r="U13206"/>
  <c r="U13207"/>
  <c r="U13208"/>
  <c r="U13209"/>
  <c r="U13210"/>
  <c r="U13211"/>
  <c r="U13212"/>
  <c r="U13213"/>
  <c r="U13214"/>
  <c r="U13215"/>
  <c r="U13216"/>
  <c r="U13217"/>
  <c r="U13218"/>
  <c r="U13219"/>
  <c r="U13220"/>
  <c r="U13221"/>
  <c r="U13222"/>
  <c r="U13223"/>
  <c r="U13224"/>
  <c r="U13225"/>
  <c r="U13226"/>
  <c r="U13227"/>
  <c r="U13228"/>
  <c r="U13229"/>
  <c r="U13230"/>
  <c r="U13231"/>
  <c r="U13232"/>
  <c r="U13233"/>
  <c r="U13234"/>
  <c r="U13235"/>
  <c r="U13236"/>
  <c r="U13237"/>
  <c r="U13238"/>
  <c r="U13239"/>
  <c r="U13240"/>
  <c r="U13241"/>
  <c r="U13242"/>
  <c r="U13243"/>
  <c r="U13244"/>
  <c r="U13245"/>
  <c r="U13246"/>
  <c r="U13247"/>
  <c r="U13248"/>
  <c r="U13249"/>
  <c r="U13250"/>
  <c r="U13251"/>
  <c r="U13252"/>
  <c r="U13253"/>
  <c r="U13254"/>
  <c r="U13255"/>
  <c r="U13256"/>
  <c r="U13257"/>
  <c r="U13258"/>
  <c r="U13259"/>
  <c r="U13260"/>
  <c r="U13261"/>
  <c r="U13262"/>
  <c r="U13263"/>
  <c r="U13264"/>
  <c r="U13265"/>
  <c r="U13266"/>
  <c r="U13267"/>
  <c r="U13268"/>
  <c r="U13269"/>
  <c r="U13270"/>
  <c r="U13271"/>
  <c r="U13272"/>
  <c r="U13273"/>
  <c r="U13274"/>
  <c r="U13275"/>
  <c r="U13276"/>
  <c r="U13277"/>
  <c r="U13278"/>
  <c r="U13279"/>
  <c r="U13280"/>
  <c r="U13281"/>
  <c r="U13282"/>
  <c r="U13283"/>
  <c r="U13284"/>
  <c r="U13285"/>
  <c r="U13286"/>
  <c r="U13287"/>
  <c r="U13288"/>
  <c r="U13289"/>
  <c r="U13290"/>
  <c r="U13291"/>
  <c r="U13292"/>
  <c r="U13293"/>
  <c r="U13294"/>
  <c r="U13295"/>
  <c r="U13296"/>
  <c r="U13297"/>
  <c r="U13298"/>
  <c r="U13299"/>
  <c r="U13300"/>
  <c r="U13301"/>
  <c r="U13302"/>
  <c r="U13303"/>
  <c r="U13304"/>
  <c r="U13305"/>
  <c r="U13306"/>
  <c r="U13307"/>
  <c r="U13308"/>
  <c r="U13309"/>
  <c r="U13310"/>
  <c r="U13311"/>
  <c r="U13312"/>
  <c r="U13313"/>
  <c r="U13314"/>
  <c r="U13315"/>
  <c r="U13316"/>
  <c r="U13317"/>
  <c r="U13318"/>
  <c r="U13319"/>
  <c r="U13320"/>
  <c r="U13321"/>
  <c r="U13322"/>
  <c r="U13323"/>
  <c r="U13324"/>
  <c r="U13325"/>
  <c r="U13326"/>
  <c r="U13327"/>
  <c r="U13328"/>
  <c r="U13329"/>
  <c r="U13330"/>
  <c r="U13331"/>
  <c r="U13332"/>
  <c r="U13333"/>
  <c r="U13334"/>
  <c r="U13335"/>
  <c r="U13336"/>
  <c r="U13337"/>
  <c r="U13338"/>
  <c r="U13339"/>
  <c r="U13340"/>
  <c r="U13341"/>
  <c r="U13342"/>
  <c r="U13343"/>
  <c r="U13344"/>
  <c r="U13345"/>
  <c r="U13346"/>
  <c r="U13347"/>
  <c r="U13348"/>
  <c r="U13349"/>
  <c r="U13350"/>
  <c r="U13351"/>
  <c r="U13352"/>
  <c r="U13353"/>
  <c r="U13354"/>
  <c r="U13355"/>
  <c r="U13356"/>
  <c r="U13357"/>
  <c r="U13358"/>
  <c r="U13359"/>
  <c r="U13360"/>
  <c r="U13361"/>
  <c r="U13362"/>
  <c r="U13363"/>
  <c r="U13364"/>
  <c r="U13365"/>
  <c r="U13366"/>
  <c r="U13367"/>
  <c r="U13368"/>
  <c r="U13369"/>
  <c r="U13370"/>
  <c r="U13371"/>
  <c r="U13372"/>
  <c r="U13373"/>
  <c r="U13374"/>
  <c r="U13375"/>
  <c r="U13376"/>
  <c r="U13377"/>
  <c r="U13378"/>
  <c r="U13379"/>
  <c r="U13380"/>
  <c r="U13381"/>
  <c r="U13382"/>
  <c r="U13383"/>
  <c r="U13384"/>
  <c r="U13385"/>
  <c r="U13386"/>
  <c r="U13387"/>
  <c r="U13388"/>
  <c r="U13389"/>
  <c r="U13390"/>
  <c r="U13391"/>
  <c r="U13392"/>
  <c r="U13393"/>
  <c r="U13394"/>
  <c r="U13395"/>
  <c r="U13396"/>
  <c r="U13397"/>
  <c r="U13398"/>
  <c r="U13399"/>
  <c r="U13400"/>
  <c r="U13401"/>
  <c r="U13402"/>
  <c r="U13403"/>
  <c r="U13404"/>
  <c r="U13405"/>
  <c r="U13406"/>
  <c r="U13407"/>
  <c r="U13408"/>
  <c r="U13409"/>
  <c r="U13410"/>
  <c r="U13411"/>
  <c r="U13412"/>
  <c r="U13413"/>
  <c r="U13414"/>
  <c r="U13415"/>
  <c r="U13416"/>
  <c r="U13417"/>
  <c r="U13418"/>
  <c r="U13419"/>
  <c r="U13420"/>
  <c r="U13421"/>
  <c r="U13422"/>
  <c r="U13423"/>
  <c r="U13424"/>
  <c r="U13425"/>
  <c r="U13426"/>
  <c r="U13427"/>
  <c r="U13428"/>
  <c r="U13429"/>
  <c r="U13430"/>
  <c r="U13431"/>
  <c r="U13432"/>
  <c r="U13433"/>
  <c r="U13434"/>
  <c r="U13435"/>
  <c r="U13436"/>
  <c r="U13437"/>
  <c r="U13438"/>
  <c r="U13439"/>
  <c r="U13440"/>
  <c r="U13441"/>
  <c r="U13442"/>
  <c r="U13443"/>
  <c r="U13444"/>
  <c r="U13445"/>
  <c r="U13446"/>
  <c r="U13447"/>
  <c r="U13448"/>
  <c r="U13449"/>
  <c r="U13450"/>
  <c r="U13451"/>
  <c r="U13452"/>
  <c r="U13453"/>
  <c r="U13454"/>
  <c r="U13455"/>
  <c r="U13456"/>
  <c r="U13457"/>
  <c r="U13458"/>
  <c r="U13459"/>
  <c r="U13460"/>
  <c r="U13461"/>
  <c r="U13462"/>
  <c r="U13463"/>
  <c r="U13464"/>
  <c r="U13465"/>
  <c r="U13466"/>
  <c r="U13467"/>
  <c r="U13468"/>
  <c r="U13469"/>
  <c r="U13470"/>
  <c r="U13471"/>
  <c r="U13472"/>
  <c r="U13473"/>
  <c r="U13474"/>
  <c r="U13475"/>
  <c r="U13476"/>
  <c r="U13477"/>
  <c r="U13478"/>
  <c r="U13479"/>
  <c r="U13480"/>
  <c r="U13481"/>
  <c r="U13482"/>
  <c r="U13483"/>
  <c r="U13484"/>
  <c r="U13485"/>
  <c r="U13486"/>
  <c r="U13487"/>
  <c r="U13488"/>
  <c r="U13489"/>
  <c r="U13490"/>
  <c r="U13491"/>
  <c r="U13492"/>
  <c r="U13493"/>
  <c r="U13494"/>
  <c r="U13495"/>
  <c r="U13496"/>
  <c r="U13497"/>
  <c r="U13498"/>
  <c r="U13499"/>
  <c r="U13500"/>
  <c r="U13501"/>
  <c r="U13502"/>
  <c r="U13503"/>
  <c r="U13504"/>
  <c r="U13505"/>
  <c r="U13506"/>
  <c r="U13507"/>
  <c r="U13508"/>
  <c r="U13509"/>
  <c r="U13510"/>
  <c r="U13511"/>
  <c r="U13512"/>
  <c r="U13513"/>
  <c r="U13514"/>
  <c r="U13515"/>
  <c r="U13516"/>
  <c r="U13517"/>
  <c r="U13518"/>
  <c r="U13519"/>
  <c r="U13520"/>
  <c r="U13521"/>
  <c r="U13522"/>
  <c r="U13523"/>
  <c r="U13524"/>
  <c r="U13525"/>
  <c r="U13526"/>
  <c r="U13527"/>
  <c r="U13528"/>
  <c r="U13529"/>
  <c r="U13530"/>
  <c r="U13531"/>
  <c r="U13532"/>
  <c r="U13533"/>
  <c r="U13534"/>
  <c r="U13535"/>
  <c r="U13536"/>
  <c r="U13537"/>
  <c r="U13538"/>
  <c r="U13539"/>
  <c r="U13540"/>
  <c r="U13541"/>
  <c r="U13542"/>
  <c r="U13543"/>
  <c r="U13544"/>
  <c r="U13545"/>
  <c r="U13546"/>
  <c r="U13547"/>
  <c r="U13548"/>
  <c r="U13549"/>
  <c r="U13550"/>
  <c r="U13551"/>
  <c r="U13552"/>
  <c r="U13553"/>
  <c r="U13554"/>
  <c r="U13555"/>
  <c r="U13556"/>
  <c r="U13557"/>
  <c r="U13558"/>
  <c r="U13559"/>
  <c r="U13560"/>
  <c r="U13561"/>
  <c r="U13562"/>
  <c r="U13563"/>
  <c r="U13564"/>
  <c r="U13565"/>
  <c r="U13566"/>
  <c r="U13567"/>
  <c r="U13568"/>
  <c r="U13569"/>
  <c r="U13570"/>
  <c r="U13571"/>
  <c r="U13572"/>
  <c r="U13573"/>
  <c r="U13574"/>
  <c r="U13575"/>
  <c r="U13576"/>
  <c r="U13577"/>
  <c r="U13578"/>
  <c r="U13579"/>
  <c r="U13580"/>
  <c r="U13581"/>
  <c r="U13582"/>
  <c r="U13583"/>
  <c r="U13584"/>
  <c r="U13585"/>
  <c r="U13586"/>
  <c r="U13587"/>
  <c r="U13588"/>
  <c r="U13589"/>
  <c r="U13590"/>
  <c r="U13591"/>
  <c r="U13592"/>
  <c r="U13593"/>
  <c r="U13594"/>
  <c r="U13595"/>
  <c r="U13596"/>
  <c r="U13597"/>
  <c r="U13598"/>
  <c r="U13599"/>
  <c r="U13600"/>
  <c r="U13601"/>
  <c r="U13602"/>
  <c r="U13603"/>
  <c r="U13604"/>
  <c r="U13605"/>
  <c r="U13606"/>
  <c r="U13607"/>
  <c r="U13608"/>
  <c r="U13609"/>
  <c r="U13610"/>
  <c r="U13611"/>
  <c r="U13612"/>
  <c r="U13613"/>
  <c r="U13614"/>
  <c r="U13615"/>
  <c r="U13616"/>
  <c r="U13617"/>
  <c r="U13618"/>
  <c r="U13619"/>
  <c r="U13620"/>
  <c r="U13621"/>
  <c r="U13622"/>
  <c r="U13623"/>
  <c r="U13624"/>
  <c r="U13625"/>
  <c r="U13626"/>
  <c r="U13627"/>
  <c r="U13628"/>
  <c r="U13629"/>
  <c r="U13630"/>
  <c r="U13631"/>
  <c r="U13632"/>
  <c r="U13633"/>
  <c r="U13634"/>
  <c r="U13635"/>
  <c r="U13636"/>
  <c r="U13637"/>
  <c r="U13638"/>
  <c r="U13639"/>
  <c r="U13640"/>
  <c r="U13641"/>
  <c r="U13642"/>
  <c r="U13643"/>
  <c r="U13644"/>
  <c r="U13645"/>
  <c r="U13646"/>
  <c r="U13647"/>
  <c r="U13648"/>
  <c r="U13649"/>
  <c r="U13650"/>
  <c r="U13651"/>
  <c r="U13652"/>
  <c r="U13653"/>
  <c r="U13654"/>
  <c r="U13655"/>
  <c r="U13656"/>
  <c r="U13657"/>
  <c r="U13658"/>
  <c r="U13659"/>
  <c r="U13660"/>
  <c r="U13661"/>
  <c r="U13662"/>
  <c r="U13663"/>
  <c r="U13664"/>
  <c r="U13665"/>
  <c r="U13666"/>
  <c r="U13667"/>
  <c r="U13668"/>
  <c r="U13669"/>
  <c r="U13670"/>
  <c r="U13671"/>
  <c r="U13672"/>
  <c r="U13673"/>
  <c r="U13674"/>
  <c r="U13675"/>
  <c r="U13676"/>
  <c r="U13677"/>
  <c r="U13678"/>
  <c r="U13679"/>
  <c r="U13680"/>
  <c r="U13681"/>
  <c r="U13682"/>
  <c r="U13683"/>
  <c r="U13684"/>
  <c r="U13685"/>
  <c r="U13686"/>
  <c r="U13687"/>
  <c r="U13688"/>
  <c r="U13689"/>
  <c r="U13690"/>
  <c r="U13691"/>
  <c r="U13692"/>
  <c r="U13693"/>
  <c r="U13694"/>
  <c r="U13695"/>
  <c r="U13696"/>
  <c r="U13697"/>
  <c r="U13698"/>
  <c r="U13699"/>
  <c r="U13700"/>
  <c r="U13701"/>
  <c r="U13702"/>
  <c r="U13703"/>
  <c r="U13704"/>
  <c r="U13705"/>
  <c r="U13706"/>
  <c r="U13707"/>
  <c r="U13708"/>
  <c r="U13709"/>
  <c r="U13710"/>
  <c r="U13711"/>
  <c r="U13712"/>
  <c r="U13713"/>
  <c r="U13714"/>
  <c r="U13715"/>
  <c r="U13716"/>
  <c r="U13717"/>
  <c r="U13718"/>
  <c r="U13719"/>
  <c r="U13720"/>
  <c r="U13721"/>
  <c r="U13722"/>
  <c r="U13723"/>
  <c r="U13724"/>
  <c r="U13725"/>
  <c r="U13726"/>
  <c r="U13727"/>
  <c r="U13728"/>
  <c r="U13729"/>
  <c r="U13730"/>
  <c r="U13731"/>
  <c r="U13732"/>
  <c r="U13733"/>
  <c r="U13734"/>
  <c r="U13735"/>
  <c r="U13736"/>
  <c r="U13737"/>
  <c r="U13738"/>
  <c r="U13739"/>
  <c r="U13740"/>
  <c r="U13741"/>
  <c r="U13742"/>
  <c r="U13743"/>
  <c r="U13744"/>
  <c r="U13745"/>
  <c r="U13746"/>
  <c r="U13747"/>
  <c r="U13748"/>
  <c r="U13749"/>
  <c r="U13750"/>
  <c r="U13751"/>
  <c r="U13752"/>
  <c r="U13753"/>
  <c r="U13754"/>
  <c r="U13755"/>
  <c r="U13756"/>
  <c r="U13757"/>
  <c r="U13758"/>
  <c r="U13759"/>
  <c r="U13760"/>
  <c r="U13761"/>
  <c r="U13762"/>
  <c r="U13763"/>
  <c r="U13764"/>
  <c r="U13765"/>
  <c r="U13766"/>
  <c r="U13767"/>
  <c r="U13768"/>
  <c r="U13769"/>
  <c r="U13770"/>
  <c r="U13771"/>
  <c r="U13772"/>
  <c r="U13773"/>
  <c r="U13774"/>
  <c r="U13775"/>
  <c r="U13776"/>
  <c r="U13777"/>
  <c r="U13778"/>
  <c r="U13779"/>
  <c r="U13780"/>
  <c r="U13781"/>
  <c r="U13782"/>
  <c r="U13783"/>
  <c r="U13784"/>
  <c r="U13785"/>
  <c r="U13786"/>
  <c r="U13787"/>
  <c r="U13788"/>
  <c r="U13789"/>
  <c r="U13790"/>
  <c r="U13791"/>
  <c r="U13792"/>
  <c r="U13793"/>
  <c r="U13794"/>
  <c r="U13795"/>
  <c r="U13796"/>
  <c r="U13797"/>
  <c r="U13798"/>
  <c r="U13799"/>
  <c r="U13800"/>
  <c r="U13801"/>
  <c r="U13802"/>
  <c r="U13803"/>
  <c r="U13804"/>
  <c r="U13805"/>
  <c r="U13806"/>
  <c r="U13807"/>
  <c r="U13808"/>
  <c r="U13809"/>
  <c r="U13810"/>
  <c r="U13811"/>
  <c r="U13812"/>
  <c r="U13813"/>
  <c r="U13814"/>
  <c r="U13815"/>
  <c r="U13816"/>
  <c r="U13817"/>
  <c r="U13818"/>
  <c r="U13819"/>
  <c r="U13820"/>
  <c r="U13821"/>
  <c r="U13822"/>
  <c r="U13823"/>
  <c r="U13824"/>
  <c r="U13825"/>
  <c r="U13826"/>
  <c r="U13827"/>
  <c r="U13828"/>
  <c r="U13829"/>
  <c r="U13830"/>
  <c r="U13831"/>
  <c r="U13832"/>
  <c r="U13833"/>
  <c r="U13834"/>
  <c r="U13835"/>
  <c r="U13836"/>
  <c r="U13837"/>
  <c r="U13838"/>
  <c r="U13839"/>
  <c r="U13840"/>
  <c r="U13841"/>
  <c r="U13842"/>
  <c r="U13843"/>
  <c r="U13844"/>
  <c r="U13845"/>
  <c r="U13846"/>
  <c r="U13847"/>
  <c r="U13848"/>
  <c r="U13849"/>
  <c r="U13850"/>
  <c r="U13851"/>
  <c r="U13852"/>
  <c r="U13853"/>
  <c r="U13854"/>
  <c r="U13855"/>
  <c r="U13856"/>
  <c r="U13857"/>
  <c r="U13858"/>
  <c r="U13859"/>
  <c r="U13860"/>
  <c r="U13861"/>
  <c r="U13862"/>
  <c r="U13863"/>
  <c r="U13864"/>
  <c r="U13865"/>
  <c r="U13866"/>
  <c r="U13867"/>
  <c r="U13868"/>
  <c r="U13869"/>
  <c r="U13870"/>
  <c r="U13871"/>
  <c r="U13872"/>
  <c r="U13873"/>
  <c r="U13874"/>
  <c r="U13875"/>
  <c r="U13876"/>
  <c r="U13877"/>
  <c r="U13878"/>
  <c r="U13879"/>
  <c r="U13880"/>
  <c r="U13881"/>
  <c r="U13882"/>
  <c r="U13883"/>
  <c r="U13884"/>
  <c r="U13885"/>
  <c r="U13886"/>
  <c r="U13887"/>
  <c r="U13888"/>
  <c r="U13889"/>
  <c r="U13890"/>
  <c r="U13891"/>
  <c r="U13892"/>
  <c r="U13893"/>
  <c r="U13894"/>
  <c r="U13895"/>
  <c r="U13896"/>
  <c r="U13897"/>
  <c r="U13898"/>
  <c r="U13899"/>
  <c r="U13900"/>
  <c r="U13901"/>
  <c r="U13902"/>
  <c r="U13903"/>
  <c r="U13904"/>
  <c r="U13905"/>
  <c r="U13906"/>
  <c r="U13907"/>
  <c r="U13908"/>
  <c r="U13909"/>
  <c r="U13910"/>
  <c r="U13911"/>
  <c r="U13912"/>
  <c r="U13913"/>
  <c r="U13914"/>
  <c r="U13915"/>
  <c r="U13916"/>
  <c r="U13917"/>
  <c r="U13918"/>
  <c r="U13919"/>
  <c r="U13920"/>
  <c r="U13921"/>
  <c r="U13922"/>
  <c r="U13923"/>
  <c r="U13924"/>
  <c r="U13925"/>
  <c r="U13926"/>
  <c r="U13927"/>
  <c r="U13928"/>
  <c r="U13929"/>
  <c r="U13930"/>
  <c r="U13931"/>
  <c r="U13932"/>
  <c r="U13933"/>
  <c r="U13934"/>
  <c r="U13935"/>
  <c r="U13936"/>
  <c r="U13937"/>
  <c r="U13938"/>
  <c r="U13939"/>
  <c r="U13940"/>
  <c r="U13941"/>
  <c r="U13942"/>
  <c r="U13943"/>
  <c r="U13944"/>
  <c r="U13945"/>
  <c r="U13946"/>
  <c r="U13947"/>
  <c r="U13948"/>
  <c r="U13949"/>
  <c r="U13950"/>
  <c r="U13951"/>
  <c r="U13952"/>
  <c r="U13953"/>
  <c r="U13954"/>
  <c r="U13955"/>
  <c r="U13956"/>
  <c r="U13957"/>
  <c r="U13958"/>
  <c r="U13959"/>
  <c r="U13960"/>
  <c r="U13961"/>
  <c r="U13962"/>
  <c r="U13963"/>
  <c r="U13964"/>
  <c r="U13965"/>
  <c r="U13966"/>
  <c r="U13967"/>
  <c r="U13968"/>
  <c r="U13969"/>
  <c r="U13970"/>
  <c r="U13971"/>
  <c r="U13972"/>
  <c r="U13973"/>
  <c r="U13974"/>
  <c r="U13975"/>
  <c r="U13976"/>
  <c r="U13977"/>
  <c r="U13978"/>
  <c r="U13979"/>
  <c r="U13980"/>
  <c r="U13981"/>
  <c r="U13982"/>
  <c r="U13983"/>
  <c r="U13984"/>
  <c r="U13985"/>
  <c r="U13986"/>
  <c r="U13987"/>
  <c r="U13988"/>
  <c r="U13989"/>
  <c r="U13990"/>
  <c r="U13991"/>
  <c r="U13992"/>
  <c r="U13993"/>
  <c r="U13994"/>
  <c r="U13995"/>
  <c r="U13996"/>
  <c r="U13997"/>
  <c r="U13998"/>
  <c r="U13999"/>
  <c r="U14000"/>
  <c r="U14001"/>
  <c r="U14002"/>
  <c r="U14003"/>
  <c r="U14004"/>
  <c r="U14005"/>
  <c r="U14006"/>
  <c r="U14007"/>
  <c r="U14008"/>
  <c r="U14009"/>
  <c r="U14010"/>
  <c r="U14011"/>
  <c r="U14012"/>
  <c r="U14013"/>
  <c r="U14014"/>
  <c r="U14015"/>
  <c r="U14016"/>
  <c r="U14017"/>
  <c r="U14018"/>
  <c r="U14019"/>
  <c r="U14020"/>
  <c r="U14021"/>
  <c r="U14022"/>
  <c r="U14023"/>
  <c r="U14024"/>
  <c r="U14025"/>
  <c r="U14026"/>
  <c r="U14027"/>
  <c r="U14028"/>
  <c r="U14029"/>
  <c r="U14030"/>
  <c r="U14031"/>
  <c r="U14032"/>
  <c r="U14033"/>
  <c r="U14034"/>
  <c r="U14035"/>
  <c r="U14036"/>
  <c r="U14037"/>
  <c r="U14038"/>
  <c r="U14039"/>
  <c r="U14040"/>
  <c r="U14041"/>
  <c r="U14042"/>
  <c r="U14043"/>
  <c r="U14044"/>
  <c r="U14045"/>
  <c r="U14046"/>
  <c r="U14047"/>
  <c r="U14048"/>
  <c r="U14049"/>
  <c r="U14050"/>
  <c r="U14051"/>
  <c r="U14052"/>
  <c r="U14053"/>
  <c r="U14054"/>
  <c r="U14055"/>
  <c r="U14056"/>
  <c r="U14057"/>
  <c r="U14058"/>
  <c r="U14059"/>
  <c r="U14060"/>
  <c r="U14061"/>
  <c r="U14062"/>
  <c r="U14063"/>
  <c r="U14064"/>
  <c r="U14065"/>
  <c r="U14066"/>
  <c r="U14067"/>
  <c r="U14068"/>
  <c r="U14069"/>
  <c r="U14070"/>
  <c r="U14071"/>
  <c r="U14072"/>
  <c r="U14073"/>
  <c r="U14074"/>
  <c r="U14075"/>
  <c r="U14076"/>
  <c r="U14077"/>
  <c r="U14078"/>
  <c r="U14079"/>
  <c r="U14080"/>
  <c r="U14081"/>
  <c r="U14082"/>
  <c r="U14083"/>
  <c r="U14084"/>
  <c r="U14085"/>
  <c r="U14086"/>
  <c r="U14087"/>
  <c r="U14088"/>
  <c r="U14089"/>
  <c r="U14090"/>
  <c r="U14091"/>
  <c r="U14092"/>
  <c r="U14093"/>
  <c r="U14094"/>
  <c r="U14095"/>
  <c r="U14096"/>
  <c r="U14097"/>
  <c r="U14098"/>
  <c r="U14099"/>
  <c r="U14100"/>
  <c r="U14101"/>
  <c r="U14102"/>
  <c r="U14103"/>
  <c r="U14104"/>
  <c r="U14105"/>
  <c r="U14106"/>
  <c r="U14107"/>
  <c r="U14108"/>
  <c r="U14109"/>
  <c r="U14110"/>
  <c r="U14111"/>
  <c r="U14112"/>
  <c r="U14113"/>
  <c r="U14114"/>
  <c r="U14115"/>
  <c r="U14116"/>
  <c r="U14117"/>
  <c r="U14118"/>
  <c r="U14119"/>
  <c r="U14120"/>
  <c r="U14121"/>
  <c r="U14122"/>
  <c r="U14123"/>
  <c r="U14124"/>
  <c r="U14125"/>
  <c r="U14126"/>
  <c r="U14127"/>
  <c r="U14128"/>
  <c r="U14129"/>
  <c r="U14130"/>
  <c r="U14131"/>
  <c r="U14132"/>
  <c r="U14133"/>
  <c r="U14134"/>
  <c r="U14135"/>
  <c r="U14136"/>
  <c r="U14137"/>
  <c r="U14138"/>
  <c r="U14139"/>
  <c r="U14140"/>
  <c r="U14141"/>
  <c r="U14142"/>
  <c r="U14143"/>
  <c r="U14144"/>
  <c r="U14145"/>
  <c r="U14146"/>
  <c r="U14147"/>
  <c r="U14148"/>
  <c r="U14149"/>
  <c r="U14150"/>
  <c r="U14151"/>
  <c r="U14152"/>
  <c r="U14153"/>
  <c r="U14154"/>
  <c r="U14155"/>
  <c r="U14156"/>
  <c r="U14157"/>
  <c r="U14158"/>
  <c r="U14159"/>
  <c r="U14160"/>
  <c r="U14161"/>
  <c r="U14162"/>
  <c r="U14163"/>
  <c r="U14164"/>
  <c r="U14165"/>
  <c r="U14166"/>
  <c r="U14167"/>
  <c r="U14168"/>
  <c r="U14169"/>
  <c r="U14170"/>
  <c r="U14171"/>
  <c r="U14172"/>
  <c r="U14173"/>
  <c r="U14174"/>
  <c r="U14175"/>
  <c r="U14176"/>
  <c r="U14177"/>
  <c r="U14178"/>
  <c r="U14179"/>
  <c r="U14180"/>
  <c r="U14181"/>
  <c r="U14182"/>
  <c r="U14183"/>
  <c r="U14184"/>
  <c r="U14185"/>
  <c r="U14186"/>
  <c r="U14187"/>
  <c r="U14188"/>
  <c r="U14189"/>
  <c r="U14190"/>
  <c r="U14191"/>
  <c r="U14192"/>
  <c r="U14193"/>
  <c r="U14194"/>
  <c r="U14195"/>
  <c r="U14196"/>
  <c r="U14197"/>
  <c r="U14198"/>
  <c r="U14199"/>
  <c r="U14200"/>
  <c r="U14201"/>
  <c r="U14202"/>
  <c r="U14203"/>
  <c r="U14204"/>
  <c r="U14205"/>
  <c r="U14206"/>
  <c r="U14207"/>
  <c r="U14208"/>
  <c r="U14209"/>
  <c r="U14210"/>
  <c r="U14211"/>
  <c r="U14212"/>
  <c r="U14213"/>
  <c r="U14214"/>
  <c r="U14215"/>
  <c r="U14216"/>
  <c r="U14217"/>
  <c r="U14218"/>
  <c r="U14219"/>
  <c r="U14220"/>
  <c r="U14221"/>
  <c r="U14222"/>
  <c r="U14223"/>
  <c r="U14224"/>
  <c r="U14225"/>
  <c r="U14226"/>
  <c r="U14227"/>
  <c r="U14228"/>
  <c r="U14229"/>
  <c r="U14230"/>
  <c r="U14231"/>
  <c r="U14232"/>
  <c r="U14233"/>
  <c r="U14234"/>
  <c r="U14235"/>
  <c r="U14236"/>
  <c r="U14237"/>
  <c r="U14238"/>
  <c r="U14239"/>
  <c r="U14240"/>
  <c r="U14241"/>
  <c r="U14242"/>
  <c r="U14243"/>
  <c r="U14244"/>
  <c r="U14245"/>
  <c r="U14246"/>
  <c r="U14247"/>
  <c r="U14248"/>
  <c r="U14249"/>
  <c r="U14250"/>
  <c r="U14251"/>
  <c r="U14252"/>
  <c r="U14253"/>
  <c r="U14254"/>
  <c r="U14255"/>
  <c r="U14256"/>
  <c r="U14257"/>
  <c r="U14258"/>
  <c r="U14259"/>
  <c r="U14260"/>
  <c r="U14261"/>
  <c r="U14262"/>
  <c r="U14263"/>
  <c r="U14264"/>
  <c r="U14265"/>
  <c r="U14266"/>
  <c r="U14267"/>
  <c r="U14268"/>
  <c r="U14269"/>
  <c r="U14270"/>
  <c r="U14271"/>
  <c r="U14272"/>
  <c r="U14273"/>
  <c r="U14274"/>
  <c r="U14275"/>
  <c r="U14276"/>
  <c r="U14277"/>
  <c r="U14278"/>
  <c r="U14279"/>
  <c r="U14280"/>
  <c r="U14281"/>
  <c r="U14282"/>
  <c r="U14283"/>
  <c r="U14284"/>
  <c r="U14285"/>
  <c r="U14286"/>
  <c r="U14287"/>
  <c r="U14288"/>
  <c r="U14289"/>
  <c r="U14290"/>
  <c r="U14291"/>
  <c r="U14292"/>
  <c r="U14293"/>
  <c r="U14294"/>
  <c r="U14295"/>
  <c r="U14296"/>
  <c r="U14297"/>
  <c r="U14298"/>
  <c r="U14299"/>
  <c r="U14300"/>
  <c r="U14301"/>
  <c r="U14302"/>
  <c r="U14303"/>
  <c r="U14304"/>
  <c r="U14305"/>
  <c r="U14306"/>
  <c r="U14307"/>
  <c r="U14308"/>
  <c r="U14309"/>
  <c r="U14310"/>
  <c r="U14311"/>
  <c r="U14312"/>
  <c r="U14313"/>
  <c r="U14314"/>
  <c r="U14315"/>
  <c r="U14316"/>
  <c r="U14317"/>
  <c r="U14318"/>
  <c r="U14319"/>
  <c r="U14320"/>
  <c r="U14321"/>
  <c r="U14322"/>
  <c r="U14323"/>
  <c r="U14324"/>
  <c r="U14325"/>
  <c r="U14326"/>
  <c r="U14327"/>
  <c r="U14328"/>
  <c r="U14329"/>
  <c r="U14330"/>
  <c r="U14331"/>
  <c r="U14332"/>
  <c r="U14333"/>
  <c r="U14334"/>
  <c r="U14335"/>
  <c r="U14336"/>
  <c r="U14337"/>
  <c r="U14338"/>
  <c r="U14339"/>
  <c r="U14340"/>
  <c r="U14341"/>
  <c r="U14342"/>
  <c r="U14343"/>
  <c r="U14344"/>
  <c r="U14345"/>
  <c r="U14346"/>
  <c r="U14347"/>
  <c r="U14348"/>
  <c r="U14349"/>
  <c r="U14350"/>
  <c r="U14351"/>
  <c r="U14352"/>
  <c r="U14353"/>
  <c r="U14354"/>
  <c r="U14355"/>
  <c r="U14356"/>
  <c r="U14357"/>
  <c r="U14358"/>
  <c r="U14359"/>
  <c r="U14360"/>
  <c r="U14361"/>
  <c r="U14362"/>
  <c r="U14363"/>
  <c r="U14364"/>
  <c r="U14365"/>
  <c r="U14366"/>
  <c r="U14367"/>
  <c r="U14368"/>
  <c r="U14369"/>
  <c r="U14370"/>
  <c r="U14371"/>
  <c r="U14372"/>
  <c r="U14373"/>
  <c r="U14374"/>
  <c r="U14375"/>
  <c r="U14376"/>
  <c r="U14377"/>
  <c r="U14378"/>
  <c r="U14379"/>
  <c r="U14380"/>
  <c r="U14381"/>
  <c r="U14382"/>
  <c r="U14383"/>
  <c r="U14384"/>
  <c r="U14385"/>
  <c r="U14386"/>
  <c r="U14387"/>
  <c r="U14388"/>
  <c r="U14389"/>
  <c r="U14390"/>
  <c r="U14391"/>
  <c r="U14392"/>
  <c r="U14393"/>
  <c r="U14394"/>
  <c r="U14395"/>
  <c r="U14396"/>
  <c r="U14397"/>
  <c r="U14398"/>
  <c r="U14399"/>
  <c r="U14400"/>
  <c r="U14401"/>
  <c r="U14402"/>
  <c r="U14403"/>
  <c r="U14404"/>
  <c r="U14405"/>
  <c r="U14406"/>
  <c r="U14407"/>
  <c r="U14408"/>
  <c r="U14409"/>
  <c r="U14410"/>
  <c r="U14411"/>
  <c r="U14412"/>
  <c r="U14413"/>
  <c r="U14414"/>
  <c r="U14415"/>
  <c r="U14416"/>
  <c r="U14417"/>
  <c r="U14418"/>
  <c r="U14419"/>
  <c r="U14420"/>
  <c r="U14421"/>
  <c r="U14422"/>
  <c r="U14423"/>
  <c r="U14424"/>
  <c r="U14425"/>
  <c r="U14426"/>
  <c r="U14427"/>
  <c r="U14428"/>
  <c r="U14429"/>
  <c r="U14430"/>
  <c r="U14431"/>
  <c r="U14432"/>
  <c r="U14433"/>
  <c r="U14434"/>
  <c r="U14435"/>
  <c r="U14436"/>
  <c r="U14437"/>
  <c r="U14438"/>
  <c r="U14439"/>
  <c r="U14440"/>
  <c r="U14441"/>
  <c r="U14442"/>
  <c r="U14443"/>
  <c r="U14444"/>
  <c r="U14445"/>
  <c r="U14446"/>
  <c r="U14447"/>
  <c r="U14448"/>
  <c r="U14449"/>
  <c r="U14450"/>
  <c r="U14451"/>
  <c r="U14452"/>
  <c r="U14453"/>
  <c r="U14454"/>
  <c r="U14455"/>
  <c r="U14456"/>
  <c r="U14457"/>
  <c r="U14458"/>
  <c r="U14459"/>
  <c r="U14460"/>
  <c r="U14461"/>
  <c r="U14462"/>
  <c r="U14463"/>
  <c r="U14464"/>
  <c r="U14465"/>
  <c r="U14466"/>
  <c r="U14467"/>
  <c r="U14468"/>
  <c r="U14469"/>
  <c r="U14470"/>
  <c r="U14471"/>
  <c r="U14472"/>
  <c r="U14473"/>
  <c r="U14474"/>
  <c r="U14475"/>
  <c r="U14476"/>
  <c r="U14477"/>
  <c r="U14478"/>
  <c r="U14479"/>
  <c r="U14480"/>
  <c r="U14481"/>
  <c r="U14482"/>
  <c r="U14483"/>
  <c r="U14484"/>
  <c r="U14485"/>
  <c r="U14486"/>
  <c r="U14487"/>
  <c r="U14488"/>
  <c r="U14489"/>
  <c r="U14490"/>
  <c r="U14491"/>
  <c r="U14492"/>
  <c r="U14493"/>
  <c r="U14494"/>
  <c r="U14495"/>
  <c r="U14496"/>
  <c r="U14497"/>
  <c r="U14498"/>
  <c r="U14499"/>
  <c r="U14500"/>
  <c r="U14501"/>
  <c r="U14502"/>
  <c r="U14503"/>
  <c r="U14504"/>
  <c r="U14505"/>
  <c r="U14506"/>
  <c r="U14507"/>
  <c r="U14508"/>
  <c r="U14509"/>
  <c r="U14510"/>
  <c r="U14511"/>
  <c r="U14512"/>
  <c r="U14513"/>
  <c r="U14514"/>
  <c r="U14515"/>
  <c r="U14516"/>
  <c r="U14517"/>
  <c r="U14518"/>
  <c r="U14519"/>
  <c r="U14520"/>
  <c r="U14521"/>
  <c r="U14522"/>
  <c r="U14523"/>
  <c r="U14524"/>
  <c r="U14525"/>
  <c r="U14526"/>
  <c r="U14527"/>
  <c r="U14528"/>
  <c r="U14529"/>
  <c r="U14530"/>
  <c r="U14531"/>
  <c r="U14532"/>
  <c r="U14533"/>
  <c r="U14534"/>
  <c r="U14535"/>
  <c r="U14536"/>
  <c r="U14537"/>
  <c r="U14538"/>
  <c r="U14539"/>
  <c r="U14540"/>
  <c r="U14541"/>
  <c r="U14542"/>
  <c r="U14543"/>
  <c r="U14544"/>
  <c r="U14545"/>
  <c r="U14546"/>
  <c r="U14547"/>
  <c r="U14548"/>
  <c r="U14549"/>
  <c r="U14550"/>
  <c r="U14551"/>
  <c r="U14552"/>
  <c r="U14553"/>
  <c r="U14554"/>
  <c r="U14555"/>
  <c r="U14556"/>
  <c r="U14557"/>
  <c r="U14558"/>
  <c r="U14559"/>
  <c r="U14560"/>
  <c r="U14561"/>
  <c r="U14562"/>
  <c r="U14563"/>
  <c r="U14564"/>
  <c r="U14565"/>
  <c r="U14566"/>
  <c r="U14567"/>
  <c r="U14568"/>
  <c r="U14569"/>
  <c r="U14570"/>
  <c r="U14571"/>
  <c r="U14572"/>
  <c r="U14573"/>
  <c r="U14574"/>
  <c r="U14575"/>
  <c r="U14576"/>
  <c r="U14577"/>
  <c r="U14578"/>
  <c r="U14579"/>
  <c r="U14580"/>
  <c r="U14581"/>
  <c r="U14582"/>
  <c r="U14583"/>
  <c r="U14584"/>
  <c r="U14585"/>
  <c r="U14586"/>
  <c r="U14587"/>
  <c r="U14588"/>
  <c r="U14589"/>
  <c r="U14590"/>
  <c r="U14591"/>
  <c r="U14592"/>
  <c r="U14593"/>
  <c r="U14594"/>
  <c r="U14595"/>
  <c r="U14596"/>
  <c r="U14597"/>
  <c r="U14598"/>
  <c r="U14599"/>
  <c r="U14600"/>
  <c r="U14601"/>
  <c r="U14602"/>
  <c r="U14603"/>
  <c r="U14604"/>
  <c r="U14605"/>
  <c r="U14606"/>
  <c r="U14607"/>
  <c r="U14608"/>
  <c r="U14609"/>
  <c r="U14610"/>
  <c r="U14611"/>
  <c r="U14612"/>
  <c r="U14613"/>
  <c r="U14614"/>
  <c r="U14615"/>
  <c r="U14616"/>
  <c r="U14617"/>
  <c r="U14618"/>
  <c r="U14619"/>
  <c r="U14620"/>
  <c r="U14621"/>
  <c r="U14622"/>
  <c r="U14623"/>
  <c r="U14624"/>
  <c r="U14625"/>
  <c r="U14626"/>
  <c r="U14627"/>
  <c r="U14628"/>
  <c r="U14629"/>
  <c r="U14630"/>
  <c r="U14631"/>
  <c r="U14632"/>
  <c r="U14633"/>
  <c r="U14634"/>
  <c r="U14635"/>
  <c r="U14636"/>
  <c r="U14637"/>
  <c r="U14638"/>
  <c r="U14639"/>
  <c r="U14640"/>
  <c r="U14641"/>
  <c r="U14642"/>
  <c r="U14643"/>
  <c r="U14644"/>
  <c r="U14645"/>
  <c r="U14646"/>
  <c r="U14647"/>
  <c r="U14648"/>
  <c r="U14649"/>
  <c r="U14650"/>
  <c r="U14651"/>
  <c r="U14652"/>
  <c r="U14653"/>
  <c r="U14654"/>
  <c r="U14655"/>
  <c r="U14656"/>
  <c r="U14657"/>
  <c r="U14658"/>
  <c r="U14659"/>
  <c r="U14660"/>
  <c r="U14661"/>
  <c r="U14662"/>
  <c r="U14663"/>
  <c r="U14664"/>
  <c r="U14665"/>
  <c r="U14666"/>
  <c r="U14667"/>
  <c r="U14668"/>
  <c r="U14669"/>
  <c r="U14670"/>
  <c r="U14671"/>
  <c r="U14672"/>
  <c r="U14673"/>
  <c r="U14674"/>
  <c r="U14675"/>
  <c r="U14676"/>
  <c r="U14677"/>
  <c r="U14678"/>
  <c r="U14679"/>
  <c r="U14680"/>
  <c r="U14681"/>
  <c r="U14682"/>
  <c r="U14683"/>
  <c r="U14684"/>
  <c r="U14685"/>
  <c r="U14686"/>
  <c r="U14687"/>
  <c r="U14688"/>
  <c r="U14689"/>
  <c r="U14690"/>
  <c r="U14691"/>
  <c r="U14692"/>
  <c r="U14693"/>
  <c r="U14694"/>
  <c r="U14695"/>
  <c r="U14696"/>
  <c r="U14697"/>
  <c r="U14698"/>
  <c r="U14699"/>
  <c r="U14700"/>
  <c r="U14701"/>
  <c r="U14702"/>
  <c r="U14703"/>
  <c r="U14704"/>
  <c r="U14705"/>
  <c r="U14706"/>
  <c r="U14707"/>
  <c r="U14708"/>
  <c r="U14709"/>
  <c r="U14710"/>
  <c r="U14711"/>
  <c r="U14712"/>
  <c r="U14713"/>
  <c r="U14714"/>
  <c r="U14715"/>
  <c r="U14716"/>
  <c r="U14717"/>
  <c r="U14718"/>
  <c r="U14719"/>
  <c r="U14720"/>
  <c r="U14721"/>
  <c r="U14722"/>
  <c r="U14723"/>
  <c r="U14724"/>
  <c r="U14725"/>
  <c r="U14726"/>
  <c r="U14727"/>
  <c r="U14728"/>
  <c r="U14729"/>
  <c r="U14730"/>
  <c r="U14731"/>
  <c r="U14732"/>
  <c r="U14733"/>
  <c r="U14734"/>
  <c r="U14735"/>
  <c r="U14736"/>
  <c r="U14737"/>
  <c r="U14738"/>
  <c r="U14739"/>
  <c r="U14740"/>
  <c r="U14741"/>
  <c r="U14742"/>
  <c r="U14743"/>
  <c r="U14744"/>
  <c r="U14745"/>
  <c r="U14746"/>
  <c r="U14747"/>
  <c r="U14748"/>
  <c r="U14749"/>
  <c r="U14750"/>
  <c r="U14751"/>
  <c r="U14752"/>
  <c r="U14753"/>
  <c r="U14754"/>
  <c r="U14755"/>
  <c r="U14756"/>
  <c r="U14757"/>
  <c r="U14758"/>
  <c r="U14759"/>
  <c r="U14760"/>
  <c r="U14761"/>
  <c r="U14762"/>
  <c r="U14763"/>
  <c r="U14764"/>
  <c r="U14765"/>
  <c r="U14766"/>
  <c r="U14767"/>
  <c r="U14768"/>
  <c r="U14769"/>
  <c r="U14770"/>
  <c r="U14771"/>
  <c r="U14772"/>
  <c r="U14773"/>
  <c r="U14774"/>
  <c r="U14775"/>
  <c r="U14776"/>
  <c r="U14777"/>
  <c r="U14778"/>
  <c r="U14779"/>
  <c r="U14780"/>
  <c r="U14781"/>
  <c r="U14782"/>
  <c r="U14783"/>
  <c r="U14784"/>
  <c r="U14785"/>
  <c r="U14786"/>
  <c r="U14787"/>
  <c r="U14788"/>
  <c r="U14789"/>
  <c r="U14790"/>
  <c r="U14791"/>
  <c r="U14792"/>
  <c r="U14793"/>
  <c r="U14794"/>
  <c r="U14795"/>
  <c r="U14796"/>
  <c r="U14797"/>
  <c r="U14798"/>
  <c r="U14799"/>
  <c r="U14800"/>
  <c r="U14801"/>
  <c r="U14802"/>
  <c r="U14803"/>
  <c r="U14804"/>
  <c r="U14805"/>
  <c r="U14806"/>
  <c r="U14807"/>
  <c r="U14808"/>
  <c r="U14809"/>
  <c r="U14810"/>
  <c r="U14811"/>
  <c r="U14812"/>
  <c r="U14813"/>
  <c r="U14814"/>
  <c r="U14815"/>
  <c r="U14816"/>
  <c r="U14817"/>
  <c r="U14818"/>
  <c r="U14819"/>
  <c r="U14820"/>
  <c r="U14821"/>
  <c r="U14822"/>
  <c r="U14823"/>
  <c r="U14824"/>
  <c r="U14825"/>
  <c r="U14826"/>
  <c r="U14827"/>
  <c r="U14828"/>
  <c r="U14829"/>
  <c r="U14830"/>
  <c r="U14831"/>
  <c r="U14832"/>
  <c r="U14833"/>
  <c r="U14834"/>
  <c r="U14835"/>
  <c r="U14836"/>
  <c r="U14837"/>
  <c r="U14838"/>
  <c r="U14839"/>
  <c r="U14840"/>
  <c r="U14841"/>
  <c r="U14842"/>
  <c r="U14843"/>
  <c r="U14844"/>
  <c r="U14845"/>
  <c r="U14846"/>
  <c r="U14847"/>
  <c r="U14848"/>
  <c r="U14849"/>
  <c r="U14850"/>
  <c r="U14851"/>
  <c r="U14852"/>
  <c r="U14853"/>
  <c r="U14854"/>
  <c r="U14855"/>
  <c r="U14856"/>
  <c r="U14857"/>
  <c r="U14858"/>
  <c r="U14859"/>
  <c r="U14860"/>
  <c r="U14861"/>
  <c r="U14862"/>
  <c r="U14863"/>
  <c r="U14864"/>
  <c r="U14865"/>
  <c r="U14866"/>
  <c r="U14867"/>
  <c r="U14868"/>
  <c r="U14869"/>
  <c r="U14870"/>
  <c r="U14871"/>
  <c r="U14872"/>
  <c r="U14873"/>
  <c r="U14874"/>
  <c r="U14875"/>
  <c r="U14876"/>
  <c r="U14877"/>
  <c r="U14878"/>
  <c r="U14879"/>
  <c r="U14880"/>
  <c r="U14881"/>
  <c r="U14882"/>
  <c r="U14883"/>
  <c r="U14884"/>
  <c r="U14885"/>
  <c r="U14886"/>
  <c r="U14887"/>
  <c r="U14888"/>
  <c r="U14889"/>
  <c r="U14890"/>
  <c r="U14891"/>
  <c r="U14892"/>
  <c r="U14893"/>
  <c r="U14894"/>
  <c r="U14895"/>
  <c r="U14896"/>
  <c r="U14897"/>
  <c r="U14898"/>
  <c r="U14899"/>
  <c r="U14900"/>
  <c r="U14901"/>
  <c r="U14902"/>
  <c r="U14903"/>
  <c r="U14904"/>
  <c r="U14905"/>
  <c r="U14906"/>
  <c r="U14907"/>
  <c r="U14908"/>
  <c r="U14909"/>
  <c r="U14910"/>
  <c r="U14911"/>
  <c r="U14912"/>
  <c r="U14913"/>
  <c r="U14914"/>
  <c r="U14915"/>
  <c r="U14916"/>
  <c r="U14917"/>
  <c r="U14918"/>
  <c r="U14919"/>
  <c r="U14920"/>
  <c r="U14921"/>
  <c r="U14922"/>
  <c r="U14923"/>
  <c r="U14924"/>
  <c r="U14925"/>
  <c r="U14926"/>
  <c r="U14927"/>
  <c r="U14928"/>
  <c r="U14929"/>
  <c r="U14930"/>
  <c r="U14931"/>
  <c r="U14932"/>
  <c r="U14933"/>
  <c r="U14934"/>
  <c r="U14935"/>
  <c r="U14936"/>
  <c r="U14937"/>
  <c r="U14938"/>
  <c r="U14939"/>
  <c r="U14940"/>
  <c r="U14941"/>
  <c r="U14942"/>
  <c r="U14943"/>
  <c r="U14944"/>
  <c r="U14945"/>
  <c r="U14946"/>
  <c r="U14947"/>
  <c r="U14948"/>
  <c r="U14949"/>
  <c r="U14950"/>
  <c r="U14951"/>
  <c r="U14952"/>
  <c r="U14953"/>
  <c r="U14954"/>
  <c r="U14955"/>
  <c r="U14956"/>
  <c r="U14957"/>
  <c r="U14958"/>
  <c r="U14959"/>
  <c r="U14960"/>
  <c r="U14961"/>
  <c r="U14962"/>
  <c r="U14963"/>
  <c r="U14964"/>
  <c r="U14965"/>
  <c r="U14966"/>
  <c r="U14967"/>
  <c r="U14968"/>
  <c r="U14969"/>
  <c r="U14970"/>
  <c r="U14971"/>
  <c r="U14972"/>
  <c r="U14973"/>
  <c r="U14974"/>
  <c r="U14975"/>
  <c r="U14976"/>
  <c r="U14977"/>
  <c r="U14978"/>
  <c r="U14979"/>
  <c r="U14980"/>
  <c r="U14981"/>
  <c r="U14982"/>
  <c r="U14983"/>
  <c r="U14984"/>
  <c r="U14985"/>
  <c r="U14986"/>
  <c r="U14987"/>
  <c r="U14988"/>
  <c r="U14989"/>
  <c r="U14990"/>
  <c r="U14991"/>
  <c r="U14992"/>
  <c r="U14993"/>
  <c r="U14994"/>
  <c r="U14995"/>
  <c r="U14996"/>
  <c r="U14997"/>
  <c r="U14998"/>
  <c r="U14999"/>
  <c r="U15000"/>
  <c r="U15001"/>
  <c r="U15002"/>
  <c r="U15003"/>
  <c r="U15004"/>
  <c r="U15005"/>
  <c r="U15006"/>
  <c r="U15007"/>
  <c r="U15008"/>
  <c r="U15009"/>
  <c r="U15010"/>
  <c r="U15011"/>
  <c r="U15012"/>
  <c r="U15013"/>
  <c r="U15014"/>
  <c r="U15015"/>
  <c r="U15016"/>
  <c r="U15017"/>
  <c r="U15018"/>
  <c r="U15019"/>
  <c r="U15020"/>
  <c r="U15021"/>
  <c r="U15022"/>
  <c r="U15023"/>
  <c r="U15024"/>
  <c r="U15025"/>
  <c r="U15026"/>
  <c r="U15027"/>
  <c r="U15028"/>
  <c r="U15029"/>
  <c r="U15030"/>
  <c r="U15031"/>
  <c r="U15032"/>
  <c r="U15033"/>
  <c r="U15034"/>
  <c r="U15035"/>
  <c r="U15036"/>
  <c r="U15037"/>
  <c r="U15038"/>
  <c r="U15039"/>
  <c r="U15040"/>
  <c r="U15041"/>
  <c r="U15042"/>
  <c r="U15043"/>
  <c r="U15044"/>
  <c r="U15045"/>
  <c r="U15046"/>
  <c r="U15047"/>
  <c r="U15048"/>
  <c r="U15049"/>
  <c r="U15050"/>
  <c r="U15051"/>
  <c r="U15052"/>
  <c r="U15053"/>
  <c r="U15054"/>
  <c r="U15055"/>
  <c r="U15056"/>
  <c r="U15057"/>
  <c r="U15058"/>
  <c r="U15059"/>
  <c r="U15060"/>
  <c r="U15061"/>
  <c r="U15062"/>
  <c r="U15063"/>
  <c r="U15064"/>
  <c r="U15065"/>
  <c r="U15066"/>
  <c r="U15067"/>
  <c r="U15068"/>
  <c r="U15069"/>
  <c r="U15070"/>
  <c r="U15071"/>
  <c r="U15072"/>
  <c r="U15073"/>
  <c r="U15074"/>
  <c r="U15075"/>
  <c r="U15076"/>
  <c r="U15077"/>
  <c r="U15078"/>
  <c r="U15079"/>
  <c r="U15080"/>
  <c r="U15081"/>
  <c r="U15082"/>
  <c r="U15083"/>
  <c r="U15084"/>
  <c r="U15085"/>
  <c r="U15086"/>
  <c r="U15087"/>
  <c r="U15088"/>
  <c r="U15089"/>
  <c r="U15090"/>
  <c r="U15091"/>
  <c r="U15092"/>
  <c r="U15093"/>
  <c r="U15094"/>
  <c r="U15095"/>
  <c r="U15096"/>
  <c r="U15097"/>
  <c r="U15098"/>
  <c r="U15099"/>
  <c r="U15100"/>
  <c r="U15101"/>
  <c r="U15102"/>
  <c r="U15103"/>
  <c r="U15104"/>
  <c r="U15105"/>
  <c r="U15106"/>
  <c r="U15107"/>
  <c r="U15108"/>
  <c r="U15109"/>
  <c r="U15110"/>
  <c r="U15111"/>
  <c r="U15112"/>
  <c r="U15113"/>
  <c r="U15114"/>
  <c r="U15115"/>
  <c r="U15116"/>
  <c r="U15117"/>
  <c r="U15118"/>
  <c r="U15119"/>
  <c r="U15120"/>
  <c r="U15121"/>
  <c r="U15122"/>
  <c r="U15123"/>
  <c r="U15124"/>
  <c r="U15125"/>
  <c r="U15126"/>
  <c r="U15127"/>
  <c r="U15128"/>
  <c r="U15129"/>
  <c r="U15130"/>
  <c r="U15131"/>
  <c r="U15132"/>
  <c r="U15133"/>
  <c r="U15134"/>
  <c r="U15135"/>
  <c r="U15136"/>
  <c r="U15137"/>
  <c r="U15138"/>
  <c r="U15139"/>
  <c r="U15140"/>
  <c r="U15141"/>
  <c r="U15142"/>
  <c r="U15143"/>
  <c r="U15144"/>
  <c r="U15145"/>
  <c r="U15146"/>
  <c r="U15147"/>
  <c r="U15148"/>
  <c r="U15149"/>
  <c r="U15150"/>
  <c r="U15151"/>
  <c r="U15152"/>
  <c r="U15153"/>
  <c r="U15154"/>
  <c r="U15155"/>
  <c r="U15156"/>
  <c r="U15157"/>
  <c r="U15158"/>
  <c r="U15159"/>
  <c r="U15160"/>
  <c r="U15161"/>
  <c r="U15162"/>
  <c r="U15163"/>
  <c r="U15164"/>
  <c r="U15165"/>
  <c r="U15166"/>
  <c r="U15167"/>
  <c r="U15168"/>
  <c r="U15169"/>
  <c r="U15170"/>
  <c r="U15171"/>
  <c r="U15172"/>
  <c r="U15173"/>
  <c r="U15174"/>
  <c r="U15175"/>
  <c r="U15176"/>
  <c r="U15177"/>
  <c r="U15178"/>
  <c r="U15179"/>
  <c r="U15180"/>
  <c r="U15181"/>
  <c r="U15182"/>
  <c r="U15183"/>
  <c r="U15184"/>
  <c r="U15185"/>
  <c r="U15186"/>
  <c r="U15187"/>
  <c r="U15188"/>
  <c r="U15189"/>
  <c r="U15190"/>
  <c r="U15191"/>
  <c r="U15192"/>
  <c r="U15193"/>
  <c r="U15194"/>
  <c r="U15195"/>
  <c r="U15196"/>
  <c r="U15197"/>
  <c r="U15198"/>
  <c r="U15199"/>
  <c r="U15200"/>
  <c r="U15201"/>
  <c r="U15202"/>
  <c r="U15203"/>
  <c r="U15204"/>
  <c r="U15205"/>
  <c r="U15206"/>
  <c r="U15207"/>
  <c r="U15208"/>
  <c r="U15209"/>
  <c r="U15210"/>
  <c r="U15211"/>
  <c r="U15212"/>
  <c r="U15213"/>
  <c r="U15214"/>
  <c r="U15215"/>
  <c r="U15216"/>
  <c r="U15217"/>
  <c r="U15218"/>
  <c r="U15219"/>
  <c r="U15220"/>
  <c r="U15221"/>
  <c r="U15222"/>
  <c r="U15223"/>
  <c r="U15224"/>
  <c r="U15225"/>
  <c r="U15226"/>
  <c r="U15227"/>
  <c r="U15228"/>
  <c r="U15229"/>
  <c r="U15230"/>
  <c r="U15231"/>
  <c r="U15232"/>
  <c r="U15233"/>
  <c r="U15234"/>
  <c r="U15235"/>
  <c r="U15236"/>
  <c r="U15237"/>
  <c r="U15238"/>
  <c r="U15239"/>
  <c r="U15240"/>
  <c r="U15241"/>
  <c r="U15242"/>
  <c r="U15243"/>
  <c r="U15244"/>
  <c r="U15245"/>
  <c r="U15246"/>
  <c r="U15247"/>
  <c r="U15248"/>
  <c r="U15249"/>
  <c r="U15250"/>
  <c r="U15251"/>
  <c r="U15252"/>
  <c r="U15253"/>
  <c r="U15254"/>
  <c r="U15255"/>
  <c r="U15256"/>
  <c r="U15257"/>
  <c r="U15258"/>
  <c r="U15259"/>
  <c r="U15260"/>
  <c r="U15261"/>
  <c r="U15262"/>
  <c r="U15263"/>
  <c r="U15264"/>
  <c r="U15265"/>
  <c r="U15266"/>
  <c r="U15267"/>
  <c r="U15268"/>
  <c r="U15269"/>
  <c r="U15270"/>
  <c r="U15271"/>
  <c r="U15272"/>
  <c r="U15273"/>
  <c r="U15274"/>
  <c r="U15275"/>
  <c r="U15276"/>
  <c r="U15277"/>
  <c r="U15278"/>
  <c r="U15279"/>
  <c r="U15280"/>
  <c r="U15281"/>
  <c r="U15282"/>
  <c r="U15283"/>
  <c r="U15284"/>
  <c r="U15285"/>
  <c r="U15286"/>
  <c r="U15287"/>
  <c r="U15288"/>
  <c r="U15289"/>
  <c r="U15290"/>
  <c r="U15291"/>
  <c r="U15292"/>
  <c r="U15293"/>
  <c r="U15294"/>
  <c r="U15295"/>
  <c r="U15296"/>
  <c r="U15297"/>
  <c r="U15298"/>
  <c r="U15299"/>
  <c r="U15300"/>
  <c r="U15301"/>
  <c r="U15302"/>
  <c r="U15303"/>
  <c r="U15304"/>
  <c r="U15305"/>
  <c r="U15306"/>
  <c r="U15307"/>
  <c r="U15308"/>
  <c r="U15309"/>
  <c r="U15310"/>
  <c r="U15311"/>
  <c r="U15312"/>
  <c r="U15313"/>
  <c r="U15314"/>
  <c r="U15315"/>
  <c r="U15316"/>
  <c r="U15317"/>
  <c r="U15318"/>
  <c r="U15319"/>
  <c r="U15320"/>
  <c r="U15321"/>
  <c r="U15322"/>
  <c r="U15323"/>
  <c r="U15324"/>
  <c r="U15325"/>
  <c r="U15326"/>
  <c r="U15327"/>
  <c r="U15328"/>
  <c r="U15329"/>
  <c r="U15330"/>
  <c r="U15331"/>
  <c r="U15332"/>
  <c r="U15333"/>
  <c r="U15334"/>
  <c r="U15335"/>
  <c r="U15336"/>
  <c r="U15337"/>
  <c r="U15338"/>
  <c r="U15339"/>
  <c r="U15340"/>
  <c r="U15341"/>
  <c r="U15342"/>
  <c r="U15343"/>
  <c r="U15344"/>
  <c r="U15345"/>
  <c r="U15346"/>
  <c r="U15347"/>
  <c r="U15348"/>
  <c r="U15349"/>
  <c r="U15350"/>
  <c r="U15351"/>
  <c r="U15352"/>
  <c r="U15353"/>
  <c r="U15354"/>
  <c r="U15355"/>
  <c r="U15356"/>
  <c r="U15357"/>
  <c r="U15358"/>
  <c r="U15359"/>
  <c r="U15360"/>
  <c r="U15361"/>
  <c r="U15362"/>
  <c r="U15363"/>
  <c r="U15364"/>
  <c r="U15365"/>
  <c r="U15366"/>
  <c r="U15367"/>
  <c r="U15368"/>
  <c r="U15369"/>
  <c r="U15370"/>
  <c r="U15371"/>
  <c r="U15372"/>
  <c r="U15373"/>
  <c r="U15374"/>
  <c r="U15375"/>
  <c r="U15376"/>
  <c r="U15377"/>
  <c r="U15378"/>
  <c r="U15379"/>
  <c r="U15380"/>
  <c r="U15381"/>
  <c r="U15382"/>
  <c r="U15383"/>
  <c r="U15384"/>
  <c r="U15385"/>
  <c r="U15386"/>
  <c r="U15387"/>
  <c r="U15388"/>
  <c r="U15389"/>
  <c r="U15390"/>
  <c r="U15391"/>
  <c r="U15392"/>
  <c r="U15393"/>
  <c r="U15394"/>
  <c r="U15395"/>
  <c r="U15396"/>
  <c r="U15397"/>
  <c r="U15398"/>
  <c r="U15399"/>
  <c r="U15400"/>
  <c r="U15401"/>
  <c r="U15402"/>
  <c r="U15403"/>
  <c r="U15404"/>
  <c r="U15405"/>
  <c r="U15406"/>
  <c r="U15407"/>
  <c r="U15408"/>
  <c r="U15409"/>
  <c r="U15410"/>
  <c r="U15411"/>
  <c r="U15412"/>
  <c r="U15413"/>
  <c r="U15414"/>
  <c r="U15415"/>
  <c r="U15416"/>
  <c r="U15417"/>
  <c r="U15418"/>
  <c r="U15419"/>
  <c r="U15420"/>
  <c r="U15421"/>
  <c r="U15422"/>
  <c r="U15423"/>
  <c r="U15424"/>
  <c r="U15425"/>
  <c r="U15426"/>
  <c r="U15427"/>
  <c r="U15428"/>
  <c r="U15429"/>
  <c r="U15430"/>
  <c r="U15431"/>
  <c r="U15432"/>
  <c r="U15433"/>
  <c r="U15434"/>
  <c r="U15435"/>
  <c r="U15436"/>
  <c r="U15437"/>
  <c r="U15438"/>
  <c r="U15439"/>
  <c r="U15440"/>
  <c r="U15441"/>
  <c r="U15442"/>
  <c r="U15443"/>
  <c r="U15444"/>
  <c r="U15445"/>
  <c r="U15446"/>
  <c r="U15447"/>
  <c r="U15448"/>
  <c r="U15449"/>
  <c r="U15450"/>
  <c r="U15451"/>
  <c r="U15452"/>
  <c r="U15453"/>
  <c r="U15454"/>
  <c r="U15455"/>
  <c r="U15456"/>
  <c r="U15457"/>
  <c r="U15458"/>
  <c r="U15459"/>
  <c r="U15460"/>
  <c r="U15461"/>
  <c r="U15462"/>
  <c r="U15463"/>
  <c r="U15464"/>
  <c r="U15465"/>
  <c r="U15466"/>
  <c r="U15467"/>
  <c r="U15468"/>
  <c r="U15469"/>
  <c r="U15470"/>
  <c r="U15471"/>
  <c r="U15472"/>
  <c r="U15473"/>
  <c r="U15474"/>
  <c r="U15475"/>
  <c r="U15476"/>
  <c r="U15477"/>
  <c r="U15478"/>
  <c r="U15479"/>
  <c r="U15480"/>
  <c r="U15481"/>
  <c r="U15482"/>
  <c r="U15483"/>
  <c r="U15484"/>
  <c r="U15485"/>
  <c r="U15486"/>
  <c r="U15487"/>
  <c r="U15488"/>
  <c r="U15489"/>
  <c r="U15490"/>
  <c r="U15491"/>
  <c r="U15492"/>
  <c r="U15493"/>
  <c r="U15494"/>
  <c r="U15495"/>
  <c r="U15496"/>
  <c r="U15497"/>
  <c r="U15498"/>
  <c r="U15499"/>
  <c r="U15500"/>
  <c r="U15501"/>
  <c r="U15502"/>
  <c r="U15503"/>
  <c r="U15504"/>
  <c r="U15505"/>
  <c r="U15506"/>
  <c r="U15507"/>
  <c r="U15508"/>
  <c r="U15509"/>
  <c r="U15510"/>
  <c r="U15511"/>
  <c r="U15512"/>
  <c r="U15513"/>
  <c r="U15514"/>
  <c r="U15515"/>
  <c r="U15516"/>
  <c r="U15517"/>
  <c r="U15518"/>
  <c r="U15519"/>
  <c r="U15520"/>
  <c r="U15521"/>
  <c r="U15522"/>
  <c r="U15523"/>
  <c r="U15524"/>
  <c r="U15525"/>
  <c r="U15526"/>
  <c r="U15527"/>
  <c r="U15528"/>
  <c r="U15529"/>
  <c r="U15530"/>
  <c r="U15531"/>
  <c r="U15532"/>
  <c r="U15533"/>
  <c r="U15534"/>
  <c r="U15535"/>
  <c r="U15536"/>
  <c r="U15537"/>
  <c r="U15538"/>
  <c r="U15539"/>
  <c r="U15540"/>
  <c r="U15541"/>
  <c r="U15542"/>
  <c r="U15543"/>
  <c r="U15544"/>
  <c r="U15545"/>
  <c r="U15546"/>
  <c r="U15547"/>
  <c r="U15548"/>
  <c r="U15549"/>
  <c r="U15550"/>
  <c r="U15551"/>
  <c r="U15552"/>
  <c r="U15553"/>
  <c r="U15554"/>
  <c r="U15555"/>
  <c r="U15556"/>
  <c r="U15557"/>
  <c r="U15558"/>
  <c r="U15559"/>
  <c r="U15560"/>
  <c r="U15561"/>
  <c r="U15562"/>
  <c r="U15563"/>
  <c r="U15564"/>
  <c r="U15565"/>
  <c r="U15566"/>
  <c r="U15567"/>
  <c r="U15568"/>
  <c r="U15569"/>
  <c r="U15570"/>
  <c r="U15571"/>
  <c r="U15572"/>
  <c r="U15573"/>
  <c r="U15574"/>
  <c r="U15575"/>
  <c r="U15576"/>
  <c r="U15577"/>
  <c r="U15578"/>
  <c r="U15579"/>
  <c r="U15580"/>
  <c r="U15581"/>
  <c r="U15582"/>
  <c r="U15583"/>
  <c r="U15584"/>
  <c r="U15585"/>
  <c r="U15586"/>
  <c r="U15587"/>
  <c r="U15588"/>
  <c r="U15589"/>
  <c r="U15590"/>
  <c r="U15591"/>
  <c r="U15592"/>
  <c r="U15593"/>
  <c r="U15594"/>
  <c r="U15595"/>
  <c r="U15596"/>
  <c r="U15597"/>
  <c r="U15598"/>
  <c r="U15599"/>
  <c r="U15600"/>
  <c r="U15601"/>
  <c r="U15602"/>
  <c r="U15603"/>
  <c r="U15604"/>
  <c r="U15605"/>
  <c r="U15606"/>
  <c r="U15607"/>
  <c r="U15608"/>
  <c r="U15609"/>
  <c r="U15610"/>
  <c r="U15611"/>
  <c r="U15612"/>
  <c r="U15613"/>
  <c r="U15614"/>
  <c r="U15615"/>
  <c r="U15616"/>
  <c r="U15617"/>
  <c r="U15618"/>
  <c r="U15619"/>
  <c r="U15620"/>
  <c r="U15621"/>
  <c r="U15622"/>
  <c r="U15623"/>
  <c r="U15624"/>
  <c r="U15625"/>
  <c r="U15626"/>
  <c r="U15627"/>
  <c r="U15628"/>
  <c r="U15629"/>
  <c r="U15630"/>
  <c r="U15631"/>
  <c r="U15632"/>
  <c r="U15633"/>
  <c r="U15634"/>
  <c r="U15635"/>
  <c r="U15636"/>
  <c r="U15637"/>
  <c r="U15638"/>
  <c r="U15639"/>
  <c r="U15640"/>
  <c r="U15641"/>
  <c r="U15642"/>
  <c r="U15643"/>
  <c r="U15644"/>
  <c r="U15645"/>
  <c r="U15646"/>
  <c r="U15647"/>
  <c r="U15648"/>
  <c r="U15649"/>
  <c r="U15650"/>
  <c r="U15651"/>
  <c r="U15652"/>
  <c r="U15653"/>
  <c r="U15654"/>
  <c r="U15655"/>
  <c r="U15656"/>
  <c r="U15657"/>
  <c r="U15658"/>
  <c r="U15659"/>
  <c r="U15660"/>
  <c r="U15661"/>
  <c r="U15662"/>
  <c r="U15663"/>
  <c r="U15664"/>
  <c r="U15665"/>
  <c r="U15666"/>
  <c r="U15667"/>
  <c r="U15668"/>
  <c r="U15669"/>
  <c r="U15670"/>
  <c r="U15671"/>
  <c r="U15672"/>
  <c r="U15673"/>
  <c r="U15674"/>
  <c r="U15675"/>
  <c r="U15676"/>
  <c r="U15677"/>
  <c r="U15678"/>
  <c r="U15679"/>
  <c r="U15680"/>
  <c r="U15681"/>
  <c r="U15682"/>
  <c r="U15683"/>
  <c r="U15684"/>
  <c r="U15685"/>
  <c r="U15686"/>
  <c r="U15687"/>
  <c r="U15688"/>
  <c r="U15689"/>
  <c r="U15690"/>
  <c r="U15691"/>
  <c r="U15692"/>
  <c r="U15693"/>
  <c r="U15694"/>
  <c r="U15695"/>
  <c r="U15696"/>
  <c r="U15697"/>
  <c r="U15698"/>
  <c r="U15699"/>
  <c r="U15700"/>
  <c r="U15701"/>
  <c r="U15702"/>
  <c r="U15703"/>
  <c r="U15704"/>
  <c r="U15705"/>
  <c r="U15706"/>
  <c r="U15707"/>
  <c r="U15708"/>
  <c r="U15709"/>
  <c r="U15710"/>
  <c r="U15711"/>
  <c r="U15712"/>
  <c r="U15713"/>
  <c r="U15714"/>
  <c r="U15715"/>
  <c r="U15716"/>
  <c r="U15717"/>
  <c r="U15718"/>
  <c r="U15719"/>
  <c r="U15720"/>
  <c r="U15721"/>
  <c r="U15722"/>
  <c r="U15723"/>
  <c r="U15724"/>
  <c r="U15725"/>
  <c r="U15726"/>
  <c r="U15727"/>
  <c r="U15728"/>
  <c r="U15729"/>
  <c r="U15730"/>
  <c r="U15731"/>
  <c r="U15732"/>
  <c r="U15733"/>
  <c r="U15734"/>
  <c r="U15735"/>
  <c r="U15736"/>
  <c r="U15737"/>
  <c r="U15738"/>
  <c r="U15739"/>
  <c r="U15740"/>
  <c r="U15741"/>
  <c r="U15742"/>
  <c r="U15743"/>
  <c r="U15744"/>
  <c r="U15745"/>
  <c r="U15746"/>
  <c r="U15747"/>
  <c r="U15748"/>
  <c r="U15749"/>
  <c r="U15750"/>
  <c r="U15751"/>
  <c r="U15752"/>
  <c r="U15753"/>
  <c r="U15754"/>
  <c r="U15755"/>
  <c r="U15756"/>
  <c r="U15757"/>
  <c r="U15758"/>
  <c r="U15759"/>
  <c r="U15760"/>
  <c r="U15761"/>
  <c r="U15762"/>
  <c r="U15763"/>
  <c r="U15764"/>
  <c r="U15765"/>
  <c r="U15766"/>
  <c r="U15767"/>
  <c r="U15768"/>
  <c r="U15769"/>
  <c r="U15770"/>
  <c r="U15771"/>
  <c r="U15772"/>
  <c r="U15773"/>
  <c r="U15774"/>
  <c r="U15775"/>
  <c r="U15776"/>
  <c r="U15777"/>
  <c r="U15778"/>
  <c r="U15779"/>
  <c r="U15780"/>
  <c r="U15781"/>
  <c r="U15782"/>
  <c r="U15783"/>
  <c r="U15784"/>
  <c r="U15785"/>
  <c r="U15786"/>
  <c r="U15787"/>
  <c r="U15788"/>
  <c r="U15789"/>
  <c r="U15790"/>
  <c r="U15791"/>
  <c r="U15792"/>
  <c r="U15793"/>
  <c r="U15794"/>
  <c r="U15795"/>
  <c r="U15796"/>
  <c r="U15797"/>
  <c r="U15798"/>
  <c r="U15799"/>
  <c r="U15800"/>
  <c r="U15801"/>
  <c r="U15802"/>
  <c r="U15803"/>
  <c r="U15804"/>
  <c r="U15805"/>
  <c r="U15806"/>
  <c r="U15807"/>
  <c r="U15808"/>
  <c r="U15809"/>
  <c r="U15810"/>
  <c r="U15811"/>
  <c r="U15812"/>
  <c r="U15813"/>
  <c r="U15814"/>
  <c r="U15815"/>
  <c r="U15816"/>
  <c r="U15817"/>
  <c r="U15818"/>
  <c r="U15819"/>
  <c r="U15820"/>
  <c r="U15821"/>
  <c r="U15822"/>
  <c r="U15823"/>
  <c r="U15824"/>
  <c r="U15825"/>
  <c r="U15826"/>
  <c r="U15827"/>
  <c r="U15828"/>
  <c r="U15829"/>
  <c r="U15830"/>
  <c r="U15831"/>
  <c r="U15832"/>
  <c r="U15833"/>
  <c r="U15834"/>
  <c r="U15835"/>
  <c r="U15836"/>
  <c r="U15837"/>
  <c r="U15838"/>
  <c r="U15839"/>
  <c r="U15840"/>
  <c r="U15841"/>
  <c r="U15842"/>
  <c r="U15843"/>
  <c r="U15844"/>
  <c r="U15845"/>
  <c r="U15846"/>
  <c r="U15847"/>
  <c r="U15848"/>
  <c r="U15849"/>
  <c r="U15850"/>
  <c r="U15851"/>
  <c r="U15852"/>
  <c r="U15853"/>
  <c r="U15854"/>
  <c r="U15855"/>
  <c r="U15856"/>
  <c r="U15857"/>
  <c r="U15858"/>
  <c r="U15859"/>
  <c r="U15860"/>
  <c r="U15861"/>
  <c r="U15862"/>
  <c r="U15863"/>
  <c r="U15864"/>
  <c r="U15865"/>
  <c r="U15866"/>
  <c r="U15867"/>
  <c r="U15868"/>
  <c r="U15869"/>
  <c r="U15870"/>
  <c r="U15871"/>
  <c r="U15872"/>
  <c r="U15873"/>
  <c r="U15874"/>
  <c r="U15875"/>
  <c r="U15876"/>
  <c r="U15877"/>
  <c r="U15878"/>
  <c r="U15879"/>
  <c r="U15880"/>
  <c r="U15881"/>
  <c r="U15882"/>
  <c r="U15883"/>
  <c r="U15884"/>
  <c r="U15885"/>
  <c r="U15886"/>
  <c r="U15887"/>
  <c r="U15888"/>
  <c r="U15889"/>
  <c r="U15890"/>
  <c r="U15891"/>
  <c r="U15892"/>
  <c r="U15893"/>
  <c r="U15894"/>
  <c r="U15895"/>
  <c r="U15896"/>
  <c r="U15897"/>
  <c r="U15898"/>
  <c r="U15899"/>
  <c r="U15900"/>
  <c r="U15901"/>
  <c r="U15902"/>
  <c r="U15903"/>
  <c r="U15904"/>
  <c r="U15905"/>
  <c r="U15906"/>
  <c r="U15907"/>
  <c r="U15908"/>
  <c r="U15909"/>
  <c r="U15910"/>
  <c r="U15911"/>
  <c r="U15912"/>
  <c r="U15913"/>
  <c r="U15914"/>
  <c r="U15915"/>
  <c r="U15916"/>
  <c r="U15917"/>
  <c r="U15918"/>
  <c r="U15919"/>
  <c r="U15920"/>
  <c r="U15921"/>
  <c r="U15922"/>
  <c r="U15923"/>
  <c r="U15924"/>
  <c r="U15925"/>
  <c r="U15926"/>
  <c r="U15927"/>
  <c r="U15928"/>
  <c r="U15929"/>
  <c r="U15930"/>
  <c r="U15931"/>
  <c r="U15932"/>
  <c r="U15933"/>
  <c r="U15934"/>
  <c r="U15935"/>
  <c r="U15936"/>
  <c r="U15937"/>
  <c r="U15938"/>
  <c r="U15939"/>
  <c r="U15940"/>
  <c r="U15941"/>
  <c r="U15942"/>
  <c r="U15943"/>
  <c r="U15944"/>
  <c r="U15945"/>
  <c r="U15946"/>
  <c r="U15947"/>
  <c r="U15948"/>
  <c r="U15949"/>
  <c r="U15950"/>
  <c r="U15951"/>
  <c r="U15952"/>
  <c r="U15953"/>
  <c r="U15954"/>
  <c r="U15955"/>
  <c r="U15956"/>
  <c r="U15957"/>
  <c r="U15958"/>
  <c r="U15959"/>
  <c r="U15960"/>
  <c r="U15961"/>
  <c r="U15962"/>
  <c r="U15963"/>
  <c r="U15964"/>
  <c r="U15965"/>
  <c r="U15966"/>
  <c r="U15967"/>
  <c r="U15968"/>
  <c r="U15969"/>
  <c r="U15970"/>
  <c r="U15971"/>
  <c r="U15972"/>
  <c r="U15973"/>
  <c r="U15974"/>
  <c r="U15975"/>
  <c r="U15976"/>
  <c r="U15977"/>
  <c r="U15978"/>
  <c r="U15979"/>
  <c r="U15980"/>
  <c r="U15981"/>
  <c r="U15982"/>
  <c r="U15983"/>
  <c r="U15984"/>
  <c r="U15985"/>
  <c r="U15986"/>
  <c r="U15987"/>
  <c r="U15988"/>
  <c r="U15989"/>
  <c r="U15990"/>
  <c r="U15991"/>
  <c r="U15992"/>
  <c r="U15993"/>
  <c r="U15994"/>
  <c r="U15995"/>
  <c r="U15996"/>
  <c r="U15997"/>
  <c r="U15998"/>
  <c r="U15999"/>
  <c r="U16000"/>
  <c r="U16001"/>
  <c r="U16002"/>
  <c r="U16003"/>
  <c r="U16004"/>
  <c r="U16005"/>
  <c r="U16006"/>
  <c r="U16007"/>
  <c r="U16008"/>
  <c r="U16009"/>
  <c r="U16010"/>
  <c r="U16011"/>
  <c r="U16012"/>
  <c r="U16013"/>
  <c r="U16014"/>
  <c r="U16015"/>
  <c r="U16016"/>
  <c r="U16017"/>
  <c r="U16018"/>
  <c r="U16019"/>
  <c r="U16020"/>
  <c r="U16021"/>
  <c r="U16022"/>
  <c r="U16023"/>
  <c r="U16024"/>
  <c r="U16025"/>
  <c r="U16026"/>
  <c r="U16027"/>
  <c r="U16028"/>
  <c r="U16029"/>
  <c r="U16030"/>
  <c r="U16031"/>
  <c r="U16032"/>
  <c r="U16033"/>
  <c r="U16034"/>
  <c r="U16035"/>
  <c r="U16036"/>
  <c r="U16037"/>
  <c r="U16038"/>
  <c r="U16039"/>
  <c r="U16040"/>
  <c r="U16041"/>
  <c r="U16042"/>
  <c r="U16043"/>
  <c r="U16044"/>
  <c r="U16045"/>
  <c r="U16046"/>
  <c r="U16047"/>
  <c r="U16048"/>
  <c r="U16049"/>
  <c r="U16050"/>
  <c r="U16051"/>
  <c r="U16052"/>
  <c r="U16053"/>
  <c r="U16054"/>
  <c r="U16055"/>
  <c r="U16056"/>
  <c r="U16057"/>
  <c r="U16058"/>
  <c r="U16059"/>
  <c r="U16060"/>
  <c r="U16061"/>
  <c r="U16062"/>
  <c r="U16063"/>
  <c r="U16064"/>
  <c r="U16065"/>
  <c r="U16066"/>
  <c r="U16067"/>
  <c r="U16068"/>
  <c r="U16069"/>
  <c r="U16070"/>
  <c r="U16071"/>
  <c r="U16072"/>
  <c r="U16073"/>
  <c r="U16074"/>
  <c r="U16075"/>
  <c r="U16076"/>
  <c r="U16077"/>
  <c r="U16078"/>
  <c r="U16079"/>
  <c r="U16080"/>
  <c r="U16081"/>
  <c r="U16082"/>
  <c r="U16083"/>
  <c r="U16084"/>
  <c r="U16085"/>
  <c r="U16086"/>
  <c r="U16087"/>
  <c r="U16088"/>
  <c r="U16089"/>
  <c r="U16090"/>
  <c r="U16091"/>
  <c r="U16092"/>
  <c r="U16093"/>
  <c r="U16094"/>
  <c r="U16095"/>
  <c r="U16096"/>
  <c r="U16097"/>
  <c r="U16098"/>
  <c r="U16099"/>
  <c r="U16100"/>
  <c r="U16101"/>
  <c r="U16102"/>
  <c r="U16103"/>
  <c r="U16104"/>
  <c r="U16105"/>
  <c r="U16106"/>
  <c r="U16107"/>
  <c r="U16108"/>
  <c r="U16109"/>
  <c r="U16110"/>
  <c r="U16111"/>
  <c r="U16112"/>
  <c r="U16113"/>
  <c r="U16114"/>
  <c r="U16115"/>
  <c r="U16116"/>
  <c r="U16117"/>
  <c r="U16118"/>
  <c r="U16119"/>
  <c r="U16120"/>
  <c r="U16121"/>
  <c r="U16122"/>
  <c r="U16123"/>
  <c r="U16124"/>
  <c r="U16125"/>
  <c r="U16126"/>
  <c r="U16127"/>
  <c r="U16128"/>
  <c r="U16129"/>
  <c r="U16130"/>
  <c r="U16131"/>
  <c r="U16132"/>
  <c r="U16133"/>
  <c r="U16134"/>
  <c r="U16135"/>
  <c r="U16136"/>
  <c r="U16137"/>
  <c r="U16138"/>
  <c r="U16139"/>
  <c r="U16140"/>
  <c r="U16141"/>
  <c r="U16142"/>
  <c r="U16143"/>
  <c r="U16144"/>
  <c r="U16145"/>
  <c r="U16146"/>
  <c r="U16147"/>
  <c r="U16148"/>
  <c r="U16149"/>
  <c r="U16150"/>
  <c r="U16151"/>
  <c r="U16152"/>
  <c r="U16153"/>
  <c r="U16154"/>
  <c r="U16155"/>
  <c r="U16156"/>
  <c r="U16157"/>
  <c r="U16158"/>
  <c r="U16159"/>
  <c r="U16160"/>
  <c r="U16161"/>
  <c r="U16162"/>
  <c r="U16163"/>
  <c r="U16164"/>
  <c r="U16165"/>
  <c r="U16166"/>
  <c r="U16167"/>
  <c r="U16168"/>
  <c r="U16169"/>
  <c r="U16170"/>
  <c r="U16171"/>
  <c r="U16172"/>
  <c r="U16173"/>
  <c r="U16174"/>
  <c r="U16175"/>
  <c r="U16176"/>
  <c r="U16177"/>
  <c r="U16178"/>
  <c r="U16179"/>
  <c r="U16180"/>
  <c r="U16181"/>
  <c r="U16182"/>
  <c r="U16183"/>
  <c r="U16184"/>
  <c r="U16185"/>
  <c r="U16186"/>
  <c r="U16187"/>
  <c r="U16188"/>
  <c r="U16189"/>
  <c r="U16190"/>
  <c r="U16191"/>
  <c r="U16192"/>
  <c r="U16193"/>
  <c r="U16194"/>
  <c r="U16195"/>
  <c r="U16196"/>
  <c r="U16197"/>
  <c r="U16198"/>
  <c r="U16199"/>
  <c r="U16200"/>
  <c r="U16201"/>
  <c r="U16202"/>
  <c r="U16203"/>
  <c r="U16204"/>
  <c r="U16205"/>
  <c r="U16206"/>
  <c r="U16207"/>
  <c r="U16208"/>
  <c r="U16209"/>
  <c r="U16210"/>
  <c r="U16211"/>
  <c r="U16212"/>
  <c r="U16213"/>
  <c r="U16214"/>
  <c r="U16215"/>
  <c r="U16216"/>
  <c r="U16217"/>
  <c r="U16218"/>
  <c r="U16219"/>
  <c r="U16220"/>
  <c r="U16221"/>
  <c r="U16222"/>
  <c r="U16223"/>
  <c r="U16224"/>
  <c r="U16225"/>
  <c r="U16226"/>
  <c r="U16227"/>
  <c r="U16228"/>
  <c r="U16229"/>
  <c r="U16230"/>
  <c r="U16231"/>
  <c r="U16232"/>
  <c r="U16233"/>
  <c r="U16234"/>
  <c r="U16235"/>
  <c r="U16236"/>
  <c r="U16237"/>
  <c r="U16238"/>
  <c r="U16239"/>
  <c r="U16240"/>
  <c r="U16241"/>
  <c r="U16242"/>
  <c r="U16243"/>
  <c r="U16244"/>
  <c r="U16245"/>
  <c r="U16246"/>
  <c r="U16247"/>
  <c r="U16248"/>
  <c r="U16249"/>
  <c r="U16250"/>
  <c r="U16251"/>
  <c r="U16252"/>
  <c r="U16253"/>
  <c r="U16254"/>
  <c r="U16255"/>
  <c r="U16256"/>
  <c r="U16257"/>
  <c r="U16258"/>
  <c r="U16259"/>
  <c r="U16260"/>
  <c r="U16261"/>
  <c r="U16262"/>
  <c r="U16263"/>
  <c r="U16264"/>
  <c r="U16265"/>
  <c r="U16266"/>
  <c r="U16267"/>
  <c r="U16268"/>
  <c r="U16269"/>
  <c r="U16270"/>
  <c r="U16271"/>
  <c r="U16272"/>
  <c r="U16273"/>
  <c r="U16274"/>
  <c r="U16275"/>
  <c r="U16276"/>
  <c r="U16277"/>
  <c r="U16278"/>
  <c r="U16279"/>
  <c r="U16280"/>
  <c r="U16281"/>
  <c r="U16282"/>
  <c r="U16283"/>
  <c r="U16284"/>
  <c r="U16285"/>
  <c r="U16286"/>
  <c r="U16287"/>
  <c r="U16288"/>
  <c r="U16289"/>
  <c r="U16290"/>
  <c r="U16291"/>
  <c r="U16292"/>
  <c r="U16293"/>
  <c r="U16294"/>
  <c r="U16295"/>
  <c r="U16296"/>
  <c r="U16297"/>
  <c r="U16298"/>
  <c r="U16299"/>
  <c r="U16300"/>
  <c r="U16301"/>
  <c r="U16302"/>
  <c r="U16303"/>
  <c r="U16304"/>
  <c r="U16305"/>
  <c r="U16306"/>
  <c r="U16307"/>
  <c r="U16308"/>
  <c r="U16309"/>
  <c r="U16310"/>
  <c r="U16311"/>
  <c r="U16312"/>
  <c r="U16313"/>
  <c r="U16314"/>
  <c r="U16315"/>
  <c r="U16316"/>
  <c r="U16317"/>
  <c r="U16318"/>
  <c r="U16319"/>
  <c r="U16320"/>
  <c r="U16321"/>
  <c r="U16322"/>
  <c r="U16323"/>
  <c r="U16324"/>
  <c r="U16325"/>
  <c r="U16326"/>
  <c r="U16327"/>
  <c r="U16328"/>
  <c r="U16329"/>
  <c r="U16330"/>
  <c r="U16331"/>
  <c r="U16332"/>
  <c r="U16333"/>
  <c r="U16334"/>
  <c r="U16335"/>
  <c r="U16336"/>
  <c r="U16337"/>
  <c r="U16338"/>
  <c r="U16339"/>
  <c r="U16340"/>
  <c r="U16341"/>
  <c r="U16342"/>
  <c r="U16343"/>
  <c r="U16344"/>
  <c r="U16345"/>
  <c r="U16346"/>
  <c r="U16347"/>
  <c r="U16348"/>
  <c r="U16349"/>
  <c r="U16350"/>
  <c r="U16351"/>
  <c r="U16352"/>
  <c r="U16353"/>
  <c r="U16354"/>
  <c r="U16355"/>
  <c r="U16356"/>
  <c r="U16357"/>
  <c r="U16358"/>
  <c r="U16359"/>
  <c r="U16360"/>
  <c r="U16361"/>
  <c r="U16362"/>
  <c r="U16363"/>
  <c r="U16364"/>
  <c r="U16365"/>
  <c r="U16366"/>
  <c r="U16367"/>
  <c r="U16368"/>
  <c r="U16369"/>
  <c r="U16370"/>
  <c r="U16371"/>
  <c r="U16372"/>
  <c r="U16373"/>
  <c r="U16374"/>
  <c r="U16375"/>
  <c r="U16376"/>
  <c r="U16377"/>
  <c r="U16378"/>
  <c r="U16379"/>
  <c r="U16380"/>
  <c r="U16381"/>
  <c r="U16382"/>
  <c r="U16383"/>
  <c r="U16384"/>
  <c r="U16385"/>
  <c r="U16386"/>
  <c r="U16387"/>
  <c r="U16388"/>
  <c r="U16389"/>
  <c r="U16390"/>
  <c r="U16391"/>
  <c r="U16392"/>
  <c r="U16393"/>
  <c r="U16394"/>
  <c r="U16395"/>
  <c r="U16396"/>
  <c r="U16397"/>
  <c r="U16398"/>
  <c r="U16399"/>
  <c r="U16400"/>
  <c r="U16401"/>
  <c r="U16402"/>
  <c r="U16403"/>
  <c r="U16404"/>
  <c r="U16405"/>
  <c r="U16406"/>
  <c r="U16407"/>
  <c r="U16408"/>
  <c r="U16409"/>
  <c r="U16410"/>
  <c r="U16411"/>
  <c r="U16412"/>
  <c r="U16413"/>
  <c r="U16414"/>
  <c r="U16415"/>
  <c r="U16416"/>
  <c r="U16417"/>
  <c r="U16418"/>
  <c r="U16419"/>
  <c r="U16420"/>
  <c r="U16421"/>
  <c r="U16422"/>
  <c r="U16423"/>
  <c r="U16424"/>
  <c r="U16425"/>
  <c r="U16426"/>
  <c r="U16427"/>
  <c r="U16428"/>
  <c r="U16429"/>
  <c r="U16430"/>
  <c r="U16431"/>
  <c r="U16432"/>
  <c r="U16433"/>
  <c r="U16434"/>
  <c r="U16435"/>
  <c r="U16436"/>
  <c r="U16437"/>
  <c r="U16438"/>
  <c r="U16439"/>
  <c r="U16440"/>
  <c r="U16441"/>
  <c r="U16442"/>
  <c r="U16443"/>
  <c r="U16444"/>
  <c r="U16445"/>
  <c r="U16446"/>
  <c r="U16447"/>
  <c r="U16448"/>
  <c r="U16449"/>
  <c r="U16450"/>
  <c r="U16451"/>
  <c r="U16452"/>
  <c r="U16453"/>
  <c r="U16454"/>
  <c r="U16455"/>
  <c r="U16456"/>
  <c r="U16457"/>
  <c r="U16458"/>
  <c r="U16459"/>
  <c r="U16460"/>
  <c r="U16461"/>
  <c r="U16462"/>
  <c r="U16463"/>
  <c r="U16464"/>
  <c r="U16465"/>
  <c r="U16466"/>
  <c r="U16467"/>
  <c r="U16468"/>
  <c r="U16469"/>
  <c r="U16470"/>
  <c r="U16471"/>
  <c r="U16472"/>
  <c r="U16473"/>
  <c r="U16474"/>
  <c r="U16475"/>
  <c r="U16476"/>
  <c r="U16477"/>
  <c r="U16478"/>
  <c r="U16479"/>
  <c r="U16480"/>
  <c r="U16481"/>
  <c r="U16482"/>
  <c r="U16483"/>
  <c r="U16484"/>
  <c r="U16485"/>
  <c r="U16486"/>
  <c r="U16487"/>
  <c r="U16488"/>
  <c r="U16489"/>
  <c r="U16490"/>
  <c r="U16491"/>
  <c r="U16492"/>
  <c r="U16493"/>
  <c r="U16494"/>
  <c r="U16495"/>
  <c r="U16496"/>
  <c r="U16497"/>
  <c r="U16498"/>
  <c r="U16499"/>
  <c r="U16500"/>
  <c r="U16501"/>
  <c r="U16502"/>
  <c r="U16503"/>
  <c r="U16504"/>
  <c r="U16505"/>
  <c r="U16506"/>
  <c r="U16507"/>
  <c r="U16508"/>
  <c r="U16509"/>
  <c r="U16510"/>
  <c r="U16511"/>
  <c r="U16512"/>
  <c r="U16513"/>
  <c r="U16514"/>
  <c r="U16515"/>
  <c r="U16516"/>
  <c r="U16517"/>
  <c r="U16518"/>
  <c r="U16519"/>
  <c r="U16520"/>
  <c r="U16521"/>
  <c r="U16522"/>
  <c r="U16523"/>
  <c r="U16524"/>
  <c r="U16525"/>
  <c r="U16526"/>
  <c r="U16527"/>
  <c r="U16528"/>
  <c r="U16529"/>
  <c r="U16530"/>
  <c r="U16531"/>
  <c r="U16532"/>
  <c r="U16533"/>
  <c r="U16534"/>
  <c r="U16535"/>
  <c r="U16536"/>
  <c r="U16537"/>
  <c r="U16538"/>
  <c r="U16539"/>
  <c r="U16540"/>
  <c r="U16541"/>
  <c r="U16542"/>
  <c r="U16543"/>
  <c r="U16544"/>
  <c r="U16545"/>
  <c r="U16546"/>
  <c r="U16547"/>
  <c r="U16548"/>
  <c r="U16549"/>
  <c r="U16550"/>
  <c r="U16551"/>
  <c r="U16552"/>
  <c r="U16553"/>
  <c r="U16554"/>
  <c r="U16555"/>
  <c r="U16556"/>
  <c r="U16557"/>
  <c r="U16558"/>
  <c r="U16559"/>
  <c r="U16560"/>
  <c r="U16561"/>
  <c r="U16562"/>
  <c r="U2"/>
  <c r="Q251" i="9" l="1"/>
  <c r="S251"/>
  <c r="I251"/>
  <c r="K251"/>
  <c r="M251"/>
  <c r="B8" i="10"/>
  <c r="C12"/>
  <c r="B15"/>
  <c r="B11"/>
  <c r="C15"/>
  <c r="C11"/>
  <c r="B14"/>
  <c r="B12"/>
  <c r="C14"/>
  <c r="C8"/>
  <c r="B13"/>
  <c r="B9"/>
  <c r="C13"/>
  <c r="C9"/>
  <c r="B10"/>
  <c r="C10"/>
  <c r="Z28" i="9"/>
  <c r="Z22"/>
  <c r="Z27"/>
  <c r="Z23"/>
  <c r="Z26"/>
  <c r="Z25"/>
  <c r="P25" s="1"/>
  <c r="Z19"/>
  <c r="Z15"/>
  <c r="Z21"/>
  <c r="Z11"/>
  <c r="Z17"/>
  <c r="Z20"/>
  <c r="Z16"/>
  <c r="Z13"/>
  <c r="Z10"/>
  <c r="Z14"/>
  <c r="Z32"/>
  <c r="Z33"/>
  <c r="P33" s="1"/>
  <c r="Z12"/>
  <c r="Z31"/>
  <c r="Z29"/>
  <c r="Z34"/>
  <c r="Z18"/>
  <c r="Z38"/>
  <c r="Z35"/>
  <c r="Z40"/>
  <c r="Z37"/>
  <c r="Z39"/>
  <c r="Z43"/>
  <c r="Z41"/>
  <c r="P41" s="1"/>
  <c r="Z24"/>
  <c r="Z45"/>
  <c r="Z46"/>
  <c r="Z44"/>
  <c r="Z52"/>
  <c r="Z30"/>
  <c r="Z49"/>
  <c r="P49" s="1"/>
  <c r="Z50"/>
  <c r="Z51"/>
  <c r="Z47"/>
  <c r="Z57"/>
  <c r="P57" s="1"/>
  <c r="Z55"/>
  <c r="Z58"/>
  <c r="Z53"/>
  <c r="Z56"/>
  <c r="Z36"/>
  <c r="Z62"/>
  <c r="Z64"/>
  <c r="Z63"/>
  <c r="Z42"/>
  <c r="Z59"/>
  <c r="Z61"/>
  <c r="Z65"/>
  <c r="P65" s="1"/>
  <c r="Z69"/>
  <c r="Z68"/>
  <c r="Z67"/>
  <c r="Z48"/>
  <c r="Z70"/>
  <c r="Z54"/>
  <c r="Z74"/>
  <c r="Z71"/>
  <c r="Z76"/>
  <c r="Z73"/>
  <c r="P73" s="1"/>
  <c r="Z75"/>
  <c r="Z79"/>
  <c r="Z77"/>
  <c r="Z60"/>
  <c r="Z81"/>
  <c r="P81" s="1"/>
  <c r="Z82"/>
  <c r="Z80"/>
  <c r="Z88"/>
  <c r="Z66"/>
  <c r="Z85"/>
  <c r="Z86"/>
  <c r="Z87"/>
  <c r="Z83"/>
  <c r="Z93"/>
  <c r="Z91"/>
  <c r="Z94"/>
  <c r="Z89"/>
  <c r="P89" s="1"/>
  <c r="Z92"/>
  <c r="Z72"/>
  <c r="Z78"/>
  <c r="Z98"/>
  <c r="Z100"/>
  <c r="Z99"/>
  <c r="Z95"/>
  <c r="Z97"/>
  <c r="P97" s="1"/>
  <c r="Z101"/>
  <c r="Z106"/>
  <c r="Z84"/>
  <c r="Z103"/>
  <c r="Z105"/>
  <c r="P105" s="1"/>
  <c r="Z104"/>
  <c r="Z111"/>
  <c r="Z90"/>
  <c r="Z107"/>
  <c r="Z110"/>
  <c r="Z109"/>
  <c r="Z112"/>
  <c r="Z115"/>
  <c r="Z113"/>
  <c r="P113" s="1"/>
  <c r="Z117"/>
  <c r="Z118"/>
  <c r="Z116"/>
  <c r="Z96"/>
  <c r="Z122"/>
  <c r="Z123"/>
  <c r="Z121"/>
  <c r="P121" s="1"/>
  <c r="Z102"/>
  <c r="Z124"/>
  <c r="Z119"/>
  <c r="Z130"/>
  <c r="Z127"/>
  <c r="Z128"/>
  <c r="Z125"/>
  <c r="Z108"/>
  <c r="Z129"/>
  <c r="P129" s="1"/>
  <c r="Z114"/>
  <c r="Z134"/>
  <c r="Z136"/>
  <c r="Z135"/>
  <c r="Z131"/>
  <c r="Z133"/>
  <c r="Z137"/>
  <c r="P137" s="1"/>
  <c r="Z142"/>
  <c r="Z120"/>
  <c r="Z139"/>
  <c r="Z141"/>
  <c r="Z140"/>
  <c r="Z146"/>
  <c r="Z147"/>
  <c r="Z126"/>
  <c r="Z143"/>
  <c r="Z145"/>
  <c r="P145" s="1"/>
  <c r="Z148"/>
  <c r="Z151"/>
  <c r="Z132"/>
  <c r="Z152"/>
  <c r="Z154"/>
  <c r="Z149"/>
  <c r="Z153"/>
  <c r="P153" s="1"/>
  <c r="Z155"/>
  <c r="Z158"/>
  <c r="Z157"/>
  <c r="Z159"/>
  <c r="Z160"/>
  <c r="Z138"/>
  <c r="Z166"/>
  <c r="Z163"/>
  <c r="Z161"/>
  <c r="P161" s="1"/>
  <c r="Z144"/>
  <c r="Z165"/>
  <c r="Z164"/>
  <c r="Z171"/>
  <c r="Z167"/>
  <c r="Z172"/>
  <c r="Z170"/>
  <c r="Z150"/>
  <c r="Z169"/>
  <c r="P169" s="1"/>
  <c r="Z178"/>
  <c r="Z177"/>
  <c r="P177" s="1"/>
  <c r="Z175"/>
  <c r="Z156"/>
  <c r="Z176"/>
  <c r="Z173"/>
  <c r="Z182"/>
  <c r="Z181"/>
  <c r="Z184"/>
  <c r="Z179"/>
  <c r="Z162"/>
  <c r="Z183"/>
  <c r="Z168"/>
  <c r="Z190"/>
  <c r="Z188"/>
  <c r="Z189"/>
  <c r="Z185"/>
  <c r="P185" s="1"/>
  <c r="Z187"/>
  <c r="Z191"/>
  <c r="Z194"/>
  <c r="Z174"/>
  <c r="Z193"/>
  <c r="P193" s="1"/>
  <c r="Z195"/>
  <c r="Z196"/>
  <c r="Z201"/>
  <c r="P201" s="1"/>
  <c r="Z180"/>
  <c r="Z197"/>
  <c r="Z202"/>
  <c r="Z199"/>
  <c r="Z200"/>
  <c r="Z205"/>
  <c r="Z203"/>
  <c r="Z207"/>
  <c r="Z206"/>
  <c r="Z208"/>
  <c r="Z186"/>
  <c r="Z214"/>
  <c r="Z213"/>
  <c r="Z211"/>
  <c r="Z192"/>
  <c r="Z212"/>
  <c r="Z209"/>
  <c r="P209" s="1"/>
  <c r="Z218"/>
  <c r="Z217"/>
  <c r="P217" s="1"/>
  <c r="Z220"/>
  <c r="Z215"/>
  <c r="Z198"/>
  <c r="Z219"/>
  <c r="Z204"/>
  <c r="Z226"/>
  <c r="Z224"/>
  <c r="Z225"/>
  <c r="P225" s="1"/>
  <c r="Z221"/>
  <c r="Z223"/>
  <c r="Z227"/>
  <c r="Z230"/>
  <c r="Z210"/>
  <c r="Z229"/>
  <c r="Z231"/>
  <c r="Z232"/>
  <c r="Z237"/>
  <c r="Z216"/>
  <c r="Z233"/>
  <c r="P233" s="1"/>
  <c r="Z238"/>
  <c r="Z235"/>
  <c r="Z236"/>
  <c r="Z241"/>
  <c r="P241" s="1"/>
  <c r="Z239"/>
  <c r="Z243"/>
  <c r="Z242"/>
  <c r="Z244"/>
  <c r="Z222"/>
  <c r="Z247"/>
  <c r="Z228"/>
  <c r="Z248"/>
  <c r="Z245"/>
  <c r="Z234"/>
  <c r="Z240"/>
  <c r="Z246"/>
  <c r="Z249"/>
  <c r="P249" s="1"/>
  <c r="E246" l="1"/>
  <c r="V246"/>
  <c r="T246"/>
  <c r="R246"/>
  <c r="N246"/>
  <c r="J246"/>
  <c r="L246"/>
  <c r="E234"/>
  <c r="V234"/>
  <c r="T234"/>
  <c r="R234"/>
  <c r="N234"/>
  <c r="J234"/>
  <c r="L234"/>
  <c r="G248"/>
  <c r="V248"/>
  <c r="T248"/>
  <c r="R248"/>
  <c r="N248"/>
  <c r="J248"/>
  <c r="L248"/>
  <c r="H247"/>
  <c r="V247"/>
  <c r="T247"/>
  <c r="R247"/>
  <c r="L247"/>
  <c r="N247"/>
  <c r="J247"/>
  <c r="H244"/>
  <c r="V244"/>
  <c r="T244"/>
  <c r="R244"/>
  <c r="N244"/>
  <c r="J244"/>
  <c r="L244"/>
  <c r="E243"/>
  <c r="V243"/>
  <c r="T243"/>
  <c r="R243"/>
  <c r="L243"/>
  <c r="N243"/>
  <c r="J243"/>
  <c r="E241"/>
  <c r="V241"/>
  <c r="T241"/>
  <c r="R241"/>
  <c r="L241"/>
  <c r="N241"/>
  <c r="J241"/>
  <c r="E235"/>
  <c r="V235"/>
  <c r="T235"/>
  <c r="R235"/>
  <c r="L235"/>
  <c r="N235"/>
  <c r="J235"/>
  <c r="E233"/>
  <c r="V233"/>
  <c r="T233"/>
  <c r="R233"/>
  <c r="L233"/>
  <c r="N233"/>
  <c r="J233"/>
  <c r="E237"/>
  <c r="V237"/>
  <c r="T237"/>
  <c r="R237"/>
  <c r="L237"/>
  <c r="N237"/>
  <c r="J237"/>
  <c r="E231"/>
  <c r="V231"/>
  <c r="T231"/>
  <c r="R231"/>
  <c r="L231"/>
  <c r="N231"/>
  <c r="J231"/>
  <c r="V210"/>
  <c r="T210"/>
  <c r="R210"/>
  <c r="N210"/>
  <c r="J210"/>
  <c r="L210"/>
  <c r="V227"/>
  <c r="T227"/>
  <c r="R227"/>
  <c r="L227"/>
  <c r="N227"/>
  <c r="J227"/>
  <c r="V221"/>
  <c r="T221"/>
  <c r="R221"/>
  <c r="L221"/>
  <c r="N221"/>
  <c r="J221"/>
  <c r="V224"/>
  <c r="T224"/>
  <c r="R224"/>
  <c r="N224"/>
  <c r="J224"/>
  <c r="L224"/>
  <c r="V204"/>
  <c r="T204"/>
  <c r="R204"/>
  <c r="N204"/>
  <c r="J204"/>
  <c r="L204"/>
  <c r="V198"/>
  <c r="T198"/>
  <c r="R198"/>
  <c r="N198"/>
  <c r="J198"/>
  <c r="L198"/>
  <c r="V220"/>
  <c r="T220"/>
  <c r="R220"/>
  <c r="N220"/>
  <c r="J220"/>
  <c r="L220"/>
  <c r="V218"/>
  <c r="T218"/>
  <c r="R218"/>
  <c r="N218"/>
  <c r="J218"/>
  <c r="L218"/>
  <c r="V212"/>
  <c r="T212"/>
  <c r="R212"/>
  <c r="N212"/>
  <c r="J212"/>
  <c r="L212"/>
  <c r="V211"/>
  <c r="T211"/>
  <c r="L211"/>
  <c r="R211"/>
  <c r="N211"/>
  <c r="J211"/>
  <c r="V214"/>
  <c r="T214"/>
  <c r="R214"/>
  <c r="N214"/>
  <c r="J214"/>
  <c r="L214"/>
  <c r="V208"/>
  <c r="T208"/>
  <c r="R208"/>
  <c r="N208"/>
  <c r="J208"/>
  <c r="L208"/>
  <c r="V207"/>
  <c r="T207"/>
  <c r="L207"/>
  <c r="R207"/>
  <c r="N207"/>
  <c r="J207"/>
  <c r="V205"/>
  <c r="T205"/>
  <c r="L205"/>
  <c r="R205"/>
  <c r="N205"/>
  <c r="J205"/>
  <c r="V199"/>
  <c r="T199"/>
  <c r="L199"/>
  <c r="R199"/>
  <c r="N199"/>
  <c r="J199"/>
  <c r="V197"/>
  <c r="T197"/>
  <c r="L197"/>
  <c r="R197"/>
  <c r="N197"/>
  <c r="J197"/>
  <c r="V201"/>
  <c r="T201"/>
  <c r="L201"/>
  <c r="R201"/>
  <c r="N201"/>
  <c r="J201"/>
  <c r="V195"/>
  <c r="T195"/>
  <c r="L195"/>
  <c r="R195"/>
  <c r="N195"/>
  <c r="J195"/>
  <c r="V174"/>
  <c r="T174"/>
  <c r="R174"/>
  <c r="N174"/>
  <c r="J174"/>
  <c r="L174"/>
  <c r="V191"/>
  <c r="T191"/>
  <c r="L191"/>
  <c r="R191"/>
  <c r="N191"/>
  <c r="J191"/>
  <c r="V185"/>
  <c r="T185"/>
  <c r="L185"/>
  <c r="R185"/>
  <c r="N185"/>
  <c r="J185"/>
  <c r="D188"/>
  <c r="V188"/>
  <c r="T188"/>
  <c r="R188"/>
  <c r="N188"/>
  <c r="J188"/>
  <c r="L188"/>
  <c r="G168"/>
  <c r="V168"/>
  <c r="T168"/>
  <c r="R168"/>
  <c r="N168"/>
  <c r="J168"/>
  <c r="L168"/>
  <c r="D162"/>
  <c r="V162"/>
  <c r="T162"/>
  <c r="R162"/>
  <c r="N162"/>
  <c r="J162"/>
  <c r="L162"/>
  <c r="G184"/>
  <c r="V184"/>
  <c r="T184"/>
  <c r="R184"/>
  <c r="N184"/>
  <c r="J184"/>
  <c r="L184"/>
  <c r="D182"/>
  <c r="V182"/>
  <c r="T182"/>
  <c r="R182"/>
  <c r="N182"/>
  <c r="J182"/>
  <c r="L182"/>
  <c r="G176"/>
  <c r="V176"/>
  <c r="T176"/>
  <c r="R176"/>
  <c r="N176"/>
  <c r="J176"/>
  <c r="L176"/>
  <c r="E175"/>
  <c r="V175"/>
  <c r="T175"/>
  <c r="L175"/>
  <c r="R175"/>
  <c r="N175"/>
  <c r="J175"/>
  <c r="G178"/>
  <c r="V178"/>
  <c r="T178"/>
  <c r="R178"/>
  <c r="N178"/>
  <c r="J178"/>
  <c r="L178"/>
  <c r="D150"/>
  <c r="V150"/>
  <c r="T150"/>
  <c r="R150"/>
  <c r="N150"/>
  <c r="L150"/>
  <c r="J150"/>
  <c r="G172"/>
  <c r="V172"/>
  <c r="T172"/>
  <c r="R172"/>
  <c r="N172"/>
  <c r="J172"/>
  <c r="L172"/>
  <c r="E171"/>
  <c r="V171"/>
  <c r="T171"/>
  <c r="L171"/>
  <c r="R171"/>
  <c r="N171"/>
  <c r="J171"/>
  <c r="H165"/>
  <c r="V165"/>
  <c r="T165"/>
  <c r="L165"/>
  <c r="R165"/>
  <c r="N165"/>
  <c r="J165"/>
  <c r="E161"/>
  <c r="V161"/>
  <c r="T161"/>
  <c r="L161"/>
  <c r="R161"/>
  <c r="N161"/>
  <c r="J161"/>
  <c r="G166"/>
  <c r="V166"/>
  <c r="T166"/>
  <c r="R166"/>
  <c r="N166"/>
  <c r="J166"/>
  <c r="L166"/>
  <c r="D160"/>
  <c r="V160"/>
  <c r="T160"/>
  <c r="R160"/>
  <c r="N160"/>
  <c r="J160"/>
  <c r="L160"/>
  <c r="H157"/>
  <c r="V157"/>
  <c r="T157"/>
  <c r="L157"/>
  <c r="R157"/>
  <c r="N157"/>
  <c r="J157"/>
  <c r="E155"/>
  <c r="V155"/>
  <c r="T155"/>
  <c r="L155"/>
  <c r="R155"/>
  <c r="N155"/>
  <c r="J155"/>
  <c r="H149"/>
  <c r="V149"/>
  <c r="T149"/>
  <c r="L149"/>
  <c r="R149"/>
  <c r="N149"/>
  <c r="J149"/>
  <c r="D152"/>
  <c r="V152"/>
  <c r="T152"/>
  <c r="R152"/>
  <c r="N152"/>
  <c r="J152"/>
  <c r="L152"/>
  <c r="D151"/>
  <c r="V151"/>
  <c r="T151"/>
  <c r="L151"/>
  <c r="R151"/>
  <c r="N151"/>
  <c r="J151"/>
  <c r="V145"/>
  <c r="T145"/>
  <c r="L145"/>
  <c r="R145"/>
  <c r="N145"/>
  <c r="J145"/>
  <c r="V126"/>
  <c r="T126"/>
  <c r="R126"/>
  <c r="N126"/>
  <c r="L126"/>
  <c r="J126"/>
  <c r="V146"/>
  <c r="T146"/>
  <c r="R146"/>
  <c r="N146"/>
  <c r="L146"/>
  <c r="J146"/>
  <c r="V141"/>
  <c r="T141"/>
  <c r="L141"/>
  <c r="R141"/>
  <c r="N141"/>
  <c r="J141"/>
  <c r="V120"/>
  <c r="T120"/>
  <c r="R120"/>
  <c r="N120"/>
  <c r="J120"/>
  <c r="L120"/>
  <c r="V137"/>
  <c r="T137"/>
  <c r="L137"/>
  <c r="R137"/>
  <c r="N137"/>
  <c r="J137"/>
  <c r="V131"/>
  <c r="T131"/>
  <c r="L131"/>
  <c r="R131"/>
  <c r="N131"/>
  <c r="J131"/>
  <c r="V136"/>
  <c r="T136"/>
  <c r="R136"/>
  <c r="N136"/>
  <c r="J136"/>
  <c r="L136"/>
  <c r="V114"/>
  <c r="T114"/>
  <c r="R114"/>
  <c r="N114"/>
  <c r="L114"/>
  <c r="J114"/>
  <c r="V108"/>
  <c r="T108"/>
  <c r="R108"/>
  <c r="N108"/>
  <c r="J108"/>
  <c r="L108"/>
  <c r="V128"/>
  <c r="T128"/>
  <c r="R128"/>
  <c r="N128"/>
  <c r="J128"/>
  <c r="L128"/>
  <c r="V130"/>
  <c r="T130"/>
  <c r="R130"/>
  <c r="N130"/>
  <c r="L130"/>
  <c r="J130"/>
  <c r="V124"/>
  <c r="T124"/>
  <c r="R124"/>
  <c r="N124"/>
  <c r="J124"/>
  <c r="L124"/>
  <c r="V121"/>
  <c r="T121"/>
  <c r="L121"/>
  <c r="R121"/>
  <c r="N121"/>
  <c r="J121"/>
  <c r="V122"/>
  <c r="T122"/>
  <c r="R122"/>
  <c r="N122"/>
  <c r="L122"/>
  <c r="J122"/>
  <c r="V116"/>
  <c r="T116"/>
  <c r="R116"/>
  <c r="N116"/>
  <c r="J116"/>
  <c r="L116"/>
  <c r="V117"/>
  <c r="T117"/>
  <c r="L117"/>
  <c r="R117"/>
  <c r="N117"/>
  <c r="J117"/>
  <c r="V115"/>
  <c r="T115"/>
  <c r="L115"/>
  <c r="R115"/>
  <c r="N115"/>
  <c r="J115"/>
  <c r="V109"/>
  <c r="T109"/>
  <c r="L109"/>
  <c r="R109"/>
  <c r="N109"/>
  <c r="J109"/>
  <c r="V107"/>
  <c r="T107"/>
  <c r="L107"/>
  <c r="R107"/>
  <c r="N107"/>
  <c r="J107"/>
  <c r="V111"/>
  <c r="T111"/>
  <c r="L111"/>
  <c r="R111"/>
  <c r="N111"/>
  <c r="J111"/>
  <c r="V105"/>
  <c r="T105"/>
  <c r="L105"/>
  <c r="R105"/>
  <c r="N105"/>
  <c r="J105"/>
  <c r="V84"/>
  <c r="T84"/>
  <c r="R84"/>
  <c r="N84"/>
  <c r="J84"/>
  <c r="L84"/>
  <c r="V101"/>
  <c r="T101"/>
  <c r="L101"/>
  <c r="R101"/>
  <c r="N101"/>
  <c r="J101"/>
  <c r="V95"/>
  <c r="T95"/>
  <c r="L95"/>
  <c r="R95"/>
  <c r="N95"/>
  <c r="J95"/>
  <c r="V100"/>
  <c r="T100"/>
  <c r="R100"/>
  <c r="N100"/>
  <c r="J100"/>
  <c r="L100"/>
  <c r="V78"/>
  <c r="T78"/>
  <c r="R78"/>
  <c r="N78"/>
  <c r="L78"/>
  <c r="J78"/>
  <c r="V92"/>
  <c r="T92"/>
  <c r="R92"/>
  <c r="N92"/>
  <c r="J92"/>
  <c r="L92"/>
  <c r="V94"/>
  <c r="T94"/>
  <c r="R94"/>
  <c r="N94"/>
  <c r="L94"/>
  <c r="J94"/>
  <c r="V93"/>
  <c r="T93"/>
  <c r="L93"/>
  <c r="R93"/>
  <c r="N93"/>
  <c r="J93"/>
  <c r="V87"/>
  <c r="T87"/>
  <c r="L87"/>
  <c r="R87"/>
  <c r="N87"/>
  <c r="J87"/>
  <c r="V85"/>
  <c r="T85"/>
  <c r="L85"/>
  <c r="R85"/>
  <c r="N85"/>
  <c r="J85"/>
  <c r="V88"/>
  <c r="T88"/>
  <c r="R88"/>
  <c r="N88"/>
  <c r="J88"/>
  <c r="L88"/>
  <c r="C82"/>
  <c r="V82"/>
  <c r="T82"/>
  <c r="R82"/>
  <c r="N82"/>
  <c r="L82"/>
  <c r="J82"/>
  <c r="D60"/>
  <c r="V60"/>
  <c r="T60"/>
  <c r="R60"/>
  <c r="N60"/>
  <c r="J60"/>
  <c r="L60"/>
  <c r="D79"/>
  <c r="V79"/>
  <c r="T79"/>
  <c r="L79"/>
  <c r="R79"/>
  <c r="N79"/>
  <c r="J79"/>
  <c r="G73"/>
  <c r="V73"/>
  <c r="T73"/>
  <c r="L73"/>
  <c r="R73"/>
  <c r="N73"/>
  <c r="J73"/>
  <c r="F71"/>
  <c r="V71"/>
  <c r="T71"/>
  <c r="L71"/>
  <c r="R71"/>
  <c r="N71"/>
  <c r="J71"/>
  <c r="G54"/>
  <c r="V54"/>
  <c r="T54"/>
  <c r="R54"/>
  <c r="N54"/>
  <c r="L54"/>
  <c r="J54"/>
  <c r="G48"/>
  <c r="V48"/>
  <c r="T48"/>
  <c r="R48"/>
  <c r="N48"/>
  <c r="J48"/>
  <c r="L48"/>
  <c r="G68"/>
  <c r="V68"/>
  <c r="T68"/>
  <c r="R68"/>
  <c r="N68"/>
  <c r="J68"/>
  <c r="L68"/>
  <c r="F65"/>
  <c r="V65"/>
  <c r="T65"/>
  <c r="L65"/>
  <c r="R65"/>
  <c r="N65"/>
  <c r="J65"/>
  <c r="F59"/>
  <c r="V59"/>
  <c r="T59"/>
  <c r="L59"/>
  <c r="R59"/>
  <c r="N59"/>
  <c r="J59"/>
  <c r="F63"/>
  <c r="V63"/>
  <c r="T63"/>
  <c r="L63"/>
  <c r="R63"/>
  <c r="N63"/>
  <c r="J63"/>
  <c r="G62"/>
  <c r="V62"/>
  <c r="T62"/>
  <c r="R62"/>
  <c r="N62"/>
  <c r="L62"/>
  <c r="J62"/>
  <c r="G56"/>
  <c r="V56"/>
  <c r="T56"/>
  <c r="R56"/>
  <c r="N56"/>
  <c r="J56"/>
  <c r="L56"/>
  <c r="G58"/>
  <c r="V58"/>
  <c r="T58"/>
  <c r="R58"/>
  <c r="N58"/>
  <c r="L58"/>
  <c r="J58"/>
  <c r="F57"/>
  <c r="V57"/>
  <c r="T57"/>
  <c r="L57"/>
  <c r="R57"/>
  <c r="N57"/>
  <c r="J57"/>
  <c r="F51"/>
  <c r="V51"/>
  <c r="T51"/>
  <c r="L51"/>
  <c r="R51"/>
  <c r="N51"/>
  <c r="J51"/>
  <c r="F49"/>
  <c r="V49"/>
  <c r="T49"/>
  <c r="L49"/>
  <c r="R49"/>
  <c r="N49"/>
  <c r="J49"/>
  <c r="G52"/>
  <c r="V52"/>
  <c r="T52"/>
  <c r="R52"/>
  <c r="N52"/>
  <c r="J52"/>
  <c r="L52"/>
  <c r="G46"/>
  <c r="V46"/>
  <c r="T46"/>
  <c r="R46"/>
  <c r="N46"/>
  <c r="L46"/>
  <c r="J46"/>
  <c r="G24"/>
  <c r="V24"/>
  <c r="T24"/>
  <c r="R24"/>
  <c r="N24"/>
  <c r="J24"/>
  <c r="L24"/>
  <c r="V43"/>
  <c r="T43"/>
  <c r="L43"/>
  <c r="R43"/>
  <c r="N43"/>
  <c r="J43"/>
  <c r="V37"/>
  <c r="T37"/>
  <c r="L37"/>
  <c r="R37"/>
  <c r="N37"/>
  <c r="J37"/>
  <c r="D35"/>
  <c r="V35"/>
  <c r="T35"/>
  <c r="L35"/>
  <c r="R35"/>
  <c r="N35"/>
  <c r="J35"/>
  <c r="E18"/>
  <c r="V18"/>
  <c r="T18"/>
  <c r="R18"/>
  <c r="N18"/>
  <c r="L18"/>
  <c r="J18"/>
  <c r="D29"/>
  <c r="V29"/>
  <c r="T29"/>
  <c r="L29"/>
  <c r="R29"/>
  <c r="N29"/>
  <c r="J29"/>
  <c r="E12"/>
  <c r="V12"/>
  <c r="T12"/>
  <c r="R12"/>
  <c r="N12"/>
  <c r="J12"/>
  <c r="L12"/>
  <c r="E32"/>
  <c r="V32"/>
  <c r="T32"/>
  <c r="R32"/>
  <c r="N32"/>
  <c r="J32"/>
  <c r="L32"/>
  <c r="D10"/>
  <c r="V10"/>
  <c r="T10"/>
  <c r="R10"/>
  <c r="N10"/>
  <c r="L10"/>
  <c r="J10"/>
  <c r="E16"/>
  <c r="V16"/>
  <c r="T16"/>
  <c r="R16"/>
  <c r="N16"/>
  <c r="J16"/>
  <c r="L16"/>
  <c r="V17"/>
  <c r="T17"/>
  <c r="L17"/>
  <c r="R17"/>
  <c r="P17"/>
  <c r="N17"/>
  <c r="J17"/>
  <c r="C21"/>
  <c r="V21"/>
  <c r="T21"/>
  <c r="L21"/>
  <c r="R21"/>
  <c r="N21"/>
  <c r="J21"/>
  <c r="V19"/>
  <c r="T19"/>
  <c r="L19"/>
  <c r="R19"/>
  <c r="N19"/>
  <c r="J19"/>
  <c r="V26"/>
  <c r="T26"/>
  <c r="R26"/>
  <c r="N26"/>
  <c r="L26"/>
  <c r="J26"/>
  <c r="E27"/>
  <c r="V27"/>
  <c r="T27"/>
  <c r="L27"/>
  <c r="R27"/>
  <c r="N27"/>
  <c r="J27"/>
  <c r="V28"/>
  <c r="T28"/>
  <c r="R28"/>
  <c r="N28"/>
  <c r="J28"/>
  <c r="L28"/>
  <c r="V249"/>
  <c r="T249"/>
  <c r="R249"/>
  <c r="L249"/>
  <c r="N249"/>
  <c r="J249"/>
  <c r="E240"/>
  <c r="V240"/>
  <c r="T240"/>
  <c r="R240"/>
  <c r="N240"/>
  <c r="J240"/>
  <c r="L240"/>
  <c r="F245"/>
  <c r="V245"/>
  <c r="T245"/>
  <c r="R245"/>
  <c r="L245"/>
  <c r="N245"/>
  <c r="J245"/>
  <c r="E228"/>
  <c r="V228"/>
  <c r="T228"/>
  <c r="R228"/>
  <c r="N228"/>
  <c r="J228"/>
  <c r="L228"/>
  <c r="F222"/>
  <c r="V222"/>
  <c r="T222"/>
  <c r="R222"/>
  <c r="N222"/>
  <c r="J222"/>
  <c r="L222"/>
  <c r="F242"/>
  <c r="V242"/>
  <c r="T242"/>
  <c r="R242"/>
  <c r="N242"/>
  <c r="J242"/>
  <c r="L242"/>
  <c r="G239"/>
  <c r="V239"/>
  <c r="T239"/>
  <c r="R239"/>
  <c r="L239"/>
  <c r="N239"/>
  <c r="J239"/>
  <c r="F236"/>
  <c r="V236"/>
  <c r="T236"/>
  <c r="R236"/>
  <c r="N236"/>
  <c r="J236"/>
  <c r="L236"/>
  <c r="F238"/>
  <c r="V238"/>
  <c r="T238"/>
  <c r="R238"/>
  <c r="N238"/>
  <c r="J238"/>
  <c r="L238"/>
  <c r="F216"/>
  <c r="V216"/>
  <c r="T216"/>
  <c r="R216"/>
  <c r="N216"/>
  <c r="J216"/>
  <c r="L216"/>
  <c r="F232"/>
  <c r="V232"/>
  <c r="T232"/>
  <c r="R232"/>
  <c r="N232"/>
  <c r="J232"/>
  <c r="L232"/>
  <c r="G229"/>
  <c r="V229"/>
  <c r="T229"/>
  <c r="R229"/>
  <c r="L229"/>
  <c r="N229"/>
  <c r="J229"/>
  <c r="V230"/>
  <c r="T230"/>
  <c r="R230"/>
  <c r="N230"/>
  <c r="J230"/>
  <c r="L230"/>
  <c r="V223"/>
  <c r="T223"/>
  <c r="R223"/>
  <c r="L223"/>
  <c r="N223"/>
  <c r="J223"/>
  <c r="V225"/>
  <c r="T225"/>
  <c r="R225"/>
  <c r="L225"/>
  <c r="N225"/>
  <c r="J225"/>
  <c r="F226"/>
  <c r="V226"/>
  <c r="T226"/>
  <c r="R226"/>
  <c r="N226"/>
  <c r="J226"/>
  <c r="L226"/>
  <c r="V219"/>
  <c r="T219"/>
  <c r="R219"/>
  <c r="L219"/>
  <c r="N219"/>
  <c r="J219"/>
  <c r="V215"/>
  <c r="T215"/>
  <c r="L215"/>
  <c r="R215"/>
  <c r="N215"/>
  <c r="J215"/>
  <c r="V217"/>
  <c r="T217"/>
  <c r="L217"/>
  <c r="R217"/>
  <c r="N217"/>
  <c r="J217"/>
  <c r="G209"/>
  <c r="V209"/>
  <c r="T209"/>
  <c r="L209"/>
  <c r="R209"/>
  <c r="N209"/>
  <c r="J209"/>
  <c r="V192"/>
  <c r="T192"/>
  <c r="R192"/>
  <c r="N192"/>
  <c r="J192"/>
  <c r="L192"/>
  <c r="V213"/>
  <c r="T213"/>
  <c r="L213"/>
  <c r="R213"/>
  <c r="N213"/>
  <c r="J213"/>
  <c r="V186"/>
  <c r="T186"/>
  <c r="R186"/>
  <c r="N186"/>
  <c r="J186"/>
  <c r="L186"/>
  <c r="V206"/>
  <c r="T206"/>
  <c r="R206"/>
  <c r="N206"/>
  <c r="J206"/>
  <c r="L206"/>
  <c r="V203"/>
  <c r="T203"/>
  <c r="L203"/>
  <c r="R203"/>
  <c r="N203"/>
  <c r="J203"/>
  <c r="E200"/>
  <c r="V200"/>
  <c r="T200"/>
  <c r="R200"/>
  <c r="N200"/>
  <c r="J200"/>
  <c r="L200"/>
  <c r="V202"/>
  <c r="T202"/>
  <c r="R202"/>
  <c r="N202"/>
  <c r="J202"/>
  <c r="L202"/>
  <c r="V180"/>
  <c r="T180"/>
  <c r="R180"/>
  <c r="N180"/>
  <c r="J180"/>
  <c r="L180"/>
  <c r="V196"/>
  <c r="T196"/>
  <c r="R196"/>
  <c r="N196"/>
  <c r="J196"/>
  <c r="L196"/>
  <c r="V193"/>
  <c r="T193"/>
  <c r="L193"/>
  <c r="R193"/>
  <c r="N193"/>
  <c r="J193"/>
  <c r="V194"/>
  <c r="T194"/>
  <c r="R194"/>
  <c r="N194"/>
  <c r="J194"/>
  <c r="L194"/>
  <c r="F187"/>
  <c r="V187"/>
  <c r="T187"/>
  <c r="L187"/>
  <c r="R187"/>
  <c r="N187"/>
  <c r="J187"/>
  <c r="V189"/>
  <c r="T189"/>
  <c r="L189"/>
  <c r="R189"/>
  <c r="N189"/>
  <c r="J189"/>
  <c r="V190"/>
  <c r="T190"/>
  <c r="R190"/>
  <c r="N190"/>
  <c r="J190"/>
  <c r="L190"/>
  <c r="V183"/>
  <c r="T183"/>
  <c r="L183"/>
  <c r="R183"/>
  <c r="N183"/>
  <c r="J183"/>
  <c r="V179"/>
  <c r="T179"/>
  <c r="L179"/>
  <c r="R179"/>
  <c r="N179"/>
  <c r="J179"/>
  <c r="V181"/>
  <c r="T181"/>
  <c r="L181"/>
  <c r="R181"/>
  <c r="N181"/>
  <c r="J181"/>
  <c r="V173"/>
  <c r="T173"/>
  <c r="L173"/>
  <c r="R173"/>
  <c r="N173"/>
  <c r="J173"/>
  <c r="V156"/>
  <c r="T156"/>
  <c r="R156"/>
  <c r="N156"/>
  <c r="J156"/>
  <c r="L156"/>
  <c r="V177"/>
  <c r="T177"/>
  <c r="L177"/>
  <c r="R177"/>
  <c r="N177"/>
  <c r="J177"/>
  <c r="V169"/>
  <c r="T169"/>
  <c r="L169"/>
  <c r="R169"/>
  <c r="N169"/>
  <c r="J169"/>
  <c r="V170"/>
  <c r="T170"/>
  <c r="R170"/>
  <c r="N170"/>
  <c r="J170"/>
  <c r="L170"/>
  <c r="V167"/>
  <c r="T167"/>
  <c r="L167"/>
  <c r="R167"/>
  <c r="N167"/>
  <c r="J167"/>
  <c r="V164"/>
  <c r="T164"/>
  <c r="R164"/>
  <c r="N164"/>
  <c r="J164"/>
  <c r="L164"/>
  <c r="V144"/>
  <c r="T144"/>
  <c r="R144"/>
  <c r="N144"/>
  <c r="J144"/>
  <c r="L144"/>
  <c r="V163"/>
  <c r="T163"/>
  <c r="L163"/>
  <c r="R163"/>
  <c r="N163"/>
  <c r="J163"/>
  <c r="V138"/>
  <c r="T138"/>
  <c r="R138"/>
  <c r="N138"/>
  <c r="L138"/>
  <c r="J138"/>
  <c r="V159"/>
  <c r="T159"/>
  <c r="L159"/>
  <c r="R159"/>
  <c r="N159"/>
  <c r="J159"/>
  <c r="V158"/>
  <c r="T158"/>
  <c r="R158"/>
  <c r="N158"/>
  <c r="J158"/>
  <c r="L158"/>
  <c r="V153"/>
  <c r="T153"/>
  <c r="L153"/>
  <c r="R153"/>
  <c r="N153"/>
  <c r="J153"/>
  <c r="V154"/>
  <c r="T154"/>
  <c r="R154"/>
  <c r="N154"/>
  <c r="J154"/>
  <c r="L154"/>
  <c r="V132"/>
  <c r="T132"/>
  <c r="R132"/>
  <c r="N132"/>
  <c r="J132"/>
  <c r="L132"/>
  <c r="V148"/>
  <c r="T148"/>
  <c r="R148"/>
  <c r="N148"/>
  <c r="J148"/>
  <c r="L148"/>
  <c r="V143"/>
  <c r="T143"/>
  <c r="L143"/>
  <c r="R143"/>
  <c r="N143"/>
  <c r="J143"/>
  <c r="V147"/>
  <c r="T147"/>
  <c r="L147"/>
  <c r="R147"/>
  <c r="N147"/>
  <c r="J147"/>
  <c r="V140"/>
  <c r="T140"/>
  <c r="R140"/>
  <c r="N140"/>
  <c r="J140"/>
  <c r="L140"/>
  <c r="V139"/>
  <c r="T139"/>
  <c r="L139"/>
  <c r="R139"/>
  <c r="N139"/>
  <c r="J139"/>
  <c r="V142"/>
  <c r="T142"/>
  <c r="R142"/>
  <c r="N142"/>
  <c r="L142"/>
  <c r="J142"/>
  <c r="V133"/>
  <c r="T133"/>
  <c r="L133"/>
  <c r="R133"/>
  <c r="N133"/>
  <c r="J133"/>
  <c r="V135"/>
  <c r="T135"/>
  <c r="L135"/>
  <c r="R135"/>
  <c r="N135"/>
  <c r="J135"/>
  <c r="V134"/>
  <c r="T134"/>
  <c r="R134"/>
  <c r="N134"/>
  <c r="L134"/>
  <c r="J134"/>
  <c r="V129"/>
  <c r="T129"/>
  <c r="L129"/>
  <c r="R129"/>
  <c r="N129"/>
  <c r="J129"/>
  <c r="V125"/>
  <c r="T125"/>
  <c r="L125"/>
  <c r="R125"/>
  <c r="N125"/>
  <c r="J125"/>
  <c r="V127"/>
  <c r="T127"/>
  <c r="L127"/>
  <c r="R127"/>
  <c r="N127"/>
  <c r="J127"/>
  <c r="V119"/>
  <c r="T119"/>
  <c r="L119"/>
  <c r="R119"/>
  <c r="N119"/>
  <c r="J119"/>
  <c r="V102"/>
  <c r="T102"/>
  <c r="R102"/>
  <c r="N102"/>
  <c r="L102"/>
  <c r="J102"/>
  <c r="V123"/>
  <c r="T123"/>
  <c r="L123"/>
  <c r="R123"/>
  <c r="N123"/>
  <c r="J123"/>
  <c r="V96"/>
  <c r="T96"/>
  <c r="R96"/>
  <c r="N96"/>
  <c r="J96"/>
  <c r="L96"/>
  <c r="V118"/>
  <c r="T118"/>
  <c r="R118"/>
  <c r="N118"/>
  <c r="L118"/>
  <c r="J118"/>
  <c r="C113"/>
  <c r="V113"/>
  <c r="T113"/>
  <c r="L113"/>
  <c r="R113"/>
  <c r="N113"/>
  <c r="J113"/>
  <c r="F112"/>
  <c r="V112"/>
  <c r="T112"/>
  <c r="R112"/>
  <c r="N112"/>
  <c r="J112"/>
  <c r="L112"/>
  <c r="V110"/>
  <c r="T110"/>
  <c r="R110"/>
  <c r="N110"/>
  <c r="L110"/>
  <c r="J110"/>
  <c r="V90"/>
  <c r="T90"/>
  <c r="R90"/>
  <c r="N90"/>
  <c r="L90"/>
  <c r="J90"/>
  <c r="V104"/>
  <c r="T104"/>
  <c r="R104"/>
  <c r="N104"/>
  <c r="J104"/>
  <c r="L104"/>
  <c r="V103"/>
  <c r="T103"/>
  <c r="L103"/>
  <c r="R103"/>
  <c r="N103"/>
  <c r="J103"/>
  <c r="V106"/>
  <c r="T106"/>
  <c r="R106"/>
  <c r="N106"/>
  <c r="L106"/>
  <c r="J106"/>
  <c r="V97"/>
  <c r="T97"/>
  <c r="L97"/>
  <c r="R97"/>
  <c r="N97"/>
  <c r="J97"/>
  <c r="V99"/>
  <c r="T99"/>
  <c r="L99"/>
  <c r="R99"/>
  <c r="N99"/>
  <c r="J99"/>
  <c r="V98"/>
  <c r="T98"/>
  <c r="R98"/>
  <c r="N98"/>
  <c r="L98"/>
  <c r="J98"/>
  <c r="V72"/>
  <c r="T72"/>
  <c r="R72"/>
  <c r="N72"/>
  <c r="J72"/>
  <c r="L72"/>
  <c r="V89"/>
  <c r="T89"/>
  <c r="L89"/>
  <c r="R89"/>
  <c r="N89"/>
  <c r="J89"/>
  <c r="V91"/>
  <c r="T91"/>
  <c r="L91"/>
  <c r="R91"/>
  <c r="N91"/>
  <c r="J91"/>
  <c r="V83"/>
  <c r="T83"/>
  <c r="L83"/>
  <c r="R83"/>
  <c r="N83"/>
  <c r="J83"/>
  <c r="V86"/>
  <c r="T86"/>
  <c r="R86"/>
  <c r="N86"/>
  <c r="L86"/>
  <c r="J86"/>
  <c r="V66"/>
  <c r="T66"/>
  <c r="R66"/>
  <c r="N66"/>
  <c r="L66"/>
  <c r="J66"/>
  <c r="V80"/>
  <c r="T80"/>
  <c r="R80"/>
  <c r="N80"/>
  <c r="J80"/>
  <c r="L80"/>
  <c r="V81"/>
  <c r="T81"/>
  <c r="L81"/>
  <c r="R81"/>
  <c r="N81"/>
  <c r="J81"/>
  <c r="V77"/>
  <c r="T77"/>
  <c r="L77"/>
  <c r="R77"/>
  <c r="N77"/>
  <c r="J77"/>
  <c r="F75"/>
  <c r="V75"/>
  <c r="T75"/>
  <c r="L75"/>
  <c r="R75"/>
  <c r="N75"/>
  <c r="J75"/>
  <c r="E76"/>
  <c r="V76"/>
  <c r="T76"/>
  <c r="R76"/>
  <c r="N76"/>
  <c r="J76"/>
  <c r="L76"/>
  <c r="E74"/>
  <c r="V74"/>
  <c r="T74"/>
  <c r="R74"/>
  <c r="N74"/>
  <c r="L74"/>
  <c r="J74"/>
  <c r="F70"/>
  <c r="V70"/>
  <c r="T70"/>
  <c r="R70"/>
  <c r="N70"/>
  <c r="L70"/>
  <c r="J70"/>
  <c r="E67"/>
  <c r="V67"/>
  <c r="T67"/>
  <c r="L67"/>
  <c r="R67"/>
  <c r="N67"/>
  <c r="J67"/>
  <c r="E69"/>
  <c r="V69"/>
  <c r="T69"/>
  <c r="L69"/>
  <c r="R69"/>
  <c r="N69"/>
  <c r="J69"/>
  <c r="E61"/>
  <c r="V61"/>
  <c r="T61"/>
  <c r="L61"/>
  <c r="R61"/>
  <c r="N61"/>
  <c r="J61"/>
  <c r="F42"/>
  <c r="V42"/>
  <c r="T42"/>
  <c r="R42"/>
  <c r="N42"/>
  <c r="L42"/>
  <c r="J42"/>
  <c r="F64"/>
  <c r="V64"/>
  <c r="T64"/>
  <c r="R64"/>
  <c r="N64"/>
  <c r="J64"/>
  <c r="L64"/>
  <c r="F36"/>
  <c r="V36"/>
  <c r="T36"/>
  <c r="R36"/>
  <c r="N36"/>
  <c r="J36"/>
  <c r="L36"/>
  <c r="E53"/>
  <c r="V53"/>
  <c r="T53"/>
  <c r="L53"/>
  <c r="R53"/>
  <c r="N53"/>
  <c r="J53"/>
  <c r="E55"/>
  <c r="V55"/>
  <c r="T55"/>
  <c r="L55"/>
  <c r="R55"/>
  <c r="N55"/>
  <c r="J55"/>
  <c r="E47"/>
  <c r="V47"/>
  <c r="T47"/>
  <c r="L47"/>
  <c r="R47"/>
  <c r="N47"/>
  <c r="J47"/>
  <c r="F50"/>
  <c r="V50"/>
  <c r="T50"/>
  <c r="R50"/>
  <c r="N50"/>
  <c r="L50"/>
  <c r="J50"/>
  <c r="F30"/>
  <c r="V30"/>
  <c r="T30"/>
  <c r="R30"/>
  <c r="N30"/>
  <c r="L30"/>
  <c r="J30"/>
  <c r="F44"/>
  <c r="V44"/>
  <c r="T44"/>
  <c r="R44"/>
  <c r="N44"/>
  <c r="J44"/>
  <c r="L44"/>
  <c r="V45"/>
  <c r="T45"/>
  <c r="L45"/>
  <c r="R45"/>
  <c r="N45"/>
  <c r="J45"/>
  <c r="V41"/>
  <c r="T41"/>
  <c r="L41"/>
  <c r="R41"/>
  <c r="N41"/>
  <c r="J41"/>
  <c r="V39"/>
  <c r="T39"/>
  <c r="L39"/>
  <c r="R39"/>
  <c r="N39"/>
  <c r="J39"/>
  <c r="G40"/>
  <c r="V40"/>
  <c r="T40"/>
  <c r="R40"/>
  <c r="N40"/>
  <c r="J40"/>
  <c r="L40"/>
  <c r="G38"/>
  <c r="V38"/>
  <c r="T38"/>
  <c r="R38"/>
  <c r="N38"/>
  <c r="L38"/>
  <c r="J38"/>
  <c r="G34"/>
  <c r="V34"/>
  <c r="T34"/>
  <c r="R34"/>
  <c r="N34"/>
  <c r="L34"/>
  <c r="J34"/>
  <c r="F31"/>
  <c r="V31"/>
  <c r="T31"/>
  <c r="L31"/>
  <c r="R31"/>
  <c r="N31"/>
  <c r="J31"/>
  <c r="F33"/>
  <c r="V33"/>
  <c r="T33"/>
  <c r="L33"/>
  <c r="R33"/>
  <c r="N33"/>
  <c r="J33"/>
  <c r="G14"/>
  <c r="V14"/>
  <c r="T14"/>
  <c r="R14"/>
  <c r="N14"/>
  <c r="L14"/>
  <c r="J14"/>
  <c r="F13"/>
  <c r="V13"/>
  <c r="T13"/>
  <c r="L13"/>
  <c r="R13"/>
  <c r="N13"/>
  <c r="J13"/>
  <c r="V20"/>
  <c r="T20"/>
  <c r="R20"/>
  <c r="N20"/>
  <c r="J20"/>
  <c r="L20"/>
  <c r="V11"/>
  <c r="T11"/>
  <c r="L11"/>
  <c r="R11"/>
  <c r="N11"/>
  <c r="J11"/>
  <c r="D15"/>
  <c r="V15"/>
  <c r="T15"/>
  <c r="L15"/>
  <c r="R15"/>
  <c r="N15"/>
  <c r="J15"/>
  <c r="V25"/>
  <c r="T25"/>
  <c r="L25"/>
  <c r="R25"/>
  <c r="N25"/>
  <c r="J25"/>
  <c r="G23"/>
  <c r="V23"/>
  <c r="T23"/>
  <c r="L23"/>
  <c r="R23"/>
  <c r="N23"/>
  <c r="J23"/>
  <c r="F22"/>
  <c r="V22"/>
  <c r="T22"/>
  <c r="R22"/>
  <c r="N22"/>
  <c r="L22"/>
  <c r="J22"/>
  <c r="H104"/>
  <c r="G80"/>
  <c r="C54"/>
  <c r="C58"/>
  <c r="C52"/>
  <c r="G162"/>
  <c r="E181"/>
  <c r="H175"/>
  <c r="E169"/>
  <c r="H171"/>
  <c r="D144"/>
  <c r="G160"/>
  <c r="D158"/>
  <c r="G152"/>
  <c r="C227"/>
  <c r="C195"/>
  <c r="C211"/>
  <c r="C197"/>
  <c r="H111"/>
  <c r="H95"/>
  <c r="G94"/>
  <c r="G88"/>
  <c r="F73"/>
  <c r="F68"/>
  <c r="F62"/>
  <c r="E51"/>
  <c r="F24"/>
  <c r="C239"/>
  <c r="C229"/>
  <c r="C205"/>
  <c r="C191"/>
  <c r="G188"/>
  <c r="D168"/>
  <c r="E183"/>
  <c r="G182"/>
  <c r="D176"/>
  <c r="D156"/>
  <c r="D172"/>
  <c r="E167"/>
  <c r="H161"/>
  <c r="D166"/>
  <c r="D138"/>
  <c r="H155"/>
  <c r="E149"/>
  <c r="D154"/>
  <c r="H148"/>
  <c r="H134"/>
  <c r="H118"/>
  <c r="H109"/>
  <c r="H110"/>
  <c r="G84"/>
  <c r="H106"/>
  <c r="G78"/>
  <c r="H72"/>
  <c r="H87"/>
  <c r="H86"/>
  <c r="H77"/>
  <c r="C73"/>
  <c r="F54"/>
  <c r="C68"/>
  <c r="E59"/>
  <c r="C62"/>
  <c r="F58"/>
  <c r="F52"/>
  <c r="C24"/>
  <c r="D164"/>
  <c r="E159"/>
  <c r="D132"/>
  <c r="H140"/>
  <c r="C221"/>
  <c r="C199"/>
  <c r="D190"/>
  <c r="E173"/>
  <c r="D170"/>
  <c r="E163"/>
  <c r="E153"/>
  <c r="H142"/>
  <c r="D249"/>
  <c r="H249"/>
  <c r="C246"/>
  <c r="F240"/>
  <c r="G240"/>
  <c r="G234"/>
  <c r="H245"/>
  <c r="D245"/>
  <c r="E248"/>
  <c r="G228"/>
  <c r="D228"/>
  <c r="C228"/>
  <c r="F247"/>
  <c r="D184"/>
  <c r="D178"/>
  <c r="E165"/>
  <c r="E157"/>
  <c r="D244"/>
  <c r="E244"/>
  <c r="F244"/>
  <c r="C207"/>
  <c r="C201"/>
  <c r="C185"/>
  <c r="E179"/>
  <c r="E177"/>
  <c r="F249"/>
  <c r="D246"/>
  <c r="C240"/>
  <c r="D240"/>
  <c r="D234"/>
  <c r="E245"/>
  <c r="F248"/>
  <c r="G247"/>
  <c r="C222"/>
  <c r="H222"/>
  <c r="G222"/>
  <c r="C242"/>
  <c r="H242"/>
  <c r="G242"/>
  <c r="G243"/>
  <c r="F243"/>
  <c r="D239"/>
  <c r="H239"/>
  <c r="G241"/>
  <c r="F241"/>
  <c r="C236"/>
  <c r="H236"/>
  <c r="G236"/>
  <c r="G235"/>
  <c r="F235"/>
  <c r="C238"/>
  <c r="H238"/>
  <c r="G238"/>
  <c r="G233"/>
  <c r="F233"/>
  <c r="C216"/>
  <c r="H216"/>
  <c r="G216"/>
  <c r="G237"/>
  <c r="F237"/>
  <c r="C232"/>
  <c r="H232"/>
  <c r="G232"/>
  <c r="G231"/>
  <c r="F231"/>
  <c r="D229"/>
  <c r="H229"/>
  <c r="H102"/>
  <c r="H96"/>
  <c r="H115"/>
  <c r="H112"/>
  <c r="H107"/>
  <c r="H90"/>
  <c r="H105"/>
  <c r="H101"/>
  <c r="G100"/>
  <c r="H98"/>
  <c r="G92"/>
  <c r="H93"/>
  <c r="H85"/>
  <c r="H82"/>
  <c r="H81"/>
  <c r="E71"/>
  <c r="C48"/>
  <c r="F48"/>
  <c r="E65"/>
  <c r="E63"/>
  <c r="C56"/>
  <c r="F56"/>
  <c r="E57"/>
  <c r="E49"/>
  <c r="C46"/>
  <c r="F46"/>
  <c r="F43"/>
  <c r="H223"/>
  <c r="C223"/>
  <c r="D223"/>
  <c r="H215"/>
  <c r="C215"/>
  <c r="D215"/>
  <c r="H213"/>
  <c r="C213"/>
  <c r="D213"/>
  <c r="G186"/>
  <c r="H186"/>
  <c r="C186"/>
  <c r="G206"/>
  <c r="H206"/>
  <c r="C206"/>
  <c r="G180"/>
  <c r="H180"/>
  <c r="C180"/>
  <c r="H193"/>
  <c r="C193"/>
  <c r="D193"/>
  <c r="G194"/>
  <c r="H194"/>
  <c r="C194"/>
  <c r="G223"/>
  <c r="G215"/>
  <c r="F213"/>
  <c r="G213"/>
  <c r="E186"/>
  <c r="F186"/>
  <c r="F206"/>
  <c r="F180"/>
  <c r="F193"/>
  <c r="E194"/>
  <c r="F194"/>
  <c r="B15" i="2"/>
  <c r="B27"/>
  <c r="B12"/>
  <c r="B26"/>
  <c r="B13"/>
  <c r="B24"/>
  <c r="B10"/>
  <c r="B21"/>
  <c r="B11"/>
  <c r="B18"/>
  <c r="B8"/>
  <c r="B17"/>
  <c r="B9"/>
  <c r="B14"/>
  <c r="G230" i="9"/>
  <c r="H230"/>
  <c r="C230"/>
  <c r="H225"/>
  <c r="C225"/>
  <c r="D225"/>
  <c r="G226"/>
  <c r="H226"/>
  <c r="C226"/>
  <c r="H219"/>
  <c r="C219"/>
  <c r="D219"/>
  <c r="H217"/>
  <c r="C217"/>
  <c r="D217"/>
  <c r="H209"/>
  <c r="C209"/>
  <c r="D209"/>
  <c r="G192"/>
  <c r="H192"/>
  <c r="C192"/>
  <c r="H203"/>
  <c r="C203"/>
  <c r="D203"/>
  <c r="G200"/>
  <c r="H200"/>
  <c r="C200"/>
  <c r="G202"/>
  <c r="H202"/>
  <c r="C202"/>
  <c r="G196"/>
  <c r="H196"/>
  <c r="C196"/>
  <c r="H187"/>
  <c r="C187"/>
  <c r="D187"/>
  <c r="H189"/>
  <c r="C189"/>
  <c r="D189"/>
  <c r="E210"/>
  <c r="F210"/>
  <c r="H210"/>
  <c r="F227"/>
  <c r="G227"/>
  <c r="F221"/>
  <c r="G221"/>
  <c r="E224"/>
  <c r="F224"/>
  <c r="H224"/>
  <c r="E204"/>
  <c r="F204"/>
  <c r="H204"/>
  <c r="E198"/>
  <c r="F198"/>
  <c r="H198"/>
  <c r="E220"/>
  <c r="F220"/>
  <c r="H220"/>
  <c r="E218"/>
  <c r="F218"/>
  <c r="H218"/>
  <c r="E212"/>
  <c r="F212"/>
  <c r="H212"/>
  <c r="F211"/>
  <c r="G211"/>
  <c r="E214"/>
  <c r="F214"/>
  <c r="H214"/>
  <c r="E208"/>
  <c r="F208"/>
  <c r="H208"/>
  <c r="F207"/>
  <c r="G207"/>
  <c r="F205"/>
  <c r="G205"/>
  <c r="F199"/>
  <c r="G199"/>
  <c r="F197"/>
  <c r="G197"/>
  <c r="F201"/>
  <c r="G201"/>
  <c r="F195"/>
  <c r="G195"/>
  <c r="E174"/>
  <c r="F174"/>
  <c r="H174"/>
  <c r="F191"/>
  <c r="G191"/>
  <c r="F185"/>
  <c r="G185"/>
  <c r="E188"/>
  <c r="F188"/>
  <c r="H188"/>
  <c r="E168"/>
  <c r="F168"/>
  <c r="H168"/>
  <c r="E162"/>
  <c r="F162"/>
  <c r="H162"/>
  <c r="E184"/>
  <c r="F184"/>
  <c r="H184"/>
  <c r="E182"/>
  <c r="F182"/>
  <c r="H182"/>
  <c r="E176"/>
  <c r="F176"/>
  <c r="H176"/>
  <c r="F175"/>
  <c r="G175"/>
  <c r="C175"/>
  <c r="E178"/>
  <c r="F178"/>
  <c r="H178"/>
  <c r="F150"/>
  <c r="H150"/>
  <c r="C150"/>
  <c r="G150"/>
  <c r="E172"/>
  <c r="F172"/>
  <c r="H172"/>
  <c r="F171"/>
  <c r="G171"/>
  <c r="C171"/>
  <c r="F165"/>
  <c r="G165"/>
  <c r="C165"/>
  <c r="F161"/>
  <c r="G161"/>
  <c r="C161"/>
  <c r="E166"/>
  <c r="F166"/>
  <c r="H166"/>
  <c r="E160"/>
  <c r="F160"/>
  <c r="H160"/>
  <c r="F157"/>
  <c r="G157"/>
  <c r="C157"/>
  <c r="F155"/>
  <c r="G155"/>
  <c r="C155"/>
  <c r="F149"/>
  <c r="G149"/>
  <c r="C149"/>
  <c r="E152"/>
  <c r="F152"/>
  <c r="H152"/>
  <c r="F151"/>
  <c r="C151"/>
  <c r="E151"/>
  <c r="G151"/>
  <c r="D145"/>
  <c r="C145"/>
  <c r="E145"/>
  <c r="F145"/>
  <c r="G145"/>
  <c r="C126"/>
  <c r="H126"/>
  <c r="D126"/>
  <c r="E126"/>
  <c r="F126"/>
  <c r="C146"/>
  <c r="H146"/>
  <c r="D146"/>
  <c r="E146"/>
  <c r="F146"/>
  <c r="D141"/>
  <c r="C141"/>
  <c r="E141"/>
  <c r="F141"/>
  <c r="G141"/>
  <c r="C120"/>
  <c r="H120"/>
  <c r="D120"/>
  <c r="E120"/>
  <c r="F120"/>
  <c r="D137"/>
  <c r="C137"/>
  <c r="E137"/>
  <c r="F137"/>
  <c r="G137"/>
  <c r="D131"/>
  <c r="C131"/>
  <c r="E131"/>
  <c r="F131"/>
  <c r="G131"/>
  <c r="C136"/>
  <c r="H136"/>
  <c r="D136"/>
  <c r="E136"/>
  <c r="F136"/>
  <c r="C114"/>
  <c r="H114"/>
  <c r="D114"/>
  <c r="E114"/>
  <c r="F114"/>
  <c r="C108"/>
  <c r="H108"/>
  <c r="D108"/>
  <c r="E108"/>
  <c r="F108"/>
  <c r="C128"/>
  <c r="H128"/>
  <c r="D128"/>
  <c r="E128"/>
  <c r="F128"/>
  <c r="C130"/>
  <c r="H130"/>
  <c r="D130"/>
  <c r="E130"/>
  <c r="F130"/>
  <c r="C124"/>
  <c r="H124"/>
  <c r="D124"/>
  <c r="E124"/>
  <c r="F124"/>
  <c r="D121"/>
  <c r="C121"/>
  <c r="E121"/>
  <c r="F121"/>
  <c r="G121"/>
  <c r="C122"/>
  <c r="H122"/>
  <c r="D122"/>
  <c r="E122"/>
  <c r="F122"/>
  <c r="C116"/>
  <c r="H116"/>
  <c r="D116"/>
  <c r="E116"/>
  <c r="F116"/>
  <c r="D117"/>
  <c r="C117"/>
  <c r="E117"/>
  <c r="F117"/>
  <c r="G117"/>
  <c r="E230"/>
  <c r="F230"/>
  <c r="F223"/>
  <c r="F225"/>
  <c r="G225"/>
  <c r="E226"/>
  <c r="F219"/>
  <c r="G219"/>
  <c r="F215"/>
  <c r="F217"/>
  <c r="G217"/>
  <c r="F209"/>
  <c r="E192"/>
  <c r="F192"/>
  <c r="E206"/>
  <c r="F203"/>
  <c r="G203"/>
  <c r="F200"/>
  <c r="E202"/>
  <c r="F202"/>
  <c r="E180"/>
  <c r="E196"/>
  <c r="F196"/>
  <c r="G193"/>
  <c r="G187"/>
  <c r="F189"/>
  <c r="G189"/>
  <c r="G249"/>
  <c r="C249"/>
  <c r="B19" i="2"/>
  <c r="B16"/>
  <c r="B28"/>
  <c r="B20"/>
  <c r="B22"/>
  <c r="B23"/>
  <c r="E249" i="9"/>
  <c r="H246"/>
  <c r="G246"/>
  <c r="F246"/>
  <c r="H240"/>
  <c r="H234"/>
  <c r="C234"/>
  <c r="F234"/>
  <c r="G245"/>
  <c r="C245"/>
  <c r="C248"/>
  <c r="H248"/>
  <c r="D248"/>
  <c r="F228"/>
  <c r="H228"/>
  <c r="C247"/>
  <c r="D247"/>
  <c r="E247"/>
  <c r="D222"/>
  <c r="E222"/>
  <c r="G244"/>
  <c r="C244"/>
  <c r="D242"/>
  <c r="E242"/>
  <c r="C243"/>
  <c r="H243"/>
  <c r="D243"/>
  <c r="E239"/>
  <c r="F239"/>
  <c r="C241"/>
  <c r="H241"/>
  <c r="D241"/>
  <c r="D236"/>
  <c r="E236"/>
  <c r="C235"/>
  <c r="H235"/>
  <c r="D235"/>
  <c r="D238"/>
  <c r="E238"/>
  <c r="C233"/>
  <c r="H233"/>
  <c r="D233"/>
  <c r="D216"/>
  <c r="E216"/>
  <c r="C237"/>
  <c r="H237"/>
  <c r="D237"/>
  <c r="D232"/>
  <c r="E232"/>
  <c r="C231"/>
  <c r="H231"/>
  <c r="D231"/>
  <c r="E229"/>
  <c r="F229"/>
  <c r="G210"/>
  <c r="C210"/>
  <c r="D210"/>
  <c r="D230"/>
  <c r="H227"/>
  <c r="D227"/>
  <c r="E227"/>
  <c r="E223"/>
  <c r="H221"/>
  <c r="D221"/>
  <c r="E221"/>
  <c r="E225"/>
  <c r="G224"/>
  <c r="C224"/>
  <c r="D224"/>
  <c r="D226"/>
  <c r="G204"/>
  <c r="C204"/>
  <c r="D204"/>
  <c r="E219"/>
  <c r="G198"/>
  <c r="C198"/>
  <c r="D198"/>
  <c r="E215"/>
  <c r="G220"/>
  <c r="C220"/>
  <c r="D220"/>
  <c r="E217"/>
  <c r="G218"/>
  <c r="C218"/>
  <c r="D218"/>
  <c r="E209"/>
  <c r="G212"/>
  <c r="C212"/>
  <c r="D212"/>
  <c r="D192"/>
  <c r="H211"/>
  <c r="D211"/>
  <c r="E211"/>
  <c r="E213"/>
  <c r="G214"/>
  <c r="C214"/>
  <c r="D214"/>
  <c r="D186"/>
  <c r="G208"/>
  <c r="C208"/>
  <c r="D208"/>
  <c r="D206"/>
  <c r="H207"/>
  <c r="D207"/>
  <c r="E207"/>
  <c r="E203"/>
  <c r="H205"/>
  <c r="D205"/>
  <c r="E205"/>
  <c r="D200"/>
  <c r="H199"/>
  <c r="D199"/>
  <c r="E199"/>
  <c r="D202"/>
  <c r="H197"/>
  <c r="D197"/>
  <c r="E197"/>
  <c r="D180"/>
  <c r="H201"/>
  <c r="D201"/>
  <c r="E201"/>
  <c r="D196"/>
  <c r="H195"/>
  <c r="D195"/>
  <c r="E195"/>
  <c r="E193"/>
  <c r="G174"/>
  <c r="C174"/>
  <c r="D174"/>
  <c r="D194"/>
  <c r="H191"/>
  <c r="D191"/>
  <c r="E191"/>
  <c r="E187"/>
  <c r="H185"/>
  <c r="D185"/>
  <c r="E185"/>
  <c r="E189"/>
  <c r="C188"/>
  <c r="C168"/>
  <c r="C162"/>
  <c r="C184"/>
  <c r="C182"/>
  <c r="C176"/>
  <c r="D175"/>
  <c r="C178"/>
  <c r="E150"/>
  <c r="C172"/>
  <c r="D171"/>
  <c r="D165"/>
  <c r="D161"/>
  <c r="C166"/>
  <c r="C160"/>
  <c r="D157"/>
  <c r="D155"/>
  <c r="D149"/>
  <c r="C152"/>
  <c r="H151"/>
  <c r="H145"/>
  <c r="G126"/>
  <c r="G146"/>
  <c r="H141"/>
  <c r="G120"/>
  <c r="H137"/>
  <c r="H131"/>
  <c r="G136"/>
  <c r="G114"/>
  <c r="G108"/>
  <c r="G128"/>
  <c r="G130"/>
  <c r="G124"/>
  <c r="H121"/>
  <c r="G122"/>
  <c r="G116"/>
  <c r="H117"/>
  <c r="G190"/>
  <c r="H190"/>
  <c r="C190"/>
  <c r="H183"/>
  <c r="C183"/>
  <c r="D183"/>
  <c r="H179"/>
  <c r="C179"/>
  <c r="D179"/>
  <c r="H181"/>
  <c r="C181"/>
  <c r="D181"/>
  <c r="H173"/>
  <c r="C173"/>
  <c r="D173"/>
  <c r="G156"/>
  <c r="H156"/>
  <c r="C156"/>
  <c r="H177"/>
  <c r="C177"/>
  <c r="D177"/>
  <c r="H169"/>
  <c r="C169"/>
  <c r="D169"/>
  <c r="G170"/>
  <c r="H170"/>
  <c r="C170"/>
  <c r="H167"/>
  <c r="C167"/>
  <c r="D167"/>
  <c r="G164"/>
  <c r="H164"/>
  <c r="C164"/>
  <c r="G144"/>
  <c r="H144"/>
  <c r="C144"/>
  <c r="H163"/>
  <c r="C163"/>
  <c r="D163"/>
  <c r="G138"/>
  <c r="H138"/>
  <c r="C138"/>
  <c r="H159"/>
  <c r="C159"/>
  <c r="D159"/>
  <c r="G158"/>
  <c r="H158"/>
  <c r="C158"/>
  <c r="H153"/>
  <c r="C153"/>
  <c r="D153"/>
  <c r="G154"/>
  <c r="H154"/>
  <c r="C154"/>
  <c r="G132"/>
  <c r="H132"/>
  <c r="C132"/>
  <c r="E148"/>
  <c r="C148"/>
  <c r="D148"/>
  <c r="F148"/>
  <c r="G148"/>
  <c r="F143"/>
  <c r="D143"/>
  <c r="E143"/>
  <c r="G143"/>
  <c r="H143"/>
  <c r="F147"/>
  <c r="D147"/>
  <c r="E147"/>
  <c r="G147"/>
  <c r="H147"/>
  <c r="E140"/>
  <c r="C140"/>
  <c r="D140"/>
  <c r="F140"/>
  <c r="G140"/>
  <c r="F139"/>
  <c r="D139"/>
  <c r="E139"/>
  <c r="G139"/>
  <c r="H139"/>
  <c r="E142"/>
  <c r="C142"/>
  <c r="D142"/>
  <c r="F142"/>
  <c r="G142"/>
  <c r="F133"/>
  <c r="D133"/>
  <c r="E133"/>
  <c r="G133"/>
  <c r="H133"/>
  <c r="F135"/>
  <c r="D135"/>
  <c r="E135"/>
  <c r="G135"/>
  <c r="H135"/>
  <c r="E134"/>
  <c r="C134"/>
  <c r="D134"/>
  <c r="F134"/>
  <c r="G134"/>
  <c r="F129"/>
  <c r="D129"/>
  <c r="E129"/>
  <c r="G129"/>
  <c r="H129"/>
  <c r="F125"/>
  <c r="D125"/>
  <c r="E125"/>
  <c r="G125"/>
  <c r="H125"/>
  <c r="F127"/>
  <c r="D127"/>
  <c r="E127"/>
  <c r="G127"/>
  <c r="H127"/>
  <c r="F119"/>
  <c r="D119"/>
  <c r="E119"/>
  <c r="G119"/>
  <c r="H119"/>
  <c r="E102"/>
  <c r="C102"/>
  <c r="D102"/>
  <c r="F102"/>
  <c r="G102"/>
  <c r="F123"/>
  <c r="D123"/>
  <c r="E123"/>
  <c r="G123"/>
  <c r="H123"/>
  <c r="E96"/>
  <c r="C96"/>
  <c r="D96"/>
  <c r="F96"/>
  <c r="G96"/>
  <c r="E118"/>
  <c r="C118"/>
  <c r="D118"/>
  <c r="F118"/>
  <c r="G118"/>
  <c r="H113"/>
  <c r="E113"/>
  <c r="F113"/>
  <c r="G113"/>
  <c r="D113"/>
  <c r="G112"/>
  <c r="D112"/>
  <c r="E112"/>
  <c r="C112"/>
  <c r="G110"/>
  <c r="D110"/>
  <c r="E110"/>
  <c r="F110"/>
  <c r="C110"/>
  <c r="G90"/>
  <c r="D90"/>
  <c r="E90"/>
  <c r="F90"/>
  <c r="C90"/>
  <c r="G104"/>
  <c r="D104"/>
  <c r="E104"/>
  <c r="F104"/>
  <c r="C104"/>
  <c r="H103"/>
  <c r="E103"/>
  <c r="F103"/>
  <c r="G103"/>
  <c r="D103"/>
  <c r="C103"/>
  <c r="G106"/>
  <c r="D106"/>
  <c r="E106"/>
  <c r="F106"/>
  <c r="C106"/>
  <c r="H97"/>
  <c r="E97"/>
  <c r="F97"/>
  <c r="G97"/>
  <c r="D97"/>
  <c r="C97"/>
  <c r="H99"/>
  <c r="E99"/>
  <c r="F99"/>
  <c r="G99"/>
  <c r="D99"/>
  <c r="C99"/>
  <c r="G98"/>
  <c r="D98"/>
  <c r="E98"/>
  <c r="F98"/>
  <c r="C98"/>
  <c r="E72"/>
  <c r="C72"/>
  <c r="F72"/>
  <c r="D72"/>
  <c r="G72"/>
  <c r="H89"/>
  <c r="E89"/>
  <c r="F89"/>
  <c r="G89"/>
  <c r="D89"/>
  <c r="C89"/>
  <c r="H91"/>
  <c r="E91"/>
  <c r="F91"/>
  <c r="G91"/>
  <c r="D91"/>
  <c r="C91"/>
  <c r="H83"/>
  <c r="E83"/>
  <c r="F83"/>
  <c r="G83"/>
  <c r="D83"/>
  <c r="C83"/>
  <c r="G86"/>
  <c r="D86"/>
  <c r="E86"/>
  <c r="F86"/>
  <c r="C86"/>
  <c r="H66"/>
  <c r="E66"/>
  <c r="F66"/>
  <c r="G66"/>
  <c r="D66"/>
  <c r="C66"/>
  <c r="F80"/>
  <c r="C80"/>
  <c r="D80"/>
  <c r="E80"/>
  <c r="G81"/>
  <c r="D81"/>
  <c r="C81"/>
  <c r="E81"/>
  <c r="F81"/>
  <c r="G77"/>
  <c r="D77"/>
  <c r="C77"/>
  <c r="E77"/>
  <c r="F77"/>
  <c r="C75"/>
  <c r="G75"/>
  <c r="D75"/>
  <c r="H75"/>
  <c r="E75"/>
  <c r="F76"/>
  <c r="C76"/>
  <c r="G76"/>
  <c r="H76"/>
  <c r="D76"/>
  <c r="F74"/>
  <c r="C74"/>
  <c r="G74"/>
  <c r="H74"/>
  <c r="D74"/>
  <c r="C70"/>
  <c r="G70"/>
  <c r="D70"/>
  <c r="H70"/>
  <c r="E70"/>
  <c r="F67"/>
  <c r="C67"/>
  <c r="G67"/>
  <c r="H67"/>
  <c r="D67"/>
  <c r="F69"/>
  <c r="C69"/>
  <c r="G69"/>
  <c r="H69"/>
  <c r="D69"/>
  <c r="F61"/>
  <c r="C61"/>
  <c r="G61"/>
  <c r="H61"/>
  <c r="D61"/>
  <c r="C42"/>
  <c r="G42"/>
  <c r="D42"/>
  <c r="H42"/>
  <c r="E42"/>
  <c r="C64"/>
  <c r="G64"/>
  <c r="D64"/>
  <c r="H64"/>
  <c r="E64"/>
  <c r="C36"/>
  <c r="G36"/>
  <c r="D36"/>
  <c r="H36"/>
  <c r="E36"/>
  <c r="F53"/>
  <c r="C53"/>
  <c r="G53"/>
  <c r="H53"/>
  <c r="D53"/>
  <c r="F55"/>
  <c r="C55"/>
  <c r="G55"/>
  <c r="H55"/>
  <c r="D55"/>
  <c r="F47"/>
  <c r="C47"/>
  <c r="G47"/>
  <c r="H47"/>
  <c r="D47"/>
  <c r="C50"/>
  <c r="G50"/>
  <c r="D50"/>
  <c r="H50"/>
  <c r="E50"/>
  <c r="C30"/>
  <c r="G30"/>
  <c r="D30"/>
  <c r="H30"/>
  <c r="E30"/>
  <c r="C44"/>
  <c r="G44"/>
  <c r="D44"/>
  <c r="H44"/>
  <c r="E44"/>
  <c r="F45"/>
  <c r="C45"/>
  <c r="G45"/>
  <c r="H45"/>
  <c r="D45"/>
  <c r="E190"/>
  <c r="F190"/>
  <c r="F183"/>
  <c r="G183"/>
  <c r="F179"/>
  <c r="G179"/>
  <c r="F181"/>
  <c r="G181"/>
  <c r="F173"/>
  <c r="G173"/>
  <c r="E156"/>
  <c r="F156"/>
  <c r="F177"/>
  <c r="G177"/>
  <c r="F169"/>
  <c r="G169"/>
  <c r="E170"/>
  <c r="F170"/>
  <c r="F167"/>
  <c r="G167"/>
  <c r="E164"/>
  <c r="F164"/>
  <c r="E144"/>
  <c r="F144"/>
  <c r="F163"/>
  <c r="G163"/>
  <c r="E138"/>
  <c r="F138"/>
  <c r="F159"/>
  <c r="G159"/>
  <c r="E158"/>
  <c r="F158"/>
  <c r="F153"/>
  <c r="G153"/>
  <c r="E154"/>
  <c r="F154"/>
  <c r="E132"/>
  <c r="F132"/>
  <c r="C143"/>
  <c r="C147"/>
  <c r="C139"/>
  <c r="C133"/>
  <c r="C135"/>
  <c r="C129"/>
  <c r="C125"/>
  <c r="C127"/>
  <c r="C119"/>
  <c r="C123"/>
  <c r="H80"/>
  <c r="E45"/>
  <c r="F41"/>
  <c r="C41"/>
  <c r="E41"/>
  <c r="F115"/>
  <c r="C115"/>
  <c r="D115"/>
  <c r="E115"/>
  <c r="F109"/>
  <c r="C109"/>
  <c r="D109"/>
  <c r="E109"/>
  <c r="F107"/>
  <c r="C107"/>
  <c r="D107"/>
  <c r="E107"/>
  <c r="F111"/>
  <c r="C111"/>
  <c r="D111"/>
  <c r="E111"/>
  <c r="F105"/>
  <c r="C105"/>
  <c r="D105"/>
  <c r="E105"/>
  <c r="H84"/>
  <c r="E84"/>
  <c r="C84"/>
  <c r="D84"/>
  <c r="F101"/>
  <c r="C101"/>
  <c r="D101"/>
  <c r="E101"/>
  <c r="F95"/>
  <c r="C95"/>
  <c r="D95"/>
  <c r="E95"/>
  <c r="H100"/>
  <c r="E100"/>
  <c r="C100"/>
  <c r="D100"/>
  <c r="H78"/>
  <c r="E78"/>
  <c r="C78"/>
  <c r="D78"/>
  <c r="H92"/>
  <c r="E92"/>
  <c r="C92"/>
  <c r="D92"/>
  <c r="H94"/>
  <c r="E94"/>
  <c r="C94"/>
  <c r="D94"/>
  <c r="F93"/>
  <c r="C93"/>
  <c r="D93"/>
  <c r="E93"/>
  <c r="F87"/>
  <c r="C87"/>
  <c r="D87"/>
  <c r="E87"/>
  <c r="F85"/>
  <c r="C85"/>
  <c r="D85"/>
  <c r="E85"/>
  <c r="H88"/>
  <c r="E88"/>
  <c r="C88"/>
  <c r="D88"/>
  <c r="D82"/>
  <c r="G82"/>
  <c r="E60"/>
  <c r="H60"/>
  <c r="C60"/>
  <c r="F79"/>
  <c r="E79"/>
  <c r="C79"/>
  <c r="G79"/>
  <c r="E73"/>
  <c r="H73"/>
  <c r="D71"/>
  <c r="G71"/>
  <c r="E54"/>
  <c r="H54"/>
  <c r="E48"/>
  <c r="H48"/>
  <c r="E68"/>
  <c r="H68"/>
  <c r="D65"/>
  <c r="G65"/>
  <c r="D59"/>
  <c r="G59"/>
  <c r="D63"/>
  <c r="G63"/>
  <c r="E62"/>
  <c r="H62"/>
  <c r="E56"/>
  <c r="H56"/>
  <c r="E58"/>
  <c r="H58"/>
  <c r="D57"/>
  <c r="G57"/>
  <c r="D51"/>
  <c r="G51"/>
  <c r="D49"/>
  <c r="G49"/>
  <c r="E52"/>
  <c r="H52"/>
  <c r="E46"/>
  <c r="H46"/>
  <c r="E24"/>
  <c r="H24"/>
  <c r="G115"/>
  <c r="G109"/>
  <c r="G107"/>
  <c r="G111"/>
  <c r="G105"/>
  <c r="F84"/>
  <c r="G101"/>
  <c r="G95"/>
  <c r="F100"/>
  <c r="F78"/>
  <c r="F92"/>
  <c r="F94"/>
  <c r="G93"/>
  <c r="G87"/>
  <c r="G85"/>
  <c r="F88"/>
  <c r="E82"/>
  <c r="F82"/>
  <c r="F60"/>
  <c r="G60"/>
  <c r="H79"/>
  <c r="D73"/>
  <c r="H71"/>
  <c r="C71"/>
  <c r="D54"/>
  <c r="D48"/>
  <c r="D68"/>
  <c r="H65"/>
  <c r="C65"/>
  <c r="H59"/>
  <c r="C59"/>
  <c r="H63"/>
  <c r="C63"/>
  <c r="D62"/>
  <c r="D56"/>
  <c r="D58"/>
  <c r="H57"/>
  <c r="C57"/>
  <c r="H51"/>
  <c r="C51"/>
  <c r="H49"/>
  <c r="C49"/>
  <c r="D52"/>
  <c r="D46"/>
  <c r="D24"/>
  <c r="D41"/>
  <c r="H41"/>
  <c r="G41"/>
  <c r="F39"/>
  <c r="G39"/>
  <c r="C39"/>
  <c r="E39"/>
  <c r="G43"/>
  <c r="E43"/>
  <c r="D43"/>
  <c r="H43"/>
  <c r="C43"/>
  <c r="D39"/>
  <c r="H39"/>
  <c r="E37"/>
  <c r="D37"/>
  <c r="H40"/>
  <c r="F40"/>
  <c r="H35"/>
  <c r="E35"/>
  <c r="C35"/>
  <c r="F35"/>
  <c r="H38"/>
  <c r="F38"/>
  <c r="F18"/>
  <c r="D18"/>
  <c r="G18"/>
  <c r="H34"/>
  <c r="F34"/>
  <c r="H29"/>
  <c r="E29"/>
  <c r="C29"/>
  <c r="F29"/>
  <c r="G31"/>
  <c r="E31"/>
  <c r="H31"/>
  <c r="F12"/>
  <c r="D12"/>
  <c r="G12"/>
  <c r="G33"/>
  <c r="E33"/>
  <c r="H33"/>
  <c r="F32"/>
  <c r="D32"/>
  <c r="G32"/>
  <c r="H14"/>
  <c r="F14"/>
  <c r="H10"/>
  <c r="E10"/>
  <c r="C10"/>
  <c r="F10"/>
  <c r="G13"/>
  <c r="E13"/>
  <c r="H13"/>
  <c r="G16"/>
  <c r="C16"/>
  <c r="H16"/>
  <c r="G20"/>
  <c r="C20"/>
  <c r="H20"/>
  <c r="C17"/>
  <c r="E17"/>
  <c r="G11"/>
  <c r="H11"/>
  <c r="F11"/>
  <c r="D11"/>
  <c r="D21"/>
  <c r="G21"/>
  <c r="F21"/>
  <c r="C15"/>
  <c r="G15"/>
  <c r="F15"/>
  <c r="D19"/>
  <c r="H19"/>
  <c r="D25"/>
  <c r="E26"/>
  <c r="G26"/>
  <c r="F26"/>
  <c r="H26"/>
  <c r="D23"/>
  <c r="C23"/>
  <c r="E23"/>
  <c r="H23"/>
  <c r="F27"/>
  <c r="G27"/>
  <c r="H27"/>
  <c r="F28"/>
  <c r="E28"/>
  <c r="H28"/>
  <c r="E22"/>
  <c r="H22"/>
  <c r="C37"/>
  <c r="G37"/>
  <c r="F37"/>
  <c r="H37"/>
  <c r="E40"/>
  <c r="C40"/>
  <c r="D40"/>
  <c r="G35"/>
  <c r="E38"/>
  <c r="C38"/>
  <c r="D38"/>
  <c r="C18"/>
  <c r="H18"/>
  <c r="E34"/>
  <c r="C34"/>
  <c r="D34"/>
  <c r="G29"/>
  <c r="D31"/>
  <c r="C31"/>
  <c r="C12"/>
  <c r="H12"/>
  <c r="D33"/>
  <c r="C33"/>
  <c r="C32"/>
  <c r="H32"/>
  <c r="E14"/>
  <c r="C14"/>
  <c r="D14"/>
  <c r="G10"/>
  <c r="D13"/>
  <c r="C13"/>
  <c r="D16"/>
  <c r="F16"/>
  <c r="F20"/>
  <c r="E20"/>
  <c r="D20"/>
  <c r="D17"/>
  <c r="G17"/>
  <c r="F17"/>
  <c r="H17"/>
  <c r="E11"/>
  <c r="C11"/>
  <c r="H21"/>
  <c r="E21"/>
  <c r="E15"/>
  <c r="H15"/>
  <c r="C19"/>
  <c r="F19"/>
  <c r="G19"/>
  <c r="E19"/>
  <c r="F25"/>
  <c r="C25"/>
  <c r="E25"/>
  <c r="H25"/>
  <c r="G25"/>
  <c r="D26"/>
  <c r="C26"/>
  <c r="F23"/>
  <c r="C27"/>
  <c r="D27"/>
  <c r="C28"/>
  <c r="D28"/>
  <c r="G28"/>
  <c r="C22"/>
  <c r="D22"/>
  <c r="G22"/>
  <c r="D251" l="1"/>
  <c r="H251"/>
  <c r="L251"/>
  <c r="V251"/>
  <c r="R251"/>
  <c r="B32" i="2"/>
  <c r="C32" s="1"/>
  <c r="F251" i="9"/>
  <c r="C11" i="15"/>
  <c r="H30"/>
  <c r="B30"/>
  <c r="H23"/>
  <c r="H11"/>
  <c r="B24"/>
  <c r="H35"/>
  <c r="C28"/>
  <c r="B18"/>
  <c r="C32"/>
  <c r="C22"/>
  <c r="B12"/>
  <c r="B37"/>
  <c r="C16"/>
  <c r="H20"/>
  <c r="H13"/>
  <c r="H32"/>
  <c r="B29"/>
  <c r="H25"/>
  <c r="B38"/>
  <c r="B23"/>
  <c r="H37"/>
  <c r="C27"/>
  <c r="B17"/>
  <c r="C34"/>
  <c r="C21"/>
  <c r="B11"/>
  <c r="C15"/>
  <c r="H22"/>
  <c r="B40"/>
  <c r="H15"/>
  <c r="H34"/>
  <c r="B28"/>
  <c r="H27"/>
  <c r="B34"/>
  <c r="B22"/>
  <c r="H39"/>
  <c r="C26"/>
  <c r="B16"/>
  <c r="C36"/>
  <c r="C20"/>
  <c r="H12"/>
  <c r="C33"/>
  <c r="C14"/>
  <c r="H24"/>
  <c r="B36"/>
  <c r="H17"/>
  <c r="H36"/>
  <c r="B27"/>
  <c r="H29"/>
  <c r="C31"/>
  <c r="B21"/>
  <c r="C25"/>
  <c r="B15"/>
  <c r="C38"/>
  <c r="C19"/>
  <c r="H14"/>
  <c r="C35"/>
  <c r="C13"/>
  <c r="H26"/>
  <c r="B32"/>
  <c r="H19"/>
  <c r="H38"/>
  <c r="B26"/>
  <c r="H31"/>
  <c r="C30"/>
  <c r="B20"/>
  <c r="B35"/>
  <c r="C24"/>
  <c r="B14"/>
  <c r="C40"/>
  <c r="C18"/>
  <c r="H16"/>
  <c r="C37"/>
  <c r="C12"/>
  <c r="H28"/>
  <c r="B31"/>
  <c r="H21"/>
  <c r="H40"/>
  <c r="B25"/>
  <c r="H33"/>
  <c r="C29"/>
  <c r="B19"/>
  <c r="B39"/>
  <c r="C23"/>
  <c r="B13"/>
  <c r="B33"/>
  <c r="C17"/>
  <c r="H18"/>
  <c r="C39"/>
  <c r="C20" i="2"/>
  <c r="C16"/>
  <c r="C251" i="9"/>
  <c r="J251"/>
  <c r="N251"/>
  <c r="E251"/>
  <c r="C22" i="2"/>
  <c r="C28"/>
  <c r="C19"/>
  <c r="T251" i="9"/>
  <c r="G251"/>
  <c r="P251"/>
</calcChain>
</file>

<file path=xl/sharedStrings.xml><?xml version="1.0" encoding="utf-8"?>
<sst xmlns="http://schemas.openxmlformats.org/spreadsheetml/2006/main" count="94837" uniqueCount="17915">
  <si>
    <t>% RWA</t>
  </si>
  <si>
    <t>References to COREP reporting</t>
  </si>
  <si>
    <t>COREP CA 1.1 - hybrid instruments and government support measures other than ordinary shares</t>
  </si>
  <si>
    <t>Of which: (+) eligible capital and reserves</t>
  </si>
  <si>
    <t>COREP CA 1.1.1 + COREP line 1.1.2.1</t>
  </si>
  <si>
    <t>Of which: (-) intangibles assets (including goodwill)</t>
  </si>
  <si>
    <t>Net amount included in T1 own funds (COREP line 1.1.5.1)</t>
  </si>
  <si>
    <t>B) Deductions from common equity (Elements deducted from original own funds) (-)</t>
  </si>
  <si>
    <t>COREP CA 1.3.T1* (negative amount)</t>
  </si>
  <si>
    <t>Of which: (-) deductions of participations and subordinated claims</t>
  </si>
  <si>
    <t>Total of items as defined by Article 57 (l), (m), (n) (o) and (p) of Directive 2006/48/EC and deducted from original own funds (COREP lines from 1.3.1 to 1.3.5 included in line 1.3.T1*)</t>
  </si>
  <si>
    <t>Of which: (-) IRB provision shortfall and IRB equity expected loss amounts (before tax)</t>
  </si>
  <si>
    <t>As defined by Article 57 (q) of Directive 2006/48/EC (COREP line 1.3.8 included in 1.3.T1*)</t>
  </si>
  <si>
    <t>C) Common equity (A+B)</t>
  </si>
  <si>
    <t>Of which: ordinary shares subscribed by government</t>
  </si>
  <si>
    <t>Paid up ordinary shares subscribed by government</t>
  </si>
  <si>
    <t>D) Other Existing government support measures (+)</t>
  </si>
  <si>
    <t>E) Core Tier 1 including existing government support measures (C+D)</t>
  </si>
  <si>
    <t>Common equity + Existing government support measures included in T1 other than ordinary shares</t>
  </si>
  <si>
    <t>F) Hybrid instruments not subscribed by government</t>
  </si>
  <si>
    <t>Net amount included in T1 own funds  (COREP line 1.1.4.1a + COREP lines from 1.1.2.2***01 to 1.1.2.2***05 + COREP line 1.1.5.2a (negative amount)) not subscribed by government</t>
  </si>
  <si>
    <t>Tier 1 Capital (E+F) (Total original own funds for general solvency purposes)</t>
  </si>
  <si>
    <t>COREP CA 1.4 = COREP CA 1.1 + COREP CA 1.3.T1* (negative amount)</t>
  </si>
  <si>
    <t>Austria</t>
  </si>
  <si>
    <t>Belgium</t>
  </si>
  <si>
    <t>Bulgaria</t>
  </si>
  <si>
    <t>Cyprus</t>
  </si>
  <si>
    <t>Czech Republic</t>
  </si>
  <si>
    <t>Denmark</t>
  </si>
  <si>
    <t>Estonia</t>
  </si>
  <si>
    <t>Finland</t>
  </si>
  <si>
    <t>France</t>
  </si>
  <si>
    <t>Germany</t>
  </si>
  <si>
    <t>Hungary</t>
  </si>
  <si>
    <t>Ireland</t>
  </si>
  <si>
    <t>Italy</t>
  </si>
  <si>
    <t>Latvia</t>
  </si>
  <si>
    <t>Lithuania</t>
  </si>
  <si>
    <t>Luxembourg</t>
  </si>
  <si>
    <t>Malta</t>
  </si>
  <si>
    <t>Netherlands</t>
  </si>
  <si>
    <t>Poland</t>
  </si>
  <si>
    <t>Portugal</t>
  </si>
  <si>
    <t>Romania</t>
  </si>
  <si>
    <t>Slovakia</t>
  </si>
  <si>
    <t>Slovenia</t>
  </si>
  <si>
    <t>Spain</t>
  </si>
  <si>
    <t>Sweden</t>
  </si>
  <si>
    <t>United Kingdom</t>
  </si>
  <si>
    <t>Norway</t>
  </si>
  <si>
    <t>Iceland</t>
  </si>
  <si>
    <t>Liechtenstein</t>
  </si>
  <si>
    <t>Notes and definitions</t>
  </si>
  <si>
    <t>15Y</t>
  </si>
  <si>
    <t>10Y</t>
  </si>
  <si>
    <t>5Y</t>
  </si>
  <si>
    <t>3Y</t>
  </si>
  <si>
    <t>2Y</t>
  </si>
  <si>
    <t>1Y</t>
  </si>
  <si>
    <t>3M</t>
  </si>
  <si>
    <r>
      <t xml:space="preserve">A) Common equity before deductions (Original own funds </t>
    </r>
    <r>
      <rPr>
        <b/>
        <u/>
        <sz val="10"/>
        <rFont val="Arial"/>
        <family val="2"/>
      </rPr>
      <t>without hybrid instruments and government support measures other than ordinary shares</t>
    </r>
    <r>
      <rPr>
        <b/>
        <sz val="10"/>
        <rFont val="Arial"/>
        <family val="2"/>
      </rPr>
      <t>) (+)</t>
    </r>
  </si>
  <si>
    <t>Million EUR</t>
  </si>
  <si>
    <t>Net position at fair values (Derivatives with positive fair value + Derivatives with negative fair value)</t>
  </si>
  <si>
    <t>Residual Maturity</t>
  </si>
  <si>
    <t>TOTAL EEA 30</t>
  </si>
  <si>
    <r>
      <rPr>
        <b/>
        <sz val="10"/>
        <rFont val="Arial"/>
        <family val="2"/>
      </rPr>
      <t xml:space="preserve">(1) </t>
    </r>
    <r>
      <rPr>
        <sz val="10"/>
        <rFont val="Arial"/>
        <family val="2"/>
      </rPr>
      <t>The amount is already included in the computation of the eligible capital and reserves and it is provided separately for information purposes.</t>
    </r>
  </si>
  <si>
    <t>Name of the bank:</t>
  </si>
  <si>
    <t>Country/Region</t>
  </si>
  <si>
    <t>Tot</t>
  </si>
  <si>
    <t>G) Prudential filter (AFS sovereign assets in EEA as of 30th September 2011) (-/+)</t>
  </si>
  <si>
    <t>Sum of Prudential filter and valuation. If negative it is set to 0</t>
  </si>
  <si>
    <t>Shortfall to 9% before application sovereign capital buffer</t>
  </si>
  <si>
    <t>Sovereign capital buffer for exposures in EEA (G+H)</t>
  </si>
  <si>
    <t>September 2011</t>
  </si>
  <si>
    <r>
      <t xml:space="preserve">RWA as of end September 2011 including add-on for CRD3 </t>
    </r>
    <r>
      <rPr>
        <b/>
        <vertAlign val="superscript"/>
        <sz val="10"/>
        <rFont val="Arial"/>
        <family val="2"/>
      </rPr>
      <t>(2)</t>
    </r>
  </si>
  <si>
    <r>
      <t xml:space="preserve">Of which: RWA add-on for CRD III as of end September 2011 </t>
    </r>
    <r>
      <rPr>
        <b/>
        <vertAlign val="superscript"/>
        <sz val="10"/>
        <rFont val="Arial"/>
        <family val="2"/>
      </rPr>
      <t>(2)</t>
    </r>
  </si>
  <si>
    <t xml:space="preserve">Please report the prudential filter as a positive number if the AFS revaluation reserve for sovereign assets is negative. Please report the prudetnial filter as a negative number if the AFS revaluation reserve is positive. If the bank does not apply a prudential filter on AFS sovereign assets, please fill in zero. </t>
  </si>
  <si>
    <t>Prudential filters for regulatory capital (COREP line 1.1.2.6.06)</t>
  </si>
  <si>
    <r>
      <t xml:space="preserve">Of which: (-/+) adjustment to valuation differences in other AFS assets </t>
    </r>
    <r>
      <rPr>
        <vertAlign val="superscript"/>
        <sz val="10"/>
        <rFont val="Arial"/>
        <family val="2"/>
      </rPr>
      <t>(1)</t>
    </r>
  </si>
  <si>
    <t>(in million Euro)</t>
  </si>
  <si>
    <t>Rules at the end of September</t>
  </si>
  <si>
    <t>CRD 3 rules</t>
  </si>
  <si>
    <t>RWA for credit risk</t>
  </si>
  <si>
    <t>RWA Securitisation and re-securitisations</t>
  </si>
  <si>
    <t>RWA Other credit risk</t>
  </si>
  <si>
    <t>RWA operational risk</t>
  </si>
  <si>
    <t>RWA Other</t>
  </si>
  <si>
    <t xml:space="preserve">Difference between the book value and the fair value at the reference date. Please provide a positive number if the book value is larger than the fair value of sovereign assets. Please provide  a negative number if the book value is smaller than the fair value  of the sovereign assets. </t>
  </si>
  <si>
    <t>Composition of RWA as of 30 September 2011</t>
  </si>
  <si>
    <t>Sovereign Capital buffer</t>
  </si>
  <si>
    <t>Composition of capital as of 30 September 2011 (CRD3 rules)</t>
  </si>
  <si>
    <t xml:space="preserve">COREP line 1.3.7 included in line 1.3.T1* (50% securitisation exposures in the banking and trading book subject to 1250% risk weight; Art. 57 (r) of Directive 2006/48/EC) </t>
  </si>
  <si>
    <t>Of which: (-) securitisation exposures not included in RWA according with CRD3 (2)</t>
  </si>
  <si>
    <t>Capital position CRD3 rules</t>
  </si>
  <si>
    <t>9%RWA-(Core Tier 1 including existing government support measures-Sovereign capital buffer for exposures in EEA); if &gt;0.</t>
  </si>
  <si>
    <t>9%RWA-Core Tier 1 including existing government support measures; if &gt;0.</t>
  </si>
  <si>
    <t xml:space="preserve">H) Difference between the book value and the fair value of sovereign assets (Bonds and Loans and advances) in the HTM and Loans &amp; Receivables portfolios (3). </t>
  </si>
  <si>
    <t xml:space="preserve">Exposures to sovereigns (central, regional and local governments) in EEA, as of 30 September  2011, mln EUR </t>
  </si>
  <si>
    <r>
      <rPr>
        <b/>
        <sz val="10"/>
        <color indexed="8"/>
        <rFont val="Arial"/>
        <family val="2"/>
      </rPr>
      <t xml:space="preserve">(1) </t>
    </r>
    <r>
      <rPr>
        <sz val="10"/>
        <color indexed="8"/>
        <rFont val="Arial"/>
        <family val="2"/>
      </rPr>
      <t xml:space="preserve">The exposures reported cover only exposures to central, regional and local governments on immediate borrower basis, and do not include exposures to other counterparts with full or partial government guarantees </t>
    </r>
  </si>
  <si>
    <t>Overall Shortfall after including sovereign capital buffer</t>
  </si>
  <si>
    <t>of which: Available for sale financial assets (AFS)</t>
  </si>
  <si>
    <t>of which: Financial assets designated at fair value through profit or loss (FVO)</t>
  </si>
  <si>
    <t xml:space="preserve">RWA for market risk </t>
  </si>
  <si>
    <t>2 - Capital composition</t>
  </si>
  <si>
    <t>A) Common equity before deductions (Original own funds without hybrid instruments and government support measures other than ordinary shares) (+)</t>
  </si>
  <si>
    <t>Of which: (-/+) adjustment to valuation differences in other AFS assets (1)</t>
  </si>
  <si>
    <t>RWA as of end September 2011 including add-on for CRD3 (2)</t>
  </si>
  <si>
    <t>Of which: RWA add-on for CRD III as of end September 2011 (2)</t>
  </si>
  <si>
    <t>H) Difference between the book value and the fair value of sovereign assets (Bonds and Loans and advances) in the HTM and Loans &amp; Receivables portfolios (3).</t>
  </si>
  <si>
    <t>SI058</t>
  </si>
  <si>
    <t>SI057</t>
  </si>
  <si>
    <t>SE087</t>
  </si>
  <si>
    <t>SE086</t>
  </si>
  <si>
    <t>SE085</t>
  </si>
  <si>
    <t>SE084</t>
  </si>
  <si>
    <t>PT056</t>
  </si>
  <si>
    <t>PT055</t>
  </si>
  <si>
    <t>PT054</t>
  </si>
  <si>
    <t>PT053</t>
  </si>
  <si>
    <t>PL052</t>
  </si>
  <si>
    <t>NO051</t>
  </si>
  <si>
    <t>NL050</t>
  </si>
  <si>
    <t>NL049</t>
  </si>
  <si>
    <t>NL048</t>
  </si>
  <si>
    <t>NL047</t>
  </si>
  <si>
    <t>MT046</t>
  </si>
  <si>
    <t>LU045</t>
  </si>
  <si>
    <t>IT044</t>
  </si>
  <si>
    <t>IT043</t>
  </si>
  <si>
    <t>IT042</t>
  </si>
  <si>
    <t>IT041</t>
  </si>
  <si>
    <t>IT040</t>
  </si>
  <si>
    <t>IE039</t>
  </si>
  <si>
    <t>IE038</t>
  </si>
  <si>
    <t>IE037</t>
  </si>
  <si>
    <t>HU036</t>
  </si>
  <si>
    <t>GB091</t>
  </si>
  <si>
    <t>GB090</t>
  </si>
  <si>
    <t>GB089</t>
  </si>
  <si>
    <t>GB088</t>
  </si>
  <si>
    <t>FR016</t>
  </si>
  <si>
    <t>FR015</t>
  </si>
  <si>
    <t>FR014</t>
  </si>
  <si>
    <t>FR013</t>
  </si>
  <si>
    <t>FI012</t>
  </si>
  <si>
    <t>ES064</t>
  </si>
  <si>
    <t>ES062</t>
  </si>
  <si>
    <t>ES061</t>
  </si>
  <si>
    <t>ES060</t>
  </si>
  <si>
    <t>ES059</t>
  </si>
  <si>
    <t>DK011</t>
  </si>
  <si>
    <t>DK010</t>
  </si>
  <si>
    <t>DK009</t>
  </si>
  <si>
    <t>DK008</t>
  </si>
  <si>
    <t>DE029</t>
  </si>
  <si>
    <t>DE028</t>
  </si>
  <si>
    <t>DE027</t>
  </si>
  <si>
    <t>DE026</t>
  </si>
  <si>
    <t>DE025</t>
  </si>
  <si>
    <t>DE024</t>
  </si>
  <si>
    <t>DE023</t>
  </si>
  <si>
    <t>DE022</t>
  </si>
  <si>
    <t>DE021</t>
  </si>
  <si>
    <t>DE020</t>
  </si>
  <si>
    <t>DE019</t>
  </si>
  <si>
    <t>DE018</t>
  </si>
  <si>
    <t>DE017</t>
  </si>
  <si>
    <t>CY007</t>
  </si>
  <si>
    <t>CY006</t>
  </si>
  <si>
    <t>BE005</t>
  </si>
  <si>
    <t>BE004</t>
  </si>
  <si>
    <t>AT003</t>
  </si>
  <si>
    <t>AT002</t>
  </si>
  <si>
    <t>AT001</t>
  </si>
  <si>
    <t>”September 2011 - % RWA”</t>
  </si>
  <si>
    <t>”September 2011 – Million EUR”</t>
  </si>
  <si>
    <t>”Description”</t>
  </si>
  <si>
    <t>sheet</t>
  </si>
  <si>
    <t>key</t>
  </si>
  <si>
    <t>bank</t>
  </si>
  <si>
    <t>ref_date</t>
  </si>
  <si>
    <t>5 - Sovereign exposures</t>
  </si>
  <si>
    <t>Greece</t>
  </si>
  <si>
    <t>”Fair value of cash flow and fair value hedging contracts on AFS sovereign assets”</t>
  </si>
  <si>
    <t>”Reserve AFS sovereign assets”</t>
  </si>
  <si>
    <t>”Prudential filter AFS sovereign assets”</t>
  </si>
  <si>
    <t>”Provisions and write-off on Sovereign assets”</t>
  </si>
  <si>
    <t>”Memo Item: Nominal Value Debt securities in HTM and Loans and Receivables portfolios”</t>
  </si>
  <si>
    <t>”INDIRECT SOVEREIGN EXPOSURES”</t>
  </si>
  <si>
    <t>”DIRECT SOVEREIGN EXPOSURES IN DERIVATIVES”</t>
  </si>
  <si>
    <t>”of which: Financial assets held for trading”</t>
  </si>
  <si>
    <t>”of which: Financial assets designated at fair value through profit or loss (FVO)”</t>
  </si>
  <si>
    <t>”of which: Available for sale financial assets (AFS)”</t>
  </si>
  <si>
    <t>”NET DIRECT POSITIONS”</t>
  </si>
  <si>
    <t>”of which: loans and advances in the HTM and Loans and Receivables portfolios”</t>
  </si>
  <si>
    <t>”GROSS DIRECT LONG EXPOSURES”</t>
  </si>
  <si>
    <t>country</t>
  </si>
  <si>
    <t>maturity</t>
  </si>
  <si>
    <t>Unique ID (B&amp;C) - KEEP!</t>
  </si>
  <si>
    <t>G</t>
  </si>
  <si>
    <t>H</t>
  </si>
  <si>
    <t>I</t>
  </si>
  <si>
    <t>J</t>
  </si>
  <si>
    <t>K</t>
  </si>
  <si>
    <t>L</t>
  </si>
  <si>
    <t>M</t>
  </si>
  <si>
    <t>N</t>
  </si>
  <si>
    <t>O</t>
  </si>
  <si>
    <t>P</t>
  </si>
  <si>
    <t>Q</t>
  </si>
  <si>
    <t>R</t>
  </si>
  <si>
    <t>S</t>
  </si>
  <si>
    <t>RWA</t>
  </si>
  <si>
    <t>RWA for market risk</t>
  </si>
  <si>
    <t>CRD3 Rules - Million EUR</t>
  </si>
  <si>
    <t>Rules at the end of September - Million EUR</t>
  </si>
  <si>
    <t>description</t>
  </si>
  <si>
    <t>uniqueID -KEEP</t>
  </si>
  <si>
    <t xml:space="preserve">Notional amounts outstanding
(3) </t>
  </si>
  <si>
    <t>Notional amount outstanding
(3)</t>
  </si>
  <si>
    <t>Bank is protection buyer</t>
  </si>
  <si>
    <t>Bank is protection seller</t>
  </si>
  <si>
    <t>Credit default swaps (CDS) and other contracts (1)</t>
  </si>
  <si>
    <t>SE</t>
  </si>
  <si>
    <t>PT</t>
  </si>
  <si>
    <t>ESPÍRITO SANTO FINANCIAL GROUP, SA (ESFG)</t>
  </si>
  <si>
    <t>BANCO COMERCIAL PORTUGUÊS, SA (BCP OR MILLENNIUM BCP)</t>
  </si>
  <si>
    <t>CAIXA GERAL DE DEPÓSITOS, SA</t>
  </si>
  <si>
    <t>PL</t>
  </si>
  <si>
    <t>NO</t>
  </si>
  <si>
    <t>SNS BANK NV</t>
  </si>
  <si>
    <t>NL</t>
  </si>
  <si>
    <t>ABN AMRO BANK NV</t>
  </si>
  <si>
    <t>RABOBANK NEDERLAND</t>
  </si>
  <si>
    <t>ING BANK NV</t>
  </si>
  <si>
    <t>BANK OF VALLETTA (BOV)</t>
  </si>
  <si>
    <t>MT</t>
  </si>
  <si>
    <t>BANQUE ET CAISSE D'EPARGNE DE L'ETAT</t>
  </si>
  <si>
    <t>LU</t>
  </si>
  <si>
    <t>UNIONE DI BANCHE ITALIANE SCPA (UBI BANCA)</t>
  </si>
  <si>
    <t>IT</t>
  </si>
  <si>
    <t>BANCO POPOLARE - S.C.</t>
  </si>
  <si>
    <t>IRISH LIFE AND PERMANENT</t>
  </si>
  <si>
    <t>IE</t>
  </si>
  <si>
    <t>BANK OF IRELAND</t>
  </si>
  <si>
    <t>ALLIED IRISH BANKS PLC</t>
  </si>
  <si>
    <t>OTP BANK NYRT.</t>
  </si>
  <si>
    <t>HU</t>
  </si>
  <si>
    <t>GB</t>
  </si>
  <si>
    <t>SOCIETE GENERALE</t>
  </si>
  <si>
    <t>FR</t>
  </si>
  <si>
    <t>BPCE</t>
  </si>
  <si>
    <t>CREDIT AGRICOLE</t>
  </si>
  <si>
    <t>BNP PARIBAS</t>
  </si>
  <si>
    <t>FI</t>
  </si>
  <si>
    <t>BANCO POPULAR ESPAÑOL, S.A.</t>
  </si>
  <si>
    <t>ES</t>
  </si>
  <si>
    <t>CAJA DE AHORROS Y PENSIONES DE BARCELONA</t>
  </si>
  <si>
    <t>BANCO BILBAO VIZCAYA ARGENTARIA S.A. (BBVA)</t>
  </si>
  <si>
    <t>BANCO SANTANDER S.A.</t>
  </si>
  <si>
    <t>DK</t>
  </si>
  <si>
    <t>DANSKE BANK</t>
  </si>
  <si>
    <t>DE</t>
  </si>
  <si>
    <t>COMMERZBANK AG</t>
  </si>
  <si>
    <t>DEUTSCHE BANK AG</t>
  </si>
  <si>
    <t>BANK OF CYPRUS PUBLIC CO LTD</t>
  </si>
  <si>
    <t>CY</t>
  </si>
  <si>
    <t>MARFIN POPULAR BANK PUBLIC CO LTD</t>
  </si>
  <si>
    <t>KBC BANK</t>
  </si>
  <si>
    <t>BE</t>
  </si>
  <si>
    <t>DEXIA</t>
  </si>
  <si>
    <t>AT</t>
  </si>
  <si>
    <t>Indirect exposures for discl</t>
  </si>
  <si>
    <t>CDS and other contracts - Bank is protection buyer - Notional Amount EUR mln</t>
  </si>
  <si>
    <t>CDS and other contracts - Bank is protection seller - Notional Amount EUR mln</t>
  </si>
  <si>
    <r>
      <t xml:space="preserve">GROSS DIRECT LONG EXPOSURES </t>
    </r>
    <r>
      <rPr>
        <sz val="10"/>
        <rFont val="Arial"/>
        <family val="2"/>
      </rPr>
      <t xml:space="preserve">(accounting value gross of provisions) </t>
    </r>
    <r>
      <rPr>
        <b/>
        <vertAlign val="superscript"/>
        <sz val="10"/>
        <rFont val="Arial"/>
        <family val="2"/>
      </rPr>
      <t>(1)</t>
    </r>
  </si>
  <si>
    <r>
      <t xml:space="preserve">NET DIRECT POSITIONS
(gross of provisions and write-off exposures (long) net of cash short position of sovereign debt to other counterparties only where there is maturity matching) </t>
    </r>
    <r>
      <rPr>
        <b/>
        <vertAlign val="superscript"/>
        <sz val="10"/>
        <rFont val="Arial"/>
        <family val="2"/>
      </rPr>
      <t xml:space="preserve">(1) </t>
    </r>
    <r>
      <rPr>
        <b/>
        <sz val="10"/>
        <rFont val="Arial"/>
        <family val="2"/>
      </rPr>
      <t xml:space="preserve">
</t>
    </r>
  </si>
  <si>
    <r>
      <t xml:space="preserve">DIRECT SOVEREIGN EXPOSURES IN DERIVATIVES </t>
    </r>
    <r>
      <rPr>
        <b/>
        <vertAlign val="superscript"/>
        <sz val="10"/>
        <rFont val="Arial"/>
        <family val="2"/>
      </rPr>
      <t>(1)</t>
    </r>
  </si>
  <si>
    <r>
      <rPr>
        <b/>
        <u/>
        <sz val="10"/>
        <rFont val="Arial"/>
        <family val="2"/>
      </rPr>
      <t>Memo Item</t>
    </r>
    <r>
      <rPr>
        <sz val="10"/>
        <rFont val="Arial"/>
        <family val="2"/>
      </rPr>
      <t xml:space="preserve">
Nominal Value </t>
    </r>
    <r>
      <rPr>
        <b/>
        <u/>
        <sz val="10"/>
        <rFont val="Arial"/>
        <family val="2"/>
      </rPr>
      <t xml:space="preserve">Debt securities
</t>
    </r>
    <r>
      <rPr>
        <b/>
        <sz val="10"/>
        <rFont val="Arial"/>
        <family val="2"/>
      </rPr>
      <t xml:space="preserve"> </t>
    </r>
    <r>
      <rPr>
        <sz val="10"/>
        <rFont val="Arial"/>
        <family val="2"/>
      </rPr>
      <t>in HTM and Loans and Receivables portfolios</t>
    </r>
    <r>
      <rPr>
        <vertAlign val="superscript"/>
        <sz val="10"/>
        <rFont val="Arial"/>
        <family val="2"/>
      </rPr>
      <t xml:space="preserve"> </t>
    </r>
  </si>
  <si>
    <t xml:space="preserve">Provisions and write-off on Sovereign assets (loans, advances and debt securities)
 (+) </t>
  </si>
  <si>
    <r>
      <t xml:space="preserve">of which: </t>
    </r>
    <r>
      <rPr>
        <b/>
        <u/>
        <sz val="10"/>
        <rFont val="Arial"/>
        <family val="2"/>
      </rPr>
      <t>loans and advances</t>
    </r>
    <r>
      <rPr>
        <sz val="10"/>
        <rFont val="Arial"/>
        <family val="2"/>
      </rPr>
      <t xml:space="preserve"> in the HTM and Loans and receivables portfolios</t>
    </r>
  </si>
  <si>
    <r>
      <t>of which: Financial assets held for trading</t>
    </r>
    <r>
      <rPr>
        <vertAlign val="superscript"/>
        <sz val="10"/>
        <rFont val="Arial"/>
        <family val="2"/>
      </rPr>
      <t>(2)</t>
    </r>
  </si>
  <si>
    <r>
      <t xml:space="preserve">Total RWA </t>
    </r>
    <r>
      <rPr>
        <b/>
        <vertAlign val="superscript"/>
        <sz val="10"/>
        <rFont val="Arial"/>
        <family val="2"/>
      </rPr>
      <t>(1)</t>
    </r>
  </si>
  <si>
    <t>option 1</t>
  </si>
  <si>
    <r>
      <t xml:space="preserve">Transitional floors </t>
    </r>
    <r>
      <rPr>
        <vertAlign val="superscript"/>
        <sz val="11"/>
        <rFont val="Calibri"/>
        <family val="2"/>
        <scheme val="minor"/>
      </rPr>
      <t>(2)</t>
    </r>
  </si>
  <si>
    <r>
      <t xml:space="preserve">INDIRECT SOVEREIGN EXPOSURES  </t>
    </r>
    <r>
      <rPr>
        <b/>
        <vertAlign val="superscript"/>
        <sz val="10"/>
        <rFont val="Arial"/>
        <family val="2"/>
      </rPr>
      <t>(3)</t>
    </r>
    <r>
      <rPr>
        <b/>
        <sz val="10"/>
        <rFont val="Arial"/>
        <family val="2"/>
      </rPr>
      <t xml:space="preserve">
 (on and off balance sheet)</t>
    </r>
  </si>
  <si>
    <r>
      <t xml:space="preserve">Prudential filter
 AFS sovereign assets (including the fair  value of Cash flow and fair value hedging contracts)
 (+/-) </t>
    </r>
    <r>
      <rPr>
        <b/>
        <vertAlign val="superscript"/>
        <sz val="10"/>
        <rFont val="Arial"/>
        <family val="2"/>
      </rPr>
      <t>(4)</t>
    </r>
  </si>
  <si>
    <r>
      <t xml:space="preserve">Reserve 
 AFS sovereign assets (gross the fair  value of Cash flow and fair value hedging contracts)
 (+/-) </t>
    </r>
    <r>
      <rPr>
        <b/>
        <vertAlign val="superscript"/>
        <sz val="10"/>
        <rFont val="Arial"/>
        <family val="2"/>
      </rPr>
      <t>(4)</t>
    </r>
  </si>
  <si>
    <r>
      <t xml:space="preserve">Fair value of Cash flow and fair value hedging contracts on AFS sovereign assets
 (+/-) </t>
    </r>
    <r>
      <rPr>
        <b/>
        <vertAlign val="superscript"/>
        <sz val="10"/>
        <rFont val="Arial"/>
        <family val="2"/>
      </rPr>
      <t>(4)</t>
    </r>
  </si>
  <si>
    <r>
      <t>(4)</t>
    </r>
    <r>
      <rPr>
        <sz val="10"/>
        <color indexed="8"/>
        <rFont val="Arial"/>
        <family val="2"/>
      </rPr>
      <t xml:space="preserve"> According with CEBS Guidelines on prudential filters it is required a consistent treatment of gains and losses resulting from a transaction whereby a cash flow hedge is created for an available for sale instrument: i.e. if the gains on the hedged item are recognised in additional own funds, so should the results of the corresponding cash flow hedging derivative. Moreover if fair-value hedging contracts on sovereign assets are taken in consideration for the computation of the prudential filters (before their removal), the FV of such contracts must be reported in the column AB.  </t>
    </r>
  </si>
  <si>
    <r>
      <t>(5)</t>
    </r>
    <r>
      <rPr>
        <sz val="10"/>
        <color indexed="8"/>
        <rFont val="Arial"/>
        <family val="2"/>
      </rPr>
      <t xml:space="preserve"> Please report gross and net direct positions before eventual write-off (PSI); in the column provisions must be included eventual write-off (PSI).</t>
    </r>
  </si>
  <si>
    <r>
      <t xml:space="preserve">Greece </t>
    </r>
    <r>
      <rPr>
        <b/>
        <vertAlign val="superscript"/>
        <sz val="10"/>
        <color theme="1"/>
        <rFont val="Arial"/>
        <family val="2"/>
      </rPr>
      <t>(5)</t>
    </r>
  </si>
  <si>
    <r>
      <rPr>
        <b/>
        <sz val="10"/>
        <color theme="1"/>
        <rFont val="Arial"/>
        <family val="2"/>
      </rPr>
      <t>(2)</t>
    </r>
    <r>
      <rPr>
        <sz val="10"/>
        <color theme="1"/>
        <rFont val="Arial"/>
        <family val="2"/>
      </rPr>
      <t xml:space="preserve"> According with CRD3 it can include also 50% securitisation exposures in the trading book subject to 1250% risk weight and not included in RWA. </t>
    </r>
  </si>
  <si>
    <r>
      <rPr>
        <b/>
        <sz val="10"/>
        <color theme="1"/>
        <rFont val="Arial"/>
        <family val="2"/>
      </rPr>
      <t>(3)</t>
    </r>
    <r>
      <rPr>
        <sz val="10"/>
        <color theme="1"/>
        <rFont val="Arial"/>
        <family val="2"/>
      </rPr>
      <t xml:space="preserve"> It includes also possible differences between the book value and the fair value of: i) direct sovereign exposures in derivatives; ii)  indirect sovereign exposures in the banking and trading book</t>
    </r>
  </si>
  <si>
    <t>(1) It includes credit derivatives and other credit risk transfer contracts/instruments that irrespective of the denomination respresent indirect exposures (as protection seller/buyer) on sovereign risk (reference entity)</t>
  </si>
  <si>
    <t>(3) Notional amounts outstanding: Nominal or notional amounts outstanding are defined as the gross nominal or notional value of all contracts concluded and not yet settled on the reporting date. For contracts with variable nominal or notional principal amounts, the basis for reporting is the nominal or notional principal amounts at the time of reporting.</t>
  </si>
  <si>
    <t>Landesbank Baden-Württemberg</t>
  </si>
  <si>
    <t>Please select bank code</t>
  </si>
  <si>
    <t>Bankcode</t>
  </si>
  <si>
    <t>Bankname</t>
  </si>
  <si>
    <t>Country</t>
  </si>
  <si>
    <t>Erste Group Bank AG</t>
  </si>
  <si>
    <t>Raiffeisen Zentralbank Österreich AG</t>
  </si>
  <si>
    <t>Österreichische Volksbank AG</t>
  </si>
  <si>
    <t>DZ BANK AG Dt. Zentral-Genossenschaftsbank</t>
  </si>
  <si>
    <t>Bayerische Landesbank</t>
  </si>
  <si>
    <t>Norddeutsche Landesbank -GZ</t>
  </si>
  <si>
    <t>Hypo Real Estate Holding AG, München</t>
  </si>
  <si>
    <t>WestLB AG, Düsseldorf</t>
  </si>
  <si>
    <t>HSH Nordbank AG, Hamburg</t>
  </si>
  <si>
    <t>Landesbank Hessen-Thüringen GZ, Frankfurt</t>
  </si>
  <si>
    <t>Landesbank Berlin AG</t>
  </si>
  <si>
    <t>DekaBank Deutsche Girozentrale, Frankfurt</t>
  </si>
  <si>
    <t>WGZ BANK AG Westdt. Geno. Zentralbk, Ddf</t>
  </si>
  <si>
    <t>Jyske Bank</t>
  </si>
  <si>
    <t>Sydbank</t>
  </si>
  <si>
    <t>Nykredit</t>
  </si>
  <si>
    <t>BFA BANKIA</t>
  </si>
  <si>
    <t>OP-Pohjola Group</t>
  </si>
  <si>
    <t>ROYAL BANK OF SCOTLAND GROUP plc</t>
  </si>
  <si>
    <t>HSBC HOLDINGS plc</t>
  </si>
  <si>
    <t>BARCLAYS plc</t>
  </si>
  <si>
    <t>LLOYDS BANKING GROUP plc</t>
  </si>
  <si>
    <t>INTESA SANPAOLO S.p.A</t>
  </si>
  <si>
    <t>UNICREDIT S.p.A</t>
  </si>
  <si>
    <t>BANCA MONTE DEI PASCHI DI SIENA S.p.A</t>
  </si>
  <si>
    <t>DnB NOR Bank ASA</t>
  </si>
  <si>
    <t>POWSZECHNA KASA OSZCZĘDNOŚCI BANK POLSKI S.A. (PKO BANK POLSKI)</t>
  </si>
  <si>
    <t>Banco BPI, SA</t>
  </si>
  <si>
    <t>Nordea Bank AB (publ)</t>
  </si>
  <si>
    <t>Skandinaviska Enskilda Banken AB (publ) (SEB)</t>
  </si>
  <si>
    <t>Svenska Handelsbanken AB (publ)</t>
  </si>
  <si>
    <t>Swedbank AB (publ)</t>
  </si>
  <si>
    <t>NOVA LJUBLJANSKA BANKA D.D. (NLB d.d.)</t>
  </si>
  <si>
    <t>Sl</t>
  </si>
  <si>
    <t>NOVA KREDITNA BANKA MARIBOR D.D. (NKBM d.d.)</t>
  </si>
  <si>
    <t>dk</t>
  </si>
  <si>
    <t>AT0011411008</t>
  </si>
  <si>
    <t>AT0011411009</t>
  </si>
  <si>
    <t>AT0011411010</t>
  </si>
  <si>
    <t>AT0011411011</t>
  </si>
  <si>
    <t>AT0011411012</t>
  </si>
  <si>
    <t>AT0011411017</t>
  </si>
  <si>
    <t>AT0011411018</t>
  </si>
  <si>
    <t>AT0011411019</t>
  </si>
  <si>
    <t>AT0021411008</t>
  </si>
  <si>
    <t>AT0021411009</t>
  </si>
  <si>
    <t>AT0021411010</t>
  </si>
  <si>
    <t>AT0021411011</t>
  </si>
  <si>
    <t>AT0021411012</t>
  </si>
  <si>
    <t>AT0021411017</t>
  </si>
  <si>
    <t>AT0021411018</t>
  </si>
  <si>
    <t>AT0021411019</t>
  </si>
  <si>
    <t>AT0031411008</t>
  </si>
  <si>
    <t>AT0031411009</t>
  </si>
  <si>
    <t>AT0031411010</t>
  </si>
  <si>
    <t>AT0031411011</t>
  </si>
  <si>
    <t>AT0031411012</t>
  </si>
  <si>
    <t>AT0031411017</t>
  </si>
  <si>
    <t>AT0031411018</t>
  </si>
  <si>
    <t>AT0031411019</t>
  </si>
  <si>
    <t>BE0041411008</t>
  </si>
  <si>
    <t>BE0041411009</t>
  </si>
  <si>
    <t>BE0041411010</t>
  </si>
  <si>
    <t>BE0041411011</t>
  </si>
  <si>
    <t>BE0041411012</t>
  </si>
  <si>
    <t>BE0041411017</t>
  </si>
  <si>
    <t>BE0041411018</t>
  </si>
  <si>
    <t>BE0041411019</t>
  </si>
  <si>
    <t>BE0051411008</t>
  </si>
  <si>
    <t>BE0051411009</t>
  </si>
  <si>
    <t>BE0051411010</t>
  </si>
  <si>
    <t>BE0051411011</t>
  </si>
  <si>
    <t>BE0051411012</t>
  </si>
  <si>
    <t>BE0051411017</t>
  </si>
  <si>
    <t>BE0051411018</t>
  </si>
  <si>
    <t>BE0051411019</t>
  </si>
  <si>
    <t>CY0061411008</t>
  </si>
  <si>
    <t>CY0061411009</t>
  </si>
  <si>
    <t>CY0061411010</t>
  </si>
  <si>
    <t>CY0061411011</t>
  </si>
  <si>
    <t>CY0061411012</t>
  </si>
  <si>
    <t>CY0061411017</t>
  </si>
  <si>
    <t>CY0061411018</t>
  </si>
  <si>
    <t>CY0061411019</t>
  </si>
  <si>
    <t>CY0071411008</t>
  </si>
  <si>
    <t>CY0071411009</t>
  </si>
  <si>
    <t>CY0071411010</t>
  </si>
  <si>
    <t>CY0071411011</t>
  </si>
  <si>
    <t>CY0071411012</t>
  </si>
  <si>
    <t>CY0071411017</t>
  </si>
  <si>
    <t>CY0071411018</t>
  </si>
  <si>
    <t>CY0071411019</t>
  </si>
  <si>
    <t>DE0171411008</t>
  </si>
  <si>
    <t>DE0171411009</t>
  </si>
  <si>
    <t>DE0171411010</t>
  </si>
  <si>
    <t>DE0171411011</t>
  </si>
  <si>
    <t>DE0171411012</t>
  </si>
  <si>
    <t>DE0171411017</t>
  </si>
  <si>
    <t>DE0171411018</t>
  </si>
  <si>
    <t>DE0171411019</t>
  </si>
  <si>
    <t>DE0181411008</t>
  </si>
  <si>
    <t>DE0181411009</t>
  </si>
  <si>
    <t>DE0181411010</t>
  </si>
  <si>
    <t>DE0181411011</t>
  </si>
  <si>
    <t>DE0181411012</t>
  </si>
  <si>
    <t>DE0181411017</t>
  </si>
  <si>
    <t>DE0181411018</t>
  </si>
  <si>
    <t>DE0181411019</t>
  </si>
  <si>
    <t>DE0191411008</t>
  </si>
  <si>
    <t>DE0191411009</t>
  </si>
  <si>
    <t>DE0191411010</t>
  </si>
  <si>
    <t>DE0191411011</t>
  </si>
  <si>
    <t>DE0191411012</t>
  </si>
  <si>
    <t>DE0191411017</t>
  </si>
  <si>
    <t>DE0191411018</t>
  </si>
  <si>
    <t>DE0191411019</t>
  </si>
  <si>
    <t>DE0201411008</t>
  </si>
  <si>
    <t>DE0201411009</t>
  </si>
  <si>
    <t>DE0201411010</t>
  </si>
  <si>
    <t>DE0201411011</t>
  </si>
  <si>
    <t>DE0201411012</t>
  </si>
  <si>
    <t>DE0201411017</t>
  </si>
  <si>
    <t>DE0201411018</t>
  </si>
  <si>
    <t>DE0201411019</t>
  </si>
  <si>
    <t>DE0211411008</t>
  </si>
  <si>
    <t>DE0211411009</t>
  </si>
  <si>
    <t>DE0211411010</t>
  </si>
  <si>
    <t>DE0211411011</t>
  </si>
  <si>
    <t>DE0211411012</t>
  </si>
  <si>
    <t>DE0211411017</t>
  </si>
  <si>
    <t>DE0211411018</t>
  </si>
  <si>
    <t>DE0211411019</t>
  </si>
  <si>
    <t>DE0221411008</t>
  </si>
  <si>
    <t>DE0221411009</t>
  </si>
  <si>
    <t>DE0221411010</t>
  </si>
  <si>
    <t>DE0221411011</t>
  </si>
  <si>
    <t>DE0221411012</t>
  </si>
  <si>
    <t>DE0221411017</t>
  </si>
  <si>
    <t>DE0221411018</t>
  </si>
  <si>
    <t>DE0221411019</t>
  </si>
  <si>
    <t>DE0231411008</t>
  </si>
  <si>
    <t>DE0231411009</t>
  </si>
  <si>
    <t>DE0231411010</t>
  </si>
  <si>
    <t>DE0231411011</t>
  </si>
  <si>
    <t>DE0231411012</t>
  </si>
  <si>
    <t>DE0231411017</t>
  </si>
  <si>
    <t>DE0231411018</t>
  </si>
  <si>
    <t>DE0231411019</t>
  </si>
  <si>
    <t>DE0241411008</t>
  </si>
  <si>
    <t>DE0241411009</t>
  </si>
  <si>
    <t>DE0241411010</t>
  </si>
  <si>
    <t>DE0241411011</t>
  </si>
  <si>
    <t>DE0241411012</t>
  </si>
  <si>
    <t>DE0241411017</t>
  </si>
  <si>
    <t>DE0241411018</t>
  </si>
  <si>
    <t>DE0241411019</t>
  </si>
  <si>
    <t>DE0251411008</t>
  </si>
  <si>
    <t>DE0251411009</t>
  </si>
  <si>
    <t>DE0251411010</t>
  </si>
  <si>
    <t>DE0251411011</t>
  </si>
  <si>
    <t>DE0251411012</t>
  </si>
  <si>
    <t>DE0251411017</t>
  </si>
  <si>
    <t>DE0251411018</t>
  </si>
  <si>
    <t>DE0251411019</t>
  </si>
  <si>
    <t>DE0261411008</t>
  </si>
  <si>
    <t>DE0261411009</t>
  </si>
  <si>
    <t>DE0261411010</t>
  </si>
  <si>
    <t>DE0261411011</t>
  </si>
  <si>
    <t>DE0261411012</t>
  </si>
  <si>
    <t>DE0261411017</t>
  </si>
  <si>
    <t>DE0261411018</t>
  </si>
  <si>
    <t>DE0261411019</t>
  </si>
  <si>
    <t>DE0271411008</t>
  </si>
  <si>
    <t>DE0271411009</t>
  </si>
  <si>
    <t>DE0271411010</t>
  </si>
  <si>
    <t>DE0271411011</t>
  </si>
  <si>
    <t>DE0271411012</t>
  </si>
  <si>
    <t>DE0271411017</t>
  </si>
  <si>
    <t>DE0271411018</t>
  </si>
  <si>
    <t>DE0271411019</t>
  </si>
  <si>
    <t>DE0281411008</t>
  </si>
  <si>
    <t>DE0281411009</t>
  </si>
  <si>
    <t>DE0281411010</t>
  </si>
  <si>
    <t>DE0281411011</t>
  </si>
  <si>
    <t>DE0281411012</t>
  </si>
  <si>
    <t>DE0281411017</t>
  </si>
  <si>
    <t>DE0281411018</t>
  </si>
  <si>
    <t>DE0281411019</t>
  </si>
  <si>
    <t>DE0291411008</t>
  </si>
  <si>
    <t>DE0291411009</t>
  </si>
  <si>
    <t>DE0291411010</t>
  </si>
  <si>
    <t>DE0291411011</t>
  </si>
  <si>
    <t>DE0291411012</t>
  </si>
  <si>
    <t>DE0291411017</t>
  </si>
  <si>
    <t>DE0291411018</t>
  </si>
  <si>
    <t>DE0291411019</t>
  </si>
  <si>
    <t>DK0081411008</t>
  </si>
  <si>
    <t>DK0081411009</t>
  </si>
  <si>
    <t>DK0081411010</t>
  </si>
  <si>
    <t>DK0081411011</t>
  </si>
  <si>
    <t>DK0081411012</t>
  </si>
  <si>
    <t>DK0081411017</t>
  </si>
  <si>
    <t>DK0081411018</t>
  </si>
  <si>
    <t>DK0081411019</t>
  </si>
  <si>
    <t>DK0091411008</t>
  </si>
  <si>
    <t>DK0091411009</t>
  </si>
  <si>
    <t>DK0091411010</t>
  </si>
  <si>
    <t>DK0091411011</t>
  </si>
  <si>
    <t>DK0091411012</t>
  </si>
  <si>
    <t>DK0091411017</t>
  </si>
  <si>
    <t>DK0091411018</t>
  </si>
  <si>
    <t>DK0091411019</t>
  </si>
  <si>
    <t>DK0101411008</t>
  </si>
  <si>
    <t>DK0101411009</t>
  </si>
  <si>
    <t>DK0101411010</t>
  </si>
  <si>
    <t>DK0101411011</t>
  </si>
  <si>
    <t>DK0101411012</t>
  </si>
  <si>
    <t>DK0101411017</t>
  </si>
  <si>
    <t>DK0101411018</t>
  </si>
  <si>
    <t>DK0101411019</t>
  </si>
  <si>
    <t>DK0111411008</t>
  </si>
  <si>
    <t>DK0111411009</t>
  </si>
  <si>
    <t>DK0111411010</t>
  </si>
  <si>
    <t>DK0111411011</t>
  </si>
  <si>
    <t>DK0111411012</t>
  </si>
  <si>
    <t>DK0111411017</t>
  </si>
  <si>
    <t>DK0111411018</t>
  </si>
  <si>
    <t>DK0111411019</t>
  </si>
  <si>
    <t>ES0591411008</t>
  </si>
  <si>
    <t>ES0591411009</t>
  </si>
  <si>
    <t>ES0591411010</t>
  </si>
  <si>
    <t>ES0591411011</t>
  </si>
  <si>
    <t>ES0591411012</t>
  </si>
  <si>
    <t>ES0591411017</t>
  </si>
  <si>
    <t>ES0591411018</t>
  </si>
  <si>
    <t>ES0591411019</t>
  </si>
  <si>
    <t>ES0601411008</t>
  </si>
  <si>
    <t>ES0601411009</t>
  </si>
  <si>
    <t>ES0601411010</t>
  </si>
  <si>
    <t>ES0601411011</t>
  </si>
  <si>
    <t>ES0601411012</t>
  </si>
  <si>
    <t>ES0601411017</t>
  </si>
  <si>
    <t>ES0601411018</t>
  </si>
  <si>
    <t>ES0601411019</t>
  </si>
  <si>
    <t>ES0611411008</t>
  </si>
  <si>
    <t>ES0611411009</t>
  </si>
  <si>
    <t>ES0611411010</t>
  </si>
  <si>
    <t>ES0611411011</t>
  </si>
  <si>
    <t>ES0611411012</t>
  </si>
  <si>
    <t>ES0611411017</t>
  </si>
  <si>
    <t>ES0611411018</t>
  </si>
  <si>
    <t>ES0611411019</t>
  </si>
  <si>
    <t>ES0621411008</t>
  </si>
  <si>
    <t>ES0621411009</t>
  </si>
  <si>
    <t>ES0621411010</t>
  </si>
  <si>
    <t>ES0621411011</t>
  </si>
  <si>
    <t>ES0621411012</t>
  </si>
  <si>
    <t>ES0621411017</t>
  </si>
  <si>
    <t>ES0621411018</t>
  </si>
  <si>
    <t>ES0621411019</t>
  </si>
  <si>
    <t>ES0641411008</t>
  </si>
  <si>
    <t>ES0641411009</t>
  </si>
  <si>
    <t>ES0641411010</t>
  </si>
  <si>
    <t>ES0641411011</t>
  </si>
  <si>
    <t>ES0641411012</t>
  </si>
  <si>
    <t>ES0641411017</t>
  </si>
  <si>
    <t>ES0641411018</t>
  </si>
  <si>
    <t>ES0641411019</t>
  </si>
  <si>
    <t>FI0121411008</t>
  </si>
  <si>
    <t>FI0121411009</t>
  </si>
  <si>
    <t>FI0121411010</t>
  </si>
  <si>
    <t>FI0121411011</t>
  </si>
  <si>
    <t>FI0121411012</t>
  </si>
  <si>
    <t>FI0121411017</t>
  </si>
  <si>
    <t>FI0121411018</t>
  </si>
  <si>
    <t>FI0121411019</t>
  </si>
  <si>
    <t>FR0131411008</t>
  </si>
  <si>
    <t>FR0131411009</t>
  </si>
  <si>
    <t>FR0131411010</t>
  </si>
  <si>
    <t>FR0131411011</t>
  </si>
  <si>
    <t>FR0131411012</t>
  </si>
  <si>
    <t>FR0131411017</t>
  </si>
  <si>
    <t>FR0131411018</t>
  </si>
  <si>
    <t>FR0131411019</t>
  </si>
  <si>
    <t>FR0141411008</t>
  </si>
  <si>
    <t>FR0141411009</t>
  </si>
  <si>
    <t>FR0141411010</t>
  </si>
  <si>
    <t>FR0141411011</t>
  </si>
  <si>
    <t>FR0141411012</t>
  </si>
  <si>
    <t>FR0141411017</t>
  </si>
  <si>
    <t>FR0141411018</t>
  </si>
  <si>
    <t>FR0141411019</t>
  </si>
  <si>
    <t>FR0151411008</t>
  </si>
  <si>
    <t>FR0151411009</t>
  </si>
  <si>
    <t>FR0151411010</t>
  </si>
  <si>
    <t>FR0151411011</t>
  </si>
  <si>
    <t>FR0151411012</t>
  </si>
  <si>
    <t>FR0151411017</t>
  </si>
  <si>
    <t>FR0151411018</t>
  </si>
  <si>
    <t>FR0151411019</t>
  </si>
  <si>
    <t>FR0161411008</t>
  </si>
  <si>
    <t>FR0161411009</t>
  </si>
  <si>
    <t>FR0161411010</t>
  </si>
  <si>
    <t>FR0161411011</t>
  </si>
  <si>
    <t>FR0161411012</t>
  </si>
  <si>
    <t>FR0161411017</t>
  </si>
  <si>
    <t>FR0161411018</t>
  </si>
  <si>
    <t>FR0161411019</t>
  </si>
  <si>
    <t>GB0881411008</t>
  </si>
  <si>
    <t>GB0881411009</t>
  </si>
  <si>
    <t>GB0881411010</t>
  </si>
  <si>
    <t>GB0881411011</t>
  </si>
  <si>
    <t>GB0881411012</t>
  </si>
  <si>
    <t>GB0881411017</t>
  </si>
  <si>
    <t>GB0881411018</t>
  </si>
  <si>
    <t>GB0881411019</t>
  </si>
  <si>
    <t>GB0891411008</t>
  </si>
  <si>
    <t>GB0891411009</t>
  </si>
  <si>
    <t>GB0891411010</t>
  </si>
  <si>
    <t>GB0891411011</t>
  </si>
  <si>
    <t>GB0891411012</t>
  </si>
  <si>
    <t>GB0891411017</t>
  </si>
  <si>
    <t>GB0891411018</t>
  </si>
  <si>
    <t>GB0891411019</t>
  </si>
  <si>
    <t>GB0901411008</t>
  </si>
  <si>
    <t>GB0901411009</t>
  </si>
  <si>
    <t>GB0901411010</t>
  </si>
  <si>
    <t>GB0901411011</t>
  </si>
  <si>
    <t>GB0901411012</t>
  </si>
  <si>
    <t>GB0901411017</t>
  </si>
  <si>
    <t>GB0901411018</t>
  </si>
  <si>
    <t>GB0901411019</t>
  </si>
  <si>
    <t>GB0911411008</t>
  </si>
  <si>
    <t>GB0911411009</t>
  </si>
  <si>
    <t>GB0911411010</t>
  </si>
  <si>
    <t>GB0911411011</t>
  </si>
  <si>
    <t>GB0911411012</t>
  </si>
  <si>
    <t>GB0911411017</t>
  </si>
  <si>
    <t>GB0911411018</t>
  </si>
  <si>
    <t>GB0911411019</t>
  </si>
  <si>
    <t>HU0361411008</t>
  </si>
  <si>
    <t>HU0361411009</t>
  </si>
  <si>
    <t>HU0361411010</t>
  </si>
  <si>
    <t>HU0361411011</t>
  </si>
  <si>
    <t>HU0361411012</t>
  </si>
  <si>
    <t>HU0361411017</t>
  </si>
  <si>
    <t>HU0361411018</t>
  </si>
  <si>
    <t>HU0361411019</t>
  </si>
  <si>
    <t>IE0371411008</t>
  </si>
  <si>
    <t>IE0371411009</t>
  </si>
  <si>
    <t>IE0371411010</t>
  </si>
  <si>
    <t>IE0371411011</t>
  </si>
  <si>
    <t>IE0371411012</t>
  </si>
  <si>
    <t>IE0371411017</t>
  </si>
  <si>
    <t>IE0371411018</t>
  </si>
  <si>
    <t>IE0371411019</t>
  </si>
  <si>
    <t>IE0381411008</t>
  </si>
  <si>
    <t>IE0381411009</t>
  </si>
  <si>
    <t>IE0381411010</t>
  </si>
  <si>
    <t>IE0381411011</t>
  </si>
  <si>
    <t>IE0381411012</t>
  </si>
  <si>
    <t>IE0381411017</t>
  </si>
  <si>
    <t>IE0381411018</t>
  </si>
  <si>
    <t>IE0381411019</t>
  </si>
  <si>
    <t>IE0391411008</t>
  </si>
  <si>
    <t>IE0391411009</t>
  </si>
  <si>
    <t>IE0391411010</t>
  </si>
  <si>
    <t>IE0391411011</t>
  </si>
  <si>
    <t>IE0391411012</t>
  </si>
  <si>
    <t>IE0391411017</t>
  </si>
  <si>
    <t>IE0391411018</t>
  </si>
  <si>
    <t>IE0391411019</t>
  </si>
  <si>
    <t>IT0401411008</t>
  </si>
  <si>
    <t>IT0401411009</t>
  </si>
  <si>
    <t>IT0401411010</t>
  </si>
  <si>
    <t>IT0401411011</t>
  </si>
  <si>
    <t>IT0401411012</t>
  </si>
  <si>
    <t>IT0401411017</t>
  </si>
  <si>
    <t>IT0401411018</t>
  </si>
  <si>
    <t>IT0401411019</t>
  </si>
  <si>
    <t>IT0411411008</t>
  </si>
  <si>
    <t>IT0411411009</t>
  </si>
  <si>
    <t>IT0411411010</t>
  </si>
  <si>
    <t>IT0411411011</t>
  </si>
  <si>
    <t>IT0411411012</t>
  </si>
  <si>
    <t>IT0411411017</t>
  </si>
  <si>
    <t>IT0411411018</t>
  </si>
  <si>
    <t>IT0411411019</t>
  </si>
  <si>
    <t>IT0421411008</t>
  </si>
  <si>
    <t>IT0421411009</t>
  </si>
  <si>
    <t>IT0421411010</t>
  </si>
  <si>
    <t>IT0421411011</t>
  </si>
  <si>
    <t>IT0421411012</t>
  </si>
  <si>
    <t>IT0421411017</t>
  </si>
  <si>
    <t>IT0421411018</t>
  </si>
  <si>
    <t>IT0421411019</t>
  </si>
  <si>
    <t>IT0431411008</t>
  </si>
  <si>
    <t>IT0431411009</t>
  </si>
  <si>
    <t>IT0431411010</t>
  </si>
  <si>
    <t>IT0431411011</t>
  </si>
  <si>
    <t>IT0431411012</t>
  </si>
  <si>
    <t>IT0431411017</t>
  </si>
  <si>
    <t>IT0431411018</t>
  </si>
  <si>
    <t>IT0431411019</t>
  </si>
  <si>
    <t>IT0441411008</t>
  </si>
  <si>
    <t>IT0441411009</t>
  </si>
  <si>
    <t>IT0441411010</t>
  </si>
  <si>
    <t>IT0441411011</t>
  </si>
  <si>
    <t>IT0441411012</t>
  </si>
  <si>
    <t>IT0441411017</t>
  </si>
  <si>
    <t>IT0441411018</t>
  </si>
  <si>
    <t>IT0441411019</t>
  </si>
  <si>
    <t>LU0451411008</t>
  </si>
  <si>
    <t>LU0451411009</t>
  </si>
  <si>
    <t>LU0451411010</t>
  </si>
  <si>
    <t>LU0451411011</t>
  </si>
  <si>
    <t>LU0451411012</t>
  </si>
  <si>
    <t>LU0451411017</t>
  </si>
  <si>
    <t>LU0451411018</t>
  </si>
  <si>
    <t>LU0451411019</t>
  </si>
  <si>
    <t>MT0461411008</t>
  </si>
  <si>
    <t>MT0461411009</t>
  </si>
  <si>
    <t>MT0461411010</t>
  </si>
  <si>
    <t>MT0461411011</t>
  </si>
  <si>
    <t>MT0461411012</t>
  </si>
  <si>
    <t>MT0461411017</t>
  </si>
  <si>
    <t>MT0461411018</t>
  </si>
  <si>
    <t>MT0461411019</t>
  </si>
  <si>
    <t>NL0471411008</t>
  </si>
  <si>
    <t>NL0471411009</t>
  </si>
  <si>
    <t>NL0471411010</t>
  </si>
  <si>
    <t>NL0471411011</t>
  </si>
  <si>
    <t>NL0471411012</t>
  </si>
  <si>
    <t>NL0471411017</t>
  </si>
  <si>
    <t>NL0471411018</t>
  </si>
  <si>
    <t>NL0471411019</t>
  </si>
  <si>
    <t>NL0481411008</t>
  </si>
  <si>
    <t>NL0481411009</t>
  </si>
  <si>
    <t>NL0481411010</t>
  </si>
  <si>
    <t>NL0481411011</t>
  </si>
  <si>
    <t>NL0481411012</t>
  </si>
  <si>
    <t>NL0481411017</t>
  </si>
  <si>
    <t>NL0481411018</t>
  </si>
  <si>
    <t>NL0481411019</t>
  </si>
  <si>
    <t>NL0491411008</t>
  </si>
  <si>
    <t>NL0491411009</t>
  </si>
  <si>
    <t>NL0491411010</t>
  </si>
  <si>
    <t>NL0491411011</t>
  </si>
  <si>
    <t>NL0491411012</t>
  </si>
  <si>
    <t>NL0491411017</t>
  </si>
  <si>
    <t>NL0491411018</t>
  </si>
  <si>
    <t>NL0491411019</t>
  </si>
  <si>
    <t>NL0501411008</t>
  </si>
  <si>
    <t>NL0501411009</t>
  </si>
  <si>
    <t>NL0501411010</t>
  </si>
  <si>
    <t>NL0501411011</t>
  </si>
  <si>
    <t>NL0501411012</t>
  </si>
  <si>
    <t>NL0501411017</t>
  </si>
  <si>
    <t>NL0501411018</t>
  </si>
  <si>
    <t>NL0501411019</t>
  </si>
  <si>
    <t>NO0511411008</t>
  </si>
  <si>
    <t>NO0511411009</t>
  </si>
  <si>
    <t>NO0511411010</t>
  </si>
  <si>
    <t>NO0511411011</t>
  </si>
  <si>
    <t>NO0511411012</t>
  </si>
  <si>
    <t>NO0511411017</t>
  </si>
  <si>
    <t>NO0511411018</t>
  </si>
  <si>
    <t>NO0511411019</t>
  </si>
  <si>
    <t>PL0521411008</t>
  </si>
  <si>
    <t>PL0521411009</t>
  </si>
  <si>
    <t>PL0521411010</t>
  </si>
  <si>
    <t>PL0521411011</t>
  </si>
  <si>
    <t>PL0521411012</t>
  </si>
  <si>
    <t>PL0521411017</t>
  </si>
  <si>
    <t>PL0521411018</t>
  </si>
  <si>
    <t>PL0521411019</t>
  </si>
  <si>
    <t>PT0531411008</t>
  </si>
  <si>
    <t>PT0531411009</t>
  </si>
  <si>
    <t>PT0531411010</t>
  </si>
  <si>
    <t>PT0531411011</t>
  </si>
  <si>
    <t>PT0531411012</t>
  </si>
  <si>
    <t>PT0531411017</t>
  </si>
  <si>
    <t>PT0531411018</t>
  </si>
  <si>
    <t>PT0531411019</t>
  </si>
  <si>
    <t>PT0541411008</t>
  </si>
  <si>
    <t>PT0541411009</t>
  </si>
  <si>
    <t>PT0541411010</t>
  </si>
  <si>
    <t>PT0541411011</t>
  </si>
  <si>
    <t>PT0541411012</t>
  </si>
  <si>
    <t>PT0541411017</t>
  </si>
  <si>
    <t>PT0541411018</t>
  </si>
  <si>
    <t>PT0541411019</t>
  </si>
  <si>
    <t>PT0551411008</t>
  </si>
  <si>
    <t>PT0551411009</t>
  </si>
  <si>
    <t>PT0551411010</t>
  </si>
  <si>
    <t>PT0551411011</t>
  </si>
  <si>
    <t>PT0551411012</t>
  </si>
  <si>
    <t>PT0551411017</t>
  </si>
  <si>
    <t>PT0551411018</t>
  </si>
  <si>
    <t>PT0551411019</t>
  </si>
  <si>
    <t>PT0561411008</t>
  </si>
  <si>
    <t>PT0561411009</t>
  </si>
  <si>
    <t>PT0561411010</t>
  </si>
  <si>
    <t>PT0561411011</t>
  </si>
  <si>
    <t>PT0561411012</t>
  </si>
  <si>
    <t>PT0561411017</t>
  </si>
  <si>
    <t>PT0561411018</t>
  </si>
  <si>
    <t>PT0561411019</t>
  </si>
  <si>
    <t>SE0841411008</t>
  </si>
  <si>
    <t>SE0841411009</t>
  </si>
  <si>
    <t>SE0841411010</t>
  </si>
  <si>
    <t>SE0841411011</t>
  </si>
  <si>
    <t>SE0841411012</t>
  </si>
  <si>
    <t>SE0841411017</t>
  </si>
  <si>
    <t>SE0841411018</t>
  </si>
  <si>
    <t>SE0841411019</t>
  </si>
  <si>
    <t>SE0851411008</t>
  </si>
  <si>
    <t>SE0851411009</t>
  </si>
  <si>
    <t>SE0851411010</t>
  </si>
  <si>
    <t>SE0851411011</t>
  </si>
  <si>
    <t>SE0851411012</t>
  </si>
  <si>
    <t>SE0851411017</t>
  </si>
  <si>
    <t>SE0851411018</t>
  </si>
  <si>
    <t>SE0851411019</t>
  </si>
  <si>
    <t>SE0861411008</t>
  </si>
  <si>
    <t>SE0861411009</t>
  </si>
  <si>
    <t>SE0861411010</t>
  </si>
  <si>
    <t>SE0861411011</t>
  </si>
  <si>
    <t>SE0861411012</t>
  </si>
  <si>
    <t>SE0861411017</t>
  </si>
  <si>
    <t>SE0861411018</t>
  </si>
  <si>
    <t>SE0861411019</t>
  </si>
  <si>
    <t>SE0871411008</t>
  </si>
  <si>
    <t>SE0871411009</t>
  </si>
  <si>
    <t>SE0871411010</t>
  </si>
  <si>
    <t>SE0871411011</t>
  </si>
  <si>
    <t>SE0871411012</t>
  </si>
  <si>
    <t>SE0871411017</t>
  </si>
  <si>
    <t>SE0871411018</t>
  </si>
  <si>
    <t>SE0871411019</t>
  </si>
  <si>
    <t>SI0571411008</t>
  </si>
  <si>
    <t>SI0571411009</t>
  </si>
  <si>
    <t>SI0571411010</t>
  </si>
  <si>
    <t>SI0571411011</t>
  </si>
  <si>
    <t>SI0571411012</t>
  </si>
  <si>
    <t>SI0571411017</t>
  </si>
  <si>
    <t>SI0571411018</t>
  </si>
  <si>
    <t>SI0571411019</t>
  </si>
  <si>
    <t>SI0581411008</t>
  </si>
  <si>
    <t>SI0581411009</t>
  </si>
  <si>
    <t>SI0581411010</t>
  </si>
  <si>
    <t>SI0581411011</t>
  </si>
  <si>
    <t>SI0581411012</t>
  </si>
  <si>
    <t>SI0581411017</t>
  </si>
  <si>
    <t>SI0581411018</t>
  </si>
  <si>
    <t>SI0581411019</t>
  </si>
  <si>
    <t>AT0011111008</t>
  </si>
  <si>
    <t>AT0011111009</t>
  </si>
  <si>
    <t>AT0011111010</t>
  </si>
  <si>
    <t>AT0011111011</t>
  </si>
  <si>
    <t>AT0011111012</t>
  </si>
  <si>
    <t>AT0011111013</t>
  </si>
  <si>
    <t>AT0011111014</t>
  </si>
  <si>
    <t>AT0011111015</t>
  </si>
  <si>
    <t>AT0011111016</t>
  </si>
  <si>
    <t>AT0011111017</t>
  </si>
  <si>
    <t>AT0011111018</t>
  </si>
  <si>
    <t>AT0011111019</t>
  </si>
  <si>
    <t>AT0011111020</t>
  </si>
  <si>
    <t>AT0011111021</t>
  </si>
  <si>
    <t>AT0011111022</t>
  </si>
  <si>
    <t>AT0011111023</t>
  </si>
  <si>
    <t>AT0011111024</t>
  </si>
  <si>
    <t>AT0011111026</t>
  </si>
  <si>
    <t>AT0011111027</t>
  </si>
  <si>
    <t>AT0011111028</t>
  </si>
  <si>
    <t>AT0011111032</t>
  </si>
  <si>
    <t>AT0021111008</t>
  </si>
  <si>
    <t>AT0021111009</t>
  </si>
  <si>
    <t>AT0021111010</t>
  </si>
  <si>
    <t>AT0021111011</t>
  </si>
  <si>
    <t>AT0021111012</t>
  </si>
  <si>
    <t>AT0021111013</t>
  </si>
  <si>
    <t>AT0021111014</t>
  </si>
  <si>
    <t>AT0021111015</t>
  </si>
  <si>
    <t>AT0021111016</t>
  </si>
  <si>
    <t>AT0021111017</t>
  </si>
  <si>
    <t>AT0021111018</t>
  </si>
  <si>
    <t>AT0021111019</t>
  </si>
  <si>
    <t>AT0021111020</t>
  </si>
  <si>
    <t>AT0021111021</t>
  </si>
  <si>
    <t>AT0021111022</t>
  </si>
  <si>
    <t>AT0021111023</t>
  </si>
  <si>
    <t>AT0021111024</t>
  </si>
  <si>
    <t>AT0021111026</t>
  </si>
  <si>
    <t>AT0021111027</t>
  </si>
  <si>
    <t>AT0021111028</t>
  </si>
  <si>
    <t>AT0021111032</t>
  </si>
  <si>
    <t>AT0031111008</t>
  </si>
  <si>
    <t>AT0031111009</t>
  </si>
  <si>
    <t>AT0031111010</t>
  </si>
  <si>
    <t>AT0031111011</t>
  </si>
  <si>
    <t>AT0031111012</t>
  </si>
  <si>
    <t>AT0031111013</t>
  </si>
  <si>
    <t>AT0031111014</t>
  </si>
  <si>
    <t>AT0031111015</t>
  </si>
  <si>
    <t>AT0031111016</t>
  </si>
  <si>
    <t>AT0031111017</t>
  </si>
  <si>
    <t>AT0031111018</t>
  </si>
  <si>
    <t>AT0031111019</t>
  </si>
  <si>
    <t>AT0031111020</t>
  </si>
  <si>
    <t>AT0031111021</t>
  </si>
  <si>
    <t>AT0031111022</t>
  </si>
  <si>
    <t>AT0031111023</t>
  </si>
  <si>
    <t>AT0031111024</t>
  </si>
  <si>
    <t>AT0031111026</t>
  </si>
  <si>
    <t>AT0031111027</t>
  </si>
  <si>
    <t>AT0031111028</t>
  </si>
  <si>
    <t>AT0031111032</t>
  </si>
  <si>
    <t>BE0041111008</t>
  </si>
  <si>
    <t>BE0041111009</t>
  </si>
  <si>
    <t>BE0041111010</t>
  </si>
  <si>
    <t>BE0041111011</t>
  </si>
  <si>
    <t>BE0041111012</t>
  </si>
  <si>
    <t>BE0041111013</t>
  </si>
  <si>
    <t>BE0041111014</t>
  </si>
  <si>
    <t>BE0041111015</t>
  </si>
  <si>
    <t>BE0041111016</t>
  </si>
  <si>
    <t>BE0041111017</t>
  </si>
  <si>
    <t>BE0041111018</t>
  </si>
  <si>
    <t>BE0041111019</t>
  </si>
  <si>
    <t>BE0041111020</t>
  </si>
  <si>
    <t>BE0041111021</t>
  </si>
  <si>
    <t>BE0041111022</t>
  </si>
  <si>
    <t>BE0041111023</t>
  </si>
  <si>
    <t>BE0041111024</t>
  </si>
  <si>
    <t>BE0041111026</t>
  </si>
  <si>
    <t>BE0041111027</t>
  </si>
  <si>
    <t>BE0041111028</t>
  </si>
  <si>
    <t>BE0041111032</t>
  </si>
  <si>
    <t>BE0051111008</t>
  </si>
  <si>
    <t>BE0051111009</t>
  </si>
  <si>
    <t>BE0051111010</t>
  </si>
  <si>
    <t>BE0051111011</t>
  </si>
  <si>
    <t>BE0051111012</t>
  </si>
  <si>
    <t>BE0051111013</t>
  </si>
  <si>
    <t>BE0051111014</t>
  </si>
  <si>
    <t>BE0051111015</t>
  </si>
  <si>
    <t>BE0051111016</t>
  </si>
  <si>
    <t>BE0051111017</t>
  </si>
  <si>
    <t>BE0051111018</t>
  </si>
  <si>
    <t>BE0051111019</t>
  </si>
  <si>
    <t>BE0051111020</t>
  </si>
  <si>
    <t>BE0051111021</t>
  </si>
  <si>
    <t>BE0051111022</t>
  </si>
  <si>
    <t>BE0051111023</t>
  </si>
  <si>
    <t>BE0051111024</t>
  </si>
  <si>
    <t>BE0051111026</t>
  </si>
  <si>
    <t>BE0051111027</t>
  </si>
  <si>
    <t>BE0051111028</t>
  </si>
  <si>
    <t>BE0051111032</t>
  </si>
  <si>
    <t>CY0061111008</t>
  </si>
  <si>
    <t>CY0061111009</t>
  </si>
  <si>
    <t>CY0061111010</t>
  </si>
  <si>
    <t>CY0061111011</t>
  </si>
  <si>
    <t>CY0061111012</t>
  </si>
  <si>
    <t>CY0061111013</t>
  </si>
  <si>
    <t>CY0061111014</t>
  </si>
  <si>
    <t>CY0061111015</t>
  </si>
  <si>
    <t>CY0061111016</t>
  </si>
  <si>
    <t>CY0061111017</t>
  </si>
  <si>
    <t>CY0061111018</t>
  </si>
  <si>
    <t>CY0061111019</t>
  </si>
  <si>
    <t>CY0061111020</t>
  </si>
  <si>
    <t>CY0061111021</t>
  </si>
  <si>
    <t>CY0061111022</t>
  </si>
  <si>
    <t>CY0061111023</t>
  </si>
  <si>
    <t>CY0061111024</t>
  </si>
  <si>
    <t>CY0061111026</t>
  </si>
  <si>
    <t>CY0061111027</t>
  </si>
  <si>
    <t>CY0061111028</t>
  </si>
  <si>
    <t>CY0061111032</t>
  </si>
  <si>
    <t>CY0071111008</t>
  </si>
  <si>
    <t>CY0071111009</t>
  </si>
  <si>
    <t>CY0071111010</t>
  </si>
  <si>
    <t>CY0071111011</t>
  </si>
  <si>
    <t>CY0071111012</t>
  </si>
  <si>
    <t>CY0071111013</t>
  </si>
  <si>
    <t>CY0071111014</t>
  </si>
  <si>
    <t>CY0071111015</t>
  </si>
  <si>
    <t>CY0071111016</t>
  </si>
  <si>
    <t>CY0071111017</t>
  </si>
  <si>
    <t>CY0071111018</t>
  </si>
  <si>
    <t>CY0071111019</t>
  </si>
  <si>
    <t>CY0071111020</t>
  </si>
  <si>
    <t>CY0071111021</t>
  </si>
  <si>
    <t>CY0071111022</t>
  </si>
  <si>
    <t>CY0071111023</t>
  </si>
  <si>
    <t>CY0071111024</t>
  </si>
  <si>
    <t>CY0071111026</t>
  </si>
  <si>
    <t>CY0071111027</t>
  </si>
  <si>
    <t>CY0071111028</t>
  </si>
  <si>
    <t>CY0071111032</t>
  </si>
  <si>
    <t>DE0171111008</t>
  </si>
  <si>
    <t>DE0171111009</t>
  </si>
  <si>
    <t>DE0171111010</t>
  </si>
  <si>
    <t>DE0171111011</t>
  </si>
  <si>
    <t>DE0171111012</t>
  </si>
  <si>
    <t>DE0171111013</t>
  </si>
  <si>
    <t>DE0171111014</t>
  </si>
  <si>
    <t>DE0171111015</t>
  </si>
  <si>
    <t>DE0171111016</t>
  </si>
  <si>
    <t>DE0171111017</t>
  </si>
  <si>
    <t>DE0171111018</t>
  </si>
  <si>
    <t>DE0171111019</t>
  </si>
  <si>
    <t>DE0171111020</t>
  </si>
  <si>
    <t>DE0171111021</t>
  </si>
  <si>
    <t>DE0171111022</t>
  </si>
  <si>
    <t>DE0171111023</t>
  </si>
  <si>
    <t>DE0171111024</t>
  </si>
  <si>
    <t>DE0171111026</t>
  </si>
  <si>
    <t>DE0171111027</t>
  </si>
  <si>
    <t>DE0171111028</t>
  </si>
  <si>
    <t>DE0171111032</t>
  </si>
  <si>
    <t>DE0181111008</t>
  </si>
  <si>
    <t>DE0181111009</t>
  </si>
  <si>
    <t>DE0181111010</t>
  </si>
  <si>
    <t>DE0181111011</t>
  </si>
  <si>
    <t>DE0181111012</t>
  </si>
  <si>
    <t>DE0181111013</t>
  </si>
  <si>
    <t>DE0181111014</t>
  </si>
  <si>
    <t>DE0181111015</t>
  </si>
  <si>
    <t>DE0181111016</t>
  </si>
  <si>
    <t>DE0181111017</t>
  </si>
  <si>
    <t>DE0181111018</t>
  </si>
  <si>
    <t>DE0181111019</t>
  </si>
  <si>
    <t>DE0181111020</t>
  </si>
  <si>
    <t>DE0181111021</t>
  </si>
  <si>
    <t>DE0181111022</t>
  </si>
  <si>
    <t>DE0181111023</t>
  </si>
  <si>
    <t>DE0181111024</t>
  </si>
  <si>
    <t>DE0181111026</t>
  </si>
  <si>
    <t>DE0181111027</t>
  </si>
  <si>
    <t>DE0181111028</t>
  </si>
  <si>
    <t>DE0181111032</t>
  </si>
  <si>
    <t>DE0191111008</t>
  </si>
  <si>
    <t>DE0191111009</t>
  </si>
  <si>
    <t>DE0191111010</t>
  </si>
  <si>
    <t>DE0191111011</t>
  </si>
  <si>
    <t>DE0191111012</t>
  </si>
  <si>
    <t>DE0191111013</t>
  </si>
  <si>
    <t>DE0191111014</t>
  </si>
  <si>
    <t>DE0191111015</t>
  </si>
  <si>
    <t>DE0191111016</t>
  </si>
  <si>
    <t>DE0191111017</t>
  </si>
  <si>
    <t>DE0191111018</t>
  </si>
  <si>
    <t>DE0191111019</t>
  </si>
  <si>
    <t>DE0191111020</t>
  </si>
  <si>
    <t>DE0191111021</t>
  </si>
  <si>
    <t>DE0191111022</t>
  </si>
  <si>
    <t>DE0191111023</t>
  </si>
  <si>
    <t>DE0191111024</t>
  </si>
  <si>
    <t>DE0191111026</t>
  </si>
  <si>
    <t>DE0191111027</t>
  </si>
  <si>
    <t>DE0191111028</t>
  </si>
  <si>
    <t>DE0191111032</t>
  </si>
  <si>
    <t>DE0201111008</t>
  </si>
  <si>
    <t>DE0201111009</t>
  </si>
  <si>
    <t>DE0201111010</t>
  </si>
  <si>
    <t>DE0201111011</t>
  </si>
  <si>
    <t>DE0201111012</t>
  </si>
  <si>
    <t>DE0201111013</t>
  </si>
  <si>
    <t>DE0201111014</t>
  </si>
  <si>
    <t>DE0201111015</t>
  </si>
  <si>
    <t>DE0201111016</t>
  </si>
  <si>
    <t>DE0201111017</t>
  </si>
  <si>
    <t>DE0201111018</t>
  </si>
  <si>
    <t>DE0201111019</t>
  </si>
  <si>
    <t>DE0201111020</t>
  </si>
  <si>
    <t>DE0201111021</t>
  </si>
  <si>
    <t>DE0201111022</t>
  </si>
  <si>
    <t>DE0201111023</t>
  </si>
  <si>
    <t>DE0201111024</t>
  </si>
  <si>
    <t>DE0201111026</t>
  </si>
  <si>
    <t>DE0201111027</t>
  </si>
  <si>
    <t>DE0201111028</t>
  </si>
  <si>
    <t>DE0201111032</t>
  </si>
  <si>
    <t>DE0211111008</t>
  </si>
  <si>
    <t>DE0211111009</t>
  </si>
  <si>
    <t>DE0211111010</t>
  </si>
  <si>
    <t>DE0211111011</t>
  </si>
  <si>
    <t>DE0211111012</t>
  </si>
  <si>
    <t>DE0211111013</t>
  </si>
  <si>
    <t>DE0211111014</t>
  </si>
  <si>
    <t>DE0211111015</t>
  </si>
  <si>
    <t>DE0211111016</t>
  </si>
  <si>
    <t>DE0211111017</t>
  </si>
  <si>
    <t>DE0211111018</t>
  </si>
  <si>
    <t>DE0211111019</t>
  </si>
  <si>
    <t>DE0211111020</t>
  </si>
  <si>
    <t>DE0211111021</t>
  </si>
  <si>
    <t>DE0211111022</t>
  </si>
  <si>
    <t>DE0211111023</t>
  </si>
  <si>
    <t>DE0211111024</t>
  </si>
  <si>
    <t>DE0211111026</t>
  </si>
  <si>
    <t>DE0211111027</t>
  </si>
  <si>
    <t>DE0211111028</t>
  </si>
  <si>
    <t>DE0211111032</t>
  </si>
  <si>
    <t>DE0221111008</t>
  </si>
  <si>
    <t>DE0221111009</t>
  </si>
  <si>
    <t>DE0221111010</t>
  </si>
  <si>
    <t>DE0221111011</t>
  </si>
  <si>
    <t>DE0221111012</t>
  </si>
  <si>
    <t>DE0221111013</t>
  </si>
  <si>
    <t>DE0221111014</t>
  </si>
  <si>
    <t>DE0221111015</t>
  </si>
  <si>
    <t>DE0221111016</t>
  </si>
  <si>
    <t>DE0221111017</t>
  </si>
  <si>
    <t>DE0221111018</t>
  </si>
  <si>
    <t>DE0221111019</t>
  </si>
  <si>
    <t>DE0221111020</t>
  </si>
  <si>
    <t>DE0221111021</t>
  </si>
  <si>
    <t>DE0221111022</t>
  </si>
  <si>
    <t>DE0221111023</t>
  </si>
  <si>
    <t>DE0221111024</t>
  </si>
  <si>
    <t>DE0221111026</t>
  </si>
  <si>
    <t>DE0221111027</t>
  </si>
  <si>
    <t>DE0221111028</t>
  </si>
  <si>
    <t>DE0221111032</t>
  </si>
  <si>
    <t>DE0231111008</t>
  </si>
  <si>
    <t>DE0231111009</t>
  </si>
  <si>
    <t>DE0231111010</t>
  </si>
  <si>
    <t>DE0231111011</t>
  </si>
  <si>
    <t>DE0231111012</t>
  </si>
  <si>
    <t>DE0231111013</t>
  </si>
  <si>
    <t>DE0231111014</t>
  </si>
  <si>
    <t>DE0231111015</t>
  </si>
  <si>
    <t>DE0231111016</t>
  </si>
  <si>
    <t>DE0231111017</t>
  </si>
  <si>
    <t>DE0231111018</t>
  </si>
  <si>
    <t>DE0231111019</t>
  </si>
  <si>
    <t>DE0231111020</t>
  </si>
  <si>
    <t>DE0231111021</t>
  </si>
  <si>
    <t>DE0231111022</t>
  </si>
  <si>
    <t>DE0231111023</t>
  </si>
  <si>
    <t>DE0231111024</t>
  </si>
  <si>
    <t>DE0231111026</t>
  </si>
  <si>
    <t>DE0231111027</t>
  </si>
  <si>
    <t>DE0231111028</t>
  </si>
  <si>
    <t>DE0231111032</t>
  </si>
  <si>
    <t>DE0241111008</t>
  </si>
  <si>
    <t>DE0241111009</t>
  </si>
  <si>
    <t>DE0241111010</t>
  </si>
  <si>
    <t>DE0241111011</t>
  </si>
  <si>
    <t>DE0241111012</t>
  </si>
  <si>
    <t>DE0241111013</t>
  </si>
  <si>
    <t>DE0241111014</t>
  </si>
  <si>
    <t>DE0241111015</t>
  </si>
  <si>
    <t>DE0241111016</t>
  </si>
  <si>
    <t>DE0241111017</t>
  </si>
  <si>
    <t>DE0241111018</t>
  </si>
  <si>
    <t>DE0241111019</t>
  </si>
  <si>
    <t>DE0241111020</t>
  </si>
  <si>
    <t>DE0241111021</t>
  </si>
  <si>
    <t>DE0241111022</t>
  </si>
  <si>
    <t>DE0241111023</t>
  </si>
  <si>
    <t>DE0241111024</t>
  </si>
  <si>
    <t>DE0241111026</t>
  </si>
  <si>
    <t>DE0241111027</t>
  </si>
  <si>
    <t>DE0241111028</t>
  </si>
  <si>
    <t>DE0241111032</t>
  </si>
  <si>
    <t>DE0251111008</t>
  </si>
  <si>
    <t>DE0251111009</t>
  </si>
  <si>
    <t>DE0251111010</t>
  </si>
  <si>
    <t>DE0251111011</t>
  </si>
  <si>
    <t>DE0251111012</t>
  </si>
  <si>
    <t>DE0251111013</t>
  </si>
  <si>
    <t>DE0251111014</t>
  </si>
  <si>
    <t>DE0251111015</t>
  </si>
  <si>
    <t>DE0251111016</t>
  </si>
  <si>
    <t>DE0251111017</t>
  </si>
  <si>
    <t>DE0251111018</t>
  </si>
  <si>
    <t>DE0251111019</t>
  </si>
  <si>
    <t>DE0251111020</t>
  </si>
  <si>
    <t>DE0251111021</t>
  </si>
  <si>
    <t>DE0251111022</t>
  </si>
  <si>
    <t>DE0251111023</t>
  </si>
  <si>
    <t>DE0251111024</t>
  </si>
  <si>
    <t>DE0251111026</t>
  </si>
  <si>
    <t>DE0251111027</t>
  </si>
  <si>
    <t>DE0251111028</t>
  </si>
  <si>
    <t>DE0251111032</t>
  </si>
  <si>
    <t>DE0261111008</t>
  </si>
  <si>
    <t>DE0261111009</t>
  </si>
  <si>
    <t>DE0261111010</t>
  </si>
  <si>
    <t>DE0261111011</t>
  </si>
  <si>
    <t>DE0261111012</t>
  </si>
  <si>
    <t>DE0261111013</t>
  </si>
  <si>
    <t>DE0261111014</t>
  </si>
  <si>
    <t>DE0261111015</t>
  </si>
  <si>
    <t>DE0261111016</t>
  </si>
  <si>
    <t>DE0261111017</t>
  </si>
  <si>
    <t>DE0261111018</t>
  </si>
  <si>
    <t>DE0261111019</t>
  </si>
  <si>
    <t>DE0261111020</t>
  </si>
  <si>
    <t>DE0261111021</t>
  </si>
  <si>
    <t>DE0261111022</t>
  </si>
  <si>
    <t>DE0261111023</t>
  </si>
  <si>
    <t>DE0261111024</t>
  </si>
  <si>
    <t>DE0261111026</t>
  </si>
  <si>
    <t>DE0261111027</t>
  </si>
  <si>
    <t>DE0261111028</t>
  </si>
  <si>
    <t>DE0261111032</t>
  </si>
  <si>
    <t>DE0271111008</t>
  </si>
  <si>
    <t>DE0271111009</t>
  </si>
  <si>
    <t>DE0271111010</t>
  </si>
  <si>
    <t>DE0271111011</t>
  </si>
  <si>
    <t>DE0271111012</t>
  </si>
  <si>
    <t>DE0271111013</t>
  </si>
  <si>
    <t>DE0271111014</t>
  </si>
  <si>
    <t>DE0271111015</t>
  </si>
  <si>
    <t>DE0271111016</t>
  </si>
  <si>
    <t>DE0271111017</t>
  </si>
  <si>
    <t>DE0271111018</t>
  </si>
  <si>
    <t>DE0271111019</t>
  </si>
  <si>
    <t>DE0271111020</t>
  </si>
  <si>
    <t>DE0271111021</t>
  </si>
  <si>
    <t>DE0271111022</t>
  </si>
  <si>
    <t>DE0271111023</t>
  </si>
  <si>
    <t>DE0271111024</t>
  </si>
  <si>
    <t>DE0271111026</t>
  </si>
  <si>
    <t>DE0271111027</t>
  </si>
  <si>
    <t>DE0271111028</t>
  </si>
  <si>
    <t>DE0271111032</t>
  </si>
  <si>
    <t>DE0281111008</t>
  </si>
  <si>
    <t>DE0281111009</t>
  </si>
  <si>
    <t>DE0281111010</t>
  </si>
  <si>
    <t>DE0281111011</t>
  </si>
  <si>
    <t>DE0281111012</t>
  </si>
  <si>
    <t>DE0281111013</t>
  </si>
  <si>
    <t>DE0281111014</t>
  </si>
  <si>
    <t>DE0281111015</t>
  </si>
  <si>
    <t>DE0281111016</t>
  </si>
  <si>
    <t>DE0281111017</t>
  </si>
  <si>
    <t>DE0281111018</t>
  </si>
  <si>
    <t>DE0281111019</t>
  </si>
  <si>
    <t>DE0281111020</t>
  </si>
  <si>
    <t>DE0281111021</t>
  </si>
  <si>
    <t>DE0281111022</t>
  </si>
  <si>
    <t>DE0281111023</t>
  </si>
  <si>
    <t>DE0281111024</t>
  </si>
  <si>
    <t>DE0281111026</t>
  </si>
  <si>
    <t>DE0281111027</t>
  </si>
  <si>
    <t>DE0281111028</t>
  </si>
  <si>
    <t>DE0281111032</t>
  </si>
  <si>
    <t>DE0291111008</t>
  </si>
  <si>
    <t>DE0291111009</t>
  </si>
  <si>
    <t>DE0291111010</t>
  </si>
  <si>
    <t>DE0291111011</t>
  </si>
  <si>
    <t>DE0291111012</t>
  </si>
  <si>
    <t>DE0291111013</t>
  </si>
  <si>
    <t>DE0291111014</t>
  </si>
  <si>
    <t>DE0291111015</t>
  </si>
  <si>
    <t>DE0291111016</t>
  </si>
  <si>
    <t>DE0291111017</t>
  </si>
  <si>
    <t>DE0291111018</t>
  </si>
  <si>
    <t>DE0291111019</t>
  </si>
  <si>
    <t>DE0291111020</t>
  </si>
  <si>
    <t>DE0291111021</t>
  </si>
  <si>
    <t>DE0291111022</t>
  </si>
  <si>
    <t>DE0291111023</t>
  </si>
  <si>
    <t>DE0291111024</t>
  </si>
  <si>
    <t>DE0291111026</t>
  </si>
  <si>
    <t>DE0291111027</t>
  </si>
  <si>
    <t>DE0291111028</t>
  </si>
  <si>
    <t>DE0291111032</t>
  </si>
  <si>
    <t>DK0081111008</t>
  </si>
  <si>
    <t>DK0081111009</t>
  </si>
  <si>
    <t>DK0081111010</t>
  </si>
  <si>
    <t>DK0081111011</t>
  </si>
  <si>
    <t>DK0081111012</t>
  </si>
  <si>
    <t>DK0081111013</t>
  </si>
  <si>
    <t>DK0081111014</t>
  </si>
  <si>
    <t>DK0081111015</t>
  </si>
  <si>
    <t>DK0081111016</t>
  </si>
  <si>
    <t>DK0081111017</t>
  </si>
  <si>
    <t>DK0081111018</t>
  </si>
  <si>
    <t>DK0081111019</t>
  </si>
  <si>
    <t>DK0081111020</t>
  </si>
  <si>
    <t>DK0081111021</t>
  </si>
  <si>
    <t>DK0081111022</t>
  </si>
  <si>
    <t>DK0081111023</t>
  </si>
  <si>
    <t>DK0081111024</t>
  </si>
  <si>
    <t>DK0081111026</t>
  </si>
  <si>
    <t>DK0081111027</t>
  </si>
  <si>
    <t>DK0081111028</t>
  </si>
  <si>
    <t>DK0081111032</t>
  </si>
  <si>
    <t>DK0091111008</t>
  </si>
  <si>
    <t>DK0091111009</t>
  </si>
  <si>
    <t>DK0091111010</t>
  </si>
  <si>
    <t>DK0091111011</t>
  </si>
  <si>
    <t>DK0091111012</t>
  </si>
  <si>
    <t>DK0091111013</t>
  </si>
  <si>
    <t>DK0091111014</t>
  </si>
  <si>
    <t>DK0091111015</t>
  </si>
  <si>
    <t>DK0091111016</t>
  </si>
  <si>
    <t>DK0091111017</t>
  </si>
  <si>
    <t>DK0091111018</t>
  </si>
  <si>
    <t>DK0091111019</t>
  </si>
  <si>
    <t>DK0091111020</t>
  </si>
  <si>
    <t>DK0091111021</t>
  </si>
  <si>
    <t>DK0091111022</t>
  </si>
  <si>
    <t>DK0091111023</t>
  </si>
  <si>
    <t>DK0091111024</t>
  </si>
  <si>
    <t>DK0091111026</t>
  </si>
  <si>
    <t>DK0091111027</t>
  </si>
  <si>
    <t>DK0091111028</t>
  </si>
  <si>
    <t>DK0091111032</t>
  </si>
  <si>
    <t>DK0101111008</t>
  </si>
  <si>
    <t>DK0101111009</t>
  </si>
  <si>
    <t>DK0101111010</t>
  </si>
  <si>
    <t>DK0101111011</t>
  </si>
  <si>
    <t>DK0101111012</t>
  </si>
  <si>
    <t>DK0101111013</t>
  </si>
  <si>
    <t>DK0101111014</t>
  </si>
  <si>
    <t>DK0101111015</t>
  </si>
  <si>
    <t>DK0101111016</t>
  </si>
  <si>
    <t>DK0101111017</t>
  </si>
  <si>
    <t>DK0101111018</t>
  </si>
  <si>
    <t>DK0101111019</t>
  </si>
  <si>
    <t>DK0101111020</t>
  </si>
  <si>
    <t>DK0101111021</t>
  </si>
  <si>
    <t>DK0101111022</t>
  </si>
  <si>
    <t>DK0101111023</t>
  </si>
  <si>
    <t>DK0101111024</t>
  </si>
  <si>
    <t>DK0101111026</t>
  </si>
  <si>
    <t>DK0101111027</t>
  </si>
  <si>
    <t>DK0101111028</t>
  </si>
  <si>
    <t>DK0101111032</t>
  </si>
  <si>
    <t>DK0111111008</t>
  </si>
  <si>
    <t>DK0111111009</t>
  </si>
  <si>
    <t>DK0111111010</t>
  </si>
  <si>
    <t>DK0111111011</t>
  </si>
  <si>
    <t>DK0111111012</t>
  </si>
  <si>
    <t>DK0111111013</t>
  </si>
  <si>
    <t>DK0111111014</t>
  </si>
  <si>
    <t>DK0111111015</t>
  </si>
  <si>
    <t>DK0111111016</t>
  </si>
  <si>
    <t>DK0111111017</t>
  </si>
  <si>
    <t>DK0111111018</t>
  </si>
  <si>
    <t>DK0111111019</t>
  </si>
  <si>
    <t>DK0111111020</t>
  </si>
  <si>
    <t>DK0111111021</t>
  </si>
  <si>
    <t>DK0111111022</t>
  </si>
  <si>
    <t>DK0111111023</t>
  </si>
  <si>
    <t>DK0111111024</t>
  </si>
  <si>
    <t>DK0111111026</t>
  </si>
  <si>
    <t>DK0111111027</t>
  </si>
  <si>
    <t>DK0111111028</t>
  </si>
  <si>
    <t>DK0111111032</t>
  </si>
  <si>
    <t>ES0591111008</t>
  </si>
  <si>
    <t>ES0591111009</t>
  </si>
  <si>
    <t>ES0591111010</t>
  </si>
  <si>
    <t>ES0591111011</t>
  </si>
  <si>
    <t>ES0591111012</t>
  </si>
  <si>
    <t>ES0591111013</t>
  </si>
  <si>
    <t>ES0591111014</t>
  </si>
  <si>
    <t>ES0591111015</t>
  </si>
  <si>
    <t>ES0591111016</t>
  </si>
  <si>
    <t>ES0591111017</t>
  </si>
  <si>
    <t>ES0591111018</t>
  </si>
  <si>
    <t>ES0591111019</t>
  </si>
  <si>
    <t>ES0591111020</t>
  </si>
  <si>
    <t>ES0591111021</t>
  </si>
  <si>
    <t>ES0591111022</t>
  </si>
  <si>
    <t>ES0591111023</t>
  </si>
  <si>
    <t>ES0591111024</t>
  </si>
  <si>
    <t>ES0591111026</t>
  </si>
  <si>
    <t>ES0591111027</t>
  </si>
  <si>
    <t>ES0591111028</t>
  </si>
  <si>
    <t>ES0591111032</t>
  </si>
  <si>
    <t>ES0601111008</t>
  </si>
  <si>
    <t>ES0601111009</t>
  </si>
  <si>
    <t>ES0601111010</t>
  </si>
  <si>
    <t>ES0601111011</t>
  </si>
  <si>
    <t>ES0601111012</t>
  </si>
  <si>
    <t>ES0601111013</t>
  </si>
  <si>
    <t>ES0601111014</t>
  </si>
  <si>
    <t>ES0601111015</t>
  </si>
  <si>
    <t>ES0601111016</t>
  </si>
  <si>
    <t>ES0601111017</t>
  </si>
  <si>
    <t>ES0601111018</t>
  </si>
  <si>
    <t>ES0601111019</t>
  </si>
  <si>
    <t>ES0601111020</t>
  </si>
  <si>
    <t>ES0601111021</t>
  </si>
  <si>
    <t>ES0601111022</t>
  </si>
  <si>
    <t>ES0601111023</t>
  </si>
  <si>
    <t>ES0601111024</t>
  </si>
  <si>
    <t>ES0601111026</t>
  </si>
  <si>
    <t>ES0601111027</t>
  </si>
  <si>
    <t>ES0601111028</t>
  </si>
  <si>
    <t>ES0601111032</t>
  </si>
  <si>
    <t>ES0611111008</t>
  </si>
  <si>
    <t>ES0611111009</t>
  </si>
  <si>
    <t>ES0611111010</t>
  </si>
  <si>
    <t>ES0611111011</t>
  </si>
  <si>
    <t>ES0611111012</t>
  </si>
  <si>
    <t>ES0611111013</t>
  </si>
  <si>
    <t>ES0611111014</t>
  </si>
  <si>
    <t>ES0611111015</t>
  </si>
  <si>
    <t>ES0611111016</t>
  </si>
  <si>
    <t>ES0611111017</t>
  </si>
  <si>
    <t>ES0611111018</t>
  </si>
  <si>
    <t>ES0611111019</t>
  </si>
  <si>
    <t>ES0611111020</t>
  </si>
  <si>
    <t>ES0611111021</t>
  </si>
  <si>
    <t>ES0611111022</t>
  </si>
  <si>
    <t>ES0611111023</t>
  </si>
  <si>
    <t>ES0611111024</t>
  </si>
  <si>
    <t>ES0611111026</t>
  </si>
  <si>
    <t>ES0611111027</t>
  </si>
  <si>
    <t>ES0611111028</t>
  </si>
  <si>
    <t>ES0611111032</t>
  </si>
  <si>
    <t>ES0621111008</t>
  </si>
  <si>
    <t>ES0621111009</t>
  </si>
  <si>
    <t>ES0621111010</t>
  </si>
  <si>
    <t>ES0621111011</t>
  </si>
  <si>
    <t>ES0621111012</t>
  </si>
  <si>
    <t>ES0621111013</t>
  </si>
  <si>
    <t>ES0621111014</t>
  </si>
  <si>
    <t>ES0621111015</t>
  </si>
  <si>
    <t>ES0621111016</t>
  </si>
  <si>
    <t>ES0621111017</t>
  </si>
  <si>
    <t>ES0621111018</t>
  </si>
  <si>
    <t>ES0621111019</t>
  </si>
  <si>
    <t>ES0621111020</t>
  </si>
  <si>
    <t>ES0621111021</t>
  </si>
  <si>
    <t>ES0621111022</t>
  </si>
  <si>
    <t>ES0621111023</t>
  </si>
  <si>
    <t>ES0621111024</t>
  </si>
  <si>
    <t>ES0621111026</t>
  </si>
  <si>
    <t>ES0621111027</t>
  </si>
  <si>
    <t>ES0621111028</t>
  </si>
  <si>
    <t>ES0621111032</t>
  </si>
  <si>
    <t>ES0641111008</t>
  </si>
  <si>
    <t>ES0641111009</t>
  </si>
  <si>
    <t>ES0641111010</t>
  </si>
  <si>
    <t>ES0641111011</t>
  </si>
  <si>
    <t>ES0641111012</t>
  </si>
  <si>
    <t>ES0641111013</t>
  </si>
  <si>
    <t>ES0641111014</t>
  </si>
  <si>
    <t>ES0641111015</t>
  </si>
  <si>
    <t>ES0641111016</t>
  </si>
  <si>
    <t>ES0641111017</t>
  </si>
  <si>
    <t>ES0641111018</t>
  </si>
  <si>
    <t>ES0641111019</t>
  </si>
  <si>
    <t>ES0641111020</t>
  </si>
  <si>
    <t>ES0641111021</t>
  </si>
  <si>
    <t>ES0641111022</t>
  </si>
  <si>
    <t>ES0641111023</t>
  </si>
  <si>
    <t>ES0641111024</t>
  </si>
  <si>
    <t>ES0641111026</t>
  </si>
  <si>
    <t>ES0641111027</t>
  </si>
  <si>
    <t>ES0641111028</t>
  </si>
  <si>
    <t>ES0641111032</t>
  </si>
  <si>
    <t>FI0121111008</t>
  </si>
  <si>
    <t>FI0121111009</t>
  </si>
  <si>
    <t>FI0121111010</t>
  </si>
  <si>
    <t>FI0121111011</t>
  </si>
  <si>
    <t>FI0121111012</t>
  </si>
  <si>
    <t>FI0121111013</t>
  </si>
  <si>
    <t>FI0121111014</t>
  </si>
  <si>
    <t>FI0121111015</t>
  </si>
  <si>
    <t>FI0121111016</t>
  </si>
  <si>
    <t>FI0121111017</t>
  </si>
  <si>
    <t>FI0121111018</t>
  </si>
  <si>
    <t>FI0121111019</t>
  </si>
  <si>
    <t>FI0121111020</t>
  </si>
  <si>
    <t>FI0121111021</t>
  </si>
  <si>
    <t>FI0121111022</t>
  </si>
  <si>
    <t>FI0121111023</t>
  </si>
  <si>
    <t>FI0121111024</t>
  </si>
  <si>
    <t>FI0121111026</t>
  </si>
  <si>
    <t>FI0121111027</t>
  </si>
  <si>
    <t>FI0121111028</t>
  </si>
  <si>
    <t>FI0121111032</t>
  </si>
  <si>
    <t>FR0131111008</t>
  </si>
  <si>
    <t>FR0131111009</t>
  </si>
  <si>
    <t>FR0131111010</t>
  </si>
  <si>
    <t>FR0131111011</t>
  </si>
  <si>
    <t>FR0131111012</t>
  </si>
  <si>
    <t>FR0131111013</t>
  </si>
  <si>
    <t>FR0131111014</t>
  </si>
  <si>
    <t>FR0131111015</t>
  </si>
  <si>
    <t>FR0131111016</t>
  </si>
  <si>
    <t>FR0131111017</t>
  </si>
  <si>
    <t>FR0131111018</t>
  </si>
  <si>
    <t>FR0131111019</t>
  </si>
  <si>
    <t>FR0131111020</t>
  </si>
  <si>
    <t>FR0131111021</t>
  </si>
  <si>
    <t>FR0131111022</t>
  </si>
  <si>
    <t>FR0131111023</t>
  </si>
  <si>
    <t>FR0131111024</t>
  </si>
  <si>
    <t>FR0131111026</t>
  </si>
  <si>
    <t>FR0131111027</t>
  </si>
  <si>
    <t>FR0131111028</t>
  </si>
  <si>
    <t>FR0131111032</t>
  </si>
  <si>
    <t>FR0141111008</t>
  </si>
  <si>
    <t>FR0141111009</t>
  </si>
  <si>
    <t>FR0141111010</t>
  </si>
  <si>
    <t>FR0141111011</t>
  </si>
  <si>
    <t>FR0141111012</t>
  </si>
  <si>
    <t>FR0141111013</t>
  </si>
  <si>
    <t>FR0141111014</t>
  </si>
  <si>
    <t>FR0141111015</t>
  </si>
  <si>
    <t>FR0141111016</t>
  </si>
  <si>
    <t>FR0141111017</t>
  </si>
  <si>
    <t>FR0141111018</t>
  </si>
  <si>
    <t>FR0141111019</t>
  </si>
  <si>
    <t>FR0141111020</t>
  </si>
  <si>
    <t>FR0141111021</t>
  </si>
  <si>
    <t>FR0141111022</t>
  </si>
  <si>
    <t>FR0141111023</t>
  </si>
  <si>
    <t>FR0141111024</t>
  </si>
  <si>
    <t>FR0141111026</t>
  </si>
  <si>
    <t>FR0141111027</t>
  </si>
  <si>
    <t>FR0141111028</t>
  </si>
  <si>
    <t>FR0141111032</t>
  </si>
  <si>
    <t>FR0151111008</t>
  </si>
  <si>
    <t>FR0151111009</t>
  </si>
  <si>
    <t>FR0151111010</t>
  </si>
  <si>
    <t>FR0151111011</t>
  </si>
  <si>
    <t>FR0151111012</t>
  </si>
  <si>
    <t>FR0151111013</t>
  </si>
  <si>
    <t>FR0151111014</t>
  </si>
  <si>
    <t>FR0151111015</t>
  </si>
  <si>
    <t>FR0151111016</t>
  </si>
  <si>
    <t>FR0151111017</t>
  </si>
  <si>
    <t>FR0151111018</t>
  </si>
  <si>
    <t>FR0151111019</t>
  </si>
  <si>
    <t>FR0151111020</t>
  </si>
  <si>
    <t>FR0151111021</t>
  </si>
  <si>
    <t>FR0151111022</t>
  </si>
  <si>
    <t>FR0151111023</t>
  </si>
  <si>
    <t>FR0151111024</t>
  </si>
  <si>
    <t>FR0151111026</t>
  </si>
  <si>
    <t>FR0151111027</t>
  </si>
  <si>
    <t>FR0151111028</t>
  </si>
  <si>
    <t>FR0151111032</t>
  </si>
  <si>
    <t>FR0161111008</t>
  </si>
  <si>
    <t>FR0161111009</t>
  </si>
  <si>
    <t>FR0161111010</t>
  </si>
  <si>
    <t>FR0161111011</t>
  </si>
  <si>
    <t>FR0161111012</t>
  </si>
  <si>
    <t>FR0161111013</t>
  </si>
  <si>
    <t>FR0161111014</t>
  </si>
  <si>
    <t>FR0161111015</t>
  </si>
  <si>
    <t>FR0161111016</t>
  </si>
  <si>
    <t>FR0161111017</t>
  </si>
  <si>
    <t>FR0161111018</t>
  </si>
  <si>
    <t>FR0161111019</t>
  </si>
  <si>
    <t>FR0161111020</t>
  </si>
  <si>
    <t>FR0161111021</t>
  </si>
  <si>
    <t>FR0161111022</t>
  </si>
  <si>
    <t>FR0161111023</t>
  </si>
  <si>
    <t>FR0161111024</t>
  </si>
  <si>
    <t>FR0161111026</t>
  </si>
  <si>
    <t>FR0161111027</t>
  </si>
  <si>
    <t>FR0161111028</t>
  </si>
  <si>
    <t>FR0161111032</t>
  </si>
  <si>
    <t>GB0881111008</t>
  </si>
  <si>
    <t>GB0881111009</t>
  </si>
  <si>
    <t>GB0881111010</t>
  </si>
  <si>
    <t>GB0881111011</t>
  </si>
  <si>
    <t>GB0881111012</t>
  </si>
  <si>
    <t>GB0881111013</t>
  </si>
  <si>
    <t>GB0881111014</t>
  </si>
  <si>
    <t>GB0881111015</t>
  </si>
  <si>
    <t>GB0881111016</t>
  </si>
  <si>
    <t>GB0881111017</t>
  </si>
  <si>
    <t>GB0881111018</t>
  </si>
  <si>
    <t>GB0881111019</t>
  </si>
  <si>
    <t>GB0881111020</t>
  </si>
  <si>
    <t>GB0881111021</t>
  </si>
  <si>
    <t>GB0881111022</t>
  </si>
  <si>
    <t>GB0881111023</t>
  </si>
  <si>
    <t>GB0881111024</t>
  </si>
  <si>
    <t>GB0881111026</t>
  </si>
  <si>
    <t>GB0881111027</t>
  </si>
  <si>
    <t>GB0881111028</t>
  </si>
  <si>
    <t>GB0881111032</t>
  </si>
  <si>
    <t>GB0891111008</t>
  </si>
  <si>
    <t>GB0891111009</t>
  </si>
  <si>
    <t>GB0891111010</t>
  </si>
  <si>
    <t>GB0891111011</t>
  </si>
  <si>
    <t>GB0891111012</t>
  </si>
  <si>
    <t>GB0891111013</t>
  </si>
  <si>
    <t>GB0891111014</t>
  </si>
  <si>
    <t>GB0891111015</t>
  </si>
  <si>
    <t>GB0891111016</t>
  </si>
  <si>
    <t>GB0891111017</t>
  </si>
  <si>
    <t>GB0891111018</t>
  </si>
  <si>
    <t>GB0891111019</t>
  </si>
  <si>
    <t>GB0891111020</t>
  </si>
  <si>
    <t>GB0891111021</t>
  </si>
  <si>
    <t>GB0891111022</t>
  </si>
  <si>
    <t>GB0891111023</t>
  </si>
  <si>
    <t>GB0891111024</t>
  </si>
  <si>
    <t>GB0891111026</t>
  </si>
  <si>
    <t>GB0891111027</t>
  </si>
  <si>
    <t>GB0891111028</t>
  </si>
  <si>
    <t>GB0891111032</t>
  </si>
  <si>
    <t>GB0901111008</t>
  </si>
  <si>
    <t>GB0901111009</t>
  </si>
  <si>
    <t>GB0901111010</t>
  </si>
  <si>
    <t>GB0901111011</t>
  </si>
  <si>
    <t>GB0901111012</t>
  </si>
  <si>
    <t>GB0901111013</t>
  </si>
  <si>
    <t>GB0901111014</t>
  </si>
  <si>
    <t>GB0901111015</t>
  </si>
  <si>
    <t>GB0901111016</t>
  </si>
  <si>
    <t>GB0901111017</t>
  </si>
  <si>
    <t>GB0901111018</t>
  </si>
  <si>
    <t>GB0901111019</t>
  </si>
  <si>
    <t>GB0901111020</t>
  </si>
  <si>
    <t>GB0901111021</t>
  </si>
  <si>
    <t>GB0901111022</t>
  </si>
  <si>
    <t>GB0901111023</t>
  </si>
  <si>
    <t>GB0901111024</t>
  </si>
  <si>
    <t>GB0901111026</t>
  </si>
  <si>
    <t>GB0901111027</t>
  </si>
  <si>
    <t>GB0901111028</t>
  </si>
  <si>
    <t>GB0901111032</t>
  </si>
  <si>
    <t>GB0911111008</t>
  </si>
  <si>
    <t>GB0911111009</t>
  </si>
  <si>
    <t>GB0911111010</t>
  </si>
  <si>
    <t>GB0911111011</t>
  </si>
  <si>
    <t>GB0911111012</t>
  </si>
  <si>
    <t>GB0911111013</t>
  </si>
  <si>
    <t>GB0911111014</t>
  </si>
  <si>
    <t>GB0911111015</t>
  </si>
  <si>
    <t>GB0911111016</t>
  </si>
  <si>
    <t>GB0911111017</t>
  </si>
  <si>
    <t>GB0911111018</t>
  </si>
  <si>
    <t>GB0911111019</t>
  </si>
  <si>
    <t>GB0911111020</t>
  </si>
  <si>
    <t>GB0911111021</t>
  </si>
  <si>
    <t>GB0911111022</t>
  </si>
  <si>
    <t>GB0911111023</t>
  </si>
  <si>
    <t>GB0911111024</t>
  </si>
  <si>
    <t>GB0911111026</t>
  </si>
  <si>
    <t>GB0911111027</t>
  </si>
  <si>
    <t>GB0911111028</t>
  </si>
  <si>
    <t>GB0911111032</t>
  </si>
  <si>
    <t>HU0361111008</t>
  </si>
  <si>
    <t>HU0361111009</t>
  </si>
  <si>
    <t>HU0361111010</t>
  </si>
  <si>
    <t>HU0361111011</t>
  </si>
  <si>
    <t>HU0361111012</t>
  </si>
  <si>
    <t>HU0361111013</t>
  </si>
  <si>
    <t>HU0361111014</t>
  </si>
  <si>
    <t>HU0361111015</t>
  </si>
  <si>
    <t>HU0361111016</t>
  </si>
  <si>
    <t>HU0361111017</t>
  </si>
  <si>
    <t>HU0361111018</t>
  </si>
  <si>
    <t>HU0361111019</t>
  </si>
  <si>
    <t>HU0361111020</t>
  </si>
  <si>
    <t>HU0361111021</t>
  </si>
  <si>
    <t>HU0361111022</t>
  </si>
  <si>
    <t>HU0361111023</t>
  </si>
  <si>
    <t>HU0361111024</t>
  </si>
  <si>
    <t>HU0361111026</t>
  </si>
  <si>
    <t>HU0361111027</t>
  </si>
  <si>
    <t>HU0361111028</t>
  </si>
  <si>
    <t>HU0361111032</t>
  </si>
  <si>
    <t>IE0371111008</t>
  </si>
  <si>
    <t>IE0371111009</t>
  </si>
  <si>
    <t>IE0371111010</t>
  </si>
  <si>
    <t>IE0371111011</t>
  </si>
  <si>
    <t>IE0371111012</t>
  </si>
  <si>
    <t>IE0371111013</t>
  </si>
  <si>
    <t>IE0371111014</t>
  </si>
  <si>
    <t>IE0371111015</t>
  </si>
  <si>
    <t>IE0371111016</t>
  </si>
  <si>
    <t>IE0371111017</t>
  </si>
  <si>
    <t>IE0371111018</t>
  </si>
  <si>
    <t>IE0371111019</t>
  </si>
  <si>
    <t>IE0371111020</t>
  </si>
  <si>
    <t>IE0371111021</t>
  </si>
  <si>
    <t>IE0371111022</t>
  </si>
  <si>
    <t>IE0371111023</t>
  </si>
  <si>
    <t>IE0371111024</t>
  </si>
  <si>
    <t>IE0371111026</t>
  </si>
  <si>
    <t>IE0371111027</t>
  </si>
  <si>
    <t>IE0371111028</t>
  </si>
  <si>
    <t>IE0371111032</t>
  </si>
  <si>
    <t>IE0381111008</t>
  </si>
  <si>
    <t>IE0381111009</t>
  </si>
  <si>
    <t>IE0381111010</t>
  </si>
  <si>
    <t>IE0381111011</t>
  </si>
  <si>
    <t>IE0381111012</t>
  </si>
  <si>
    <t>IE0381111013</t>
  </si>
  <si>
    <t>IE0381111014</t>
  </si>
  <si>
    <t>IE0381111015</t>
  </si>
  <si>
    <t>IE0381111016</t>
  </si>
  <si>
    <t>IE0381111017</t>
  </si>
  <si>
    <t>IE0381111018</t>
  </si>
  <si>
    <t>IE0381111019</t>
  </si>
  <si>
    <t>IE0381111020</t>
  </si>
  <si>
    <t>IE0381111021</t>
  </si>
  <si>
    <t>IE0381111022</t>
  </si>
  <si>
    <t>IE0381111023</t>
  </si>
  <si>
    <t>IE0381111024</t>
  </si>
  <si>
    <t>IE0381111026</t>
  </si>
  <si>
    <t>IE0381111027</t>
  </si>
  <si>
    <t>IE0381111028</t>
  </si>
  <si>
    <t>IE0381111032</t>
  </si>
  <si>
    <t>IE0391111008</t>
  </si>
  <si>
    <t>IE0391111009</t>
  </si>
  <si>
    <t>IE0391111010</t>
  </si>
  <si>
    <t>IE0391111011</t>
  </si>
  <si>
    <t>IE0391111012</t>
  </si>
  <si>
    <t>IE0391111013</t>
  </si>
  <si>
    <t>IE0391111014</t>
  </si>
  <si>
    <t>IE0391111015</t>
  </si>
  <si>
    <t>IE0391111016</t>
  </si>
  <si>
    <t>IE0391111017</t>
  </si>
  <si>
    <t>IE0391111018</t>
  </si>
  <si>
    <t>IE0391111019</t>
  </si>
  <si>
    <t>IE0391111020</t>
  </si>
  <si>
    <t>IE0391111021</t>
  </si>
  <si>
    <t>IE0391111022</t>
  </si>
  <si>
    <t>IE0391111023</t>
  </si>
  <si>
    <t>IE0391111024</t>
  </si>
  <si>
    <t>IE0391111026</t>
  </si>
  <si>
    <t>IE0391111027</t>
  </si>
  <si>
    <t>IE0391111028</t>
  </si>
  <si>
    <t>IE0391111032</t>
  </si>
  <si>
    <t>IT0401111008</t>
  </si>
  <si>
    <t>IT0401111009</t>
  </si>
  <si>
    <t>IT0401111010</t>
  </si>
  <si>
    <t>IT0401111011</t>
  </si>
  <si>
    <t>IT0401111012</t>
  </si>
  <si>
    <t>IT0401111013</t>
  </si>
  <si>
    <t>IT0401111014</t>
  </si>
  <si>
    <t>IT0401111015</t>
  </si>
  <si>
    <t>IT0401111016</t>
  </si>
  <si>
    <t>IT0401111017</t>
  </si>
  <si>
    <t>IT0401111018</t>
  </si>
  <si>
    <t>IT0401111019</t>
  </si>
  <si>
    <t>IT0401111020</t>
  </si>
  <si>
    <t>IT0401111021</t>
  </si>
  <si>
    <t>IT0401111022</t>
  </si>
  <si>
    <t>IT0401111023</t>
  </si>
  <si>
    <t>IT0401111024</t>
  </si>
  <si>
    <t>IT0401111026</t>
  </si>
  <si>
    <t>IT0401111027</t>
  </si>
  <si>
    <t>IT0401111028</t>
  </si>
  <si>
    <t>IT0401111032</t>
  </si>
  <si>
    <t>IT0411111008</t>
  </si>
  <si>
    <t>IT0411111009</t>
  </si>
  <si>
    <t>IT0411111010</t>
  </si>
  <si>
    <t>IT0411111011</t>
  </si>
  <si>
    <t>IT0411111012</t>
  </si>
  <si>
    <t>IT0411111013</t>
  </si>
  <si>
    <t>IT0411111014</t>
  </si>
  <si>
    <t>IT0411111015</t>
  </si>
  <si>
    <t>IT0411111016</t>
  </si>
  <si>
    <t>IT0411111017</t>
  </si>
  <si>
    <t>IT0411111018</t>
  </si>
  <si>
    <t>IT0411111019</t>
  </si>
  <si>
    <t>IT0411111020</t>
  </si>
  <si>
    <t>IT0411111021</t>
  </si>
  <si>
    <t>IT0411111022</t>
  </si>
  <si>
    <t>IT0411111023</t>
  </si>
  <si>
    <t>IT0411111024</t>
  </si>
  <si>
    <t>IT0411111026</t>
  </si>
  <si>
    <t>IT0411111027</t>
  </si>
  <si>
    <t>IT0411111028</t>
  </si>
  <si>
    <t>IT0411111032</t>
  </si>
  <si>
    <t>IT0421111008</t>
  </si>
  <si>
    <t>IT0421111009</t>
  </si>
  <si>
    <t>IT0421111010</t>
  </si>
  <si>
    <t>IT0421111011</t>
  </si>
  <si>
    <t>IT0421111012</t>
  </si>
  <si>
    <t>IT0421111013</t>
  </si>
  <si>
    <t>IT0421111014</t>
  </si>
  <si>
    <t>IT0421111015</t>
  </si>
  <si>
    <t>IT0421111016</t>
  </si>
  <si>
    <t>IT0421111017</t>
  </si>
  <si>
    <t>IT0421111018</t>
  </si>
  <si>
    <t>IT0421111019</t>
  </si>
  <si>
    <t>IT0421111020</t>
  </si>
  <si>
    <t>IT0421111021</t>
  </si>
  <si>
    <t>IT0421111022</t>
  </si>
  <si>
    <t>IT0421111023</t>
  </si>
  <si>
    <t>IT0421111024</t>
  </si>
  <si>
    <t>IT0421111026</t>
  </si>
  <si>
    <t>IT0421111027</t>
  </si>
  <si>
    <t>IT0421111028</t>
  </si>
  <si>
    <t>IT0421111032</t>
  </si>
  <si>
    <t>IT0431111008</t>
  </si>
  <si>
    <t>IT0431111009</t>
  </si>
  <si>
    <t>IT0431111010</t>
  </si>
  <si>
    <t>IT0431111011</t>
  </si>
  <si>
    <t>IT0431111012</t>
  </si>
  <si>
    <t>IT0431111013</t>
  </si>
  <si>
    <t>IT0431111014</t>
  </si>
  <si>
    <t>IT0431111015</t>
  </si>
  <si>
    <t>IT0431111016</t>
  </si>
  <si>
    <t>IT0431111017</t>
  </si>
  <si>
    <t>IT0431111018</t>
  </si>
  <si>
    <t>IT0431111019</t>
  </si>
  <si>
    <t>IT0431111020</t>
  </si>
  <si>
    <t>IT0431111021</t>
  </si>
  <si>
    <t>IT0431111022</t>
  </si>
  <si>
    <t>IT0431111023</t>
  </si>
  <si>
    <t>IT0431111024</t>
  </si>
  <si>
    <t>IT0431111026</t>
  </si>
  <si>
    <t>IT0431111027</t>
  </si>
  <si>
    <t>IT0431111028</t>
  </si>
  <si>
    <t>IT0431111032</t>
  </si>
  <si>
    <t>IT0441111008</t>
  </si>
  <si>
    <t>IT0441111009</t>
  </si>
  <si>
    <t>IT0441111010</t>
  </si>
  <si>
    <t>IT0441111011</t>
  </si>
  <si>
    <t>IT0441111012</t>
  </si>
  <si>
    <t>IT0441111013</t>
  </si>
  <si>
    <t>IT0441111014</t>
  </si>
  <si>
    <t>IT0441111015</t>
  </si>
  <si>
    <t>IT0441111016</t>
  </si>
  <si>
    <t>IT0441111017</t>
  </si>
  <si>
    <t>IT0441111018</t>
  </si>
  <si>
    <t>IT0441111019</t>
  </si>
  <si>
    <t>IT0441111020</t>
  </si>
  <si>
    <t>IT0441111021</t>
  </si>
  <si>
    <t>IT0441111022</t>
  </si>
  <si>
    <t>IT0441111023</t>
  </si>
  <si>
    <t>IT0441111024</t>
  </si>
  <si>
    <t>IT0441111026</t>
  </si>
  <si>
    <t>IT0441111027</t>
  </si>
  <si>
    <t>IT0441111028</t>
  </si>
  <si>
    <t>IT0441111032</t>
  </si>
  <si>
    <t>LU0451111008</t>
  </si>
  <si>
    <t>LU0451111009</t>
  </si>
  <si>
    <t>LU0451111010</t>
  </si>
  <si>
    <t>LU0451111011</t>
  </si>
  <si>
    <t>LU0451111012</t>
  </si>
  <si>
    <t>LU0451111013</t>
  </si>
  <si>
    <t>LU0451111014</t>
  </si>
  <si>
    <t>LU0451111015</t>
  </si>
  <si>
    <t>LU0451111016</t>
  </si>
  <si>
    <t>LU0451111017</t>
  </si>
  <si>
    <t>LU0451111018</t>
  </si>
  <si>
    <t>LU0451111019</t>
  </si>
  <si>
    <t>LU0451111020</t>
  </si>
  <si>
    <t>LU0451111021</t>
  </si>
  <si>
    <t>LU0451111022</t>
  </si>
  <si>
    <t>LU0451111023</t>
  </si>
  <si>
    <t>LU0451111024</t>
  </si>
  <si>
    <t>LU0451111026</t>
  </si>
  <si>
    <t>LU0451111027</t>
  </si>
  <si>
    <t>LU0451111028</t>
  </si>
  <si>
    <t>LU0451111032</t>
  </si>
  <si>
    <t>MT0461111008</t>
  </si>
  <si>
    <t>MT0461111009</t>
  </si>
  <si>
    <t>MT0461111010</t>
  </si>
  <si>
    <t>MT0461111011</t>
  </si>
  <si>
    <t>MT0461111012</t>
  </si>
  <si>
    <t>MT0461111013</t>
  </si>
  <si>
    <t>MT0461111014</t>
  </si>
  <si>
    <t>MT0461111015</t>
  </si>
  <si>
    <t>MT0461111016</t>
  </si>
  <si>
    <t>MT0461111017</t>
  </si>
  <si>
    <t>MT0461111018</t>
  </si>
  <si>
    <t>MT0461111019</t>
  </si>
  <si>
    <t>MT0461111020</t>
  </si>
  <si>
    <t>MT0461111021</t>
  </si>
  <si>
    <t>MT0461111022</t>
  </si>
  <si>
    <t>MT0461111023</t>
  </si>
  <si>
    <t>MT0461111024</t>
  </si>
  <si>
    <t>MT0461111026</t>
  </si>
  <si>
    <t>MT0461111027</t>
  </si>
  <si>
    <t>MT0461111028</t>
  </si>
  <si>
    <t>MT0461111032</t>
  </si>
  <si>
    <t>NL0471111008</t>
  </si>
  <si>
    <t>NL0471111009</t>
  </si>
  <si>
    <t>NL0471111010</t>
  </si>
  <si>
    <t>NL0471111011</t>
  </si>
  <si>
    <t>NL0471111012</t>
  </si>
  <si>
    <t>NL0471111013</t>
  </si>
  <si>
    <t>NL0471111014</t>
  </si>
  <si>
    <t>NL0471111015</t>
  </si>
  <si>
    <t>NL0471111016</t>
  </si>
  <si>
    <t>NL0471111017</t>
  </si>
  <si>
    <t>NL0471111018</t>
  </si>
  <si>
    <t>NL0471111019</t>
  </si>
  <si>
    <t>NL0471111020</t>
  </si>
  <si>
    <t>NL0471111021</t>
  </si>
  <si>
    <t>NL0471111022</t>
  </si>
  <si>
    <t>NL0471111023</t>
  </si>
  <si>
    <t>NL0471111024</t>
  </si>
  <si>
    <t>NL0471111026</t>
  </si>
  <si>
    <t>NL0471111027</t>
  </si>
  <si>
    <t>NL0471111028</t>
  </si>
  <si>
    <t>NL0471111032</t>
  </si>
  <si>
    <t>NL0481111008</t>
  </si>
  <si>
    <t>NL0481111009</t>
  </si>
  <si>
    <t>NL0481111010</t>
  </si>
  <si>
    <t>NL0481111011</t>
  </si>
  <si>
    <t>NL0481111012</t>
  </si>
  <si>
    <t>NL0481111013</t>
  </si>
  <si>
    <t>NL0481111014</t>
  </si>
  <si>
    <t>NL0481111015</t>
  </si>
  <si>
    <t>NL0481111016</t>
  </si>
  <si>
    <t>NL0481111017</t>
  </si>
  <si>
    <t>NL0481111018</t>
  </si>
  <si>
    <t>NL0481111019</t>
  </si>
  <si>
    <t>NL0481111020</t>
  </si>
  <si>
    <t>NL0481111021</t>
  </si>
  <si>
    <t>NL0481111022</t>
  </si>
  <si>
    <t>NL0481111023</t>
  </si>
  <si>
    <t>NL0481111024</t>
  </si>
  <si>
    <t>NL0481111026</t>
  </si>
  <si>
    <t>NL0481111027</t>
  </si>
  <si>
    <t>NL0481111028</t>
  </si>
  <si>
    <t>NL0481111032</t>
  </si>
  <si>
    <t>NL0491111008</t>
  </si>
  <si>
    <t>NL0491111009</t>
  </si>
  <si>
    <t>NL0491111010</t>
  </si>
  <si>
    <t>NL0491111011</t>
  </si>
  <si>
    <t>NL0491111012</t>
  </si>
  <si>
    <t>NL0491111013</t>
  </si>
  <si>
    <t>NL0491111014</t>
  </si>
  <si>
    <t>NL0491111015</t>
  </si>
  <si>
    <t>NL0491111016</t>
  </si>
  <si>
    <t>NL0491111017</t>
  </si>
  <si>
    <t>NL0491111018</t>
  </si>
  <si>
    <t>NL0491111019</t>
  </si>
  <si>
    <t>NL0491111020</t>
  </si>
  <si>
    <t>NL0491111021</t>
  </si>
  <si>
    <t>NL0491111022</t>
  </si>
  <si>
    <t>NL0491111023</t>
  </si>
  <si>
    <t>NL0491111024</t>
  </si>
  <si>
    <t>NL0491111026</t>
  </si>
  <si>
    <t>NL0491111027</t>
  </si>
  <si>
    <t>NL0491111028</t>
  </si>
  <si>
    <t>NL0491111032</t>
  </si>
  <si>
    <t>NL0501111008</t>
  </si>
  <si>
    <t>NL0501111009</t>
  </si>
  <si>
    <t>NL0501111010</t>
  </si>
  <si>
    <t>NL0501111011</t>
  </si>
  <si>
    <t>NL0501111012</t>
  </si>
  <si>
    <t>NL0501111013</t>
  </si>
  <si>
    <t>NL0501111014</t>
  </si>
  <si>
    <t>NL0501111015</t>
  </si>
  <si>
    <t>NL0501111016</t>
  </si>
  <si>
    <t>NL0501111017</t>
  </si>
  <si>
    <t>NL0501111018</t>
  </si>
  <si>
    <t>NL0501111019</t>
  </si>
  <si>
    <t>NL0501111020</t>
  </si>
  <si>
    <t>NL0501111021</t>
  </si>
  <si>
    <t>NL0501111022</t>
  </si>
  <si>
    <t>NL0501111023</t>
  </si>
  <si>
    <t>NL0501111024</t>
  </si>
  <si>
    <t>NL0501111026</t>
  </si>
  <si>
    <t>NL0501111027</t>
  </si>
  <si>
    <t>NL0501111028</t>
  </si>
  <si>
    <t>NL0501111032</t>
  </si>
  <si>
    <t>NO0511111008</t>
  </si>
  <si>
    <t>NO0511111009</t>
  </si>
  <si>
    <t>NO0511111010</t>
  </si>
  <si>
    <t>NO0511111011</t>
  </si>
  <si>
    <t>NO0511111012</t>
  </si>
  <si>
    <t>NO0511111013</t>
  </si>
  <si>
    <t>NO0511111014</t>
  </si>
  <si>
    <t>NO0511111015</t>
  </si>
  <si>
    <t>NO0511111016</t>
  </si>
  <si>
    <t>NO0511111017</t>
  </si>
  <si>
    <t>NO0511111018</t>
  </si>
  <si>
    <t>NO0511111019</t>
  </si>
  <si>
    <t>NO0511111020</t>
  </si>
  <si>
    <t>NO0511111021</t>
  </si>
  <si>
    <t>NO0511111022</t>
  </si>
  <si>
    <t>NO0511111023</t>
  </si>
  <si>
    <t>NO0511111024</t>
  </si>
  <si>
    <t>NO0511111026</t>
  </si>
  <si>
    <t>NO0511111027</t>
  </si>
  <si>
    <t>NO0511111028</t>
  </si>
  <si>
    <t>NO0511111032</t>
  </si>
  <si>
    <t>PL0521111008</t>
  </si>
  <si>
    <t>PL0521111009</t>
  </si>
  <si>
    <t>PL0521111010</t>
  </si>
  <si>
    <t>PL0521111011</t>
  </si>
  <si>
    <t>PL0521111012</t>
  </si>
  <si>
    <t>PL0521111013</t>
  </si>
  <si>
    <t>PL0521111014</t>
  </si>
  <si>
    <t>PL0521111015</t>
  </si>
  <si>
    <t>PL0521111016</t>
  </si>
  <si>
    <t>PL0521111017</t>
  </si>
  <si>
    <t>PL0521111018</t>
  </si>
  <si>
    <t>PL0521111019</t>
  </si>
  <si>
    <t>PL0521111020</t>
  </si>
  <si>
    <t>PL0521111021</t>
  </si>
  <si>
    <t>PL0521111022</t>
  </si>
  <si>
    <t>PL0521111023</t>
  </si>
  <si>
    <t>PL0521111024</t>
  </si>
  <si>
    <t>PL0521111026</t>
  </si>
  <si>
    <t>PL0521111027</t>
  </si>
  <si>
    <t>PL0521111028</t>
  </si>
  <si>
    <t>PL0521111032</t>
  </si>
  <si>
    <t>PT0531111008</t>
  </si>
  <si>
    <t>PT0531111009</t>
  </si>
  <si>
    <t>PT0531111010</t>
  </si>
  <si>
    <t>PT0531111011</t>
  </si>
  <si>
    <t>PT0531111012</t>
  </si>
  <si>
    <t>PT0531111013</t>
  </si>
  <si>
    <t>PT0531111014</t>
  </si>
  <si>
    <t>PT0531111015</t>
  </si>
  <si>
    <t>PT0531111016</t>
  </si>
  <si>
    <t>PT0531111017</t>
  </si>
  <si>
    <t>PT0531111018</t>
  </si>
  <si>
    <t>PT0531111019</t>
  </si>
  <si>
    <t>PT0531111020</t>
  </si>
  <si>
    <t>PT0531111021</t>
  </si>
  <si>
    <t>PT0531111022</t>
  </si>
  <si>
    <t>PT0531111023</t>
  </si>
  <si>
    <t>PT0531111024</t>
  </si>
  <si>
    <t>PT0531111026</t>
  </si>
  <si>
    <t>PT0531111027</t>
  </si>
  <si>
    <t>PT0531111028</t>
  </si>
  <si>
    <t>PT0531111032</t>
  </si>
  <si>
    <t>PT0541111008</t>
  </si>
  <si>
    <t>PT0541111009</t>
  </si>
  <si>
    <t>PT0541111010</t>
  </si>
  <si>
    <t>PT0541111011</t>
  </si>
  <si>
    <t>PT0541111012</t>
  </si>
  <si>
    <t>PT0541111013</t>
  </si>
  <si>
    <t>PT0541111014</t>
  </si>
  <si>
    <t>PT0541111015</t>
  </si>
  <si>
    <t>PT0541111016</t>
  </si>
  <si>
    <t>PT0541111017</t>
  </si>
  <si>
    <t>PT0541111018</t>
  </si>
  <si>
    <t>PT0541111019</t>
  </si>
  <si>
    <t>PT0541111020</t>
  </si>
  <si>
    <t>PT0541111021</t>
  </si>
  <si>
    <t>PT0541111022</t>
  </si>
  <si>
    <t>PT0541111023</t>
  </si>
  <si>
    <t>PT0541111024</t>
  </si>
  <si>
    <t>PT0541111026</t>
  </si>
  <si>
    <t>PT0541111027</t>
  </si>
  <si>
    <t>PT0541111028</t>
  </si>
  <si>
    <t>PT0541111032</t>
  </si>
  <si>
    <t>PT0551111008</t>
  </si>
  <si>
    <t>PT0551111009</t>
  </si>
  <si>
    <t>PT0551111010</t>
  </si>
  <si>
    <t>PT0551111011</t>
  </si>
  <si>
    <t>PT0551111012</t>
  </si>
  <si>
    <t>PT0551111013</t>
  </si>
  <si>
    <t>PT0551111014</t>
  </si>
  <si>
    <t>PT0551111015</t>
  </si>
  <si>
    <t>PT0551111016</t>
  </si>
  <si>
    <t>PT0551111017</t>
  </si>
  <si>
    <t>PT0551111018</t>
  </si>
  <si>
    <t>PT0551111019</t>
  </si>
  <si>
    <t>PT0551111020</t>
  </si>
  <si>
    <t>PT0551111021</t>
  </si>
  <si>
    <t>PT0551111022</t>
  </si>
  <si>
    <t>PT0551111023</t>
  </si>
  <si>
    <t>PT0551111024</t>
  </si>
  <si>
    <t>PT0551111026</t>
  </si>
  <si>
    <t>PT0551111027</t>
  </si>
  <si>
    <t>PT0551111028</t>
  </si>
  <si>
    <t>PT0551111032</t>
  </si>
  <si>
    <t>PT0561111008</t>
  </si>
  <si>
    <t>PT0561111009</t>
  </si>
  <si>
    <t>PT0561111010</t>
  </si>
  <si>
    <t>PT0561111011</t>
  </si>
  <si>
    <t>PT0561111012</t>
  </si>
  <si>
    <t>PT0561111013</t>
  </si>
  <si>
    <t>PT0561111014</t>
  </si>
  <si>
    <t>PT0561111015</t>
  </si>
  <si>
    <t>PT0561111016</t>
  </si>
  <si>
    <t>PT0561111017</t>
  </si>
  <si>
    <t>PT0561111018</t>
  </si>
  <si>
    <t>PT0561111019</t>
  </si>
  <si>
    <t>PT0561111020</t>
  </si>
  <si>
    <t>PT0561111021</t>
  </si>
  <si>
    <t>PT0561111022</t>
  </si>
  <si>
    <t>PT0561111023</t>
  </si>
  <si>
    <t>PT0561111024</t>
  </si>
  <si>
    <t>PT0561111026</t>
  </si>
  <si>
    <t>PT0561111027</t>
  </si>
  <si>
    <t>PT0561111028</t>
  </si>
  <si>
    <t>PT0561111032</t>
  </si>
  <si>
    <t>SE0841111008</t>
  </si>
  <si>
    <t>SE0841111009</t>
  </si>
  <si>
    <t>SE0841111010</t>
  </si>
  <si>
    <t>SE0841111011</t>
  </si>
  <si>
    <t>SE0841111012</t>
  </si>
  <si>
    <t>SE0841111013</t>
  </si>
  <si>
    <t>SE0841111014</t>
  </si>
  <si>
    <t>SE0841111015</t>
  </si>
  <si>
    <t>SE0841111016</t>
  </si>
  <si>
    <t>SE0841111017</t>
  </si>
  <si>
    <t>SE0841111018</t>
  </si>
  <si>
    <t>SE0841111019</t>
  </si>
  <si>
    <t>SE0841111020</t>
  </si>
  <si>
    <t>SE0841111021</t>
  </si>
  <si>
    <t>SE0841111022</t>
  </si>
  <si>
    <t>SE0841111023</t>
  </si>
  <si>
    <t>SE0841111024</t>
  </si>
  <si>
    <t>SE0841111026</t>
  </si>
  <si>
    <t>SE0841111027</t>
  </si>
  <si>
    <t>SE0841111028</t>
  </si>
  <si>
    <t>SE0841111032</t>
  </si>
  <si>
    <t>SE0851111008</t>
  </si>
  <si>
    <t>SE0851111009</t>
  </si>
  <si>
    <t>SE0851111010</t>
  </si>
  <si>
    <t>SE0851111011</t>
  </si>
  <si>
    <t>SE0851111012</t>
  </si>
  <si>
    <t>SE0851111013</t>
  </si>
  <si>
    <t>SE0851111014</t>
  </si>
  <si>
    <t>SE0851111015</t>
  </si>
  <si>
    <t>SE0851111016</t>
  </si>
  <si>
    <t>SE0851111017</t>
  </si>
  <si>
    <t>SE0851111018</t>
  </si>
  <si>
    <t>SE0851111019</t>
  </si>
  <si>
    <t>SE0851111020</t>
  </si>
  <si>
    <t>SE0851111021</t>
  </si>
  <si>
    <t>SE0851111022</t>
  </si>
  <si>
    <t>SE0851111023</t>
  </si>
  <si>
    <t>SE0851111024</t>
  </si>
  <si>
    <t>SE0851111026</t>
  </si>
  <si>
    <t>SE0851111027</t>
  </si>
  <si>
    <t>SE0851111028</t>
  </si>
  <si>
    <t>SE0851111032</t>
  </si>
  <si>
    <t>SE0861111008</t>
  </si>
  <si>
    <t>SE0861111009</t>
  </si>
  <si>
    <t>SE0861111010</t>
  </si>
  <si>
    <t>SE0861111011</t>
  </si>
  <si>
    <t>SE0861111012</t>
  </si>
  <si>
    <t>SE0861111013</t>
  </si>
  <si>
    <t>SE0861111014</t>
  </si>
  <si>
    <t>SE0861111015</t>
  </si>
  <si>
    <t>SE0861111016</t>
  </si>
  <si>
    <t>SE0861111017</t>
  </si>
  <si>
    <t>SE0861111018</t>
  </si>
  <si>
    <t>SE0861111019</t>
  </si>
  <si>
    <t>SE0861111020</t>
  </si>
  <si>
    <t>SE0861111021</t>
  </si>
  <si>
    <t>SE0861111022</t>
  </si>
  <si>
    <t>SE0861111023</t>
  </si>
  <si>
    <t>SE0861111024</t>
  </si>
  <si>
    <t>SE0861111026</t>
  </si>
  <si>
    <t>SE0861111027</t>
  </si>
  <si>
    <t>SE0861111028</t>
  </si>
  <si>
    <t>SE0861111032</t>
  </si>
  <si>
    <t>SE0871111008</t>
  </si>
  <si>
    <t>SE0871111009</t>
  </si>
  <si>
    <t>SE0871111010</t>
  </si>
  <si>
    <t>SE0871111011</t>
  </si>
  <si>
    <t>SE0871111012</t>
  </si>
  <si>
    <t>SE0871111013</t>
  </si>
  <si>
    <t>SE0871111014</t>
  </si>
  <si>
    <t>SE0871111015</t>
  </si>
  <si>
    <t>SE0871111016</t>
  </si>
  <si>
    <t>SE0871111017</t>
  </si>
  <si>
    <t>SE0871111018</t>
  </si>
  <si>
    <t>SE0871111019</t>
  </si>
  <si>
    <t>SE0871111020</t>
  </si>
  <si>
    <t>SE0871111021</t>
  </si>
  <si>
    <t>SE0871111022</t>
  </si>
  <si>
    <t>SE0871111023</t>
  </si>
  <si>
    <t>SE0871111024</t>
  </si>
  <si>
    <t>SE0871111026</t>
  </si>
  <si>
    <t>SE0871111027</t>
  </si>
  <si>
    <t>SE0871111028</t>
  </si>
  <si>
    <t>SE0871111032</t>
  </si>
  <si>
    <t>SI0571111008</t>
  </si>
  <si>
    <t>SI0571111009</t>
  </si>
  <si>
    <t>SI0571111010</t>
  </si>
  <si>
    <t>SI0571111011</t>
  </si>
  <si>
    <t>SI0571111012</t>
  </si>
  <si>
    <t>SI0571111013</t>
  </si>
  <si>
    <t>SI0571111014</t>
  </si>
  <si>
    <t>SI0571111015</t>
  </si>
  <si>
    <t>SI0571111016</t>
  </si>
  <si>
    <t>SI0571111017</t>
  </si>
  <si>
    <t>SI0571111018</t>
  </si>
  <si>
    <t>SI0571111019</t>
  </si>
  <si>
    <t>SI0571111020</t>
  </si>
  <si>
    <t>SI0571111021</t>
  </si>
  <si>
    <t>SI0571111022</t>
  </si>
  <si>
    <t>SI0571111023</t>
  </si>
  <si>
    <t>SI0571111024</t>
  </si>
  <si>
    <t>SI0571111026</t>
  </si>
  <si>
    <t>SI0571111027</t>
  </si>
  <si>
    <t>SI0571111028</t>
  </si>
  <si>
    <t>SI0571111032</t>
  </si>
  <si>
    <t>SI0581111008</t>
  </si>
  <si>
    <t>SI0581111009</t>
  </si>
  <si>
    <t>SI0581111010</t>
  </si>
  <si>
    <t>SI0581111011</t>
  </si>
  <si>
    <t>SI0581111012</t>
  </si>
  <si>
    <t>SI0581111013</t>
  </si>
  <si>
    <t>SI0581111014</t>
  </si>
  <si>
    <t>SI0581111015</t>
  </si>
  <si>
    <t>SI0581111016</t>
  </si>
  <si>
    <t>SI0581111017</t>
  </si>
  <si>
    <t>SI0581111018</t>
  </si>
  <si>
    <t>SI0581111019</t>
  </si>
  <si>
    <t>SI0581111020</t>
  </si>
  <si>
    <t>SI0581111021</t>
  </si>
  <si>
    <t>SI0581111022</t>
  </si>
  <si>
    <t>SI0581111023</t>
  </si>
  <si>
    <t>SI0581111024</t>
  </si>
  <si>
    <t>SI0581111026</t>
  </si>
  <si>
    <t>SI0581111027</t>
  </si>
  <si>
    <t>SI0581111028</t>
  </si>
  <si>
    <t>SI0581111032</t>
  </si>
  <si>
    <t>AT0011211010</t>
  </si>
  <si>
    <t>AT0011211011</t>
  </si>
  <si>
    <t>AT0011211012</t>
  </si>
  <si>
    <t>AT0011211013</t>
  </si>
  <si>
    <t>AT0011211014</t>
  </si>
  <si>
    <t>AT0011211015</t>
  </si>
  <si>
    <t>AT0011211016</t>
  </si>
  <si>
    <t>AT0011211017</t>
  </si>
  <si>
    <t>AT0011211018</t>
  </si>
  <si>
    <t>AT0011211019</t>
  </si>
  <si>
    <t>AT0011211020</t>
  </si>
  <si>
    <t>AT0011211021</t>
  </si>
  <si>
    <t>AT0011211022</t>
  </si>
  <si>
    <t>AT0011211023</t>
  </si>
  <si>
    <t>AT0011211024</t>
  </si>
  <si>
    <t>AT0011211025</t>
  </si>
  <si>
    <t>AT0011211026</t>
  </si>
  <si>
    <t>AT0011211027</t>
  </si>
  <si>
    <t>AT0011211028</t>
  </si>
  <si>
    <t>AT0011211029</t>
  </si>
  <si>
    <t>AT0011211030</t>
  </si>
  <si>
    <t>AT0011211031</t>
  </si>
  <si>
    <t>AT0011211032</t>
  </si>
  <si>
    <t>AT0011211033</t>
  </si>
  <si>
    <t>AT0011211034</t>
  </si>
  <si>
    <t>AT0011211035</t>
  </si>
  <si>
    <t>AT0011211036</t>
  </si>
  <si>
    <t>AT0011211037</t>
  </si>
  <si>
    <t>AT0011211038</t>
  </si>
  <si>
    <t>AT0011211039</t>
  </si>
  <si>
    <t>AT0011211040</t>
  </si>
  <si>
    <t>AT0011211041</t>
  </si>
  <si>
    <t>AT0011211042</t>
  </si>
  <si>
    <t>AT0011211043</t>
  </si>
  <si>
    <t>AT0011211044</t>
  </si>
  <si>
    <t>AT0011211045</t>
  </si>
  <si>
    <t>AT0011211046</t>
  </si>
  <si>
    <t>AT0011211047</t>
  </si>
  <si>
    <t>AT0011211048</t>
  </si>
  <si>
    <t>AT0011211049</t>
  </si>
  <si>
    <t>AT0011211050</t>
  </si>
  <si>
    <t>AT0011211051</t>
  </si>
  <si>
    <t>AT0011211052</t>
  </si>
  <si>
    <t>AT0011211053</t>
  </si>
  <si>
    <t>AT0011211054</t>
  </si>
  <si>
    <t>AT0011211055</t>
  </si>
  <si>
    <t>AT0011211056</t>
  </si>
  <si>
    <t>AT0011211057</t>
  </si>
  <si>
    <t>AT0011211058</t>
  </si>
  <si>
    <t>AT0011211059</t>
  </si>
  <si>
    <t>AT0011211060</t>
  </si>
  <si>
    <t>AT0011211061</t>
  </si>
  <si>
    <t>AT0011211062</t>
  </si>
  <si>
    <t>AT0011211063</t>
  </si>
  <si>
    <t>AT0011211064</t>
  </si>
  <si>
    <t>AT0011211065</t>
  </si>
  <si>
    <t>AT0011211066</t>
  </si>
  <si>
    <t>AT0011211067</t>
  </si>
  <si>
    <t>AT0011211068</t>
  </si>
  <si>
    <t>AT0011211069</t>
  </si>
  <si>
    <t>AT0011211070</t>
  </si>
  <si>
    <t>AT0011211071</t>
  </si>
  <si>
    <t>AT0011211072</t>
  </si>
  <si>
    <t>AT0011211073</t>
  </si>
  <si>
    <t>AT0011211074</t>
  </si>
  <si>
    <t>AT0011211075</t>
  </si>
  <si>
    <t>AT0011211076</t>
  </si>
  <si>
    <t>AT0011211077</t>
  </si>
  <si>
    <t>AT0011211078</t>
  </si>
  <si>
    <t>AT0011211079</t>
  </si>
  <si>
    <t>AT0011211080</t>
  </si>
  <si>
    <t>AT0011211081</t>
  </si>
  <si>
    <t>AT0011211082</t>
  </si>
  <si>
    <t>AT0011211083</t>
  </si>
  <si>
    <t>AT0011211084</t>
  </si>
  <si>
    <t>AT0011211085</t>
  </si>
  <si>
    <t>AT0011211086</t>
  </si>
  <si>
    <t>AT0011211087</t>
  </si>
  <si>
    <t>AT0011211088</t>
  </si>
  <si>
    <t>AT0011211089</t>
  </si>
  <si>
    <t>AT0011211090</t>
  </si>
  <si>
    <t>AT0011211091</t>
  </si>
  <si>
    <t>AT0011211092</t>
  </si>
  <si>
    <t>AT0011211093</t>
  </si>
  <si>
    <t>AT0011211094</t>
  </si>
  <si>
    <t>AT0011211095</t>
  </si>
  <si>
    <t>AT0011211096</t>
  </si>
  <si>
    <t>AT0011211097</t>
  </si>
  <si>
    <t>AT0011211098</t>
  </si>
  <si>
    <t>AT0011211099</t>
  </si>
  <si>
    <t>AT0011211100</t>
  </si>
  <si>
    <t>AT0011211101</t>
  </si>
  <si>
    <t>AT0011211102</t>
  </si>
  <si>
    <t>AT0011211103</t>
  </si>
  <si>
    <t>AT0011211104</t>
  </si>
  <si>
    <t>AT0011211105</t>
  </si>
  <si>
    <t>AT0011211106</t>
  </si>
  <si>
    <t>AT0011211107</t>
  </si>
  <si>
    <t>AT0011211108</t>
  </si>
  <si>
    <t>AT0011211109</t>
  </si>
  <si>
    <t>AT0011211110</t>
  </si>
  <si>
    <t>AT0011211111</t>
  </si>
  <si>
    <t>AT0011211112</t>
  </si>
  <si>
    <t>AT0011211113</t>
  </si>
  <si>
    <t>AT0011211114</t>
  </si>
  <si>
    <t>AT0011211115</t>
  </si>
  <si>
    <t>AT0011211116</t>
  </si>
  <si>
    <t>AT0011211117</t>
  </si>
  <si>
    <t>AT0011211118</t>
  </si>
  <si>
    <t>AT0011211119</t>
  </si>
  <si>
    <t>AT0011211120</t>
  </si>
  <si>
    <t>AT0011211121</t>
  </si>
  <si>
    <t>AT0011211122</t>
  </si>
  <si>
    <t>AT0011211123</t>
  </si>
  <si>
    <t>AT0011211124</t>
  </si>
  <si>
    <t>AT0011211125</t>
  </si>
  <si>
    <t>AT0011211126</t>
  </si>
  <si>
    <t>AT0011211127</t>
  </si>
  <si>
    <t>AT0011211128</t>
  </si>
  <si>
    <t>AT0011211129</t>
  </si>
  <si>
    <t>AT0011211130</t>
  </si>
  <si>
    <t>AT0011211131</t>
  </si>
  <si>
    <t>AT0011211132</t>
  </si>
  <si>
    <t>AT0011211133</t>
  </si>
  <si>
    <t>AT0011211134</t>
  </si>
  <si>
    <t>AT0011211135</t>
  </si>
  <si>
    <t>AT0011211136</t>
  </si>
  <si>
    <t>AT0011211137</t>
  </si>
  <si>
    <t>AT0011211138</t>
  </si>
  <si>
    <t>AT0011211139</t>
  </si>
  <si>
    <t>AT0011211140</t>
  </si>
  <si>
    <t>AT0011211141</t>
  </si>
  <si>
    <t>AT0011211142</t>
  </si>
  <si>
    <t>AT0011211143</t>
  </si>
  <si>
    <t>AT0011211144</t>
  </si>
  <si>
    <t>AT0011211145</t>
  </si>
  <si>
    <t>AT0011211146</t>
  </si>
  <si>
    <t>AT0011211147</t>
  </si>
  <si>
    <t>AT0011211148</t>
  </si>
  <si>
    <t>AT0011211149</t>
  </si>
  <si>
    <t>AT0011211150</t>
  </si>
  <si>
    <t>AT0011211151</t>
  </si>
  <si>
    <t>AT0011211152</t>
  </si>
  <si>
    <t>AT0011211153</t>
  </si>
  <si>
    <t>AT0011211154</t>
  </si>
  <si>
    <t>AT0011211155</t>
  </si>
  <si>
    <t>AT0011211156</t>
  </si>
  <si>
    <t>AT0011211157</t>
  </si>
  <si>
    <t>AT0011211158</t>
  </si>
  <si>
    <t>AT0011211159</t>
  </si>
  <si>
    <t>AT0011211160</t>
  </si>
  <si>
    <t>AT0011211161</t>
  </si>
  <si>
    <t>AT0011211162</t>
  </si>
  <si>
    <t>AT0011211163</t>
  </si>
  <si>
    <t>AT0011211164</t>
  </si>
  <si>
    <t>AT0011211165</t>
  </si>
  <si>
    <t>AT0011211166</t>
  </si>
  <si>
    <t>AT0011211167</t>
  </si>
  <si>
    <t>AT0011211168</t>
  </si>
  <si>
    <t>AT0011211169</t>
  </si>
  <si>
    <t>AT0011211170</t>
  </si>
  <si>
    <t>AT0011211171</t>
  </si>
  <si>
    <t>AT0011211172</t>
  </si>
  <si>
    <t>AT0011211173</t>
  </si>
  <si>
    <t>AT0011211174</t>
  </si>
  <si>
    <t>AT0011211175</t>
  </si>
  <si>
    <t>AT0011211176</t>
  </si>
  <si>
    <t>AT0011211177</t>
  </si>
  <si>
    <t>AT0011211178</t>
  </si>
  <si>
    <t>AT0011211179</t>
  </si>
  <si>
    <t>AT0011211180</t>
  </si>
  <si>
    <t>AT0011211181</t>
  </si>
  <si>
    <t>AT0011211182</t>
  </si>
  <si>
    <t>AT0011211183</t>
  </si>
  <si>
    <t>AT0011211184</t>
  </si>
  <si>
    <t>AT0011211185</t>
  </si>
  <si>
    <t>AT0011211186</t>
  </si>
  <si>
    <t>AT0011211187</t>
  </si>
  <si>
    <t>AT0011211188</t>
  </si>
  <si>
    <t>AT0011211189</t>
  </si>
  <si>
    <t>AT0011211190</t>
  </si>
  <si>
    <t>AT0011211191</t>
  </si>
  <si>
    <t>AT0011211192</t>
  </si>
  <si>
    <t>AT0011211193</t>
  </si>
  <si>
    <t>AT0011211194</t>
  </si>
  <si>
    <t>AT0011211195</t>
  </si>
  <si>
    <t>AT0011211196</t>
  </si>
  <si>
    <t>AT0011211197</t>
  </si>
  <si>
    <t>AT0011211198</t>
  </si>
  <si>
    <t>AT0011211199</t>
  </si>
  <si>
    <t>AT0011211200</t>
  </si>
  <si>
    <t>AT0011211201</t>
  </si>
  <si>
    <t>AT0011211202</t>
  </si>
  <si>
    <t>AT0011211203</t>
  </si>
  <si>
    <t>AT0011211204</t>
  </si>
  <si>
    <t>AT0011211205</t>
  </si>
  <si>
    <t>AT0011211206</t>
  </si>
  <si>
    <t>AT0011211207</t>
  </si>
  <si>
    <t>AT0011211208</t>
  </si>
  <si>
    <t>AT0011211209</t>
  </si>
  <si>
    <t>AT0011211210</t>
  </si>
  <si>
    <t>AT0011211211</t>
  </si>
  <si>
    <t>AT0011211212</t>
  </si>
  <si>
    <t>AT0011211213</t>
  </si>
  <si>
    <t>AT0011211214</t>
  </si>
  <si>
    <t>AT0011211215</t>
  </si>
  <si>
    <t>AT0011211216</t>
  </si>
  <si>
    <t>AT0011211217</t>
  </si>
  <si>
    <t>AT0011211218</t>
  </si>
  <si>
    <t>AT0011211219</t>
  </si>
  <si>
    <t>AT0011211220</t>
  </si>
  <si>
    <t>AT0011211221</t>
  </si>
  <si>
    <t>AT0011211222</t>
  </si>
  <si>
    <t>AT0011211223</t>
  </si>
  <si>
    <t>AT0011211224</t>
  </si>
  <si>
    <t>AT0011211225</t>
  </si>
  <si>
    <t>AT0011211226</t>
  </si>
  <si>
    <t>AT0011211227</t>
  </si>
  <si>
    <t>AT0011211228</t>
  </si>
  <si>
    <t>AT0011211229</t>
  </si>
  <si>
    <t>AT0011211230</t>
  </si>
  <si>
    <t>AT0011211231</t>
  </si>
  <si>
    <t>AT0011211232</t>
  </si>
  <si>
    <t>AT0011211233</t>
  </si>
  <si>
    <t>AT0011211234</t>
  </si>
  <si>
    <t>AT0011211235</t>
  </si>
  <si>
    <t>AT0011211236</t>
  </si>
  <si>
    <t>AT0011211237</t>
  </si>
  <si>
    <t>AT0011211238</t>
  </si>
  <si>
    <t>AT0011211239</t>
  </si>
  <si>
    <t>AT0011211240</t>
  </si>
  <si>
    <t>AT0011211241</t>
  </si>
  <si>
    <t>AT0011211242</t>
  </si>
  <si>
    <t>AT0011211243</t>
  </si>
  <si>
    <t>AT0011211244</t>
  </si>
  <si>
    <t>AT0011211245</t>
  </si>
  <si>
    <t>AT0011211246</t>
  </si>
  <si>
    <t>AT0011211247</t>
  </si>
  <si>
    <t>AT0011211248</t>
  </si>
  <si>
    <t>AT0011211249</t>
  </si>
  <si>
    <t>AT0021211010</t>
  </si>
  <si>
    <t>AT0021211011</t>
  </si>
  <si>
    <t>AT0021211012</t>
  </si>
  <si>
    <t>AT0021211013</t>
  </si>
  <si>
    <t>AT0021211014</t>
  </si>
  <si>
    <t>AT0021211015</t>
  </si>
  <si>
    <t>AT0021211016</t>
  </si>
  <si>
    <t>AT0021211017</t>
  </si>
  <si>
    <t>AT0021211018</t>
  </si>
  <si>
    <t>AT0021211019</t>
  </si>
  <si>
    <t>AT0021211020</t>
  </si>
  <si>
    <t>AT0021211021</t>
  </si>
  <si>
    <t>AT0021211022</t>
  </si>
  <si>
    <t>AT0021211023</t>
  </si>
  <si>
    <t>AT0021211024</t>
  </si>
  <si>
    <t>AT0021211025</t>
  </si>
  <si>
    <t>AT0021211026</t>
  </si>
  <si>
    <t>AT0021211027</t>
  </si>
  <si>
    <t>AT0021211028</t>
  </si>
  <si>
    <t>AT0021211029</t>
  </si>
  <si>
    <t>AT0021211030</t>
  </si>
  <si>
    <t>AT0021211031</t>
  </si>
  <si>
    <t>AT0021211032</t>
  </si>
  <si>
    <t>AT0021211033</t>
  </si>
  <si>
    <t>AT0021211034</t>
  </si>
  <si>
    <t>AT0021211035</t>
  </si>
  <si>
    <t>AT0021211036</t>
  </si>
  <si>
    <t>AT0021211037</t>
  </si>
  <si>
    <t>AT0021211038</t>
  </si>
  <si>
    <t>AT0021211039</t>
  </si>
  <si>
    <t>AT0021211040</t>
  </si>
  <si>
    <t>AT0021211041</t>
  </si>
  <si>
    <t>AT0021211042</t>
  </si>
  <si>
    <t>AT0021211043</t>
  </si>
  <si>
    <t>AT0021211044</t>
  </si>
  <si>
    <t>AT0021211045</t>
  </si>
  <si>
    <t>AT0021211046</t>
  </si>
  <si>
    <t>AT0021211047</t>
  </si>
  <si>
    <t>AT0021211048</t>
  </si>
  <si>
    <t>AT0021211049</t>
  </si>
  <si>
    <t>AT0021211050</t>
  </si>
  <si>
    <t>AT0021211051</t>
  </si>
  <si>
    <t>AT0021211052</t>
  </si>
  <si>
    <t>AT0021211053</t>
  </si>
  <si>
    <t>AT0021211054</t>
  </si>
  <si>
    <t>AT0021211055</t>
  </si>
  <si>
    <t>AT0021211056</t>
  </si>
  <si>
    <t>AT0021211057</t>
  </si>
  <si>
    <t>AT0021211058</t>
  </si>
  <si>
    <t>AT0021211059</t>
  </si>
  <si>
    <t>AT0021211060</t>
  </si>
  <si>
    <t>AT0021211061</t>
  </si>
  <si>
    <t>AT0021211062</t>
  </si>
  <si>
    <t>AT0021211063</t>
  </si>
  <si>
    <t>AT0021211064</t>
  </si>
  <si>
    <t>AT0021211065</t>
  </si>
  <si>
    <t>AT0021211066</t>
  </si>
  <si>
    <t>AT0021211067</t>
  </si>
  <si>
    <t>AT0021211068</t>
  </si>
  <si>
    <t>AT0021211069</t>
  </si>
  <si>
    <t>AT0021211070</t>
  </si>
  <si>
    <t>AT0021211071</t>
  </si>
  <si>
    <t>AT0021211072</t>
  </si>
  <si>
    <t>AT0021211073</t>
  </si>
  <si>
    <t>AT0021211074</t>
  </si>
  <si>
    <t>AT0021211075</t>
  </si>
  <si>
    <t>AT0021211076</t>
  </si>
  <si>
    <t>AT0021211077</t>
  </si>
  <si>
    <t>AT0021211078</t>
  </si>
  <si>
    <t>AT0021211079</t>
  </si>
  <si>
    <t>AT0021211080</t>
  </si>
  <si>
    <t>AT0021211081</t>
  </si>
  <si>
    <t>AT0021211082</t>
  </si>
  <si>
    <t>AT0021211083</t>
  </si>
  <si>
    <t>AT0021211084</t>
  </si>
  <si>
    <t>AT0021211085</t>
  </si>
  <si>
    <t>AT0021211086</t>
  </si>
  <si>
    <t>AT0021211087</t>
  </si>
  <si>
    <t>AT0021211088</t>
  </si>
  <si>
    <t>AT0021211089</t>
  </si>
  <si>
    <t>AT0021211090</t>
  </si>
  <si>
    <t>AT0021211091</t>
  </si>
  <si>
    <t>AT0021211092</t>
  </si>
  <si>
    <t>AT0021211093</t>
  </si>
  <si>
    <t>AT0021211094</t>
  </si>
  <si>
    <t>AT0021211095</t>
  </si>
  <si>
    <t>AT0021211096</t>
  </si>
  <si>
    <t>AT0021211097</t>
  </si>
  <si>
    <t>AT0021211098</t>
  </si>
  <si>
    <t>AT0021211099</t>
  </si>
  <si>
    <t>AT0021211100</t>
  </si>
  <si>
    <t>AT0021211101</t>
  </si>
  <si>
    <t>AT0021211102</t>
  </si>
  <si>
    <t>AT0021211103</t>
  </si>
  <si>
    <t>AT0021211104</t>
  </si>
  <si>
    <t>AT0021211105</t>
  </si>
  <si>
    <t>AT0021211106</t>
  </si>
  <si>
    <t>AT0021211107</t>
  </si>
  <si>
    <t>AT0021211108</t>
  </si>
  <si>
    <t>AT0021211109</t>
  </si>
  <si>
    <t>AT0021211110</t>
  </si>
  <si>
    <t>AT0021211111</t>
  </si>
  <si>
    <t>AT0021211112</t>
  </si>
  <si>
    <t>AT0021211113</t>
  </si>
  <si>
    <t>AT0021211114</t>
  </si>
  <si>
    <t>AT0021211115</t>
  </si>
  <si>
    <t>AT0021211116</t>
  </si>
  <si>
    <t>AT0021211117</t>
  </si>
  <si>
    <t>AT0021211118</t>
  </si>
  <si>
    <t>AT0021211119</t>
  </si>
  <si>
    <t>AT0021211120</t>
  </si>
  <si>
    <t>AT0021211121</t>
  </si>
  <si>
    <t>AT0021211122</t>
  </si>
  <si>
    <t>AT0021211123</t>
  </si>
  <si>
    <t>AT0021211124</t>
  </si>
  <si>
    <t>AT0021211125</t>
  </si>
  <si>
    <t>AT0021211126</t>
  </si>
  <si>
    <t>AT0021211127</t>
  </si>
  <si>
    <t>AT0021211128</t>
  </si>
  <si>
    <t>AT0021211129</t>
  </si>
  <si>
    <t>AT0021211130</t>
  </si>
  <si>
    <t>AT0021211131</t>
  </si>
  <si>
    <t>AT0021211132</t>
  </si>
  <si>
    <t>AT0021211133</t>
  </si>
  <si>
    <t>AT0021211134</t>
  </si>
  <si>
    <t>AT0021211135</t>
  </si>
  <si>
    <t>AT0021211136</t>
  </si>
  <si>
    <t>AT0021211137</t>
  </si>
  <si>
    <t>AT0021211138</t>
  </si>
  <si>
    <t>AT0021211139</t>
  </si>
  <si>
    <t>AT0021211140</t>
  </si>
  <si>
    <t>AT0021211141</t>
  </si>
  <si>
    <t>AT0021211142</t>
  </si>
  <si>
    <t>AT0021211143</t>
  </si>
  <si>
    <t>AT0021211144</t>
  </si>
  <si>
    <t>AT0021211145</t>
  </si>
  <si>
    <t>AT0021211146</t>
  </si>
  <si>
    <t>AT0021211147</t>
  </si>
  <si>
    <t>AT0021211148</t>
  </si>
  <si>
    <t>AT0021211149</t>
  </si>
  <si>
    <t>AT0021211150</t>
  </si>
  <si>
    <t>AT0021211151</t>
  </si>
  <si>
    <t>AT0021211152</t>
  </si>
  <si>
    <t>AT0021211153</t>
  </si>
  <si>
    <t>AT0021211154</t>
  </si>
  <si>
    <t>AT0021211155</t>
  </si>
  <si>
    <t>AT0021211156</t>
  </si>
  <si>
    <t>AT0021211157</t>
  </si>
  <si>
    <t>AT0021211158</t>
  </si>
  <si>
    <t>AT0021211159</t>
  </si>
  <si>
    <t>AT0021211160</t>
  </si>
  <si>
    <t>AT0021211161</t>
  </si>
  <si>
    <t>AT0021211162</t>
  </si>
  <si>
    <t>AT0021211163</t>
  </si>
  <si>
    <t>AT0021211164</t>
  </si>
  <si>
    <t>AT0021211165</t>
  </si>
  <si>
    <t>AT0021211166</t>
  </si>
  <si>
    <t>AT0021211167</t>
  </si>
  <si>
    <t>AT0021211168</t>
  </si>
  <si>
    <t>AT0021211169</t>
  </si>
  <si>
    <t>AT0021211170</t>
  </si>
  <si>
    <t>AT0021211171</t>
  </si>
  <si>
    <t>AT0021211172</t>
  </si>
  <si>
    <t>AT0021211173</t>
  </si>
  <si>
    <t>AT0021211174</t>
  </si>
  <si>
    <t>AT0021211175</t>
  </si>
  <si>
    <t>AT0021211176</t>
  </si>
  <si>
    <t>AT0021211177</t>
  </si>
  <si>
    <t>AT0021211178</t>
  </si>
  <si>
    <t>AT0021211179</t>
  </si>
  <si>
    <t>AT0021211180</t>
  </si>
  <si>
    <t>AT0021211181</t>
  </si>
  <si>
    <t>AT0021211182</t>
  </si>
  <si>
    <t>AT0021211183</t>
  </si>
  <si>
    <t>AT0021211184</t>
  </si>
  <si>
    <t>AT0021211185</t>
  </si>
  <si>
    <t>AT0021211186</t>
  </si>
  <si>
    <t>AT0021211187</t>
  </si>
  <si>
    <t>AT0021211188</t>
  </si>
  <si>
    <t>AT0021211189</t>
  </si>
  <si>
    <t>AT0021211190</t>
  </si>
  <si>
    <t>AT0021211191</t>
  </si>
  <si>
    <t>AT0021211192</t>
  </si>
  <si>
    <t>AT0021211193</t>
  </si>
  <si>
    <t>AT0021211194</t>
  </si>
  <si>
    <t>AT0021211195</t>
  </si>
  <si>
    <t>AT0021211196</t>
  </si>
  <si>
    <t>AT0021211197</t>
  </si>
  <si>
    <t>AT0021211198</t>
  </si>
  <si>
    <t>AT0021211199</t>
  </si>
  <si>
    <t>AT0021211200</t>
  </si>
  <si>
    <t>AT0021211201</t>
  </si>
  <si>
    <t>AT0021211202</t>
  </si>
  <si>
    <t>AT0021211203</t>
  </si>
  <si>
    <t>AT0021211204</t>
  </si>
  <si>
    <t>AT0021211205</t>
  </si>
  <si>
    <t>AT0021211206</t>
  </si>
  <si>
    <t>AT0021211207</t>
  </si>
  <si>
    <t>AT0021211208</t>
  </si>
  <si>
    <t>AT0021211209</t>
  </si>
  <si>
    <t>AT0021211210</t>
  </si>
  <si>
    <t>AT0021211211</t>
  </si>
  <si>
    <t>AT0021211212</t>
  </si>
  <si>
    <t>AT0021211213</t>
  </si>
  <si>
    <t>AT0021211214</t>
  </si>
  <si>
    <t>AT0021211215</t>
  </si>
  <si>
    <t>AT0021211216</t>
  </si>
  <si>
    <t>AT0021211217</t>
  </si>
  <si>
    <t>AT0021211218</t>
  </si>
  <si>
    <t>AT0021211219</t>
  </si>
  <si>
    <t>AT0021211220</t>
  </si>
  <si>
    <t>AT0021211221</t>
  </si>
  <si>
    <t>AT0021211222</t>
  </si>
  <si>
    <t>AT0021211223</t>
  </si>
  <si>
    <t>AT0021211224</t>
  </si>
  <si>
    <t>AT0021211225</t>
  </si>
  <si>
    <t>AT0021211226</t>
  </si>
  <si>
    <t>AT0021211227</t>
  </si>
  <si>
    <t>AT0021211228</t>
  </si>
  <si>
    <t>AT0021211229</t>
  </si>
  <si>
    <t>AT0021211230</t>
  </si>
  <si>
    <t>AT0021211231</t>
  </si>
  <si>
    <t>AT0021211232</t>
  </si>
  <si>
    <t>AT0021211233</t>
  </si>
  <si>
    <t>AT0021211234</t>
  </si>
  <si>
    <t>AT0021211235</t>
  </si>
  <si>
    <t>AT0021211236</t>
  </si>
  <si>
    <t>AT0021211237</t>
  </si>
  <si>
    <t>AT0021211238</t>
  </si>
  <si>
    <t>AT0021211239</t>
  </si>
  <si>
    <t>AT0021211240</t>
  </si>
  <si>
    <t>AT0021211241</t>
  </si>
  <si>
    <t>AT0021211242</t>
  </si>
  <si>
    <t>AT0021211243</t>
  </si>
  <si>
    <t>AT0021211244</t>
  </si>
  <si>
    <t>AT0021211245</t>
  </si>
  <si>
    <t>AT0021211246</t>
  </si>
  <si>
    <t>AT0021211247</t>
  </si>
  <si>
    <t>AT0021211248</t>
  </si>
  <si>
    <t>AT0021211249</t>
  </si>
  <si>
    <t>AT0031211010</t>
  </si>
  <si>
    <t>AT0031211011</t>
  </si>
  <si>
    <t>AT0031211012</t>
  </si>
  <si>
    <t>AT0031211013</t>
  </si>
  <si>
    <t>AT0031211014</t>
  </si>
  <si>
    <t>AT0031211015</t>
  </si>
  <si>
    <t>AT0031211016</t>
  </si>
  <si>
    <t>AT0031211017</t>
  </si>
  <si>
    <t>AT0031211018</t>
  </si>
  <si>
    <t>AT0031211019</t>
  </si>
  <si>
    <t>AT0031211020</t>
  </si>
  <si>
    <t>AT0031211021</t>
  </si>
  <si>
    <t>AT0031211022</t>
  </si>
  <si>
    <t>AT0031211023</t>
  </si>
  <si>
    <t>AT0031211024</t>
  </si>
  <si>
    <t>AT0031211025</t>
  </si>
  <si>
    <t>AT0031211026</t>
  </si>
  <si>
    <t>AT0031211027</t>
  </si>
  <si>
    <t>AT0031211028</t>
  </si>
  <si>
    <t>AT0031211029</t>
  </si>
  <si>
    <t>AT0031211030</t>
  </si>
  <si>
    <t>AT0031211031</t>
  </si>
  <si>
    <t>AT0031211032</t>
  </si>
  <si>
    <t>AT0031211033</t>
  </si>
  <si>
    <t>AT0031211034</t>
  </si>
  <si>
    <t>AT0031211035</t>
  </si>
  <si>
    <t>AT0031211036</t>
  </si>
  <si>
    <t>AT0031211037</t>
  </si>
  <si>
    <t>AT0031211038</t>
  </si>
  <si>
    <t>AT0031211039</t>
  </si>
  <si>
    <t>AT0031211040</t>
  </si>
  <si>
    <t>AT0031211041</t>
  </si>
  <si>
    <t>AT0031211042</t>
  </si>
  <si>
    <t>AT0031211043</t>
  </si>
  <si>
    <t>AT0031211044</t>
  </si>
  <si>
    <t>AT0031211045</t>
  </si>
  <si>
    <t>AT0031211046</t>
  </si>
  <si>
    <t>AT0031211047</t>
  </si>
  <si>
    <t>AT0031211048</t>
  </si>
  <si>
    <t>AT0031211049</t>
  </si>
  <si>
    <t>AT0031211050</t>
  </si>
  <si>
    <t>AT0031211051</t>
  </si>
  <si>
    <t>AT0031211052</t>
  </si>
  <si>
    <t>AT0031211053</t>
  </si>
  <si>
    <t>AT0031211054</t>
  </si>
  <si>
    <t>AT0031211055</t>
  </si>
  <si>
    <t>AT0031211056</t>
  </si>
  <si>
    <t>AT0031211057</t>
  </si>
  <si>
    <t>AT0031211058</t>
  </si>
  <si>
    <t>AT0031211059</t>
  </si>
  <si>
    <t>AT0031211060</t>
  </si>
  <si>
    <t>AT0031211061</t>
  </si>
  <si>
    <t>AT0031211062</t>
  </si>
  <si>
    <t>AT0031211063</t>
  </si>
  <si>
    <t>AT0031211064</t>
  </si>
  <si>
    <t>AT0031211065</t>
  </si>
  <si>
    <t>AT0031211066</t>
  </si>
  <si>
    <t>AT0031211067</t>
  </si>
  <si>
    <t>AT0031211068</t>
  </si>
  <si>
    <t>AT0031211069</t>
  </si>
  <si>
    <t>AT0031211070</t>
  </si>
  <si>
    <t>AT0031211071</t>
  </si>
  <si>
    <t>AT0031211072</t>
  </si>
  <si>
    <t>AT0031211073</t>
  </si>
  <si>
    <t>AT0031211074</t>
  </si>
  <si>
    <t>AT0031211075</t>
  </si>
  <si>
    <t>AT0031211076</t>
  </si>
  <si>
    <t>AT0031211077</t>
  </si>
  <si>
    <t>AT0031211078</t>
  </si>
  <si>
    <t>AT0031211079</t>
  </si>
  <si>
    <t>AT0031211080</t>
  </si>
  <si>
    <t>AT0031211081</t>
  </si>
  <si>
    <t>AT0031211082</t>
  </si>
  <si>
    <t>AT0031211083</t>
  </si>
  <si>
    <t>AT0031211084</t>
  </si>
  <si>
    <t>AT0031211085</t>
  </si>
  <si>
    <t>AT0031211086</t>
  </si>
  <si>
    <t>AT0031211087</t>
  </si>
  <si>
    <t>AT0031211088</t>
  </si>
  <si>
    <t>AT0031211089</t>
  </si>
  <si>
    <t>AT0031211090</t>
  </si>
  <si>
    <t>AT0031211091</t>
  </si>
  <si>
    <t>AT0031211092</t>
  </si>
  <si>
    <t>AT0031211093</t>
  </si>
  <si>
    <t>AT0031211094</t>
  </si>
  <si>
    <t>AT0031211095</t>
  </si>
  <si>
    <t>AT0031211096</t>
  </si>
  <si>
    <t>AT0031211097</t>
  </si>
  <si>
    <t>AT0031211098</t>
  </si>
  <si>
    <t>AT0031211099</t>
  </si>
  <si>
    <t>AT0031211100</t>
  </si>
  <si>
    <t>AT0031211101</t>
  </si>
  <si>
    <t>AT0031211102</t>
  </si>
  <si>
    <t>AT0031211103</t>
  </si>
  <si>
    <t>AT0031211104</t>
  </si>
  <si>
    <t>AT0031211105</t>
  </si>
  <si>
    <t>AT0031211106</t>
  </si>
  <si>
    <t>AT0031211107</t>
  </si>
  <si>
    <t>AT0031211108</t>
  </si>
  <si>
    <t>AT0031211109</t>
  </si>
  <si>
    <t>AT0031211110</t>
  </si>
  <si>
    <t>AT0031211111</t>
  </si>
  <si>
    <t>AT0031211112</t>
  </si>
  <si>
    <t>AT0031211113</t>
  </si>
  <si>
    <t>AT0031211114</t>
  </si>
  <si>
    <t>AT0031211115</t>
  </si>
  <si>
    <t>AT0031211116</t>
  </si>
  <si>
    <t>AT0031211117</t>
  </si>
  <si>
    <t>AT0031211118</t>
  </si>
  <si>
    <t>AT0031211119</t>
  </si>
  <si>
    <t>AT0031211120</t>
  </si>
  <si>
    <t>AT0031211121</t>
  </si>
  <si>
    <t>AT0031211122</t>
  </si>
  <si>
    <t>AT0031211123</t>
  </si>
  <si>
    <t>AT0031211124</t>
  </si>
  <si>
    <t>AT0031211125</t>
  </si>
  <si>
    <t>AT0031211126</t>
  </si>
  <si>
    <t>AT0031211127</t>
  </si>
  <si>
    <t>AT0031211128</t>
  </si>
  <si>
    <t>AT0031211129</t>
  </si>
  <si>
    <t>AT0031211130</t>
  </si>
  <si>
    <t>AT0031211131</t>
  </si>
  <si>
    <t>AT0031211132</t>
  </si>
  <si>
    <t>AT0031211133</t>
  </si>
  <si>
    <t>AT0031211134</t>
  </si>
  <si>
    <t>AT0031211135</t>
  </si>
  <si>
    <t>AT0031211136</t>
  </si>
  <si>
    <t>AT0031211137</t>
  </si>
  <si>
    <t>AT0031211138</t>
  </si>
  <si>
    <t>AT0031211139</t>
  </si>
  <si>
    <t>AT0031211140</t>
  </si>
  <si>
    <t>AT0031211141</t>
  </si>
  <si>
    <t>AT0031211142</t>
  </si>
  <si>
    <t>AT0031211143</t>
  </si>
  <si>
    <t>AT0031211144</t>
  </si>
  <si>
    <t>AT0031211145</t>
  </si>
  <si>
    <t>AT0031211146</t>
  </si>
  <si>
    <t>AT0031211147</t>
  </si>
  <si>
    <t>AT0031211148</t>
  </si>
  <si>
    <t>AT0031211149</t>
  </si>
  <si>
    <t>AT0031211150</t>
  </si>
  <si>
    <t>AT0031211151</t>
  </si>
  <si>
    <t>AT0031211152</t>
  </si>
  <si>
    <t>AT0031211153</t>
  </si>
  <si>
    <t>AT0031211154</t>
  </si>
  <si>
    <t>AT0031211155</t>
  </si>
  <si>
    <t>AT0031211156</t>
  </si>
  <si>
    <t>AT0031211157</t>
  </si>
  <si>
    <t>AT0031211158</t>
  </si>
  <si>
    <t>AT0031211159</t>
  </si>
  <si>
    <t>AT0031211160</t>
  </si>
  <si>
    <t>AT0031211161</t>
  </si>
  <si>
    <t>AT0031211162</t>
  </si>
  <si>
    <t>AT0031211163</t>
  </si>
  <si>
    <t>AT0031211164</t>
  </si>
  <si>
    <t>AT0031211165</t>
  </si>
  <si>
    <t>AT0031211166</t>
  </si>
  <si>
    <t>AT0031211167</t>
  </si>
  <si>
    <t>AT0031211168</t>
  </si>
  <si>
    <t>AT0031211169</t>
  </si>
  <si>
    <t>AT0031211170</t>
  </si>
  <si>
    <t>AT0031211171</t>
  </si>
  <si>
    <t>AT0031211172</t>
  </si>
  <si>
    <t>AT0031211173</t>
  </si>
  <si>
    <t>AT0031211174</t>
  </si>
  <si>
    <t>AT0031211175</t>
  </si>
  <si>
    <t>AT0031211176</t>
  </si>
  <si>
    <t>AT0031211177</t>
  </si>
  <si>
    <t>AT0031211178</t>
  </si>
  <si>
    <t>AT0031211179</t>
  </si>
  <si>
    <t>AT0031211180</t>
  </si>
  <si>
    <t>AT0031211181</t>
  </si>
  <si>
    <t>AT0031211182</t>
  </si>
  <si>
    <t>AT0031211183</t>
  </si>
  <si>
    <t>AT0031211184</t>
  </si>
  <si>
    <t>AT0031211185</t>
  </si>
  <si>
    <t>AT0031211186</t>
  </si>
  <si>
    <t>AT0031211187</t>
  </si>
  <si>
    <t>AT0031211188</t>
  </si>
  <si>
    <t>AT0031211189</t>
  </si>
  <si>
    <t>AT0031211190</t>
  </si>
  <si>
    <t>AT0031211191</t>
  </si>
  <si>
    <t>AT0031211192</t>
  </si>
  <si>
    <t>AT0031211193</t>
  </si>
  <si>
    <t>AT0031211194</t>
  </si>
  <si>
    <t>AT0031211195</t>
  </si>
  <si>
    <t>AT0031211196</t>
  </si>
  <si>
    <t>AT0031211197</t>
  </si>
  <si>
    <t>AT0031211198</t>
  </si>
  <si>
    <t>AT0031211199</t>
  </si>
  <si>
    <t>AT0031211200</t>
  </si>
  <si>
    <t>AT0031211201</t>
  </si>
  <si>
    <t>AT0031211202</t>
  </si>
  <si>
    <t>AT0031211203</t>
  </si>
  <si>
    <t>AT0031211204</t>
  </si>
  <si>
    <t>AT0031211205</t>
  </si>
  <si>
    <t>AT0031211206</t>
  </si>
  <si>
    <t>AT0031211207</t>
  </si>
  <si>
    <t>AT0031211208</t>
  </si>
  <si>
    <t>AT0031211209</t>
  </si>
  <si>
    <t>AT0031211210</t>
  </si>
  <si>
    <t>AT0031211211</t>
  </si>
  <si>
    <t>AT0031211212</t>
  </si>
  <si>
    <t>AT0031211213</t>
  </si>
  <si>
    <t>AT0031211214</t>
  </si>
  <si>
    <t>AT0031211215</t>
  </si>
  <si>
    <t>AT0031211216</t>
  </si>
  <si>
    <t>AT0031211217</t>
  </si>
  <si>
    <t>AT0031211218</t>
  </si>
  <si>
    <t>AT0031211219</t>
  </si>
  <si>
    <t>AT0031211220</t>
  </si>
  <si>
    <t>AT0031211221</t>
  </si>
  <si>
    <t>AT0031211222</t>
  </si>
  <si>
    <t>AT0031211223</t>
  </si>
  <si>
    <t>AT0031211224</t>
  </si>
  <si>
    <t>AT0031211225</t>
  </si>
  <si>
    <t>AT0031211226</t>
  </si>
  <si>
    <t>AT0031211227</t>
  </si>
  <si>
    <t>AT0031211228</t>
  </si>
  <si>
    <t>AT0031211229</t>
  </si>
  <si>
    <t>AT0031211230</t>
  </si>
  <si>
    <t>AT0031211231</t>
  </si>
  <si>
    <t>AT0031211232</t>
  </si>
  <si>
    <t>AT0031211233</t>
  </si>
  <si>
    <t>AT0031211234</t>
  </si>
  <si>
    <t>AT0031211235</t>
  </si>
  <si>
    <t>AT0031211236</t>
  </si>
  <si>
    <t>AT0031211237</t>
  </si>
  <si>
    <t>AT0031211238</t>
  </si>
  <si>
    <t>AT0031211239</t>
  </si>
  <si>
    <t>AT0031211240</t>
  </si>
  <si>
    <t>AT0031211241</t>
  </si>
  <si>
    <t>AT0031211242</t>
  </si>
  <si>
    <t>AT0031211243</t>
  </si>
  <si>
    <t>AT0031211244</t>
  </si>
  <si>
    <t>AT0031211245</t>
  </si>
  <si>
    <t>AT0031211246</t>
  </si>
  <si>
    <t>AT0031211247</t>
  </si>
  <si>
    <t>AT0031211248</t>
  </si>
  <si>
    <t>AT0031211249</t>
  </si>
  <si>
    <t>BE0041211010</t>
  </si>
  <si>
    <t>BE0041211011</t>
  </si>
  <si>
    <t>BE0041211012</t>
  </si>
  <si>
    <t>BE0041211013</t>
  </si>
  <si>
    <t>BE0041211014</t>
  </si>
  <si>
    <t>BE0041211015</t>
  </si>
  <si>
    <t>BE0041211016</t>
  </si>
  <si>
    <t>BE0041211017</t>
  </si>
  <si>
    <t>BE0041211018</t>
  </si>
  <si>
    <t>BE0041211019</t>
  </si>
  <si>
    <t>BE0041211020</t>
  </si>
  <si>
    <t>BE0041211021</t>
  </si>
  <si>
    <t>BE0041211022</t>
  </si>
  <si>
    <t>BE0041211023</t>
  </si>
  <si>
    <t>BE0041211024</t>
  </si>
  <si>
    <t>BE0041211025</t>
  </si>
  <si>
    <t>BE0041211026</t>
  </si>
  <si>
    <t>BE0041211027</t>
  </si>
  <si>
    <t>BE0041211028</t>
  </si>
  <si>
    <t>BE0041211029</t>
  </si>
  <si>
    <t>BE0041211030</t>
  </si>
  <si>
    <t>BE0041211031</t>
  </si>
  <si>
    <t>BE0041211032</t>
  </si>
  <si>
    <t>BE0041211033</t>
  </si>
  <si>
    <t>BE0041211034</t>
  </si>
  <si>
    <t>BE0041211035</t>
  </si>
  <si>
    <t>BE0041211036</t>
  </si>
  <si>
    <t>BE0041211037</t>
  </si>
  <si>
    <t>BE0041211038</t>
  </si>
  <si>
    <t>BE0041211039</t>
  </si>
  <si>
    <t>BE0041211040</t>
  </si>
  <si>
    <t>BE0041211041</t>
  </si>
  <si>
    <t>BE0041211042</t>
  </si>
  <si>
    <t>BE0041211043</t>
  </si>
  <si>
    <t>BE0041211044</t>
  </si>
  <si>
    <t>BE0041211045</t>
  </si>
  <si>
    <t>BE0041211046</t>
  </si>
  <si>
    <t>BE0041211047</t>
  </si>
  <si>
    <t>BE0041211048</t>
  </si>
  <si>
    <t>BE0041211049</t>
  </si>
  <si>
    <t>BE0041211050</t>
  </si>
  <si>
    <t>BE0041211051</t>
  </si>
  <si>
    <t>BE0041211052</t>
  </si>
  <si>
    <t>BE0041211053</t>
  </si>
  <si>
    <t>BE0041211054</t>
  </si>
  <si>
    <t>BE0041211055</t>
  </si>
  <si>
    <t>BE0041211056</t>
  </si>
  <si>
    <t>BE0041211057</t>
  </si>
  <si>
    <t>BE0041211058</t>
  </si>
  <si>
    <t>BE0041211059</t>
  </si>
  <si>
    <t>BE0041211060</t>
  </si>
  <si>
    <t>BE0041211061</t>
  </si>
  <si>
    <t>BE0041211062</t>
  </si>
  <si>
    <t>BE0041211063</t>
  </si>
  <si>
    <t>BE0041211064</t>
  </si>
  <si>
    <t>BE0041211065</t>
  </si>
  <si>
    <t>BE0041211066</t>
  </si>
  <si>
    <t>BE0041211067</t>
  </si>
  <si>
    <t>BE0041211068</t>
  </si>
  <si>
    <t>BE0041211069</t>
  </si>
  <si>
    <t>BE0041211070</t>
  </si>
  <si>
    <t>BE0041211071</t>
  </si>
  <si>
    <t>BE0041211072</t>
  </si>
  <si>
    <t>BE0041211073</t>
  </si>
  <si>
    <t>BE0041211074</t>
  </si>
  <si>
    <t>BE0041211075</t>
  </si>
  <si>
    <t>BE0041211076</t>
  </si>
  <si>
    <t>BE0041211077</t>
  </si>
  <si>
    <t>BE0041211078</t>
  </si>
  <si>
    <t>BE0041211079</t>
  </si>
  <si>
    <t>BE0041211080</t>
  </si>
  <si>
    <t>BE0041211081</t>
  </si>
  <si>
    <t>BE0041211082</t>
  </si>
  <si>
    <t>BE0041211083</t>
  </si>
  <si>
    <t>BE0041211084</t>
  </si>
  <si>
    <t>BE0041211085</t>
  </si>
  <si>
    <t>BE0041211086</t>
  </si>
  <si>
    <t>BE0041211087</t>
  </si>
  <si>
    <t>BE0041211088</t>
  </si>
  <si>
    <t>BE0041211089</t>
  </si>
  <si>
    <t>BE0041211090</t>
  </si>
  <si>
    <t>BE0041211091</t>
  </si>
  <si>
    <t>BE0041211092</t>
  </si>
  <si>
    <t>BE0041211093</t>
  </si>
  <si>
    <t>BE0041211094</t>
  </si>
  <si>
    <t>BE0041211095</t>
  </si>
  <si>
    <t>BE0041211096</t>
  </si>
  <si>
    <t>BE0041211097</t>
  </si>
  <si>
    <t>BE0041211098</t>
  </si>
  <si>
    <t>BE0041211099</t>
  </si>
  <si>
    <t>BE0041211100</t>
  </si>
  <si>
    <t>BE0041211101</t>
  </si>
  <si>
    <t>BE0041211102</t>
  </si>
  <si>
    <t>BE0041211103</t>
  </si>
  <si>
    <t>BE0041211104</t>
  </si>
  <si>
    <t>BE0041211105</t>
  </si>
  <si>
    <t>BE0041211106</t>
  </si>
  <si>
    <t>BE0041211107</t>
  </si>
  <si>
    <t>BE0041211108</t>
  </si>
  <si>
    <t>BE0041211109</t>
  </si>
  <si>
    <t>BE0041211110</t>
  </si>
  <si>
    <t>BE0041211111</t>
  </si>
  <si>
    <t>BE0041211112</t>
  </si>
  <si>
    <t>BE0041211113</t>
  </si>
  <si>
    <t>BE0041211114</t>
  </si>
  <si>
    <t>BE0041211115</t>
  </si>
  <si>
    <t>BE0041211116</t>
  </si>
  <si>
    <t>BE0041211117</t>
  </si>
  <si>
    <t>BE0041211118</t>
  </si>
  <si>
    <t>BE0041211119</t>
  </si>
  <si>
    <t>BE0041211120</t>
  </si>
  <si>
    <t>BE0041211121</t>
  </si>
  <si>
    <t>BE0041211122</t>
  </si>
  <si>
    <t>BE0041211123</t>
  </si>
  <si>
    <t>BE0041211124</t>
  </si>
  <si>
    <t>BE0041211125</t>
  </si>
  <si>
    <t>BE0041211126</t>
  </si>
  <si>
    <t>BE0041211127</t>
  </si>
  <si>
    <t>BE0041211128</t>
  </si>
  <si>
    <t>BE0041211129</t>
  </si>
  <si>
    <t>BE0041211130</t>
  </si>
  <si>
    <t>BE0041211131</t>
  </si>
  <si>
    <t>BE0041211132</t>
  </si>
  <si>
    <t>BE0041211133</t>
  </si>
  <si>
    <t>BE0041211134</t>
  </si>
  <si>
    <t>BE0041211135</t>
  </si>
  <si>
    <t>BE0041211136</t>
  </si>
  <si>
    <t>BE0041211137</t>
  </si>
  <si>
    <t>BE0041211138</t>
  </si>
  <si>
    <t>BE0041211139</t>
  </si>
  <si>
    <t>BE0041211140</t>
  </si>
  <si>
    <t>BE0041211141</t>
  </si>
  <si>
    <t>BE0041211142</t>
  </si>
  <si>
    <t>BE0041211143</t>
  </si>
  <si>
    <t>BE0041211144</t>
  </si>
  <si>
    <t>BE0041211145</t>
  </si>
  <si>
    <t>BE0041211146</t>
  </si>
  <si>
    <t>BE0041211147</t>
  </si>
  <si>
    <t>BE0041211148</t>
  </si>
  <si>
    <t>BE0041211149</t>
  </si>
  <si>
    <t>BE0041211150</t>
  </si>
  <si>
    <t>BE0041211151</t>
  </si>
  <si>
    <t>BE0041211152</t>
  </si>
  <si>
    <t>BE0041211153</t>
  </si>
  <si>
    <t>BE0041211154</t>
  </si>
  <si>
    <t>BE0041211155</t>
  </si>
  <si>
    <t>BE0041211156</t>
  </si>
  <si>
    <t>BE0041211157</t>
  </si>
  <si>
    <t>BE0041211158</t>
  </si>
  <si>
    <t>BE0041211159</t>
  </si>
  <si>
    <t>BE0041211160</t>
  </si>
  <si>
    <t>BE0041211161</t>
  </si>
  <si>
    <t>BE0041211162</t>
  </si>
  <si>
    <t>BE0041211163</t>
  </si>
  <si>
    <t>BE0041211164</t>
  </si>
  <si>
    <t>BE0041211165</t>
  </si>
  <si>
    <t>BE0041211166</t>
  </si>
  <si>
    <t>BE0041211167</t>
  </si>
  <si>
    <t>BE0041211168</t>
  </si>
  <si>
    <t>BE0041211169</t>
  </si>
  <si>
    <t>BE0041211170</t>
  </si>
  <si>
    <t>BE0041211171</t>
  </si>
  <si>
    <t>BE0041211172</t>
  </si>
  <si>
    <t>BE0041211173</t>
  </si>
  <si>
    <t>BE0041211174</t>
  </si>
  <si>
    <t>BE0041211175</t>
  </si>
  <si>
    <t>BE0041211176</t>
  </si>
  <si>
    <t>BE0041211177</t>
  </si>
  <si>
    <t>BE0041211178</t>
  </si>
  <si>
    <t>BE0041211179</t>
  </si>
  <si>
    <t>BE0041211180</t>
  </si>
  <si>
    <t>BE0041211181</t>
  </si>
  <si>
    <t>BE0041211182</t>
  </si>
  <si>
    <t>BE0041211183</t>
  </si>
  <si>
    <t>BE0041211184</t>
  </si>
  <si>
    <t>BE0041211185</t>
  </si>
  <si>
    <t>BE0041211186</t>
  </si>
  <si>
    <t>BE0041211187</t>
  </si>
  <si>
    <t>BE0041211188</t>
  </si>
  <si>
    <t>BE0041211189</t>
  </si>
  <si>
    <t>BE0041211190</t>
  </si>
  <si>
    <t>BE0041211191</t>
  </si>
  <si>
    <t>BE0041211192</t>
  </si>
  <si>
    <t>BE0041211193</t>
  </si>
  <si>
    <t>BE0041211194</t>
  </si>
  <si>
    <t>BE0041211195</t>
  </si>
  <si>
    <t>BE0041211196</t>
  </si>
  <si>
    <t>BE0041211197</t>
  </si>
  <si>
    <t>BE0041211198</t>
  </si>
  <si>
    <t>BE0041211199</t>
  </si>
  <si>
    <t>BE0041211200</t>
  </si>
  <si>
    <t>BE0041211201</t>
  </si>
  <si>
    <t>BE0041211202</t>
  </si>
  <si>
    <t>BE0041211203</t>
  </si>
  <si>
    <t>BE0041211204</t>
  </si>
  <si>
    <t>BE0041211205</t>
  </si>
  <si>
    <t>BE0041211206</t>
  </si>
  <si>
    <t>BE0041211207</t>
  </si>
  <si>
    <t>BE0041211208</t>
  </si>
  <si>
    <t>BE0041211209</t>
  </si>
  <si>
    <t>BE0041211210</t>
  </si>
  <si>
    <t>BE0041211211</t>
  </si>
  <si>
    <t>BE0041211212</t>
  </si>
  <si>
    <t>BE0041211213</t>
  </si>
  <si>
    <t>BE0041211214</t>
  </si>
  <si>
    <t>BE0041211215</t>
  </si>
  <si>
    <t>BE0041211216</t>
  </si>
  <si>
    <t>BE0041211217</t>
  </si>
  <si>
    <t>BE0041211218</t>
  </si>
  <si>
    <t>BE0041211219</t>
  </si>
  <si>
    <t>BE0041211220</t>
  </si>
  <si>
    <t>BE0041211221</t>
  </si>
  <si>
    <t>BE0041211222</t>
  </si>
  <si>
    <t>BE0041211223</t>
  </si>
  <si>
    <t>BE0041211224</t>
  </si>
  <si>
    <t>BE0041211225</t>
  </si>
  <si>
    <t>BE0041211226</t>
  </si>
  <si>
    <t>BE0041211227</t>
  </si>
  <si>
    <t>BE0041211228</t>
  </si>
  <si>
    <t>BE0041211229</t>
  </si>
  <si>
    <t>BE0041211230</t>
  </si>
  <si>
    <t>BE0041211231</t>
  </si>
  <si>
    <t>BE0041211232</t>
  </si>
  <si>
    <t>BE0041211233</t>
  </si>
  <si>
    <t>BE0041211234</t>
  </si>
  <si>
    <t>BE0041211235</t>
  </si>
  <si>
    <t>BE0041211236</t>
  </si>
  <si>
    <t>BE0041211237</t>
  </si>
  <si>
    <t>BE0041211238</t>
  </si>
  <si>
    <t>BE0041211239</t>
  </si>
  <si>
    <t>BE0041211240</t>
  </si>
  <si>
    <t>BE0041211241</t>
  </si>
  <si>
    <t>BE0041211242</t>
  </si>
  <si>
    <t>BE0041211243</t>
  </si>
  <si>
    <t>BE0041211244</t>
  </si>
  <si>
    <t>BE0041211245</t>
  </si>
  <si>
    <t>BE0041211246</t>
  </si>
  <si>
    <t>BE0041211247</t>
  </si>
  <si>
    <t>BE0041211248</t>
  </si>
  <si>
    <t>BE0041211249</t>
  </si>
  <si>
    <t>BE0051211010</t>
  </si>
  <si>
    <t>BE0051211011</t>
  </si>
  <si>
    <t>BE0051211012</t>
  </si>
  <si>
    <t>BE0051211013</t>
  </si>
  <si>
    <t>BE0051211014</t>
  </si>
  <si>
    <t>BE0051211015</t>
  </si>
  <si>
    <t>BE0051211016</t>
  </si>
  <si>
    <t>BE0051211017</t>
  </si>
  <si>
    <t>BE0051211018</t>
  </si>
  <si>
    <t>BE0051211019</t>
  </si>
  <si>
    <t>BE0051211020</t>
  </si>
  <si>
    <t>BE0051211021</t>
  </si>
  <si>
    <t>BE0051211022</t>
  </si>
  <si>
    <t>BE0051211023</t>
  </si>
  <si>
    <t>BE0051211024</t>
  </si>
  <si>
    <t>BE0051211025</t>
  </si>
  <si>
    <t>BE0051211026</t>
  </si>
  <si>
    <t>BE0051211027</t>
  </si>
  <si>
    <t>BE0051211028</t>
  </si>
  <si>
    <t>BE0051211029</t>
  </si>
  <si>
    <t>BE0051211030</t>
  </si>
  <si>
    <t>BE0051211031</t>
  </si>
  <si>
    <t>BE0051211032</t>
  </si>
  <si>
    <t>BE0051211033</t>
  </si>
  <si>
    <t>BE0051211034</t>
  </si>
  <si>
    <t>BE0051211035</t>
  </si>
  <si>
    <t>BE0051211036</t>
  </si>
  <si>
    <t>BE0051211037</t>
  </si>
  <si>
    <t>BE0051211038</t>
  </si>
  <si>
    <t>BE0051211039</t>
  </si>
  <si>
    <t>BE0051211040</t>
  </si>
  <si>
    <t>BE0051211041</t>
  </si>
  <si>
    <t>BE0051211042</t>
  </si>
  <si>
    <t>BE0051211043</t>
  </si>
  <si>
    <t>BE0051211044</t>
  </si>
  <si>
    <t>BE0051211045</t>
  </si>
  <si>
    <t>BE0051211046</t>
  </si>
  <si>
    <t>BE0051211047</t>
  </si>
  <si>
    <t>BE0051211048</t>
  </si>
  <si>
    <t>BE0051211049</t>
  </si>
  <si>
    <t>BE0051211050</t>
  </si>
  <si>
    <t>BE0051211051</t>
  </si>
  <si>
    <t>BE0051211052</t>
  </si>
  <si>
    <t>BE0051211053</t>
  </si>
  <si>
    <t>BE0051211054</t>
  </si>
  <si>
    <t>BE0051211055</t>
  </si>
  <si>
    <t>BE0051211056</t>
  </si>
  <si>
    <t>BE0051211057</t>
  </si>
  <si>
    <t>BE0051211058</t>
  </si>
  <si>
    <t>BE0051211059</t>
  </si>
  <si>
    <t>BE0051211060</t>
  </si>
  <si>
    <t>BE0051211061</t>
  </si>
  <si>
    <t>BE0051211062</t>
  </si>
  <si>
    <t>BE0051211063</t>
  </si>
  <si>
    <t>BE0051211064</t>
  </si>
  <si>
    <t>BE0051211065</t>
  </si>
  <si>
    <t>BE0051211066</t>
  </si>
  <si>
    <t>BE0051211067</t>
  </si>
  <si>
    <t>BE0051211068</t>
  </si>
  <si>
    <t>BE0051211069</t>
  </si>
  <si>
    <t>BE0051211070</t>
  </si>
  <si>
    <t>BE0051211071</t>
  </si>
  <si>
    <t>BE0051211072</t>
  </si>
  <si>
    <t>BE0051211073</t>
  </si>
  <si>
    <t>BE0051211074</t>
  </si>
  <si>
    <t>BE0051211075</t>
  </si>
  <si>
    <t>BE0051211076</t>
  </si>
  <si>
    <t>BE0051211077</t>
  </si>
  <si>
    <t>BE0051211078</t>
  </si>
  <si>
    <t>BE0051211079</t>
  </si>
  <si>
    <t>BE0051211080</t>
  </si>
  <si>
    <t>BE0051211081</t>
  </si>
  <si>
    <t>BE0051211082</t>
  </si>
  <si>
    <t>BE0051211083</t>
  </si>
  <si>
    <t>BE0051211084</t>
  </si>
  <si>
    <t>BE0051211085</t>
  </si>
  <si>
    <t>BE0051211086</t>
  </si>
  <si>
    <t>BE0051211087</t>
  </si>
  <si>
    <t>BE0051211088</t>
  </si>
  <si>
    <t>BE0051211089</t>
  </si>
  <si>
    <t>BE0051211090</t>
  </si>
  <si>
    <t>BE0051211091</t>
  </si>
  <si>
    <t>BE0051211092</t>
  </si>
  <si>
    <t>BE0051211093</t>
  </si>
  <si>
    <t>BE0051211094</t>
  </si>
  <si>
    <t>BE0051211095</t>
  </si>
  <si>
    <t>BE0051211096</t>
  </si>
  <si>
    <t>BE0051211097</t>
  </si>
  <si>
    <t>BE0051211098</t>
  </si>
  <si>
    <t>BE0051211099</t>
  </si>
  <si>
    <t>BE0051211100</t>
  </si>
  <si>
    <t>BE0051211101</t>
  </si>
  <si>
    <t>BE0051211102</t>
  </si>
  <si>
    <t>BE0051211103</t>
  </si>
  <si>
    <t>BE0051211104</t>
  </si>
  <si>
    <t>BE0051211105</t>
  </si>
  <si>
    <t>BE0051211106</t>
  </si>
  <si>
    <t>BE0051211107</t>
  </si>
  <si>
    <t>BE0051211108</t>
  </si>
  <si>
    <t>BE0051211109</t>
  </si>
  <si>
    <t>BE0051211110</t>
  </si>
  <si>
    <t>BE0051211111</t>
  </si>
  <si>
    <t>BE0051211112</t>
  </si>
  <si>
    <t>BE0051211113</t>
  </si>
  <si>
    <t>BE0051211114</t>
  </si>
  <si>
    <t>BE0051211115</t>
  </si>
  <si>
    <t>BE0051211116</t>
  </si>
  <si>
    <t>BE0051211117</t>
  </si>
  <si>
    <t>BE0051211118</t>
  </si>
  <si>
    <t>BE0051211119</t>
  </si>
  <si>
    <t>BE0051211120</t>
  </si>
  <si>
    <t>BE0051211121</t>
  </si>
  <si>
    <t>BE0051211122</t>
  </si>
  <si>
    <t>BE0051211123</t>
  </si>
  <si>
    <t>BE0051211124</t>
  </si>
  <si>
    <t>BE0051211125</t>
  </si>
  <si>
    <t>BE0051211126</t>
  </si>
  <si>
    <t>BE0051211127</t>
  </si>
  <si>
    <t>BE0051211128</t>
  </si>
  <si>
    <t>BE0051211129</t>
  </si>
  <si>
    <t>BE0051211130</t>
  </si>
  <si>
    <t>BE0051211131</t>
  </si>
  <si>
    <t>BE0051211132</t>
  </si>
  <si>
    <t>BE0051211133</t>
  </si>
  <si>
    <t>BE0051211134</t>
  </si>
  <si>
    <t>BE0051211135</t>
  </si>
  <si>
    <t>BE0051211136</t>
  </si>
  <si>
    <t>BE0051211137</t>
  </si>
  <si>
    <t>BE0051211138</t>
  </si>
  <si>
    <t>BE0051211139</t>
  </si>
  <si>
    <t>BE0051211140</t>
  </si>
  <si>
    <t>BE0051211141</t>
  </si>
  <si>
    <t>BE0051211142</t>
  </si>
  <si>
    <t>BE0051211143</t>
  </si>
  <si>
    <t>BE0051211144</t>
  </si>
  <si>
    <t>BE0051211145</t>
  </si>
  <si>
    <t>BE0051211146</t>
  </si>
  <si>
    <t>BE0051211147</t>
  </si>
  <si>
    <t>BE0051211148</t>
  </si>
  <si>
    <t>BE0051211149</t>
  </si>
  <si>
    <t>BE0051211150</t>
  </si>
  <si>
    <t>BE0051211151</t>
  </si>
  <si>
    <t>BE0051211152</t>
  </si>
  <si>
    <t>BE0051211153</t>
  </si>
  <si>
    <t>BE0051211154</t>
  </si>
  <si>
    <t>BE0051211155</t>
  </si>
  <si>
    <t>BE0051211156</t>
  </si>
  <si>
    <t>BE0051211157</t>
  </si>
  <si>
    <t>BE0051211158</t>
  </si>
  <si>
    <t>BE0051211159</t>
  </si>
  <si>
    <t>BE0051211160</t>
  </si>
  <si>
    <t>BE0051211161</t>
  </si>
  <si>
    <t>BE0051211162</t>
  </si>
  <si>
    <t>BE0051211163</t>
  </si>
  <si>
    <t>BE0051211164</t>
  </si>
  <si>
    <t>BE0051211165</t>
  </si>
  <si>
    <t>BE0051211166</t>
  </si>
  <si>
    <t>BE0051211167</t>
  </si>
  <si>
    <t>BE0051211168</t>
  </si>
  <si>
    <t>BE0051211169</t>
  </si>
  <si>
    <t>BE0051211170</t>
  </si>
  <si>
    <t>BE0051211171</t>
  </si>
  <si>
    <t>BE0051211172</t>
  </si>
  <si>
    <t>BE0051211173</t>
  </si>
  <si>
    <t>BE0051211174</t>
  </si>
  <si>
    <t>BE0051211175</t>
  </si>
  <si>
    <t>BE0051211176</t>
  </si>
  <si>
    <t>BE0051211177</t>
  </si>
  <si>
    <t>BE0051211178</t>
  </si>
  <si>
    <t>BE0051211179</t>
  </si>
  <si>
    <t>BE0051211180</t>
  </si>
  <si>
    <t>BE0051211181</t>
  </si>
  <si>
    <t>BE0051211182</t>
  </si>
  <si>
    <t>BE0051211183</t>
  </si>
  <si>
    <t>BE0051211184</t>
  </si>
  <si>
    <t>BE0051211185</t>
  </si>
  <si>
    <t>BE0051211186</t>
  </si>
  <si>
    <t>BE0051211187</t>
  </si>
  <si>
    <t>BE0051211188</t>
  </si>
  <si>
    <t>BE0051211189</t>
  </si>
  <si>
    <t>BE0051211190</t>
  </si>
  <si>
    <t>BE0051211191</t>
  </si>
  <si>
    <t>BE0051211192</t>
  </si>
  <si>
    <t>BE0051211193</t>
  </si>
  <si>
    <t>BE0051211194</t>
  </si>
  <si>
    <t>BE0051211195</t>
  </si>
  <si>
    <t>BE0051211196</t>
  </si>
  <si>
    <t>BE0051211197</t>
  </si>
  <si>
    <t>BE0051211198</t>
  </si>
  <si>
    <t>BE0051211199</t>
  </si>
  <si>
    <t>BE0051211200</t>
  </si>
  <si>
    <t>BE0051211201</t>
  </si>
  <si>
    <t>BE0051211202</t>
  </si>
  <si>
    <t>BE0051211203</t>
  </si>
  <si>
    <t>BE0051211204</t>
  </si>
  <si>
    <t>BE0051211205</t>
  </si>
  <si>
    <t>BE0051211206</t>
  </si>
  <si>
    <t>BE0051211207</t>
  </si>
  <si>
    <t>BE0051211208</t>
  </si>
  <si>
    <t>BE0051211209</t>
  </si>
  <si>
    <t>BE0051211210</t>
  </si>
  <si>
    <t>BE0051211211</t>
  </si>
  <si>
    <t>BE0051211212</t>
  </si>
  <si>
    <t>BE0051211213</t>
  </si>
  <si>
    <t>BE0051211214</t>
  </si>
  <si>
    <t>BE0051211215</t>
  </si>
  <si>
    <t>BE0051211216</t>
  </si>
  <si>
    <t>BE0051211217</t>
  </si>
  <si>
    <t>BE0051211218</t>
  </si>
  <si>
    <t>BE0051211219</t>
  </si>
  <si>
    <t>BE0051211220</t>
  </si>
  <si>
    <t>BE0051211221</t>
  </si>
  <si>
    <t>BE0051211222</t>
  </si>
  <si>
    <t>BE0051211223</t>
  </si>
  <si>
    <t>BE0051211224</t>
  </si>
  <si>
    <t>BE0051211225</t>
  </si>
  <si>
    <t>BE0051211226</t>
  </si>
  <si>
    <t>BE0051211227</t>
  </si>
  <si>
    <t>BE0051211228</t>
  </si>
  <si>
    <t>BE0051211229</t>
  </si>
  <si>
    <t>BE0051211230</t>
  </si>
  <si>
    <t>BE0051211231</t>
  </si>
  <si>
    <t>BE0051211232</t>
  </si>
  <si>
    <t>BE0051211233</t>
  </si>
  <si>
    <t>BE0051211234</t>
  </si>
  <si>
    <t>BE0051211235</t>
  </si>
  <si>
    <t>BE0051211236</t>
  </si>
  <si>
    <t>BE0051211237</t>
  </si>
  <si>
    <t>BE0051211238</t>
  </si>
  <si>
    <t>BE0051211239</t>
  </si>
  <si>
    <t>BE0051211240</t>
  </si>
  <si>
    <t>BE0051211241</t>
  </si>
  <si>
    <t>BE0051211242</t>
  </si>
  <si>
    <t>BE0051211243</t>
  </si>
  <si>
    <t>BE0051211244</t>
  </si>
  <si>
    <t>BE0051211245</t>
  </si>
  <si>
    <t>BE0051211246</t>
  </si>
  <si>
    <t>BE0051211247</t>
  </si>
  <si>
    <t>BE0051211248</t>
  </si>
  <si>
    <t>BE0051211249</t>
  </si>
  <si>
    <t>CY0061211010</t>
  </si>
  <si>
    <t>CY0061211011</t>
  </si>
  <si>
    <t>CY0061211012</t>
  </si>
  <si>
    <t>CY0061211013</t>
  </si>
  <si>
    <t>CY0061211014</t>
  </si>
  <si>
    <t>CY0061211015</t>
  </si>
  <si>
    <t>CY0061211016</t>
  </si>
  <si>
    <t>CY0061211017</t>
  </si>
  <si>
    <t>CY0061211018</t>
  </si>
  <si>
    <t>CY0061211019</t>
  </si>
  <si>
    <t>CY0061211020</t>
  </si>
  <si>
    <t>CY0061211021</t>
  </si>
  <si>
    <t>CY0061211022</t>
  </si>
  <si>
    <t>CY0061211023</t>
  </si>
  <si>
    <t>CY0061211024</t>
  </si>
  <si>
    <t>CY0061211025</t>
  </si>
  <si>
    <t>CY0061211026</t>
  </si>
  <si>
    <t>CY0061211027</t>
  </si>
  <si>
    <t>CY0061211028</t>
  </si>
  <si>
    <t>CY0061211029</t>
  </si>
  <si>
    <t>CY0061211030</t>
  </si>
  <si>
    <t>CY0061211031</t>
  </si>
  <si>
    <t>CY0061211032</t>
  </si>
  <si>
    <t>CY0061211033</t>
  </si>
  <si>
    <t>CY0061211034</t>
  </si>
  <si>
    <t>CY0061211035</t>
  </si>
  <si>
    <t>CY0061211036</t>
  </si>
  <si>
    <t>CY0061211037</t>
  </si>
  <si>
    <t>CY0061211038</t>
  </si>
  <si>
    <t>CY0061211039</t>
  </si>
  <si>
    <t>CY0061211040</t>
  </si>
  <si>
    <t>CY0061211041</t>
  </si>
  <si>
    <t>CY0061211042</t>
  </si>
  <si>
    <t>CY0061211043</t>
  </si>
  <si>
    <t>CY0061211044</t>
  </si>
  <si>
    <t>CY0061211045</t>
  </si>
  <si>
    <t>CY0061211046</t>
  </si>
  <si>
    <t>CY0061211047</t>
  </si>
  <si>
    <t>CY0061211048</t>
  </si>
  <si>
    <t>CY0061211049</t>
  </si>
  <si>
    <t>CY0061211050</t>
  </si>
  <si>
    <t>CY0061211051</t>
  </si>
  <si>
    <t>CY0061211052</t>
  </si>
  <si>
    <t>CY0061211053</t>
  </si>
  <si>
    <t>CY0061211054</t>
  </si>
  <si>
    <t>CY0061211055</t>
  </si>
  <si>
    <t>CY0061211056</t>
  </si>
  <si>
    <t>CY0061211057</t>
  </si>
  <si>
    <t>CY0061211058</t>
  </si>
  <si>
    <t>CY0061211059</t>
  </si>
  <si>
    <t>CY0061211060</t>
  </si>
  <si>
    <t>CY0061211061</t>
  </si>
  <si>
    <t>CY0061211062</t>
  </si>
  <si>
    <t>CY0061211063</t>
  </si>
  <si>
    <t>CY0061211064</t>
  </si>
  <si>
    <t>CY0061211065</t>
  </si>
  <si>
    <t>CY0061211066</t>
  </si>
  <si>
    <t>CY0061211067</t>
  </si>
  <si>
    <t>CY0061211068</t>
  </si>
  <si>
    <t>CY0061211069</t>
  </si>
  <si>
    <t>CY0061211070</t>
  </si>
  <si>
    <t>CY0061211071</t>
  </si>
  <si>
    <t>CY0061211072</t>
  </si>
  <si>
    <t>CY0061211073</t>
  </si>
  <si>
    <t>CY0061211074</t>
  </si>
  <si>
    <t>CY0061211075</t>
  </si>
  <si>
    <t>CY0061211076</t>
  </si>
  <si>
    <t>CY0061211077</t>
  </si>
  <si>
    <t>CY0061211078</t>
  </si>
  <si>
    <t>CY0061211079</t>
  </si>
  <si>
    <t>CY0061211080</t>
  </si>
  <si>
    <t>CY0061211081</t>
  </si>
  <si>
    <t>CY0061211082</t>
  </si>
  <si>
    <t>CY0061211083</t>
  </si>
  <si>
    <t>CY0061211084</t>
  </si>
  <si>
    <t>CY0061211085</t>
  </si>
  <si>
    <t>CY0061211086</t>
  </si>
  <si>
    <t>CY0061211087</t>
  </si>
  <si>
    <t>CY0061211088</t>
  </si>
  <si>
    <t>CY0061211089</t>
  </si>
  <si>
    <t>CY0061211090</t>
  </si>
  <si>
    <t>CY0061211091</t>
  </si>
  <si>
    <t>CY0061211092</t>
  </si>
  <si>
    <t>CY0061211093</t>
  </si>
  <si>
    <t>CY0061211094</t>
  </si>
  <si>
    <t>CY0061211095</t>
  </si>
  <si>
    <t>CY0061211096</t>
  </si>
  <si>
    <t>CY0061211097</t>
  </si>
  <si>
    <t>CY0061211098</t>
  </si>
  <si>
    <t>CY0061211099</t>
  </si>
  <si>
    <t>CY0061211100</t>
  </si>
  <si>
    <t>CY0061211101</t>
  </si>
  <si>
    <t>CY0061211102</t>
  </si>
  <si>
    <t>CY0061211103</t>
  </si>
  <si>
    <t>CY0061211104</t>
  </si>
  <si>
    <t>CY0061211105</t>
  </si>
  <si>
    <t>CY0061211106</t>
  </si>
  <si>
    <t>CY0061211107</t>
  </si>
  <si>
    <t>CY0061211108</t>
  </si>
  <si>
    <t>CY0061211109</t>
  </si>
  <si>
    <t>CY0061211110</t>
  </si>
  <si>
    <t>CY0061211111</t>
  </si>
  <si>
    <t>CY0061211112</t>
  </si>
  <si>
    <t>CY0061211113</t>
  </si>
  <si>
    <t>CY0061211114</t>
  </si>
  <si>
    <t>CY0061211115</t>
  </si>
  <si>
    <t>CY0061211116</t>
  </si>
  <si>
    <t>CY0061211117</t>
  </si>
  <si>
    <t>CY0061211118</t>
  </si>
  <si>
    <t>CY0061211119</t>
  </si>
  <si>
    <t>CY0061211120</t>
  </si>
  <si>
    <t>CY0061211121</t>
  </si>
  <si>
    <t>CY0061211122</t>
  </si>
  <si>
    <t>CY0061211123</t>
  </si>
  <si>
    <t>CY0061211124</t>
  </si>
  <si>
    <t>CY0061211125</t>
  </si>
  <si>
    <t>CY0061211126</t>
  </si>
  <si>
    <t>CY0061211127</t>
  </si>
  <si>
    <t>CY0061211128</t>
  </si>
  <si>
    <t>CY0061211129</t>
  </si>
  <si>
    <t>CY0061211130</t>
  </si>
  <si>
    <t>CY0061211131</t>
  </si>
  <si>
    <t>CY0061211132</t>
  </si>
  <si>
    <t>CY0061211133</t>
  </si>
  <si>
    <t>CY0061211134</t>
  </si>
  <si>
    <t>CY0061211135</t>
  </si>
  <si>
    <t>CY0061211136</t>
  </si>
  <si>
    <t>CY0061211137</t>
  </si>
  <si>
    <t>CY0061211138</t>
  </si>
  <si>
    <t>CY0061211139</t>
  </si>
  <si>
    <t>CY0061211140</t>
  </si>
  <si>
    <t>CY0061211141</t>
  </si>
  <si>
    <t>CY0061211142</t>
  </si>
  <si>
    <t>CY0061211143</t>
  </si>
  <si>
    <t>CY0061211144</t>
  </si>
  <si>
    <t>CY0061211145</t>
  </si>
  <si>
    <t>CY0061211146</t>
  </si>
  <si>
    <t>CY0061211147</t>
  </si>
  <si>
    <t>CY0061211148</t>
  </si>
  <si>
    <t>CY0061211149</t>
  </si>
  <si>
    <t>CY0061211150</t>
  </si>
  <si>
    <t>CY0061211151</t>
  </si>
  <si>
    <t>CY0061211152</t>
  </si>
  <si>
    <t>CY0061211153</t>
  </si>
  <si>
    <t>CY0061211154</t>
  </si>
  <si>
    <t>CY0061211155</t>
  </si>
  <si>
    <t>CY0061211156</t>
  </si>
  <si>
    <t>CY0061211157</t>
  </si>
  <si>
    <t>CY0061211158</t>
  </si>
  <si>
    <t>CY0061211159</t>
  </si>
  <si>
    <t>CY0061211160</t>
  </si>
  <si>
    <t>CY0061211161</t>
  </si>
  <si>
    <t>CY0061211162</t>
  </si>
  <si>
    <t>CY0061211163</t>
  </si>
  <si>
    <t>CY0061211164</t>
  </si>
  <si>
    <t>CY0061211165</t>
  </si>
  <si>
    <t>CY0061211166</t>
  </si>
  <si>
    <t>CY0061211167</t>
  </si>
  <si>
    <t>CY0061211168</t>
  </si>
  <si>
    <t>CY0061211169</t>
  </si>
  <si>
    <t>CY0061211170</t>
  </si>
  <si>
    <t>CY0061211171</t>
  </si>
  <si>
    <t>CY0061211172</t>
  </si>
  <si>
    <t>CY0061211173</t>
  </si>
  <si>
    <t>CY0061211174</t>
  </si>
  <si>
    <t>CY0061211175</t>
  </si>
  <si>
    <t>CY0061211176</t>
  </si>
  <si>
    <t>CY0061211177</t>
  </si>
  <si>
    <t>CY0061211178</t>
  </si>
  <si>
    <t>CY0061211179</t>
  </si>
  <si>
    <t>CY0061211180</t>
  </si>
  <si>
    <t>CY0061211181</t>
  </si>
  <si>
    <t>CY0061211182</t>
  </si>
  <si>
    <t>CY0061211183</t>
  </si>
  <si>
    <t>CY0061211184</t>
  </si>
  <si>
    <t>CY0061211185</t>
  </si>
  <si>
    <t>CY0061211186</t>
  </si>
  <si>
    <t>CY0061211187</t>
  </si>
  <si>
    <t>CY0061211188</t>
  </si>
  <si>
    <t>CY0061211189</t>
  </si>
  <si>
    <t>CY0061211190</t>
  </si>
  <si>
    <t>CY0061211191</t>
  </si>
  <si>
    <t>CY0061211192</t>
  </si>
  <si>
    <t>CY0061211193</t>
  </si>
  <si>
    <t>CY0061211194</t>
  </si>
  <si>
    <t>CY0061211195</t>
  </si>
  <si>
    <t>CY0061211196</t>
  </si>
  <si>
    <t>CY0061211197</t>
  </si>
  <si>
    <t>CY0061211198</t>
  </si>
  <si>
    <t>CY0061211199</t>
  </si>
  <si>
    <t>CY0061211200</t>
  </si>
  <si>
    <t>CY0061211201</t>
  </si>
  <si>
    <t>CY0061211202</t>
  </si>
  <si>
    <t>CY0061211203</t>
  </si>
  <si>
    <t>CY0061211204</t>
  </si>
  <si>
    <t>CY0061211205</t>
  </si>
  <si>
    <t>CY0061211206</t>
  </si>
  <si>
    <t>CY0061211207</t>
  </si>
  <si>
    <t>CY0061211208</t>
  </si>
  <si>
    <t>CY0061211209</t>
  </si>
  <si>
    <t>CY0061211210</t>
  </si>
  <si>
    <t>CY0061211211</t>
  </si>
  <si>
    <t>CY0061211212</t>
  </si>
  <si>
    <t>CY0061211213</t>
  </si>
  <si>
    <t>CY0061211214</t>
  </si>
  <si>
    <t>CY0061211215</t>
  </si>
  <si>
    <t>CY0061211216</t>
  </si>
  <si>
    <t>CY0061211217</t>
  </si>
  <si>
    <t>CY0061211218</t>
  </si>
  <si>
    <t>CY0061211219</t>
  </si>
  <si>
    <t>CY0061211220</t>
  </si>
  <si>
    <t>CY0061211221</t>
  </si>
  <si>
    <t>CY0061211222</t>
  </si>
  <si>
    <t>CY0061211223</t>
  </si>
  <si>
    <t>CY0061211224</t>
  </si>
  <si>
    <t>CY0061211225</t>
  </si>
  <si>
    <t>CY0061211226</t>
  </si>
  <si>
    <t>CY0061211227</t>
  </si>
  <si>
    <t>CY0061211228</t>
  </si>
  <si>
    <t>CY0061211229</t>
  </si>
  <si>
    <t>CY0061211230</t>
  </si>
  <si>
    <t>CY0061211231</t>
  </si>
  <si>
    <t>CY0061211232</t>
  </si>
  <si>
    <t>CY0061211233</t>
  </si>
  <si>
    <t>CY0061211234</t>
  </si>
  <si>
    <t>CY0061211235</t>
  </si>
  <si>
    <t>CY0061211236</t>
  </si>
  <si>
    <t>CY0061211237</t>
  </si>
  <si>
    <t>CY0061211238</t>
  </si>
  <si>
    <t>CY0061211239</t>
  </si>
  <si>
    <t>CY0061211240</t>
  </si>
  <si>
    <t>CY0061211241</t>
  </si>
  <si>
    <t>CY0061211242</t>
  </si>
  <si>
    <t>CY0061211243</t>
  </si>
  <si>
    <t>CY0061211244</t>
  </si>
  <si>
    <t>CY0061211245</t>
  </si>
  <si>
    <t>CY0061211246</t>
  </si>
  <si>
    <t>CY0061211247</t>
  </si>
  <si>
    <t>CY0061211248</t>
  </si>
  <si>
    <t>CY0061211249</t>
  </si>
  <si>
    <t>CY0071211010</t>
  </si>
  <si>
    <t>CY0071211011</t>
  </si>
  <si>
    <t>CY0071211012</t>
  </si>
  <si>
    <t>CY0071211013</t>
  </si>
  <si>
    <t>CY0071211014</t>
  </si>
  <si>
    <t>CY0071211015</t>
  </si>
  <si>
    <t>CY0071211016</t>
  </si>
  <si>
    <t>CY0071211017</t>
  </si>
  <si>
    <t>CY0071211018</t>
  </si>
  <si>
    <t>CY0071211019</t>
  </si>
  <si>
    <t>CY0071211020</t>
  </si>
  <si>
    <t>CY0071211021</t>
  </si>
  <si>
    <t>CY0071211022</t>
  </si>
  <si>
    <t>CY0071211023</t>
  </si>
  <si>
    <t>CY0071211024</t>
  </si>
  <si>
    <t>CY0071211025</t>
  </si>
  <si>
    <t>CY0071211026</t>
  </si>
  <si>
    <t>CY0071211027</t>
  </si>
  <si>
    <t>CY0071211028</t>
  </si>
  <si>
    <t>CY0071211029</t>
  </si>
  <si>
    <t>CY0071211030</t>
  </si>
  <si>
    <t>CY0071211031</t>
  </si>
  <si>
    <t>CY0071211032</t>
  </si>
  <si>
    <t>CY0071211033</t>
  </si>
  <si>
    <t>CY0071211034</t>
  </si>
  <si>
    <t>CY0071211035</t>
  </si>
  <si>
    <t>CY0071211036</t>
  </si>
  <si>
    <t>CY0071211037</t>
  </si>
  <si>
    <t>CY0071211038</t>
  </si>
  <si>
    <t>CY0071211039</t>
  </si>
  <si>
    <t>CY0071211040</t>
  </si>
  <si>
    <t>CY0071211041</t>
  </si>
  <si>
    <t>CY0071211042</t>
  </si>
  <si>
    <t>CY0071211043</t>
  </si>
  <si>
    <t>CY0071211044</t>
  </si>
  <si>
    <t>CY0071211045</t>
  </si>
  <si>
    <t>CY0071211046</t>
  </si>
  <si>
    <t>CY0071211047</t>
  </si>
  <si>
    <t>CY0071211048</t>
  </si>
  <si>
    <t>CY0071211049</t>
  </si>
  <si>
    <t>CY0071211050</t>
  </si>
  <si>
    <t>CY0071211051</t>
  </si>
  <si>
    <t>CY0071211052</t>
  </si>
  <si>
    <t>CY0071211053</t>
  </si>
  <si>
    <t>CY0071211054</t>
  </si>
  <si>
    <t>CY0071211055</t>
  </si>
  <si>
    <t>CY0071211056</t>
  </si>
  <si>
    <t>CY0071211057</t>
  </si>
  <si>
    <t>CY0071211058</t>
  </si>
  <si>
    <t>CY0071211059</t>
  </si>
  <si>
    <t>CY0071211060</t>
  </si>
  <si>
    <t>CY0071211061</t>
  </si>
  <si>
    <t>CY0071211062</t>
  </si>
  <si>
    <t>CY0071211063</t>
  </si>
  <si>
    <t>CY0071211064</t>
  </si>
  <si>
    <t>CY0071211065</t>
  </si>
  <si>
    <t>CY0071211066</t>
  </si>
  <si>
    <t>CY0071211067</t>
  </si>
  <si>
    <t>CY0071211068</t>
  </si>
  <si>
    <t>CY0071211069</t>
  </si>
  <si>
    <t>CY0071211070</t>
  </si>
  <si>
    <t>CY0071211071</t>
  </si>
  <si>
    <t>CY0071211072</t>
  </si>
  <si>
    <t>CY0071211073</t>
  </si>
  <si>
    <t>CY0071211074</t>
  </si>
  <si>
    <t>CY0071211075</t>
  </si>
  <si>
    <t>CY0071211076</t>
  </si>
  <si>
    <t>CY0071211077</t>
  </si>
  <si>
    <t>CY0071211078</t>
  </si>
  <si>
    <t>CY0071211079</t>
  </si>
  <si>
    <t>CY0071211080</t>
  </si>
  <si>
    <t>CY0071211081</t>
  </si>
  <si>
    <t>CY0071211082</t>
  </si>
  <si>
    <t>CY0071211083</t>
  </si>
  <si>
    <t>CY0071211084</t>
  </si>
  <si>
    <t>CY0071211085</t>
  </si>
  <si>
    <t>CY0071211086</t>
  </si>
  <si>
    <t>CY0071211087</t>
  </si>
  <si>
    <t>CY0071211088</t>
  </si>
  <si>
    <t>CY0071211089</t>
  </si>
  <si>
    <t>CY0071211090</t>
  </si>
  <si>
    <t>CY0071211091</t>
  </si>
  <si>
    <t>CY0071211092</t>
  </si>
  <si>
    <t>CY0071211093</t>
  </si>
  <si>
    <t>CY0071211094</t>
  </si>
  <si>
    <t>CY0071211095</t>
  </si>
  <si>
    <t>CY0071211096</t>
  </si>
  <si>
    <t>CY0071211097</t>
  </si>
  <si>
    <t>CY0071211098</t>
  </si>
  <si>
    <t>CY0071211099</t>
  </si>
  <si>
    <t>CY0071211100</t>
  </si>
  <si>
    <t>CY0071211101</t>
  </si>
  <si>
    <t>CY0071211102</t>
  </si>
  <si>
    <t>CY0071211103</t>
  </si>
  <si>
    <t>CY0071211104</t>
  </si>
  <si>
    <t>CY0071211105</t>
  </si>
  <si>
    <t>CY0071211106</t>
  </si>
  <si>
    <t>CY0071211107</t>
  </si>
  <si>
    <t>CY0071211108</t>
  </si>
  <si>
    <t>CY0071211109</t>
  </si>
  <si>
    <t>CY0071211110</t>
  </si>
  <si>
    <t>CY0071211111</t>
  </si>
  <si>
    <t>CY0071211112</t>
  </si>
  <si>
    <t>CY0071211113</t>
  </si>
  <si>
    <t>CY0071211114</t>
  </si>
  <si>
    <t>CY0071211115</t>
  </si>
  <si>
    <t>CY0071211116</t>
  </si>
  <si>
    <t>CY0071211117</t>
  </si>
  <si>
    <t>CY0071211118</t>
  </si>
  <si>
    <t>CY0071211119</t>
  </si>
  <si>
    <t>CY0071211120</t>
  </si>
  <si>
    <t>CY0071211121</t>
  </si>
  <si>
    <t>CY0071211122</t>
  </si>
  <si>
    <t>CY0071211123</t>
  </si>
  <si>
    <t>CY0071211124</t>
  </si>
  <si>
    <t>CY0071211125</t>
  </si>
  <si>
    <t>CY0071211126</t>
  </si>
  <si>
    <t>CY0071211127</t>
  </si>
  <si>
    <t>CY0071211128</t>
  </si>
  <si>
    <t>CY0071211129</t>
  </si>
  <si>
    <t>CY0071211130</t>
  </si>
  <si>
    <t>CY0071211131</t>
  </si>
  <si>
    <t>CY0071211132</t>
  </si>
  <si>
    <t>CY0071211133</t>
  </si>
  <si>
    <t>CY0071211134</t>
  </si>
  <si>
    <t>CY0071211135</t>
  </si>
  <si>
    <t>CY0071211136</t>
  </si>
  <si>
    <t>CY0071211137</t>
  </si>
  <si>
    <t>CY0071211138</t>
  </si>
  <si>
    <t>CY0071211139</t>
  </si>
  <si>
    <t>CY0071211140</t>
  </si>
  <si>
    <t>CY0071211141</t>
  </si>
  <si>
    <t>CY0071211142</t>
  </si>
  <si>
    <t>CY0071211143</t>
  </si>
  <si>
    <t>CY0071211144</t>
  </si>
  <si>
    <t>CY0071211145</t>
  </si>
  <si>
    <t>CY0071211146</t>
  </si>
  <si>
    <t>CY0071211147</t>
  </si>
  <si>
    <t>CY0071211148</t>
  </si>
  <si>
    <t>CY0071211149</t>
  </si>
  <si>
    <t>CY0071211150</t>
  </si>
  <si>
    <t>CY0071211151</t>
  </si>
  <si>
    <t>CY0071211152</t>
  </si>
  <si>
    <t>CY0071211153</t>
  </si>
  <si>
    <t>CY0071211154</t>
  </si>
  <si>
    <t>CY0071211155</t>
  </si>
  <si>
    <t>CY0071211156</t>
  </si>
  <si>
    <t>CY0071211157</t>
  </si>
  <si>
    <t>CY0071211158</t>
  </si>
  <si>
    <t>CY0071211159</t>
  </si>
  <si>
    <t>CY0071211160</t>
  </si>
  <si>
    <t>CY0071211161</t>
  </si>
  <si>
    <t>CY0071211162</t>
  </si>
  <si>
    <t>CY0071211163</t>
  </si>
  <si>
    <t>CY0071211164</t>
  </si>
  <si>
    <t>CY0071211165</t>
  </si>
  <si>
    <t>CY0071211166</t>
  </si>
  <si>
    <t>CY0071211167</t>
  </si>
  <si>
    <t>CY0071211168</t>
  </si>
  <si>
    <t>CY0071211169</t>
  </si>
  <si>
    <t>CY0071211170</t>
  </si>
  <si>
    <t>CY0071211171</t>
  </si>
  <si>
    <t>CY0071211172</t>
  </si>
  <si>
    <t>CY0071211173</t>
  </si>
  <si>
    <t>CY0071211174</t>
  </si>
  <si>
    <t>CY0071211175</t>
  </si>
  <si>
    <t>CY0071211176</t>
  </si>
  <si>
    <t>CY0071211177</t>
  </si>
  <si>
    <t>CY0071211178</t>
  </si>
  <si>
    <t>CY0071211179</t>
  </si>
  <si>
    <t>CY0071211180</t>
  </si>
  <si>
    <t>CY0071211181</t>
  </si>
  <si>
    <t>CY0071211182</t>
  </si>
  <si>
    <t>CY0071211183</t>
  </si>
  <si>
    <t>CY0071211184</t>
  </si>
  <si>
    <t>CY0071211185</t>
  </si>
  <si>
    <t>CY0071211186</t>
  </si>
  <si>
    <t>CY0071211187</t>
  </si>
  <si>
    <t>CY0071211188</t>
  </si>
  <si>
    <t>CY0071211189</t>
  </si>
  <si>
    <t>CY0071211190</t>
  </si>
  <si>
    <t>CY0071211191</t>
  </si>
  <si>
    <t>CY0071211192</t>
  </si>
  <si>
    <t>CY0071211193</t>
  </si>
  <si>
    <t>CY0071211194</t>
  </si>
  <si>
    <t>CY0071211195</t>
  </si>
  <si>
    <t>CY0071211196</t>
  </si>
  <si>
    <t>CY0071211197</t>
  </si>
  <si>
    <t>CY0071211198</t>
  </si>
  <si>
    <t>CY0071211199</t>
  </si>
  <si>
    <t>CY0071211200</t>
  </si>
  <si>
    <t>CY0071211201</t>
  </si>
  <si>
    <t>CY0071211202</t>
  </si>
  <si>
    <t>CY0071211203</t>
  </si>
  <si>
    <t>CY0071211204</t>
  </si>
  <si>
    <t>CY0071211205</t>
  </si>
  <si>
    <t>CY0071211206</t>
  </si>
  <si>
    <t>CY0071211207</t>
  </si>
  <si>
    <t>CY0071211208</t>
  </si>
  <si>
    <t>CY0071211209</t>
  </si>
  <si>
    <t>CY0071211210</t>
  </si>
  <si>
    <t>CY0071211211</t>
  </si>
  <si>
    <t>CY0071211212</t>
  </si>
  <si>
    <t>CY0071211213</t>
  </si>
  <si>
    <t>CY0071211214</t>
  </si>
  <si>
    <t>CY0071211215</t>
  </si>
  <si>
    <t>CY0071211216</t>
  </si>
  <si>
    <t>CY0071211217</t>
  </si>
  <si>
    <t>CY0071211218</t>
  </si>
  <si>
    <t>CY0071211219</t>
  </si>
  <si>
    <t>CY0071211220</t>
  </si>
  <si>
    <t>CY0071211221</t>
  </si>
  <si>
    <t>CY0071211222</t>
  </si>
  <si>
    <t>CY0071211223</t>
  </si>
  <si>
    <t>CY0071211224</t>
  </si>
  <si>
    <t>CY0071211225</t>
  </si>
  <si>
    <t>CY0071211226</t>
  </si>
  <si>
    <t>CY0071211227</t>
  </si>
  <si>
    <t>CY0071211228</t>
  </si>
  <si>
    <t>CY0071211229</t>
  </si>
  <si>
    <t>CY0071211230</t>
  </si>
  <si>
    <t>CY0071211231</t>
  </si>
  <si>
    <t>CY0071211232</t>
  </si>
  <si>
    <t>CY0071211233</t>
  </si>
  <si>
    <t>CY0071211234</t>
  </si>
  <si>
    <t>CY0071211235</t>
  </si>
  <si>
    <t>CY0071211236</t>
  </si>
  <si>
    <t>CY0071211237</t>
  </si>
  <si>
    <t>CY0071211238</t>
  </si>
  <si>
    <t>CY0071211239</t>
  </si>
  <si>
    <t>CY0071211240</t>
  </si>
  <si>
    <t>CY0071211241</t>
  </si>
  <si>
    <t>CY0071211242</t>
  </si>
  <si>
    <t>CY0071211243</t>
  </si>
  <si>
    <t>CY0071211244</t>
  </si>
  <si>
    <t>CY0071211245</t>
  </si>
  <si>
    <t>CY0071211246</t>
  </si>
  <si>
    <t>CY0071211247</t>
  </si>
  <si>
    <t>CY0071211248</t>
  </si>
  <si>
    <t>CY0071211249</t>
  </si>
  <si>
    <t>DE0171211010</t>
  </si>
  <si>
    <t>DE0171211011</t>
  </si>
  <si>
    <t>DE0171211012</t>
  </si>
  <si>
    <t>DE0171211013</t>
  </si>
  <si>
    <t>DE0171211014</t>
  </si>
  <si>
    <t>DE0171211015</t>
  </si>
  <si>
    <t>DE0171211016</t>
  </si>
  <si>
    <t>DE0171211017</t>
  </si>
  <si>
    <t>DE0171211018</t>
  </si>
  <si>
    <t>DE0171211019</t>
  </si>
  <si>
    <t>DE0171211020</t>
  </si>
  <si>
    <t>DE0171211021</t>
  </si>
  <si>
    <t>DE0171211022</t>
  </si>
  <si>
    <t>DE0171211023</t>
  </si>
  <si>
    <t>DE0171211024</t>
  </si>
  <si>
    <t>DE0171211025</t>
  </si>
  <si>
    <t>DE0171211026</t>
  </si>
  <si>
    <t>DE0171211027</t>
  </si>
  <si>
    <t>DE0171211028</t>
  </si>
  <si>
    <t>DE0171211029</t>
  </si>
  <si>
    <t>DE0171211030</t>
  </si>
  <si>
    <t>DE0171211031</t>
  </si>
  <si>
    <t>DE0171211032</t>
  </si>
  <si>
    <t>DE0171211033</t>
  </si>
  <si>
    <t>DE0171211034</t>
  </si>
  <si>
    <t>DE0171211035</t>
  </si>
  <si>
    <t>DE0171211036</t>
  </si>
  <si>
    <t>DE0171211037</t>
  </si>
  <si>
    <t>DE0171211038</t>
  </si>
  <si>
    <t>DE0171211039</t>
  </si>
  <si>
    <t>DE0171211040</t>
  </si>
  <si>
    <t>DE0171211041</t>
  </si>
  <si>
    <t>DE0171211042</t>
  </si>
  <si>
    <t>DE0171211043</t>
  </si>
  <si>
    <t>DE0171211044</t>
  </si>
  <si>
    <t>DE0171211045</t>
  </si>
  <si>
    <t>DE0171211046</t>
  </si>
  <si>
    <t>DE0171211047</t>
  </si>
  <si>
    <t>DE0171211048</t>
  </si>
  <si>
    <t>DE0171211049</t>
  </si>
  <si>
    <t>DE0171211050</t>
  </si>
  <si>
    <t>DE0171211051</t>
  </si>
  <si>
    <t>DE0171211052</t>
  </si>
  <si>
    <t>DE0171211053</t>
  </si>
  <si>
    <t>DE0171211054</t>
  </si>
  <si>
    <t>DE0171211055</t>
  </si>
  <si>
    <t>DE0171211056</t>
  </si>
  <si>
    <t>DE0171211057</t>
  </si>
  <si>
    <t>DE0171211058</t>
  </si>
  <si>
    <t>DE0171211059</t>
  </si>
  <si>
    <t>DE0171211060</t>
  </si>
  <si>
    <t>DE0171211061</t>
  </si>
  <si>
    <t>DE0171211062</t>
  </si>
  <si>
    <t>DE0171211063</t>
  </si>
  <si>
    <t>DE0171211064</t>
  </si>
  <si>
    <t>DE0171211065</t>
  </si>
  <si>
    <t>DE0171211066</t>
  </si>
  <si>
    <t>DE0171211067</t>
  </si>
  <si>
    <t>DE0171211068</t>
  </si>
  <si>
    <t>DE0171211069</t>
  </si>
  <si>
    <t>DE0171211070</t>
  </si>
  <si>
    <t>DE0171211071</t>
  </si>
  <si>
    <t>DE0171211072</t>
  </si>
  <si>
    <t>DE0171211073</t>
  </si>
  <si>
    <t>DE0171211074</t>
  </si>
  <si>
    <t>DE0171211075</t>
  </si>
  <si>
    <t>DE0171211076</t>
  </si>
  <si>
    <t>DE0171211077</t>
  </si>
  <si>
    <t>DE0171211078</t>
  </si>
  <si>
    <t>DE0171211079</t>
  </si>
  <si>
    <t>DE0171211080</t>
  </si>
  <si>
    <t>DE0171211081</t>
  </si>
  <si>
    <t>DE0171211082</t>
  </si>
  <si>
    <t>DE0171211083</t>
  </si>
  <si>
    <t>DE0171211084</t>
  </si>
  <si>
    <t>DE0171211085</t>
  </si>
  <si>
    <t>DE0171211086</t>
  </si>
  <si>
    <t>DE0171211087</t>
  </si>
  <si>
    <t>DE0171211088</t>
  </si>
  <si>
    <t>DE0171211089</t>
  </si>
  <si>
    <t>DE0171211090</t>
  </si>
  <si>
    <t>DE0171211091</t>
  </si>
  <si>
    <t>DE0171211092</t>
  </si>
  <si>
    <t>DE0171211093</t>
  </si>
  <si>
    <t>DE0171211094</t>
  </si>
  <si>
    <t>DE0171211095</t>
  </si>
  <si>
    <t>DE0171211096</t>
  </si>
  <si>
    <t>DE0171211097</t>
  </si>
  <si>
    <t>DE0171211098</t>
  </si>
  <si>
    <t>DE0171211099</t>
  </si>
  <si>
    <t>DE0171211100</t>
  </si>
  <si>
    <t>DE0171211101</t>
  </si>
  <si>
    <t>DE0171211102</t>
  </si>
  <si>
    <t>DE0171211103</t>
  </si>
  <si>
    <t>DE0171211104</t>
  </si>
  <si>
    <t>DE0171211105</t>
  </si>
  <si>
    <t>DE0171211106</t>
  </si>
  <si>
    <t>DE0171211107</t>
  </si>
  <si>
    <t>DE0171211108</t>
  </si>
  <si>
    <t>DE0171211109</t>
  </si>
  <si>
    <t>DE0171211110</t>
  </si>
  <si>
    <t>DE0171211111</t>
  </si>
  <si>
    <t>DE0171211112</t>
  </si>
  <si>
    <t>DE0171211113</t>
  </si>
  <si>
    <t>DE0171211114</t>
  </si>
  <si>
    <t>DE0171211115</t>
  </si>
  <si>
    <t>DE0171211116</t>
  </si>
  <si>
    <t>DE0171211117</t>
  </si>
  <si>
    <t>DE0171211118</t>
  </si>
  <si>
    <t>DE0171211119</t>
  </si>
  <si>
    <t>DE0171211120</t>
  </si>
  <si>
    <t>DE0171211121</t>
  </si>
  <si>
    <t>DE0171211122</t>
  </si>
  <si>
    <t>DE0171211123</t>
  </si>
  <si>
    <t>DE0171211124</t>
  </si>
  <si>
    <t>DE0171211125</t>
  </si>
  <si>
    <t>DE0171211126</t>
  </si>
  <si>
    <t>DE0171211127</t>
  </si>
  <si>
    <t>DE0171211128</t>
  </si>
  <si>
    <t>DE0171211129</t>
  </si>
  <si>
    <t>DE0171211130</t>
  </si>
  <si>
    <t>DE0171211131</t>
  </si>
  <si>
    <t>DE0171211132</t>
  </si>
  <si>
    <t>DE0171211133</t>
  </si>
  <si>
    <t>DE0171211134</t>
  </si>
  <si>
    <t>DE0171211135</t>
  </si>
  <si>
    <t>DE0171211136</t>
  </si>
  <si>
    <t>DE0171211137</t>
  </si>
  <si>
    <t>DE0171211138</t>
  </si>
  <si>
    <t>DE0171211139</t>
  </si>
  <si>
    <t>DE0171211140</t>
  </si>
  <si>
    <t>DE0171211141</t>
  </si>
  <si>
    <t>DE0171211142</t>
  </si>
  <si>
    <t>DE0171211143</t>
  </si>
  <si>
    <t>DE0171211144</t>
  </si>
  <si>
    <t>DE0171211145</t>
  </si>
  <si>
    <t>DE0171211146</t>
  </si>
  <si>
    <t>DE0171211147</t>
  </si>
  <si>
    <t>DE0171211148</t>
  </si>
  <si>
    <t>DE0171211149</t>
  </si>
  <si>
    <t>DE0171211150</t>
  </si>
  <si>
    <t>DE0171211151</t>
  </si>
  <si>
    <t>DE0171211152</t>
  </si>
  <si>
    <t>DE0171211153</t>
  </si>
  <si>
    <t>DE0171211154</t>
  </si>
  <si>
    <t>DE0171211155</t>
  </si>
  <si>
    <t>DE0171211156</t>
  </si>
  <si>
    <t>DE0171211157</t>
  </si>
  <si>
    <t>DE0171211158</t>
  </si>
  <si>
    <t>DE0171211159</t>
  </si>
  <si>
    <t>DE0171211160</t>
  </si>
  <si>
    <t>DE0171211161</t>
  </si>
  <si>
    <t>DE0171211162</t>
  </si>
  <si>
    <t>DE0171211163</t>
  </si>
  <si>
    <t>DE0171211164</t>
  </si>
  <si>
    <t>DE0171211165</t>
  </si>
  <si>
    <t>DE0171211166</t>
  </si>
  <si>
    <t>DE0171211167</t>
  </si>
  <si>
    <t>DE0171211168</t>
  </si>
  <si>
    <t>DE0171211169</t>
  </si>
  <si>
    <t>DE0171211170</t>
  </si>
  <si>
    <t>DE0171211171</t>
  </si>
  <si>
    <t>DE0171211172</t>
  </si>
  <si>
    <t>DE0171211173</t>
  </si>
  <si>
    <t>DE0171211174</t>
  </si>
  <si>
    <t>DE0171211175</t>
  </si>
  <si>
    <t>DE0171211176</t>
  </si>
  <si>
    <t>DE0171211177</t>
  </si>
  <si>
    <t>DE0171211178</t>
  </si>
  <si>
    <t>DE0171211179</t>
  </si>
  <si>
    <t>DE0171211180</t>
  </si>
  <si>
    <t>DE0171211181</t>
  </si>
  <si>
    <t>DE0171211182</t>
  </si>
  <si>
    <t>DE0171211183</t>
  </si>
  <si>
    <t>DE0171211184</t>
  </si>
  <si>
    <t>DE0171211185</t>
  </si>
  <si>
    <t>DE0171211186</t>
  </si>
  <si>
    <t>DE0171211187</t>
  </si>
  <si>
    <t>DE0171211188</t>
  </si>
  <si>
    <t>DE0171211189</t>
  </si>
  <si>
    <t>DE0171211190</t>
  </si>
  <si>
    <t>DE0171211191</t>
  </si>
  <si>
    <t>DE0171211192</t>
  </si>
  <si>
    <t>DE0171211193</t>
  </si>
  <si>
    <t>DE0171211194</t>
  </si>
  <si>
    <t>DE0171211195</t>
  </si>
  <si>
    <t>DE0171211196</t>
  </si>
  <si>
    <t>DE0171211197</t>
  </si>
  <si>
    <t>DE0171211198</t>
  </si>
  <si>
    <t>DE0171211199</t>
  </si>
  <si>
    <t>DE0171211200</t>
  </si>
  <si>
    <t>DE0171211201</t>
  </si>
  <si>
    <t>DE0171211202</t>
  </si>
  <si>
    <t>DE0171211203</t>
  </si>
  <si>
    <t>DE0171211204</t>
  </si>
  <si>
    <t>DE0171211205</t>
  </si>
  <si>
    <t>DE0171211206</t>
  </si>
  <si>
    <t>DE0171211207</t>
  </si>
  <si>
    <t>DE0171211208</t>
  </si>
  <si>
    <t>DE0171211209</t>
  </si>
  <si>
    <t>DE0171211210</t>
  </si>
  <si>
    <t>DE0171211211</t>
  </si>
  <si>
    <t>DE0171211212</t>
  </si>
  <si>
    <t>DE0171211213</t>
  </si>
  <si>
    <t>DE0171211214</t>
  </si>
  <si>
    <t>DE0171211215</t>
  </si>
  <si>
    <t>DE0171211216</t>
  </si>
  <si>
    <t>DE0171211217</t>
  </si>
  <si>
    <t>DE0171211218</t>
  </si>
  <si>
    <t>DE0171211219</t>
  </si>
  <si>
    <t>DE0171211220</t>
  </si>
  <si>
    <t>DE0171211221</t>
  </si>
  <si>
    <t>DE0171211222</t>
  </si>
  <si>
    <t>DE0171211223</t>
  </si>
  <si>
    <t>DE0171211224</t>
  </si>
  <si>
    <t>DE0171211225</t>
  </si>
  <si>
    <t>DE0171211226</t>
  </si>
  <si>
    <t>DE0171211227</t>
  </si>
  <si>
    <t>DE0171211228</t>
  </si>
  <si>
    <t>DE0171211229</t>
  </si>
  <si>
    <t>DE0171211230</t>
  </si>
  <si>
    <t>DE0171211231</t>
  </si>
  <si>
    <t>DE0171211232</t>
  </si>
  <si>
    <t>DE0171211233</t>
  </si>
  <si>
    <t>DE0171211234</t>
  </si>
  <si>
    <t>DE0171211235</t>
  </si>
  <si>
    <t>DE0171211236</t>
  </si>
  <si>
    <t>DE0171211237</t>
  </si>
  <si>
    <t>DE0171211238</t>
  </si>
  <si>
    <t>DE0171211239</t>
  </si>
  <si>
    <t>DE0171211240</t>
  </si>
  <si>
    <t>DE0171211241</t>
  </si>
  <si>
    <t>DE0171211242</t>
  </si>
  <si>
    <t>DE0171211243</t>
  </si>
  <si>
    <t>DE0171211244</t>
  </si>
  <si>
    <t>DE0171211245</t>
  </si>
  <si>
    <t>DE0171211246</t>
  </si>
  <si>
    <t>DE0171211247</t>
  </si>
  <si>
    <t>DE0171211248</t>
  </si>
  <si>
    <t>DE0171211249</t>
  </si>
  <si>
    <t>DE0181211010</t>
  </si>
  <si>
    <t>DE0181211011</t>
  </si>
  <si>
    <t>DE0181211012</t>
  </si>
  <si>
    <t>DE0181211013</t>
  </si>
  <si>
    <t>DE0181211014</t>
  </si>
  <si>
    <t>DE0181211015</t>
  </si>
  <si>
    <t>DE0181211016</t>
  </si>
  <si>
    <t>DE0181211017</t>
  </si>
  <si>
    <t>DE0181211018</t>
  </si>
  <si>
    <t>DE0181211019</t>
  </si>
  <si>
    <t>DE0181211020</t>
  </si>
  <si>
    <t>DE0181211021</t>
  </si>
  <si>
    <t>DE0181211022</t>
  </si>
  <si>
    <t>DE0181211023</t>
  </si>
  <si>
    <t>DE0181211024</t>
  </si>
  <si>
    <t>DE0181211025</t>
  </si>
  <si>
    <t>DE0181211026</t>
  </si>
  <si>
    <t>DE0181211027</t>
  </si>
  <si>
    <t>DE0181211028</t>
  </si>
  <si>
    <t>DE0181211029</t>
  </si>
  <si>
    <t>DE0181211030</t>
  </si>
  <si>
    <t>DE0181211031</t>
  </si>
  <si>
    <t>DE0181211032</t>
  </si>
  <si>
    <t>DE0181211033</t>
  </si>
  <si>
    <t>DE0181211034</t>
  </si>
  <si>
    <t>DE0181211035</t>
  </si>
  <si>
    <t>DE0181211036</t>
  </si>
  <si>
    <t>DE0181211037</t>
  </si>
  <si>
    <t>DE0181211038</t>
  </si>
  <si>
    <t>DE0181211039</t>
  </si>
  <si>
    <t>DE0181211040</t>
  </si>
  <si>
    <t>DE0181211041</t>
  </si>
  <si>
    <t>DE0181211042</t>
  </si>
  <si>
    <t>DE0181211043</t>
  </si>
  <si>
    <t>DE0181211044</t>
  </si>
  <si>
    <t>DE0181211045</t>
  </si>
  <si>
    <t>DE0181211046</t>
  </si>
  <si>
    <t>DE0181211047</t>
  </si>
  <si>
    <t>DE0181211048</t>
  </si>
  <si>
    <t>DE0181211049</t>
  </si>
  <si>
    <t>DE0181211050</t>
  </si>
  <si>
    <t>DE0181211051</t>
  </si>
  <si>
    <t>DE0181211052</t>
  </si>
  <si>
    <t>DE0181211053</t>
  </si>
  <si>
    <t>DE0181211054</t>
  </si>
  <si>
    <t>DE0181211055</t>
  </si>
  <si>
    <t>DE0181211056</t>
  </si>
  <si>
    <t>DE0181211057</t>
  </si>
  <si>
    <t>DE0181211058</t>
  </si>
  <si>
    <t>DE0181211059</t>
  </si>
  <si>
    <t>DE0181211060</t>
  </si>
  <si>
    <t>DE0181211061</t>
  </si>
  <si>
    <t>DE0181211062</t>
  </si>
  <si>
    <t>DE0181211063</t>
  </si>
  <si>
    <t>DE0181211064</t>
  </si>
  <si>
    <t>DE0181211065</t>
  </si>
  <si>
    <t>DE0181211066</t>
  </si>
  <si>
    <t>DE0181211067</t>
  </si>
  <si>
    <t>DE0181211068</t>
  </si>
  <si>
    <t>DE0181211069</t>
  </si>
  <si>
    <t>DE0181211070</t>
  </si>
  <si>
    <t>DE0181211071</t>
  </si>
  <si>
    <t>DE0181211072</t>
  </si>
  <si>
    <t>DE0181211073</t>
  </si>
  <si>
    <t>DE0181211074</t>
  </si>
  <si>
    <t>DE0181211075</t>
  </si>
  <si>
    <t>DE0181211076</t>
  </si>
  <si>
    <t>DE0181211077</t>
  </si>
  <si>
    <t>DE0181211078</t>
  </si>
  <si>
    <t>DE0181211079</t>
  </si>
  <si>
    <t>DE0181211080</t>
  </si>
  <si>
    <t>DE0181211081</t>
  </si>
  <si>
    <t>DE0181211082</t>
  </si>
  <si>
    <t>DE0181211083</t>
  </si>
  <si>
    <t>DE0181211084</t>
  </si>
  <si>
    <t>DE0181211085</t>
  </si>
  <si>
    <t>DE0181211086</t>
  </si>
  <si>
    <t>DE0181211087</t>
  </si>
  <si>
    <t>DE0181211088</t>
  </si>
  <si>
    <t>DE0181211089</t>
  </si>
  <si>
    <t>DE0181211090</t>
  </si>
  <si>
    <t>DE0181211091</t>
  </si>
  <si>
    <t>DE0181211092</t>
  </si>
  <si>
    <t>DE0181211093</t>
  </si>
  <si>
    <t>DE0181211094</t>
  </si>
  <si>
    <t>DE0181211095</t>
  </si>
  <si>
    <t>DE0181211096</t>
  </si>
  <si>
    <t>DE0181211097</t>
  </si>
  <si>
    <t>DE0181211098</t>
  </si>
  <si>
    <t>DE0181211099</t>
  </si>
  <si>
    <t>DE0181211100</t>
  </si>
  <si>
    <t>DE0181211101</t>
  </si>
  <si>
    <t>DE0181211102</t>
  </si>
  <si>
    <t>DE0181211103</t>
  </si>
  <si>
    <t>DE0181211104</t>
  </si>
  <si>
    <t>DE0181211105</t>
  </si>
  <si>
    <t>DE0181211106</t>
  </si>
  <si>
    <t>DE0181211107</t>
  </si>
  <si>
    <t>DE0181211108</t>
  </si>
  <si>
    <t>DE0181211109</t>
  </si>
  <si>
    <t>DE0181211110</t>
  </si>
  <si>
    <t>DE0181211111</t>
  </si>
  <si>
    <t>DE0181211112</t>
  </si>
  <si>
    <t>DE0181211113</t>
  </si>
  <si>
    <t>DE0181211114</t>
  </si>
  <si>
    <t>DE0181211115</t>
  </si>
  <si>
    <t>DE0181211116</t>
  </si>
  <si>
    <t>DE0181211117</t>
  </si>
  <si>
    <t>DE0181211118</t>
  </si>
  <si>
    <t>DE0181211119</t>
  </si>
  <si>
    <t>DE0181211120</t>
  </si>
  <si>
    <t>DE0181211121</t>
  </si>
  <si>
    <t>DE0181211122</t>
  </si>
  <si>
    <t>DE0181211123</t>
  </si>
  <si>
    <t>DE0181211124</t>
  </si>
  <si>
    <t>DE0181211125</t>
  </si>
  <si>
    <t>DE0181211126</t>
  </si>
  <si>
    <t>DE0181211127</t>
  </si>
  <si>
    <t>DE0181211128</t>
  </si>
  <si>
    <t>DE0181211129</t>
  </si>
  <si>
    <t>DE0181211130</t>
  </si>
  <si>
    <t>DE0181211131</t>
  </si>
  <si>
    <t>DE0181211132</t>
  </si>
  <si>
    <t>DE0181211133</t>
  </si>
  <si>
    <t>DE0181211134</t>
  </si>
  <si>
    <t>DE0181211135</t>
  </si>
  <si>
    <t>DE0181211136</t>
  </si>
  <si>
    <t>DE0181211137</t>
  </si>
  <si>
    <t>DE0181211138</t>
  </si>
  <si>
    <t>DE0181211139</t>
  </si>
  <si>
    <t>DE0181211140</t>
  </si>
  <si>
    <t>DE0181211141</t>
  </si>
  <si>
    <t>DE0181211142</t>
  </si>
  <si>
    <t>DE0181211143</t>
  </si>
  <si>
    <t>DE0181211144</t>
  </si>
  <si>
    <t>DE0181211145</t>
  </si>
  <si>
    <t>DE0181211146</t>
  </si>
  <si>
    <t>DE0181211147</t>
  </si>
  <si>
    <t>DE0181211148</t>
  </si>
  <si>
    <t>DE0181211149</t>
  </si>
  <si>
    <t>DE0181211150</t>
  </si>
  <si>
    <t>DE0181211151</t>
  </si>
  <si>
    <t>DE0181211152</t>
  </si>
  <si>
    <t>DE0181211153</t>
  </si>
  <si>
    <t>DE0181211154</t>
  </si>
  <si>
    <t>DE0181211155</t>
  </si>
  <si>
    <t>DE0181211156</t>
  </si>
  <si>
    <t>DE0181211157</t>
  </si>
  <si>
    <t>DE0181211158</t>
  </si>
  <si>
    <t>DE0181211159</t>
  </si>
  <si>
    <t>DE0181211160</t>
  </si>
  <si>
    <t>DE0181211161</t>
  </si>
  <si>
    <t>DE0181211162</t>
  </si>
  <si>
    <t>DE0181211163</t>
  </si>
  <si>
    <t>DE0181211164</t>
  </si>
  <si>
    <t>DE0181211165</t>
  </si>
  <si>
    <t>DE0181211166</t>
  </si>
  <si>
    <t>DE0181211167</t>
  </si>
  <si>
    <t>DE0181211168</t>
  </si>
  <si>
    <t>DE0181211169</t>
  </si>
  <si>
    <t>DE0181211170</t>
  </si>
  <si>
    <t>DE0181211171</t>
  </si>
  <si>
    <t>DE0181211172</t>
  </si>
  <si>
    <t>DE0181211173</t>
  </si>
  <si>
    <t>DE0181211174</t>
  </si>
  <si>
    <t>DE0181211175</t>
  </si>
  <si>
    <t>DE0181211176</t>
  </si>
  <si>
    <t>DE0181211177</t>
  </si>
  <si>
    <t>DE0181211178</t>
  </si>
  <si>
    <t>DE0181211179</t>
  </si>
  <si>
    <t>DE0181211180</t>
  </si>
  <si>
    <t>DE0181211181</t>
  </si>
  <si>
    <t>DE0181211182</t>
  </si>
  <si>
    <t>DE0181211183</t>
  </si>
  <si>
    <t>DE0181211184</t>
  </si>
  <si>
    <t>DE0181211185</t>
  </si>
  <si>
    <t>DE0181211186</t>
  </si>
  <si>
    <t>DE0181211187</t>
  </si>
  <si>
    <t>DE0181211188</t>
  </si>
  <si>
    <t>DE0181211189</t>
  </si>
  <si>
    <t>DE0181211190</t>
  </si>
  <si>
    <t>DE0181211191</t>
  </si>
  <si>
    <t>DE0181211192</t>
  </si>
  <si>
    <t>DE0181211193</t>
  </si>
  <si>
    <t>DE0181211194</t>
  </si>
  <si>
    <t>DE0181211195</t>
  </si>
  <si>
    <t>DE0181211196</t>
  </si>
  <si>
    <t>DE0181211197</t>
  </si>
  <si>
    <t>DE0181211198</t>
  </si>
  <si>
    <t>DE0181211199</t>
  </si>
  <si>
    <t>DE0181211200</t>
  </si>
  <si>
    <t>DE0181211201</t>
  </si>
  <si>
    <t>DE0181211202</t>
  </si>
  <si>
    <t>DE0181211203</t>
  </si>
  <si>
    <t>DE0181211204</t>
  </si>
  <si>
    <t>DE0181211205</t>
  </si>
  <si>
    <t>DE0181211206</t>
  </si>
  <si>
    <t>DE0181211207</t>
  </si>
  <si>
    <t>DE0181211208</t>
  </si>
  <si>
    <t>DE0181211209</t>
  </si>
  <si>
    <t>DE0181211210</t>
  </si>
  <si>
    <t>DE0181211211</t>
  </si>
  <si>
    <t>DE0181211212</t>
  </si>
  <si>
    <t>DE0181211213</t>
  </si>
  <si>
    <t>DE0181211214</t>
  </si>
  <si>
    <t>DE0181211215</t>
  </si>
  <si>
    <t>DE0181211216</t>
  </si>
  <si>
    <t>DE0181211217</t>
  </si>
  <si>
    <t>DE0181211218</t>
  </si>
  <si>
    <t>DE0181211219</t>
  </si>
  <si>
    <t>DE0181211220</t>
  </si>
  <si>
    <t>DE0181211221</t>
  </si>
  <si>
    <t>DE0181211222</t>
  </si>
  <si>
    <t>DE0181211223</t>
  </si>
  <si>
    <t>DE0181211224</t>
  </si>
  <si>
    <t>DE0181211225</t>
  </si>
  <si>
    <t>DE0181211226</t>
  </si>
  <si>
    <t>DE0181211227</t>
  </si>
  <si>
    <t>DE0181211228</t>
  </si>
  <si>
    <t>DE0181211229</t>
  </si>
  <si>
    <t>DE0181211230</t>
  </si>
  <si>
    <t>DE0181211231</t>
  </si>
  <si>
    <t>DE0181211232</t>
  </si>
  <si>
    <t>DE0181211233</t>
  </si>
  <si>
    <t>DE0181211234</t>
  </si>
  <si>
    <t>DE0181211235</t>
  </si>
  <si>
    <t>DE0181211236</t>
  </si>
  <si>
    <t>DE0181211237</t>
  </si>
  <si>
    <t>DE0181211238</t>
  </si>
  <si>
    <t>DE0181211239</t>
  </si>
  <si>
    <t>DE0181211240</t>
  </si>
  <si>
    <t>DE0181211241</t>
  </si>
  <si>
    <t>DE0181211242</t>
  </si>
  <si>
    <t>DE0181211243</t>
  </si>
  <si>
    <t>DE0181211244</t>
  </si>
  <si>
    <t>DE0181211245</t>
  </si>
  <si>
    <t>DE0181211246</t>
  </si>
  <si>
    <t>DE0181211247</t>
  </si>
  <si>
    <t>DE0181211248</t>
  </si>
  <si>
    <t>DE0181211249</t>
  </si>
  <si>
    <t>DE0191211010</t>
  </si>
  <si>
    <t>DE0191211011</t>
  </si>
  <si>
    <t>DE0191211012</t>
  </si>
  <si>
    <t>DE0191211013</t>
  </si>
  <si>
    <t>DE0191211014</t>
  </si>
  <si>
    <t>DE0191211015</t>
  </si>
  <si>
    <t>DE0191211016</t>
  </si>
  <si>
    <t>DE0191211017</t>
  </si>
  <si>
    <t>DE0191211018</t>
  </si>
  <si>
    <t>DE0191211019</t>
  </si>
  <si>
    <t>DE0191211020</t>
  </si>
  <si>
    <t>DE0191211021</t>
  </si>
  <si>
    <t>DE0191211022</t>
  </si>
  <si>
    <t>DE0191211023</t>
  </si>
  <si>
    <t>DE0191211024</t>
  </si>
  <si>
    <t>DE0191211025</t>
  </si>
  <si>
    <t>DE0191211026</t>
  </si>
  <si>
    <t>DE0191211027</t>
  </si>
  <si>
    <t>DE0191211028</t>
  </si>
  <si>
    <t>DE0191211029</t>
  </si>
  <si>
    <t>DE0191211030</t>
  </si>
  <si>
    <t>DE0191211031</t>
  </si>
  <si>
    <t>DE0191211032</t>
  </si>
  <si>
    <t>DE0191211033</t>
  </si>
  <si>
    <t>DE0191211034</t>
  </si>
  <si>
    <t>DE0191211035</t>
  </si>
  <si>
    <t>DE0191211036</t>
  </si>
  <si>
    <t>DE0191211037</t>
  </si>
  <si>
    <t>DE0191211038</t>
  </si>
  <si>
    <t>DE0191211039</t>
  </si>
  <si>
    <t>DE0191211040</t>
  </si>
  <si>
    <t>DE0191211041</t>
  </si>
  <si>
    <t>DE0191211042</t>
  </si>
  <si>
    <t>DE0191211043</t>
  </si>
  <si>
    <t>DE0191211044</t>
  </si>
  <si>
    <t>DE0191211045</t>
  </si>
  <si>
    <t>DE0191211046</t>
  </si>
  <si>
    <t>DE0191211047</t>
  </si>
  <si>
    <t>DE0191211048</t>
  </si>
  <si>
    <t>DE0191211049</t>
  </si>
  <si>
    <t>DE0191211050</t>
  </si>
  <si>
    <t>DE0191211051</t>
  </si>
  <si>
    <t>DE0191211052</t>
  </si>
  <si>
    <t>DE0191211053</t>
  </si>
  <si>
    <t>DE0191211054</t>
  </si>
  <si>
    <t>DE0191211055</t>
  </si>
  <si>
    <t>DE0191211056</t>
  </si>
  <si>
    <t>DE0191211057</t>
  </si>
  <si>
    <t>DE0191211058</t>
  </si>
  <si>
    <t>DE0191211059</t>
  </si>
  <si>
    <t>DE0191211060</t>
  </si>
  <si>
    <t>DE0191211061</t>
  </si>
  <si>
    <t>DE0191211062</t>
  </si>
  <si>
    <t>DE0191211063</t>
  </si>
  <si>
    <t>DE0191211064</t>
  </si>
  <si>
    <t>DE0191211065</t>
  </si>
  <si>
    <t>DE0191211066</t>
  </si>
  <si>
    <t>DE0191211067</t>
  </si>
  <si>
    <t>DE0191211068</t>
  </si>
  <si>
    <t>DE0191211069</t>
  </si>
  <si>
    <t>DE0191211070</t>
  </si>
  <si>
    <t>DE0191211071</t>
  </si>
  <si>
    <t>DE0191211072</t>
  </si>
  <si>
    <t>DE0191211073</t>
  </si>
  <si>
    <t>DE0191211074</t>
  </si>
  <si>
    <t>DE0191211075</t>
  </si>
  <si>
    <t>DE0191211076</t>
  </si>
  <si>
    <t>DE0191211077</t>
  </si>
  <si>
    <t>DE0191211078</t>
  </si>
  <si>
    <t>DE0191211079</t>
  </si>
  <si>
    <t>DE0191211080</t>
  </si>
  <si>
    <t>DE0191211081</t>
  </si>
  <si>
    <t>DE0191211082</t>
  </si>
  <si>
    <t>DE0191211083</t>
  </si>
  <si>
    <t>DE0191211084</t>
  </si>
  <si>
    <t>DE0191211085</t>
  </si>
  <si>
    <t>DE0191211086</t>
  </si>
  <si>
    <t>DE0191211087</t>
  </si>
  <si>
    <t>DE0191211088</t>
  </si>
  <si>
    <t>DE0191211089</t>
  </si>
  <si>
    <t>DE0191211090</t>
  </si>
  <si>
    <t>DE0191211091</t>
  </si>
  <si>
    <t>DE0191211092</t>
  </si>
  <si>
    <t>DE0191211093</t>
  </si>
  <si>
    <t>DE0191211094</t>
  </si>
  <si>
    <t>DE0191211095</t>
  </si>
  <si>
    <t>DE0191211096</t>
  </si>
  <si>
    <t>DE0191211097</t>
  </si>
  <si>
    <t>DE0191211098</t>
  </si>
  <si>
    <t>DE0191211099</t>
  </si>
  <si>
    <t>DE0191211100</t>
  </si>
  <si>
    <t>DE0191211101</t>
  </si>
  <si>
    <t>DE0191211102</t>
  </si>
  <si>
    <t>DE0191211103</t>
  </si>
  <si>
    <t>DE0191211104</t>
  </si>
  <si>
    <t>DE0191211105</t>
  </si>
  <si>
    <t>DE0191211106</t>
  </si>
  <si>
    <t>DE0191211107</t>
  </si>
  <si>
    <t>DE0191211108</t>
  </si>
  <si>
    <t>DE0191211109</t>
  </si>
  <si>
    <t>DE0191211110</t>
  </si>
  <si>
    <t>DE0191211111</t>
  </si>
  <si>
    <t>DE0191211112</t>
  </si>
  <si>
    <t>DE0191211113</t>
  </si>
  <si>
    <t>DE0191211114</t>
  </si>
  <si>
    <t>DE0191211115</t>
  </si>
  <si>
    <t>DE0191211116</t>
  </si>
  <si>
    <t>DE0191211117</t>
  </si>
  <si>
    <t>DE0191211118</t>
  </si>
  <si>
    <t>DE0191211119</t>
  </si>
  <si>
    <t>DE0191211120</t>
  </si>
  <si>
    <t>DE0191211121</t>
  </si>
  <si>
    <t>DE0191211122</t>
  </si>
  <si>
    <t>DE0191211123</t>
  </si>
  <si>
    <t>DE0191211124</t>
  </si>
  <si>
    <t>DE0191211125</t>
  </si>
  <si>
    <t>DE0191211126</t>
  </si>
  <si>
    <t>DE0191211127</t>
  </si>
  <si>
    <t>DE0191211128</t>
  </si>
  <si>
    <t>DE0191211129</t>
  </si>
  <si>
    <t>DE0191211130</t>
  </si>
  <si>
    <t>DE0191211131</t>
  </si>
  <si>
    <t>DE0191211132</t>
  </si>
  <si>
    <t>DE0191211133</t>
  </si>
  <si>
    <t>DE0191211134</t>
  </si>
  <si>
    <t>DE0191211135</t>
  </si>
  <si>
    <t>DE0191211136</t>
  </si>
  <si>
    <t>DE0191211137</t>
  </si>
  <si>
    <t>DE0191211138</t>
  </si>
  <si>
    <t>DE0191211139</t>
  </si>
  <si>
    <t>DE0191211140</t>
  </si>
  <si>
    <t>DE0191211141</t>
  </si>
  <si>
    <t>DE0191211142</t>
  </si>
  <si>
    <t>DE0191211143</t>
  </si>
  <si>
    <t>DE0191211144</t>
  </si>
  <si>
    <t>DE0191211145</t>
  </si>
  <si>
    <t>DE0191211146</t>
  </si>
  <si>
    <t>DE0191211147</t>
  </si>
  <si>
    <t>DE0191211148</t>
  </si>
  <si>
    <t>DE0191211149</t>
  </si>
  <si>
    <t>DE0191211150</t>
  </si>
  <si>
    <t>DE0191211151</t>
  </si>
  <si>
    <t>DE0191211152</t>
  </si>
  <si>
    <t>DE0191211153</t>
  </si>
  <si>
    <t>DE0191211154</t>
  </si>
  <si>
    <t>DE0191211155</t>
  </si>
  <si>
    <t>DE0191211156</t>
  </si>
  <si>
    <t>DE0191211157</t>
  </si>
  <si>
    <t>DE0191211158</t>
  </si>
  <si>
    <t>DE0191211159</t>
  </si>
  <si>
    <t>DE0191211160</t>
  </si>
  <si>
    <t>DE0191211161</t>
  </si>
  <si>
    <t>DE0191211162</t>
  </si>
  <si>
    <t>DE0191211163</t>
  </si>
  <si>
    <t>DE0191211164</t>
  </si>
  <si>
    <t>DE0191211165</t>
  </si>
  <si>
    <t>DE0191211166</t>
  </si>
  <si>
    <t>DE0191211167</t>
  </si>
  <si>
    <t>DE0191211168</t>
  </si>
  <si>
    <t>DE0191211169</t>
  </si>
  <si>
    <t>DE0191211170</t>
  </si>
  <si>
    <t>DE0191211171</t>
  </si>
  <si>
    <t>DE0191211172</t>
  </si>
  <si>
    <t>DE0191211173</t>
  </si>
  <si>
    <t>DE0191211174</t>
  </si>
  <si>
    <t>DE0191211175</t>
  </si>
  <si>
    <t>DE0191211176</t>
  </si>
  <si>
    <t>DE0191211177</t>
  </si>
  <si>
    <t>DE0191211178</t>
  </si>
  <si>
    <t>DE0191211179</t>
  </si>
  <si>
    <t>DE0191211180</t>
  </si>
  <si>
    <t>DE0191211181</t>
  </si>
  <si>
    <t>DE0191211182</t>
  </si>
  <si>
    <t>DE0191211183</t>
  </si>
  <si>
    <t>DE0191211184</t>
  </si>
  <si>
    <t>DE0191211185</t>
  </si>
  <si>
    <t>DE0191211186</t>
  </si>
  <si>
    <t>DE0191211187</t>
  </si>
  <si>
    <t>DE0191211188</t>
  </si>
  <si>
    <t>DE0191211189</t>
  </si>
  <si>
    <t>DE0191211190</t>
  </si>
  <si>
    <t>DE0191211191</t>
  </si>
  <si>
    <t>DE0191211192</t>
  </si>
  <si>
    <t>DE0191211193</t>
  </si>
  <si>
    <t>DE0191211194</t>
  </si>
  <si>
    <t>DE0191211195</t>
  </si>
  <si>
    <t>DE0191211196</t>
  </si>
  <si>
    <t>DE0191211197</t>
  </si>
  <si>
    <t>DE0191211198</t>
  </si>
  <si>
    <t>DE0191211199</t>
  </si>
  <si>
    <t>DE0191211200</t>
  </si>
  <si>
    <t>DE0191211201</t>
  </si>
  <si>
    <t>DE0191211202</t>
  </si>
  <si>
    <t>DE0191211203</t>
  </si>
  <si>
    <t>DE0191211204</t>
  </si>
  <si>
    <t>DE0191211205</t>
  </si>
  <si>
    <t>DE0191211206</t>
  </si>
  <si>
    <t>DE0191211207</t>
  </si>
  <si>
    <t>DE0191211208</t>
  </si>
  <si>
    <t>DE0191211209</t>
  </si>
  <si>
    <t>DE0191211210</t>
  </si>
  <si>
    <t>DE0191211211</t>
  </si>
  <si>
    <t>DE0191211212</t>
  </si>
  <si>
    <t>DE0191211213</t>
  </si>
  <si>
    <t>DE0191211214</t>
  </si>
  <si>
    <t>DE0191211215</t>
  </si>
  <si>
    <t>DE0191211216</t>
  </si>
  <si>
    <t>DE0191211217</t>
  </si>
  <si>
    <t>DE0191211218</t>
  </si>
  <si>
    <t>DE0191211219</t>
  </si>
  <si>
    <t>DE0191211220</t>
  </si>
  <si>
    <t>DE0191211221</t>
  </si>
  <si>
    <t>DE0191211222</t>
  </si>
  <si>
    <t>DE0191211223</t>
  </si>
  <si>
    <t>DE0191211224</t>
  </si>
  <si>
    <t>DE0191211225</t>
  </si>
  <si>
    <t>DE0191211226</t>
  </si>
  <si>
    <t>DE0191211227</t>
  </si>
  <si>
    <t>DE0191211228</t>
  </si>
  <si>
    <t>DE0191211229</t>
  </si>
  <si>
    <t>DE0191211230</t>
  </si>
  <si>
    <t>DE0191211231</t>
  </si>
  <si>
    <t>DE0191211232</t>
  </si>
  <si>
    <t>DE0191211233</t>
  </si>
  <si>
    <t>DE0191211234</t>
  </si>
  <si>
    <t>DE0191211235</t>
  </si>
  <si>
    <t>DE0191211236</t>
  </si>
  <si>
    <t>DE0191211237</t>
  </si>
  <si>
    <t>DE0191211238</t>
  </si>
  <si>
    <t>DE0191211239</t>
  </si>
  <si>
    <t>DE0191211240</t>
  </si>
  <si>
    <t>DE0191211241</t>
  </si>
  <si>
    <t>DE0191211242</t>
  </si>
  <si>
    <t>DE0191211243</t>
  </si>
  <si>
    <t>DE0191211244</t>
  </si>
  <si>
    <t>DE0191211245</t>
  </si>
  <si>
    <t>DE0191211246</t>
  </si>
  <si>
    <t>DE0191211247</t>
  </si>
  <si>
    <t>DE0191211248</t>
  </si>
  <si>
    <t>DE0191211249</t>
  </si>
  <si>
    <t>DE0201211010</t>
  </si>
  <si>
    <t>DE0201211011</t>
  </si>
  <si>
    <t>DE0201211012</t>
  </si>
  <si>
    <t>DE0201211013</t>
  </si>
  <si>
    <t>DE0201211014</t>
  </si>
  <si>
    <t>DE0201211015</t>
  </si>
  <si>
    <t>DE0201211016</t>
  </si>
  <si>
    <t>DE0201211017</t>
  </si>
  <si>
    <t>DE0201211018</t>
  </si>
  <si>
    <t>DE0201211019</t>
  </si>
  <si>
    <t>DE0201211020</t>
  </si>
  <si>
    <t>DE0201211021</t>
  </si>
  <si>
    <t>DE0201211022</t>
  </si>
  <si>
    <t>DE0201211023</t>
  </si>
  <si>
    <t>DE0201211024</t>
  </si>
  <si>
    <t>DE0201211025</t>
  </si>
  <si>
    <t>DE0201211026</t>
  </si>
  <si>
    <t>DE0201211027</t>
  </si>
  <si>
    <t>DE0201211028</t>
  </si>
  <si>
    <t>DE0201211029</t>
  </si>
  <si>
    <t>DE0201211030</t>
  </si>
  <si>
    <t>DE0201211031</t>
  </si>
  <si>
    <t>DE0201211032</t>
  </si>
  <si>
    <t>DE0201211033</t>
  </si>
  <si>
    <t>DE0201211034</t>
  </si>
  <si>
    <t>DE0201211035</t>
  </si>
  <si>
    <t>DE0201211036</t>
  </si>
  <si>
    <t>DE0201211037</t>
  </si>
  <si>
    <t>DE0201211038</t>
  </si>
  <si>
    <t>DE0201211039</t>
  </si>
  <si>
    <t>DE0201211040</t>
  </si>
  <si>
    <t>DE0201211041</t>
  </si>
  <si>
    <t>DE0201211042</t>
  </si>
  <si>
    <t>DE0201211043</t>
  </si>
  <si>
    <t>DE0201211044</t>
  </si>
  <si>
    <t>DE0201211045</t>
  </si>
  <si>
    <t>DE0201211046</t>
  </si>
  <si>
    <t>DE0201211047</t>
  </si>
  <si>
    <t>DE0201211048</t>
  </si>
  <si>
    <t>DE0201211049</t>
  </si>
  <si>
    <t>DE0201211050</t>
  </si>
  <si>
    <t>DE0201211051</t>
  </si>
  <si>
    <t>DE0201211052</t>
  </si>
  <si>
    <t>DE0201211053</t>
  </si>
  <si>
    <t>DE0201211054</t>
  </si>
  <si>
    <t>DE0201211055</t>
  </si>
  <si>
    <t>DE0201211056</t>
  </si>
  <si>
    <t>DE0201211057</t>
  </si>
  <si>
    <t>DE0201211058</t>
  </si>
  <si>
    <t>DE0201211059</t>
  </si>
  <si>
    <t>DE0201211060</t>
  </si>
  <si>
    <t>DE0201211061</t>
  </si>
  <si>
    <t>DE0201211062</t>
  </si>
  <si>
    <t>DE0201211063</t>
  </si>
  <si>
    <t>DE0201211064</t>
  </si>
  <si>
    <t>DE0201211065</t>
  </si>
  <si>
    <t>DE0201211066</t>
  </si>
  <si>
    <t>DE0201211067</t>
  </si>
  <si>
    <t>DE0201211068</t>
  </si>
  <si>
    <t>DE0201211069</t>
  </si>
  <si>
    <t>DE0201211070</t>
  </si>
  <si>
    <t>DE0201211071</t>
  </si>
  <si>
    <t>DE0201211072</t>
  </si>
  <si>
    <t>DE0201211073</t>
  </si>
  <si>
    <t>DE0201211074</t>
  </si>
  <si>
    <t>DE0201211075</t>
  </si>
  <si>
    <t>DE0201211076</t>
  </si>
  <si>
    <t>DE0201211077</t>
  </si>
  <si>
    <t>DE0201211078</t>
  </si>
  <si>
    <t>DE0201211079</t>
  </si>
  <si>
    <t>DE0201211080</t>
  </si>
  <si>
    <t>DE0201211081</t>
  </si>
  <si>
    <t>DE0201211082</t>
  </si>
  <si>
    <t>DE0201211083</t>
  </si>
  <si>
    <t>DE0201211084</t>
  </si>
  <si>
    <t>DE0201211085</t>
  </si>
  <si>
    <t>DE0201211086</t>
  </si>
  <si>
    <t>DE0201211087</t>
  </si>
  <si>
    <t>DE0201211088</t>
  </si>
  <si>
    <t>DE0201211089</t>
  </si>
  <si>
    <t>DE0201211090</t>
  </si>
  <si>
    <t>DE0201211091</t>
  </si>
  <si>
    <t>DE0201211092</t>
  </si>
  <si>
    <t>DE0201211093</t>
  </si>
  <si>
    <t>DE0201211094</t>
  </si>
  <si>
    <t>DE0201211095</t>
  </si>
  <si>
    <t>DE0201211096</t>
  </si>
  <si>
    <t>DE0201211097</t>
  </si>
  <si>
    <t>DE0201211098</t>
  </si>
  <si>
    <t>DE0201211099</t>
  </si>
  <si>
    <t>DE0201211100</t>
  </si>
  <si>
    <t>DE0201211101</t>
  </si>
  <si>
    <t>DE0201211102</t>
  </si>
  <si>
    <t>DE0201211103</t>
  </si>
  <si>
    <t>DE0201211104</t>
  </si>
  <si>
    <t>DE0201211105</t>
  </si>
  <si>
    <t>DE0201211106</t>
  </si>
  <si>
    <t>DE0201211107</t>
  </si>
  <si>
    <t>DE0201211108</t>
  </si>
  <si>
    <t>DE0201211109</t>
  </si>
  <si>
    <t>DE0201211110</t>
  </si>
  <si>
    <t>DE0201211111</t>
  </si>
  <si>
    <t>DE0201211112</t>
  </si>
  <si>
    <t>DE0201211113</t>
  </si>
  <si>
    <t>DE0201211114</t>
  </si>
  <si>
    <t>DE0201211115</t>
  </si>
  <si>
    <t>DE0201211116</t>
  </si>
  <si>
    <t>DE0201211117</t>
  </si>
  <si>
    <t>DE0201211118</t>
  </si>
  <si>
    <t>DE0201211119</t>
  </si>
  <si>
    <t>DE0201211120</t>
  </si>
  <si>
    <t>DE0201211121</t>
  </si>
  <si>
    <t>DE0201211122</t>
  </si>
  <si>
    <t>DE0201211123</t>
  </si>
  <si>
    <t>DE0201211124</t>
  </si>
  <si>
    <t>DE0201211125</t>
  </si>
  <si>
    <t>DE0201211126</t>
  </si>
  <si>
    <t>DE0201211127</t>
  </si>
  <si>
    <t>DE0201211128</t>
  </si>
  <si>
    <t>DE0201211129</t>
  </si>
  <si>
    <t>DE0201211130</t>
  </si>
  <si>
    <t>DE0201211131</t>
  </si>
  <si>
    <t>DE0201211132</t>
  </si>
  <si>
    <t>DE0201211133</t>
  </si>
  <si>
    <t>DE0201211134</t>
  </si>
  <si>
    <t>DE0201211135</t>
  </si>
  <si>
    <t>DE0201211136</t>
  </si>
  <si>
    <t>DE0201211137</t>
  </si>
  <si>
    <t>DE0201211138</t>
  </si>
  <si>
    <t>DE0201211139</t>
  </si>
  <si>
    <t>DE0201211140</t>
  </si>
  <si>
    <t>DE0201211141</t>
  </si>
  <si>
    <t>DE0201211142</t>
  </si>
  <si>
    <t>DE0201211143</t>
  </si>
  <si>
    <t>DE0201211144</t>
  </si>
  <si>
    <t>DE0201211145</t>
  </si>
  <si>
    <t>DE0201211146</t>
  </si>
  <si>
    <t>DE0201211147</t>
  </si>
  <si>
    <t>DE0201211148</t>
  </si>
  <si>
    <t>DE0201211149</t>
  </si>
  <si>
    <t>DE0201211150</t>
  </si>
  <si>
    <t>DE0201211151</t>
  </si>
  <si>
    <t>DE0201211152</t>
  </si>
  <si>
    <t>DE0201211153</t>
  </si>
  <si>
    <t>DE0201211154</t>
  </si>
  <si>
    <t>DE0201211155</t>
  </si>
  <si>
    <t>DE0201211156</t>
  </si>
  <si>
    <t>DE0201211157</t>
  </si>
  <si>
    <t>DE0201211158</t>
  </si>
  <si>
    <t>DE0201211159</t>
  </si>
  <si>
    <t>DE0201211160</t>
  </si>
  <si>
    <t>DE0201211161</t>
  </si>
  <si>
    <t>DE0201211162</t>
  </si>
  <si>
    <t>DE0201211163</t>
  </si>
  <si>
    <t>DE0201211164</t>
  </si>
  <si>
    <t>DE0201211165</t>
  </si>
  <si>
    <t>DE0201211166</t>
  </si>
  <si>
    <t>DE0201211167</t>
  </si>
  <si>
    <t>DE0201211168</t>
  </si>
  <si>
    <t>DE0201211169</t>
  </si>
  <si>
    <t>DE0201211170</t>
  </si>
  <si>
    <t>DE0201211171</t>
  </si>
  <si>
    <t>DE0201211172</t>
  </si>
  <si>
    <t>DE0201211173</t>
  </si>
  <si>
    <t>DE0201211174</t>
  </si>
  <si>
    <t>DE0201211175</t>
  </si>
  <si>
    <t>DE0201211176</t>
  </si>
  <si>
    <t>DE0201211177</t>
  </si>
  <si>
    <t>DE0201211178</t>
  </si>
  <si>
    <t>DE0201211179</t>
  </si>
  <si>
    <t>DE0201211180</t>
  </si>
  <si>
    <t>DE0201211181</t>
  </si>
  <si>
    <t>DE0201211182</t>
  </si>
  <si>
    <t>DE0201211183</t>
  </si>
  <si>
    <t>DE0201211184</t>
  </si>
  <si>
    <t>DE0201211185</t>
  </si>
  <si>
    <t>DE0201211186</t>
  </si>
  <si>
    <t>DE0201211187</t>
  </si>
  <si>
    <t>DE0201211188</t>
  </si>
  <si>
    <t>DE0201211189</t>
  </si>
  <si>
    <t>DE0201211190</t>
  </si>
  <si>
    <t>DE0201211191</t>
  </si>
  <si>
    <t>DE0201211192</t>
  </si>
  <si>
    <t>DE0201211193</t>
  </si>
  <si>
    <t>DE0201211194</t>
  </si>
  <si>
    <t>DE0201211195</t>
  </si>
  <si>
    <t>DE0201211196</t>
  </si>
  <si>
    <t>DE0201211197</t>
  </si>
  <si>
    <t>DE0201211198</t>
  </si>
  <si>
    <t>DE0201211199</t>
  </si>
  <si>
    <t>DE0201211200</t>
  </si>
  <si>
    <t>DE0201211201</t>
  </si>
  <si>
    <t>DE0201211202</t>
  </si>
  <si>
    <t>DE0201211203</t>
  </si>
  <si>
    <t>DE0201211204</t>
  </si>
  <si>
    <t>DE0201211205</t>
  </si>
  <si>
    <t>DE0201211206</t>
  </si>
  <si>
    <t>DE0201211207</t>
  </si>
  <si>
    <t>DE0201211208</t>
  </si>
  <si>
    <t>DE0201211209</t>
  </si>
  <si>
    <t>DE0201211210</t>
  </si>
  <si>
    <t>DE0201211211</t>
  </si>
  <si>
    <t>DE0201211212</t>
  </si>
  <si>
    <t>DE0201211213</t>
  </si>
  <si>
    <t>DE0201211214</t>
  </si>
  <si>
    <t>DE0201211215</t>
  </si>
  <si>
    <t>DE0201211216</t>
  </si>
  <si>
    <t>DE0201211217</t>
  </si>
  <si>
    <t>DE0201211218</t>
  </si>
  <si>
    <t>DE0201211219</t>
  </si>
  <si>
    <t>DE0201211220</t>
  </si>
  <si>
    <t>DE0201211221</t>
  </si>
  <si>
    <t>DE0201211222</t>
  </si>
  <si>
    <t>DE0201211223</t>
  </si>
  <si>
    <t>DE0201211224</t>
  </si>
  <si>
    <t>DE0201211225</t>
  </si>
  <si>
    <t>DE0201211226</t>
  </si>
  <si>
    <t>DE0201211227</t>
  </si>
  <si>
    <t>DE0201211228</t>
  </si>
  <si>
    <t>DE0201211229</t>
  </si>
  <si>
    <t>DE0201211230</t>
  </si>
  <si>
    <t>DE0201211231</t>
  </si>
  <si>
    <t>DE0201211232</t>
  </si>
  <si>
    <t>DE0201211233</t>
  </si>
  <si>
    <t>DE0201211234</t>
  </si>
  <si>
    <t>DE0201211235</t>
  </si>
  <si>
    <t>DE0201211236</t>
  </si>
  <si>
    <t>DE0201211237</t>
  </si>
  <si>
    <t>DE0201211238</t>
  </si>
  <si>
    <t>DE0201211239</t>
  </si>
  <si>
    <t>DE0201211240</t>
  </si>
  <si>
    <t>DE0201211241</t>
  </si>
  <si>
    <t>DE0201211242</t>
  </si>
  <si>
    <t>DE0201211243</t>
  </si>
  <si>
    <t>DE0201211244</t>
  </si>
  <si>
    <t>DE0201211245</t>
  </si>
  <si>
    <t>DE0201211246</t>
  </si>
  <si>
    <t>DE0201211247</t>
  </si>
  <si>
    <t>DE0201211248</t>
  </si>
  <si>
    <t>DE0201211249</t>
  </si>
  <si>
    <t>DE0211211010</t>
  </si>
  <si>
    <t>DE0211211011</t>
  </si>
  <si>
    <t>DE0211211012</t>
  </si>
  <si>
    <t>DE0211211013</t>
  </si>
  <si>
    <t>DE0211211014</t>
  </si>
  <si>
    <t>DE0211211015</t>
  </si>
  <si>
    <t>DE0211211016</t>
  </si>
  <si>
    <t>DE0211211017</t>
  </si>
  <si>
    <t>DE0211211018</t>
  </si>
  <si>
    <t>DE0211211019</t>
  </si>
  <si>
    <t>DE0211211020</t>
  </si>
  <si>
    <t>DE0211211021</t>
  </si>
  <si>
    <t>DE0211211022</t>
  </si>
  <si>
    <t>DE0211211023</t>
  </si>
  <si>
    <t>DE0211211024</t>
  </si>
  <si>
    <t>DE0211211025</t>
  </si>
  <si>
    <t>DE0211211026</t>
  </si>
  <si>
    <t>DE0211211027</t>
  </si>
  <si>
    <t>DE0211211028</t>
  </si>
  <si>
    <t>DE0211211029</t>
  </si>
  <si>
    <t>DE0211211030</t>
  </si>
  <si>
    <t>DE0211211031</t>
  </si>
  <si>
    <t>DE0211211032</t>
  </si>
  <si>
    <t>DE0211211033</t>
  </si>
  <si>
    <t>DE0211211034</t>
  </si>
  <si>
    <t>DE0211211035</t>
  </si>
  <si>
    <t>DE0211211036</t>
  </si>
  <si>
    <t>DE0211211037</t>
  </si>
  <si>
    <t>DE0211211038</t>
  </si>
  <si>
    <t>DE0211211039</t>
  </si>
  <si>
    <t>DE0211211040</t>
  </si>
  <si>
    <t>DE0211211041</t>
  </si>
  <si>
    <t>DE0211211042</t>
  </si>
  <si>
    <t>DE0211211043</t>
  </si>
  <si>
    <t>DE0211211044</t>
  </si>
  <si>
    <t>DE0211211045</t>
  </si>
  <si>
    <t>DE0211211046</t>
  </si>
  <si>
    <t>DE0211211047</t>
  </si>
  <si>
    <t>DE0211211048</t>
  </si>
  <si>
    <t>DE0211211049</t>
  </si>
  <si>
    <t>DE0211211050</t>
  </si>
  <si>
    <t>DE0211211051</t>
  </si>
  <si>
    <t>DE0211211052</t>
  </si>
  <si>
    <t>DE0211211053</t>
  </si>
  <si>
    <t>DE0211211054</t>
  </si>
  <si>
    <t>DE0211211055</t>
  </si>
  <si>
    <t>DE0211211056</t>
  </si>
  <si>
    <t>DE0211211057</t>
  </si>
  <si>
    <t>DE0211211058</t>
  </si>
  <si>
    <t>DE0211211059</t>
  </si>
  <si>
    <t>DE0211211060</t>
  </si>
  <si>
    <t>DE0211211061</t>
  </si>
  <si>
    <t>DE0211211062</t>
  </si>
  <si>
    <t>DE0211211063</t>
  </si>
  <si>
    <t>DE0211211064</t>
  </si>
  <si>
    <t>DE0211211065</t>
  </si>
  <si>
    <t>DE0211211066</t>
  </si>
  <si>
    <t>DE0211211067</t>
  </si>
  <si>
    <t>DE0211211068</t>
  </si>
  <si>
    <t>DE0211211069</t>
  </si>
  <si>
    <t>DE0211211070</t>
  </si>
  <si>
    <t>DE0211211071</t>
  </si>
  <si>
    <t>DE0211211072</t>
  </si>
  <si>
    <t>DE0211211073</t>
  </si>
  <si>
    <t>DE0211211074</t>
  </si>
  <si>
    <t>DE0211211075</t>
  </si>
  <si>
    <t>DE0211211076</t>
  </si>
  <si>
    <t>DE0211211077</t>
  </si>
  <si>
    <t>DE0211211078</t>
  </si>
  <si>
    <t>DE0211211079</t>
  </si>
  <si>
    <t>DE0211211080</t>
  </si>
  <si>
    <t>DE0211211081</t>
  </si>
  <si>
    <t>DE0211211082</t>
  </si>
  <si>
    <t>DE0211211083</t>
  </si>
  <si>
    <t>DE0211211084</t>
  </si>
  <si>
    <t>DE0211211085</t>
  </si>
  <si>
    <t>DE0211211086</t>
  </si>
  <si>
    <t>DE0211211087</t>
  </si>
  <si>
    <t>DE0211211088</t>
  </si>
  <si>
    <t>DE0211211089</t>
  </si>
  <si>
    <t>DE0211211090</t>
  </si>
  <si>
    <t>DE0211211091</t>
  </si>
  <si>
    <t>DE0211211092</t>
  </si>
  <si>
    <t>DE0211211093</t>
  </si>
  <si>
    <t>DE0211211094</t>
  </si>
  <si>
    <t>DE0211211095</t>
  </si>
  <si>
    <t>DE0211211096</t>
  </si>
  <si>
    <t>DE0211211097</t>
  </si>
  <si>
    <t>DE0211211098</t>
  </si>
  <si>
    <t>DE0211211099</t>
  </si>
  <si>
    <t>DE0211211100</t>
  </si>
  <si>
    <t>DE0211211101</t>
  </si>
  <si>
    <t>DE0211211102</t>
  </si>
  <si>
    <t>DE0211211103</t>
  </si>
  <si>
    <t>DE0211211104</t>
  </si>
  <si>
    <t>DE0211211105</t>
  </si>
  <si>
    <t>DE0211211106</t>
  </si>
  <si>
    <t>DE0211211107</t>
  </si>
  <si>
    <t>DE0211211108</t>
  </si>
  <si>
    <t>DE0211211109</t>
  </si>
  <si>
    <t>DE0211211110</t>
  </si>
  <si>
    <t>DE0211211111</t>
  </si>
  <si>
    <t>DE0211211112</t>
  </si>
  <si>
    <t>DE0211211113</t>
  </si>
  <si>
    <t>DE0211211114</t>
  </si>
  <si>
    <t>DE0211211115</t>
  </si>
  <si>
    <t>DE0211211116</t>
  </si>
  <si>
    <t>DE0211211117</t>
  </si>
  <si>
    <t>DE0211211118</t>
  </si>
  <si>
    <t>DE0211211119</t>
  </si>
  <si>
    <t>DE0211211120</t>
  </si>
  <si>
    <t>DE0211211121</t>
  </si>
  <si>
    <t>DE0211211122</t>
  </si>
  <si>
    <t>DE0211211123</t>
  </si>
  <si>
    <t>DE0211211124</t>
  </si>
  <si>
    <t>DE0211211125</t>
  </si>
  <si>
    <t>DE0211211126</t>
  </si>
  <si>
    <t>DE0211211127</t>
  </si>
  <si>
    <t>DE0211211128</t>
  </si>
  <si>
    <t>DE0211211129</t>
  </si>
  <si>
    <t>DE0211211130</t>
  </si>
  <si>
    <t>DE0211211131</t>
  </si>
  <si>
    <t>DE0211211132</t>
  </si>
  <si>
    <t>DE0211211133</t>
  </si>
  <si>
    <t>DE0211211134</t>
  </si>
  <si>
    <t>DE0211211135</t>
  </si>
  <si>
    <t>DE0211211136</t>
  </si>
  <si>
    <t>DE0211211137</t>
  </si>
  <si>
    <t>DE0211211138</t>
  </si>
  <si>
    <t>DE0211211139</t>
  </si>
  <si>
    <t>DE0211211140</t>
  </si>
  <si>
    <t>DE0211211141</t>
  </si>
  <si>
    <t>DE0211211142</t>
  </si>
  <si>
    <t>DE0211211143</t>
  </si>
  <si>
    <t>DE0211211144</t>
  </si>
  <si>
    <t>DE0211211145</t>
  </si>
  <si>
    <t>DE0211211146</t>
  </si>
  <si>
    <t>DE0211211147</t>
  </si>
  <si>
    <t>DE0211211148</t>
  </si>
  <si>
    <t>DE0211211149</t>
  </si>
  <si>
    <t>DE0211211150</t>
  </si>
  <si>
    <t>DE0211211151</t>
  </si>
  <si>
    <t>DE0211211152</t>
  </si>
  <si>
    <t>DE0211211153</t>
  </si>
  <si>
    <t>DE0211211154</t>
  </si>
  <si>
    <t>DE0211211155</t>
  </si>
  <si>
    <t>DE0211211156</t>
  </si>
  <si>
    <t>DE0211211157</t>
  </si>
  <si>
    <t>DE0211211158</t>
  </si>
  <si>
    <t>DE0211211159</t>
  </si>
  <si>
    <t>DE0211211160</t>
  </si>
  <si>
    <t>DE0211211161</t>
  </si>
  <si>
    <t>DE0211211162</t>
  </si>
  <si>
    <t>DE0211211163</t>
  </si>
  <si>
    <t>DE0211211164</t>
  </si>
  <si>
    <t>DE0211211165</t>
  </si>
  <si>
    <t>DE0211211166</t>
  </si>
  <si>
    <t>DE0211211167</t>
  </si>
  <si>
    <t>DE0211211168</t>
  </si>
  <si>
    <t>DE0211211169</t>
  </si>
  <si>
    <t>DE0211211170</t>
  </si>
  <si>
    <t>DE0211211171</t>
  </si>
  <si>
    <t>DE0211211172</t>
  </si>
  <si>
    <t>DE0211211173</t>
  </si>
  <si>
    <t>DE0211211174</t>
  </si>
  <si>
    <t>DE0211211175</t>
  </si>
  <si>
    <t>DE0211211176</t>
  </si>
  <si>
    <t>DE0211211177</t>
  </si>
  <si>
    <t>DE0211211178</t>
  </si>
  <si>
    <t>DE0211211179</t>
  </si>
  <si>
    <t>DE0211211180</t>
  </si>
  <si>
    <t>DE0211211181</t>
  </si>
  <si>
    <t>DE0211211182</t>
  </si>
  <si>
    <t>DE0211211183</t>
  </si>
  <si>
    <t>DE0211211184</t>
  </si>
  <si>
    <t>DE0211211185</t>
  </si>
  <si>
    <t>DE0211211186</t>
  </si>
  <si>
    <t>DE0211211187</t>
  </si>
  <si>
    <t>DE0211211188</t>
  </si>
  <si>
    <t>DE0211211189</t>
  </si>
  <si>
    <t>DE0211211190</t>
  </si>
  <si>
    <t>DE0211211191</t>
  </si>
  <si>
    <t>DE0211211192</t>
  </si>
  <si>
    <t>DE0211211193</t>
  </si>
  <si>
    <t>DE0211211194</t>
  </si>
  <si>
    <t>DE0211211195</t>
  </si>
  <si>
    <t>DE0211211196</t>
  </si>
  <si>
    <t>DE0211211197</t>
  </si>
  <si>
    <t>DE0211211198</t>
  </si>
  <si>
    <t>DE0211211199</t>
  </si>
  <si>
    <t>DE0211211200</t>
  </si>
  <si>
    <t>DE0211211201</t>
  </si>
  <si>
    <t>DE0211211202</t>
  </si>
  <si>
    <t>DE0211211203</t>
  </si>
  <si>
    <t>DE0211211204</t>
  </si>
  <si>
    <t>DE0211211205</t>
  </si>
  <si>
    <t>DE0211211206</t>
  </si>
  <si>
    <t>DE0211211207</t>
  </si>
  <si>
    <t>DE0211211208</t>
  </si>
  <si>
    <t>DE0211211209</t>
  </si>
  <si>
    <t>DE0211211210</t>
  </si>
  <si>
    <t>DE0211211211</t>
  </si>
  <si>
    <t>DE0211211212</t>
  </si>
  <si>
    <t>DE0211211213</t>
  </si>
  <si>
    <t>DE0211211214</t>
  </si>
  <si>
    <t>DE0211211215</t>
  </si>
  <si>
    <t>DE0211211216</t>
  </si>
  <si>
    <t>DE0211211217</t>
  </si>
  <si>
    <t>DE0211211218</t>
  </si>
  <si>
    <t>DE0211211219</t>
  </si>
  <si>
    <t>DE0211211220</t>
  </si>
  <si>
    <t>DE0211211221</t>
  </si>
  <si>
    <t>DE0211211222</t>
  </si>
  <si>
    <t>DE0211211223</t>
  </si>
  <si>
    <t>DE0211211224</t>
  </si>
  <si>
    <t>DE0211211225</t>
  </si>
  <si>
    <t>DE0211211226</t>
  </si>
  <si>
    <t>DE0211211227</t>
  </si>
  <si>
    <t>DE0211211228</t>
  </si>
  <si>
    <t>DE0211211229</t>
  </si>
  <si>
    <t>DE0211211230</t>
  </si>
  <si>
    <t>DE0211211231</t>
  </si>
  <si>
    <t>DE0211211232</t>
  </si>
  <si>
    <t>DE0211211233</t>
  </si>
  <si>
    <t>DE0211211234</t>
  </si>
  <si>
    <t>DE0211211235</t>
  </si>
  <si>
    <t>DE0211211236</t>
  </si>
  <si>
    <t>DE0211211237</t>
  </si>
  <si>
    <t>DE0211211238</t>
  </si>
  <si>
    <t>DE0211211239</t>
  </si>
  <si>
    <t>DE0211211240</t>
  </si>
  <si>
    <t>DE0211211241</t>
  </si>
  <si>
    <t>DE0211211242</t>
  </si>
  <si>
    <t>DE0211211243</t>
  </si>
  <si>
    <t>DE0211211244</t>
  </si>
  <si>
    <t>DE0211211245</t>
  </si>
  <si>
    <t>DE0211211246</t>
  </si>
  <si>
    <t>DE0211211247</t>
  </si>
  <si>
    <t>DE0211211248</t>
  </si>
  <si>
    <t>DE0211211249</t>
  </si>
  <si>
    <t>DE0221211010</t>
  </si>
  <si>
    <t>DE0221211011</t>
  </si>
  <si>
    <t>DE0221211012</t>
  </si>
  <si>
    <t>DE0221211013</t>
  </si>
  <si>
    <t>DE0221211014</t>
  </si>
  <si>
    <t>DE0221211015</t>
  </si>
  <si>
    <t>DE0221211016</t>
  </si>
  <si>
    <t>DE0221211017</t>
  </si>
  <si>
    <t>DE0221211018</t>
  </si>
  <si>
    <t>DE0221211019</t>
  </si>
  <si>
    <t>DE0221211020</t>
  </si>
  <si>
    <t>DE0221211021</t>
  </si>
  <si>
    <t>DE0221211022</t>
  </si>
  <si>
    <t>DE0221211023</t>
  </si>
  <si>
    <t>DE0221211024</t>
  </si>
  <si>
    <t>DE0221211025</t>
  </si>
  <si>
    <t>DE0221211026</t>
  </si>
  <si>
    <t>DE0221211027</t>
  </si>
  <si>
    <t>DE0221211028</t>
  </si>
  <si>
    <t>DE0221211029</t>
  </si>
  <si>
    <t>DE0221211030</t>
  </si>
  <si>
    <t>DE0221211031</t>
  </si>
  <si>
    <t>DE0221211032</t>
  </si>
  <si>
    <t>DE0221211033</t>
  </si>
  <si>
    <t>DE0221211034</t>
  </si>
  <si>
    <t>DE0221211035</t>
  </si>
  <si>
    <t>DE0221211036</t>
  </si>
  <si>
    <t>DE0221211037</t>
  </si>
  <si>
    <t>DE0221211038</t>
  </si>
  <si>
    <t>DE0221211039</t>
  </si>
  <si>
    <t>DE0221211040</t>
  </si>
  <si>
    <t>DE0221211041</t>
  </si>
  <si>
    <t>DE0221211042</t>
  </si>
  <si>
    <t>DE0221211043</t>
  </si>
  <si>
    <t>DE0221211044</t>
  </si>
  <si>
    <t>DE0221211045</t>
  </si>
  <si>
    <t>DE0221211046</t>
  </si>
  <si>
    <t>DE0221211047</t>
  </si>
  <si>
    <t>DE0221211048</t>
  </si>
  <si>
    <t>DE0221211049</t>
  </si>
  <si>
    <t>DE0221211050</t>
  </si>
  <si>
    <t>DE0221211051</t>
  </si>
  <si>
    <t>DE0221211052</t>
  </si>
  <si>
    <t>DE0221211053</t>
  </si>
  <si>
    <t>DE0221211054</t>
  </si>
  <si>
    <t>DE0221211055</t>
  </si>
  <si>
    <t>DE0221211056</t>
  </si>
  <si>
    <t>DE0221211057</t>
  </si>
  <si>
    <t>DE0221211058</t>
  </si>
  <si>
    <t>DE0221211059</t>
  </si>
  <si>
    <t>DE0221211060</t>
  </si>
  <si>
    <t>DE0221211061</t>
  </si>
  <si>
    <t>DE0221211062</t>
  </si>
  <si>
    <t>DE0221211063</t>
  </si>
  <si>
    <t>DE0221211064</t>
  </si>
  <si>
    <t>DE0221211065</t>
  </si>
  <si>
    <t>DE0221211066</t>
  </si>
  <si>
    <t>DE0221211067</t>
  </si>
  <si>
    <t>DE0221211068</t>
  </si>
  <si>
    <t>DE0221211069</t>
  </si>
  <si>
    <t>DE0221211070</t>
  </si>
  <si>
    <t>DE0221211071</t>
  </si>
  <si>
    <t>DE0221211072</t>
  </si>
  <si>
    <t>DE0221211073</t>
  </si>
  <si>
    <t>DE0221211074</t>
  </si>
  <si>
    <t>DE0221211075</t>
  </si>
  <si>
    <t>DE0221211076</t>
  </si>
  <si>
    <t>DE0221211077</t>
  </si>
  <si>
    <t>DE0221211078</t>
  </si>
  <si>
    <t>DE0221211079</t>
  </si>
  <si>
    <t>DE0221211080</t>
  </si>
  <si>
    <t>DE0221211081</t>
  </si>
  <si>
    <t>DE0221211082</t>
  </si>
  <si>
    <t>DE0221211083</t>
  </si>
  <si>
    <t>DE0221211084</t>
  </si>
  <si>
    <t>DE0221211085</t>
  </si>
  <si>
    <t>DE0221211086</t>
  </si>
  <si>
    <t>DE0221211087</t>
  </si>
  <si>
    <t>DE0221211088</t>
  </si>
  <si>
    <t>DE0221211089</t>
  </si>
  <si>
    <t>DE0221211090</t>
  </si>
  <si>
    <t>DE0221211091</t>
  </si>
  <si>
    <t>DE0221211092</t>
  </si>
  <si>
    <t>DE0221211093</t>
  </si>
  <si>
    <t>DE0221211094</t>
  </si>
  <si>
    <t>DE0221211095</t>
  </si>
  <si>
    <t>DE0221211096</t>
  </si>
  <si>
    <t>DE0221211097</t>
  </si>
  <si>
    <t>DE0221211098</t>
  </si>
  <si>
    <t>DE0221211099</t>
  </si>
  <si>
    <t>DE0221211100</t>
  </si>
  <si>
    <t>DE0221211101</t>
  </si>
  <si>
    <t>DE0221211102</t>
  </si>
  <si>
    <t>DE0221211103</t>
  </si>
  <si>
    <t>DE0221211104</t>
  </si>
  <si>
    <t>DE0221211105</t>
  </si>
  <si>
    <t>DE0221211106</t>
  </si>
  <si>
    <t>DE0221211107</t>
  </si>
  <si>
    <t>DE0221211108</t>
  </si>
  <si>
    <t>DE0221211109</t>
  </si>
  <si>
    <t>DE0221211110</t>
  </si>
  <si>
    <t>DE0221211111</t>
  </si>
  <si>
    <t>DE0221211112</t>
  </si>
  <si>
    <t>DE0221211113</t>
  </si>
  <si>
    <t>DE0221211114</t>
  </si>
  <si>
    <t>DE0221211115</t>
  </si>
  <si>
    <t>DE0221211116</t>
  </si>
  <si>
    <t>DE0221211117</t>
  </si>
  <si>
    <t>DE0221211118</t>
  </si>
  <si>
    <t>DE0221211119</t>
  </si>
  <si>
    <t>DE0221211120</t>
  </si>
  <si>
    <t>DE0221211121</t>
  </si>
  <si>
    <t>DE0221211122</t>
  </si>
  <si>
    <t>DE0221211123</t>
  </si>
  <si>
    <t>DE0221211124</t>
  </si>
  <si>
    <t>DE0221211125</t>
  </si>
  <si>
    <t>DE0221211126</t>
  </si>
  <si>
    <t>DE0221211127</t>
  </si>
  <si>
    <t>DE0221211128</t>
  </si>
  <si>
    <t>DE0221211129</t>
  </si>
  <si>
    <t>DE0221211130</t>
  </si>
  <si>
    <t>DE0221211131</t>
  </si>
  <si>
    <t>DE0221211132</t>
  </si>
  <si>
    <t>DE0221211133</t>
  </si>
  <si>
    <t>DE0221211134</t>
  </si>
  <si>
    <t>DE0221211135</t>
  </si>
  <si>
    <t>DE0221211136</t>
  </si>
  <si>
    <t>DE0221211137</t>
  </si>
  <si>
    <t>DE0221211138</t>
  </si>
  <si>
    <t>DE0221211139</t>
  </si>
  <si>
    <t>DE0221211140</t>
  </si>
  <si>
    <t>DE0221211141</t>
  </si>
  <si>
    <t>DE0221211142</t>
  </si>
  <si>
    <t>DE0221211143</t>
  </si>
  <si>
    <t>DE0221211144</t>
  </si>
  <si>
    <t>DE0221211145</t>
  </si>
  <si>
    <t>DE0221211146</t>
  </si>
  <si>
    <t>DE0221211147</t>
  </si>
  <si>
    <t>DE0221211148</t>
  </si>
  <si>
    <t>DE0221211149</t>
  </si>
  <si>
    <t>DE0221211150</t>
  </si>
  <si>
    <t>DE0221211151</t>
  </si>
  <si>
    <t>DE0221211152</t>
  </si>
  <si>
    <t>DE0221211153</t>
  </si>
  <si>
    <t>DE0221211154</t>
  </si>
  <si>
    <t>DE0221211155</t>
  </si>
  <si>
    <t>DE0221211156</t>
  </si>
  <si>
    <t>DE0221211157</t>
  </si>
  <si>
    <t>DE0221211158</t>
  </si>
  <si>
    <t>DE0221211159</t>
  </si>
  <si>
    <t>DE0221211160</t>
  </si>
  <si>
    <t>DE0221211161</t>
  </si>
  <si>
    <t>DE0221211162</t>
  </si>
  <si>
    <t>DE0221211163</t>
  </si>
  <si>
    <t>DE0221211164</t>
  </si>
  <si>
    <t>DE0221211165</t>
  </si>
  <si>
    <t>DE0221211166</t>
  </si>
  <si>
    <t>DE0221211167</t>
  </si>
  <si>
    <t>DE0221211168</t>
  </si>
  <si>
    <t>DE0221211169</t>
  </si>
  <si>
    <t>DE0221211170</t>
  </si>
  <si>
    <t>DE0221211171</t>
  </si>
  <si>
    <t>DE0221211172</t>
  </si>
  <si>
    <t>DE0221211173</t>
  </si>
  <si>
    <t>DE0221211174</t>
  </si>
  <si>
    <t>DE0221211175</t>
  </si>
  <si>
    <t>DE0221211176</t>
  </si>
  <si>
    <t>DE0221211177</t>
  </si>
  <si>
    <t>DE0221211178</t>
  </si>
  <si>
    <t>DE0221211179</t>
  </si>
  <si>
    <t>DE0221211180</t>
  </si>
  <si>
    <t>DE0221211181</t>
  </si>
  <si>
    <t>DE0221211182</t>
  </si>
  <si>
    <t>DE0221211183</t>
  </si>
  <si>
    <t>DE0221211184</t>
  </si>
  <si>
    <t>DE0221211185</t>
  </si>
  <si>
    <t>DE0221211186</t>
  </si>
  <si>
    <t>DE0221211187</t>
  </si>
  <si>
    <t>DE0221211188</t>
  </si>
  <si>
    <t>DE0221211189</t>
  </si>
  <si>
    <t>DE0221211190</t>
  </si>
  <si>
    <t>DE0221211191</t>
  </si>
  <si>
    <t>DE0221211192</t>
  </si>
  <si>
    <t>DE0221211193</t>
  </si>
  <si>
    <t>DE0221211194</t>
  </si>
  <si>
    <t>DE0221211195</t>
  </si>
  <si>
    <t>DE0221211196</t>
  </si>
  <si>
    <t>DE0221211197</t>
  </si>
  <si>
    <t>DE0221211198</t>
  </si>
  <si>
    <t>DE0221211199</t>
  </si>
  <si>
    <t>DE0221211200</t>
  </si>
  <si>
    <t>DE0221211201</t>
  </si>
  <si>
    <t>DE0221211202</t>
  </si>
  <si>
    <t>DE0221211203</t>
  </si>
  <si>
    <t>DE0221211204</t>
  </si>
  <si>
    <t>DE0221211205</t>
  </si>
  <si>
    <t>DE0221211206</t>
  </si>
  <si>
    <t>DE0221211207</t>
  </si>
  <si>
    <t>DE0221211208</t>
  </si>
  <si>
    <t>DE0221211209</t>
  </si>
  <si>
    <t>DE0221211210</t>
  </si>
  <si>
    <t>DE0221211211</t>
  </si>
  <si>
    <t>DE0221211212</t>
  </si>
  <si>
    <t>DE0221211213</t>
  </si>
  <si>
    <t>DE0221211214</t>
  </si>
  <si>
    <t>DE0221211215</t>
  </si>
  <si>
    <t>DE0221211216</t>
  </si>
  <si>
    <t>DE0221211217</t>
  </si>
  <si>
    <t>DE0221211218</t>
  </si>
  <si>
    <t>DE0221211219</t>
  </si>
  <si>
    <t>DE0221211220</t>
  </si>
  <si>
    <t>DE0221211221</t>
  </si>
  <si>
    <t>DE0221211222</t>
  </si>
  <si>
    <t>DE0221211223</t>
  </si>
  <si>
    <t>DE0221211224</t>
  </si>
  <si>
    <t>DE0221211225</t>
  </si>
  <si>
    <t>DE0221211226</t>
  </si>
  <si>
    <t>DE0221211227</t>
  </si>
  <si>
    <t>DE0221211228</t>
  </si>
  <si>
    <t>DE0221211229</t>
  </si>
  <si>
    <t>DE0221211230</t>
  </si>
  <si>
    <t>DE0221211231</t>
  </si>
  <si>
    <t>DE0221211232</t>
  </si>
  <si>
    <t>DE0221211233</t>
  </si>
  <si>
    <t>DE0221211234</t>
  </si>
  <si>
    <t>DE0221211235</t>
  </si>
  <si>
    <t>DE0221211236</t>
  </si>
  <si>
    <t>DE0221211237</t>
  </si>
  <si>
    <t>DE0221211238</t>
  </si>
  <si>
    <t>DE0221211239</t>
  </si>
  <si>
    <t>DE0221211240</t>
  </si>
  <si>
    <t>DE0221211241</t>
  </si>
  <si>
    <t>DE0221211242</t>
  </si>
  <si>
    <t>DE0221211243</t>
  </si>
  <si>
    <t>DE0221211244</t>
  </si>
  <si>
    <t>DE0221211245</t>
  </si>
  <si>
    <t>DE0221211246</t>
  </si>
  <si>
    <t>DE0221211247</t>
  </si>
  <si>
    <t>DE0221211248</t>
  </si>
  <si>
    <t>DE0221211249</t>
  </si>
  <si>
    <t>DE0231211010</t>
  </si>
  <si>
    <t>DE0231211011</t>
  </si>
  <si>
    <t>DE0231211012</t>
  </si>
  <si>
    <t>DE0231211013</t>
  </si>
  <si>
    <t>DE0231211014</t>
  </si>
  <si>
    <t>DE0231211015</t>
  </si>
  <si>
    <t>DE0231211016</t>
  </si>
  <si>
    <t>DE0231211017</t>
  </si>
  <si>
    <t>DE0231211018</t>
  </si>
  <si>
    <t>DE0231211019</t>
  </si>
  <si>
    <t>DE0231211020</t>
  </si>
  <si>
    <t>DE0231211021</t>
  </si>
  <si>
    <t>DE0231211022</t>
  </si>
  <si>
    <t>DE0231211023</t>
  </si>
  <si>
    <t>DE0231211024</t>
  </si>
  <si>
    <t>DE0231211025</t>
  </si>
  <si>
    <t>DE0231211026</t>
  </si>
  <si>
    <t>DE0231211027</t>
  </si>
  <si>
    <t>DE0231211028</t>
  </si>
  <si>
    <t>DE0231211029</t>
  </si>
  <si>
    <t>DE0231211030</t>
  </si>
  <si>
    <t>DE0231211031</t>
  </si>
  <si>
    <t>DE0231211032</t>
  </si>
  <si>
    <t>DE0231211033</t>
  </si>
  <si>
    <t>DE0231211034</t>
  </si>
  <si>
    <t>DE0231211035</t>
  </si>
  <si>
    <t>DE0231211036</t>
  </si>
  <si>
    <t>DE0231211037</t>
  </si>
  <si>
    <t>DE0231211038</t>
  </si>
  <si>
    <t>DE0231211039</t>
  </si>
  <si>
    <t>DE0231211040</t>
  </si>
  <si>
    <t>DE0231211041</t>
  </si>
  <si>
    <t>DE0231211042</t>
  </si>
  <si>
    <t>DE0231211043</t>
  </si>
  <si>
    <t>DE0231211044</t>
  </si>
  <si>
    <t>DE0231211045</t>
  </si>
  <si>
    <t>DE0231211046</t>
  </si>
  <si>
    <t>DE0231211047</t>
  </si>
  <si>
    <t>DE0231211048</t>
  </si>
  <si>
    <t>DE0231211049</t>
  </si>
  <si>
    <t>DE0231211050</t>
  </si>
  <si>
    <t>DE0231211051</t>
  </si>
  <si>
    <t>DE0231211052</t>
  </si>
  <si>
    <t>DE0231211053</t>
  </si>
  <si>
    <t>DE0231211054</t>
  </si>
  <si>
    <t>DE0231211055</t>
  </si>
  <si>
    <t>DE0231211056</t>
  </si>
  <si>
    <t>DE0231211057</t>
  </si>
  <si>
    <t>DE0231211058</t>
  </si>
  <si>
    <t>DE0231211059</t>
  </si>
  <si>
    <t>DE0231211060</t>
  </si>
  <si>
    <t>DE0231211061</t>
  </si>
  <si>
    <t>DE0231211062</t>
  </si>
  <si>
    <t>DE0231211063</t>
  </si>
  <si>
    <t>DE0231211064</t>
  </si>
  <si>
    <t>DE0231211065</t>
  </si>
  <si>
    <t>DE0231211066</t>
  </si>
  <si>
    <t>DE0231211067</t>
  </si>
  <si>
    <t>DE0231211068</t>
  </si>
  <si>
    <t>DE0231211069</t>
  </si>
  <si>
    <t>DE0231211070</t>
  </si>
  <si>
    <t>DE0231211071</t>
  </si>
  <si>
    <t>DE0231211072</t>
  </si>
  <si>
    <t>DE0231211073</t>
  </si>
  <si>
    <t>DE0231211074</t>
  </si>
  <si>
    <t>DE0231211075</t>
  </si>
  <si>
    <t>DE0231211076</t>
  </si>
  <si>
    <t>DE0231211077</t>
  </si>
  <si>
    <t>DE0231211078</t>
  </si>
  <si>
    <t>DE0231211079</t>
  </si>
  <si>
    <t>DE0231211080</t>
  </si>
  <si>
    <t>DE0231211081</t>
  </si>
  <si>
    <t>DE0231211082</t>
  </si>
  <si>
    <t>DE0231211083</t>
  </si>
  <si>
    <t>DE0231211084</t>
  </si>
  <si>
    <t>DE0231211085</t>
  </si>
  <si>
    <t>DE0231211086</t>
  </si>
  <si>
    <t>DE0231211087</t>
  </si>
  <si>
    <t>DE0231211088</t>
  </si>
  <si>
    <t>DE0231211089</t>
  </si>
  <si>
    <t>DE0231211090</t>
  </si>
  <si>
    <t>DE0231211091</t>
  </si>
  <si>
    <t>DE0231211092</t>
  </si>
  <si>
    <t>DE0231211093</t>
  </si>
  <si>
    <t>DE0231211094</t>
  </si>
  <si>
    <t>DE0231211095</t>
  </si>
  <si>
    <t>DE0231211096</t>
  </si>
  <si>
    <t>DE0231211097</t>
  </si>
  <si>
    <t>DE0231211098</t>
  </si>
  <si>
    <t>DE0231211099</t>
  </si>
  <si>
    <t>DE0231211100</t>
  </si>
  <si>
    <t>DE0231211101</t>
  </si>
  <si>
    <t>DE0231211102</t>
  </si>
  <si>
    <t>DE0231211103</t>
  </si>
  <si>
    <t>DE0231211104</t>
  </si>
  <si>
    <t>DE0231211105</t>
  </si>
  <si>
    <t>DE0231211106</t>
  </si>
  <si>
    <t>DE0231211107</t>
  </si>
  <si>
    <t>DE0231211108</t>
  </si>
  <si>
    <t>DE0231211109</t>
  </si>
  <si>
    <t>DE0231211110</t>
  </si>
  <si>
    <t>DE0231211111</t>
  </si>
  <si>
    <t>DE0231211112</t>
  </si>
  <si>
    <t>DE0231211113</t>
  </si>
  <si>
    <t>DE0231211114</t>
  </si>
  <si>
    <t>DE0231211115</t>
  </si>
  <si>
    <t>DE0231211116</t>
  </si>
  <si>
    <t>DE0231211117</t>
  </si>
  <si>
    <t>DE0231211118</t>
  </si>
  <si>
    <t>DE0231211119</t>
  </si>
  <si>
    <t>DE0231211120</t>
  </si>
  <si>
    <t>DE0231211121</t>
  </si>
  <si>
    <t>DE0231211122</t>
  </si>
  <si>
    <t>DE0231211123</t>
  </si>
  <si>
    <t>DE0231211124</t>
  </si>
  <si>
    <t>DE0231211125</t>
  </si>
  <si>
    <t>DE0231211126</t>
  </si>
  <si>
    <t>DE0231211127</t>
  </si>
  <si>
    <t>DE0231211128</t>
  </si>
  <si>
    <t>DE0231211129</t>
  </si>
  <si>
    <t>DE0231211130</t>
  </si>
  <si>
    <t>DE0231211131</t>
  </si>
  <si>
    <t>DE0231211132</t>
  </si>
  <si>
    <t>DE0231211133</t>
  </si>
  <si>
    <t>DE0231211134</t>
  </si>
  <si>
    <t>DE0231211135</t>
  </si>
  <si>
    <t>DE0231211136</t>
  </si>
  <si>
    <t>DE0231211137</t>
  </si>
  <si>
    <t>DE0231211138</t>
  </si>
  <si>
    <t>DE0231211139</t>
  </si>
  <si>
    <t>DE0231211140</t>
  </si>
  <si>
    <t>DE0231211141</t>
  </si>
  <si>
    <t>DE0231211142</t>
  </si>
  <si>
    <t>DE0231211143</t>
  </si>
  <si>
    <t>DE0231211144</t>
  </si>
  <si>
    <t>DE0231211145</t>
  </si>
  <si>
    <t>DE0231211146</t>
  </si>
  <si>
    <t>DE0231211147</t>
  </si>
  <si>
    <t>DE0231211148</t>
  </si>
  <si>
    <t>DE0231211149</t>
  </si>
  <si>
    <t>DE0231211150</t>
  </si>
  <si>
    <t>DE0231211151</t>
  </si>
  <si>
    <t>DE0231211152</t>
  </si>
  <si>
    <t>DE0231211153</t>
  </si>
  <si>
    <t>DE0231211154</t>
  </si>
  <si>
    <t>DE0231211155</t>
  </si>
  <si>
    <t>DE0231211156</t>
  </si>
  <si>
    <t>DE0231211157</t>
  </si>
  <si>
    <t>DE0231211158</t>
  </si>
  <si>
    <t>DE0231211159</t>
  </si>
  <si>
    <t>DE0231211160</t>
  </si>
  <si>
    <t>DE0231211161</t>
  </si>
  <si>
    <t>DE0231211162</t>
  </si>
  <si>
    <t>DE0231211163</t>
  </si>
  <si>
    <t>DE0231211164</t>
  </si>
  <si>
    <t>DE0231211165</t>
  </si>
  <si>
    <t>DE0231211166</t>
  </si>
  <si>
    <t>DE0231211167</t>
  </si>
  <si>
    <t>DE0231211168</t>
  </si>
  <si>
    <t>DE0231211169</t>
  </si>
  <si>
    <t>DE0231211170</t>
  </si>
  <si>
    <t>DE0231211171</t>
  </si>
  <si>
    <t>DE0231211172</t>
  </si>
  <si>
    <t>DE0231211173</t>
  </si>
  <si>
    <t>DE0231211174</t>
  </si>
  <si>
    <t>DE0231211175</t>
  </si>
  <si>
    <t>DE0231211176</t>
  </si>
  <si>
    <t>DE0231211177</t>
  </si>
  <si>
    <t>DE0231211178</t>
  </si>
  <si>
    <t>DE0231211179</t>
  </si>
  <si>
    <t>DE0231211180</t>
  </si>
  <si>
    <t>DE0231211181</t>
  </si>
  <si>
    <t>DE0231211182</t>
  </si>
  <si>
    <t>DE0231211183</t>
  </si>
  <si>
    <t>DE0231211184</t>
  </si>
  <si>
    <t>DE0231211185</t>
  </si>
  <si>
    <t>DE0231211186</t>
  </si>
  <si>
    <t>DE0231211187</t>
  </si>
  <si>
    <t>DE0231211188</t>
  </si>
  <si>
    <t>DE0231211189</t>
  </si>
  <si>
    <t>DE0231211190</t>
  </si>
  <si>
    <t>DE0231211191</t>
  </si>
  <si>
    <t>DE0231211192</t>
  </si>
  <si>
    <t>DE0231211193</t>
  </si>
  <si>
    <t>DE0231211194</t>
  </si>
  <si>
    <t>DE0231211195</t>
  </si>
  <si>
    <t>DE0231211196</t>
  </si>
  <si>
    <t>DE0231211197</t>
  </si>
  <si>
    <t>DE0231211198</t>
  </si>
  <si>
    <t>DE0231211199</t>
  </si>
  <si>
    <t>DE0231211200</t>
  </si>
  <si>
    <t>DE0231211201</t>
  </si>
  <si>
    <t>DE0231211202</t>
  </si>
  <si>
    <t>DE0231211203</t>
  </si>
  <si>
    <t>DE0231211204</t>
  </si>
  <si>
    <t>DE0231211205</t>
  </si>
  <si>
    <t>DE0231211206</t>
  </si>
  <si>
    <t>DE0231211207</t>
  </si>
  <si>
    <t>DE0231211208</t>
  </si>
  <si>
    <t>DE0231211209</t>
  </si>
  <si>
    <t>DE0231211210</t>
  </si>
  <si>
    <t>DE0231211211</t>
  </si>
  <si>
    <t>DE0231211212</t>
  </si>
  <si>
    <t>DE0231211213</t>
  </si>
  <si>
    <t>DE0231211214</t>
  </si>
  <si>
    <t>DE0231211215</t>
  </si>
  <si>
    <t>DE0231211216</t>
  </si>
  <si>
    <t>DE0231211217</t>
  </si>
  <si>
    <t>DE0231211218</t>
  </si>
  <si>
    <t>DE0231211219</t>
  </si>
  <si>
    <t>DE0231211220</t>
  </si>
  <si>
    <t>DE0231211221</t>
  </si>
  <si>
    <t>DE0231211222</t>
  </si>
  <si>
    <t>DE0231211223</t>
  </si>
  <si>
    <t>DE0231211224</t>
  </si>
  <si>
    <t>DE0231211225</t>
  </si>
  <si>
    <t>DE0231211226</t>
  </si>
  <si>
    <t>DE0231211227</t>
  </si>
  <si>
    <t>DE0231211228</t>
  </si>
  <si>
    <t>DE0231211229</t>
  </si>
  <si>
    <t>DE0231211230</t>
  </si>
  <si>
    <t>DE0231211231</t>
  </si>
  <si>
    <t>DE0231211232</t>
  </si>
  <si>
    <t>DE0231211233</t>
  </si>
  <si>
    <t>DE0231211234</t>
  </si>
  <si>
    <t>DE0231211235</t>
  </si>
  <si>
    <t>DE0231211236</t>
  </si>
  <si>
    <t>DE0231211237</t>
  </si>
  <si>
    <t>DE0231211238</t>
  </si>
  <si>
    <t>DE0231211239</t>
  </si>
  <si>
    <t>DE0231211240</t>
  </si>
  <si>
    <t>DE0231211241</t>
  </si>
  <si>
    <t>DE0231211242</t>
  </si>
  <si>
    <t>DE0231211243</t>
  </si>
  <si>
    <t>DE0231211244</t>
  </si>
  <si>
    <t>DE0231211245</t>
  </si>
  <si>
    <t>DE0231211246</t>
  </si>
  <si>
    <t>DE0231211247</t>
  </si>
  <si>
    <t>DE0231211248</t>
  </si>
  <si>
    <t>DE0231211249</t>
  </si>
  <si>
    <t>DE0241211010</t>
  </si>
  <si>
    <t>DE0241211011</t>
  </si>
  <si>
    <t>DE0241211012</t>
  </si>
  <si>
    <t>DE0241211013</t>
  </si>
  <si>
    <t>DE0241211014</t>
  </si>
  <si>
    <t>DE0241211015</t>
  </si>
  <si>
    <t>DE0241211016</t>
  </si>
  <si>
    <t>DE0241211017</t>
  </si>
  <si>
    <t>DE0241211018</t>
  </si>
  <si>
    <t>DE0241211019</t>
  </si>
  <si>
    <t>DE0241211020</t>
  </si>
  <si>
    <t>DE0241211021</t>
  </si>
  <si>
    <t>DE0241211022</t>
  </si>
  <si>
    <t>DE0241211023</t>
  </si>
  <si>
    <t>DE0241211024</t>
  </si>
  <si>
    <t>DE0241211025</t>
  </si>
  <si>
    <t>DE0241211026</t>
  </si>
  <si>
    <t>DE0241211027</t>
  </si>
  <si>
    <t>DE0241211028</t>
  </si>
  <si>
    <t>DE0241211029</t>
  </si>
  <si>
    <t>DE0241211030</t>
  </si>
  <si>
    <t>DE0241211031</t>
  </si>
  <si>
    <t>DE0241211032</t>
  </si>
  <si>
    <t>DE0241211033</t>
  </si>
  <si>
    <t>DE0241211034</t>
  </si>
  <si>
    <t>DE0241211035</t>
  </si>
  <si>
    <t>DE0241211036</t>
  </si>
  <si>
    <t>DE0241211037</t>
  </si>
  <si>
    <t>DE0241211038</t>
  </si>
  <si>
    <t>DE0241211039</t>
  </si>
  <si>
    <t>DE0241211040</t>
  </si>
  <si>
    <t>DE0241211041</t>
  </si>
  <si>
    <t>DE0241211042</t>
  </si>
  <si>
    <t>DE0241211043</t>
  </si>
  <si>
    <t>DE0241211044</t>
  </si>
  <si>
    <t>DE0241211045</t>
  </si>
  <si>
    <t>DE0241211046</t>
  </si>
  <si>
    <t>DE0241211047</t>
  </si>
  <si>
    <t>DE0241211048</t>
  </si>
  <si>
    <t>DE0241211049</t>
  </si>
  <si>
    <t>DE0241211050</t>
  </si>
  <si>
    <t>DE0241211051</t>
  </si>
  <si>
    <t>DE0241211052</t>
  </si>
  <si>
    <t>DE0241211053</t>
  </si>
  <si>
    <t>DE0241211054</t>
  </si>
  <si>
    <t>DE0241211055</t>
  </si>
  <si>
    <t>DE0241211056</t>
  </si>
  <si>
    <t>DE0241211057</t>
  </si>
  <si>
    <t>DE0241211058</t>
  </si>
  <si>
    <t>DE0241211059</t>
  </si>
  <si>
    <t>DE0241211060</t>
  </si>
  <si>
    <t>DE0241211061</t>
  </si>
  <si>
    <t>DE0241211062</t>
  </si>
  <si>
    <t>DE0241211063</t>
  </si>
  <si>
    <t>DE0241211064</t>
  </si>
  <si>
    <t>DE0241211065</t>
  </si>
  <si>
    <t>DE0241211066</t>
  </si>
  <si>
    <t>DE0241211067</t>
  </si>
  <si>
    <t>DE0241211068</t>
  </si>
  <si>
    <t>DE0241211069</t>
  </si>
  <si>
    <t>DE0241211070</t>
  </si>
  <si>
    <t>DE0241211071</t>
  </si>
  <si>
    <t>DE0241211072</t>
  </si>
  <si>
    <t>DE0241211073</t>
  </si>
  <si>
    <t>DE0241211074</t>
  </si>
  <si>
    <t>DE0241211075</t>
  </si>
  <si>
    <t>DE0241211076</t>
  </si>
  <si>
    <t>DE0241211077</t>
  </si>
  <si>
    <t>DE0241211078</t>
  </si>
  <si>
    <t>DE0241211079</t>
  </si>
  <si>
    <t>DE0241211080</t>
  </si>
  <si>
    <t>DE0241211081</t>
  </si>
  <si>
    <t>DE0241211082</t>
  </si>
  <si>
    <t>DE0241211083</t>
  </si>
  <si>
    <t>DE0241211084</t>
  </si>
  <si>
    <t>DE0241211085</t>
  </si>
  <si>
    <t>DE0241211086</t>
  </si>
  <si>
    <t>DE0241211087</t>
  </si>
  <si>
    <t>DE0241211088</t>
  </si>
  <si>
    <t>DE0241211089</t>
  </si>
  <si>
    <t>DE0241211090</t>
  </si>
  <si>
    <t>DE0241211091</t>
  </si>
  <si>
    <t>DE0241211092</t>
  </si>
  <si>
    <t>DE0241211093</t>
  </si>
  <si>
    <t>DE0241211094</t>
  </si>
  <si>
    <t>DE0241211095</t>
  </si>
  <si>
    <t>DE0241211096</t>
  </si>
  <si>
    <t>DE0241211097</t>
  </si>
  <si>
    <t>DE0241211098</t>
  </si>
  <si>
    <t>DE0241211099</t>
  </si>
  <si>
    <t>DE0241211100</t>
  </si>
  <si>
    <t>DE0241211101</t>
  </si>
  <si>
    <t>DE0241211102</t>
  </si>
  <si>
    <t>DE0241211103</t>
  </si>
  <si>
    <t>DE0241211104</t>
  </si>
  <si>
    <t>DE0241211105</t>
  </si>
  <si>
    <t>DE0241211106</t>
  </si>
  <si>
    <t>DE0241211107</t>
  </si>
  <si>
    <t>DE0241211108</t>
  </si>
  <si>
    <t>DE0241211109</t>
  </si>
  <si>
    <t>DE0241211110</t>
  </si>
  <si>
    <t>DE0241211111</t>
  </si>
  <si>
    <t>DE0241211112</t>
  </si>
  <si>
    <t>DE0241211113</t>
  </si>
  <si>
    <t>DE0241211114</t>
  </si>
  <si>
    <t>DE0241211115</t>
  </si>
  <si>
    <t>DE0241211116</t>
  </si>
  <si>
    <t>DE0241211117</t>
  </si>
  <si>
    <t>DE0241211118</t>
  </si>
  <si>
    <t>DE0241211119</t>
  </si>
  <si>
    <t>DE0241211120</t>
  </si>
  <si>
    <t>DE0241211121</t>
  </si>
  <si>
    <t>DE0241211122</t>
  </si>
  <si>
    <t>DE0241211123</t>
  </si>
  <si>
    <t>DE0241211124</t>
  </si>
  <si>
    <t>DE0241211125</t>
  </si>
  <si>
    <t>DE0241211126</t>
  </si>
  <si>
    <t>DE0241211127</t>
  </si>
  <si>
    <t>DE0241211128</t>
  </si>
  <si>
    <t>DE0241211129</t>
  </si>
  <si>
    <t>DE0241211130</t>
  </si>
  <si>
    <t>DE0241211131</t>
  </si>
  <si>
    <t>DE0241211132</t>
  </si>
  <si>
    <t>DE0241211133</t>
  </si>
  <si>
    <t>DE0241211134</t>
  </si>
  <si>
    <t>DE0241211135</t>
  </si>
  <si>
    <t>DE0241211136</t>
  </si>
  <si>
    <t>DE0241211137</t>
  </si>
  <si>
    <t>DE0241211138</t>
  </si>
  <si>
    <t>DE0241211139</t>
  </si>
  <si>
    <t>DE0241211140</t>
  </si>
  <si>
    <t>DE0241211141</t>
  </si>
  <si>
    <t>DE0241211142</t>
  </si>
  <si>
    <t>DE0241211143</t>
  </si>
  <si>
    <t>DE0241211144</t>
  </si>
  <si>
    <t>DE0241211145</t>
  </si>
  <si>
    <t>DE0241211146</t>
  </si>
  <si>
    <t>DE0241211147</t>
  </si>
  <si>
    <t>DE0241211148</t>
  </si>
  <si>
    <t>DE0241211149</t>
  </si>
  <si>
    <t>DE0241211150</t>
  </si>
  <si>
    <t>DE0241211151</t>
  </si>
  <si>
    <t>DE0241211152</t>
  </si>
  <si>
    <t>DE0241211153</t>
  </si>
  <si>
    <t>DE0241211154</t>
  </si>
  <si>
    <t>DE0241211155</t>
  </si>
  <si>
    <t>DE0241211156</t>
  </si>
  <si>
    <t>DE0241211157</t>
  </si>
  <si>
    <t>DE0241211158</t>
  </si>
  <si>
    <t>DE0241211159</t>
  </si>
  <si>
    <t>DE0241211160</t>
  </si>
  <si>
    <t>DE0241211161</t>
  </si>
  <si>
    <t>DE0241211162</t>
  </si>
  <si>
    <t>DE0241211163</t>
  </si>
  <si>
    <t>DE0241211164</t>
  </si>
  <si>
    <t>DE0241211165</t>
  </si>
  <si>
    <t>DE0241211166</t>
  </si>
  <si>
    <t>DE0241211167</t>
  </si>
  <si>
    <t>DE0241211168</t>
  </si>
  <si>
    <t>DE0241211169</t>
  </si>
  <si>
    <t>DE0241211170</t>
  </si>
  <si>
    <t>DE0241211171</t>
  </si>
  <si>
    <t>DE0241211172</t>
  </si>
  <si>
    <t>DE0241211173</t>
  </si>
  <si>
    <t>DE0241211174</t>
  </si>
  <si>
    <t>DE0241211175</t>
  </si>
  <si>
    <t>DE0241211176</t>
  </si>
  <si>
    <t>DE0241211177</t>
  </si>
  <si>
    <t>DE0241211178</t>
  </si>
  <si>
    <t>DE0241211179</t>
  </si>
  <si>
    <t>DE0241211180</t>
  </si>
  <si>
    <t>DE0241211181</t>
  </si>
  <si>
    <t>DE0241211182</t>
  </si>
  <si>
    <t>DE0241211183</t>
  </si>
  <si>
    <t>DE0241211184</t>
  </si>
  <si>
    <t>DE0241211185</t>
  </si>
  <si>
    <t>DE0241211186</t>
  </si>
  <si>
    <t>DE0241211187</t>
  </si>
  <si>
    <t>DE0241211188</t>
  </si>
  <si>
    <t>DE0241211189</t>
  </si>
  <si>
    <t>DE0241211190</t>
  </si>
  <si>
    <t>DE0241211191</t>
  </si>
  <si>
    <t>DE0241211192</t>
  </si>
  <si>
    <t>DE0241211193</t>
  </si>
  <si>
    <t>DE0241211194</t>
  </si>
  <si>
    <t>DE0241211195</t>
  </si>
  <si>
    <t>DE0241211196</t>
  </si>
  <si>
    <t>DE0241211197</t>
  </si>
  <si>
    <t>DE0241211198</t>
  </si>
  <si>
    <t>DE0241211199</t>
  </si>
  <si>
    <t>DE0241211200</t>
  </si>
  <si>
    <t>DE0241211201</t>
  </si>
  <si>
    <t>DE0241211202</t>
  </si>
  <si>
    <t>DE0241211203</t>
  </si>
  <si>
    <t>DE0241211204</t>
  </si>
  <si>
    <t>DE0241211205</t>
  </si>
  <si>
    <t>DE0241211206</t>
  </si>
  <si>
    <t>DE0241211207</t>
  </si>
  <si>
    <t>DE0241211208</t>
  </si>
  <si>
    <t>DE0241211209</t>
  </si>
  <si>
    <t>DE0241211210</t>
  </si>
  <si>
    <t>DE0241211211</t>
  </si>
  <si>
    <t>DE0241211212</t>
  </si>
  <si>
    <t>DE0241211213</t>
  </si>
  <si>
    <t>DE0241211214</t>
  </si>
  <si>
    <t>DE0241211215</t>
  </si>
  <si>
    <t>DE0241211216</t>
  </si>
  <si>
    <t>DE0241211217</t>
  </si>
  <si>
    <t>DE0241211218</t>
  </si>
  <si>
    <t>DE0241211219</t>
  </si>
  <si>
    <t>DE0241211220</t>
  </si>
  <si>
    <t>DE0241211221</t>
  </si>
  <si>
    <t>DE0241211222</t>
  </si>
  <si>
    <t>DE0241211223</t>
  </si>
  <si>
    <t>DE0241211224</t>
  </si>
  <si>
    <t>DE0241211225</t>
  </si>
  <si>
    <t>DE0241211226</t>
  </si>
  <si>
    <t>DE0241211227</t>
  </si>
  <si>
    <t>DE0241211228</t>
  </si>
  <si>
    <t>DE0241211229</t>
  </si>
  <si>
    <t>DE0241211230</t>
  </si>
  <si>
    <t>DE0241211231</t>
  </si>
  <si>
    <t>DE0241211232</t>
  </si>
  <si>
    <t>DE0241211233</t>
  </si>
  <si>
    <t>DE0241211234</t>
  </si>
  <si>
    <t>DE0241211235</t>
  </si>
  <si>
    <t>DE0241211236</t>
  </si>
  <si>
    <t>DE0241211237</t>
  </si>
  <si>
    <t>DE0241211238</t>
  </si>
  <si>
    <t>DE0241211239</t>
  </si>
  <si>
    <t>DE0241211240</t>
  </si>
  <si>
    <t>DE0241211241</t>
  </si>
  <si>
    <t>DE0241211242</t>
  </si>
  <si>
    <t>DE0241211243</t>
  </si>
  <si>
    <t>DE0241211244</t>
  </si>
  <si>
    <t>DE0241211245</t>
  </si>
  <si>
    <t>DE0241211246</t>
  </si>
  <si>
    <t>DE0241211247</t>
  </si>
  <si>
    <t>DE0241211248</t>
  </si>
  <si>
    <t>DE0241211249</t>
  </si>
  <si>
    <t>DE0251211010</t>
  </si>
  <si>
    <t>DE0251211011</t>
  </si>
  <si>
    <t>DE0251211012</t>
  </si>
  <si>
    <t>DE0251211013</t>
  </si>
  <si>
    <t>DE0251211014</t>
  </si>
  <si>
    <t>DE0251211015</t>
  </si>
  <si>
    <t>DE0251211016</t>
  </si>
  <si>
    <t>DE0251211017</t>
  </si>
  <si>
    <t>DE0251211018</t>
  </si>
  <si>
    <t>DE0251211019</t>
  </si>
  <si>
    <t>DE0251211020</t>
  </si>
  <si>
    <t>DE0251211021</t>
  </si>
  <si>
    <t>DE0251211022</t>
  </si>
  <si>
    <t>DE0251211023</t>
  </si>
  <si>
    <t>DE0251211024</t>
  </si>
  <si>
    <t>DE0251211025</t>
  </si>
  <si>
    <t>DE0251211026</t>
  </si>
  <si>
    <t>DE0251211027</t>
  </si>
  <si>
    <t>DE0251211028</t>
  </si>
  <si>
    <t>DE0251211029</t>
  </si>
  <si>
    <t>DE0251211030</t>
  </si>
  <si>
    <t>DE0251211031</t>
  </si>
  <si>
    <t>DE0251211032</t>
  </si>
  <si>
    <t>DE0251211033</t>
  </si>
  <si>
    <t>DE0251211034</t>
  </si>
  <si>
    <t>DE0251211035</t>
  </si>
  <si>
    <t>DE0251211036</t>
  </si>
  <si>
    <t>DE0251211037</t>
  </si>
  <si>
    <t>DE0251211038</t>
  </si>
  <si>
    <t>DE0251211039</t>
  </si>
  <si>
    <t>DE0251211040</t>
  </si>
  <si>
    <t>DE0251211041</t>
  </si>
  <si>
    <t>DE0251211042</t>
  </si>
  <si>
    <t>DE0251211043</t>
  </si>
  <si>
    <t>DE0251211044</t>
  </si>
  <si>
    <t>DE0251211045</t>
  </si>
  <si>
    <t>DE0251211046</t>
  </si>
  <si>
    <t>DE0251211047</t>
  </si>
  <si>
    <t>DE0251211048</t>
  </si>
  <si>
    <t>DE0251211049</t>
  </si>
  <si>
    <t>DE0251211050</t>
  </si>
  <si>
    <t>DE0251211051</t>
  </si>
  <si>
    <t>DE0251211052</t>
  </si>
  <si>
    <t>DE0251211053</t>
  </si>
  <si>
    <t>DE0251211054</t>
  </si>
  <si>
    <t>DE0251211055</t>
  </si>
  <si>
    <t>DE0251211056</t>
  </si>
  <si>
    <t>DE0251211057</t>
  </si>
  <si>
    <t>DE0251211058</t>
  </si>
  <si>
    <t>DE0251211059</t>
  </si>
  <si>
    <t>DE0251211060</t>
  </si>
  <si>
    <t>DE0251211061</t>
  </si>
  <si>
    <t>DE0251211062</t>
  </si>
  <si>
    <t>DE0251211063</t>
  </si>
  <si>
    <t>DE0251211064</t>
  </si>
  <si>
    <t>DE0251211065</t>
  </si>
  <si>
    <t>DE0251211066</t>
  </si>
  <si>
    <t>DE0251211067</t>
  </si>
  <si>
    <t>DE0251211068</t>
  </si>
  <si>
    <t>DE0251211069</t>
  </si>
  <si>
    <t>DE0251211070</t>
  </si>
  <si>
    <t>DE0251211071</t>
  </si>
  <si>
    <t>DE0251211072</t>
  </si>
  <si>
    <t>DE0251211073</t>
  </si>
  <si>
    <t>DE0251211074</t>
  </si>
  <si>
    <t>DE0251211075</t>
  </si>
  <si>
    <t>DE0251211076</t>
  </si>
  <si>
    <t>DE0251211077</t>
  </si>
  <si>
    <t>DE0251211078</t>
  </si>
  <si>
    <t>DE0251211079</t>
  </si>
  <si>
    <t>DE0251211080</t>
  </si>
  <si>
    <t>DE0251211081</t>
  </si>
  <si>
    <t>DE0251211082</t>
  </si>
  <si>
    <t>DE0251211083</t>
  </si>
  <si>
    <t>DE0251211084</t>
  </si>
  <si>
    <t>DE0251211085</t>
  </si>
  <si>
    <t>DE0251211086</t>
  </si>
  <si>
    <t>DE0251211087</t>
  </si>
  <si>
    <t>DE0251211088</t>
  </si>
  <si>
    <t>DE0251211089</t>
  </si>
  <si>
    <t>DE0251211090</t>
  </si>
  <si>
    <t>DE0251211091</t>
  </si>
  <si>
    <t>DE0251211092</t>
  </si>
  <si>
    <t>DE0251211093</t>
  </si>
  <si>
    <t>DE0251211094</t>
  </si>
  <si>
    <t>DE0251211095</t>
  </si>
  <si>
    <t>DE0251211096</t>
  </si>
  <si>
    <t>DE0251211097</t>
  </si>
  <si>
    <t>DE0251211098</t>
  </si>
  <si>
    <t>DE0251211099</t>
  </si>
  <si>
    <t>DE0251211100</t>
  </si>
  <si>
    <t>DE0251211101</t>
  </si>
  <si>
    <t>DE0251211102</t>
  </si>
  <si>
    <t>DE0251211103</t>
  </si>
  <si>
    <t>DE0251211104</t>
  </si>
  <si>
    <t>DE0251211105</t>
  </si>
  <si>
    <t>DE0251211106</t>
  </si>
  <si>
    <t>DE0251211107</t>
  </si>
  <si>
    <t>DE0251211108</t>
  </si>
  <si>
    <t>DE0251211109</t>
  </si>
  <si>
    <t>DE0251211110</t>
  </si>
  <si>
    <t>DE0251211111</t>
  </si>
  <si>
    <t>DE0251211112</t>
  </si>
  <si>
    <t>DE0251211113</t>
  </si>
  <si>
    <t>DE0251211114</t>
  </si>
  <si>
    <t>DE0251211115</t>
  </si>
  <si>
    <t>DE0251211116</t>
  </si>
  <si>
    <t>DE0251211117</t>
  </si>
  <si>
    <t>DE0251211118</t>
  </si>
  <si>
    <t>DE0251211119</t>
  </si>
  <si>
    <t>DE0251211120</t>
  </si>
  <si>
    <t>DE0251211121</t>
  </si>
  <si>
    <t>DE0251211122</t>
  </si>
  <si>
    <t>DE0251211123</t>
  </si>
  <si>
    <t>DE0251211124</t>
  </si>
  <si>
    <t>DE0251211125</t>
  </si>
  <si>
    <t>DE0251211126</t>
  </si>
  <si>
    <t>DE0251211127</t>
  </si>
  <si>
    <t>DE0251211128</t>
  </si>
  <si>
    <t>DE0251211129</t>
  </si>
  <si>
    <t>DE0251211130</t>
  </si>
  <si>
    <t>DE0251211131</t>
  </si>
  <si>
    <t>DE0251211132</t>
  </si>
  <si>
    <t>DE0251211133</t>
  </si>
  <si>
    <t>DE0251211134</t>
  </si>
  <si>
    <t>DE0251211135</t>
  </si>
  <si>
    <t>DE0251211136</t>
  </si>
  <si>
    <t>DE0251211137</t>
  </si>
  <si>
    <t>DE0251211138</t>
  </si>
  <si>
    <t>DE0251211139</t>
  </si>
  <si>
    <t>DE0251211140</t>
  </si>
  <si>
    <t>DE0251211141</t>
  </si>
  <si>
    <t>DE0251211142</t>
  </si>
  <si>
    <t>DE0251211143</t>
  </si>
  <si>
    <t>DE0251211144</t>
  </si>
  <si>
    <t>DE0251211145</t>
  </si>
  <si>
    <t>DE0251211146</t>
  </si>
  <si>
    <t>DE0251211147</t>
  </si>
  <si>
    <t>DE0251211148</t>
  </si>
  <si>
    <t>DE0251211149</t>
  </si>
  <si>
    <t>DE0251211150</t>
  </si>
  <si>
    <t>DE0251211151</t>
  </si>
  <si>
    <t>DE0251211152</t>
  </si>
  <si>
    <t>DE0251211153</t>
  </si>
  <si>
    <t>DE0251211154</t>
  </si>
  <si>
    <t>DE0251211155</t>
  </si>
  <si>
    <t>DE0251211156</t>
  </si>
  <si>
    <t>DE0251211157</t>
  </si>
  <si>
    <t>DE0251211158</t>
  </si>
  <si>
    <t>DE0251211159</t>
  </si>
  <si>
    <t>DE0251211160</t>
  </si>
  <si>
    <t>DE0251211161</t>
  </si>
  <si>
    <t>DE0251211162</t>
  </si>
  <si>
    <t>DE0251211163</t>
  </si>
  <si>
    <t>DE0251211164</t>
  </si>
  <si>
    <t>DE0251211165</t>
  </si>
  <si>
    <t>DE0251211166</t>
  </si>
  <si>
    <t>DE0251211167</t>
  </si>
  <si>
    <t>DE0251211168</t>
  </si>
  <si>
    <t>DE0251211169</t>
  </si>
  <si>
    <t>DE0251211170</t>
  </si>
  <si>
    <t>DE0251211171</t>
  </si>
  <si>
    <t>DE0251211172</t>
  </si>
  <si>
    <t>DE0251211173</t>
  </si>
  <si>
    <t>DE0251211174</t>
  </si>
  <si>
    <t>DE0251211175</t>
  </si>
  <si>
    <t>DE0251211176</t>
  </si>
  <si>
    <t>DE0251211177</t>
  </si>
  <si>
    <t>DE0251211178</t>
  </si>
  <si>
    <t>DE0251211179</t>
  </si>
  <si>
    <t>DE0251211180</t>
  </si>
  <si>
    <t>DE0251211181</t>
  </si>
  <si>
    <t>DE0251211182</t>
  </si>
  <si>
    <t>DE0251211183</t>
  </si>
  <si>
    <t>DE0251211184</t>
  </si>
  <si>
    <t>DE0251211185</t>
  </si>
  <si>
    <t>DE0251211186</t>
  </si>
  <si>
    <t>DE0251211187</t>
  </si>
  <si>
    <t>DE0251211188</t>
  </si>
  <si>
    <t>DE0251211189</t>
  </si>
  <si>
    <t>DE0251211190</t>
  </si>
  <si>
    <t>DE0251211191</t>
  </si>
  <si>
    <t>DE0251211192</t>
  </si>
  <si>
    <t>DE0251211193</t>
  </si>
  <si>
    <t>DE0251211194</t>
  </si>
  <si>
    <t>DE0251211195</t>
  </si>
  <si>
    <t>DE0251211196</t>
  </si>
  <si>
    <t>DE0251211197</t>
  </si>
  <si>
    <t>DE0251211198</t>
  </si>
  <si>
    <t>DE0251211199</t>
  </si>
  <si>
    <t>DE0251211200</t>
  </si>
  <si>
    <t>DE0251211201</t>
  </si>
  <si>
    <t>DE0251211202</t>
  </si>
  <si>
    <t>DE0251211203</t>
  </si>
  <si>
    <t>DE0251211204</t>
  </si>
  <si>
    <t>DE0251211205</t>
  </si>
  <si>
    <t>DE0251211206</t>
  </si>
  <si>
    <t>DE0251211207</t>
  </si>
  <si>
    <t>DE0251211208</t>
  </si>
  <si>
    <t>DE0251211209</t>
  </si>
  <si>
    <t>DE0251211210</t>
  </si>
  <si>
    <t>DE0251211211</t>
  </si>
  <si>
    <t>DE0251211212</t>
  </si>
  <si>
    <t>DE0251211213</t>
  </si>
  <si>
    <t>DE0251211214</t>
  </si>
  <si>
    <t>DE0251211215</t>
  </si>
  <si>
    <t>DE0251211216</t>
  </si>
  <si>
    <t>DE0251211217</t>
  </si>
  <si>
    <t>DE0251211218</t>
  </si>
  <si>
    <t>DE0251211219</t>
  </si>
  <si>
    <t>DE0251211220</t>
  </si>
  <si>
    <t>DE0251211221</t>
  </si>
  <si>
    <t>DE0251211222</t>
  </si>
  <si>
    <t>DE0251211223</t>
  </si>
  <si>
    <t>DE0251211224</t>
  </si>
  <si>
    <t>DE0251211225</t>
  </si>
  <si>
    <t>DE0251211226</t>
  </si>
  <si>
    <t>DE0251211227</t>
  </si>
  <si>
    <t>DE0251211228</t>
  </si>
  <si>
    <t>DE0251211229</t>
  </si>
  <si>
    <t>DE0251211230</t>
  </si>
  <si>
    <t>DE0251211231</t>
  </si>
  <si>
    <t>DE0251211232</t>
  </si>
  <si>
    <t>DE0251211233</t>
  </si>
  <si>
    <t>DE0251211234</t>
  </si>
  <si>
    <t>DE0251211235</t>
  </si>
  <si>
    <t>DE0251211236</t>
  </si>
  <si>
    <t>DE0251211237</t>
  </si>
  <si>
    <t>DE0251211238</t>
  </si>
  <si>
    <t>DE0251211239</t>
  </si>
  <si>
    <t>DE0251211240</t>
  </si>
  <si>
    <t>DE0251211241</t>
  </si>
  <si>
    <t>DE0251211242</t>
  </si>
  <si>
    <t>DE0251211243</t>
  </si>
  <si>
    <t>DE0251211244</t>
  </si>
  <si>
    <t>DE0251211245</t>
  </si>
  <si>
    <t>DE0251211246</t>
  </si>
  <si>
    <t>DE0251211247</t>
  </si>
  <si>
    <t>DE0251211248</t>
  </si>
  <si>
    <t>DE0251211249</t>
  </si>
  <si>
    <t>DE0261211010</t>
  </si>
  <si>
    <t>DE0261211011</t>
  </si>
  <si>
    <t>DE0261211012</t>
  </si>
  <si>
    <t>DE0261211013</t>
  </si>
  <si>
    <t>DE0261211014</t>
  </si>
  <si>
    <t>DE0261211015</t>
  </si>
  <si>
    <t>DE0261211016</t>
  </si>
  <si>
    <t>DE0261211017</t>
  </si>
  <si>
    <t>DE0261211018</t>
  </si>
  <si>
    <t>DE0261211019</t>
  </si>
  <si>
    <t>DE0261211020</t>
  </si>
  <si>
    <t>DE0261211021</t>
  </si>
  <si>
    <t>DE0261211022</t>
  </si>
  <si>
    <t>DE0261211023</t>
  </si>
  <si>
    <t>DE0261211024</t>
  </si>
  <si>
    <t>DE0261211025</t>
  </si>
  <si>
    <t>DE0261211026</t>
  </si>
  <si>
    <t>DE0261211027</t>
  </si>
  <si>
    <t>DE0261211028</t>
  </si>
  <si>
    <t>DE0261211029</t>
  </si>
  <si>
    <t>DE0261211030</t>
  </si>
  <si>
    <t>DE0261211031</t>
  </si>
  <si>
    <t>DE0261211032</t>
  </si>
  <si>
    <t>DE0261211033</t>
  </si>
  <si>
    <t>DE0261211034</t>
  </si>
  <si>
    <t>DE0261211035</t>
  </si>
  <si>
    <t>DE0261211036</t>
  </si>
  <si>
    <t>DE0261211037</t>
  </si>
  <si>
    <t>DE0261211038</t>
  </si>
  <si>
    <t>DE0261211039</t>
  </si>
  <si>
    <t>DE0261211040</t>
  </si>
  <si>
    <t>DE0261211041</t>
  </si>
  <si>
    <t>DE0261211042</t>
  </si>
  <si>
    <t>DE0261211043</t>
  </si>
  <si>
    <t>DE0261211044</t>
  </si>
  <si>
    <t>DE0261211045</t>
  </si>
  <si>
    <t>DE0261211046</t>
  </si>
  <si>
    <t>DE0261211047</t>
  </si>
  <si>
    <t>DE0261211048</t>
  </si>
  <si>
    <t>DE0261211049</t>
  </si>
  <si>
    <t>DE0261211050</t>
  </si>
  <si>
    <t>DE0261211051</t>
  </si>
  <si>
    <t>DE0261211052</t>
  </si>
  <si>
    <t>DE0261211053</t>
  </si>
  <si>
    <t>DE0261211054</t>
  </si>
  <si>
    <t>DE0261211055</t>
  </si>
  <si>
    <t>DE0261211056</t>
  </si>
  <si>
    <t>DE0261211057</t>
  </si>
  <si>
    <t>DE0261211058</t>
  </si>
  <si>
    <t>DE0261211059</t>
  </si>
  <si>
    <t>DE0261211060</t>
  </si>
  <si>
    <t>DE0261211061</t>
  </si>
  <si>
    <t>DE0261211062</t>
  </si>
  <si>
    <t>DE0261211063</t>
  </si>
  <si>
    <t>DE0261211064</t>
  </si>
  <si>
    <t>DE0261211065</t>
  </si>
  <si>
    <t>DE0261211066</t>
  </si>
  <si>
    <t>DE0261211067</t>
  </si>
  <si>
    <t>DE0261211068</t>
  </si>
  <si>
    <t>DE0261211069</t>
  </si>
  <si>
    <t>DE0261211070</t>
  </si>
  <si>
    <t>DE0261211071</t>
  </si>
  <si>
    <t>DE0261211072</t>
  </si>
  <si>
    <t>DE0261211073</t>
  </si>
  <si>
    <t>DE0261211074</t>
  </si>
  <si>
    <t>DE0261211075</t>
  </si>
  <si>
    <t>DE0261211076</t>
  </si>
  <si>
    <t>DE0261211077</t>
  </si>
  <si>
    <t>DE0261211078</t>
  </si>
  <si>
    <t>DE0261211079</t>
  </si>
  <si>
    <t>DE0261211080</t>
  </si>
  <si>
    <t>DE0261211081</t>
  </si>
  <si>
    <t>DE0261211082</t>
  </si>
  <si>
    <t>DE0261211083</t>
  </si>
  <si>
    <t>DE0261211084</t>
  </si>
  <si>
    <t>DE0261211085</t>
  </si>
  <si>
    <t>DE0261211086</t>
  </si>
  <si>
    <t>DE0261211087</t>
  </si>
  <si>
    <t>DE0261211088</t>
  </si>
  <si>
    <t>DE0261211089</t>
  </si>
  <si>
    <t>DE0261211090</t>
  </si>
  <si>
    <t>DE0261211091</t>
  </si>
  <si>
    <t>DE0261211092</t>
  </si>
  <si>
    <t>DE0261211093</t>
  </si>
  <si>
    <t>DE0261211094</t>
  </si>
  <si>
    <t>DE0261211095</t>
  </si>
  <si>
    <t>DE0261211096</t>
  </si>
  <si>
    <t>DE0261211097</t>
  </si>
  <si>
    <t>DE0261211098</t>
  </si>
  <si>
    <t>DE0261211099</t>
  </si>
  <si>
    <t>DE0261211100</t>
  </si>
  <si>
    <t>DE0261211101</t>
  </si>
  <si>
    <t>DE0261211102</t>
  </si>
  <si>
    <t>DE0261211103</t>
  </si>
  <si>
    <t>DE0261211104</t>
  </si>
  <si>
    <t>DE0261211105</t>
  </si>
  <si>
    <t>DE0261211106</t>
  </si>
  <si>
    <t>DE0261211107</t>
  </si>
  <si>
    <t>DE0261211108</t>
  </si>
  <si>
    <t>DE0261211109</t>
  </si>
  <si>
    <t>DE0261211110</t>
  </si>
  <si>
    <t>DE0261211111</t>
  </si>
  <si>
    <t>DE0261211112</t>
  </si>
  <si>
    <t>DE0261211113</t>
  </si>
  <si>
    <t>DE0261211114</t>
  </si>
  <si>
    <t>DE0261211115</t>
  </si>
  <si>
    <t>DE0261211116</t>
  </si>
  <si>
    <t>DE0261211117</t>
  </si>
  <si>
    <t>DE0261211118</t>
  </si>
  <si>
    <t>DE0261211119</t>
  </si>
  <si>
    <t>DE0261211120</t>
  </si>
  <si>
    <t>DE0261211121</t>
  </si>
  <si>
    <t>DE0261211122</t>
  </si>
  <si>
    <t>DE0261211123</t>
  </si>
  <si>
    <t>DE0261211124</t>
  </si>
  <si>
    <t>DE0261211125</t>
  </si>
  <si>
    <t>DE0261211126</t>
  </si>
  <si>
    <t>DE0261211127</t>
  </si>
  <si>
    <t>DE0261211128</t>
  </si>
  <si>
    <t>DE0261211129</t>
  </si>
  <si>
    <t>DE0261211130</t>
  </si>
  <si>
    <t>DE0261211131</t>
  </si>
  <si>
    <t>DE0261211132</t>
  </si>
  <si>
    <t>DE0261211133</t>
  </si>
  <si>
    <t>DE0261211134</t>
  </si>
  <si>
    <t>DE0261211135</t>
  </si>
  <si>
    <t>DE0261211136</t>
  </si>
  <si>
    <t>DE0261211137</t>
  </si>
  <si>
    <t>DE0261211138</t>
  </si>
  <si>
    <t>DE0261211139</t>
  </si>
  <si>
    <t>DE0261211140</t>
  </si>
  <si>
    <t>DE0261211141</t>
  </si>
  <si>
    <t>DE0261211142</t>
  </si>
  <si>
    <t>DE0261211143</t>
  </si>
  <si>
    <t>DE0261211144</t>
  </si>
  <si>
    <t>DE0261211145</t>
  </si>
  <si>
    <t>DE0261211146</t>
  </si>
  <si>
    <t>DE0261211147</t>
  </si>
  <si>
    <t>DE0261211148</t>
  </si>
  <si>
    <t>DE0261211149</t>
  </si>
  <si>
    <t>DE0261211150</t>
  </si>
  <si>
    <t>DE0261211151</t>
  </si>
  <si>
    <t>DE0261211152</t>
  </si>
  <si>
    <t>DE0261211153</t>
  </si>
  <si>
    <t>DE0261211154</t>
  </si>
  <si>
    <t>DE0261211155</t>
  </si>
  <si>
    <t>DE0261211156</t>
  </si>
  <si>
    <t>DE0261211157</t>
  </si>
  <si>
    <t>DE0261211158</t>
  </si>
  <si>
    <t>DE0261211159</t>
  </si>
  <si>
    <t>DE0261211160</t>
  </si>
  <si>
    <t>DE0261211161</t>
  </si>
  <si>
    <t>DE0261211162</t>
  </si>
  <si>
    <t>DE0261211163</t>
  </si>
  <si>
    <t>DE0261211164</t>
  </si>
  <si>
    <t>DE0261211165</t>
  </si>
  <si>
    <t>DE0261211166</t>
  </si>
  <si>
    <t>DE0261211167</t>
  </si>
  <si>
    <t>DE0261211168</t>
  </si>
  <si>
    <t>DE0261211169</t>
  </si>
  <si>
    <t>DE0261211170</t>
  </si>
  <si>
    <t>DE0261211171</t>
  </si>
  <si>
    <t>DE0261211172</t>
  </si>
  <si>
    <t>DE0261211173</t>
  </si>
  <si>
    <t>DE0261211174</t>
  </si>
  <si>
    <t>DE0261211175</t>
  </si>
  <si>
    <t>DE0261211176</t>
  </si>
  <si>
    <t>DE0261211177</t>
  </si>
  <si>
    <t>DE0261211178</t>
  </si>
  <si>
    <t>DE0261211179</t>
  </si>
  <si>
    <t>DE0261211180</t>
  </si>
  <si>
    <t>DE0261211181</t>
  </si>
  <si>
    <t>DE0261211182</t>
  </si>
  <si>
    <t>DE0261211183</t>
  </si>
  <si>
    <t>DE0261211184</t>
  </si>
  <si>
    <t>DE0261211185</t>
  </si>
  <si>
    <t>DE0261211186</t>
  </si>
  <si>
    <t>DE0261211187</t>
  </si>
  <si>
    <t>DE0261211188</t>
  </si>
  <si>
    <t>DE0261211189</t>
  </si>
  <si>
    <t>DE0261211190</t>
  </si>
  <si>
    <t>DE0261211191</t>
  </si>
  <si>
    <t>DE0261211192</t>
  </si>
  <si>
    <t>DE0261211193</t>
  </si>
  <si>
    <t>DE0261211194</t>
  </si>
  <si>
    <t>DE0261211195</t>
  </si>
  <si>
    <t>DE0261211196</t>
  </si>
  <si>
    <t>DE0261211197</t>
  </si>
  <si>
    <t>DE0261211198</t>
  </si>
  <si>
    <t>DE0261211199</t>
  </si>
  <si>
    <t>DE0261211200</t>
  </si>
  <si>
    <t>DE0261211201</t>
  </si>
  <si>
    <t>DE0261211202</t>
  </si>
  <si>
    <t>DE0261211203</t>
  </si>
  <si>
    <t>DE0261211204</t>
  </si>
  <si>
    <t>DE0261211205</t>
  </si>
  <si>
    <t>DE0261211206</t>
  </si>
  <si>
    <t>DE0261211207</t>
  </si>
  <si>
    <t>DE0261211208</t>
  </si>
  <si>
    <t>DE0261211209</t>
  </si>
  <si>
    <t>DE0261211210</t>
  </si>
  <si>
    <t>DE0261211211</t>
  </si>
  <si>
    <t>DE0261211212</t>
  </si>
  <si>
    <t>DE0261211213</t>
  </si>
  <si>
    <t>DE0261211214</t>
  </si>
  <si>
    <t>DE0261211215</t>
  </si>
  <si>
    <t>DE0261211216</t>
  </si>
  <si>
    <t>DE0261211217</t>
  </si>
  <si>
    <t>DE0261211218</t>
  </si>
  <si>
    <t>DE0261211219</t>
  </si>
  <si>
    <t>DE0261211220</t>
  </si>
  <si>
    <t>DE0261211221</t>
  </si>
  <si>
    <t>DE0261211222</t>
  </si>
  <si>
    <t>DE0261211223</t>
  </si>
  <si>
    <t>DE0261211224</t>
  </si>
  <si>
    <t>DE0261211225</t>
  </si>
  <si>
    <t>DE0261211226</t>
  </si>
  <si>
    <t>DE0261211227</t>
  </si>
  <si>
    <t>DE0261211228</t>
  </si>
  <si>
    <t>DE0261211229</t>
  </si>
  <si>
    <t>DE0261211230</t>
  </si>
  <si>
    <t>DE0261211231</t>
  </si>
  <si>
    <t>DE0261211232</t>
  </si>
  <si>
    <t>DE0261211233</t>
  </si>
  <si>
    <t>DE0261211234</t>
  </si>
  <si>
    <t>DE0261211235</t>
  </si>
  <si>
    <t>DE0261211236</t>
  </si>
  <si>
    <t>DE0261211237</t>
  </si>
  <si>
    <t>DE0261211238</t>
  </si>
  <si>
    <t>DE0261211239</t>
  </si>
  <si>
    <t>DE0261211240</t>
  </si>
  <si>
    <t>DE0261211241</t>
  </si>
  <si>
    <t>DE0261211242</t>
  </si>
  <si>
    <t>DE0261211243</t>
  </si>
  <si>
    <t>DE0261211244</t>
  </si>
  <si>
    <t>DE0261211245</t>
  </si>
  <si>
    <t>DE0261211246</t>
  </si>
  <si>
    <t>DE0261211247</t>
  </si>
  <si>
    <t>DE0261211248</t>
  </si>
  <si>
    <t>DE0261211249</t>
  </si>
  <si>
    <t>DE0271211010</t>
  </si>
  <si>
    <t>DE0271211011</t>
  </si>
  <si>
    <t>DE0271211012</t>
  </si>
  <si>
    <t>DE0271211013</t>
  </si>
  <si>
    <t>DE0271211014</t>
  </si>
  <si>
    <t>DE0271211015</t>
  </si>
  <si>
    <t>DE0271211016</t>
  </si>
  <si>
    <t>DE0271211017</t>
  </si>
  <si>
    <t>DE0271211018</t>
  </si>
  <si>
    <t>DE0271211019</t>
  </si>
  <si>
    <t>DE0271211020</t>
  </si>
  <si>
    <t>DE0271211021</t>
  </si>
  <si>
    <t>DE0271211022</t>
  </si>
  <si>
    <t>DE0271211023</t>
  </si>
  <si>
    <t>DE0271211024</t>
  </si>
  <si>
    <t>DE0271211025</t>
  </si>
  <si>
    <t>DE0271211026</t>
  </si>
  <si>
    <t>DE0271211027</t>
  </si>
  <si>
    <t>DE0271211028</t>
  </si>
  <si>
    <t>DE0271211029</t>
  </si>
  <si>
    <t>DE0271211030</t>
  </si>
  <si>
    <t>DE0271211031</t>
  </si>
  <si>
    <t>DE0271211032</t>
  </si>
  <si>
    <t>DE0271211033</t>
  </si>
  <si>
    <t>DE0271211034</t>
  </si>
  <si>
    <t>DE0271211035</t>
  </si>
  <si>
    <t>DE0271211036</t>
  </si>
  <si>
    <t>DE0271211037</t>
  </si>
  <si>
    <t>DE0271211038</t>
  </si>
  <si>
    <t>DE0271211039</t>
  </si>
  <si>
    <t>DE0271211040</t>
  </si>
  <si>
    <t>DE0271211041</t>
  </si>
  <si>
    <t>DE0271211042</t>
  </si>
  <si>
    <t>DE0271211043</t>
  </si>
  <si>
    <t>DE0271211044</t>
  </si>
  <si>
    <t>DE0271211045</t>
  </si>
  <si>
    <t>DE0271211046</t>
  </si>
  <si>
    <t>DE0271211047</t>
  </si>
  <si>
    <t>DE0271211048</t>
  </si>
  <si>
    <t>DE0271211049</t>
  </si>
  <si>
    <t>DE0271211050</t>
  </si>
  <si>
    <t>DE0271211051</t>
  </si>
  <si>
    <t>DE0271211052</t>
  </si>
  <si>
    <t>DE0271211053</t>
  </si>
  <si>
    <t>DE0271211054</t>
  </si>
  <si>
    <t>DE0271211055</t>
  </si>
  <si>
    <t>DE0271211056</t>
  </si>
  <si>
    <t>DE0271211057</t>
  </si>
  <si>
    <t>DE0271211058</t>
  </si>
  <si>
    <t>DE0271211059</t>
  </si>
  <si>
    <t>DE0271211060</t>
  </si>
  <si>
    <t>DE0271211061</t>
  </si>
  <si>
    <t>DE0271211062</t>
  </si>
  <si>
    <t>DE0271211063</t>
  </si>
  <si>
    <t>DE0271211064</t>
  </si>
  <si>
    <t>DE0271211065</t>
  </si>
  <si>
    <t>DE0271211066</t>
  </si>
  <si>
    <t>DE0271211067</t>
  </si>
  <si>
    <t>DE0271211068</t>
  </si>
  <si>
    <t>DE0271211069</t>
  </si>
  <si>
    <t>DE0271211070</t>
  </si>
  <si>
    <t>DE0271211071</t>
  </si>
  <si>
    <t>DE0271211072</t>
  </si>
  <si>
    <t>DE0271211073</t>
  </si>
  <si>
    <t>DE0271211074</t>
  </si>
  <si>
    <t>DE0271211075</t>
  </si>
  <si>
    <t>DE0271211076</t>
  </si>
  <si>
    <t>DE0271211077</t>
  </si>
  <si>
    <t>DE0271211078</t>
  </si>
  <si>
    <t>DE0271211079</t>
  </si>
  <si>
    <t>DE0271211080</t>
  </si>
  <si>
    <t>DE0271211081</t>
  </si>
  <si>
    <t>DE0271211082</t>
  </si>
  <si>
    <t>DE0271211083</t>
  </si>
  <si>
    <t>DE0271211084</t>
  </si>
  <si>
    <t>DE0271211085</t>
  </si>
  <si>
    <t>DE0271211086</t>
  </si>
  <si>
    <t>DE0271211087</t>
  </si>
  <si>
    <t>DE0271211088</t>
  </si>
  <si>
    <t>DE0271211089</t>
  </si>
  <si>
    <t>DE0271211090</t>
  </si>
  <si>
    <t>DE0271211091</t>
  </si>
  <si>
    <t>DE0271211092</t>
  </si>
  <si>
    <t>DE0271211093</t>
  </si>
  <si>
    <t>DE0271211094</t>
  </si>
  <si>
    <t>DE0271211095</t>
  </si>
  <si>
    <t>DE0271211096</t>
  </si>
  <si>
    <t>DE0271211097</t>
  </si>
  <si>
    <t>DE0271211098</t>
  </si>
  <si>
    <t>DE0271211099</t>
  </si>
  <si>
    <t>DE0271211100</t>
  </si>
  <si>
    <t>DE0271211101</t>
  </si>
  <si>
    <t>DE0271211102</t>
  </si>
  <si>
    <t>DE0271211103</t>
  </si>
  <si>
    <t>DE0271211104</t>
  </si>
  <si>
    <t>DE0271211105</t>
  </si>
  <si>
    <t>DE0271211106</t>
  </si>
  <si>
    <t>DE0271211107</t>
  </si>
  <si>
    <t>DE0271211108</t>
  </si>
  <si>
    <t>DE0271211109</t>
  </si>
  <si>
    <t>DE0271211110</t>
  </si>
  <si>
    <t>DE0271211111</t>
  </si>
  <si>
    <t>DE0271211112</t>
  </si>
  <si>
    <t>DE0271211113</t>
  </si>
  <si>
    <t>DE0271211114</t>
  </si>
  <si>
    <t>DE0271211115</t>
  </si>
  <si>
    <t>DE0271211116</t>
  </si>
  <si>
    <t>DE0271211117</t>
  </si>
  <si>
    <t>DE0271211118</t>
  </si>
  <si>
    <t>DE0271211119</t>
  </si>
  <si>
    <t>DE0271211120</t>
  </si>
  <si>
    <t>DE0271211121</t>
  </si>
  <si>
    <t>DE0271211122</t>
  </si>
  <si>
    <t>DE0271211123</t>
  </si>
  <si>
    <t>DE0271211124</t>
  </si>
  <si>
    <t>DE0271211125</t>
  </si>
  <si>
    <t>DE0271211126</t>
  </si>
  <si>
    <t>DE0271211127</t>
  </si>
  <si>
    <t>DE0271211128</t>
  </si>
  <si>
    <t>DE0271211129</t>
  </si>
  <si>
    <t>DE0271211130</t>
  </si>
  <si>
    <t>DE0271211131</t>
  </si>
  <si>
    <t>DE0271211132</t>
  </si>
  <si>
    <t>DE0271211133</t>
  </si>
  <si>
    <t>DE0271211134</t>
  </si>
  <si>
    <t>DE0271211135</t>
  </si>
  <si>
    <t>DE0271211136</t>
  </si>
  <si>
    <t>DE0271211137</t>
  </si>
  <si>
    <t>DE0271211138</t>
  </si>
  <si>
    <t>DE0271211139</t>
  </si>
  <si>
    <t>DE0271211140</t>
  </si>
  <si>
    <t>DE0271211141</t>
  </si>
  <si>
    <t>DE0271211142</t>
  </si>
  <si>
    <t>DE0271211143</t>
  </si>
  <si>
    <t>DE0271211144</t>
  </si>
  <si>
    <t>DE0271211145</t>
  </si>
  <si>
    <t>DE0271211146</t>
  </si>
  <si>
    <t>DE0271211147</t>
  </si>
  <si>
    <t>DE0271211148</t>
  </si>
  <si>
    <t>DE0271211149</t>
  </si>
  <si>
    <t>DE0271211150</t>
  </si>
  <si>
    <t>DE0271211151</t>
  </si>
  <si>
    <t>DE0271211152</t>
  </si>
  <si>
    <t>DE0271211153</t>
  </si>
  <si>
    <t>DE0271211154</t>
  </si>
  <si>
    <t>DE0271211155</t>
  </si>
  <si>
    <t>DE0271211156</t>
  </si>
  <si>
    <t>DE0271211157</t>
  </si>
  <si>
    <t>DE0271211158</t>
  </si>
  <si>
    <t>DE0271211159</t>
  </si>
  <si>
    <t>DE0271211160</t>
  </si>
  <si>
    <t>DE0271211161</t>
  </si>
  <si>
    <t>DE0271211162</t>
  </si>
  <si>
    <t>DE0271211163</t>
  </si>
  <si>
    <t>DE0271211164</t>
  </si>
  <si>
    <t>DE0271211165</t>
  </si>
  <si>
    <t>DE0271211166</t>
  </si>
  <si>
    <t>DE0271211167</t>
  </si>
  <si>
    <t>DE0271211168</t>
  </si>
  <si>
    <t>DE0271211169</t>
  </si>
  <si>
    <t>DE0271211170</t>
  </si>
  <si>
    <t>DE0271211171</t>
  </si>
  <si>
    <t>DE0271211172</t>
  </si>
  <si>
    <t>DE0271211173</t>
  </si>
  <si>
    <t>DE0271211174</t>
  </si>
  <si>
    <t>DE0271211175</t>
  </si>
  <si>
    <t>DE0271211176</t>
  </si>
  <si>
    <t>DE0271211177</t>
  </si>
  <si>
    <t>DE0271211178</t>
  </si>
  <si>
    <t>DE0271211179</t>
  </si>
  <si>
    <t>DE0271211180</t>
  </si>
  <si>
    <t>DE0271211181</t>
  </si>
  <si>
    <t>DE0271211182</t>
  </si>
  <si>
    <t>DE0271211183</t>
  </si>
  <si>
    <t>DE0271211184</t>
  </si>
  <si>
    <t>DE0271211185</t>
  </si>
  <si>
    <t>DE0271211186</t>
  </si>
  <si>
    <t>DE0271211187</t>
  </si>
  <si>
    <t>DE0271211188</t>
  </si>
  <si>
    <t>DE0271211189</t>
  </si>
  <si>
    <t>DE0271211190</t>
  </si>
  <si>
    <t>DE0271211191</t>
  </si>
  <si>
    <t>DE0271211192</t>
  </si>
  <si>
    <t>DE0271211193</t>
  </si>
  <si>
    <t>DE0271211194</t>
  </si>
  <si>
    <t>DE0271211195</t>
  </si>
  <si>
    <t>DE0271211196</t>
  </si>
  <si>
    <t>DE0271211197</t>
  </si>
  <si>
    <t>DE0271211198</t>
  </si>
  <si>
    <t>DE0271211199</t>
  </si>
  <si>
    <t>DE0271211200</t>
  </si>
  <si>
    <t>DE0271211201</t>
  </si>
  <si>
    <t>DE0271211202</t>
  </si>
  <si>
    <t>DE0271211203</t>
  </si>
  <si>
    <t>DE0271211204</t>
  </si>
  <si>
    <t>DE0271211205</t>
  </si>
  <si>
    <t>DE0271211206</t>
  </si>
  <si>
    <t>DE0271211207</t>
  </si>
  <si>
    <t>DE0271211208</t>
  </si>
  <si>
    <t>DE0271211209</t>
  </si>
  <si>
    <t>DE0271211210</t>
  </si>
  <si>
    <t>DE0271211211</t>
  </si>
  <si>
    <t>DE0271211212</t>
  </si>
  <si>
    <t>DE0271211213</t>
  </si>
  <si>
    <t>DE0271211214</t>
  </si>
  <si>
    <t>DE0271211215</t>
  </si>
  <si>
    <t>DE0271211216</t>
  </si>
  <si>
    <t>DE0271211217</t>
  </si>
  <si>
    <t>DE0271211218</t>
  </si>
  <si>
    <t>DE0271211219</t>
  </si>
  <si>
    <t>DE0271211220</t>
  </si>
  <si>
    <t>DE0271211221</t>
  </si>
  <si>
    <t>DE0271211222</t>
  </si>
  <si>
    <t>DE0271211223</t>
  </si>
  <si>
    <t>DE0271211224</t>
  </si>
  <si>
    <t>DE0271211225</t>
  </si>
  <si>
    <t>DE0271211226</t>
  </si>
  <si>
    <t>DE0271211227</t>
  </si>
  <si>
    <t>DE0271211228</t>
  </si>
  <si>
    <t>DE0271211229</t>
  </si>
  <si>
    <t>DE0271211230</t>
  </si>
  <si>
    <t>DE0271211231</t>
  </si>
  <si>
    <t>DE0271211232</t>
  </si>
  <si>
    <t>DE0271211233</t>
  </si>
  <si>
    <t>DE0271211234</t>
  </si>
  <si>
    <t>DE0271211235</t>
  </si>
  <si>
    <t>DE0271211236</t>
  </si>
  <si>
    <t>DE0271211237</t>
  </si>
  <si>
    <t>DE0271211238</t>
  </si>
  <si>
    <t>DE0271211239</t>
  </si>
  <si>
    <t>DE0271211240</t>
  </si>
  <si>
    <t>DE0271211241</t>
  </si>
  <si>
    <t>DE0271211242</t>
  </si>
  <si>
    <t>DE0271211243</t>
  </si>
  <si>
    <t>DE0271211244</t>
  </si>
  <si>
    <t>DE0271211245</t>
  </si>
  <si>
    <t>DE0271211246</t>
  </si>
  <si>
    <t>DE0271211247</t>
  </si>
  <si>
    <t>DE0271211248</t>
  </si>
  <si>
    <t>DE0271211249</t>
  </si>
  <si>
    <t>DE0281211010</t>
  </si>
  <si>
    <t>DE0281211011</t>
  </si>
  <si>
    <t>DE0281211012</t>
  </si>
  <si>
    <t>DE0281211013</t>
  </si>
  <si>
    <t>DE0281211014</t>
  </si>
  <si>
    <t>DE0281211015</t>
  </si>
  <si>
    <t>DE0281211016</t>
  </si>
  <si>
    <t>DE0281211017</t>
  </si>
  <si>
    <t>DE0281211018</t>
  </si>
  <si>
    <t>DE0281211019</t>
  </si>
  <si>
    <t>DE0281211020</t>
  </si>
  <si>
    <t>DE0281211021</t>
  </si>
  <si>
    <t>DE0281211022</t>
  </si>
  <si>
    <t>DE0281211023</t>
  </si>
  <si>
    <t>DE0281211024</t>
  </si>
  <si>
    <t>DE0281211025</t>
  </si>
  <si>
    <t>DE0281211026</t>
  </si>
  <si>
    <t>DE0281211027</t>
  </si>
  <si>
    <t>DE0281211028</t>
  </si>
  <si>
    <t>DE0281211029</t>
  </si>
  <si>
    <t>DE0281211030</t>
  </si>
  <si>
    <t>DE0281211031</t>
  </si>
  <si>
    <t>DE0281211032</t>
  </si>
  <si>
    <t>DE0281211033</t>
  </si>
  <si>
    <t>DE0281211034</t>
  </si>
  <si>
    <t>DE0281211035</t>
  </si>
  <si>
    <t>DE0281211036</t>
  </si>
  <si>
    <t>DE0281211037</t>
  </si>
  <si>
    <t>DE0281211038</t>
  </si>
  <si>
    <t>DE0281211039</t>
  </si>
  <si>
    <t>DE0281211040</t>
  </si>
  <si>
    <t>DE0281211041</t>
  </si>
  <si>
    <t>DE0281211042</t>
  </si>
  <si>
    <t>DE0281211043</t>
  </si>
  <si>
    <t>DE0281211044</t>
  </si>
  <si>
    <t>DE0281211045</t>
  </si>
  <si>
    <t>DE0281211046</t>
  </si>
  <si>
    <t>DE0281211047</t>
  </si>
  <si>
    <t>DE0281211048</t>
  </si>
  <si>
    <t>DE0281211049</t>
  </si>
  <si>
    <t>DE0281211050</t>
  </si>
  <si>
    <t>DE0281211051</t>
  </si>
  <si>
    <t>DE0281211052</t>
  </si>
  <si>
    <t>DE0281211053</t>
  </si>
  <si>
    <t>DE0281211054</t>
  </si>
  <si>
    <t>DE0281211055</t>
  </si>
  <si>
    <t>DE0281211056</t>
  </si>
  <si>
    <t>DE0281211057</t>
  </si>
  <si>
    <t>DE0281211058</t>
  </si>
  <si>
    <t>DE0281211059</t>
  </si>
  <si>
    <t>DE0281211060</t>
  </si>
  <si>
    <t>DE0281211061</t>
  </si>
  <si>
    <t>DE0281211062</t>
  </si>
  <si>
    <t>DE0281211063</t>
  </si>
  <si>
    <t>DE0281211064</t>
  </si>
  <si>
    <t>DE0281211065</t>
  </si>
  <si>
    <t>DE0281211066</t>
  </si>
  <si>
    <t>DE0281211067</t>
  </si>
  <si>
    <t>DE0281211068</t>
  </si>
  <si>
    <t>DE0281211069</t>
  </si>
  <si>
    <t>DE0281211070</t>
  </si>
  <si>
    <t>DE0281211071</t>
  </si>
  <si>
    <t>DE0281211072</t>
  </si>
  <si>
    <t>DE0281211073</t>
  </si>
  <si>
    <t>DE0281211074</t>
  </si>
  <si>
    <t>DE0281211075</t>
  </si>
  <si>
    <t>DE0281211076</t>
  </si>
  <si>
    <t>DE0281211077</t>
  </si>
  <si>
    <t>DE0281211078</t>
  </si>
  <si>
    <t>DE0281211079</t>
  </si>
  <si>
    <t>DE0281211080</t>
  </si>
  <si>
    <t>DE0281211081</t>
  </si>
  <si>
    <t>DE0281211082</t>
  </si>
  <si>
    <t>DE0281211083</t>
  </si>
  <si>
    <t>DE0281211084</t>
  </si>
  <si>
    <t>DE0281211085</t>
  </si>
  <si>
    <t>DE0281211086</t>
  </si>
  <si>
    <t>DE0281211087</t>
  </si>
  <si>
    <t>DE0281211088</t>
  </si>
  <si>
    <t>DE0281211089</t>
  </si>
  <si>
    <t>DE0281211090</t>
  </si>
  <si>
    <t>DE0281211091</t>
  </si>
  <si>
    <t>DE0281211092</t>
  </si>
  <si>
    <t>DE0281211093</t>
  </si>
  <si>
    <t>DE0281211094</t>
  </si>
  <si>
    <t>DE0281211095</t>
  </si>
  <si>
    <t>DE0281211096</t>
  </si>
  <si>
    <t>DE0281211097</t>
  </si>
  <si>
    <t>DE0281211098</t>
  </si>
  <si>
    <t>DE0281211099</t>
  </si>
  <si>
    <t>DE0281211100</t>
  </si>
  <si>
    <t>DE0281211101</t>
  </si>
  <si>
    <t>DE0281211102</t>
  </si>
  <si>
    <t>DE0281211103</t>
  </si>
  <si>
    <t>DE0281211104</t>
  </si>
  <si>
    <t>DE0281211105</t>
  </si>
  <si>
    <t>DE0281211106</t>
  </si>
  <si>
    <t>DE0281211107</t>
  </si>
  <si>
    <t>DE0281211108</t>
  </si>
  <si>
    <t>DE0281211109</t>
  </si>
  <si>
    <t>DE0281211110</t>
  </si>
  <si>
    <t>DE0281211111</t>
  </si>
  <si>
    <t>DE0281211112</t>
  </si>
  <si>
    <t>DE0281211113</t>
  </si>
  <si>
    <t>DE0281211114</t>
  </si>
  <si>
    <t>DE0281211115</t>
  </si>
  <si>
    <t>DE0281211116</t>
  </si>
  <si>
    <t>DE0281211117</t>
  </si>
  <si>
    <t>DE0281211118</t>
  </si>
  <si>
    <t>DE0281211119</t>
  </si>
  <si>
    <t>DE0281211120</t>
  </si>
  <si>
    <t>DE0281211121</t>
  </si>
  <si>
    <t>DE0281211122</t>
  </si>
  <si>
    <t>DE0281211123</t>
  </si>
  <si>
    <t>DE0281211124</t>
  </si>
  <si>
    <t>DE0281211125</t>
  </si>
  <si>
    <t>DE0281211126</t>
  </si>
  <si>
    <t>DE0281211127</t>
  </si>
  <si>
    <t>DE0281211128</t>
  </si>
  <si>
    <t>DE0281211129</t>
  </si>
  <si>
    <t>DE0281211130</t>
  </si>
  <si>
    <t>DE0281211131</t>
  </si>
  <si>
    <t>DE0281211132</t>
  </si>
  <si>
    <t>DE0281211133</t>
  </si>
  <si>
    <t>DE0281211134</t>
  </si>
  <si>
    <t>DE0281211135</t>
  </si>
  <si>
    <t>DE0281211136</t>
  </si>
  <si>
    <t>DE0281211137</t>
  </si>
  <si>
    <t>DE0281211138</t>
  </si>
  <si>
    <t>DE0281211139</t>
  </si>
  <si>
    <t>DE0281211140</t>
  </si>
  <si>
    <t>DE0281211141</t>
  </si>
  <si>
    <t>DE0281211142</t>
  </si>
  <si>
    <t>DE0281211143</t>
  </si>
  <si>
    <t>DE0281211144</t>
  </si>
  <si>
    <t>DE0281211145</t>
  </si>
  <si>
    <t>DE0281211146</t>
  </si>
  <si>
    <t>DE0281211147</t>
  </si>
  <si>
    <t>DE0281211148</t>
  </si>
  <si>
    <t>DE0281211149</t>
  </si>
  <si>
    <t>DE0281211150</t>
  </si>
  <si>
    <t>DE0281211151</t>
  </si>
  <si>
    <t>DE0281211152</t>
  </si>
  <si>
    <t>DE0281211153</t>
  </si>
  <si>
    <t>DE0281211154</t>
  </si>
  <si>
    <t>DE0281211155</t>
  </si>
  <si>
    <t>DE0281211156</t>
  </si>
  <si>
    <t>DE0281211157</t>
  </si>
  <si>
    <t>DE0281211158</t>
  </si>
  <si>
    <t>DE0281211159</t>
  </si>
  <si>
    <t>DE0281211160</t>
  </si>
  <si>
    <t>DE0281211161</t>
  </si>
  <si>
    <t>DE0281211162</t>
  </si>
  <si>
    <t>DE0281211163</t>
  </si>
  <si>
    <t>DE0281211164</t>
  </si>
  <si>
    <t>DE0281211165</t>
  </si>
  <si>
    <t>DE0281211166</t>
  </si>
  <si>
    <t>DE0281211167</t>
  </si>
  <si>
    <t>DE0281211168</t>
  </si>
  <si>
    <t>DE0281211169</t>
  </si>
  <si>
    <t>DE0281211170</t>
  </si>
  <si>
    <t>DE0281211171</t>
  </si>
  <si>
    <t>DE0281211172</t>
  </si>
  <si>
    <t>DE0281211173</t>
  </si>
  <si>
    <t>DE0281211174</t>
  </si>
  <si>
    <t>DE0281211175</t>
  </si>
  <si>
    <t>DE0281211176</t>
  </si>
  <si>
    <t>DE0281211177</t>
  </si>
  <si>
    <t>DE0281211178</t>
  </si>
  <si>
    <t>DE0281211179</t>
  </si>
  <si>
    <t>DE0281211180</t>
  </si>
  <si>
    <t>DE0281211181</t>
  </si>
  <si>
    <t>DE0281211182</t>
  </si>
  <si>
    <t>DE0281211183</t>
  </si>
  <si>
    <t>DE0281211184</t>
  </si>
  <si>
    <t>DE0281211185</t>
  </si>
  <si>
    <t>DE0281211186</t>
  </si>
  <si>
    <t>DE0281211187</t>
  </si>
  <si>
    <t>DE0281211188</t>
  </si>
  <si>
    <t>DE0281211189</t>
  </si>
  <si>
    <t>DE0281211190</t>
  </si>
  <si>
    <t>DE0281211191</t>
  </si>
  <si>
    <t>DE0281211192</t>
  </si>
  <si>
    <t>DE0281211193</t>
  </si>
  <si>
    <t>DE0281211194</t>
  </si>
  <si>
    <t>DE0281211195</t>
  </si>
  <si>
    <t>DE0281211196</t>
  </si>
  <si>
    <t>DE0281211197</t>
  </si>
  <si>
    <t>DE0281211198</t>
  </si>
  <si>
    <t>DE0281211199</t>
  </si>
  <si>
    <t>DE0281211200</t>
  </si>
  <si>
    <t>DE0281211201</t>
  </si>
  <si>
    <t>DE0281211202</t>
  </si>
  <si>
    <t>DE0281211203</t>
  </si>
  <si>
    <t>DE0281211204</t>
  </si>
  <si>
    <t>DE0281211205</t>
  </si>
  <si>
    <t>DE0281211206</t>
  </si>
  <si>
    <t>DE0281211207</t>
  </si>
  <si>
    <t>DE0281211208</t>
  </si>
  <si>
    <t>DE0281211209</t>
  </si>
  <si>
    <t>DE0281211210</t>
  </si>
  <si>
    <t>DE0281211211</t>
  </si>
  <si>
    <t>DE0281211212</t>
  </si>
  <si>
    <t>DE0281211213</t>
  </si>
  <si>
    <t>DE0281211214</t>
  </si>
  <si>
    <t>DE0281211215</t>
  </si>
  <si>
    <t>DE0281211216</t>
  </si>
  <si>
    <t>DE0281211217</t>
  </si>
  <si>
    <t>DE0281211218</t>
  </si>
  <si>
    <t>DE0281211219</t>
  </si>
  <si>
    <t>DE0281211220</t>
  </si>
  <si>
    <t>DE0281211221</t>
  </si>
  <si>
    <t>DE0281211222</t>
  </si>
  <si>
    <t>DE0281211223</t>
  </si>
  <si>
    <t>DE0281211224</t>
  </si>
  <si>
    <t>DE0281211225</t>
  </si>
  <si>
    <t>DE0281211226</t>
  </si>
  <si>
    <t>DE0281211227</t>
  </si>
  <si>
    <t>DE0281211228</t>
  </si>
  <si>
    <t>DE0281211229</t>
  </si>
  <si>
    <t>DE0281211230</t>
  </si>
  <si>
    <t>DE0281211231</t>
  </si>
  <si>
    <t>DE0281211232</t>
  </si>
  <si>
    <t>DE0281211233</t>
  </si>
  <si>
    <t>DE0281211234</t>
  </si>
  <si>
    <t>DE0281211235</t>
  </si>
  <si>
    <t>DE0281211236</t>
  </si>
  <si>
    <t>DE0281211237</t>
  </si>
  <si>
    <t>DE0281211238</t>
  </si>
  <si>
    <t>DE0281211239</t>
  </si>
  <si>
    <t>DE0281211240</t>
  </si>
  <si>
    <t>DE0281211241</t>
  </si>
  <si>
    <t>DE0281211242</t>
  </si>
  <si>
    <t>DE0281211243</t>
  </si>
  <si>
    <t>DE0281211244</t>
  </si>
  <si>
    <t>DE0281211245</t>
  </si>
  <si>
    <t>DE0281211246</t>
  </si>
  <si>
    <t>DE0281211247</t>
  </si>
  <si>
    <t>DE0281211248</t>
  </si>
  <si>
    <t>DE0281211249</t>
  </si>
  <si>
    <t>DE0291211010</t>
  </si>
  <si>
    <t>DE0291211011</t>
  </si>
  <si>
    <t>DE0291211012</t>
  </si>
  <si>
    <t>DE0291211013</t>
  </si>
  <si>
    <t>DE0291211014</t>
  </si>
  <si>
    <t>DE0291211015</t>
  </si>
  <si>
    <t>DE0291211016</t>
  </si>
  <si>
    <t>DE0291211017</t>
  </si>
  <si>
    <t>DE0291211018</t>
  </si>
  <si>
    <t>DE0291211019</t>
  </si>
  <si>
    <t>DE0291211020</t>
  </si>
  <si>
    <t>DE0291211021</t>
  </si>
  <si>
    <t>DE0291211022</t>
  </si>
  <si>
    <t>DE0291211023</t>
  </si>
  <si>
    <t>DE0291211024</t>
  </si>
  <si>
    <t>DE0291211025</t>
  </si>
  <si>
    <t>DE0291211026</t>
  </si>
  <si>
    <t>DE0291211027</t>
  </si>
  <si>
    <t>DE0291211028</t>
  </si>
  <si>
    <t>DE0291211029</t>
  </si>
  <si>
    <t>DE0291211030</t>
  </si>
  <si>
    <t>DE0291211031</t>
  </si>
  <si>
    <t>DE0291211032</t>
  </si>
  <si>
    <t>DE0291211033</t>
  </si>
  <si>
    <t>DE0291211034</t>
  </si>
  <si>
    <t>DE0291211035</t>
  </si>
  <si>
    <t>DE0291211036</t>
  </si>
  <si>
    <t>DE0291211037</t>
  </si>
  <si>
    <t>DE0291211038</t>
  </si>
  <si>
    <t>DE0291211039</t>
  </si>
  <si>
    <t>DE0291211040</t>
  </si>
  <si>
    <t>DE0291211041</t>
  </si>
  <si>
    <t>DE0291211042</t>
  </si>
  <si>
    <t>DE0291211043</t>
  </si>
  <si>
    <t>DE0291211044</t>
  </si>
  <si>
    <t>DE0291211045</t>
  </si>
  <si>
    <t>DE0291211046</t>
  </si>
  <si>
    <t>DE0291211047</t>
  </si>
  <si>
    <t>DE0291211048</t>
  </si>
  <si>
    <t>DE0291211049</t>
  </si>
  <si>
    <t>DE0291211050</t>
  </si>
  <si>
    <t>DE0291211051</t>
  </si>
  <si>
    <t>DE0291211052</t>
  </si>
  <si>
    <t>DE0291211053</t>
  </si>
  <si>
    <t>DE0291211054</t>
  </si>
  <si>
    <t>DE0291211055</t>
  </si>
  <si>
    <t>DE0291211056</t>
  </si>
  <si>
    <t>DE0291211057</t>
  </si>
  <si>
    <t>DE0291211058</t>
  </si>
  <si>
    <t>DE0291211059</t>
  </si>
  <si>
    <t>DE0291211060</t>
  </si>
  <si>
    <t>DE0291211061</t>
  </si>
  <si>
    <t>DE0291211062</t>
  </si>
  <si>
    <t>DE0291211063</t>
  </si>
  <si>
    <t>DE0291211064</t>
  </si>
  <si>
    <t>DE0291211065</t>
  </si>
  <si>
    <t>DE0291211066</t>
  </si>
  <si>
    <t>DE0291211067</t>
  </si>
  <si>
    <t>DE0291211068</t>
  </si>
  <si>
    <t>DE0291211069</t>
  </si>
  <si>
    <t>DE0291211070</t>
  </si>
  <si>
    <t>DE0291211071</t>
  </si>
  <si>
    <t>DE0291211072</t>
  </si>
  <si>
    <t>DE0291211073</t>
  </si>
  <si>
    <t>DE0291211074</t>
  </si>
  <si>
    <t>DE0291211075</t>
  </si>
  <si>
    <t>DE0291211076</t>
  </si>
  <si>
    <t>DE0291211077</t>
  </si>
  <si>
    <t>DE0291211078</t>
  </si>
  <si>
    <t>DE0291211079</t>
  </si>
  <si>
    <t>DE0291211080</t>
  </si>
  <si>
    <t>DE0291211081</t>
  </si>
  <si>
    <t>DE0291211082</t>
  </si>
  <si>
    <t>DE0291211083</t>
  </si>
  <si>
    <t>DE0291211084</t>
  </si>
  <si>
    <t>DE0291211085</t>
  </si>
  <si>
    <t>DE0291211086</t>
  </si>
  <si>
    <t>DE0291211087</t>
  </si>
  <si>
    <t>DE0291211088</t>
  </si>
  <si>
    <t>DE0291211089</t>
  </si>
  <si>
    <t>DE0291211090</t>
  </si>
  <si>
    <t>DE0291211091</t>
  </si>
  <si>
    <t>DE0291211092</t>
  </si>
  <si>
    <t>DE0291211093</t>
  </si>
  <si>
    <t>DE0291211094</t>
  </si>
  <si>
    <t>DE0291211095</t>
  </si>
  <si>
    <t>DE0291211096</t>
  </si>
  <si>
    <t>DE0291211097</t>
  </si>
  <si>
    <t>DE0291211098</t>
  </si>
  <si>
    <t>DE0291211099</t>
  </si>
  <si>
    <t>DE0291211100</t>
  </si>
  <si>
    <t>DE0291211101</t>
  </si>
  <si>
    <t>DE0291211102</t>
  </si>
  <si>
    <t>DE0291211103</t>
  </si>
  <si>
    <t>DE0291211104</t>
  </si>
  <si>
    <t>DE0291211105</t>
  </si>
  <si>
    <t>DE0291211106</t>
  </si>
  <si>
    <t>DE0291211107</t>
  </si>
  <si>
    <t>DE0291211108</t>
  </si>
  <si>
    <t>DE0291211109</t>
  </si>
  <si>
    <t>DE0291211110</t>
  </si>
  <si>
    <t>DE0291211111</t>
  </si>
  <si>
    <t>DE0291211112</t>
  </si>
  <si>
    <t>DE0291211113</t>
  </si>
  <si>
    <t>DE0291211114</t>
  </si>
  <si>
    <t>DE0291211115</t>
  </si>
  <si>
    <t>DE0291211116</t>
  </si>
  <si>
    <t>DE0291211117</t>
  </si>
  <si>
    <t>DE0291211118</t>
  </si>
  <si>
    <t>DE0291211119</t>
  </si>
  <si>
    <t>DE0291211120</t>
  </si>
  <si>
    <t>DE0291211121</t>
  </si>
  <si>
    <t>DE0291211122</t>
  </si>
  <si>
    <t>DE0291211123</t>
  </si>
  <si>
    <t>DE0291211124</t>
  </si>
  <si>
    <t>DE0291211125</t>
  </si>
  <si>
    <t>DE0291211126</t>
  </si>
  <si>
    <t>DE0291211127</t>
  </si>
  <si>
    <t>DE0291211128</t>
  </si>
  <si>
    <t>DE0291211129</t>
  </si>
  <si>
    <t>DE0291211130</t>
  </si>
  <si>
    <t>DE0291211131</t>
  </si>
  <si>
    <t>DE0291211132</t>
  </si>
  <si>
    <t>DE0291211133</t>
  </si>
  <si>
    <t>DE0291211134</t>
  </si>
  <si>
    <t>DE0291211135</t>
  </si>
  <si>
    <t>DE0291211136</t>
  </si>
  <si>
    <t>DE0291211137</t>
  </si>
  <si>
    <t>DE0291211138</t>
  </si>
  <si>
    <t>DE0291211139</t>
  </si>
  <si>
    <t>DE0291211140</t>
  </si>
  <si>
    <t>DE0291211141</t>
  </si>
  <si>
    <t>DE0291211142</t>
  </si>
  <si>
    <t>DE0291211143</t>
  </si>
  <si>
    <t>DE0291211144</t>
  </si>
  <si>
    <t>DE0291211145</t>
  </si>
  <si>
    <t>DE0291211146</t>
  </si>
  <si>
    <t>DE0291211147</t>
  </si>
  <si>
    <t>DE0291211148</t>
  </si>
  <si>
    <t>DE0291211149</t>
  </si>
  <si>
    <t>DE0291211150</t>
  </si>
  <si>
    <t>DE0291211151</t>
  </si>
  <si>
    <t>DE0291211152</t>
  </si>
  <si>
    <t>DE0291211153</t>
  </si>
  <si>
    <t>DE0291211154</t>
  </si>
  <si>
    <t>DE0291211155</t>
  </si>
  <si>
    <t>DE0291211156</t>
  </si>
  <si>
    <t>DE0291211157</t>
  </si>
  <si>
    <t>DE0291211158</t>
  </si>
  <si>
    <t>DE0291211159</t>
  </si>
  <si>
    <t>DE0291211160</t>
  </si>
  <si>
    <t>DE0291211161</t>
  </si>
  <si>
    <t>DE0291211162</t>
  </si>
  <si>
    <t>DE0291211163</t>
  </si>
  <si>
    <t>DE0291211164</t>
  </si>
  <si>
    <t>DE0291211165</t>
  </si>
  <si>
    <t>DE0291211166</t>
  </si>
  <si>
    <t>DE0291211167</t>
  </si>
  <si>
    <t>DE0291211168</t>
  </si>
  <si>
    <t>DE0291211169</t>
  </si>
  <si>
    <t>DE0291211170</t>
  </si>
  <si>
    <t>DE0291211171</t>
  </si>
  <si>
    <t>DE0291211172</t>
  </si>
  <si>
    <t>DE0291211173</t>
  </si>
  <si>
    <t>DE0291211174</t>
  </si>
  <si>
    <t>DE0291211175</t>
  </si>
  <si>
    <t>DE0291211176</t>
  </si>
  <si>
    <t>DE0291211177</t>
  </si>
  <si>
    <t>DE0291211178</t>
  </si>
  <si>
    <t>DE0291211179</t>
  </si>
  <si>
    <t>DE0291211180</t>
  </si>
  <si>
    <t>DE0291211181</t>
  </si>
  <si>
    <t>DE0291211182</t>
  </si>
  <si>
    <t>DE0291211183</t>
  </si>
  <si>
    <t>DE0291211184</t>
  </si>
  <si>
    <t>DE0291211185</t>
  </si>
  <si>
    <t>DE0291211186</t>
  </si>
  <si>
    <t>DE0291211187</t>
  </si>
  <si>
    <t>DE0291211188</t>
  </si>
  <si>
    <t>DE0291211189</t>
  </si>
  <si>
    <t>DE0291211190</t>
  </si>
  <si>
    <t>DE0291211191</t>
  </si>
  <si>
    <t>DE0291211192</t>
  </si>
  <si>
    <t>DE0291211193</t>
  </si>
  <si>
    <t>DE0291211194</t>
  </si>
  <si>
    <t>DE0291211195</t>
  </si>
  <si>
    <t>DE0291211196</t>
  </si>
  <si>
    <t>DE0291211197</t>
  </si>
  <si>
    <t>DE0291211198</t>
  </si>
  <si>
    <t>DE0291211199</t>
  </si>
  <si>
    <t>DE0291211200</t>
  </si>
  <si>
    <t>DE0291211201</t>
  </si>
  <si>
    <t>DE0291211202</t>
  </si>
  <si>
    <t>DE0291211203</t>
  </si>
  <si>
    <t>DE0291211204</t>
  </si>
  <si>
    <t>DE0291211205</t>
  </si>
  <si>
    <t>DE0291211206</t>
  </si>
  <si>
    <t>DE0291211207</t>
  </si>
  <si>
    <t>DE0291211208</t>
  </si>
  <si>
    <t>DE0291211209</t>
  </si>
  <si>
    <t>DE0291211210</t>
  </si>
  <si>
    <t>DE0291211211</t>
  </si>
  <si>
    <t>DE0291211212</t>
  </si>
  <si>
    <t>DE0291211213</t>
  </si>
  <si>
    <t>DE0291211214</t>
  </si>
  <si>
    <t>DE0291211215</t>
  </si>
  <si>
    <t>DE0291211216</t>
  </si>
  <si>
    <t>DE0291211217</t>
  </si>
  <si>
    <t>DE0291211218</t>
  </si>
  <si>
    <t>DE0291211219</t>
  </si>
  <si>
    <t>DE0291211220</t>
  </si>
  <si>
    <t>DE0291211221</t>
  </si>
  <si>
    <t>DE0291211222</t>
  </si>
  <si>
    <t>DE0291211223</t>
  </si>
  <si>
    <t>DE0291211224</t>
  </si>
  <si>
    <t>DE0291211225</t>
  </si>
  <si>
    <t>DE0291211226</t>
  </si>
  <si>
    <t>DE0291211227</t>
  </si>
  <si>
    <t>DE0291211228</t>
  </si>
  <si>
    <t>DE0291211229</t>
  </si>
  <si>
    <t>DE0291211230</t>
  </si>
  <si>
    <t>DE0291211231</t>
  </si>
  <si>
    <t>DE0291211232</t>
  </si>
  <si>
    <t>DE0291211233</t>
  </si>
  <si>
    <t>DE0291211234</t>
  </si>
  <si>
    <t>DE0291211235</t>
  </si>
  <si>
    <t>DE0291211236</t>
  </si>
  <si>
    <t>DE0291211237</t>
  </si>
  <si>
    <t>DE0291211238</t>
  </si>
  <si>
    <t>DE0291211239</t>
  </si>
  <si>
    <t>DE0291211240</t>
  </si>
  <si>
    <t>DE0291211241</t>
  </si>
  <si>
    <t>DE0291211242</t>
  </si>
  <si>
    <t>DE0291211243</t>
  </si>
  <si>
    <t>DE0291211244</t>
  </si>
  <si>
    <t>DE0291211245</t>
  </si>
  <si>
    <t>DE0291211246</t>
  </si>
  <si>
    <t>DE0291211247</t>
  </si>
  <si>
    <t>DE0291211248</t>
  </si>
  <si>
    <t>DE0291211249</t>
  </si>
  <si>
    <t>DK0081211010</t>
  </si>
  <si>
    <t>DK0081211011</t>
  </si>
  <si>
    <t>DK0081211012</t>
  </si>
  <si>
    <t>DK0081211013</t>
  </si>
  <si>
    <t>DK0081211014</t>
  </si>
  <si>
    <t>DK0081211015</t>
  </si>
  <si>
    <t>DK0081211016</t>
  </si>
  <si>
    <t>DK0081211017</t>
  </si>
  <si>
    <t>DK0081211018</t>
  </si>
  <si>
    <t>DK0081211019</t>
  </si>
  <si>
    <t>DK0081211020</t>
  </si>
  <si>
    <t>DK0081211021</t>
  </si>
  <si>
    <t>DK0081211022</t>
  </si>
  <si>
    <t>DK0081211023</t>
  </si>
  <si>
    <t>DK0081211024</t>
  </si>
  <si>
    <t>DK0081211025</t>
  </si>
  <si>
    <t>DK0081211026</t>
  </si>
  <si>
    <t>DK0081211027</t>
  </si>
  <si>
    <t>DK0081211028</t>
  </si>
  <si>
    <t>DK0081211029</t>
  </si>
  <si>
    <t>DK0081211030</t>
  </si>
  <si>
    <t>DK0081211031</t>
  </si>
  <si>
    <t>DK0081211032</t>
  </si>
  <si>
    <t>DK0081211033</t>
  </si>
  <si>
    <t>DK0081211034</t>
  </si>
  <si>
    <t>DK0081211035</t>
  </si>
  <si>
    <t>DK0081211036</t>
  </si>
  <si>
    <t>DK0081211037</t>
  </si>
  <si>
    <t>DK0081211038</t>
  </si>
  <si>
    <t>DK0081211039</t>
  </si>
  <si>
    <t>DK0081211040</t>
  </si>
  <si>
    <t>DK0081211041</t>
  </si>
  <si>
    <t>DK0081211042</t>
  </si>
  <si>
    <t>DK0081211043</t>
  </si>
  <si>
    <t>DK0081211044</t>
  </si>
  <si>
    <t>DK0081211045</t>
  </si>
  <si>
    <t>DK0081211046</t>
  </si>
  <si>
    <t>DK0081211047</t>
  </si>
  <si>
    <t>DK0081211048</t>
  </si>
  <si>
    <t>DK0081211049</t>
  </si>
  <si>
    <t>DK0081211050</t>
  </si>
  <si>
    <t>DK0081211051</t>
  </si>
  <si>
    <t>DK0081211052</t>
  </si>
  <si>
    <t>DK0081211053</t>
  </si>
  <si>
    <t>DK0081211054</t>
  </si>
  <si>
    <t>DK0081211055</t>
  </si>
  <si>
    <t>DK0081211056</t>
  </si>
  <si>
    <t>DK0081211057</t>
  </si>
  <si>
    <t>DK0081211058</t>
  </si>
  <si>
    <t>DK0081211059</t>
  </si>
  <si>
    <t>DK0081211060</t>
  </si>
  <si>
    <t>DK0081211061</t>
  </si>
  <si>
    <t>DK0081211062</t>
  </si>
  <si>
    <t>DK0081211063</t>
  </si>
  <si>
    <t>DK0081211064</t>
  </si>
  <si>
    <t>DK0081211065</t>
  </si>
  <si>
    <t>DK0081211066</t>
  </si>
  <si>
    <t>DK0081211067</t>
  </si>
  <si>
    <t>DK0081211068</t>
  </si>
  <si>
    <t>DK0081211069</t>
  </si>
  <si>
    <t>DK0081211070</t>
  </si>
  <si>
    <t>DK0081211071</t>
  </si>
  <si>
    <t>DK0081211072</t>
  </si>
  <si>
    <t>DK0081211073</t>
  </si>
  <si>
    <t>DK0081211074</t>
  </si>
  <si>
    <t>DK0081211075</t>
  </si>
  <si>
    <t>DK0081211076</t>
  </si>
  <si>
    <t>DK0081211077</t>
  </si>
  <si>
    <t>DK0081211078</t>
  </si>
  <si>
    <t>DK0081211079</t>
  </si>
  <si>
    <t>DK0081211080</t>
  </si>
  <si>
    <t>DK0081211081</t>
  </si>
  <si>
    <t>DK0081211082</t>
  </si>
  <si>
    <t>DK0081211083</t>
  </si>
  <si>
    <t>DK0081211084</t>
  </si>
  <si>
    <t>DK0081211085</t>
  </si>
  <si>
    <t>DK0081211086</t>
  </si>
  <si>
    <t>DK0081211087</t>
  </si>
  <si>
    <t>DK0081211088</t>
  </si>
  <si>
    <t>DK0081211089</t>
  </si>
  <si>
    <t>DK0081211090</t>
  </si>
  <si>
    <t>DK0081211091</t>
  </si>
  <si>
    <t>DK0081211092</t>
  </si>
  <si>
    <t>DK0081211093</t>
  </si>
  <si>
    <t>DK0081211094</t>
  </si>
  <si>
    <t>DK0081211095</t>
  </si>
  <si>
    <t>DK0081211096</t>
  </si>
  <si>
    <t>DK0081211097</t>
  </si>
  <si>
    <t>DK0081211098</t>
  </si>
  <si>
    <t>DK0081211099</t>
  </si>
  <si>
    <t>DK0081211100</t>
  </si>
  <si>
    <t>DK0081211101</t>
  </si>
  <si>
    <t>DK0081211102</t>
  </si>
  <si>
    <t>DK0081211103</t>
  </si>
  <si>
    <t>DK0081211104</t>
  </si>
  <si>
    <t>DK0081211105</t>
  </si>
  <si>
    <t>DK0081211106</t>
  </si>
  <si>
    <t>DK0081211107</t>
  </si>
  <si>
    <t>DK0081211108</t>
  </si>
  <si>
    <t>DK0081211109</t>
  </si>
  <si>
    <t>DK0081211110</t>
  </si>
  <si>
    <t>DK0081211111</t>
  </si>
  <si>
    <t>DK0081211112</t>
  </si>
  <si>
    <t>DK0081211113</t>
  </si>
  <si>
    <t>DK0081211114</t>
  </si>
  <si>
    <t>DK0081211115</t>
  </si>
  <si>
    <t>DK0081211116</t>
  </si>
  <si>
    <t>DK0081211117</t>
  </si>
  <si>
    <t>DK0081211118</t>
  </si>
  <si>
    <t>DK0081211119</t>
  </si>
  <si>
    <t>DK0081211120</t>
  </si>
  <si>
    <t>DK0081211121</t>
  </si>
  <si>
    <t>DK0081211122</t>
  </si>
  <si>
    <t>DK0081211123</t>
  </si>
  <si>
    <t>DK0081211124</t>
  </si>
  <si>
    <t>DK0081211125</t>
  </si>
  <si>
    <t>DK0081211126</t>
  </si>
  <si>
    <t>DK0081211127</t>
  </si>
  <si>
    <t>DK0081211128</t>
  </si>
  <si>
    <t>DK0081211129</t>
  </si>
  <si>
    <t>DK0081211130</t>
  </si>
  <si>
    <t>DK0081211131</t>
  </si>
  <si>
    <t>DK0081211132</t>
  </si>
  <si>
    <t>DK0081211133</t>
  </si>
  <si>
    <t>DK0081211134</t>
  </si>
  <si>
    <t>DK0081211135</t>
  </si>
  <si>
    <t>DK0081211136</t>
  </si>
  <si>
    <t>DK0081211137</t>
  </si>
  <si>
    <t>DK0081211138</t>
  </si>
  <si>
    <t>DK0081211139</t>
  </si>
  <si>
    <t>DK0081211140</t>
  </si>
  <si>
    <t>DK0081211141</t>
  </si>
  <si>
    <t>DK0081211142</t>
  </si>
  <si>
    <t>DK0081211143</t>
  </si>
  <si>
    <t>DK0081211144</t>
  </si>
  <si>
    <t>DK0081211145</t>
  </si>
  <si>
    <t>DK0081211146</t>
  </si>
  <si>
    <t>DK0081211147</t>
  </si>
  <si>
    <t>DK0081211148</t>
  </si>
  <si>
    <t>DK0081211149</t>
  </si>
  <si>
    <t>DK0081211150</t>
  </si>
  <si>
    <t>DK0081211151</t>
  </si>
  <si>
    <t>DK0081211152</t>
  </si>
  <si>
    <t>DK0081211153</t>
  </si>
  <si>
    <t>DK0081211154</t>
  </si>
  <si>
    <t>DK0081211155</t>
  </si>
  <si>
    <t>DK0081211156</t>
  </si>
  <si>
    <t>DK0081211157</t>
  </si>
  <si>
    <t>DK0081211158</t>
  </si>
  <si>
    <t>DK0081211159</t>
  </si>
  <si>
    <t>DK0081211160</t>
  </si>
  <si>
    <t>DK0081211161</t>
  </si>
  <si>
    <t>DK0081211162</t>
  </si>
  <si>
    <t>DK0081211163</t>
  </si>
  <si>
    <t>DK0081211164</t>
  </si>
  <si>
    <t>DK0081211165</t>
  </si>
  <si>
    <t>DK0081211166</t>
  </si>
  <si>
    <t>DK0081211167</t>
  </si>
  <si>
    <t>DK0081211168</t>
  </si>
  <si>
    <t>DK0081211169</t>
  </si>
  <si>
    <t>DK0081211170</t>
  </si>
  <si>
    <t>DK0081211171</t>
  </si>
  <si>
    <t>DK0081211172</t>
  </si>
  <si>
    <t>DK0081211173</t>
  </si>
  <si>
    <t>DK0081211174</t>
  </si>
  <si>
    <t>DK0081211175</t>
  </si>
  <si>
    <t>DK0081211176</t>
  </si>
  <si>
    <t>DK0081211177</t>
  </si>
  <si>
    <t>DK0081211178</t>
  </si>
  <si>
    <t>DK0081211179</t>
  </si>
  <si>
    <t>DK0081211180</t>
  </si>
  <si>
    <t>DK0081211181</t>
  </si>
  <si>
    <t>DK0081211182</t>
  </si>
  <si>
    <t>DK0081211183</t>
  </si>
  <si>
    <t>DK0081211184</t>
  </si>
  <si>
    <t>DK0081211185</t>
  </si>
  <si>
    <t>DK0081211186</t>
  </si>
  <si>
    <t>DK0081211187</t>
  </si>
  <si>
    <t>DK0081211188</t>
  </si>
  <si>
    <t>DK0081211189</t>
  </si>
  <si>
    <t>DK0081211190</t>
  </si>
  <si>
    <t>DK0081211191</t>
  </si>
  <si>
    <t>DK0081211192</t>
  </si>
  <si>
    <t>DK0081211193</t>
  </si>
  <si>
    <t>DK0081211194</t>
  </si>
  <si>
    <t>DK0081211195</t>
  </si>
  <si>
    <t>DK0081211196</t>
  </si>
  <si>
    <t>DK0081211197</t>
  </si>
  <si>
    <t>DK0081211198</t>
  </si>
  <si>
    <t>DK0081211199</t>
  </si>
  <si>
    <t>DK0081211200</t>
  </si>
  <si>
    <t>DK0081211201</t>
  </si>
  <si>
    <t>DK0081211202</t>
  </si>
  <si>
    <t>DK0081211203</t>
  </si>
  <si>
    <t>DK0081211204</t>
  </si>
  <si>
    <t>DK0081211205</t>
  </si>
  <si>
    <t>DK0081211206</t>
  </si>
  <si>
    <t>DK0081211207</t>
  </si>
  <si>
    <t>DK0081211208</t>
  </si>
  <si>
    <t>DK0081211209</t>
  </si>
  <si>
    <t>DK0081211210</t>
  </si>
  <si>
    <t>DK0081211211</t>
  </si>
  <si>
    <t>DK0081211212</t>
  </si>
  <si>
    <t>DK0081211213</t>
  </si>
  <si>
    <t>DK0081211214</t>
  </si>
  <si>
    <t>DK0081211215</t>
  </si>
  <si>
    <t>DK0081211216</t>
  </si>
  <si>
    <t>DK0081211217</t>
  </si>
  <si>
    <t>DK0081211218</t>
  </si>
  <si>
    <t>DK0081211219</t>
  </si>
  <si>
    <t>DK0081211220</t>
  </si>
  <si>
    <t>DK0081211221</t>
  </si>
  <si>
    <t>DK0081211222</t>
  </si>
  <si>
    <t>DK0081211223</t>
  </si>
  <si>
    <t>DK0081211224</t>
  </si>
  <si>
    <t>DK0081211225</t>
  </si>
  <si>
    <t>DK0081211226</t>
  </si>
  <si>
    <t>DK0081211227</t>
  </si>
  <si>
    <t>DK0081211228</t>
  </si>
  <si>
    <t>DK0081211229</t>
  </si>
  <si>
    <t>DK0081211230</t>
  </si>
  <si>
    <t>DK0081211231</t>
  </si>
  <si>
    <t>DK0081211232</t>
  </si>
  <si>
    <t>DK0081211233</t>
  </si>
  <si>
    <t>DK0081211234</t>
  </si>
  <si>
    <t>DK0081211235</t>
  </si>
  <si>
    <t>DK0081211236</t>
  </si>
  <si>
    <t>DK0081211237</t>
  </si>
  <si>
    <t>DK0081211238</t>
  </si>
  <si>
    <t>DK0081211239</t>
  </si>
  <si>
    <t>DK0081211240</t>
  </si>
  <si>
    <t>DK0081211241</t>
  </si>
  <si>
    <t>DK0081211242</t>
  </si>
  <si>
    <t>DK0081211243</t>
  </si>
  <si>
    <t>DK0081211244</t>
  </si>
  <si>
    <t>DK0081211245</t>
  </si>
  <si>
    <t>DK0081211246</t>
  </si>
  <si>
    <t>DK0081211247</t>
  </si>
  <si>
    <t>DK0081211248</t>
  </si>
  <si>
    <t>DK0081211249</t>
  </si>
  <si>
    <t>DK0091211010</t>
  </si>
  <si>
    <t>DK0091211011</t>
  </si>
  <si>
    <t>DK0091211012</t>
  </si>
  <si>
    <t>DK0091211013</t>
  </si>
  <si>
    <t>DK0091211014</t>
  </si>
  <si>
    <t>DK0091211015</t>
  </si>
  <si>
    <t>DK0091211016</t>
  </si>
  <si>
    <t>DK0091211017</t>
  </si>
  <si>
    <t>DK0091211018</t>
  </si>
  <si>
    <t>DK0091211019</t>
  </si>
  <si>
    <t>DK0091211020</t>
  </si>
  <si>
    <t>DK0091211021</t>
  </si>
  <si>
    <t>DK0091211022</t>
  </si>
  <si>
    <t>DK0091211023</t>
  </si>
  <si>
    <t>DK0091211024</t>
  </si>
  <si>
    <t>DK0091211025</t>
  </si>
  <si>
    <t>DK0091211026</t>
  </si>
  <si>
    <t>DK0091211027</t>
  </si>
  <si>
    <t>DK0091211028</t>
  </si>
  <si>
    <t>DK0091211029</t>
  </si>
  <si>
    <t>DK0091211030</t>
  </si>
  <si>
    <t>DK0091211031</t>
  </si>
  <si>
    <t>DK0091211032</t>
  </si>
  <si>
    <t>DK0091211033</t>
  </si>
  <si>
    <t>DK0091211034</t>
  </si>
  <si>
    <t>DK0091211035</t>
  </si>
  <si>
    <t>DK0091211036</t>
  </si>
  <si>
    <t>DK0091211037</t>
  </si>
  <si>
    <t>DK0091211038</t>
  </si>
  <si>
    <t>DK0091211039</t>
  </si>
  <si>
    <t>DK0091211040</t>
  </si>
  <si>
    <t>DK0091211041</t>
  </si>
  <si>
    <t>DK0091211042</t>
  </si>
  <si>
    <t>DK0091211043</t>
  </si>
  <si>
    <t>DK0091211044</t>
  </si>
  <si>
    <t>DK0091211045</t>
  </si>
  <si>
    <t>DK0091211046</t>
  </si>
  <si>
    <t>DK0091211047</t>
  </si>
  <si>
    <t>DK0091211048</t>
  </si>
  <si>
    <t>DK0091211049</t>
  </si>
  <si>
    <t>DK0091211050</t>
  </si>
  <si>
    <t>DK0091211051</t>
  </si>
  <si>
    <t>DK0091211052</t>
  </si>
  <si>
    <t>DK0091211053</t>
  </si>
  <si>
    <t>DK0091211054</t>
  </si>
  <si>
    <t>DK0091211055</t>
  </si>
  <si>
    <t>DK0091211056</t>
  </si>
  <si>
    <t>DK0091211057</t>
  </si>
  <si>
    <t>DK0091211058</t>
  </si>
  <si>
    <t>DK0091211059</t>
  </si>
  <si>
    <t>DK0091211060</t>
  </si>
  <si>
    <t>DK0091211061</t>
  </si>
  <si>
    <t>DK0091211062</t>
  </si>
  <si>
    <t>DK0091211063</t>
  </si>
  <si>
    <t>DK0091211064</t>
  </si>
  <si>
    <t>DK0091211065</t>
  </si>
  <si>
    <t>DK0091211066</t>
  </si>
  <si>
    <t>DK0091211067</t>
  </si>
  <si>
    <t>DK0091211068</t>
  </si>
  <si>
    <t>DK0091211069</t>
  </si>
  <si>
    <t>DK0091211070</t>
  </si>
  <si>
    <t>DK0091211071</t>
  </si>
  <si>
    <t>DK0091211072</t>
  </si>
  <si>
    <t>DK0091211073</t>
  </si>
  <si>
    <t>DK0091211074</t>
  </si>
  <si>
    <t>DK0091211075</t>
  </si>
  <si>
    <t>DK0091211076</t>
  </si>
  <si>
    <t>DK0091211077</t>
  </si>
  <si>
    <t>DK0091211078</t>
  </si>
  <si>
    <t>DK0091211079</t>
  </si>
  <si>
    <t>DK0091211080</t>
  </si>
  <si>
    <t>DK0091211081</t>
  </si>
  <si>
    <t>DK0091211082</t>
  </si>
  <si>
    <t>DK0091211083</t>
  </si>
  <si>
    <t>DK0091211084</t>
  </si>
  <si>
    <t>DK0091211085</t>
  </si>
  <si>
    <t>DK0091211086</t>
  </si>
  <si>
    <t>DK0091211087</t>
  </si>
  <si>
    <t>DK0091211088</t>
  </si>
  <si>
    <t>DK0091211089</t>
  </si>
  <si>
    <t>DK0091211090</t>
  </si>
  <si>
    <t>DK0091211091</t>
  </si>
  <si>
    <t>DK0091211092</t>
  </si>
  <si>
    <t>DK0091211093</t>
  </si>
  <si>
    <t>DK0091211094</t>
  </si>
  <si>
    <t>DK0091211095</t>
  </si>
  <si>
    <t>DK0091211096</t>
  </si>
  <si>
    <t>DK0091211097</t>
  </si>
  <si>
    <t>DK0091211098</t>
  </si>
  <si>
    <t>DK0091211099</t>
  </si>
  <si>
    <t>DK0091211100</t>
  </si>
  <si>
    <t>DK0091211101</t>
  </si>
  <si>
    <t>DK0091211102</t>
  </si>
  <si>
    <t>DK0091211103</t>
  </si>
  <si>
    <t>DK0091211104</t>
  </si>
  <si>
    <t>DK0091211105</t>
  </si>
  <si>
    <t>DK0091211106</t>
  </si>
  <si>
    <t>DK0091211107</t>
  </si>
  <si>
    <t>DK0091211108</t>
  </si>
  <si>
    <t>DK0091211109</t>
  </si>
  <si>
    <t>DK0091211110</t>
  </si>
  <si>
    <t>DK0091211111</t>
  </si>
  <si>
    <t>DK0091211112</t>
  </si>
  <si>
    <t>DK0091211113</t>
  </si>
  <si>
    <t>DK0091211114</t>
  </si>
  <si>
    <t>DK0091211115</t>
  </si>
  <si>
    <t>DK0091211116</t>
  </si>
  <si>
    <t>DK0091211117</t>
  </si>
  <si>
    <t>DK0091211118</t>
  </si>
  <si>
    <t>DK0091211119</t>
  </si>
  <si>
    <t>DK0091211120</t>
  </si>
  <si>
    <t>DK0091211121</t>
  </si>
  <si>
    <t>DK0091211122</t>
  </si>
  <si>
    <t>DK0091211123</t>
  </si>
  <si>
    <t>DK0091211124</t>
  </si>
  <si>
    <t>DK0091211125</t>
  </si>
  <si>
    <t>DK0091211126</t>
  </si>
  <si>
    <t>DK0091211127</t>
  </si>
  <si>
    <t>DK0091211128</t>
  </si>
  <si>
    <t>DK0091211129</t>
  </si>
  <si>
    <t>DK0091211130</t>
  </si>
  <si>
    <t>DK0091211131</t>
  </si>
  <si>
    <t>DK0091211132</t>
  </si>
  <si>
    <t>DK0091211133</t>
  </si>
  <si>
    <t>DK0091211134</t>
  </si>
  <si>
    <t>DK0091211135</t>
  </si>
  <si>
    <t>DK0091211136</t>
  </si>
  <si>
    <t>DK0091211137</t>
  </si>
  <si>
    <t>DK0091211138</t>
  </si>
  <si>
    <t>DK0091211139</t>
  </si>
  <si>
    <t>DK0091211140</t>
  </si>
  <si>
    <t>DK0091211141</t>
  </si>
  <si>
    <t>DK0091211142</t>
  </si>
  <si>
    <t>DK0091211143</t>
  </si>
  <si>
    <t>DK0091211144</t>
  </si>
  <si>
    <t>DK0091211145</t>
  </si>
  <si>
    <t>DK0091211146</t>
  </si>
  <si>
    <t>DK0091211147</t>
  </si>
  <si>
    <t>DK0091211148</t>
  </si>
  <si>
    <t>DK0091211149</t>
  </si>
  <si>
    <t>DK0091211150</t>
  </si>
  <si>
    <t>DK0091211151</t>
  </si>
  <si>
    <t>DK0091211152</t>
  </si>
  <si>
    <t>DK0091211153</t>
  </si>
  <si>
    <t>DK0091211154</t>
  </si>
  <si>
    <t>DK0091211155</t>
  </si>
  <si>
    <t>DK0091211156</t>
  </si>
  <si>
    <t>DK0091211157</t>
  </si>
  <si>
    <t>DK0091211158</t>
  </si>
  <si>
    <t>DK0091211159</t>
  </si>
  <si>
    <t>DK0091211160</t>
  </si>
  <si>
    <t>DK0091211161</t>
  </si>
  <si>
    <t>DK0091211162</t>
  </si>
  <si>
    <t>DK0091211163</t>
  </si>
  <si>
    <t>DK0091211164</t>
  </si>
  <si>
    <t>DK0091211165</t>
  </si>
  <si>
    <t>DK0091211166</t>
  </si>
  <si>
    <t>DK0091211167</t>
  </si>
  <si>
    <t>DK0091211168</t>
  </si>
  <si>
    <t>DK0091211169</t>
  </si>
  <si>
    <t>DK0091211170</t>
  </si>
  <si>
    <t>DK0091211171</t>
  </si>
  <si>
    <t>DK0091211172</t>
  </si>
  <si>
    <t>DK0091211173</t>
  </si>
  <si>
    <t>DK0091211174</t>
  </si>
  <si>
    <t>DK0091211175</t>
  </si>
  <si>
    <t>DK0091211176</t>
  </si>
  <si>
    <t>DK0091211177</t>
  </si>
  <si>
    <t>DK0091211178</t>
  </si>
  <si>
    <t>DK0091211179</t>
  </si>
  <si>
    <t>DK0091211180</t>
  </si>
  <si>
    <t>DK0091211181</t>
  </si>
  <si>
    <t>DK0091211182</t>
  </si>
  <si>
    <t>DK0091211183</t>
  </si>
  <si>
    <t>DK0091211184</t>
  </si>
  <si>
    <t>DK0091211185</t>
  </si>
  <si>
    <t>DK0091211186</t>
  </si>
  <si>
    <t>DK0091211187</t>
  </si>
  <si>
    <t>DK0091211188</t>
  </si>
  <si>
    <t>DK0091211189</t>
  </si>
  <si>
    <t>DK0091211190</t>
  </si>
  <si>
    <t>DK0091211191</t>
  </si>
  <si>
    <t>DK0091211192</t>
  </si>
  <si>
    <t>DK0091211193</t>
  </si>
  <si>
    <t>DK0091211194</t>
  </si>
  <si>
    <t>DK0091211195</t>
  </si>
  <si>
    <t>DK0091211196</t>
  </si>
  <si>
    <t>DK0091211197</t>
  </si>
  <si>
    <t>DK0091211198</t>
  </si>
  <si>
    <t>DK0091211199</t>
  </si>
  <si>
    <t>DK0091211200</t>
  </si>
  <si>
    <t>DK0091211201</t>
  </si>
  <si>
    <t>DK0091211202</t>
  </si>
  <si>
    <t>DK0091211203</t>
  </si>
  <si>
    <t>DK0091211204</t>
  </si>
  <si>
    <t>DK0091211205</t>
  </si>
  <si>
    <t>DK0091211206</t>
  </si>
  <si>
    <t>DK0091211207</t>
  </si>
  <si>
    <t>DK0091211208</t>
  </si>
  <si>
    <t>DK0091211209</t>
  </si>
  <si>
    <t>DK0091211210</t>
  </si>
  <si>
    <t>DK0091211211</t>
  </si>
  <si>
    <t>DK0091211212</t>
  </si>
  <si>
    <t>DK0091211213</t>
  </si>
  <si>
    <t>DK0091211214</t>
  </si>
  <si>
    <t>DK0091211215</t>
  </si>
  <si>
    <t>DK0091211216</t>
  </si>
  <si>
    <t>DK0091211217</t>
  </si>
  <si>
    <t>DK0091211218</t>
  </si>
  <si>
    <t>DK0091211219</t>
  </si>
  <si>
    <t>DK0091211220</t>
  </si>
  <si>
    <t>DK0091211221</t>
  </si>
  <si>
    <t>DK0091211222</t>
  </si>
  <si>
    <t>DK0091211223</t>
  </si>
  <si>
    <t>DK0091211224</t>
  </si>
  <si>
    <t>DK0091211225</t>
  </si>
  <si>
    <t>DK0091211226</t>
  </si>
  <si>
    <t>DK0091211227</t>
  </si>
  <si>
    <t>DK0091211228</t>
  </si>
  <si>
    <t>DK0091211229</t>
  </si>
  <si>
    <t>DK0091211230</t>
  </si>
  <si>
    <t>DK0091211231</t>
  </si>
  <si>
    <t>DK0091211232</t>
  </si>
  <si>
    <t>DK0091211233</t>
  </si>
  <si>
    <t>DK0091211234</t>
  </si>
  <si>
    <t>DK0091211235</t>
  </si>
  <si>
    <t>DK0091211236</t>
  </si>
  <si>
    <t>DK0091211237</t>
  </si>
  <si>
    <t>DK0091211238</t>
  </si>
  <si>
    <t>DK0091211239</t>
  </si>
  <si>
    <t>DK0091211240</t>
  </si>
  <si>
    <t>DK0091211241</t>
  </si>
  <si>
    <t>DK0091211242</t>
  </si>
  <si>
    <t>DK0091211243</t>
  </si>
  <si>
    <t>DK0091211244</t>
  </si>
  <si>
    <t>DK0091211245</t>
  </si>
  <si>
    <t>DK0091211246</t>
  </si>
  <si>
    <t>DK0091211247</t>
  </si>
  <si>
    <t>DK0091211248</t>
  </si>
  <si>
    <t>DK0091211249</t>
  </si>
  <si>
    <t>DK0101211010</t>
  </si>
  <si>
    <t>DK0101211011</t>
  </si>
  <si>
    <t>DK0101211012</t>
  </si>
  <si>
    <t>DK0101211013</t>
  </si>
  <si>
    <t>DK0101211014</t>
  </si>
  <si>
    <t>DK0101211015</t>
  </si>
  <si>
    <t>DK0101211016</t>
  </si>
  <si>
    <t>DK0101211017</t>
  </si>
  <si>
    <t>DK0101211018</t>
  </si>
  <si>
    <t>DK0101211019</t>
  </si>
  <si>
    <t>DK0101211020</t>
  </si>
  <si>
    <t>DK0101211021</t>
  </si>
  <si>
    <t>DK0101211022</t>
  </si>
  <si>
    <t>DK0101211023</t>
  </si>
  <si>
    <t>DK0101211024</t>
  </si>
  <si>
    <t>DK0101211025</t>
  </si>
  <si>
    <t>DK0101211026</t>
  </si>
  <si>
    <t>DK0101211027</t>
  </si>
  <si>
    <t>DK0101211028</t>
  </si>
  <si>
    <t>DK0101211029</t>
  </si>
  <si>
    <t>DK0101211030</t>
  </si>
  <si>
    <t>DK0101211031</t>
  </si>
  <si>
    <t>DK0101211032</t>
  </si>
  <si>
    <t>DK0101211033</t>
  </si>
  <si>
    <t>DK0101211034</t>
  </si>
  <si>
    <t>DK0101211035</t>
  </si>
  <si>
    <t>DK0101211036</t>
  </si>
  <si>
    <t>DK0101211037</t>
  </si>
  <si>
    <t>DK0101211038</t>
  </si>
  <si>
    <t>DK0101211039</t>
  </si>
  <si>
    <t>DK0101211040</t>
  </si>
  <si>
    <t>DK0101211041</t>
  </si>
  <si>
    <t>DK0101211042</t>
  </si>
  <si>
    <t>DK0101211043</t>
  </si>
  <si>
    <t>DK0101211044</t>
  </si>
  <si>
    <t>DK0101211045</t>
  </si>
  <si>
    <t>DK0101211046</t>
  </si>
  <si>
    <t>DK0101211047</t>
  </si>
  <si>
    <t>DK0101211048</t>
  </si>
  <si>
    <t>DK0101211049</t>
  </si>
  <si>
    <t>DK0101211050</t>
  </si>
  <si>
    <t>DK0101211051</t>
  </si>
  <si>
    <t>DK0101211052</t>
  </si>
  <si>
    <t>DK0101211053</t>
  </si>
  <si>
    <t>DK0101211054</t>
  </si>
  <si>
    <t>DK0101211055</t>
  </si>
  <si>
    <t>DK0101211056</t>
  </si>
  <si>
    <t>DK0101211057</t>
  </si>
  <si>
    <t>DK0101211058</t>
  </si>
  <si>
    <t>DK0101211059</t>
  </si>
  <si>
    <t>DK0101211060</t>
  </si>
  <si>
    <t>DK0101211061</t>
  </si>
  <si>
    <t>DK0101211062</t>
  </si>
  <si>
    <t>DK0101211063</t>
  </si>
  <si>
    <t>DK0101211064</t>
  </si>
  <si>
    <t>DK0101211065</t>
  </si>
  <si>
    <t>DK0101211066</t>
  </si>
  <si>
    <t>DK0101211067</t>
  </si>
  <si>
    <t>DK0101211068</t>
  </si>
  <si>
    <t>DK0101211069</t>
  </si>
  <si>
    <t>DK0101211070</t>
  </si>
  <si>
    <t>DK0101211071</t>
  </si>
  <si>
    <t>DK0101211072</t>
  </si>
  <si>
    <t>DK0101211073</t>
  </si>
  <si>
    <t>DK0101211074</t>
  </si>
  <si>
    <t>DK0101211075</t>
  </si>
  <si>
    <t>DK0101211076</t>
  </si>
  <si>
    <t>DK0101211077</t>
  </si>
  <si>
    <t>DK0101211078</t>
  </si>
  <si>
    <t>DK0101211079</t>
  </si>
  <si>
    <t>DK0101211080</t>
  </si>
  <si>
    <t>DK0101211081</t>
  </si>
  <si>
    <t>DK0101211082</t>
  </si>
  <si>
    <t>DK0101211083</t>
  </si>
  <si>
    <t>DK0101211084</t>
  </si>
  <si>
    <t>DK0101211085</t>
  </si>
  <si>
    <t>DK0101211086</t>
  </si>
  <si>
    <t>DK0101211087</t>
  </si>
  <si>
    <t>DK0101211088</t>
  </si>
  <si>
    <t>DK0101211089</t>
  </si>
  <si>
    <t>DK0101211090</t>
  </si>
  <si>
    <t>DK0101211091</t>
  </si>
  <si>
    <t>DK0101211092</t>
  </si>
  <si>
    <t>DK0101211093</t>
  </si>
  <si>
    <t>DK0101211094</t>
  </si>
  <si>
    <t>DK0101211095</t>
  </si>
  <si>
    <t>DK0101211096</t>
  </si>
  <si>
    <t>DK0101211097</t>
  </si>
  <si>
    <t>DK0101211098</t>
  </si>
  <si>
    <t>DK0101211099</t>
  </si>
  <si>
    <t>DK0101211100</t>
  </si>
  <si>
    <t>DK0101211101</t>
  </si>
  <si>
    <t>DK0101211102</t>
  </si>
  <si>
    <t>DK0101211103</t>
  </si>
  <si>
    <t>DK0101211104</t>
  </si>
  <si>
    <t>DK0101211105</t>
  </si>
  <si>
    <t>DK0101211106</t>
  </si>
  <si>
    <t>DK0101211107</t>
  </si>
  <si>
    <t>DK0101211108</t>
  </si>
  <si>
    <t>DK0101211109</t>
  </si>
  <si>
    <t>DK0101211110</t>
  </si>
  <si>
    <t>DK0101211111</t>
  </si>
  <si>
    <t>DK0101211112</t>
  </si>
  <si>
    <t>DK0101211113</t>
  </si>
  <si>
    <t>DK0101211114</t>
  </si>
  <si>
    <t>DK0101211115</t>
  </si>
  <si>
    <t>DK0101211116</t>
  </si>
  <si>
    <t>DK0101211117</t>
  </si>
  <si>
    <t>DK0101211118</t>
  </si>
  <si>
    <t>DK0101211119</t>
  </si>
  <si>
    <t>DK0101211120</t>
  </si>
  <si>
    <t>DK0101211121</t>
  </si>
  <si>
    <t>DK0101211122</t>
  </si>
  <si>
    <t>DK0101211123</t>
  </si>
  <si>
    <t>DK0101211124</t>
  </si>
  <si>
    <t>DK0101211125</t>
  </si>
  <si>
    <t>DK0101211126</t>
  </si>
  <si>
    <t>DK0101211127</t>
  </si>
  <si>
    <t>DK0101211128</t>
  </si>
  <si>
    <t>DK0101211129</t>
  </si>
  <si>
    <t>DK0101211130</t>
  </si>
  <si>
    <t>DK0101211131</t>
  </si>
  <si>
    <t>DK0101211132</t>
  </si>
  <si>
    <t>DK0101211133</t>
  </si>
  <si>
    <t>DK0101211134</t>
  </si>
  <si>
    <t>DK0101211135</t>
  </si>
  <si>
    <t>DK0101211136</t>
  </si>
  <si>
    <t>DK0101211137</t>
  </si>
  <si>
    <t>DK0101211138</t>
  </si>
  <si>
    <t>DK0101211139</t>
  </si>
  <si>
    <t>DK0101211140</t>
  </si>
  <si>
    <t>DK0101211141</t>
  </si>
  <si>
    <t>DK0101211142</t>
  </si>
  <si>
    <t>DK0101211143</t>
  </si>
  <si>
    <t>DK0101211144</t>
  </si>
  <si>
    <t>DK0101211145</t>
  </si>
  <si>
    <t>DK0101211146</t>
  </si>
  <si>
    <t>DK0101211147</t>
  </si>
  <si>
    <t>DK0101211148</t>
  </si>
  <si>
    <t>DK0101211149</t>
  </si>
  <si>
    <t>DK0101211150</t>
  </si>
  <si>
    <t>DK0101211151</t>
  </si>
  <si>
    <t>DK0101211152</t>
  </si>
  <si>
    <t>DK0101211153</t>
  </si>
  <si>
    <t>DK0101211154</t>
  </si>
  <si>
    <t>DK0101211155</t>
  </si>
  <si>
    <t>DK0101211156</t>
  </si>
  <si>
    <t>DK0101211157</t>
  </si>
  <si>
    <t>DK0101211158</t>
  </si>
  <si>
    <t>DK0101211159</t>
  </si>
  <si>
    <t>DK0101211160</t>
  </si>
  <si>
    <t>DK0101211161</t>
  </si>
  <si>
    <t>DK0101211162</t>
  </si>
  <si>
    <t>DK0101211163</t>
  </si>
  <si>
    <t>DK0101211164</t>
  </si>
  <si>
    <t>DK0101211165</t>
  </si>
  <si>
    <t>DK0101211166</t>
  </si>
  <si>
    <t>DK0101211167</t>
  </si>
  <si>
    <t>DK0101211168</t>
  </si>
  <si>
    <t>DK0101211169</t>
  </si>
  <si>
    <t>DK0101211170</t>
  </si>
  <si>
    <t>DK0101211171</t>
  </si>
  <si>
    <t>DK0101211172</t>
  </si>
  <si>
    <t>DK0101211173</t>
  </si>
  <si>
    <t>DK0101211174</t>
  </si>
  <si>
    <t>DK0101211175</t>
  </si>
  <si>
    <t>DK0101211176</t>
  </si>
  <si>
    <t>DK0101211177</t>
  </si>
  <si>
    <t>DK0101211178</t>
  </si>
  <si>
    <t>DK0101211179</t>
  </si>
  <si>
    <t>DK0101211180</t>
  </si>
  <si>
    <t>DK0101211181</t>
  </si>
  <si>
    <t>DK0101211182</t>
  </si>
  <si>
    <t>DK0101211183</t>
  </si>
  <si>
    <t>DK0101211184</t>
  </si>
  <si>
    <t>DK0101211185</t>
  </si>
  <si>
    <t>DK0101211186</t>
  </si>
  <si>
    <t>DK0101211187</t>
  </si>
  <si>
    <t>DK0101211188</t>
  </si>
  <si>
    <t>DK0101211189</t>
  </si>
  <si>
    <t>DK0101211190</t>
  </si>
  <si>
    <t>DK0101211191</t>
  </si>
  <si>
    <t>DK0101211192</t>
  </si>
  <si>
    <t>DK0101211193</t>
  </si>
  <si>
    <t>DK0101211194</t>
  </si>
  <si>
    <t>DK0101211195</t>
  </si>
  <si>
    <t>DK0101211196</t>
  </si>
  <si>
    <t>DK0101211197</t>
  </si>
  <si>
    <t>DK0101211198</t>
  </si>
  <si>
    <t>DK0101211199</t>
  </si>
  <si>
    <t>DK0101211200</t>
  </si>
  <si>
    <t>DK0101211201</t>
  </si>
  <si>
    <t>DK0101211202</t>
  </si>
  <si>
    <t>DK0101211203</t>
  </si>
  <si>
    <t>DK0101211204</t>
  </si>
  <si>
    <t>DK0101211205</t>
  </si>
  <si>
    <t>DK0101211206</t>
  </si>
  <si>
    <t>DK0101211207</t>
  </si>
  <si>
    <t>DK0101211208</t>
  </si>
  <si>
    <t>DK0101211209</t>
  </si>
  <si>
    <t>DK0101211210</t>
  </si>
  <si>
    <t>DK0101211211</t>
  </si>
  <si>
    <t>DK0101211212</t>
  </si>
  <si>
    <t>DK0101211213</t>
  </si>
  <si>
    <t>DK0101211214</t>
  </si>
  <si>
    <t>DK0101211215</t>
  </si>
  <si>
    <t>DK0101211216</t>
  </si>
  <si>
    <t>DK0101211217</t>
  </si>
  <si>
    <t>DK0101211218</t>
  </si>
  <si>
    <t>DK0101211219</t>
  </si>
  <si>
    <t>DK0101211220</t>
  </si>
  <si>
    <t>DK0101211221</t>
  </si>
  <si>
    <t>DK0101211222</t>
  </si>
  <si>
    <t>DK0101211223</t>
  </si>
  <si>
    <t>DK0101211224</t>
  </si>
  <si>
    <t>DK0101211225</t>
  </si>
  <si>
    <t>DK0101211226</t>
  </si>
  <si>
    <t>DK0101211227</t>
  </si>
  <si>
    <t>DK0101211228</t>
  </si>
  <si>
    <t>DK0101211229</t>
  </si>
  <si>
    <t>DK0101211230</t>
  </si>
  <si>
    <t>DK0101211231</t>
  </si>
  <si>
    <t>DK0101211232</t>
  </si>
  <si>
    <t>DK0101211233</t>
  </si>
  <si>
    <t>DK0101211234</t>
  </si>
  <si>
    <t>DK0101211235</t>
  </si>
  <si>
    <t>DK0101211236</t>
  </si>
  <si>
    <t>DK0101211237</t>
  </si>
  <si>
    <t>DK0101211238</t>
  </si>
  <si>
    <t>DK0101211239</t>
  </si>
  <si>
    <t>DK0101211240</t>
  </si>
  <si>
    <t>DK0101211241</t>
  </si>
  <si>
    <t>DK0101211242</t>
  </si>
  <si>
    <t>DK0101211243</t>
  </si>
  <si>
    <t>DK0101211244</t>
  </si>
  <si>
    <t>DK0101211245</t>
  </si>
  <si>
    <t>DK0101211246</t>
  </si>
  <si>
    <t>DK0101211247</t>
  </si>
  <si>
    <t>DK0101211248</t>
  </si>
  <si>
    <t>DK0101211249</t>
  </si>
  <si>
    <t>DK0111211010</t>
  </si>
  <si>
    <t>DK0111211011</t>
  </si>
  <si>
    <t>DK0111211012</t>
  </si>
  <si>
    <t>DK0111211013</t>
  </si>
  <si>
    <t>DK0111211014</t>
  </si>
  <si>
    <t>DK0111211015</t>
  </si>
  <si>
    <t>DK0111211016</t>
  </si>
  <si>
    <t>DK0111211017</t>
  </si>
  <si>
    <t>DK0111211018</t>
  </si>
  <si>
    <t>DK0111211019</t>
  </si>
  <si>
    <t>DK0111211020</t>
  </si>
  <si>
    <t>DK0111211021</t>
  </si>
  <si>
    <t>DK0111211022</t>
  </si>
  <si>
    <t>DK0111211023</t>
  </si>
  <si>
    <t>DK0111211024</t>
  </si>
  <si>
    <t>DK0111211025</t>
  </si>
  <si>
    <t>DK0111211026</t>
  </si>
  <si>
    <t>DK0111211027</t>
  </si>
  <si>
    <t>DK0111211028</t>
  </si>
  <si>
    <t>DK0111211029</t>
  </si>
  <si>
    <t>DK0111211030</t>
  </si>
  <si>
    <t>DK0111211031</t>
  </si>
  <si>
    <t>DK0111211032</t>
  </si>
  <si>
    <t>DK0111211033</t>
  </si>
  <si>
    <t>DK0111211034</t>
  </si>
  <si>
    <t>DK0111211035</t>
  </si>
  <si>
    <t>DK0111211036</t>
  </si>
  <si>
    <t>DK0111211037</t>
  </si>
  <si>
    <t>DK0111211038</t>
  </si>
  <si>
    <t>DK0111211039</t>
  </si>
  <si>
    <t>DK0111211040</t>
  </si>
  <si>
    <t>DK0111211041</t>
  </si>
  <si>
    <t>DK0111211042</t>
  </si>
  <si>
    <t>DK0111211043</t>
  </si>
  <si>
    <t>DK0111211044</t>
  </si>
  <si>
    <t>DK0111211045</t>
  </si>
  <si>
    <t>DK0111211046</t>
  </si>
  <si>
    <t>DK0111211047</t>
  </si>
  <si>
    <t>DK0111211048</t>
  </si>
  <si>
    <t>DK0111211049</t>
  </si>
  <si>
    <t>DK0111211050</t>
  </si>
  <si>
    <t>DK0111211051</t>
  </si>
  <si>
    <t>DK0111211052</t>
  </si>
  <si>
    <t>DK0111211053</t>
  </si>
  <si>
    <t>DK0111211054</t>
  </si>
  <si>
    <t>DK0111211055</t>
  </si>
  <si>
    <t>DK0111211056</t>
  </si>
  <si>
    <t>DK0111211057</t>
  </si>
  <si>
    <t>DK0111211058</t>
  </si>
  <si>
    <t>DK0111211059</t>
  </si>
  <si>
    <t>DK0111211060</t>
  </si>
  <si>
    <t>DK0111211061</t>
  </si>
  <si>
    <t>DK0111211062</t>
  </si>
  <si>
    <t>DK0111211063</t>
  </si>
  <si>
    <t>DK0111211064</t>
  </si>
  <si>
    <t>DK0111211065</t>
  </si>
  <si>
    <t>DK0111211066</t>
  </si>
  <si>
    <t>DK0111211067</t>
  </si>
  <si>
    <t>DK0111211068</t>
  </si>
  <si>
    <t>DK0111211069</t>
  </si>
  <si>
    <t>DK0111211070</t>
  </si>
  <si>
    <t>DK0111211071</t>
  </si>
  <si>
    <t>DK0111211072</t>
  </si>
  <si>
    <t>DK0111211073</t>
  </si>
  <si>
    <t>DK0111211074</t>
  </si>
  <si>
    <t>DK0111211075</t>
  </si>
  <si>
    <t>DK0111211076</t>
  </si>
  <si>
    <t>DK0111211077</t>
  </si>
  <si>
    <t>DK0111211078</t>
  </si>
  <si>
    <t>DK0111211079</t>
  </si>
  <si>
    <t>DK0111211080</t>
  </si>
  <si>
    <t>DK0111211081</t>
  </si>
  <si>
    <t>DK0111211082</t>
  </si>
  <si>
    <t>DK0111211083</t>
  </si>
  <si>
    <t>DK0111211084</t>
  </si>
  <si>
    <t>DK0111211085</t>
  </si>
  <si>
    <t>DK0111211086</t>
  </si>
  <si>
    <t>DK0111211087</t>
  </si>
  <si>
    <t>DK0111211088</t>
  </si>
  <si>
    <t>DK0111211089</t>
  </si>
  <si>
    <t>DK0111211090</t>
  </si>
  <si>
    <t>DK0111211091</t>
  </si>
  <si>
    <t>DK0111211092</t>
  </si>
  <si>
    <t>DK0111211093</t>
  </si>
  <si>
    <t>DK0111211094</t>
  </si>
  <si>
    <t>DK0111211095</t>
  </si>
  <si>
    <t>DK0111211096</t>
  </si>
  <si>
    <t>DK0111211097</t>
  </si>
  <si>
    <t>DK0111211098</t>
  </si>
  <si>
    <t>DK0111211099</t>
  </si>
  <si>
    <t>DK0111211100</t>
  </si>
  <si>
    <t>DK0111211101</t>
  </si>
  <si>
    <t>DK0111211102</t>
  </si>
  <si>
    <t>DK0111211103</t>
  </si>
  <si>
    <t>DK0111211104</t>
  </si>
  <si>
    <t>DK0111211105</t>
  </si>
  <si>
    <t>DK0111211106</t>
  </si>
  <si>
    <t>DK0111211107</t>
  </si>
  <si>
    <t>DK0111211108</t>
  </si>
  <si>
    <t>DK0111211109</t>
  </si>
  <si>
    <t>DK0111211110</t>
  </si>
  <si>
    <t>DK0111211111</t>
  </si>
  <si>
    <t>DK0111211112</t>
  </si>
  <si>
    <t>DK0111211113</t>
  </si>
  <si>
    <t>DK0111211114</t>
  </si>
  <si>
    <t>DK0111211115</t>
  </si>
  <si>
    <t>DK0111211116</t>
  </si>
  <si>
    <t>DK0111211117</t>
  </si>
  <si>
    <t>DK0111211118</t>
  </si>
  <si>
    <t>DK0111211119</t>
  </si>
  <si>
    <t>DK0111211120</t>
  </si>
  <si>
    <t>DK0111211121</t>
  </si>
  <si>
    <t>DK0111211122</t>
  </si>
  <si>
    <t>DK0111211123</t>
  </si>
  <si>
    <t>DK0111211124</t>
  </si>
  <si>
    <t>DK0111211125</t>
  </si>
  <si>
    <t>DK0111211126</t>
  </si>
  <si>
    <t>DK0111211127</t>
  </si>
  <si>
    <t>DK0111211128</t>
  </si>
  <si>
    <t>DK0111211129</t>
  </si>
  <si>
    <t>DK0111211130</t>
  </si>
  <si>
    <t>DK0111211131</t>
  </si>
  <si>
    <t>DK0111211132</t>
  </si>
  <si>
    <t>DK0111211133</t>
  </si>
  <si>
    <t>DK0111211134</t>
  </si>
  <si>
    <t>DK0111211135</t>
  </si>
  <si>
    <t>DK0111211136</t>
  </si>
  <si>
    <t>DK0111211137</t>
  </si>
  <si>
    <t>DK0111211138</t>
  </si>
  <si>
    <t>DK0111211139</t>
  </si>
  <si>
    <t>DK0111211140</t>
  </si>
  <si>
    <t>DK0111211141</t>
  </si>
  <si>
    <t>DK0111211142</t>
  </si>
  <si>
    <t>DK0111211143</t>
  </si>
  <si>
    <t>DK0111211144</t>
  </si>
  <si>
    <t>DK0111211145</t>
  </si>
  <si>
    <t>DK0111211146</t>
  </si>
  <si>
    <t>DK0111211147</t>
  </si>
  <si>
    <t>DK0111211148</t>
  </si>
  <si>
    <t>DK0111211149</t>
  </si>
  <si>
    <t>DK0111211150</t>
  </si>
  <si>
    <t>DK0111211151</t>
  </si>
  <si>
    <t>DK0111211152</t>
  </si>
  <si>
    <t>DK0111211153</t>
  </si>
  <si>
    <t>DK0111211154</t>
  </si>
  <si>
    <t>DK0111211155</t>
  </si>
  <si>
    <t>DK0111211156</t>
  </si>
  <si>
    <t>DK0111211157</t>
  </si>
  <si>
    <t>DK0111211158</t>
  </si>
  <si>
    <t>DK0111211159</t>
  </si>
  <si>
    <t>DK0111211160</t>
  </si>
  <si>
    <t>DK0111211161</t>
  </si>
  <si>
    <t>DK0111211162</t>
  </si>
  <si>
    <t>DK0111211163</t>
  </si>
  <si>
    <t>DK0111211164</t>
  </si>
  <si>
    <t>DK0111211165</t>
  </si>
  <si>
    <t>DK0111211166</t>
  </si>
  <si>
    <t>DK0111211167</t>
  </si>
  <si>
    <t>DK0111211168</t>
  </si>
  <si>
    <t>DK0111211169</t>
  </si>
  <si>
    <t>DK0111211170</t>
  </si>
  <si>
    <t>DK0111211171</t>
  </si>
  <si>
    <t>DK0111211172</t>
  </si>
  <si>
    <t>DK0111211173</t>
  </si>
  <si>
    <t>DK0111211174</t>
  </si>
  <si>
    <t>DK0111211175</t>
  </si>
  <si>
    <t>DK0111211176</t>
  </si>
  <si>
    <t>DK0111211177</t>
  </si>
  <si>
    <t>DK0111211178</t>
  </si>
  <si>
    <t>DK0111211179</t>
  </si>
  <si>
    <t>DK0111211180</t>
  </si>
  <si>
    <t>DK0111211181</t>
  </si>
  <si>
    <t>DK0111211182</t>
  </si>
  <si>
    <t>DK0111211183</t>
  </si>
  <si>
    <t>DK0111211184</t>
  </si>
  <si>
    <t>DK0111211185</t>
  </si>
  <si>
    <t>DK0111211186</t>
  </si>
  <si>
    <t>DK0111211187</t>
  </si>
  <si>
    <t>DK0111211188</t>
  </si>
  <si>
    <t>DK0111211189</t>
  </si>
  <si>
    <t>DK0111211190</t>
  </si>
  <si>
    <t>DK0111211191</t>
  </si>
  <si>
    <t>DK0111211192</t>
  </si>
  <si>
    <t>DK0111211193</t>
  </si>
  <si>
    <t>DK0111211194</t>
  </si>
  <si>
    <t>DK0111211195</t>
  </si>
  <si>
    <t>DK0111211196</t>
  </si>
  <si>
    <t>DK0111211197</t>
  </si>
  <si>
    <t>DK0111211198</t>
  </si>
  <si>
    <t>DK0111211199</t>
  </si>
  <si>
    <t>DK0111211200</t>
  </si>
  <si>
    <t>DK0111211201</t>
  </si>
  <si>
    <t>DK0111211202</t>
  </si>
  <si>
    <t>DK0111211203</t>
  </si>
  <si>
    <t>DK0111211204</t>
  </si>
  <si>
    <t>DK0111211205</t>
  </si>
  <si>
    <t>DK0111211206</t>
  </si>
  <si>
    <t>DK0111211207</t>
  </si>
  <si>
    <t>DK0111211208</t>
  </si>
  <si>
    <t>DK0111211209</t>
  </si>
  <si>
    <t>DK0111211210</t>
  </si>
  <si>
    <t>DK0111211211</t>
  </si>
  <si>
    <t>DK0111211212</t>
  </si>
  <si>
    <t>DK0111211213</t>
  </si>
  <si>
    <t>DK0111211214</t>
  </si>
  <si>
    <t>DK0111211215</t>
  </si>
  <si>
    <t>DK0111211216</t>
  </si>
  <si>
    <t>DK0111211217</t>
  </si>
  <si>
    <t>DK0111211218</t>
  </si>
  <si>
    <t>DK0111211219</t>
  </si>
  <si>
    <t>DK0111211220</t>
  </si>
  <si>
    <t>DK0111211221</t>
  </si>
  <si>
    <t>DK0111211222</t>
  </si>
  <si>
    <t>DK0111211223</t>
  </si>
  <si>
    <t>DK0111211224</t>
  </si>
  <si>
    <t>DK0111211225</t>
  </si>
  <si>
    <t>DK0111211226</t>
  </si>
  <si>
    <t>DK0111211227</t>
  </si>
  <si>
    <t>DK0111211228</t>
  </si>
  <si>
    <t>DK0111211229</t>
  </si>
  <si>
    <t>DK0111211230</t>
  </si>
  <si>
    <t>DK0111211231</t>
  </si>
  <si>
    <t>DK0111211232</t>
  </si>
  <si>
    <t>DK0111211233</t>
  </si>
  <si>
    <t>DK0111211234</t>
  </si>
  <si>
    <t>DK0111211235</t>
  </si>
  <si>
    <t>DK0111211236</t>
  </si>
  <si>
    <t>DK0111211237</t>
  </si>
  <si>
    <t>DK0111211238</t>
  </si>
  <si>
    <t>DK0111211239</t>
  </si>
  <si>
    <t>DK0111211240</t>
  </si>
  <si>
    <t>DK0111211241</t>
  </si>
  <si>
    <t>DK0111211242</t>
  </si>
  <si>
    <t>DK0111211243</t>
  </si>
  <si>
    <t>DK0111211244</t>
  </si>
  <si>
    <t>DK0111211245</t>
  </si>
  <si>
    <t>DK0111211246</t>
  </si>
  <si>
    <t>DK0111211247</t>
  </si>
  <si>
    <t>DK0111211248</t>
  </si>
  <si>
    <t>DK0111211249</t>
  </si>
  <si>
    <t>ES0591211010</t>
  </si>
  <si>
    <t>ES0591211011</t>
  </si>
  <si>
    <t>ES0591211012</t>
  </si>
  <si>
    <t>ES0591211013</t>
  </si>
  <si>
    <t>ES0591211014</t>
  </si>
  <si>
    <t>ES0591211015</t>
  </si>
  <si>
    <t>ES0591211016</t>
  </si>
  <si>
    <t>ES0591211017</t>
  </si>
  <si>
    <t>ES0591211018</t>
  </si>
  <si>
    <t>ES0591211019</t>
  </si>
  <si>
    <t>ES0591211020</t>
  </si>
  <si>
    <t>ES0591211021</t>
  </si>
  <si>
    <t>ES0591211022</t>
  </si>
  <si>
    <t>ES0591211023</t>
  </si>
  <si>
    <t>ES0591211024</t>
  </si>
  <si>
    <t>ES0591211025</t>
  </si>
  <si>
    <t>ES0591211026</t>
  </si>
  <si>
    <t>ES0591211027</t>
  </si>
  <si>
    <t>ES0591211028</t>
  </si>
  <si>
    <t>ES0591211029</t>
  </si>
  <si>
    <t>ES0591211030</t>
  </si>
  <si>
    <t>ES0591211031</t>
  </si>
  <si>
    <t>ES0591211032</t>
  </si>
  <si>
    <t>ES0591211033</t>
  </si>
  <si>
    <t>ES0591211034</t>
  </si>
  <si>
    <t>ES0591211035</t>
  </si>
  <si>
    <t>ES0591211036</t>
  </si>
  <si>
    <t>ES0591211037</t>
  </si>
  <si>
    <t>ES0591211038</t>
  </si>
  <si>
    <t>ES0591211039</t>
  </si>
  <si>
    <t>ES0591211040</t>
  </si>
  <si>
    <t>ES0591211041</t>
  </si>
  <si>
    <t>ES0591211042</t>
  </si>
  <si>
    <t>ES0591211043</t>
  </si>
  <si>
    <t>ES0591211044</t>
  </si>
  <si>
    <t>ES0591211045</t>
  </si>
  <si>
    <t>ES0591211046</t>
  </si>
  <si>
    <t>ES0591211047</t>
  </si>
  <si>
    <t>ES0591211048</t>
  </si>
  <si>
    <t>ES0591211049</t>
  </si>
  <si>
    <t>ES0591211050</t>
  </si>
  <si>
    <t>ES0591211051</t>
  </si>
  <si>
    <t>ES0591211052</t>
  </si>
  <si>
    <t>ES0591211053</t>
  </si>
  <si>
    <t>ES0591211054</t>
  </si>
  <si>
    <t>ES0591211055</t>
  </si>
  <si>
    <t>ES0591211056</t>
  </si>
  <si>
    <t>ES0591211057</t>
  </si>
  <si>
    <t>ES0591211058</t>
  </si>
  <si>
    <t>ES0591211059</t>
  </si>
  <si>
    <t>ES0591211060</t>
  </si>
  <si>
    <t>ES0591211061</t>
  </si>
  <si>
    <t>ES0591211062</t>
  </si>
  <si>
    <t>ES0591211063</t>
  </si>
  <si>
    <t>ES0591211064</t>
  </si>
  <si>
    <t>ES0591211065</t>
  </si>
  <si>
    <t>ES0591211066</t>
  </si>
  <si>
    <t>ES0591211067</t>
  </si>
  <si>
    <t>ES0591211068</t>
  </si>
  <si>
    <t>ES0591211069</t>
  </si>
  <si>
    <t>ES0591211070</t>
  </si>
  <si>
    <t>ES0591211071</t>
  </si>
  <si>
    <t>ES0591211072</t>
  </si>
  <si>
    <t>ES0591211073</t>
  </si>
  <si>
    <t>ES0591211074</t>
  </si>
  <si>
    <t>ES0591211075</t>
  </si>
  <si>
    <t>ES0591211076</t>
  </si>
  <si>
    <t>ES0591211077</t>
  </si>
  <si>
    <t>ES0591211078</t>
  </si>
  <si>
    <t>ES0591211079</t>
  </si>
  <si>
    <t>ES0591211080</t>
  </si>
  <si>
    <t>ES0591211081</t>
  </si>
  <si>
    <t>ES0591211082</t>
  </si>
  <si>
    <t>ES0591211083</t>
  </si>
  <si>
    <t>ES0591211084</t>
  </si>
  <si>
    <t>ES0591211085</t>
  </si>
  <si>
    <t>ES0591211086</t>
  </si>
  <si>
    <t>ES0591211087</t>
  </si>
  <si>
    <t>ES0591211088</t>
  </si>
  <si>
    <t>ES0591211089</t>
  </si>
  <si>
    <t>ES0591211090</t>
  </si>
  <si>
    <t>ES0591211091</t>
  </si>
  <si>
    <t>ES0591211092</t>
  </si>
  <si>
    <t>ES0591211093</t>
  </si>
  <si>
    <t>ES0591211094</t>
  </si>
  <si>
    <t>ES0591211095</t>
  </si>
  <si>
    <t>ES0591211096</t>
  </si>
  <si>
    <t>ES0591211097</t>
  </si>
  <si>
    <t>ES0591211098</t>
  </si>
  <si>
    <t>ES0591211099</t>
  </si>
  <si>
    <t>ES0591211100</t>
  </si>
  <si>
    <t>ES0591211101</t>
  </si>
  <si>
    <t>ES0591211102</t>
  </si>
  <si>
    <t>ES0591211103</t>
  </si>
  <si>
    <t>ES0591211104</t>
  </si>
  <si>
    <t>ES0591211105</t>
  </si>
  <si>
    <t>ES0591211106</t>
  </si>
  <si>
    <t>ES0591211107</t>
  </si>
  <si>
    <t>ES0591211108</t>
  </si>
  <si>
    <t>ES0591211109</t>
  </si>
  <si>
    <t>ES0591211110</t>
  </si>
  <si>
    <t>ES0591211111</t>
  </si>
  <si>
    <t>ES0591211112</t>
  </si>
  <si>
    <t>ES0591211113</t>
  </si>
  <si>
    <t>ES0591211114</t>
  </si>
  <si>
    <t>ES0591211115</t>
  </si>
  <si>
    <t>ES0591211116</t>
  </si>
  <si>
    <t>ES0591211117</t>
  </si>
  <si>
    <t>ES0591211118</t>
  </si>
  <si>
    <t>ES0591211119</t>
  </si>
  <si>
    <t>ES0591211120</t>
  </si>
  <si>
    <t>ES0591211121</t>
  </si>
  <si>
    <t>ES0591211122</t>
  </si>
  <si>
    <t>ES0591211123</t>
  </si>
  <si>
    <t>ES0591211124</t>
  </si>
  <si>
    <t>ES0591211125</t>
  </si>
  <si>
    <t>ES0591211126</t>
  </si>
  <si>
    <t>ES0591211127</t>
  </si>
  <si>
    <t>ES0591211128</t>
  </si>
  <si>
    <t>ES0591211129</t>
  </si>
  <si>
    <t>ES0591211130</t>
  </si>
  <si>
    <t>ES0591211131</t>
  </si>
  <si>
    <t>ES0591211132</t>
  </si>
  <si>
    <t>ES0591211133</t>
  </si>
  <si>
    <t>ES0591211134</t>
  </si>
  <si>
    <t>ES0591211135</t>
  </si>
  <si>
    <t>ES0591211136</t>
  </si>
  <si>
    <t>ES0591211137</t>
  </si>
  <si>
    <t>ES0591211138</t>
  </si>
  <si>
    <t>ES0591211139</t>
  </si>
  <si>
    <t>ES0591211140</t>
  </si>
  <si>
    <t>ES0591211141</t>
  </si>
  <si>
    <t>ES0591211142</t>
  </si>
  <si>
    <t>ES0591211143</t>
  </si>
  <si>
    <t>ES0591211144</t>
  </si>
  <si>
    <t>ES0591211145</t>
  </si>
  <si>
    <t>ES0591211146</t>
  </si>
  <si>
    <t>ES0591211147</t>
  </si>
  <si>
    <t>ES0591211148</t>
  </si>
  <si>
    <t>ES0591211149</t>
  </si>
  <si>
    <t>ES0591211150</t>
  </si>
  <si>
    <t>ES0591211151</t>
  </si>
  <si>
    <t>ES0591211152</t>
  </si>
  <si>
    <t>ES0591211153</t>
  </si>
  <si>
    <t>ES0591211154</t>
  </si>
  <si>
    <t>ES0591211155</t>
  </si>
  <si>
    <t>ES0591211156</t>
  </si>
  <si>
    <t>ES0591211157</t>
  </si>
  <si>
    <t>ES0591211158</t>
  </si>
  <si>
    <t>ES0591211159</t>
  </si>
  <si>
    <t>ES0591211160</t>
  </si>
  <si>
    <t>ES0591211161</t>
  </si>
  <si>
    <t>ES0591211162</t>
  </si>
  <si>
    <t>ES0591211163</t>
  </si>
  <si>
    <t>ES0591211164</t>
  </si>
  <si>
    <t>ES0591211165</t>
  </si>
  <si>
    <t>ES0591211166</t>
  </si>
  <si>
    <t>ES0591211167</t>
  </si>
  <si>
    <t>ES0591211168</t>
  </si>
  <si>
    <t>ES0591211169</t>
  </si>
  <si>
    <t>ES0591211170</t>
  </si>
  <si>
    <t>ES0591211171</t>
  </si>
  <si>
    <t>ES0591211172</t>
  </si>
  <si>
    <t>ES0591211173</t>
  </si>
  <si>
    <t>ES0591211174</t>
  </si>
  <si>
    <t>ES0591211175</t>
  </si>
  <si>
    <t>ES0591211176</t>
  </si>
  <si>
    <t>ES0591211177</t>
  </si>
  <si>
    <t>ES0591211178</t>
  </si>
  <si>
    <t>ES0591211179</t>
  </si>
  <si>
    <t>ES0591211180</t>
  </si>
  <si>
    <t>ES0591211181</t>
  </si>
  <si>
    <t>ES0591211182</t>
  </si>
  <si>
    <t>ES0591211183</t>
  </si>
  <si>
    <t>ES0591211184</t>
  </si>
  <si>
    <t>ES0591211185</t>
  </si>
  <si>
    <t>ES0591211186</t>
  </si>
  <si>
    <t>ES0591211187</t>
  </si>
  <si>
    <t>ES0591211188</t>
  </si>
  <si>
    <t>ES0591211189</t>
  </si>
  <si>
    <t>ES0591211190</t>
  </si>
  <si>
    <t>ES0591211191</t>
  </si>
  <si>
    <t>ES0591211192</t>
  </si>
  <si>
    <t>ES0591211193</t>
  </si>
  <si>
    <t>ES0591211194</t>
  </si>
  <si>
    <t>ES0591211195</t>
  </si>
  <si>
    <t>ES0591211196</t>
  </si>
  <si>
    <t>ES0591211197</t>
  </si>
  <si>
    <t>ES0591211198</t>
  </si>
  <si>
    <t>ES0591211199</t>
  </si>
  <si>
    <t>ES0591211200</t>
  </si>
  <si>
    <t>ES0591211201</t>
  </si>
  <si>
    <t>ES0591211202</t>
  </si>
  <si>
    <t>ES0591211203</t>
  </si>
  <si>
    <t>ES0591211204</t>
  </si>
  <si>
    <t>ES0591211205</t>
  </si>
  <si>
    <t>ES0591211206</t>
  </si>
  <si>
    <t>ES0591211207</t>
  </si>
  <si>
    <t>ES0591211208</t>
  </si>
  <si>
    <t>ES0591211209</t>
  </si>
  <si>
    <t>ES0591211210</t>
  </si>
  <si>
    <t>ES0591211211</t>
  </si>
  <si>
    <t>ES0591211212</t>
  </si>
  <si>
    <t>ES0591211213</t>
  </si>
  <si>
    <t>ES0591211214</t>
  </si>
  <si>
    <t>ES0591211215</t>
  </si>
  <si>
    <t>ES0591211216</t>
  </si>
  <si>
    <t>ES0591211217</t>
  </si>
  <si>
    <t>ES0591211218</t>
  </si>
  <si>
    <t>ES0591211219</t>
  </si>
  <si>
    <t>ES0591211220</t>
  </si>
  <si>
    <t>ES0591211221</t>
  </si>
  <si>
    <t>ES0591211222</t>
  </si>
  <si>
    <t>ES0591211223</t>
  </si>
  <si>
    <t>ES0591211224</t>
  </si>
  <si>
    <t>ES0591211225</t>
  </si>
  <si>
    <t>ES0591211226</t>
  </si>
  <si>
    <t>ES0591211227</t>
  </si>
  <si>
    <t>ES0591211228</t>
  </si>
  <si>
    <t>ES0591211229</t>
  </si>
  <si>
    <t>ES0591211230</t>
  </si>
  <si>
    <t>ES0591211231</t>
  </si>
  <si>
    <t>ES0591211232</t>
  </si>
  <si>
    <t>ES0591211233</t>
  </si>
  <si>
    <t>ES0591211234</t>
  </si>
  <si>
    <t>ES0591211235</t>
  </si>
  <si>
    <t>ES0591211236</t>
  </si>
  <si>
    <t>ES0591211237</t>
  </si>
  <si>
    <t>ES0591211238</t>
  </si>
  <si>
    <t>ES0591211239</t>
  </si>
  <si>
    <t>ES0591211240</t>
  </si>
  <si>
    <t>ES0591211241</t>
  </si>
  <si>
    <t>ES0591211242</t>
  </si>
  <si>
    <t>ES0591211243</t>
  </si>
  <si>
    <t>ES0591211244</t>
  </si>
  <si>
    <t>ES0591211245</t>
  </si>
  <si>
    <t>ES0591211246</t>
  </si>
  <si>
    <t>ES0591211247</t>
  </si>
  <si>
    <t>ES0591211248</t>
  </si>
  <si>
    <t>ES0591211249</t>
  </si>
  <si>
    <t>ES0601211010</t>
  </si>
  <si>
    <t>ES0601211011</t>
  </si>
  <si>
    <t>ES0601211012</t>
  </si>
  <si>
    <t>ES0601211013</t>
  </si>
  <si>
    <t>ES0601211014</t>
  </si>
  <si>
    <t>ES0601211015</t>
  </si>
  <si>
    <t>ES0601211016</t>
  </si>
  <si>
    <t>ES0601211017</t>
  </si>
  <si>
    <t>ES0601211018</t>
  </si>
  <si>
    <t>ES0601211019</t>
  </si>
  <si>
    <t>ES0601211020</t>
  </si>
  <si>
    <t>ES0601211021</t>
  </si>
  <si>
    <t>ES0601211022</t>
  </si>
  <si>
    <t>ES0601211023</t>
  </si>
  <si>
    <t>ES0601211024</t>
  </si>
  <si>
    <t>ES0601211025</t>
  </si>
  <si>
    <t>ES0601211026</t>
  </si>
  <si>
    <t>ES0601211027</t>
  </si>
  <si>
    <t>ES0601211028</t>
  </si>
  <si>
    <t>ES0601211029</t>
  </si>
  <si>
    <t>ES0601211030</t>
  </si>
  <si>
    <t>ES0601211031</t>
  </si>
  <si>
    <t>ES0601211032</t>
  </si>
  <si>
    <t>ES0601211033</t>
  </si>
  <si>
    <t>ES0601211034</t>
  </si>
  <si>
    <t>ES0601211035</t>
  </si>
  <si>
    <t>ES0601211036</t>
  </si>
  <si>
    <t>ES0601211037</t>
  </si>
  <si>
    <t>ES0601211038</t>
  </si>
  <si>
    <t>ES0601211039</t>
  </si>
  <si>
    <t>ES0601211040</t>
  </si>
  <si>
    <t>ES0601211041</t>
  </si>
  <si>
    <t>ES0601211042</t>
  </si>
  <si>
    <t>ES0601211043</t>
  </si>
  <si>
    <t>ES0601211044</t>
  </si>
  <si>
    <t>ES0601211045</t>
  </si>
  <si>
    <t>ES0601211046</t>
  </si>
  <si>
    <t>ES0601211047</t>
  </si>
  <si>
    <t>ES0601211048</t>
  </si>
  <si>
    <t>ES0601211049</t>
  </si>
  <si>
    <t>ES0601211050</t>
  </si>
  <si>
    <t>ES0601211051</t>
  </si>
  <si>
    <t>ES0601211052</t>
  </si>
  <si>
    <t>ES0601211053</t>
  </si>
  <si>
    <t>ES0601211054</t>
  </si>
  <si>
    <t>ES0601211055</t>
  </si>
  <si>
    <t>ES0601211056</t>
  </si>
  <si>
    <t>ES0601211057</t>
  </si>
  <si>
    <t>ES0601211058</t>
  </si>
  <si>
    <t>ES0601211059</t>
  </si>
  <si>
    <t>ES0601211060</t>
  </si>
  <si>
    <t>ES0601211061</t>
  </si>
  <si>
    <t>ES0601211062</t>
  </si>
  <si>
    <t>ES0601211063</t>
  </si>
  <si>
    <t>ES0601211064</t>
  </si>
  <si>
    <t>ES0601211065</t>
  </si>
  <si>
    <t>ES0601211066</t>
  </si>
  <si>
    <t>ES0601211067</t>
  </si>
  <si>
    <t>ES0601211068</t>
  </si>
  <si>
    <t>ES0601211069</t>
  </si>
  <si>
    <t>ES0601211070</t>
  </si>
  <si>
    <t>ES0601211071</t>
  </si>
  <si>
    <t>ES0601211072</t>
  </si>
  <si>
    <t>ES0601211073</t>
  </si>
  <si>
    <t>ES0601211074</t>
  </si>
  <si>
    <t>ES0601211075</t>
  </si>
  <si>
    <t>ES0601211076</t>
  </si>
  <si>
    <t>ES0601211077</t>
  </si>
  <si>
    <t>ES0601211078</t>
  </si>
  <si>
    <t>ES0601211079</t>
  </si>
  <si>
    <t>ES0601211080</t>
  </si>
  <si>
    <t>ES0601211081</t>
  </si>
  <si>
    <t>ES0601211082</t>
  </si>
  <si>
    <t>ES0601211083</t>
  </si>
  <si>
    <t>ES0601211084</t>
  </si>
  <si>
    <t>ES0601211085</t>
  </si>
  <si>
    <t>ES0601211086</t>
  </si>
  <si>
    <t>ES0601211087</t>
  </si>
  <si>
    <t>ES0601211088</t>
  </si>
  <si>
    <t>ES0601211089</t>
  </si>
  <si>
    <t>ES0601211090</t>
  </si>
  <si>
    <t>ES0601211091</t>
  </si>
  <si>
    <t>ES0601211092</t>
  </si>
  <si>
    <t>ES0601211093</t>
  </si>
  <si>
    <t>ES0601211094</t>
  </si>
  <si>
    <t>ES0601211095</t>
  </si>
  <si>
    <t>ES0601211096</t>
  </si>
  <si>
    <t>ES0601211097</t>
  </si>
  <si>
    <t>ES0601211098</t>
  </si>
  <si>
    <t>ES0601211099</t>
  </si>
  <si>
    <t>ES0601211100</t>
  </si>
  <si>
    <t>ES0601211101</t>
  </si>
  <si>
    <t>ES0601211102</t>
  </si>
  <si>
    <t>ES0601211103</t>
  </si>
  <si>
    <t>ES0601211104</t>
  </si>
  <si>
    <t>ES0601211105</t>
  </si>
  <si>
    <t>ES0601211106</t>
  </si>
  <si>
    <t>ES0601211107</t>
  </si>
  <si>
    <t>ES0601211108</t>
  </si>
  <si>
    <t>ES0601211109</t>
  </si>
  <si>
    <t>ES0601211110</t>
  </si>
  <si>
    <t>ES0601211111</t>
  </si>
  <si>
    <t>ES0601211112</t>
  </si>
  <si>
    <t>ES0601211113</t>
  </si>
  <si>
    <t>ES0601211114</t>
  </si>
  <si>
    <t>ES0601211115</t>
  </si>
  <si>
    <t>ES0601211116</t>
  </si>
  <si>
    <t>ES0601211117</t>
  </si>
  <si>
    <t>ES0601211118</t>
  </si>
  <si>
    <t>ES0601211119</t>
  </si>
  <si>
    <t>ES0601211120</t>
  </si>
  <si>
    <t>ES0601211121</t>
  </si>
  <si>
    <t>ES0601211122</t>
  </si>
  <si>
    <t>ES0601211123</t>
  </si>
  <si>
    <t>ES0601211124</t>
  </si>
  <si>
    <t>ES0601211125</t>
  </si>
  <si>
    <t>ES0601211126</t>
  </si>
  <si>
    <t>ES0601211127</t>
  </si>
  <si>
    <t>ES0601211128</t>
  </si>
  <si>
    <t>ES0601211129</t>
  </si>
  <si>
    <t>ES0601211130</t>
  </si>
  <si>
    <t>ES0601211131</t>
  </si>
  <si>
    <t>ES0601211132</t>
  </si>
  <si>
    <t>ES0601211133</t>
  </si>
  <si>
    <t>ES0601211134</t>
  </si>
  <si>
    <t>ES0601211135</t>
  </si>
  <si>
    <t>ES0601211136</t>
  </si>
  <si>
    <t>ES0601211137</t>
  </si>
  <si>
    <t>ES0601211138</t>
  </si>
  <si>
    <t>ES0601211139</t>
  </si>
  <si>
    <t>ES0601211140</t>
  </si>
  <si>
    <t>ES0601211141</t>
  </si>
  <si>
    <t>ES0601211142</t>
  </si>
  <si>
    <t>ES0601211143</t>
  </si>
  <si>
    <t>ES0601211144</t>
  </si>
  <si>
    <t>ES0601211145</t>
  </si>
  <si>
    <t>ES0601211146</t>
  </si>
  <si>
    <t>ES0601211147</t>
  </si>
  <si>
    <t>ES0601211148</t>
  </si>
  <si>
    <t>ES0601211149</t>
  </si>
  <si>
    <t>ES0601211150</t>
  </si>
  <si>
    <t>ES0601211151</t>
  </si>
  <si>
    <t>ES0601211152</t>
  </si>
  <si>
    <t>ES0601211153</t>
  </si>
  <si>
    <t>ES0601211154</t>
  </si>
  <si>
    <t>ES0601211155</t>
  </si>
  <si>
    <t>ES0601211156</t>
  </si>
  <si>
    <t>ES0601211157</t>
  </si>
  <si>
    <t>ES0601211158</t>
  </si>
  <si>
    <t>ES0601211159</t>
  </si>
  <si>
    <t>ES0601211160</t>
  </si>
  <si>
    <t>ES0601211161</t>
  </si>
  <si>
    <t>ES0601211162</t>
  </si>
  <si>
    <t>ES0601211163</t>
  </si>
  <si>
    <t>ES0601211164</t>
  </si>
  <si>
    <t>ES0601211165</t>
  </si>
  <si>
    <t>ES0601211166</t>
  </si>
  <si>
    <t>ES0601211167</t>
  </si>
  <si>
    <t>ES0601211168</t>
  </si>
  <si>
    <t>ES0601211169</t>
  </si>
  <si>
    <t>ES0601211170</t>
  </si>
  <si>
    <t>ES0601211171</t>
  </si>
  <si>
    <t>ES0601211172</t>
  </si>
  <si>
    <t>ES0601211173</t>
  </si>
  <si>
    <t>ES0601211174</t>
  </si>
  <si>
    <t>ES0601211175</t>
  </si>
  <si>
    <t>ES0601211176</t>
  </si>
  <si>
    <t>ES0601211177</t>
  </si>
  <si>
    <t>ES0601211178</t>
  </si>
  <si>
    <t>ES0601211179</t>
  </si>
  <si>
    <t>ES0601211180</t>
  </si>
  <si>
    <t>ES0601211181</t>
  </si>
  <si>
    <t>ES0601211182</t>
  </si>
  <si>
    <t>ES0601211183</t>
  </si>
  <si>
    <t>ES0601211184</t>
  </si>
  <si>
    <t>ES0601211185</t>
  </si>
  <si>
    <t>ES0601211186</t>
  </si>
  <si>
    <t>ES0601211187</t>
  </si>
  <si>
    <t>ES0601211188</t>
  </si>
  <si>
    <t>ES0601211189</t>
  </si>
  <si>
    <t>ES0601211190</t>
  </si>
  <si>
    <t>ES0601211191</t>
  </si>
  <si>
    <t>ES0601211192</t>
  </si>
  <si>
    <t>ES0601211193</t>
  </si>
  <si>
    <t>ES0601211194</t>
  </si>
  <si>
    <t>ES0601211195</t>
  </si>
  <si>
    <t>ES0601211196</t>
  </si>
  <si>
    <t>ES0601211197</t>
  </si>
  <si>
    <t>ES0601211198</t>
  </si>
  <si>
    <t>ES0601211199</t>
  </si>
  <si>
    <t>ES0601211200</t>
  </si>
  <si>
    <t>ES0601211201</t>
  </si>
  <si>
    <t>ES0601211202</t>
  </si>
  <si>
    <t>ES0601211203</t>
  </si>
  <si>
    <t>ES0601211204</t>
  </si>
  <si>
    <t>ES0601211205</t>
  </si>
  <si>
    <t>ES0601211206</t>
  </si>
  <si>
    <t>ES0601211207</t>
  </si>
  <si>
    <t>ES0601211208</t>
  </si>
  <si>
    <t>ES0601211209</t>
  </si>
  <si>
    <t>ES0601211210</t>
  </si>
  <si>
    <t>ES0601211211</t>
  </si>
  <si>
    <t>ES0601211212</t>
  </si>
  <si>
    <t>ES0601211213</t>
  </si>
  <si>
    <t>ES0601211214</t>
  </si>
  <si>
    <t>ES0601211215</t>
  </si>
  <si>
    <t>ES0601211216</t>
  </si>
  <si>
    <t>ES0601211217</t>
  </si>
  <si>
    <t>ES0601211218</t>
  </si>
  <si>
    <t>ES0601211219</t>
  </si>
  <si>
    <t>ES0601211220</t>
  </si>
  <si>
    <t>ES0601211221</t>
  </si>
  <si>
    <t>ES0601211222</t>
  </si>
  <si>
    <t>ES0601211223</t>
  </si>
  <si>
    <t>ES0601211224</t>
  </si>
  <si>
    <t>ES0601211225</t>
  </si>
  <si>
    <t>ES0601211226</t>
  </si>
  <si>
    <t>ES0601211227</t>
  </si>
  <si>
    <t>ES0601211228</t>
  </si>
  <si>
    <t>ES0601211229</t>
  </si>
  <si>
    <t>ES0601211230</t>
  </si>
  <si>
    <t>ES0601211231</t>
  </si>
  <si>
    <t>ES0601211232</t>
  </si>
  <si>
    <t>ES0601211233</t>
  </si>
  <si>
    <t>ES0601211234</t>
  </si>
  <si>
    <t>ES0601211235</t>
  </si>
  <si>
    <t>ES0601211236</t>
  </si>
  <si>
    <t>ES0601211237</t>
  </si>
  <si>
    <t>ES0601211238</t>
  </si>
  <si>
    <t>ES0601211239</t>
  </si>
  <si>
    <t>ES0601211240</t>
  </si>
  <si>
    <t>ES0601211241</t>
  </si>
  <si>
    <t>ES0601211242</t>
  </si>
  <si>
    <t>ES0601211243</t>
  </si>
  <si>
    <t>ES0601211244</t>
  </si>
  <si>
    <t>ES0601211245</t>
  </si>
  <si>
    <t>ES0601211246</t>
  </si>
  <si>
    <t>ES0601211247</t>
  </si>
  <si>
    <t>ES0601211248</t>
  </si>
  <si>
    <t>ES0601211249</t>
  </si>
  <si>
    <t>ES0611211010</t>
  </si>
  <si>
    <t>ES0611211011</t>
  </si>
  <si>
    <t>ES0611211012</t>
  </si>
  <si>
    <t>ES0611211013</t>
  </si>
  <si>
    <t>ES0611211014</t>
  </si>
  <si>
    <t>ES0611211015</t>
  </si>
  <si>
    <t>ES0611211016</t>
  </si>
  <si>
    <t>ES0611211017</t>
  </si>
  <si>
    <t>ES0611211018</t>
  </si>
  <si>
    <t>ES0611211019</t>
  </si>
  <si>
    <t>ES0611211020</t>
  </si>
  <si>
    <t>ES0611211021</t>
  </si>
  <si>
    <t>ES0611211022</t>
  </si>
  <si>
    <t>ES0611211023</t>
  </si>
  <si>
    <t>ES0611211024</t>
  </si>
  <si>
    <t>ES0611211025</t>
  </si>
  <si>
    <t>ES0611211026</t>
  </si>
  <si>
    <t>ES0611211027</t>
  </si>
  <si>
    <t>ES0611211028</t>
  </si>
  <si>
    <t>ES0611211029</t>
  </si>
  <si>
    <t>ES0611211030</t>
  </si>
  <si>
    <t>ES0611211031</t>
  </si>
  <si>
    <t>ES0611211032</t>
  </si>
  <si>
    <t>ES0611211033</t>
  </si>
  <si>
    <t>ES0611211034</t>
  </si>
  <si>
    <t>ES0611211035</t>
  </si>
  <si>
    <t>ES0611211036</t>
  </si>
  <si>
    <t>ES0611211037</t>
  </si>
  <si>
    <t>ES0611211038</t>
  </si>
  <si>
    <t>ES0611211039</t>
  </si>
  <si>
    <t>ES0611211040</t>
  </si>
  <si>
    <t>ES0611211041</t>
  </si>
  <si>
    <t>ES0611211042</t>
  </si>
  <si>
    <t>ES0611211043</t>
  </si>
  <si>
    <t>ES0611211044</t>
  </si>
  <si>
    <t>ES0611211045</t>
  </si>
  <si>
    <t>ES0611211046</t>
  </si>
  <si>
    <t>ES0611211047</t>
  </si>
  <si>
    <t>ES0611211048</t>
  </si>
  <si>
    <t>ES0611211049</t>
  </si>
  <si>
    <t>ES0611211050</t>
  </si>
  <si>
    <t>ES0611211051</t>
  </si>
  <si>
    <t>ES0611211052</t>
  </si>
  <si>
    <t>ES0611211053</t>
  </si>
  <si>
    <t>ES0611211054</t>
  </si>
  <si>
    <t>ES0611211055</t>
  </si>
  <si>
    <t>ES0611211056</t>
  </si>
  <si>
    <t>ES0611211057</t>
  </si>
  <si>
    <t>ES0611211058</t>
  </si>
  <si>
    <t>ES0611211059</t>
  </si>
  <si>
    <t>ES0611211060</t>
  </si>
  <si>
    <t>ES0611211061</t>
  </si>
  <si>
    <t>ES0611211062</t>
  </si>
  <si>
    <t>ES0611211063</t>
  </si>
  <si>
    <t>ES0611211064</t>
  </si>
  <si>
    <t>ES0611211065</t>
  </si>
  <si>
    <t>ES0611211066</t>
  </si>
  <si>
    <t>ES0611211067</t>
  </si>
  <si>
    <t>ES0611211068</t>
  </si>
  <si>
    <t>ES0611211069</t>
  </si>
  <si>
    <t>ES0611211070</t>
  </si>
  <si>
    <t>ES0611211071</t>
  </si>
  <si>
    <t>ES0611211072</t>
  </si>
  <si>
    <t>ES0611211073</t>
  </si>
  <si>
    <t>ES0611211074</t>
  </si>
  <si>
    <t>ES0611211075</t>
  </si>
  <si>
    <t>ES0611211076</t>
  </si>
  <si>
    <t>ES0611211077</t>
  </si>
  <si>
    <t>ES0611211078</t>
  </si>
  <si>
    <t>ES0611211079</t>
  </si>
  <si>
    <t>ES0611211080</t>
  </si>
  <si>
    <t>ES0611211081</t>
  </si>
  <si>
    <t>ES0611211082</t>
  </si>
  <si>
    <t>ES0611211083</t>
  </si>
  <si>
    <t>ES0611211084</t>
  </si>
  <si>
    <t>ES0611211085</t>
  </si>
  <si>
    <t>ES0611211086</t>
  </si>
  <si>
    <t>ES0611211087</t>
  </si>
  <si>
    <t>ES0611211088</t>
  </si>
  <si>
    <t>ES0611211089</t>
  </si>
  <si>
    <t>ES0611211090</t>
  </si>
  <si>
    <t>ES0611211091</t>
  </si>
  <si>
    <t>ES0611211092</t>
  </si>
  <si>
    <t>ES0611211093</t>
  </si>
  <si>
    <t>ES0611211094</t>
  </si>
  <si>
    <t>ES0611211095</t>
  </si>
  <si>
    <t>ES0611211096</t>
  </si>
  <si>
    <t>ES0611211097</t>
  </si>
  <si>
    <t>ES0611211098</t>
  </si>
  <si>
    <t>ES0611211099</t>
  </si>
  <si>
    <t>ES0611211100</t>
  </si>
  <si>
    <t>ES0611211101</t>
  </si>
  <si>
    <t>ES0611211102</t>
  </si>
  <si>
    <t>ES0611211103</t>
  </si>
  <si>
    <t>ES0611211104</t>
  </si>
  <si>
    <t>ES0611211105</t>
  </si>
  <si>
    <t>ES0611211106</t>
  </si>
  <si>
    <t>ES0611211107</t>
  </si>
  <si>
    <t>ES0611211108</t>
  </si>
  <si>
    <t>ES0611211109</t>
  </si>
  <si>
    <t>ES0611211110</t>
  </si>
  <si>
    <t>ES0611211111</t>
  </si>
  <si>
    <t>ES0611211112</t>
  </si>
  <si>
    <t>ES0611211113</t>
  </si>
  <si>
    <t>ES0611211114</t>
  </si>
  <si>
    <t>ES0611211115</t>
  </si>
  <si>
    <t>ES0611211116</t>
  </si>
  <si>
    <t>ES0611211117</t>
  </si>
  <si>
    <t>ES0611211118</t>
  </si>
  <si>
    <t>ES0611211119</t>
  </si>
  <si>
    <t>ES0611211120</t>
  </si>
  <si>
    <t>ES0611211121</t>
  </si>
  <si>
    <t>ES0611211122</t>
  </si>
  <si>
    <t>ES0611211123</t>
  </si>
  <si>
    <t>ES0611211124</t>
  </si>
  <si>
    <t>ES0611211125</t>
  </si>
  <si>
    <t>ES0611211126</t>
  </si>
  <si>
    <t>ES0611211127</t>
  </si>
  <si>
    <t>ES0611211128</t>
  </si>
  <si>
    <t>ES0611211129</t>
  </si>
  <si>
    <t>ES0611211130</t>
  </si>
  <si>
    <t>ES0611211131</t>
  </si>
  <si>
    <t>ES0611211132</t>
  </si>
  <si>
    <t>ES0611211133</t>
  </si>
  <si>
    <t>ES0611211134</t>
  </si>
  <si>
    <t>ES0611211135</t>
  </si>
  <si>
    <t>ES0611211136</t>
  </si>
  <si>
    <t>ES0611211137</t>
  </si>
  <si>
    <t>ES0611211138</t>
  </si>
  <si>
    <t>ES0611211139</t>
  </si>
  <si>
    <t>ES0611211140</t>
  </si>
  <si>
    <t>ES0611211141</t>
  </si>
  <si>
    <t>ES0611211142</t>
  </si>
  <si>
    <t>ES0611211143</t>
  </si>
  <si>
    <t>ES0611211144</t>
  </si>
  <si>
    <t>ES0611211145</t>
  </si>
  <si>
    <t>ES0611211146</t>
  </si>
  <si>
    <t>ES0611211147</t>
  </si>
  <si>
    <t>ES0611211148</t>
  </si>
  <si>
    <t>ES0611211149</t>
  </si>
  <si>
    <t>ES0611211150</t>
  </si>
  <si>
    <t>ES0611211151</t>
  </si>
  <si>
    <t>ES0611211152</t>
  </si>
  <si>
    <t>ES0611211153</t>
  </si>
  <si>
    <t>ES0611211154</t>
  </si>
  <si>
    <t>ES0611211155</t>
  </si>
  <si>
    <t>ES0611211156</t>
  </si>
  <si>
    <t>ES0611211157</t>
  </si>
  <si>
    <t>ES0611211158</t>
  </si>
  <si>
    <t>ES0611211159</t>
  </si>
  <si>
    <t>ES0611211160</t>
  </si>
  <si>
    <t>ES0611211161</t>
  </si>
  <si>
    <t>ES0611211162</t>
  </si>
  <si>
    <t>ES0611211163</t>
  </si>
  <si>
    <t>ES0611211164</t>
  </si>
  <si>
    <t>ES0611211165</t>
  </si>
  <si>
    <t>ES0611211166</t>
  </si>
  <si>
    <t>ES0611211167</t>
  </si>
  <si>
    <t>ES0611211168</t>
  </si>
  <si>
    <t>ES0611211169</t>
  </si>
  <si>
    <t>ES0611211170</t>
  </si>
  <si>
    <t>ES0611211171</t>
  </si>
  <si>
    <t>ES0611211172</t>
  </si>
  <si>
    <t>ES0611211173</t>
  </si>
  <si>
    <t>ES0611211174</t>
  </si>
  <si>
    <t>ES0611211175</t>
  </si>
  <si>
    <t>ES0611211176</t>
  </si>
  <si>
    <t>ES0611211177</t>
  </si>
  <si>
    <t>ES0611211178</t>
  </si>
  <si>
    <t>ES0611211179</t>
  </si>
  <si>
    <t>ES0611211180</t>
  </si>
  <si>
    <t>ES0611211181</t>
  </si>
  <si>
    <t>ES0611211182</t>
  </si>
  <si>
    <t>ES0611211183</t>
  </si>
  <si>
    <t>ES0611211184</t>
  </si>
  <si>
    <t>ES0611211185</t>
  </si>
  <si>
    <t>ES0611211186</t>
  </si>
  <si>
    <t>ES0611211187</t>
  </si>
  <si>
    <t>ES0611211188</t>
  </si>
  <si>
    <t>ES0611211189</t>
  </si>
  <si>
    <t>ES0611211190</t>
  </si>
  <si>
    <t>ES0611211191</t>
  </si>
  <si>
    <t>ES0611211192</t>
  </si>
  <si>
    <t>ES0611211193</t>
  </si>
  <si>
    <t>ES0611211194</t>
  </si>
  <si>
    <t>ES0611211195</t>
  </si>
  <si>
    <t>ES0611211196</t>
  </si>
  <si>
    <t>ES0611211197</t>
  </si>
  <si>
    <t>ES0611211198</t>
  </si>
  <si>
    <t>ES0611211199</t>
  </si>
  <si>
    <t>ES0611211200</t>
  </si>
  <si>
    <t>ES0611211201</t>
  </si>
  <si>
    <t>ES0611211202</t>
  </si>
  <si>
    <t>ES0611211203</t>
  </si>
  <si>
    <t>ES0611211204</t>
  </si>
  <si>
    <t>ES0611211205</t>
  </si>
  <si>
    <t>ES0611211206</t>
  </si>
  <si>
    <t>ES0611211207</t>
  </si>
  <si>
    <t>ES0611211208</t>
  </si>
  <si>
    <t>ES0611211209</t>
  </si>
  <si>
    <t>ES0611211210</t>
  </si>
  <si>
    <t>ES0611211211</t>
  </si>
  <si>
    <t>ES0611211212</t>
  </si>
  <si>
    <t>ES0611211213</t>
  </si>
  <si>
    <t>ES0611211214</t>
  </si>
  <si>
    <t>ES0611211215</t>
  </si>
  <si>
    <t>ES0611211216</t>
  </si>
  <si>
    <t>ES0611211217</t>
  </si>
  <si>
    <t>ES0611211218</t>
  </si>
  <si>
    <t>ES0611211219</t>
  </si>
  <si>
    <t>ES0611211220</t>
  </si>
  <si>
    <t>ES0611211221</t>
  </si>
  <si>
    <t>ES0611211222</t>
  </si>
  <si>
    <t>ES0611211223</t>
  </si>
  <si>
    <t>ES0611211224</t>
  </si>
  <si>
    <t>ES0611211225</t>
  </si>
  <si>
    <t>ES0611211226</t>
  </si>
  <si>
    <t>ES0611211227</t>
  </si>
  <si>
    <t>ES0611211228</t>
  </si>
  <si>
    <t>ES0611211229</t>
  </si>
  <si>
    <t>ES0611211230</t>
  </si>
  <si>
    <t>ES0611211231</t>
  </si>
  <si>
    <t>ES0611211232</t>
  </si>
  <si>
    <t>ES0611211233</t>
  </si>
  <si>
    <t>ES0611211234</t>
  </si>
  <si>
    <t>ES0611211235</t>
  </si>
  <si>
    <t>ES0611211236</t>
  </si>
  <si>
    <t>ES0611211237</t>
  </si>
  <si>
    <t>ES0611211238</t>
  </si>
  <si>
    <t>ES0611211239</t>
  </si>
  <si>
    <t>ES0611211240</t>
  </si>
  <si>
    <t>ES0611211241</t>
  </si>
  <si>
    <t>ES0611211242</t>
  </si>
  <si>
    <t>ES0611211243</t>
  </si>
  <si>
    <t>ES0611211244</t>
  </si>
  <si>
    <t>ES0611211245</t>
  </si>
  <si>
    <t>ES0611211246</t>
  </si>
  <si>
    <t>ES0611211247</t>
  </si>
  <si>
    <t>ES0611211248</t>
  </si>
  <si>
    <t>ES0611211249</t>
  </si>
  <si>
    <t>ES0621211010</t>
  </si>
  <si>
    <t>ES0621211011</t>
  </si>
  <si>
    <t>ES0621211012</t>
  </si>
  <si>
    <t>ES0621211013</t>
  </si>
  <si>
    <t>ES0621211014</t>
  </si>
  <si>
    <t>ES0621211015</t>
  </si>
  <si>
    <t>ES0621211016</t>
  </si>
  <si>
    <t>ES0621211017</t>
  </si>
  <si>
    <t>ES0621211018</t>
  </si>
  <si>
    <t>ES0621211019</t>
  </si>
  <si>
    <t>ES0621211020</t>
  </si>
  <si>
    <t>ES0621211021</t>
  </si>
  <si>
    <t>ES0621211022</t>
  </si>
  <si>
    <t>ES0621211023</t>
  </si>
  <si>
    <t>ES0621211024</t>
  </si>
  <si>
    <t>ES0621211025</t>
  </si>
  <si>
    <t>ES0621211026</t>
  </si>
  <si>
    <t>ES0621211027</t>
  </si>
  <si>
    <t>ES0621211028</t>
  </si>
  <si>
    <t>ES0621211029</t>
  </si>
  <si>
    <t>ES0621211030</t>
  </si>
  <si>
    <t>ES0621211031</t>
  </si>
  <si>
    <t>ES0621211032</t>
  </si>
  <si>
    <t>ES0621211033</t>
  </si>
  <si>
    <t>ES0621211034</t>
  </si>
  <si>
    <t>ES0621211035</t>
  </si>
  <si>
    <t>ES0621211036</t>
  </si>
  <si>
    <t>ES0621211037</t>
  </si>
  <si>
    <t>ES0621211038</t>
  </si>
  <si>
    <t>ES0621211039</t>
  </si>
  <si>
    <t>ES0621211040</t>
  </si>
  <si>
    <t>ES0621211041</t>
  </si>
  <si>
    <t>ES0621211042</t>
  </si>
  <si>
    <t>ES0621211043</t>
  </si>
  <si>
    <t>ES0621211044</t>
  </si>
  <si>
    <t>ES0621211045</t>
  </si>
  <si>
    <t>ES0621211046</t>
  </si>
  <si>
    <t>ES0621211047</t>
  </si>
  <si>
    <t>ES0621211048</t>
  </si>
  <si>
    <t>ES0621211049</t>
  </si>
  <si>
    <t>ES0621211050</t>
  </si>
  <si>
    <t>ES0621211051</t>
  </si>
  <si>
    <t>ES0621211052</t>
  </si>
  <si>
    <t>ES0621211053</t>
  </si>
  <si>
    <t>ES0621211054</t>
  </si>
  <si>
    <t>ES0621211055</t>
  </si>
  <si>
    <t>ES0621211056</t>
  </si>
  <si>
    <t>ES0621211057</t>
  </si>
  <si>
    <t>ES0621211058</t>
  </si>
  <si>
    <t>ES0621211059</t>
  </si>
  <si>
    <t>ES0621211060</t>
  </si>
  <si>
    <t>ES0621211061</t>
  </si>
  <si>
    <t>ES0621211062</t>
  </si>
  <si>
    <t>ES0621211063</t>
  </si>
  <si>
    <t>ES0621211064</t>
  </si>
  <si>
    <t>ES0621211065</t>
  </si>
  <si>
    <t>ES0621211066</t>
  </si>
  <si>
    <t>ES0621211067</t>
  </si>
  <si>
    <t>ES0621211068</t>
  </si>
  <si>
    <t>ES0621211069</t>
  </si>
  <si>
    <t>ES0621211070</t>
  </si>
  <si>
    <t>ES0621211071</t>
  </si>
  <si>
    <t>ES0621211072</t>
  </si>
  <si>
    <t>ES0621211073</t>
  </si>
  <si>
    <t>ES0621211074</t>
  </si>
  <si>
    <t>ES0621211075</t>
  </si>
  <si>
    <t>ES0621211076</t>
  </si>
  <si>
    <t>ES0621211077</t>
  </si>
  <si>
    <t>ES0621211078</t>
  </si>
  <si>
    <t>ES0621211079</t>
  </si>
  <si>
    <t>ES0621211080</t>
  </si>
  <si>
    <t>ES0621211081</t>
  </si>
  <si>
    <t>ES0621211082</t>
  </si>
  <si>
    <t>ES0621211083</t>
  </si>
  <si>
    <t>ES0621211084</t>
  </si>
  <si>
    <t>ES0621211085</t>
  </si>
  <si>
    <t>ES0621211086</t>
  </si>
  <si>
    <t>ES0621211087</t>
  </si>
  <si>
    <t>ES0621211088</t>
  </si>
  <si>
    <t>ES0621211089</t>
  </si>
  <si>
    <t>ES0621211090</t>
  </si>
  <si>
    <t>ES0621211091</t>
  </si>
  <si>
    <t>ES0621211092</t>
  </si>
  <si>
    <t>ES0621211093</t>
  </si>
  <si>
    <t>ES0621211094</t>
  </si>
  <si>
    <t>ES0621211095</t>
  </si>
  <si>
    <t>ES0621211096</t>
  </si>
  <si>
    <t>ES0621211097</t>
  </si>
  <si>
    <t>ES0621211098</t>
  </si>
  <si>
    <t>ES0621211099</t>
  </si>
  <si>
    <t>ES0621211100</t>
  </si>
  <si>
    <t>ES0621211101</t>
  </si>
  <si>
    <t>ES0621211102</t>
  </si>
  <si>
    <t>ES0621211103</t>
  </si>
  <si>
    <t>ES0621211104</t>
  </si>
  <si>
    <t>ES0621211105</t>
  </si>
  <si>
    <t>ES0621211106</t>
  </si>
  <si>
    <t>ES0621211107</t>
  </si>
  <si>
    <t>ES0621211108</t>
  </si>
  <si>
    <t>ES0621211109</t>
  </si>
  <si>
    <t>ES0621211110</t>
  </si>
  <si>
    <t>ES0621211111</t>
  </si>
  <si>
    <t>ES0621211112</t>
  </si>
  <si>
    <t>ES0621211113</t>
  </si>
  <si>
    <t>ES0621211114</t>
  </si>
  <si>
    <t>ES0621211115</t>
  </si>
  <si>
    <t>ES0621211116</t>
  </si>
  <si>
    <t>ES0621211117</t>
  </si>
  <si>
    <t>ES0621211118</t>
  </si>
  <si>
    <t>ES0621211119</t>
  </si>
  <si>
    <t>ES0621211120</t>
  </si>
  <si>
    <t>ES0621211121</t>
  </si>
  <si>
    <t>ES0621211122</t>
  </si>
  <si>
    <t>ES0621211123</t>
  </si>
  <si>
    <t>ES0621211124</t>
  </si>
  <si>
    <t>ES0621211125</t>
  </si>
  <si>
    <t>ES0621211126</t>
  </si>
  <si>
    <t>ES0621211127</t>
  </si>
  <si>
    <t>ES0621211128</t>
  </si>
  <si>
    <t>ES0621211129</t>
  </si>
  <si>
    <t>ES0621211130</t>
  </si>
  <si>
    <t>ES0621211131</t>
  </si>
  <si>
    <t>ES0621211132</t>
  </si>
  <si>
    <t>ES0621211133</t>
  </si>
  <si>
    <t>ES0621211134</t>
  </si>
  <si>
    <t>ES0621211135</t>
  </si>
  <si>
    <t>ES0621211136</t>
  </si>
  <si>
    <t>ES0621211137</t>
  </si>
  <si>
    <t>ES0621211138</t>
  </si>
  <si>
    <t>ES0621211139</t>
  </si>
  <si>
    <t>ES0621211140</t>
  </si>
  <si>
    <t>ES0621211141</t>
  </si>
  <si>
    <t>ES0621211142</t>
  </si>
  <si>
    <t>ES0621211143</t>
  </si>
  <si>
    <t>ES0621211144</t>
  </si>
  <si>
    <t>ES0621211145</t>
  </si>
  <si>
    <t>ES0621211146</t>
  </si>
  <si>
    <t>ES0621211147</t>
  </si>
  <si>
    <t>ES0621211148</t>
  </si>
  <si>
    <t>ES0621211149</t>
  </si>
  <si>
    <t>ES0621211150</t>
  </si>
  <si>
    <t>ES0621211151</t>
  </si>
  <si>
    <t>ES0621211152</t>
  </si>
  <si>
    <t>ES0621211153</t>
  </si>
  <si>
    <t>ES0621211154</t>
  </si>
  <si>
    <t>ES0621211155</t>
  </si>
  <si>
    <t>ES0621211156</t>
  </si>
  <si>
    <t>ES0621211157</t>
  </si>
  <si>
    <t>ES0621211158</t>
  </si>
  <si>
    <t>ES0621211159</t>
  </si>
  <si>
    <t>ES0621211160</t>
  </si>
  <si>
    <t>ES0621211161</t>
  </si>
  <si>
    <t>ES0621211162</t>
  </si>
  <si>
    <t>ES0621211163</t>
  </si>
  <si>
    <t>ES0621211164</t>
  </si>
  <si>
    <t>ES0621211165</t>
  </si>
  <si>
    <t>ES0621211166</t>
  </si>
  <si>
    <t>ES0621211167</t>
  </si>
  <si>
    <t>ES0621211168</t>
  </si>
  <si>
    <t>ES0621211169</t>
  </si>
  <si>
    <t>ES0621211170</t>
  </si>
  <si>
    <t>ES0621211171</t>
  </si>
  <si>
    <t>ES0621211172</t>
  </si>
  <si>
    <t>ES0621211173</t>
  </si>
  <si>
    <t>ES0621211174</t>
  </si>
  <si>
    <t>ES0621211175</t>
  </si>
  <si>
    <t>ES0621211176</t>
  </si>
  <si>
    <t>ES0621211177</t>
  </si>
  <si>
    <t>ES0621211178</t>
  </si>
  <si>
    <t>ES0621211179</t>
  </si>
  <si>
    <t>ES0621211180</t>
  </si>
  <si>
    <t>ES0621211181</t>
  </si>
  <si>
    <t>ES0621211182</t>
  </si>
  <si>
    <t>ES0621211183</t>
  </si>
  <si>
    <t>ES0621211184</t>
  </si>
  <si>
    <t>ES0621211185</t>
  </si>
  <si>
    <t>ES0621211186</t>
  </si>
  <si>
    <t>ES0621211187</t>
  </si>
  <si>
    <t>ES0621211188</t>
  </si>
  <si>
    <t>ES0621211189</t>
  </si>
  <si>
    <t>ES0621211190</t>
  </si>
  <si>
    <t>ES0621211191</t>
  </si>
  <si>
    <t>ES0621211192</t>
  </si>
  <si>
    <t>ES0621211193</t>
  </si>
  <si>
    <t>ES0621211194</t>
  </si>
  <si>
    <t>ES0621211195</t>
  </si>
  <si>
    <t>ES0621211196</t>
  </si>
  <si>
    <t>ES0621211197</t>
  </si>
  <si>
    <t>ES0621211198</t>
  </si>
  <si>
    <t>ES0621211199</t>
  </si>
  <si>
    <t>ES0621211200</t>
  </si>
  <si>
    <t>ES0621211201</t>
  </si>
  <si>
    <t>ES0621211202</t>
  </si>
  <si>
    <t>ES0621211203</t>
  </si>
  <si>
    <t>ES0621211204</t>
  </si>
  <si>
    <t>ES0621211205</t>
  </si>
  <si>
    <t>ES0621211206</t>
  </si>
  <si>
    <t>ES0621211207</t>
  </si>
  <si>
    <t>ES0621211208</t>
  </si>
  <si>
    <t>ES0621211209</t>
  </si>
  <si>
    <t>ES0621211210</t>
  </si>
  <si>
    <t>ES0621211211</t>
  </si>
  <si>
    <t>ES0621211212</t>
  </si>
  <si>
    <t>ES0621211213</t>
  </si>
  <si>
    <t>ES0621211214</t>
  </si>
  <si>
    <t>ES0621211215</t>
  </si>
  <si>
    <t>ES0621211216</t>
  </si>
  <si>
    <t>ES0621211217</t>
  </si>
  <si>
    <t>ES0621211218</t>
  </si>
  <si>
    <t>ES0621211219</t>
  </si>
  <si>
    <t>ES0621211220</t>
  </si>
  <si>
    <t>ES0621211221</t>
  </si>
  <si>
    <t>ES0621211222</t>
  </si>
  <si>
    <t>ES0621211223</t>
  </si>
  <si>
    <t>ES0621211224</t>
  </si>
  <si>
    <t>ES0621211225</t>
  </si>
  <si>
    <t>ES0621211226</t>
  </si>
  <si>
    <t>ES0621211227</t>
  </si>
  <si>
    <t>ES0621211228</t>
  </si>
  <si>
    <t>ES0621211229</t>
  </si>
  <si>
    <t>ES0621211230</t>
  </si>
  <si>
    <t>ES0621211231</t>
  </si>
  <si>
    <t>ES0621211232</t>
  </si>
  <si>
    <t>ES0621211233</t>
  </si>
  <si>
    <t>ES0621211234</t>
  </si>
  <si>
    <t>ES0621211235</t>
  </si>
  <si>
    <t>ES0621211236</t>
  </si>
  <si>
    <t>ES0621211237</t>
  </si>
  <si>
    <t>ES0621211238</t>
  </si>
  <si>
    <t>ES0621211239</t>
  </si>
  <si>
    <t>ES0621211240</t>
  </si>
  <si>
    <t>ES0621211241</t>
  </si>
  <si>
    <t>ES0621211242</t>
  </si>
  <si>
    <t>ES0621211243</t>
  </si>
  <si>
    <t>ES0621211244</t>
  </si>
  <si>
    <t>ES0621211245</t>
  </si>
  <si>
    <t>ES0621211246</t>
  </si>
  <si>
    <t>ES0621211247</t>
  </si>
  <si>
    <t>ES0621211248</t>
  </si>
  <si>
    <t>ES0621211249</t>
  </si>
  <si>
    <t>ES0641211010</t>
  </si>
  <si>
    <t>ES0641211011</t>
  </si>
  <si>
    <t>ES0641211012</t>
  </si>
  <si>
    <t>ES0641211013</t>
  </si>
  <si>
    <t>ES0641211014</t>
  </si>
  <si>
    <t>ES0641211015</t>
  </si>
  <si>
    <t>ES0641211016</t>
  </si>
  <si>
    <t>ES0641211017</t>
  </si>
  <si>
    <t>ES0641211018</t>
  </si>
  <si>
    <t>ES0641211019</t>
  </si>
  <si>
    <t>ES0641211020</t>
  </si>
  <si>
    <t>ES0641211021</t>
  </si>
  <si>
    <t>ES0641211022</t>
  </si>
  <si>
    <t>ES0641211023</t>
  </si>
  <si>
    <t>ES0641211024</t>
  </si>
  <si>
    <t>ES0641211025</t>
  </si>
  <si>
    <t>ES0641211026</t>
  </si>
  <si>
    <t>ES0641211027</t>
  </si>
  <si>
    <t>ES0641211028</t>
  </si>
  <si>
    <t>ES0641211029</t>
  </si>
  <si>
    <t>ES0641211030</t>
  </si>
  <si>
    <t>ES0641211031</t>
  </si>
  <si>
    <t>ES0641211032</t>
  </si>
  <si>
    <t>ES0641211033</t>
  </si>
  <si>
    <t>ES0641211034</t>
  </si>
  <si>
    <t>ES0641211035</t>
  </si>
  <si>
    <t>ES0641211036</t>
  </si>
  <si>
    <t>ES0641211037</t>
  </si>
  <si>
    <t>ES0641211038</t>
  </si>
  <si>
    <t>ES0641211039</t>
  </si>
  <si>
    <t>ES0641211040</t>
  </si>
  <si>
    <t>ES0641211041</t>
  </si>
  <si>
    <t>ES0641211042</t>
  </si>
  <si>
    <t>ES0641211043</t>
  </si>
  <si>
    <t>ES0641211044</t>
  </si>
  <si>
    <t>ES0641211045</t>
  </si>
  <si>
    <t>ES0641211046</t>
  </si>
  <si>
    <t>ES0641211047</t>
  </si>
  <si>
    <t>ES0641211048</t>
  </si>
  <si>
    <t>ES0641211049</t>
  </si>
  <si>
    <t>ES0641211050</t>
  </si>
  <si>
    <t>ES0641211051</t>
  </si>
  <si>
    <t>ES0641211052</t>
  </si>
  <si>
    <t>ES0641211053</t>
  </si>
  <si>
    <t>ES0641211054</t>
  </si>
  <si>
    <t>ES0641211055</t>
  </si>
  <si>
    <t>ES0641211056</t>
  </si>
  <si>
    <t>ES0641211057</t>
  </si>
  <si>
    <t>ES0641211058</t>
  </si>
  <si>
    <t>ES0641211059</t>
  </si>
  <si>
    <t>ES0641211060</t>
  </si>
  <si>
    <t>ES0641211061</t>
  </si>
  <si>
    <t>ES0641211062</t>
  </si>
  <si>
    <t>ES0641211063</t>
  </si>
  <si>
    <t>ES0641211064</t>
  </si>
  <si>
    <t>ES0641211065</t>
  </si>
  <si>
    <t>ES0641211066</t>
  </si>
  <si>
    <t>ES0641211067</t>
  </si>
  <si>
    <t>ES0641211068</t>
  </si>
  <si>
    <t>ES0641211069</t>
  </si>
  <si>
    <t>ES0641211070</t>
  </si>
  <si>
    <t>ES0641211071</t>
  </si>
  <si>
    <t>ES0641211072</t>
  </si>
  <si>
    <t>ES0641211073</t>
  </si>
  <si>
    <t>ES0641211074</t>
  </si>
  <si>
    <t>ES0641211075</t>
  </si>
  <si>
    <t>ES0641211076</t>
  </si>
  <si>
    <t>ES0641211077</t>
  </si>
  <si>
    <t>ES0641211078</t>
  </si>
  <si>
    <t>ES0641211079</t>
  </si>
  <si>
    <t>ES0641211080</t>
  </si>
  <si>
    <t>ES0641211081</t>
  </si>
  <si>
    <t>ES0641211082</t>
  </si>
  <si>
    <t>ES0641211083</t>
  </si>
  <si>
    <t>ES0641211084</t>
  </si>
  <si>
    <t>ES0641211085</t>
  </si>
  <si>
    <t>ES0641211086</t>
  </si>
  <si>
    <t>ES0641211087</t>
  </si>
  <si>
    <t>ES0641211088</t>
  </si>
  <si>
    <t>ES0641211089</t>
  </si>
  <si>
    <t>ES0641211090</t>
  </si>
  <si>
    <t>ES0641211091</t>
  </si>
  <si>
    <t>ES0641211092</t>
  </si>
  <si>
    <t>ES0641211093</t>
  </si>
  <si>
    <t>ES0641211094</t>
  </si>
  <si>
    <t>ES0641211095</t>
  </si>
  <si>
    <t>ES0641211096</t>
  </si>
  <si>
    <t>ES0641211097</t>
  </si>
  <si>
    <t>ES0641211098</t>
  </si>
  <si>
    <t>ES0641211099</t>
  </si>
  <si>
    <t>ES0641211100</t>
  </si>
  <si>
    <t>ES0641211101</t>
  </si>
  <si>
    <t>ES0641211102</t>
  </si>
  <si>
    <t>ES0641211103</t>
  </si>
  <si>
    <t>ES0641211104</t>
  </si>
  <si>
    <t>ES0641211105</t>
  </si>
  <si>
    <t>ES0641211106</t>
  </si>
  <si>
    <t>ES0641211107</t>
  </si>
  <si>
    <t>ES0641211108</t>
  </si>
  <si>
    <t>ES0641211109</t>
  </si>
  <si>
    <t>ES0641211110</t>
  </si>
  <si>
    <t>ES0641211111</t>
  </si>
  <si>
    <t>ES0641211112</t>
  </si>
  <si>
    <t>ES0641211113</t>
  </si>
  <si>
    <t>ES0641211114</t>
  </si>
  <si>
    <t>ES0641211115</t>
  </si>
  <si>
    <t>ES0641211116</t>
  </si>
  <si>
    <t>ES0641211117</t>
  </si>
  <si>
    <t>ES0641211118</t>
  </si>
  <si>
    <t>ES0641211119</t>
  </si>
  <si>
    <t>ES0641211120</t>
  </si>
  <si>
    <t>ES0641211121</t>
  </si>
  <si>
    <t>ES0641211122</t>
  </si>
  <si>
    <t>ES0641211123</t>
  </si>
  <si>
    <t>ES0641211124</t>
  </si>
  <si>
    <t>ES0641211125</t>
  </si>
  <si>
    <t>ES0641211126</t>
  </si>
  <si>
    <t>ES0641211127</t>
  </si>
  <si>
    <t>ES0641211128</t>
  </si>
  <si>
    <t>ES0641211129</t>
  </si>
  <si>
    <t>ES0641211130</t>
  </si>
  <si>
    <t>ES0641211131</t>
  </si>
  <si>
    <t>ES0641211132</t>
  </si>
  <si>
    <t>ES0641211133</t>
  </si>
  <si>
    <t>ES0641211134</t>
  </si>
  <si>
    <t>ES0641211135</t>
  </si>
  <si>
    <t>ES0641211136</t>
  </si>
  <si>
    <t>ES0641211137</t>
  </si>
  <si>
    <t>ES0641211138</t>
  </si>
  <si>
    <t>ES0641211139</t>
  </si>
  <si>
    <t>ES0641211140</t>
  </si>
  <si>
    <t>ES0641211141</t>
  </si>
  <si>
    <t>ES0641211142</t>
  </si>
  <si>
    <t>ES0641211143</t>
  </si>
  <si>
    <t>ES0641211144</t>
  </si>
  <si>
    <t>ES0641211145</t>
  </si>
  <si>
    <t>ES0641211146</t>
  </si>
  <si>
    <t>ES0641211147</t>
  </si>
  <si>
    <t>ES0641211148</t>
  </si>
  <si>
    <t>ES0641211149</t>
  </si>
  <si>
    <t>ES0641211150</t>
  </si>
  <si>
    <t>ES0641211151</t>
  </si>
  <si>
    <t>ES0641211152</t>
  </si>
  <si>
    <t>ES0641211153</t>
  </si>
  <si>
    <t>ES0641211154</t>
  </si>
  <si>
    <t>ES0641211155</t>
  </si>
  <si>
    <t>ES0641211156</t>
  </si>
  <si>
    <t>ES0641211157</t>
  </si>
  <si>
    <t>ES0641211158</t>
  </si>
  <si>
    <t>ES0641211159</t>
  </si>
  <si>
    <t>ES0641211160</t>
  </si>
  <si>
    <t>ES0641211161</t>
  </si>
  <si>
    <t>ES0641211162</t>
  </si>
  <si>
    <t>ES0641211163</t>
  </si>
  <si>
    <t>ES0641211164</t>
  </si>
  <si>
    <t>ES0641211165</t>
  </si>
  <si>
    <t>ES0641211166</t>
  </si>
  <si>
    <t>ES0641211167</t>
  </si>
  <si>
    <t>ES0641211168</t>
  </si>
  <si>
    <t>ES0641211169</t>
  </si>
  <si>
    <t>ES0641211170</t>
  </si>
  <si>
    <t>ES0641211171</t>
  </si>
  <si>
    <t>ES0641211172</t>
  </si>
  <si>
    <t>ES0641211173</t>
  </si>
  <si>
    <t>ES0641211174</t>
  </si>
  <si>
    <t>ES0641211175</t>
  </si>
  <si>
    <t>ES0641211176</t>
  </si>
  <si>
    <t>ES0641211177</t>
  </si>
  <si>
    <t>ES0641211178</t>
  </si>
  <si>
    <t>ES0641211179</t>
  </si>
  <si>
    <t>ES0641211180</t>
  </si>
  <si>
    <t>ES0641211181</t>
  </si>
  <si>
    <t>ES0641211182</t>
  </si>
  <si>
    <t>ES0641211183</t>
  </si>
  <si>
    <t>ES0641211184</t>
  </si>
  <si>
    <t>ES0641211185</t>
  </si>
  <si>
    <t>ES0641211186</t>
  </si>
  <si>
    <t>ES0641211187</t>
  </si>
  <si>
    <t>ES0641211188</t>
  </si>
  <si>
    <t>ES0641211189</t>
  </si>
  <si>
    <t>ES0641211190</t>
  </si>
  <si>
    <t>ES0641211191</t>
  </si>
  <si>
    <t>ES0641211192</t>
  </si>
  <si>
    <t>ES0641211193</t>
  </si>
  <si>
    <t>ES0641211194</t>
  </si>
  <si>
    <t>ES0641211195</t>
  </si>
  <si>
    <t>ES0641211196</t>
  </si>
  <si>
    <t>ES0641211197</t>
  </si>
  <si>
    <t>ES0641211198</t>
  </si>
  <si>
    <t>ES0641211199</t>
  </si>
  <si>
    <t>ES0641211200</t>
  </si>
  <si>
    <t>ES0641211201</t>
  </si>
  <si>
    <t>ES0641211202</t>
  </si>
  <si>
    <t>ES0641211203</t>
  </si>
  <si>
    <t>ES0641211204</t>
  </si>
  <si>
    <t>ES0641211205</t>
  </si>
  <si>
    <t>ES0641211206</t>
  </si>
  <si>
    <t>ES0641211207</t>
  </si>
  <si>
    <t>ES0641211208</t>
  </si>
  <si>
    <t>ES0641211209</t>
  </si>
  <si>
    <t>ES0641211210</t>
  </si>
  <si>
    <t>ES0641211211</t>
  </si>
  <si>
    <t>ES0641211212</t>
  </si>
  <si>
    <t>ES0641211213</t>
  </si>
  <si>
    <t>ES0641211214</t>
  </si>
  <si>
    <t>ES0641211215</t>
  </si>
  <si>
    <t>ES0641211216</t>
  </si>
  <si>
    <t>ES0641211217</t>
  </si>
  <si>
    <t>ES0641211218</t>
  </si>
  <si>
    <t>ES0641211219</t>
  </si>
  <si>
    <t>ES0641211220</t>
  </si>
  <si>
    <t>ES0641211221</t>
  </si>
  <si>
    <t>ES0641211222</t>
  </si>
  <si>
    <t>ES0641211223</t>
  </si>
  <si>
    <t>ES0641211224</t>
  </si>
  <si>
    <t>ES0641211225</t>
  </si>
  <si>
    <t>ES0641211226</t>
  </si>
  <si>
    <t>ES0641211227</t>
  </si>
  <si>
    <t>ES0641211228</t>
  </si>
  <si>
    <t>ES0641211229</t>
  </si>
  <si>
    <t>ES0641211230</t>
  </si>
  <si>
    <t>ES0641211231</t>
  </si>
  <si>
    <t>ES0641211232</t>
  </si>
  <si>
    <t>ES0641211233</t>
  </si>
  <si>
    <t>ES0641211234</t>
  </si>
  <si>
    <t>ES0641211235</t>
  </si>
  <si>
    <t>ES0641211236</t>
  </si>
  <si>
    <t>ES0641211237</t>
  </si>
  <si>
    <t>ES0641211238</t>
  </si>
  <si>
    <t>ES0641211239</t>
  </si>
  <si>
    <t>ES0641211240</t>
  </si>
  <si>
    <t>ES0641211241</t>
  </si>
  <si>
    <t>ES0641211242</t>
  </si>
  <si>
    <t>ES0641211243</t>
  </si>
  <si>
    <t>ES0641211244</t>
  </si>
  <si>
    <t>ES0641211245</t>
  </si>
  <si>
    <t>ES0641211246</t>
  </si>
  <si>
    <t>ES0641211247</t>
  </si>
  <si>
    <t>ES0641211248</t>
  </si>
  <si>
    <t>ES0641211249</t>
  </si>
  <si>
    <t>FI0121211010</t>
  </si>
  <si>
    <t>FI0121211011</t>
  </si>
  <si>
    <t>FI0121211012</t>
  </si>
  <si>
    <t>FI0121211013</t>
  </si>
  <si>
    <t>FI0121211014</t>
  </si>
  <si>
    <t>FI0121211015</t>
  </si>
  <si>
    <t>FI0121211016</t>
  </si>
  <si>
    <t>FI0121211017</t>
  </si>
  <si>
    <t>FI0121211018</t>
  </si>
  <si>
    <t>FI0121211019</t>
  </si>
  <si>
    <t>FI0121211020</t>
  </si>
  <si>
    <t>FI0121211021</t>
  </si>
  <si>
    <t>FI0121211022</t>
  </si>
  <si>
    <t>FI0121211023</t>
  </si>
  <si>
    <t>FI0121211024</t>
  </si>
  <si>
    <t>FI0121211025</t>
  </si>
  <si>
    <t>FI0121211026</t>
  </si>
  <si>
    <t>FI0121211027</t>
  </si>
  <si>
    <t>FI0121211028</t>
  </si>
  <si>
    <t>FI0121211029</t>
  </si>
  <si>
    <t>FI0121211030</t>
  </si>
  <si>
    <t>FI0121211031</t>
  </si>
  <si>
    <t>FI0121211032</t>
  </si>
  <si>
    <t>FI0121211033</t>
  </si>
  <si>
    <t>FI0121211034</t>
  </si>
  <si>
    <t>FI0121211035</t>
  </si>
  <si>
    <t>FI0121211036</t>
  </si>
  <si>
    <t>FI0121211037</t>
  </si>
  <si>
    <t>FI0121211038</t>
  </si>
  <si>
    <t>FI0121211039</t>
  </si>
  <si>
    <t>FI0121211040</t>
  </si>
  <si>
    <t>FI0121211041</t>
  </si>
  <si>
    <t>FI0121211042</t>
  </si>
  <si>
    <t>FI0121211043</t>
  </si>
  <si>
    <t>FI0121211044</t>
  </si>
  <si>
    <t>FI0121211045</t>
  </si>
  <si>
    <t>FI0121211046</t>
  </si>
  <si>
    <t>FI0121211047</t>
  </si>
  <si>
    <t>FI0121211048</t>
  </si>
  <si>
    <t>FI0121211049</t>
  </si>
  <si>
    <t>FI0121211050</t>
  </si>
  <si>
    <t>FI0121211051</t>
  </si>
  <si>
    <t>FI0121211052</t>
  </si>
  <si>
    <t>FI0121211053</t>
  </si>
  <si>
    <t>FI0121211054</t>
  </si>
  <si>
    <t>FI0121211055</t>
  </si>
  <si>
    <t>FI0121211056</t>
  </si>
  <si>
    <t>FI0121211057</t>
  </si>
  <si>
    <t>FI0121211058</t>
  </si>
  <si>
    <t>FI0121211059</t>
  </si>
  <si>
    <t>FI0121211060</t>
  </si>
  <si>
    <t>FI0121211061</t>
  </si>
  <si>
    <t>FI0121211062</t>
  </si>
  <si>
    <t>FI0121211063</t>
  </si>
  <si>
    <t>FI0121211064</t>
  </si>
  <si>
    <t>FI0121211065</t>
  </si>
  <si>
    <t>FI0121211066</t>
  </si>
  <si>
    <t>FI0121211067</t>
  </si>
  <si>
    <t>FI0121211068</t>
  </si>
  <si>
    <t>FI0121211069</t>
  </si>
  <si>
    <t>FI0121211070</t>
  </si>
  <si>
    <t>FI0121211071</t>
  </si>
  <si>
    <t>FI0121211072</t>
  </si>
  <si>
    <t>FI0121211073</t>
  </si>
  <si>
    <t>FI0121211074</t>
  </si>
  <si>
    <t>FI0121211075</t>
  </si>
  <si>
    <t>FI0121211076</t>
  </si>
  <si>
    <t>FI0121211077</t>
  </si>
  <si>
    <t>FI0121211078</t>
  </si>
  <si>
    <t>FI0121211079</t>
  </si>
  <si>
    <t>FI0121211080</t>
  </si>
  <si>
    <t>FI0121211081</t>
  </si>
  <si>
    <t>FI0121211082</t>
  </si>
  <si>
    <t>FI0121211083</t>
  </si>
  <si>
    <t>FI0121211084</t>
  </si>
  <si>
    <t>FI0121211085</t>
  </si>
  <si>
    <t>FI0121211086</t>
  </si>
  <si>
    <t>FI0121211087</t>
  </si>
  <si>
    <t>FI0121211088</t>
  </si>
  <si>
    <t>FI0121211089</t>
  </si>
  <si>
    <t>FI0121211090</t>
  </si>
  <si>
    <t>FI0121211091</t>
  </si>
  <si>
    <t>FI0121211092</t>
  </si>
  <si>
    <t>FI0121211093</t>
  </si>
  <si>
    <t>FI0121211094</t>
  </si>
  <si>
    <t>FI0121211095</t>
  </si>
  <si>
    <t>FI0121211096</t>
  </si>
  <si>
    <t>FI0121211097</t>
  </si>
  <si>
    <t>FI0121211098</t>
  </si>
  <si>
    <t>FI0121211099</t>
  </si>
  <si>
    <t>FI0121211100</t>
  </si>
  <si>
    <t>FI0121211101</t>
  </si>
  <si>
    <t>FI0121211102</t>
  </si>
  <si>
    <t>FI0121211103</t>
  </si>
  <si>
    <t>FI0121211104</t>
  </si>
  <si>
    <t>FI0121211105</t>
  </si>
  <si>
    <t>FI0121211106</t>
  </si>
  <si>
    <t>FI0121211107</t>
  </si>
  <si>
    <t>FI0121211108</t>
  </si>
  <si>
    <t>FI0121211109</t>
  </si>
  <si>
    <t>FI0121211110</t>
  </si>
  <si>
    <t>FI0121211111</t>
  </si>
  <si>
    <t>FI0121211112</t>
  </si>
  <si>
    <t>FI0121211113</t>
  </si>
  <si>
    <t>FI0121211114</t>
  </si>
  <si>
    <t>FI0121211115</t>
  </si>
  <si>
    <t>FI0121211116</t>
  </si>
  <si>
    <t>FI0121211117</t>
  </si>
  <si>
    <t>FI0121211118</t>
  </si>
  <si>
    <t>FI0121211119</t>
  </si>
  <si>
    <t>FI0121211120</t>
  </si>
  <si>
    <t>FI0121211121</t>
  </si>
  <si>
    <t>FI0121211122</t>
  </si>
  <si>
    <t>FI0121211123</t>
  </si>
  <si>
    <t>FI0121211124</t>
  </si>
  <si>
    <t>FI0121211125</t>
  </si>
  <si>
    <t>FI0121211126</t>
  </si>
  <si>
    <t>FI0121211127</t>
  </si>
  <si>
    <t>FI0121211128</t>
  </si>
  <si>
    <t>FI0121211129</t>
  </si>
  <si>
    <t>FI0121211130</t>
  </si>
  <si>
    <t>FI0121211131</t>
  </si>
  <si>
    <t>FI0121211132</t>
  </si>
  <si>
    <t>FI0121211133</t>
  </si>
  <si>
    <t>FI0121211134</t>
  </si>
  <si>
    <t>FI0121211135</t>
  </si>
  <si>
    <t>FI0121211136</t>
  </si>
  <si>
    <t>FI0121211137</t>
  </si>
  <si>
    <t>FI0121211138</t>
  </si>
  <si>
    <t>FI0121211139</t>
  </si>
  <si>
    <t>FI0121211140</t>
  </si>
  <si>
    <t>FI0121211141</t>
  </si>
  <si>
    <t>FI0121211142</t>
  </si>
  <si>
    <t>FI0121211143</t>
  </si>
  <si>
    <t>FI0121211144</t>
  </si>
  <si>
    <t>FI0121211145</t>
  </si>
  <si>
    <t>FI0121211146</t>
  </si>
  <si>
    <t>FI0121211147</t>
  </si>
  <si>
    <t>FI0121211148</t>
  </si>
  <si>
    <t>FI0121211149</t>
  </si>
  <si>
    <t>FI0121211150</t>
  </si>
  <si>
    <t>FI0121211151</t>
  </si>
  <si>
    <t>FI0121211152</t>
  </si>
  <si>
    <t>FI0121211153</t>
  </si>
  <si>
    <t>FI0121211154</t>
  </si>
  <si>
    <t>FI0121211155</t>
  </si>
  <si>
    <t>FI0121211156</t>
  </si>
  <si>
    <t>FI0121211157</t>
  </si>
  <si>
    <t>FI0121211158</t>
  </si>
  <si>
    <t>FI0121211159</t>
  </si>
  <si>
    <t>FI0121211160</t>
  </si>
  <si>
    <t>FI0121211161</t>
  </si>
  <si>
    <t>FI0121211162</t>
  </si>
  <si>
    <t>FI0121211163</t>
  </si>
  <si>
    <t>FI0121211164</t>
  </si>
  <si>
    <t>FI0121211165</t>
  </si>
  <si>
    <t>FI0121211166</t>
  </si>
  <si>
    <t>FI0121211167</t>
  </si>
  <si>
    <t>FI0121211168</t>
  </si>
  <si>
    <t>FI0121211169</t>
  </si>
  <si>
    <t>FI0121211170</t>
  </si>
  <si>
    <t>FI0121211171</t>
  </si>
  <si>
    <t>FI0121211172</t>
  </si>
  <si>
    <t>FI0121211173</t>
  </si>
  <si>
    <t>FI0121211174</t>
  </si>
  <si>
    <t>FI0121211175</t>
  </si>
  <si>
    <t>FI0121211176</t>
  </si>
  <si>
    <t>FI0121211177</t>
  </si>
  <si>
    <t>FI0121211178</t>
  </si>
  <si>
    <t>FI0121211179</t>
  </si>
  <si>
    <t>FI0121211180</t>
  </si>
  <si>
    <t>FI0121211181</t>
  </si>
  <si>
    <t>FI0121211182</t>
  </si>
  <si>
    <t>FI0121211183</t>
  </si>
  <si>
    <t>FI0121211184</t>
  </si>
  <si>
    <t>FI0121211185</t>
  </si>
  <si>
    <t>FI0121211186</t>
  </si>
  <si>
    <t>FI0121211187</t>
  </si>
  <si>
    <t>FI0121211188</t>
  </si>
  <si>
    <t>FI0121211189</t>
  </si>
  <si>
    <t>FI0121211190</t>
  </si>
  <si>
    <t>FI0121211191</t>
  </si>
  <si>
    <t>FI0121211192</t>
  </si>
  <si>
    <t>FI0121211193</t>
  </si>
  <si>
    <t>FI0121211194</t>
  </si>
  <si>
    <t>FI0121211195</t>
  </si>
  <si>
    <t>FI0121211196</t>
  </si>
  <si>
    <t>FI0121211197</t>
  </si>
  <si>
    <t>FI0121211198</t>
  </si>
  <si>
    <t>FI0121211199</t>
  </si>
  <si>
    <t>FI0121211200</t>
  </si>
  <si>
    <t>FI0121211201</t>
  </si>
  <si>
    <t>FI0121211202</t>
  </si>
  <si>
    <t>FI0121211203</t>
  </si>
  <si>
    <t>FI0121211204</t>
  </si>
  <si>
    <t>FI0121211205</t>
  </si>
  <si>
    <t>FI0121211206</t>
  </si>
  <si>
    <t>FI0121211207</t>
  </si>
  <si>
    <t>FI0121211208</t>
  </si>
  <si>
    <t>FI0121211209</t>
  </si>
  <si>
    <t>FI0121211210</t>
  </si>
  <si>
    <t>FI0121211211</t>
  </si>
  <si>
    <t>FI0121211212</t>
  </si>
  <si>
    <t>FI0121211213</t>
  </si>
  <si>
    <t>FI0121211214</t>
  </si>
  <si>
    <t>FI0121211215</t>
  </si>
  <si>
    <t>FI0121211216</t>
  </si>
  <si>
    <t>FI0121211217</t>
  </si>
  <si>
    <t>FI0121211218</t>
  </si>
  <si>
    <t>FI0121211219</t>
  </si>
  <si>
    <t>FI0121211220</t>
  </si>
  <si>
    <t>FI0121211221</t>
  </si>
  <si>
    <t>FI0121211222</t>
  </si>
  <si>
    <t>FI0121211223</t>
  </si>
  <si>
    <t>FI0121211224</t>
  </si>
  <si>
    <t>FI0121211225</t>
  </si>
  <si>
    <t>FI0121211226</t>
  </si>
  <si>
    <t>FI0121211227</t>
  </si>
  <si>
    <t>FI0121211228</t>
  </si>
  <si>
    <t>FI0121211229</t>
  </si>
  <si>
    <t>FI0121211230</t>
  </si>
  <si>
    <t>FI0121211231</t>
  </si>
  <si>
    <t>FI0121211232</t>
  </si>
  <si>
    <t>FI0121211233</t>
  </si>
  <si>
    <t>FI0121211234</t>
  </si>
  <si>
    <t>FI0121211235</t>
  </si>
  <si>
    <t>FI0121211236</t>
  </si>
  <si>
    <t>FI0121211237</t>
  </si>
  <si>
    <t>FI0121211238</t>
  </si>
  <si>
    <t>FI0121211239</t>
  </si>
  <si>
    <t>FI0121211240</t>
  </si>
  <si>
    <t>FI0121211241</t>
  </si>
  <si>
    <t>FI0121211242</t>
  </si>
  <si>
    <t>FI0121211243</t>
  </si>
  <si>
    <t>FI0121211244</t>
  </si>
  <si>
    <t>FI0121211245</t>
  </si>
  <si>
    <t>FI0121211246</t>
  </si>
  <si>
    <t>FI0121211247</t>
  </si>
  <si>
    <t>FI0121211248</t>
  </si>
  <si>
    <t>FI0121211249</t>
  </si>
  <si>
    <t>FR0131211010</t>
  </si>
  <si>
    <t>FR0131211011</t>
  </si>
  <si>
    <t>FR0131211012</t>
  </si>
  <si>
    <t>FR0131211013</t>
  </si>
  <si>
    <t>FR0131211014</t>
  </si>
  <si>
    <t>FR0131211015</t>
  </si>
  <si>
    <t>FR0131211016</t>
  </si>
  <si>
    <t>FR0131211017</t>
  </si>
  <si>
    <t>FR0131211018</t>
  </si>
  <si>
    <t>FR0131211019</t>
  </si>
  <si>
    <t>FR0131211020</t>
  </si>
  <si>
    <t>FR0131211021</t>
  </si>
  <si>
    <t>FR0131211022</t>
  </si>
  <si>
    <t>FR0131211023</t>
  </si>
  <si>
    <t>FR0131211024</t>
  </si>
  <si>
    <t>FR0131211025</t>
  </si>
  <si>
    <t>FR0131211026</t>
  </si>
  <si>
    <t>FR0131211027</t>
  </si>
  <si>
    <t>FR0131211028</t>
  </si>
  <si>
    <t>FR0131211029</t>
  </si>
  <si>
    <t>FR0131211030</t>
  </si>
  <si>
    <t>FR0131211031</t>
  </si>
  <si>
    <t>FR0131211032</t>
  </si>
  <si>
    <t>FR0131211033</t>
  </si>
  <si>
    <t>FR0131211034</t>
  </si>
  <si>
    <t>FR0131211035</t>
  </si>
  <si>
    <t>FR0131211036</t>
  </si>
  <si>
    <t>FR0131211037</t>
  </si>
  <si>
    <t>FR0131211038</t>
  </si>
  <si>
    <t>FR0131211039</t>
  </si>
  <si>
    <t>FR0131211040</t>
  </si>
  <si>
    <t>FR0131211041</t>
  </si>
  <si>
    <t>FR0131211042</t>
  </si>
  <si>
    <t>FR0131211043</t>
  </si>
  <si>
    <t>FR0131211044</t>
  </si>
  <si>
    <t>FR0131211045</t>
  </si>
  <si>
    <t>FR0131211046</t>
  </si>
  <si>
    <t>FR0131211047</t>
  </si>
  <si>
    <t>FR0131211048</t>
  </si>
  <si>
    <t>FR0131211049</t>
  </si>
  <si>
    <t>FR0131211050</t>
  </si>
  <si>
    <t>FR0131211051</t>
  </si>
  <si>
    <t>FR0131211052</t>
  </si>
  <si>
    <t>FR0131211053</t>
  </si>
  <si>
    <t>FR0131211054</t>
  </si>
  <si>
    <t>FR0131211055</t>
  </si>
  <si>
    <t>FR0131211056</t>
  </si>
  <si>
    <t>FR0131211057</t>
  </si>
  <si>
    <t>FR0131211058</t>
  </si>
  <si>
    <t>FR0131211059</t>
  </si>
  <si>
    <t>FR0131211060</t>
  </si>
  <si>
    <t>FR0131211061</t>
  </si>
  <si>
    <t>FR0131211062</t>
  </si>
  <si>
    <t>FR0131211063</t>
  </si>
  <si>
    <t>FR0131211064</t>
  </si>
  <si>
    <t>FR0131211065</t>
  </si>
  <si>
    <t>FR0131211066</t>
  </si>
  <si>
    <t>FR0131211067</t>
  </si>
  <si>
    <t>FR0131211068</t>
  </si>
  <si>
    <t>FR0131211069</t>
  </si>
  <si>
    <t>FR0131211070</t>
  </si>
  <si>
    <t>FR0131211071</t>
  </si>
  <si>
    <t>FR0131211072</t>
  </si>
  <si>
    <t>FR0131211073</t>
  </si>
  <si>
    <t>FR0131211074</t>
  </si>
  <si>
    <t>FR0131211075</t>
  </si>
  <si>
    <t>FR0131211076</t>
  </si>
  <si>
    <t>FR0131211077</t>
  </si>
  <si>
    <t>FR0131211078</t>
  </si>
  <si>
    <t>FR0131211079</t>
  </si>
  <si>
    <t>FR0131211080</t>
  </si>
  <si>
    <t>FR0131211081</t>
  </si>
  <si>
    <t>FR0131211082</t>
  </si>
  <si>
    <t>FR0131211083</t>
  </si>
  <si>
    <t>FR0131211084</t>
  </si>
  <si>
    <t>FR0131211085</t>
  </si>
  <si>
    <t>FR0131211086</t>
  </si>
  <si>
    <t>FR0131211087</t>
  </si>
  <si>
    <t>FR0131211088</t>
  </si>
  <si>
    <t>FR0131211089</t>
  </si>
  <si>
    <t>FR0131211090</t>
  </si>
  <si>
    <t>FR0131211091</t>
  </si>
  <si>
    <t>FR0131211092</t>
  </si>
  <si>
    <t>FR0131211093</t>
  </si>
  <si>
    <t>FR0131211094</t>
  </si>
  <si>
    <t>FR0131211095</t>
  </si>
  <si>
    <t>FR0131211096</t>
  </si>
  <si>
    <t>FR0131211097</t>
  </si>
  <si>
    <t>FR0131211098</t>
  </si>
  <si>
    <t>FR0131211099</t>
  </si>
  <si>
    <t>FR0131211100</t>
  </si>
  <si>
    <t>FR0131211101</t>
  </si>
  <si>
    <t>FR0131211102</t>
  </si>
  <si>
    <t>FR0131211103</t>
  </si>
  <si>
    <t>FR0131211104</t>
  </si>
  <si>
    <t>FR0131211105</t>
  </si>
  <si>
    <t>FR0131211106</t>
  </si>
  <si>
    <t>FR0131211107</t>
  </si>
  <si>
    <t>FR0131211108</t>
  </si>
  <si>
    <t>FR0131211109</t>
  </si>
  <si>
    <t>FR0131211110</t>
  </si>
  <si>
    <t>FR0131211111</t>
  </si>
  <si>
    <t>FR0131211112</t>
  </si>
  <si>
    <t>FR0131211113</t>
  </si>
  <si>
    <t>FR0131211114</t>
  </si>
  <si>
    <t>FR0131211115</t>
  </si>
  <si>
    <t>FR0131211116</t>
  </si>
  <si>
    <t>FR0131211117</t>
  </si>
  <si>
    <t>FR0131211118</t>
  </si>
  <si>
    <t>FR0131211119</t>
  </si>
  <si>
    <t>FR0131211120</t>
  </si>
  <si>
    <t>FR0131211121</t>
  </si>
  <si>
    <t>FR0131211122</t>
  </si>
  <si>
    <t>FR0131211123</t>
  </si>
  <si>
    <t>FR0131211124</t>
  </si>
  <si>
    <t>FR0131211125</t>
  </si>
  <si>
    <t>FR0131211126</t>
  </si>
  <si>
    <t>FR0131211127</t>
  </si>
  <si>
    <t>FR0131211128</t>
  </si>
  <si>
    <t>FR0131211129</t>
  </si>
  <si>
    <t>FR0131211130</t>
  </si>
  <si>
    <t>FR0131211131</t>
  </si>
  <si>
    <t>FR0131211132</t>
  </si>
  <si>
    <t>FR0131211133</t>
  </si>
  <si>
    <t>FR0131211134</t>
  </si>
  <si>
    <t>FR0131211135</t>
  </si>
  <si>
    <t>FR0131211136</t>
  </si>
  <si>
    <t>FR0131211137</t>
  </si>
  <si>
    <t>FR0131211138</t>
  </si>
  <si>
    <t>FR0131211139</t>
  </si>
  <si>
    <t>FR0131211140</t>
  </si>
  <si>
    <t>FR0131211141</t>
  </si>
  <si>
    <t>FR0131211142</t>
  </si>
  <si>
    <t>FR0131211143</t>
  </si>
  <si>
    <t>FR0131211144</t>
  </si>
  <si>
    <t>FR0131211145</t>
  </si>
  <si>
    <t>FR0131211146</t>
  </si>
  <si>
    <t>FR0131211147</t>
  </si>
  <si>
    <t>FR0131211148</t>
  </si>
  <si>
    <t>FR0131211149</t>
  </si>
  <si>
    <t>FR0131211150</t>
  </si>
  <si>
    <t>FR0131211151</t>
  </si>
  <si>
    <t>FR0131211152</t>
  </si>
  <si>
    <t>FR0131211153</t>
  </si>
  <si>
    <t>FR0131211154</t>
  </si>
  <si>
    <t>FR0131211155</t>
  </si>
  <si>
    <t>FR0131211156</t>
  </si>
  <si>
    <t>FR0131211157</t>
  </si>
  <si>
    <t>FR0131211158</t>
  </si>
  <si>
    <t>FR0131211159</t>
  </si>
  <si>
    <t>FR0131211160</t>
  </si>
  <si>
    <t>FR0131211161</t>
  </si>
  <si>
    <t>FR0131211162</t>
  </si>
  <si>
    <t>FR0131211163</t>
  </si>
  <si>
    <t>FR0131211164</t>
  </si>
  <si>
    <t>FR0131211165</t>
  </si>
  <si>
    <t>FR0131211166</t>
  </si>
  <si>
    <t>FR0131211167</t>
  </si>
  <si>
    <t>FR0131211168</t>
  </si>
  <si>
    <t>FR0131211169</t>
  </si>
  <si>
    <t>FR0131211170</t>
  </si>
  <si>
    <t>FR0131211171</t>
  </si>
  <si>
    <t>FR0131211172</t>
  </si>
  <si>
    <t>FR0131211173</t>
  </si>
  <si>
    <t>FR0131211174</t>
  </si>
  <si>
    <t>FR0131211175</t>
  </si>
  <si>
    <t>FR0131211176</t>
  </si>
  <si>
    <t>FR0131211177</t>
  </si>
  <si>
    <t>FR0131211178</t>
  </si>
  <si>
    <t>FR0131211179</t>
  </si>
  <si>
    <t>FR0131211180</t>
  </si>
  <si>
    <t>FR0131211181</t>
  </si>
  <si>
    <t>FR0131211182</t>
  </si>
  <si>
    <t>FR0131211183</t>
  </si>
  <si>
    <t>FR0131211184</t>
  </si>
  <si>
    <t>FR0131211185</t>
  </si>
  <si>
    <t>FR0131211186</t>
  </si>
  <si>
    <t>FR0131211187</t>
  </si>
  <si>
    <t>FR0131211188</t>
  </si>
  <si>
    <t>FR0131211189</t>
  </si>
  <si>
    <t>FR0131211190</t>
  </si>
  <si>
    <t>FR0131211191</t>
  </si>
  <si>
    <t>FR0131211192</t>
  </si>
  <si>
    <t>FR0131211193</t>
  </si>
  <si>
    <t>FR0131211194</t>
  </si>
  <si>
    <t>FR0131211195</t>
  </si>
  <si>
    <t>FR0131211196</t>
  </si>
  <si>
    <t>FR0131211197</t>
  </si>
  <si>
    <t>FR0131211198</t>
  </si>
  <si>
    <t>FR0131211199</t>
  </si>
  <si>
    <t>FR0131211200</t>
  </si>
  <si>
    <t>FR0131211201</t>
  </si>
  <si>
    <t>FR0131211202</t>
  </si>
  <si>
    <t>FR0131211203</t>
  </si>
  <si>
    <t>FR0131211204</t>
  </si>
  <si>
    <t>FR0131211205</t>
  </si>
  <si>
    <t>FR0131211206</t>
  </si>
  <si>
    <t>FR0131211207</t>
  </si>
  <si>
    <t>FR0131211208</t>
  </si>
  <si>
    <t>FR0131211209</t>
  </si>
  <si>
    <t>FR0131211210</t>
  </si>
  <si>
    <t>FR0131211211</t>
  </si>
  <si>
    <t>FR0131211212</t>
  </si>
  <si>
    <t>FR0131211213</t>
  </si>
  <si>
    <t>FR0131211214</t>
  </si>
  <si>
    <t>FR0131211215</t>
  </si>
  <si>
    <t>FR0131211216</t>
  </si>
  <si>
    <t>FR0131211217</t>
  </si>
  <si>
    <t>FR0131211218</t>
  </si>
  <si>
    <t>FR0131211219</t>
  </si>
  <si>
    <t>FR0131211220</t>
  </si>
  <si>
    <t>FR0131211221</t>
  </si>
  <si>
    <t>FR0131211222</t>
  </si>
  <si>
    <t>FR0131211223</t>
  </si>
  <si>
    <t>FR0131211224</t>
  </si>
  <si>
    <t>FR0131211225</t>
  </si>
  <si>
    <t>FR0131211226</t>
  </si>
  <si>
    <t>FR0131211227</t>
  </si>
  <si>
    <t>FR0131211228</t>
  </si>
  <si>
    <t>FR0131211229</t>
  </si>
  <si>
    <t>FR0131211230</t>
  </si>
  <si>
    <t>FR0131211231</t>
  </si>
  <si>
    <t>FR0131211232</t>
  </si>
  <si>
    <t>FR0131211233</t>
  </si>
  <si>
    <t>FR0131211234</t>
  </si>
  <si>
    <t>FR0131211235</t>
  </si>
  <si>
    <t>FR0131211236</t>
  </si>
  <si>
    <t>FR0131211237</t>
  </si>
  <si>
    <t>FR0131211238</t>
  </si>
  <si>
    <t>FR0131211239</t>
  </si>
  <si>
    <t>FR0131211240</t>
  </si>
  <si>
    <t>FR0131211241</t>
  </si>
  <si>
    <t>FR0131211242</t>
  </si>
  <si>
    <t>FR0131211243</t>
  </si>
  <si>
    <t>FR0131211244</t>
  </si>
  <si>
    <t>FR0131211245</t>
  </si>
  <si>
    <t>FR0131211246</t>
  </si>
  <si>
    <t>FR0131211247</t>
  </si>
  <si>
    <t>FR0131211248</t>
  </si>
  <si>
    <t>FR0131211249</t>
  </si>
  <si>
    <t>FR0141211010</t>
  </si>
  <si>
    <t>FR0141211011</t>
  </si>
  <si>
    <t>FR0141211012</t>
  </si>
  <si>
    <t>FR0141211013</t>
  </si>
  <si>
    <t>FR0141211014</t>
  </si>
  <si>
    <t>FR0141211015</t>
  </si>
  <si>
    <t>FR0141211016</t>
  </si>
  <si>
    <t>FR0141211017</t>
  </si>
  <si>
    <t>FR0141211018</t>
  </si>
  <si>
    <t>FR0141211019</t>
  </si>
  <si>
    <t>FR0141211020</t>
  </si>
  <si>
    <t>FR0141211021</t>
  </si>
  <si>
    <t>FR0141211022</t>
  </si>
  <si>
    <t>FR0141211023</t>
  </si>
  <si>
    <t>FR0141211024</t>
  </si>
  <si>
    <t>FR0141211025</t>
  </si>
  <si>
    <t>FR0141211026</t>
  </si>
  <si>
    <t>FR0141211027</t>
  </si>
  <si>
    <t>FR0141211028</t>
  </si>
  <si>
    <t>FR0141211029</t>
  </si>
  <si>
    <t>FR0141211030</t>
  </si>
  <si>
    <t>FR0141211031</t>
  </si>
  <si>
    <t>FR0141211032</t>
  </si>
  <si>
    <t>FR0141211033</t>
  </si>
  <si>
    <t>FR0141211034</t>
  </si>
  <si>
    <t>FR0141211035</t>
  </si>
  <si>
    <t>FR0141211036</t>
  </si>
  <si>
    <t>FR0141211037</t>
  </si>
  <si>
    <t>FR0141211038</t>
  </si>
  <si>
    <t>FR0141211039</t>
  </si>
  <si>
    <t>FR0141211040</t>
  </si>
  <si>
    <t>FR0141211041</t>
  </si>
  <si>
    <t>FR0141211042</t>
  </si>
  <si>
    <t>FR0141211043</t>
  </si>
  <si>
    <t>FR0141211044</t>
  </si>
  <si>
    <t>FR0141211045</t>
  </si>
  <si>
    <t>FR0141211046</t>
  </si>
  <si>
    <t>FR0141211047</t>
  </si>
  <si>
    <t>FR0141211048</t>
  </si>
  <si>
    <t>FR0141211049</t>
  </si>
  <si>
    <t>FR0141211050</t>
  </si>
  <si>
    <t>FR0141211051</t>
  </si>
  <si>
    <t>FR0141211052</t>
  </si>
  <si>
    <t>FR0141211053</t>
  </si>
  <si>
    <t>FR0141211054</t>
  </si>
  <si>
    <t>FR0141211055</t>
  </si>
  <si>
    <t>FR0141211056</t>
  </si>
  <si>
    <t>FR0141211057</t>
  </si>
  <si>
    <t>FR0141211058</t>
  </si>
  <si>
    <t>FR0141211059</t>
  </si>
  <si>
    <t>FR0141211060</t>
  </si>
  <si>
    <t>FR0141211061</t>
  </si>
  <si>
    <t>FR0141211062</t>
  </si>
  <si>
    <t>FR0141211063</t>
  </si>
  <si>
    <t>FR0141211064</t>
  </si>
  <si>
    <t>FR0141211065</t>
  </si>
  <si>
    <t>FR0141211066</t>
  </si>
  <si>
    <t>FR0141211067</t>
  </si>
  <si>
    <t>FR0141211068</t>
  </si>
  <si>
    <t>FR0141211069</t>
  </si>
  <si>
    <t>FR0141211070</t>
  </si>
  <si>
    <t>FR0141211071</t>
  </si>
  <si>
    <t>FR0141211072</t>
  </si>
  <si>
    <t>FR0141211073</t>
  </si>
  <si>
    <t>FR0141211074</t>
  </si>
  <si>
    <t>FR0141211075</t>
  </si>
  <si>
    <t>FR0141211076</t>
  </si>
  <si>
    <t>FR0141211077</t>
  </si>
  <si>
    <t>FR0141211078</t>
  </si>
  <si>
    <t>FR0141211079</t>
  </si>
  <si>
    <t>FR0141211080</t>
  </si>
  <si>
    <t>FR0141211081</t>
  </si>
  <si>
    <t>FR0141211082</t>
  </si>
  <si>
    <t>FR0141211083</t>
  </si>
  <si>
    <t>FR0141211084</t>
  </si>
  <si>
    <t>FR0141211085</t>
  </si>
  <si>
    <t>FR0141211086</t>
  </si>
  <si>
    <t>FR0141211087</t>
  </si>
  <si>
    <t>FR0141211088</t>
  </si>
  <si>
    <t>FR0141211089</t>
  </si>
  <si>
    <t>FR0141211090</t>
  </si>
  <si>
    <t>FR0141211091</t>
  </si>
  <si>
    <t>FR0141211092</t>
  </si>
  <si>
    <t>FR0141211093</t>
  </si>
  <si>
    <t>FR0141211094</t>
  </si>
  <si>
    <t>FR0141211095</t>
  </si>
  <si>
    <t>FR0141211096</t>
  </si>
  <si>
    <t>FR0141211097</t>
  </si>
  <si>
    <t>FR0141211098</t>
  </si>
  <si>
    <t>FR0141211099</t>
  </si>
  <si>
    <t>FR0141211100</t>
  </si>
  <si>
    <t>FR0141211101</t>
  </si>
  <si>
    <t>FR0141211102</t>
  </si>
  <si>
    <t>FR0141211103</t>
  </si>
  <si>
    <t>FR0141211104</t>
  </si>
  <si>
    <t>FR0141211105</t>
  </si>
  <si>
    <t>FR0141211106</t>
  </si>
  <si>
    <t>FR0141211107</t>
  </si>
  <si>
    <t>FR0141211108</t>
  </si>
  <si>
    <t>FR0141211109</t>
  </si>
  <si>
    <t>FR0141211110</t>
  </si>
  <si>
    <t>FR0141211111</t>
  </si>
  <si>
    <t>FR0141211112</t>
  </si>
  <si>
    <t>FR0141211113</t>
  </si>
  <si>
    <t>FR0141211114</t>
  </si>
  <si>
    <t>FR0141211115</t>
  </si>
  <si>
    <t>FR0141211116</t>
  </si>
  <si>
    <t>FR0141211117</t>
  </si>
  <si>
    <t>FR0141211118</t>
  </si>
  <si>
    <t>FR0141211119</t>
  </si>
  <si>
    <t>FR0141211120</t>
  </si>
  <si>
    <t>FR0141211121</t>
  </si>
  <si>
    <t>FR0141211122</t>
  </si>
  <si>
    <t>FR0141211123</t>
  </si>
  <si>
    <t>FR0141211124</t>
  </si>
  <si>
    <t>FR0141211125</t>
  </si>
  <si>
    <t>FR0141211126</t>
  </si>
  <si>
    <t>FR0141211127</t>
  </si>
  <si>
    <t>FR0141211128</t>
  </si>
  <si>
    <t>FR0141211129</t>
  </si>
  <si>
    <t>FR0141211130</t>
  </si>
  <si>
    <t>FR0141211131</t>
  </si>
  <si>
    <t>FR0141211132</t>
  </si>
  <si>
    <t>FR0141211133</t>
  </si>
  <si>
    <t>FR0141211134</t>
  </si>
  <si>
    <t>FR0141211135</t>
  </si>
  <si>
    <t>FR0141211136</t>
  </si>
  <si>
    <t>FR0141211137</t>
  </si>
  <si>
    <t>FR0141211138</t>
  </si>
  <si>
    <t>FR0141211139</t>
  </si>
  <si>
    <t>FR0141211140</t>
  </si>
  <si>
    <t>FR0141211141</t>
  </si>
  <si>
    <t>FR0141211142</t>
  </si>
  <si>
    <t>FR0141211143</t>
  </si>
  <si>
    <t>FR0141211144</t>
  </si>
  <si>
    <t>FR0141211145</t>
  </si>
  <si>
    <t>FR0141211146</t>
  </si>
  <si>
    <t>FR0141211147</t>
  </si>
  <si>
    <t>FR0141211148</t>
  </si>
  <si>
    <t>FR0141211149</t>
  </si>
  <si>
    <t>FR0141211150</t>
  </si>
  <si>
    <t>FR0141211151</t>
  </si>
  <si>
    <t>FR0141211152</t>
  </si>
  <si>
    <t>FR0141211153</t>
  </si>
  <si>
    <t>FR0141211154</t>
  </si>
  <si>
    <t>FR0141211155</t>
  </si>
  <si>
    <t>FR0141211156</t>
  </si>
  <si>
    <t>FR0141211157</t>
  </si>
  <si>
    <t>FR0141211158</t>
  </si>
  <si>
    <t>FR0141211159</t>
  </si>
  <si>
    <t>FR0141211160</t>
  </si>
  <si>
    <t>FR0141211161</t>
  </si>
  <si>
    <t>FR0141211162</t>
  </si>
  <si>
    <t>FR0141211163</t>
  </si>
  <si>
    <t>FR0141211164</t>
  </si>
  <si>
    <t>FR0141211165</t>
  </si>
  <si>
    <t>FR0141211166</t>
  </si>
  <si>
    <t>FR0141211167</t>
  </si>
  <si>
    <t>FR0141211168</t>
  </si>
  <si>
    <t>FR0141211169</t>
  </si>
  <si>
    <t>FR0141211170</t>
  </si>
  <si>
    <t>FR0141211171</t>
  </si>
  <si>
    <t>FR0141211172</t>
  </si>
  <si>
    <t>FR0141211173</t>
  </si>
  <si>
    <t>FR0141211174</t>
  </si>
  <si>
    <t>FR0141211175</t>
  </si>
  <si>
    <t>FR0141211176</t>
  </si>
  <si>
    <t>FR0141211177</t>
  </si>
  <si>
    <t>FR0141211178</t>
  </si>
  <si>
    <t>FR0141211179</t>
  </si>
  <si>
    <t>FR0141211180</t>
  </si>
  <si>
    <t>FR0141211181</t>
  </si>
  <si>
    <t>FR0141211182</t>
  </si>
  <si>
    <t>FR0141211183</t>
  </si>
  <si>
    <t>FR0141211184</t>
  </si>
  <si>
    <t>FR0141211185</t>
  </si>
  <si>
    <t>FR0141211186</t>
  </si>
  <si>
    <t>FR0141211187</t>
  </si>
  <si>
    <t>FR0141211188</t>
  </si>
  <si>
    <t>FR0141211189</t>
  </si>
  <si>
    <t>FR0141211190</t>
  </si>
  <si>
    <t>FR0141211191</t>
  </si>
  <si>
    <t>FR0141211192</t>
  </si>
  <si>
    <t>FR0141211193</t>
  </si>
  <si>
    <t>FR0141211194</t>
  </si>
  <si>
    <t>FR0141211195</t>
  </si>
  <si>
    <t>FR0141211196</t>
  </si>
  <si>
    <t>FR0141211197</t>
  </si>
  <si>
    <t>FR0141211198</t>
  </si>
  <si>
    <t>FR0141211199</t>
  </si>
  <si>
    <t>FR0141211200</t>
  </si>
  <si>
    <t>FR0141211201</t>
  </si>
  <si>
    <t>FR0141211202</t>
  </si>
  <si>
    <t>FR0141211203</t>
  </si>
  <si>
    <t>FR0141211204</t>
  </si>
  <si>
    <t>FR0141211205</t>
  </si>
  <si>
    <t>FR0141211206</t>
  </si>
  <si>
    <t>FR0141211207</t>
  </si>
  <si>
    <t>FR0141211208</t>
  </si>
  <si>
    <t>FR0141211209</t>
  </si>
  <si>
    <t>FR0141211210</t>
  </si>
  <si>
    <t>FR0141211211</t>
  </si>
  <si>
    <t>FR0141211212</t>
  </si>
  <si>
    <t>FR0141211213</t>
  </si>
  <si>
    <t>FR0141211214</t>
  </si>
  <si>
    <t>FR0141211215</t>
  </si>
  <si>
    <t>FR0141211216</t>
  </si>
  <si>
    <t>FR0141211217</t>
  </si>
  <si>
    <t>FR0141211218</t>
  </si>
  <si>
    <t>FR0141211219</t>
  </si>
  <si>
    <t>FR0141211220</t>
  </si>
  <si>
    <t>FR0141211221</t>
  </si>
  <si>
    <t>FR0141211222</t>
  </si>
  <si>
    <t>FR0141211223</t>
  </si>
  <si>
    <t>FR0141211224</t>
  </si>
  <si>
    <t>FR0141211225</t>
  </si>
  <si>
    <t>FR0141211226</t>
  </si>
  <si>
    <t>FR0141211227</t>
  </si>
  <si>
    <t>FR0141211228</t>
  </si>
  <si>
    <t>FR0141211229</t>
  </si>
  <si>
    <t>FR0141211230</t>
  </si>
  <si>
    <t>FR0141211231</t>
  </si>
  <si>
    <t>FR0141211232</t>
  </si>
  <si>
    <t>FR0141211233</t>
  </si>
  <si>
    <t>FR0141211234</t>
  </si>
  <si>
    <t>FR0141211235</t>
  </si>
  <si>
    <t>FR0141211236</t>
  </si>
  <si>
    <t>FR0141211237</t>
  </si>
  <si>
    <t>FR0141211238</t>
  </si>
  <si>
    <t>FR0141211239</t>
  </si>
  <si>
    <t>FR0141211240</t>
  </si>
  <si>
    <t>FR0141211241</t>
  </si>
  <si>
    <t>FR0141211242</t>
  </si>
  <si>
    <t>FR0141211243</t>
  </si>
  <si>
    <t>FR0141211244</t>
  </si>
  <si>
    <t>FR0141211245</t>
  </si>
  <si>
    <t>FR0141211246</t>
  </si>
  <si>
    <t>FR0141211247</t>
  </si>
  <si>
    <t>FR0141211248</t>
  </si>
  <si>
    <t>FR0141211249</t>
  </si>
  <si>
    <t>FR0151211010</t>
  </si>
  <si>
    <t>FR0151211011</t>
  </si>
  <si>
    <t>FR0151211012</t>
  </si>
  <si>
    <t>FR0151211013</t>
  </si>
  <si>
    <t>FR0151211014</t>
  </si>
  <si>
    <t>FR0151211015</t>
  </si>
  <si>
    <t>FR0151211016</t>
  </si>
  <si>
    <t>FR0151211017</t>
  </si>
  <si>
    <t>FR0151211018</t>
  </si>
  <si>
    <t>FR0151211019</t>
  </si>
  <si>
    <t>FR0151211020</t>
  </si>
  <si>
    <t>FR0151211021</t>
  </si>
  <si>
    <t>FR0151211022</t>
  </si>
  <si>
    <t>FR0151211023</t>
  </si>
  <si>
    <t>FR0151211024</t>
  </si>
  <si>
    <t>FR0151211025</t>
  </si>
  <si>
    <t>FR0151211026</t>
  </si>
  <si>
    <t>FR0151211027</t>
  </si>
  <si>
    <t>FR0151211028</t>
  </si>
  <si>
    <t>FR0151211029</t>
  </si>
  <si>
    <t>FR0151211030</t>
  </si>
  <si>
    <t>FR0151211031</t>
  </si>
  <si>
    <t>FR0151211032</t>
  </si>
  <si>
    <t>FR0151211033</t>
  </si>
  <si>
    <t>FR0151211034</t>
  </si>
  <si>
    <t>FR0151211035</t>
  </si>
  <si>
    <t>FR0151211036</t>
  </si>
  <si>
    <t>FR0151211037</t>
  </si>
  <si>
    <t>FR0151211038</t>
  </si>
  <si>
    <t>FR0151211039</t>
  </si>
  <si>
    <t>FR0151211040</t>
  </si>
  <si>
    <t>FR0151211041</t>
  </si>
  <si>
    <t>FR0151211042</t>
  </si>
  <si>
    <t>FR0151211043</t>
  </si>
  <si>
    <t>FR0151211044</t>
  </si>
  <si>
    <t>FR0151211045</t>
  </si>
  <si>
    <t>FR0151211046</t>
  </si>
  <si>
    <t>FR0151211047</t>
  </si>
  <si>
    <t>FR0151211048</t>
  </si>
  <si>
    <t>FR0151211049</t>
  </si>
  <si>
    <t>FR0151211050</t>
  </si>
  <si>
    <t>FR0151211051</t>
  </si>
  <si>
    <t>FR0151211052</t>
  </si>
  <si>
    <t>FR0151211053</t>
  </si>
  <si>
    <t>FR0151211054</t>
  </si>
  <si>
    <t>FR0151211055</t>
  </si>
  <si>
    <t>FR0151211056</t>
  </si>
  <si>
    <t>FR0151211057</t>
  </si>
  <si>
    <t>FR0151211058</t>
  </si>
  <si>
    <t>FR0151211059</t>
  </si>
  <si>
    <t>FR0151211060</t>
  </si>
  <si>
    <t>FR0151211061</t>
  </si>
  <si>
    <t>FR0151211062</t>
  </si>
  <si>
    <t>FR0151211063</t>
  </si>
  <si>
    <t>FR0151211064</t>
  </si>
  <si>
    <t>FR0151211065</t>
  </si>
  <si>
    <t>FR0151211066</t>
  </si>
  <si>
    <t>FR0151211067</t>
  </si>
  <si>
    <t>FR0151211068</t>
  </si>
  <si>
    <t>FR0151211069</t>
  </si>
  <si>
    <t>FR0151211070</t>
  </si>
  <si>
    <t>FR0151211071</t>
  </si>
  <si>
    <t>FR0151211072</t>
  </si>
  <si>
    <t>FR0151211073</t>
  </si>
  <si>
    <t>FR0151211074</t>
  </si>
  <si>
    <t>FR0151211075</t>
  </si>
  <si>
    <t>FR0151211076</t>
  </si>
  <si>
    <t>FR0151211077</t>
  </si>
  <si>
    <t>FR0151211078</t>
  </si>
  <si>
    <t>FR0151211079</t>
  </si>
  <si>
    <t>FR0151211080</t>
  </si>
  <si>
    <t>FR0151211081</t>
  </si>
  <si>
    <t>FR0151211082</t>
  </si>
  <si>
    <t>FR0151211083</t>
  </si>
  <si>
    <t>FR0151211084</t>
  </si>
  <si>
    <t>FR0151211085</t>
  </si>
  <si>
    <t>FR0151211086</t>
  </si>
  <si>
    <t>FR0151211087</t>
  </si>
  <si>
    <t>FR0151211088</t>
  </si>
  <si>
    <t>FR0151211089</t>
  </si>
  <si>
    <t>FR0151211090</t>
  </si>
  <si>
    <t>FR0151211091</t>
  </si>
  <si>
    <t>FR0151211092</t>
  </si>
  <si>
    <t>FR0151211093</t>
  </si>
  <si>
    <t>FR0151211094</t>
  </si>
  <si>
    <t>FR0151211095</t>
  </si>
  <si>
    <t>FR0151211096</t>
  </si>
  <si>
    <t>FR0151211097</t>
  </si>
  <si>
    <t>FR0151211098</t>
  </si>
  <si>
    <t>FR0151211099</t>
  </si>
  <si>
    <t>FR0151211100</t>
  </si>
  <si>
    <t>FR0151211101</t>
  </si>
  <si>
    <t>FR0151211102</t>
  </si>
  <si>
    <t>FR0151211103</t>
  </si>
  <si>
    <t>FR0151211104</t>
  </si>
  <si>
    <t>FR0151211105</t>
  </si>
  <si>
    <t>FR0151211106</t>
  </si>
  <si>
    <t>FR0151211107</t>
  </si>
  <si>
    <t>FR0151211108</t>
  </si>
  <si>
    <t>FR0151211109</t>
  </si>
  <si>
    <t>FR0151211110</t>
  </si>
  <si>
    <t>FR0151211111</t>
  </si>
  <si>
    <t>FR0151211112</t>
  </si>
  <si>
    <t>FR0151211113</t>
  </si>
  <si>
    <t>FR0151211114</t>
  </si>
  <si>
    <t>FR0151211115</t>
  </si>
  <si>
    <t>FR0151211116</t>
  </si>
  <si>
    <t>FR0151211117</t>
  </si>
  <si>
    <t>FR0151211118</t>
  </si>
  <si>
    <t>FR0151211119</t>
  </si>
  <si>
    <t>FR0151211120</t>
  </si>
  <si>
    <t>FR0151211121</t>
  </si>
  <si>
    <t>FR0151211122</t>
  </si>
  <si>
    <t>FR0151211123</t>
  </si>
  <si>
    <t>FR0151211124</t>
  </si>
  <si>
    <t>FR0151211125</t>
  </si>
  <si>
    <t>FR0151211126</t>
  </si>
  <si>
    <t>FR0151211127</t>
  </si>
  <si>
    <t>FR0151211128</t>
  </si>
  <si>
    <t>FR0151211129</t>
  </si>
  <si>
    <t>FR0151211130</t>
  </si>
  <si>
    <t>FR0151211131</t>
  </si>
  <si>
    <t>FR0151211132</t>
  </si>
  <si>
    <t>FR0151211133</t>
  </si>
  <si>
    <t>FR0151211134</t>
  </si>
  <si>
    <t>FR0151211135</t>
  </si>
  <si>
    <t>FR0151211136</t>
  </si>
  <si>
    <t>FR0151211137</t>
  </si>
  <si>
    <t>FR0151211138</t>
  </si>
  <si>
    <t>FR0151211139</t>
  </si>
  <si>
    <t>FR0151211140</t>
  </si>
  <si>
    <t>FR0151211141</t>
  </si>
  <si>
    <t>FR0151211142</t>
  </si>
  <si>
    <t>FR0151211143</t>
  </si>
  <si>
    <t>FR0151211144</t>
  </si>
  <si>
    <t>FR0151211145</t>
  </si>
  <si>
    <t>FR0151211146</t>
  </si>
  <si>
    <t>FR0151211147</t>
  </si>
  <si>
    <t>FR0151211148</t>
  </si>
  <si>
    <t>FR0151211149</t>
  </si>
  <si>
    <t>FR0151211150</t>
  </si>
  <si>
    <t>FR0151211151</t>
  </si>
  <si>
    <t>FR0151211152</t>
  </si>
  <si>
    <t>FR0151211153</t>
  </si>
  <si>
    <t>FR0151211154</t>
  </si>
  <si>
    <t>FR0151211155</t>
  </si>
  <si>
    <t>FR0151211156</t>
  </si>
  <si>
    <t>FR0151211157</t>
  </si>
  <si>
    <t>FR0151211158</t>
  </si>
  <si>
    <t>FR0151211159</t>
  </si>
  <si>
    <t>FR0151211160</t>
  </si>
  <si>
    <t>FR0151211161</t>
  </si>
  <si>
    <t>FR0151211162</t>
  </si>
  <si>
    <t>FR0151211163</t>
  </si>
  <si>
    <t>FR0151211164</t>
  </si>
  <si>
    <t>FR0151211165</t>
  </si>
  <si>
    <t>FR0151211166</t>
  </si>
  <si>
    <t>FR0151211167</t>
  </si>
  <si>
    <t>FR0151211168</t>
  </si>
  <si>
    <t>FR0151211169</t>
  </si>
  <si>
    <t>FR0151211170</t>
  </si>
  <si>
    <t>FR0151211171</t>
  </si>
  <si>
    <t>FR0151211172</t>
  </si>
  <si>
    <t>FR0151211173</t>
  </si>
  <si>
    <t>FR0151211174</t>
  </si>
  <si>
    <t>FR0151211175</t>
  </si>
  <si>
    <t>FR0151211176</t>
  </si>
  <si>
    <t>FR0151211177</t>
  </si>
  <si>
    <t>FR0151211178</t>
  </si>
  <si>
    <t>FR0151211179</t>
  </si>
  <si>
    <t>FR0151211180</t>
  </si>
  <si>
    <t>FR0151211181</t>
  </si>
  <si>
    <t>FR0151211182</t>
  </si>
  <si>
    <t>FR0151211183</t>
  </si>
  <si>
    <t>FR0151211184</t>
  </si>
  <si>
    <t>FR0151211185</t>
  </si>
  <si>
    <t>FR0151211186</t>
  </si>
  <si>
    <t>FR0151211187</t>
  </si>
  <si>
    <t>FR0151211188</t>
  </si>
  <si>
    <t>FR0151211189</t>
  </si>
  <si>
    <t>FR0151211190</t>
  </si>
  <si>
    <t>FR0151211191</t>
  </si>
  <si>
    <t>FR0151211192</t>
  </si>
  <si>
    <t>FR0151211193</t>
  </si>
  <si>
    <t>FR0151211194</t>
  </si>
  <si>
    <t>FR0151211195</t>
  </si>
  <si>
    <t>FR0151211196</t>
  </si>
  <si>
    <t>FR0151211197</t>
  </si>
  <si>
    <t>FR0151211198</t>
  </si>
  <si>
    <t>FR0151211199</t>
  </si>
  <si>
    <t>FR0151211200</t>
  </si>
  <si>
    <t>FR0151211201</t>
  </si>
  <si>
    <t>FR0151211202</t>
  </si>
  <si>
    <t>FR0151211203</t>
  </si>
  <si>
    <t>FR0151211204</t>
  </si>
  <si>
    <t>FR0151211205</t>
  </si>
  <si>
    <t>FR0151211206</t>
  </si>
  <si>
    <t>FR0151211207</t>
  </si>
  <si>
    <t>FR0151211208</t>
  </si>
  <si>
    <t>FR0151211209</t>
  </si>
  <si>
    <t>FR0151211210</t>
  </si>
  <si>
    <t>FR0151211211</t>
  </si>
  <si>
    <t>FR0151211212</t>
  </si>
  <si>
    <t>FR0151211213</t>
  </si>
  <si>
    <t>FR0151211214</t>
  </si>
  <si>
    <t>FR0151211215</t>
  </si>
  <si>
    <t>FR0151211216</t>
  </si>
  <si>
    <t>FR0151211217</t>
  </si>
  <si>
    <t>FR0151211218</t>
  </si>
  <si>
    <t>FR0151211219</t>
  </si>
  <si>
    <t>FR0151211220</t>
  </si>
  <si>
    <t>FR0151211221</t>
  </si>
  <si>
    <t>FR0151211222</t>
  </si>
  <si>
    <t>FR0151211223</t>
  </si>
  <si>
    <t>FR0151211224</t>
  </si>
  <si>
    <t>FR0151211225</t>
  </si>
  <si>
    <t>FR0151211226</t>
  </si>
  <si>
    <t>FR0151211227</t>
  </si>
  <si>
    <t>FR0151211228</t>
  </si>
  <si>
    <t>FR0151211229</t>
  </si>
  <si>
    <t>FR0151211230</t>
  </si>
  <si>
    <t>FR0151211231</t>
  </si>
  <si>
    <t>FR0151211232</t>
  </si>
  <si>
    <t>FR0151211233</t>
  </si>
  <si>
    <t>FR0151211234</t>
  </si>
  <si>
    <t>FR0151211235</t>
  </si>
  <si>
    <t>FR0151211236</t>
  </si>
  <si>
    <t>FR0151211237</t>
  </si>
  <si>
    <t>FR0151211238</t>
  </si>
  <si>
    <t>FR0151211239</t>
  </si>
  <si>
    <t>FR0151211240</t>
  </si>
  <si>
    <t>FR0151211241</t>
  </si>
  <si>
    <t>FR0151211242</t>
  </si>
  <si>
    <t>FR0151211243</t>
  </si>
  <si>
    <t>FR0151211244</t>
  </si>
  <si>
    <t>FR0151211245</t>
  </si>
  <si>
    <t>FR0151211246</t>
  </si>
  <si>
    <t>FR0151211247</t>
  </si>
  <si>
    <t>FR0151211248</t>
  </si>
  <si>
    <t>FR0151211249</t>
  </si>
  <si>
    <t>FR0161211010</t>
  </si>
  <si>
    <t>FR0161211011</t>
  </si>
  <si>
    <t>FR0161211012</t>
  </si>
  <si>
    <t>FR0161211013</t>
  </si>
  <si>
    <t>FR0161211014</t>
  </si>
  <si>
    <t>FR0161211015</t>
  </si>
  <si>
    <t>FR0161211016</t>
  </si>
  <si>
    <t>FR0161211017</t>
  </si>
  <si>
    <t>FR0161211018</t>
  </si>
  <si>
    <t>FR0161211019</t>
  </si>
  <si>
    <t>FR0161211020</t>
  </si>
  <si>
    <t>FR0161211021</t>
  </si>
  <si>
    <t>FR0161211022</t>
  </si>
  <si>
    <t>FR0161211023</t>
  </si>
  <si>
    <t>FR0161211024</t>
  </si>
  <si>
    <t>FR0161211025</t>
  </si>
  <si>
    <t>FR0161211026</t>
  </si>
  <si>
    <t>FR0161211027</t>
  </si>
  <si>
    <t>FR0161211028</t>
  </si>
  <si>
    <t>FR0161211029</t>
  </si>
  <si>
    <t>FR0161211030</t>
  </si>
  <si>
    <t>FR0161211031</t>
  </si>
  <si>
    <t>FR0161211032</t>
  </si>
  <si>
    <t>FR0161211033</t>
  </si>
  <si>
    <t>FR0161211034</t>
  </si>
  <si>
    <t>FR0161211035</t>
  </si>
  <si>
    <t>FR0161211036</t>
  </si>
  <si>
    <t>FR0161211037</t>
  </si>
  <si>
    <t>FR0161211038</t>
  </si>
  <si>
    <t>FR0161211039</t>
  </si>
  <si>
    <t>FR0161211040</t>
  </si>
  <si>
    <t>FR0161211041</t>
  </si>
  <si>
    <t>FR0161211042</t>
  </si>
  <si>
    <t>FR0161211043</t>
  </si>
  <si>
    <t>FR0161211044</t>
  </si>
  <si>
    <t>FR0161211045</t>
  </si>
  <si>
    <t>FR0161211046</t>
  </si>
  <si>
    <t>FR0161211047</t>
  </si>
  <si>
    <t>FR0161211048</t>
  </si>
  <si>
    <t>FR0161211049</t>
  </si>
  <si>
    <t>FR0161211050</t>
  </si>
  <si>
    <t>FR0161211051</t>
  </si>
  <si>
    <t>FR0161211052</t>
  </si>
  <si>
    <t>FR0161211053</t>
  </si>
  <si>
    <t>FR0161211054</t>
  </si>
  <si>
    <t>FR0161211055</t>
  </si>
  <si>
    <t>FR0161211056</t>
  </si>
  <si>
    <t>FR0161211057</t>
  </si>
  <si>
    <t>FR0161211058</t>
  </si>
  <si>
    <t>FR0161211059</t>
  </si>
  <si>
    <t>FR0161211060</t>
  </si>
  <si>
    <t>FR0161211061</t>
  </si>
  <si>
    <t>FR0161211062</t>
  </si>
  <si>
    <t>FR0161211063</t>
  </si>
  <si>
    <t>FR0161211064</t>
  </si>
  <si>
    <t>FR0161211065</t>
  </si>
  <si>
    <t>FR0161211066</t>
  </si>
  <si>
    <t>FR0161211067</t>
  </si>
  <si>
    <t>FR0161211068</t>
  </si>
  <si>
    <t>FR0161211069</t>
  </si>
  <si>
    <t>FR0161211070</t>
  </si>
  <si>
    <t>FR0161211071</t>
  </si>
  <si>
    <t>FR0161211072</t>
  </si>
  <si>
    <t>FR0161211073</t>
  </si>
  <si>
    <t>FR0161211074</t>
  </si>
  <si>
    <t>FR0161211075</t>
  </si>
  <si>
    <t>FR0161211076</t>
  </si>
  <si>
    <t>FR0161211077</t>
  </si>
  <si>
    <t>FR0161211078</t>
  </si>
  <si>
    <t>FR0161211079</t>
  </si>
  <si>
    <t>FR0161211080</t>
  </si>
  <si>
    <t>FR0161211081</t>
  </si>
  <si>
    <t>FR0161211082</t>
  </si>
  <si>
    <t>FR0161211083</t>
  </si>
  <si>
    <t>FR0161211084</t>
  </si>
  <si>
    <t>FR0161211085</t>
  </si>
  <si>
    <t>FR0161211086</t>
  </si>
  <si>
    <t>FR0161211087</t>
  </si>
  <si>
    <t>FR0161211088</t>
  </si>
  <si>
    <t>FR0161211089</t>
  </si>
  <si>
    <t>FR0161211090</t>
  </si>
  <si>
    <t>FR0161211091</t>
  </si>
  <si>
    <t>FR0161211092</t>
  </si>
  <si>
    <t>FR0161211093</t>
  </si>
  <si>
    <t>FR0161211094</t>
  </si>
  <si>
    <t>FR0161211095</t>
  </si>
  <si>
    <t>FR0161211096</t>
  </si>
  <si>
    <t>FR0161211097</t>
  </si>
  <si>
    <t>FR0161211098</t>
  </si>
  <si>
    <t>FR0161211099</t>
  </si>
  <si>
    <t>FR0161211100</t>
  </si>
  <si>
    <t>FR0161211101</t>
  </si>
  <si>
    <t>FR0161211102</t>
  </si>
  <si>
    <t>FR0161211103</t>
  </si>
  <si>
    <t>FR0161211104</t>
  </si>
  <si>
    <t>FR0161211105</t>
  </si>
  <si>
    <t>FR0161211106</t>
  </si>
  <si>
    <t>FR0161211107</t>
  </si>
  <si>
    <t>FR0161211108</t>
  </si>
  <si>
    <t>FR0161211109</t>
  </si>
  <si>
    <t>FR0161211110</t>
  </si>
  <si>
    <t>FR0161211111</t>
  </si>
  <si>
    <t>FR0161211112</t>
  </si>
  <si>
    <t>FR0161211113</t>
  </si>
  <si>
    <t>FR0161211114</t>
  </si>
  <si>
    <t>FR0161211115</t>
  </si>
  <si>
    <t>FR0161211116</t>
  </si>
  <si>
    <t>FR0161211117</t>
  </si>
  <si>
    <t>FR0161211118</t>
  </si>
  <si>
    <t>FR0161211119</t>
  </si>
  <si>
    <t>FR0161211120</t>
  </si>
  <si>
    <t>FR0161211121</t>
  </si>
  <si>
    <t>FR0161211122</t>
  </si>
  <si>
    <t>FR0161211123</t>
  </si>
  <si>
    <t>FR0161211124</t>
  </si>
  <si>
    <t>FR0161211125</t>
  </si>
  <si>
    <t>FR0161211126</t>
  </si>
  <si>
    <t>FR0161211127</t>
  </si>
  <si>
    <t>FR0161211128</t>
  </si>
  <si>
    <t>FR0161211129</t>
  </si>
  <si>
    <t>FR0161211130</t>
  </si>
  <si>
    <t>FR0161211131</t>
  </si>
  <si>
    <t>FR0161211132</t>
  </si>
  <si>
    <t>FR0161211133</t>
  </si>
  <si>
    <t>FR0161211134</t>
  </si>
  <si>
    <t>FR0161211135</t>
  </si>
  <si>
    <t>FR0161211136</t>
  </si>
  <si>
    <t>FR0161211137</t>
  </si>
  <si>
    <t>FR0161211138</t>
  </si>
  <si>
    <t>FR0161211139</t>
  </si>
  <si>
    <t>FR0161211140</t>
  </si>
  <si>
    <t>FR0161211141</t>
  </si>
  <si>
    <t>FR0161211142</t>
  </si>
  <si>
    <t>FR0161211143</t>
  </si>
  <si>
    <t>FR0161211144</t>
  </si>
  <si>
    <t>FR0161211145</t>
  </si>
  <si>
    <t>FR0161211146</t>
  </si>
  <si>
    <t>FR0161211147</t>
  </si>
  <si>
    <t>FR0161211148</t>
  </si>
  <si>
    <t>FR0161211149</t>
  </si>
  <si>
    <t>FR0161211150</t>
  </si>
  <si>
    <t>FR0161211151</t>
  </si>
  <si>
    <t>FR0161211152</t>
  </si>
  <si>
    <t>FR0161211153</t>
  </si>
  <si>
    <t>FR0161211154</t>
  </si>
  <si>
    <t>FR0161211155</t>
  </si>
  <si>
    <t>FR0161211156</t>
  </si>
  <si>
    <t>FR0161211157</t>
  </si>
  <si>
    <t>FR0161211158</t>
  </si>
  <si>
    <t>FR0161211159</t>
  </si>
  <si>
    <t>FR0161211160</t>
  </si>
  <si>
    <t>FR0161211161</t>
  </si>
  <si>
    <t>FR0161211162</t>
  </si>
  <si>
    <t>FR0161211163</t>
  </si>
  <si>
    <t>FR0161211164</t>
  </si>
  <si>
    <t>FR0161211165</t>
  </si>
  <si>
    <t>FR0161211166</t>
  </si>
  <si>
    <t>FR0161211167</t>
  </si>
  <si>
    <t>FR0161211168</t>
  </si>
  <si>
    <t>FR0161211169</t>
  </si>
  <si>
    <t>FR0161211170</t>
  </si>
  <si>
    <t>FR0161211171</t>
  </si>
  <si>
    <t>FR0161211172</t>
  </si>
  <si>
    <t>FR0161211173</t>
  </si>
  <si>
    <t>FR0161211174</t>
  </si>
  <si>
    <t>FR0161211175</t>
  </si>
  <si>
    <t>FR0161211176</t>
  </si>
  <si>
    <t>FR0161211177</t>
  </si>
  <si>
    <t>FR0161211178</t>
  </si>
  <si>
    <t>FR0161211179</t>
  </si>
  <si>
    <t>FR0161211180</t>
  </si>
  <si>
    <t>FR0161211181</t>
  </si>
  <si>
    <t>FR0161211182</t>
  </si>
  <si>
    <t>FR0161211183</t>
  </si>
  <si>
    <t>FR0161211184</t>
  </si>
  <si>
    <t>FR0161211185</t>
  </si>
  <si>
    <t>FR0161211186</t>
  </si>
  <si>
    <t>FR0161211187</t>
  </si>
  <si>
    <t>FR0161211188</t>
  </si>
  <si>
    <t>FR0161211189</t>
  </si>
  <si>
    <t>FR0161211190</t>
  </si>
  <si>
    <t>FR0161211191</t>
  </si>
  <si>
    <t>FR0161211192</t>
  </si>
  <si>
    <t>FR0161211193</t>
  </si>
  <si>
    <t>FR0161211194</t>
  </si>
  <si>
    <t>FR0161211195</t>
  </si>
  <si>
    <t>FR0161211196</t>
  </si>
  <si>
    <t>FR0161211197</t>
  </si>
  <si>
    <t>FR0161211198</t>
  </si>
  <si>
    <t>FR0161211199</t>
  </si>
  <si>
    <t>FR0161211200</t>
  </si>
  <si>
    <t>FR0161211201</t>
  </si>
  <si>
    <t>FR0161211202</t>
  </si>
  <si>
    <t>FR0161211203</t>
  </si>
  <si>
    <t>FR0161211204</t>
  </si>
  <si>
    <t>FR0161211205</t>
  </si>
  <si>
    <t>FR0161211206</t>
  </si>
  <si>
    <t>FR0161211207</t>
  </si>
  <si>
    <t>FR0161211208</t>
  </si>
  <si>
    <t>FR0161211209</t>
  </si>
  <si>
    <t>FR0161211210</t>
  </si>
  <si>
    <t>FR0161211211</t>
  </si>
  <si>
    <t>FR0161211212</t>
  </si>
  <si>
    <t>FR0161211213</t>
  </si>
  <si>
    <t>FR0161211214</t>
  </si>
  <si>
    <t>FR0161211215</t>
  </si>
  <si>
    <t>FR0161211216</t>
  </si>
  <si>
    <t>FR0161211217</t>
  </si>
  <si>
    <t>FR0161211218</t>
  </si>
  <si>
    <t>FR0161211219</t>
  </si>
  <si>
    <t>FR0161211220</t>
  </si>
  <si>
    <t>FR0161211221</t>
  </si>
  <si>
    <t>FR0161211222</t>
  </si>
  <si>
    <t>FR0161211223</t>
  </si>
  <si>
    <t>FR0161211224</t>
  </si>
  <si>
    <t>FR0161211225</t>
  </si>
  <si>
    <t>FR0161211226</t>
  </si>
  <si>
    <t>FR0161211227</t>
  </si>
  <si>
    <t>FR0161211228</t>
  </si>
  <si>
    <t>FR0161211229</t>
  </si>
  <si>
    <t>FR0161211230</t>
  </si>
  <si>
    <t>FR0161211231</t>
  </si>
  <si>
    <t>FR0161211232</t>
  </si>
  <si>
    <t>FR0161211233</t>
  </si>
  <si>
    <t>FR0161211234</t>
  </si>
  <si>
    <t>FR0161211235</t>
  </si>
  <si>
    <t>FR0161211236</t>
  </si>
  <si>
    <t>FR0161211237</t>
  </si>
  <si>
    <t>FR0161211238</t>
  </si>
  <si>
    <t>FR0161211239</t>
  </si>
  <si>
    <t>FR0161211240</t>
  </si>
  <si>
    <t>FR0161211241</t>
  </si>
  <si>
    <t>FR0161211242</t>
  </si>
  <si>
    <t>FR0161211243</t>
  </si>
  <si>
    <t>FR0161211244</t>
  </si>
  <si>
    <t>FR0161211245</t>
  </si>
  <si>
    <t>FR0161211246</t>
  </si>
  <si>
    <t>FR0161211247</t>
  </si>
  <si>
    <t>FR0161211248</t>
  </si>
  <si>
    <t>FR0161211249</t>
  </si>
  <si>
    <t>GB0881211010</t>
  </si>
  <si>
    <t>GB0881211011</t>
  </si>
  <si>
    <t>GB0881211012</t>
  </si>
  <si>
    <t>GB0881211013</t>
  </si>
  <si>
    <t>GB0881211014</t>
  </si>
  <si>
    <t>GB0881211015</t>
  </si>
  <si>
    <t>GB0881211016</t>
  </si>
  <si>
    <t>GB0881211017</t>
  </si>
  <si>
    <t>GB0881211018</t>
  </si>
  <si>
    <t>GB0881211019</t>
  </si>
  <si>
    <t>GB0881211020</t>
  </si>
  <si>
    <t>GB0881211021</t>
  </si>
  <si>
    <t>GB0881211022</t>
  </si>
  <si>
    <t>GB0881211023</t>
  </si>
  <si>
    <t>GB0881211024</t>
  </si>
  <si>
    <t>GB0881211025</t>
  </si>
  <si>
    <t>GB0881211026</t>
  </si>
  <si>
    <t>GB0881211027</t>
  </si>
  <si>
    <t>GB0881211028</t>
  </si>
  <si>
    <t>GB0881211029</t>
  </si>
  <si>
    <t>GB0881211030</t>
  </si>
  <si>
    <t>GB0881211031</t>
  </si>
  <si>
    <t>GB0881211032</t>
  </si>
  <si>
    <t>GB0881211033</t>
  </si>
  <si>
    <t>GB0881211034</t>
  </si>
  <si>
    <t>GB0881211035</t>
  </si>
  <si>
    <t>GB0881211036</t>
  </si>
  <si>
    <t>GB0881211037</t>
  </si>
  <si>
    <t>GB0881211038</t>
  </si>
  <si>
    <t>GB0881211039</t>
  </si>
  <si>
    <t>GB0881211040</t>
  </si>
  <si>
    <t>GB0881211041</t>
  </si>
  <si>
    <t>GB0881211042</t>
  </si>
  <si>
    <t>GB0881211043</t>
  </si>
  <si>
    <t>GB0881211044</t>
  </si>
  <si>
    <t>GB0881211045</t>
  </si>
  <si>
    <t>GB0881211046</t>
  </si>
  <si>
    <t>GB0881211047</t>
  </si>
  <si>
    <t>GB0881211048</t>
  </si>
  <si>
    <t>GB0881211049</t>
  </si>
  <si>
    <t>GB0881211050</t>
  </si>
  <si>
    <t>GB0881211051</t>
  </si>
  <si>
    <t>GB0881211052</t>
  </si>
  <si>
    <t>GB0881211053</t>
  </si>
  <si>
    <t>GB0881211054</t>
  </si>
  <si>
    <t>GB0881211055</t>
  </si>
  <si>
    <t>GB0881211056</t>
  </si>
  <si>
    <t>GB0881211057</t>
  </si>
  <si>
    <t>GB0881211058</t>
  </si>
  <si>
    <t>GB0881211059</t>
  </si>
  <si>
    <t>GB0881211060</t>
  </si>
  <si>
    <t>GB0881211061</t>
  </si>
  <si>
    <t>GB0881211062</t>
  </si>
  <si>
    <t>GB0881211063</t>
  </si>
  <si>
    <t>GB0881211064</t>
  </si>
  <si>
    <t>GB0881211065</t>
  </si>
  <si>
    <t>GB0881211066</t>
  </si>
  <si>
    <t>GB0881211067</t>
  </si>
  <si>
    <t>GB0881211068</t>
  </si>
  <si>
    <t>GB0881211069</t>
  </si>
  <si>
    <t>GB0881211070</t>
  </si>
  <si>
    <t>GB0881211071</t>
  </si>
  <si>
    <t>GB0881211072</t>
  </si>
  <si>
    <t>GB0881211073</t>
  </si>
  <si>
    <t>GB0881211074</t>
  </si>
  <si>
    <t>GB0881211075</t>
  </si>
  <si>
    <t>GB0881211076</t>
  </si>
  <si>
    <t>GB0881211077</t>
  </si>
  <si>
    <t>GB0881211078</t>
  </si>
  <si>
    <t>GB0881211079</t>
  </si>
  <si>
    <t>GB0881211080</t>
  </si>
  <si>
    <t>GB0881211081</t>
  </si>
  <si>
    <t>GB0881211082</t>
  </si>
  <si>
    <t>GB0881211083</t>
  </si>
  <si>
    <t>GB0881211084</t>
  </si>
  <si>
    <t>GB0881211085</t>
  </si>
  <si>
    <t>GB0881211086</t>
  </si>
  <si>
    <t>GB0881211087</t>
  </si>
  <si>
    <t>GB0881211088</t>
  </si>
  <si>
    <t>GB0881211089</t>
  </si>
  <si>
    <t>GB0881211090</t>
  </si>
  <si>
    <t>GB0881211091</t>
  </si>
  <si>
    <t>GB0881211092</t>
  </si>
  <si>
    <t>GB0881211093</t>
  </si>
  <si>
    <t>GB0881211094</t>
  </si>
  <si>
    <t>GB0881211095</t>
  </si>
  <si>
    <t>GB0881211096</t>
  </si>
  <si>
    <t>GB0881211097</t>
  </si>
  <si>
    <t>GB0881211098</t>
  </si>
  <si>
    <t>GB0881211099</t>
  </si>
  <si>
    <t>GB0881211100</t>
  </si>
  <si>
    <t>GB0881211101</t>
  </si>
  <si>
    <t>GB0881211102</t>
  </si>
  <si>
    <t>GB0881211103</t>
  </si>
  <si>
    <t>GB0881211104</t>
  </si>
  <si>
    <t>GB0881211105</t>
  </si>
  <si>
    <t>GB0881211106</t>
  </si>
  <si>
    <t>GB0881211107</t>
  </si>
  <si>
    <t>GB0881211108</t>
  </si>
  <si>
    <t>GB0881211109</t>
  </si>
  <si>
    <t>GB0881211110</t>
  </si>
  <si>
    <t>GB0881211111</t>
  </si>
  <si>
    <t>GB0881211112</t>
  </si>
  <si>
    <t>GB0881211113</t>
  </si>
  <si>
    <t>GB0881211114</t>
  </si>
  <si>
    <t>GB0881211115</t>
  </si>
  <si>
    <t>GB0881211116</t>
  </si>
  <si>
    <t>GB0881211117</t>
  </si>
  <si>
    <t>GB0881211118</t>
  </si>
  <si>
    <t>GB0881211119</t>
  </si>
  <si>
    <t>GB0881211120</t>
  </si>
  <si>
    <t>GB0881211121</t>
  </si>
  <si>
    <t>GB0881211122</t>
  </si>
  <si>
    <t>GB0881211123</t>
  </si>
  <si>
    <t>GB0881211124</t>
  </si>
  <si>
    <t>GB0881211125</t>
  </si>
  <si>
    <t>GB0881211126</t>
  </si>
  <si>
    <t>GB0881211127</t>
  </si>
  <si>
    <t>GB0881211128</t>
  </si>
  <si>
    <t>GB0881211129</t>
  </si>
  <si>
    <t>GB0881211130</t>
  </si>
  <si>
    <t>GB0881211131</t>
  </si>
  <si>
    <t>GB0881211132</t>
  </si>
  <si>
    <t>GB0881211133</t>
  </si>
  <si>
    <t>GB0881211134</t>
  </si>
  <si>
    <t>GB0881211135</t>
  </si>
  <si>
    <t>GB0881211136</t>
  </si>
  <si>
    <t>GB0881211137</t>
  </si>
  <si>
    <t>GB0881211138</t>
  </si>
  <si>
    <t>GB0881211139</t>
  </si>
  <si>
    <t>GB0881211140</t>
  </si>
  <si>
    <t>GB0881211141</t>
  </si>
  <si>
    <t>GB0881211142</t>
  </si>
  <si>
    <t>GB0881211143</t>
  </si>
  <si>
    <t>GB0881211144</t>
  </si>
  <si>
    <t>GB0881211145</t>
  </si>
  <si>
    <t>GB0881211146</t>
  </si>
  <si>
    <t>GB0881211147</t>
  </si>
  <si>
    <t>GB0881211148</t>
  </si>
  <si>
    <t>GB0881211149</t>
  </si>
  <si>
    <t>GB0881211150</t>
  </si>
  <si>
    <t>GB0881211151</t>
  </si>
  <si>
    <t>GB0881211152</t>
  </si>
  <si>
    <t>GB0881211153</t>
  </si>
  <si>
    <t>GB0881211154</t>
  </si>
  <si>
    <t>GB0881211155</t>
  </si>
  <si>
    <t>GB0881211156</t>
  </si>
  <si>
    <t>GB0881211157</t>
  </si>
  <si>
    <t>GB0881211158</t>
  </si>
  <si>
    <t>GB0881211159</t>
  </si>
  <si>
    <t>GB0881211160</t>
  </si>
  <si>
    <t>GB0881211161</t>
  </si>
  <si>
    <t>GB0881211162</t>
  </si>
  <si>
    <t>GB0881211163</t>
  </si>
  <si>
    <t>GB0881211164</t>
  </si>
  <si>
    <t>GB0881211165</t>
  </si>
  <si>
    <t>GB0881211166</t>
  </si>
  <si>
    <t>GB0881211167</t>
  </si>
  <si>
    <t>GB0881211168</t>
  </si>
  <si>
    <t>GB0881211169</t>
  </si>
  <si>
    <t>GB0881211170</t>
  </si>
  <si>
    <t>GB0881211171</t>
  </si>
  <si>
    <t>GB0881211172</t>
  </si>
  <si>
    <t>GB0881211173</t>
  </si>
  <si>
    <t>GB0881211174</t>
  </si>
  <si>
    <t>GB0881211175</t>
  </si>
  <si>
    <t>GB0881211176</t>
  </si>
  <si>
    <t>GB0881211177</t>
  </si>
  <si>
    <t>GB0881211178</t>
  </si>
  <si>
    <t>GB0881211179</t>
  </si>
  <si>
    <t>GB0881211180</t>
  </si>
  <si>
    <t>GB0881211181</t>
  </si>
  <si>
    <t>GB0881211182</t>
  </si>
  <si>
    <t>GB0881211183</t>
  </si>
  <si>
    <t>GB0881211184</t>
  </si>
  <si>
    <t>GB0881211185</t>
  </si>
  <si>
    <t>GB0881211186</t>
  </si>
  <si>
    <t>GB0881211187</t>
  </si>
  <si>
    <t>GB0881211188</t>
  </si>
  <si>
    <t>GB0881211189</t>
  </si>
  <si>
    <t>GB0881211190</t>
  </si>
  <si>
    <t>GB0881211191</t>
  </si>
  <si>
    <t>GB0881211192</t>
  </si>
  <si>
    <t>GB0881211193</t>
  </si>
  <si>
    <t>GB0881211194</t>
  </si>
  <si>
    <t>GB0881211195</t>
  </si>
  <si>
    <t>GB0881211196</t>
  </si>
  <si>
    <t>GB0881211197</t>
  </si>
  <si>
    <t>GB0881211198</t>
  </si>
  <si>
    <t>GB0881211199</t>
  </si>
  <si>
    <t>GB0881211200</t>
  </si>
  <si>
    <t>GB0881211201</t>
  </si>
  <si>
    <t>GB0881211202</t>
  </si>
  <si>
    <t>GB0881211203</t>
  </si>
  <si>
    <t>GB0881211204</t>
  </si>
  <si>
    <t>GB0881211205</t>
  </si>
  <si>
    <t>GB0881211206</t>
  </si>
  <si>
    <t>GB0881211207</t>
  </si>
  <si>
    <t>GB0881211208</t>
  </si>
  <si>
    <t>GB0881211209</t>
  </si>
  <si>
    <t>GB0881211210</t>
  </si>
  <si>
    <t>GB0881211211</t>
  </si>
  <si>
    <t>GB0881211212</t>
  </si>
  <si>
    <t>GB0881211213</t>
  </si>
  <si>
    <t>GB0881211214</t>
  </si>
  <si>
    <t>GB0881211215</t>
  </si>
  <si>
    <t>GB0881211216</t>
  </si>
  <si>
    <t>GB0881211217</t>
  </si>
  <si>
    <t>GB0881211218</t>
  </si>
  <si>
    <t>GB0881211219</t>
  </si>
  <si>
    <t>GB0881211220</t>
  </si>
  <si>
    <t>GB0881211221</t>
  </si>
  <si>
    <t>GB0881211222</t>
  </si>
  <si>
    <t>GB0881211223</t>
  </si>
  <si>
    <t>GB0881211224</t>
  </si>
  <si>
    <t>GB0881211225</t>
  </si>
  <si>
    <t>GB0881211226</t>
  </si>
  <si>
    <t>GB0881211227</t>
  </si>
  <si>
    <t>GB0881211228</t>
  </si>
  <si>
    <t>GB0881211229</t>
  </si>
  <si>
    <t>GB0881211230</t>
  </si>
  <si>
    <t>GB0881211231</t>
  </si>
  <si>
    <t>GB0881211232</t>
  </si>
  <si>
    <t>GB0881211233</t>
  </si>
  <si>
    <t>GB0881211234</t>
  </si>
  <si>
    <t>GB0881211235</t>
  </si>
  <si>
    <t>GB0881211236</t>
  </si>
  <si>
    <t>GB0881211237</t>
  </si>
  <si>
    <t>GB0881211238</t>
  </si>
  <si>
    <t>GB0881211239</t>
  </si>
  <si>
    <t>GB0881211240</t>
  </si>
  <si>
    <t>GB0881211241</t>
  </si>
  <si>
    <t>GB0881211242</t>
  </si>
  <si>
    <t>GB0881211243</t>
  </si>
  <si>
    <t>GB0881211244</t>
  </si>
  <si>
    <t>GB0881211245</t>
  </si>
  <si>
    <t>GB0881211246</t>
  </si>
  <si>
    <t>GB0881211247</t>
  </si>
  <si>
    <t>GB0881211248</t>
  </si>
  <si>
    <t>GB0881211249</t>
  </si>
  <si>
    <t>GB0891211010</t>
  </si>
  <si>
    <t>GB0891211011</t>
  </si>
  <si>
    <t>GB0891211012</t>
  </si>
  <si>
    <t>GB0891211013</t>
  </si>
  <si>
    <t>GB0891211014</t>
  </si>
  <si>
    <t>GB0891211015</t>
  </si>
  <si>
    <t>GB0891211016</t>
  </si>
  <si>
    <t>GB0891211017</t>
  </si>
  <si>
    <t>GB0891211018</t>
  </si>
  <si>
    <t>GB0891211019</t>
  </si>
  <si>
    <t>GB0891211020</t>
  </si>
  <si>
    <t>GB0891211021</t>
  </si>
  <si>
    <t>GB0891211022</t>
  </si>
  <si>
    <t>GB0891211023</t>
  </si>
  <si>
    <t>GB0891211024</t>
  </si>
  <si>
    <t>GB0891211025</t>
  </si>
  <si>
    <t>GB0891211026</t>
  </si>
  <si>
    <t>GB0891211027</t>
  </si>
  <si>
    <t>GB0891211028</t>
  </si>
  <si>
    <t>GB0891211029</t>
  </si>
  <si>
    <t>GB0891211030</t>
  </si>
  <si>
    <t>GB0891211031</t>
  </si>
  <si>
    <t>GB0891211032</t>
  </si>
  <si>
    <t>GB0891211033</t>
  </si>
  <si>
    <t>GB0891211034</t>
  </si>
  <si>
    <t>GB0891211035</t>
  </si>
  <si>
    <t>GB0891211036</t>
  </si>
  <si>
    <t>GB0891211037</t>
  </si>
  <si>
    <t>GB0891211038</t>
  </si>
  <si>
    <t>GB0891211039</t>
  </si>
  <si>
    <t>GB0891211040</t>
  </si>
  <si>
    <t>GB0891211041</t>
  </si>
  <si>
    <t>GB0891211042</t>
  </si>
  <si>
    <t>GB0891211043</t>
  </si>
  <si>
    <t>GB0891211044</t>
  </si>
  <si>
    <t>GB0891211045</t>
  </si>
  <si>
    <t>GB0891211046</t>
  </si>
  <si>
    <t>GB0891211047</t>
  </si>
  <si>
    <t>GB0891211048</t>
  </si>
  <si>
    <t>GB0891211049</t>
  </si>
  <si>
    <t>GB0891211050</t>
  </si>
  <si>
    <t>GB0891211051</t>
  </si>
  <si>
    <t>GB0891211052</t>
  </si>
  <si>
    <t>GB0891211053</t>
  </si>
  <si>
    <t>GB0891211054</t>
  </si>
  <si>
    <t>GB0891211055</t>
  </si>
  <si>
    <t>GB0891211056</t>
  </si>
  <si>
    <t>GB0891211057</t>
  </si>
  <si>
    <t>GB0891211058</t>
  </si>
  <si>
    <t>GB0891211059</t>
  </si>
  <si>
    <t>GB0891211060</t>
  </si>
  <si>
    <t>GB0891211061</t>
  </si>
  <si>
    <t>GB0891211062</t>
  </si>
  <si>
    <t>GB0891211063</t>
  </si>
  <si>
    <t>GB0891211064</t>
  </si>
  <si>
    <t>GB0891211065</t>
  </si>
  <si>
    <t>GB0891211066</t>
  </si>
  <si>
    <t>GB0891211067</t>
  </si>
  <si>
    <t>GB0891211068</t>
  </si>
  <si>
    <t>GB0891211069</t>
  </si>
  <si>
    <t>GB0891211070</t>
  </si>
  <si>
    <t>GB0891211071</t>
  </si>
  <si>
    <t>GB0891211072</t>
  </si>
  <si>
    <t>GB0891211073</t>
  </si>
  <si>
    <t>GB0891211074</t>
  </si>
  <si>
    <t>GB0891211075</t>
  </si>
  <si>
    <t>GB0891211076</t>
  </si>
  <si>
    <t>GB0891211077</t>
  </si>
  <si>
    <t>GB0891211078</t>
  </si>
  <si>
    <t>GB0891211079</t>
  </si>
  <si>
    <t>GB0891211080</t>
  </si>
  <si>
    <t>GB0891211081</t>
  </si>
  <si>
    <t>GB0891211082</t>
  </si>
  <si>
    <t>GB0891211083</t>
  </si>
  <si>
    <t>GB0891211084</t>
  </si>
  <si>
    <t>GB0891211085</t>
  </si>
  <si>
    <t>GB0891211086</t>
  </si>
  <si>
    <t>GB0891211087</t>
  </si>
  <si>
    <t>GB0891211088</t>
  </si>
  <si>
    <t>GB0891211089</t>
  </si>
  <si>
    <t>GB0891211090</t>
  </si>
  <si>
    <t>GB0891211091</t>
  </si>
  <si>
    <t>GB0891211092</t>
  </si>
  <si>
    <t>GB0891211093</t>
  </si>
  <si>
    <t>GB0891211094</t>
  </si>
  <si>
    <t>GB0891211095</t>
  </si>
  <si>
    <t>GB0891211096</t>
  </si>
  <si>
    <t>GB0891211097</t>
  </si>
  <si>
    <t>GB0891211098</t>
  </si>
  <si>
    <t>GB0891211099</t>
  </si>
  <si>
    <t>GB0891211100</t>
  </si>
  <si>
    <t>GB0891211101</t>
  </si>
  <si>
    <t>GB0891211102</t>
  </si>
  <si>
    <t>GB0891211103</t>
  </si>
  <si>
    <t>GB0891211104</t>
  </si>
  <si>
    <t>GB0891211105</t>
  </si>
  <si>
    <t>GB0891211106</t>
  </si>
  <si>
    <t>GB0891211107</t>
  </si>
  <si>
    <t>GB0891211108</t>
  </si>
  <si>
    <t>GB0891211109</t>
  </si>
  <si>
    <t>GB0891211110</t>
  </si>
  <si>
    <t>GB0891211111</t>
  </si>
  <si>
    <t>GB0891211112</t>
  </si>
  <si>
    <t>GB0891211113</t>
  </si>
  <si>
    <t>GB0891211114</t>
  </si>
  <si>
    <t>GB0891211115</t>
  </si>
  <si>
    <t>GB0891211116</t>
  </si>
  <si>
    <t>GB0891211117</t>
  </si>
  <si>
    <t>GB0891211118</t>
  </si>
  <si>
    <t>GB0891211119</t>
  </si>
  <si>
    <t>GB0891211120</t>
  </si>
  <si>
    <t>GB0891211121</t>
  </si>
  <si>
    <t>GB0891211122</t>
  </si>
  <si>
    <t>GB0891211123</t>
  </si>
  <si>
    <t>GB0891211124</t>
  </si>
  <si>
    <t>GB0891211125</t>
  </si>
  <si>
    <t>GB0891211126</t>
  </si>
  <si>
    <t>GB0891211127</t>
  </si>
  <si>
    <t>GB0891211128</t>
  </si>
  <si>
    <t>GB0891211129</t>
  </si>
  <si>
    <t>GB0891211130</t>
  </si>
  <si>
    <t>GB0891211131</t>
  </si>
  <si>
    <t>GB0891211132</t>
  </si>
  <si>
    <t>GB0891211133</t>
  </si>
  <si>
    <t>GB0891211134</t>
  </si>
  <si>
    <t>GB0891211135</t>
  </si>
  <si>
    <t>GB0891211136</t>
  </si>
  <si>
    <t>GB0891211137</t>
  </si>
  <si>
    <t>GB0891211138</t>
  </si>
  <si>
    <t>GB0891211139</t>
  </si>
  <si>
    <t>GB0891211140</t>
  </si>
  <si>
    <t>GB0891211141</t>
  </si>
  <si>
    <t>GB0891211142</t>
  </si>
  <si>
    <t>GB0891211143</t>
  </si>
  <si>
    <t>GB0891211144</t>
  </si>
  <si>
    <t>GB0891211145</t>
  </si>
  <si>
    <t>GB0891211146</t>
  </si>
  <si>
    <t>GB0891211147</t>
  </si>
  <si>
    <t>GB0891211148</t>
  </si>
  <si>
    <t>GB0891211149</t>
  </si>
  <si>
    <t>GB0891211150</t>
  </si>
  <si>
    <t>GB0891211151</t>
  </si>
  <si>
    <t>GB0891211152</t>
  </si>
  <si>
    <t>GB0891211153</t>
  </si>
  <si>
    <t>GB0891211154</t>
  </si>
  <si>
    <t>GB0891211155</t>
  </si>
  <si>
    <t>GB0891211156</t>
  </si>
  <si>
    <t>GB0891211157</t>
  </si>
  <si>
    <t>GB0891211158</t>
  </si>
  <si>
    <t>GB0891211159</t>
  </si>
  <si>
    <t>GB0891211160</t>
  </si>
  <si>
    <t>GB0891211161</t>
  </si>
  <si>
    <t>GB0891211162</t>
  </si>
  <si>
    <t>GB0891211163</t>
  </si>
  <si>
    <t>GB0891211164</t>
  </si>
  <si>
    <t>GB0891211165</t>
  </si>
  <si>
    <t>GB0891211166</t>
  </si>
  <si>
    <t>GB0891211167</t>
  </si>
  <si>
    <t>GB0891211168</t>
  </si>
  <si>
    <t>GB0891211169</t>
  </si>
  <si>
    <t>GB0891211170</t>
  </si>
  <si>
    <t>GB0891211171</t>
  </si>
  <si>
    <t>GB0891211172</t>
  </si>
  <si>
    <t>GB0891211173</t>
  </si>
  <si>
    <t>GB0891211174</t>
  </si>
  <si>
    <t>GB0891211175</t>
  </si>
  <si>
    <t>GB0891211176</t>
  </si>
  <si>
    <t>GB0891211177</t>
  </si>
  <si>
    <t>GB0891211178</t>
  </si>
  <si>
    <t>GB0891211179</t>
  </si>
  <si>
    <t>GB0891211180</t>
  </si>
  <si>
    <t>GB0891211181</t>
  </si>
  <si>
    <t>GB0891211182</t>
  </si>
  <si>
    <t>GB0891211183</t>
  </si>
  <si>
    <t>GB0891211184</t>
  </si>
  <si>
    <t>GB0891211185</t>
  </si>
  <si>
    <t>GB0891211186</t>
  </si>
  <si>
    <t>GB0891211187</t>
  </si>
  <si>
    <t>GB0891211188</t>
  </si>
  <si>
    <t>GB0891211189</t>
  </si>
  <si>
    <t>GB0891211190</t>
  </si>
  <si>
    <t>GB0891211191</t>
  </si>
  <si>
    <t>GB0891211192</t>
  </si>
  <si>
    <t>GB0891211193</t>
  </si>
  <si>
    <t>GB0891211194</t>
  </si>
  <si>
    <t>GB0891211195</t>
  </si>
  <si>
    <t>GB0891211196</t>
  </si>
  <si>
    <t>GB0891211197</t>
  </si>
  <si>
    <t>GB0891211198</t>
  </si>
  <si>
    <t>GB0891211199</t>
  </si>
  <si>
    <t>GB0891211200</t>
  </si>
  <si>
    <t>GB0891211201</t>
  </si>
  <si>
    <t>GB0891211202</t>
  </si>
  <si>
    <t>GB0891211203</t>
  </si>
  <si>
    <t>GB0891211204</t>
  </si>
  <si>
    <t>GB0891211205</t>
  </si>
  <si>
    <t>GB0891211206</t>
  </si>
  <si>
    <t>GB0891211207</t>
  </si>
  <si>
    <t>GB0891211208</t>
  </si>
  <si>
    <t>GB0891211209</t>
  </si>
  <si>
    <t>GB0891211210</t>
  </si>
  <si>
    <t>GB0891211211</t>
  </si>
  <si>
    <t>GB0891211212</t>
  </si>
  <si>
    <t>GB0891211213</t>
  </si>
  <si>
    <t>GB0891211214</t>
  </si>
  <si>
    <t>GB0891211215</t>
  </si>
  <si>
    <t>GB0891211216</t>
  </si>
  <si>
    <t>GB0891211217</t>
  </si>
  <si>
    <t>GB0891211218</t>
  </si>
  <si>
    <t>GB0891211219</t>
  </si>
  <si>
    <t>GB0891211220</t>
  </si>
  <si>
    <t>GB0891211221</t>
  </si>
  <si>
    <t>GB0891211222</t>
  </si>
  <si>
    <t>GB0891211223</t>
  </si>
  <si>
    <t>GB0891211224</t>
  </si>
  <si>
    <t>GB0891211225</t>
  </si>
  <si>
    <t>GB0891211226</t>
  </si>
  <si>
    <t>GB0891211227</t>
  </si>
  <si>
    <t>GB0891211228</t>
  </si>
  <si>
    <t>GB0891211229</t>
  </si>
  <si>
    <t>GB0891211230</t>
  </si>
  <si>
    <t>GB0891211231</t>
  </si>
  <si>
    <t>GB0891211232</t>
  </si>
  <si>
    <t>GB0891211233</t>
  </si>
  <si>
    <t>GB0891211234</t>
  </si>
  <si>
    <t>GB0891211235</t>
  </si>
  <si>
    <t>GB0891211236</t>
  </si>
  <si>
    <t>GB0891211237</t>
  </si>
  <si>
    <t>GB0891211238</t>
  </si>
  <si>
    <t>GB0891211239</t>
  </si>
  <si>
    <t>GB0891211240</t>
  </si>
  <si>
    <t>GB0891211241</t>
  </si>
  <si>
    <t>GB0891211242</t>
  </si>
  <si>
    <t>GB0891211243</t>
  </si>
  <si>
    <t>GB0891211244</t>
  </si>
  <si>
    <t>GB0891211245</t>
  </si>
  <si>
    <t>GB0891211246</t>
  </si>
  <si>
    <t>GB0891211247</t>
  </si>
  <si>
    <t>GB0891211248</t>
  </si>
  <si>
    <t>GB0891211249</t>
  </si>
  <si>
    <t>GB0901211010</t>
  </si>
  <si>
    <t>GB0901211011</t>
  </si>
  <si>
    <t>GB0901211012</t>
  </si>
  <si>
    <t>GB0901211013</t>
  </si>
  <si>
    <t>GB0901211014</t>
  </si>
  <si>
    <t>GB0901211015</t>
  </si>
  <si>
    <t>GB0901211016</t>
  </si>
  <si>
    <t>GB0901211017</t>
  </si>
  <si>
    <t>GB0901211018</t>
  </si>
  <si>
    <t>GB0901211019</t>
  </si>
  <si>
    <t>GB0901211020</t>
  </si>
  <si>
    <t>GB0901211021</t>
  </si>
  <si>
    <t>GB0901211022</t>
  </si>
  <si>
    <t>GB0901211023</t>
  </si>
  <si>
    <t>GB0901211024</t>
  </si>
  <si>
    <t>GB0901211025</t>
  </si>
  <si>
    <t>GB0901211026</t>
  </si>
  <si>
    <t>GB0901211027</t>
  </si>
  <si>
    <t>GB0901211028</t>
  </si>
  <si>
    <t>GB0901211029</t>
  </si>
  <si>
    <t>GB0901211030</t>
  </si>
  <si>
    <t>GB0901211031</t>
  </si>
  <si>
    <t>GB0901211032</t>
  </si>
  <si>
    <t>GB0901211033</t>
  </si>
  <si>
    <t>GB0901211034</t>
  </si>
  <si>
    <t>GB0901211035</t>
  </si>
  <si>
    <t>GB0901211036</t>
  </si>
  <si>
    <t>GB0901211037</t>
  </si>
  <si>
    <t>GB0901211038</t>
  </si>
  <si>
    <t>GB0901211039</t>
  </si>
  <si>
    <t>GB0901211040</t>
  </si>
  <si>
    <t>GB0901211041</t>
  </si>
  <si>
    <t>GB0901211042</t>
  </si>
  <si>
    <t>GB0901211043</t>
  </si>
  <si>
    <t>GB0901211044</t>
  </si>
  <si>
    <t>GB0901211045</t>
  </si>
  <si>
    <t>GB0901211046</t>
  </si>
  <si>
    <t>GB0901211047</t>
  </si>
  <si>
    <t>GB0901211048</t>
  </si>
  <si>
    <t>GB0901211049</t>
  </si>
  <si>
    <t>GB0901211050</t>
  </si>
  <si>
    <t>GB0901211051</t>
  </si>
  <si>
    <t>GB0901211052</t>
  </si>
  <si>
    <t>GB0901211053</t>
  </si>
  <si>
    <t>GB0901211054</t>
  </si>
  <si>
    <t>GB0901211055</t>
  </si>
  <si>
    <t>GB0901211056</t>
  </si>
  <si>
    <t>GB0901211057</t>
  </si>
  <si>
    <t>GB0901211058</t>
  </si>
  <si>
    <t>GB0901211059</t>
  </si>
  <si>
    <t>GB0901211060</t>
  </si>
  <si>
    <t>GB0901211061</t>
  </si>
  <si>
    <t>GB0901211062</t>
  </si>
  <si>
    <t>GB0901211063</t>
  </si>
  <si>
    <t>GB0901211064</t>
  </si>
  <si>
    <t>GB0901211065</t>
  </si>
  <si>
    <t>GB0901211066</t>
  </si>
  <si>
    <t>GB0901211067</t>
  </si>
  <si>
    <t>GB0901211068</t>
  </si>
  <si>
    <t>GB0901211069</t>
  </si>
  <si>
    <t>GB0901211070</t>
  </si>
  <si>
    <t>GB0901211071</t>
  </si>
  <si>
    <t>GB0901211072</t>
  </si>
  <si>
    <t>GB0901211073</t>
  </si>
  <si>
    <t>GB0901211074</t>
  </si>
  <si>
    <t>GB0901211075</t>
  </si>
  <si>
    <t>GB0901211076</t>
  </si>
  <si>
    <t>GB0901211077</t>
  </si>
  <si>
    <t>GB0901211078</t>
  </si>
  <si>
    <t>GB0901211079</t>
  </si>
  <si>
    <t>GB0901211080</t>
  </si>
  <si>
    <t>GB0901211081</t>
  </si>
  <si>
    <t>GB0901211082</t>
  </si>
  <si>
    <t>GB0901211083</t>
  </si>
  <si>
    <t>GB0901211084</t>
  </si>
  <si>
    <t>GB0901211085</t>
  </si>
  <si>
    <t>GB0901211086</t>
  </si>
  <si>
    <t>GB0901211087</t>
  </si>
  <si>
    <t>GB0901211088</t>
  </si>
  <si>
    <t>GB0901211089</t>
  </si>
  <si>
    <t>GB0901211090</t>
  </si>
  <si>
    <t>GB0901211091</t>
  </si>
  <si>
    <t>GB0901211092</t>
  </si>
  <si>
    <t>GB0901211093</t>
  </si>
  <si>
    <t>GB0901211094</t>
  </si>
  <si>
    <t>GB0901211095</t>
  </si>
  <si>
    <t>GB0901211096</t>
  </si>
  <si>
    <t>GB0901211097</t>
  </si>
  <si>
    <t>GB0901211098</t>
  </si>
  <si>
    <t>GB0901211099</t>
  </si>
  <si>
    <t>GB0901211100</t>
  </si>
  <si>
    <t>GB0901211101</t>
  </si>
  <si>
    <t>GB0901211102</t>
  </si>
  <si>
    <t>GB0901211103</t>
  </si>
  <si>
    <t>GB0901211104</t>
  </si>
  <si>
    <t>GB0901211105</t>
  </si>
  <si>
    <t>GB0901211106</t>
  </si>
  <si>
    <t>GB0901211107</t>
  </si>
  <si>
    <t>GB0901211108</t>
  </si>
  <si>
    <t>GB0901211109</t>
  </si>
  <si>
    <t>GB0901211110</t>
  </si>
  <si>
    <t>GB0901211111</t>
  </si>
  <si>
    <t>GB0901211112</t>
  </si>
  <si>
    <t>GB0901211113</t>
  </si>
  <si>
    <t>GB0901211114</t>
  </si>
  <si>
    <t>GB0901211115</t>
  </si>
  <si>
    <t>GB0901211116</t>
  </si>
  <si>
    <t>GB0901211117</t>
  </si>
  <si>
    <t>GB0901211118</t>
  </si>
  <si>
    <t>GB0901211119</t>
  </si>
  <si>
    <t>GB0901211120</t>
  </si>
  <si>
    <t>GB0901211121</t>
  </si>
  <si>
    <t>GB0901211122</t>
  </si>
  <si>
    <t>GB0901211123</t>
  </si>
  <si>
    <t>GB0901211124</t>
  </si>
  <si>
    <t>GB0901211125</t>
  </si>
  <si>
    <t>GB0901211126</t>
  </si>
  <si>
    <t>GB0901211127</t>
  </si>
  <si>
    <t>GB0901211128</t>
  </si>
  <si>
    <t>GB0901211129</t>
  </si>
  <si>
    <t>GB0901211130</t>
  </si>
  <si>
    <t>GB0901211131</t>
  </si>
  <si>
    <t>GB0901211132</t>
  </si>
  <si>
    <t>GB0901211133</t>
  </si>
  <si>
    <t>GB0901211134</t>
  </si>
  <si>
    <t>GB0901211135</t>
  </si>
  <si>
    <t>GB0901211136</t>
  </si>
  <si>
    <t>GB0901211137</t>
  </si>
  <si>
    <t>GB0901211138</t>
  </si>
  <si>
    <t>GB0901211139</t>
  </si>
  <si>
    <t>GB0901211140</t>
  </si>
  <si>
    <t>GB0901211141</t>
  </si>
  <si>
    <t>GB0901211142</t>
  </si>
  <si>
    <t>GB0901211143</t>
  </si>
  <si>
    <t>GB0901211144</t>
  </si>
  <si>
    <t>GB0901211145</t>
  </si>
  <si>
    <t>GB0901211146</t>
  </si>
  <si>
    <t>GB0901211147</t>
  </si>
  <si>
    <t>GB0901211148</t>
  </si>
  <si>
    <t>GB0901211149</t>
  </si>
  <si>
    <t>GB0901211150</t>
  </si>
  <si>
    <t>GB0901211151</t>
  </si>
  <si>
    <t>GB0901211152</t>
  </si>
  <si>
    <t>GB0901211153</t>
  </si>
  <si>
    <t>GB0901211154</t>
  </si>
  <si>
    <t>GB0901211155</t>
  </si>
  <si>
    <t>GB0901211156</t>
  </si>
  <si>
    <t>GB0901211157</t>
  </si>
  <si>
    <t>GB0901211158</t>
  </si>
  <si>
    <t>GB0901211159</t>
  </si>
  <si>
    <t>GB0901211160</t>
  </si>
  <si>
    <t>GB0901211161</t>
  </si>
  <si>
    <t>GB0901211162</t>
  </si>
  <si>
    <t>GB0901211163</t>
  </si>
  <si>
    <t>GB0901211164</t>
  </si>
  <si>
    <t>GB0901211165</t>
  </si>
  <si>
    <t>GB0901211166</t>
  </si>
  <si>
    <t>GB0901211167</t>
  </si>
  <si>
    <t>GB0901211168</t>
  </si>
  <si>
    <t>GB0901211169</t>
  </si>
  <si>
    <t>GB0901211170</t>
  </si>
  <si>
    <t>GB0901211171</t>
  </si>
  <si>
    <t>GB0901211172</t>
  </si>
  <si>
    <t>GB0901211173</t>
  </si>
  <si>
    <t>GB0901211174</t>
  </si>
  <si>
    <t>GB0901211175</t>
  </si>
  <si>
    <t>GB0901211176</t>
  </si>
  <si>
    <t>GB0901211177</t>
  </si>
  <si>
    <t>GB0901211178</t>
  </si>
  <si>
    <t>GB0901211179</t>
  </si>
  <si>
    <t>GB0901211180</t>
  </si>
  <si>
    <t>GB0901211181</t>
  </si>
  <si>
    <t>GB0901211182</t>
  </si>
  <si>
    <t>GB0901211183</t>
  </si>
  <si>
    <t>GB0901211184</t>
  </si>
  <si>
    <t>GB0901211185</t>
  </si>
  <si>
    <t>GB0901211186</t>
  </si>
  <si>
    <t>GB0901211187</t>
  </si>
  <si>
    <t>GB0901211188</t>
  </si>
  <si>
    <t>GB0901211189</t>
  </si>
  <si>
    <t>GB0901211190</t>
  </si>
  <si>
    <t>GB0901211191</t>
  </si>
  <si>
    <t>GB0901211192</t>
  </si>
  <si>
    <t>GB0901211193</t>
  </si>
  <si>
    <t>GB0901211194</t>
  </si>
  <si>
    <t>GB0901211195</t>
  </si>
  <si>
    <t>GB0901211196</t>
  </si>
  <si>
    <t>GB0901211197</t>
  </si>
  <si>
    <t>GB0901211198</t>
  </si>
  <si>
    <t>GB0901211199</t>
  </si>
  <si>
    <t>GB0901211200</t>
  </si>
  <si>
    <t>GB0901211201</t>
  </si>
  <si>
    <t>GB0901211202</t>
  </si>
  <si>
    <t>GB0901211203</t>
  </si>
  <si>
    <t>GB0901211204</t>
  </si>
  <si>
    <t>GB0901211205</t>
  </si>
  <si>
    <t>GB0901211206</t>
  </si>
  <si>
    <t>GB0901211207</t>
  </si>
  <si>
    <t>GB0901211208</t>
  </si>
  <si>
    <t>GB0901211209</t>
  </si>
  <si>
    <t>GB0901211210</t>
  </si>
  <si>
    <t>GB0901211211</t>
  </si>
  <si>
    <t>GB0901211212</t>
  </si>
  <si>
    <t>GB0901211213</t>
  </si>
  <si>
    <t>GB0901211214</t>
  </si>
  <si>
    <t>GB0901211215</t>
  </si>
  <si>
    <t>GB0901211216</t>
  </si>
  <si>
    <t>GB0901211217</t>
  </si>
  <si>
    <t>GB0901211218</t>
  </si>
  <si>
    <t>GB0901211219</t>
  </si>
  <si>
    <t>GB0901211220</t>
  </si>
  <si>
    <t>GB0901211221</t>
  </si>
  <si>
    <t>GB0901211222</t>
  </si>
  <si>
    <t>GB0901211223</t>
  </si>
  <si>
    <t>GB0901211224</t>
  </si>
  <si>
    <t>GB0901211225</t>
  </si>
  <si>
    <t>GB0901211226</t>
  </si>
  <si>
    <t>GB0901211227</t>
  </si>
  <si>
    <t>GB0901211228</t>
  </si>
  <si>
    <t>GB0901211229</t>
  </si>
  <si>
    <t>GB0901211230</t>
  </si>
  <si>
    <t>GB0901211231</t>
  </si>
  <si>
    <t>GB0901211232</t>
  </si>
  <si>
    <t>GB0901211233</t>
  </si>
  <si>
    <t>GB0901211234</t>
  </si>
  <si>
    <t>GB0901211235</t>
  </si>
  <si>
    <t>GB0901211236</t>
  </si>
  <si>
    <t>GB0901211237</t>
  </si>
  <si>
    <t>GB0901211238</t>
  </si>
  <si>
    <t>GB0901211239</t>
  </si>
  <si>
    <t>GB0901211240</t>
  </si>
  <si>
    <t>GB0901211241</t>
  </si>
  <si>
    <t>GB0901211242</t>
  </si>
  <si>
    <t>GB0901211243</t>
  </si>
  <si>
    <t>GB0901211244</t>
  </si>
  <si>
    <t>GB0901211245</t>
  </si>
  <si>
    <t>GB0901211246</t>
  </si>
  <si>
    <t>GB0901211247</t>
  </si>
  <si>
    <t>GB0901211248</t>
  </si>
  <si>
    <t>GB0901211249</t>
  </si>
  <si>
    <t>GB0911211010</t>
  </si>
  <si>
    <t>GB0911211011</t>
  </si>
  <si>
    <t>GB0911211012</t>
  </si>
  <si>
    <t>GB0911211013</t>
  </si>
  <si>
    <t>GB0911211014</t>
  </si>
  <si>
    <t>GB0911211015</t>
  </si>
  <si>
    <t>GB0911211016</t>
  </si>
  <si>
    <t>GB0911211017</t>
  </si>
  <si>
    <t>GB0911211018</t>
  </si>
  <si>
    <t>GB0911211019</t>
  </si>
  <si>
    <t>GB0911211020</t>
  </si>
  <si>
    <t>GB0911211021</t>
  </si>
  <si>
    <t>GB0911211022</t>
  </si>
  <si>
    <t>GB0911211023</t>
  </si>
  <si>
    <t>GB0911211024</t>
  </si>
  <si>
    <t>GB0911211025</t>
  </si>
  <si>
    <t>GB0911211026</t>
  </si>
  <si>
    <t>GB0911211027</t>
  </si>
  <si>
    <t>GB0911211028</t>
  </si>
  <si>
    <t>GB0911211029</t>
  </si>
  <si>
    <t>GB0911211030</t>
  </si>
  <si>
    <t>GB0911211031</t>
  </si>
  <si>
    <t>GB0911211032</t>
  </si>
  <si>
    <t>GB0911211033</t>
  </si>
  <si>
    <t>GB0911211034</t>
  </si>
  <si>
    <t>GB0911211035</t>
  </si>
  <si>
    <t>GB0911211036</t>
  </si>
  <si>
    <t>GB0911211037</t>
  </si>
  <si>
    <t>GB0911211038</t>
  </si>
  <si>
    <t>GB0911211039</t>
  </si>
  <si>
    <t>GB0911211040</t>
  </si>
  <si>
    <t>GB0911211041</t>
  </si>
  <si>
    <t>GB0911211042</t>
  </si>
  <si>
    <t>GB0911211043</t>
  </si>
  <si>
    <t>GB0911211044</t>
  </si>
  <si>
    <t>GB0911211045</t>
  </si>
  <si>
    <t>GB0911211046</t>
  </si>
  <si>
    <t>GB0911211047</t>
  </si>
  <si>
    <t>GB0911211048</t>
  </si>
  <si>
    <t>GB0911211049</t>
  </si>
  <si>
    <t>GB0911211050</t>
  </si>
  <si>
    <t>GB0911211051</t>
  </si>
  <si>
    <t>GB0911211052</t>
  </si>
  <si>
    <t>GB0911211053</t>
  </si>
  <si>
    <t>GB0911211054</t>
  </si>
  <si>
    <t>GB0911211055</t>
  </si>
  <si>
    <t>GB0911211056</t>
  </si>
  <si>
    <t>GB0911211057</t>
  </si>
  <si>
    <t>GB0911211058</t>
  </si>
  <si>
    <t>GB0911211059</t>
  </si>
  <si>
    <t>GB0911211060</t>
  </si>
  <si>
    <t>GB0911211061</t>
  </si>
  <si>
    <t>GB0911211062</t>
  </si>
  <si>
    <t>GB0911211063</t>
  </si>
  <si>
    <t>GB0911211064</t>
  </si>
  <si>
    <t>GB0911211065</t>
  </si>
  <si>
    <t>GB0911211066</t>
  </si>
  <si>
    <t>GB0911211067</t>
  </si>
  <si>
    <t>GB0911211068</t>
  </si>
  <si>
    <t>GB0911211069</t>
  </si>
  <si>
    <t>GB0911211070</t>
  </si>
  <si>
    <t>GB0911211071</t>
  </si>
  <si>
    <t>GB0911211072</t>
  </si>
  <si>
    <t>GB0911211073</t>
  </si>
  <si>
    <t>GB0911211074</t>
  </si>
  <si>
    <t>GB0911211075</t>
  </si>
  <si>
    <t>GB0911211076</t>
  </si>
  <si>
    <t>GB0911211077</t>
  </si>
  <si>
    <t>GB0911211078</t>
  </si>
  <si>
    <t>GB0911211079</t>
  </si>
  <si>
    <t>GB0911211080</t>
  </si>
  <si>
    <t>GB0911211081</t>
  </si>
  <si>
    <t>GB0911211082</t>
  </si>
  <si>
    <t>GB0911211083</t>
  </si>
  <si>
    <t>GB0911211084</t>
  </si>
  <si>
    <t>GB0911211085</t>
  </si>
  <si>
    <t>GB0911211086</t>
  </si>
  <si>
    <t>GB0911211087</t>
  </si>
  <si>
    <t>GB0911211088</t>
  </si>
  <si>
    <t>GB0911211089</t>
  </si>
  <si>
    <t>GB0911211090</t>
  </si>
  <si>
    <t>GB0911211091</t>
  </si>
  <si>
    <t>GB0911211092</t>
  </si>
  <si>
    <t>GB0911211093</t>
  </si>
  <si>
    <t>GB0911211094</t>
  </si>
  <si>
    <t>GB0911211095</t>
  </si>
  <si>
    <t>GB0911211096</t>
  </si>
  <si>
    <t>GB0911211097</t>
  </si>
  <si>
    <t>GB0911211098</t>
  </si>
  <si>
    <t>GB0911211099</t>
  </si>
  <si>
    <t>GB0911211100</t>
  </si>
  <si>
    <t>GB0911211101</t>
  </si>
  <si>
    <t>GB0911211102</t>
  </si>
  <si>
    <t>GB0911211103</t>
  </si>
  <si>
    <t>GB0911211104</t>
  </si>
  <si>
    <t>GB0911211105</t>
  </si>
  <si>
    <t>GB0911211106</t>
  </si>
  <si>
    <t>GB0911211107</t>
  </si>
  <si>
    <t>GB0911211108</t>
  </si>
  <si>
    <t>GB0911211109</t>
  </si>
  <si>
    <t>GB0911211110</t>
  </si>
  <si>
    <t>GB0911211111</t>
  </si>
  <si>
    <t>GB0911211112</t>
  </si>
  <si>
    <t>GB0911211113</t>
  </si>
  <si>
    <t>GB0911211114</t>
  </si>
  <si>
    <t>GB0911211115</t>
  </si>
  <si>
    <t>GB0911211116</t>
  </si>
  <si>
    <t>GB0911211117</t>
  </si>
  <si>
    <t>GB0911211118</t>
  </si>
  <si>
    <t>GB0911211119</t>
  </si>
  <si>
    <t>GB0911211120</t>
  </si>
  <si>
    <t>GB0911211121</t>
  </si>
  <si>
    <t>GB0911211122</t>
  </si>
  <si>
    <t>GB0911211123</t>
  </si>
  <si>
    <t>GB0911211124</t>
  </si>
  <si>
    <t>GB0911211125</t>
  </si>
  <si>
    <t>GB0911211126</t>
  </si>
  <si>
    <t>GB0911211127</t>
  </si>
  <si>
    <t>GB0911211128</t>
  </si>
  <si>
    <t>GB0911211129</t>
  </si>
  <si>
    <t>GB0911211130</t>
  </si>
  <si>
    <t>GB0911211131</t>
  </si>
  <si>
    <t>GB0911211132</t>
  </si>
  <si>
    <t>GB0911211133</t>
  </si>
  <si>
    <t>GB0911211134</t>
  </si>
  <si>
    <t>GB0911211135</t>
  </si>
  <si>
    <t>GB0911211136</t>
  </si>
  <si>
    <t>GB0911211137</t>
  </si>
  <si>
    <t>GB0911211138</t>
  </si>
  <si>
    <t>GB0911211139</t>
  </si>
  <si>
    <t>GB0911211140</t>
  </si>
  <si>
    <t>GB0911211141</t>
  </si>
  <si>
    <t>GB0911211142</t>
  </si>
  <si>
    <t>GB0911211143</t>
  </si>
  <si>
    <t>GB0911211144</t>
  </si>
  <si>
    <t>GB0911211145</t>
  </si>
  <si>
    <t>GB0911211146</t>
  </si>
  <si>
    <t>GB0911211147</t>
  </si>
  <si>
    <t>GB0911211148</t>
  </si>
  <si>
    <t>GB0911211149</t>
  </si>
  <si>
    <t>GB0911211150</t>
  </si>
  <si>
    <t>GB0911211151</t>
  </si>
  <si>
    <t>GB0911211152</t>
  </si>
  <si>
    <t>GB0911211153</t>
  </si>
  <si>
    <t>GB0911211154</t>
  </si>
  <si>
    <t>GB0911211155</t>
  </si>
  <si>
    <t>GB0911211156</t>
  </si>
  <si>
    <t>GB0911211157</t>
  </si>
  <si>
    <t>GB0911211158</t>
  </si>
  <si>
    <t>GB0911211159</t>
  </si>
  <si>
    <t>GB0911211160</t>
  </si>
  <si>
    <t>GB0911211161</t>
  </si>
  <si>
    <t>GB0911211162</t>
  </si>
  <si>
    <t>GB0911211163</t>
  </si>
  <si>
    <t>GB0911211164</t>
  </si>
  <si>
    <t>GB0911211165</t>
  </si>
  <si>
    <t>GB0911211166</t>
  </si>
  <si>
    <t>GB0911211167</t>
  </si>
  <si>
    <t>GB0911211168</t>
  </si>
  <si>
    <t>GB0911211169</t>
  </si>
  <si>
    <t>GB0911211170</t>
  </si>
  <si>
    <t>GB0911211171</t>
  </si>
  <si>
    <t>GB0911211172</t>
  </si>
  <si>
    <t>GB0911211173</t>
  </si>
  <si>
    <t>GB0911211174</t>
  </si>
  <si>
    <t>GB0911211175</t>
  </si>
  <si>
    <t>GB0911211176</t>
  </si>
  <si>
    <t>GB0911211177</t>
  </si>
  <si>
    <t>GB0911211178</t>
  </si>
  <si>
    <t>GB0911211179</t>
  </si>
  <si>
    <t>GB0911211180</t>
  </si>
  <si>
    <t>GB0911211181</t>
  </si>
  <si>
    <t>GB0911211182</t>
  </si>
  <si>
    <t>GB0911211183</t>
  </si>
  <si>
    <t>GB0911211184</t>
  </si>
  <si>
    <t>GB0911211185</t>
  </si>
  <si>
    <t>GB0911211186</t>
  </si>
  <si>
    <t>GB0911211187</t>
  </si>
  <si>
    <t>GB0911211188</t>
  </si>
  <si>
    <t>GB0911211189</t>
  </si>
  <si>
    <t>GB0911211190</t>
  </si>
  <si>
    <t>GB0911211191</t>
  </si>
  <si>
    <t>GB0911211192</t>
  </si>
  <si>
    <t>GB0911211193</t>
  </si>
  <si>
    <t>GB0911211194</t>
  </si>
  <si>
    <t>GB0911211195</t>
  </si>
  <si>
    <t>GB0911211196</t>
  </si>
  <si>
    <t>GB0911211197</t>
  </si>
  <si>
    <t>GB0911211198</t>
  </si>
  <si>
    <t>GB0911211199</t>
  </si>
  <si>
    <t>GB0911211200</t>
  </si>
  <si>
    <t>GB0911211201</t>
  </si>
  <si>
    <t>GB0911211202</t>
  </si>
  <si>
    <t>GB0911211203</t>
  </si>
  <si>
    <t>GB0911211204</t>
  </si>
  <si>
    <t>GB0911211205</t>
  </si>
  <si>
    <t>GB0911211206</t>
  </si>
  <si>
    <t>GB0911211207</t>
  </si>
  <si>
    <t>GB0911211208</t>
  </si>
  <si>
    <t>GB0911211209</t>
  </si>
  <si>
    <t>GB0911211210</t>
  </si>
  <si>
    <t>GB0911211211</t>
  </si>
  <si>
    <t>GB0911211212</t>
  </si>
  <si>
    <t>GB0911211213</t>
  </si>
  <si>
    <t>GB0911211214</t>
  </si>
  <si>
    <t>GB0911211215</t>
  </si>
  <si>
    <t>GB0911211216</t>
  </si>
  <si>
    <t>GB0911211217</t>
  </si>
  <si>
    <t>GB0911211218</t>
  </si>
  <si>
    <t>GB0911211219</t>
  </si>
  <si>
    <t>GB0911211220</t>
  </si>
  <si>
    <t>GB0911211221</t>
  </si>
  <si>
    <t>GB0911211222</t>
  </si>
  <si>
    <t>GB0911211223</t>
  </si>
  <si>
    <t>GB0911211224</t>
  </si>
  <si>
    <t>GB0911211225</t>
  </si>
  <si>
    <t>GB0911211226</t>
  </si>
  <si>
    <t>GB0911211227</t>
  </si>
  <si>
    <t>GB0911211228</t>
  </si>
  <si>
    <t>GB0911211229</t>
  </si>
  <si>
    <t>GB0911211230</t>
  </si>
  <si>
    <t>GB0911211231</t>
  </si>
  <si>
    <t>GB0911211232</t>
  </si>
  <si>
    <t>GB0911211233</t>
  </si>
  <si>
    <t>GB0911211234</t>
  </si>
  <si>
    <t>GB0911211235</t>
  </si>
  <si>
    <t>GB0911211236</t>
  </si>
  <si>
    <t>GB0911211237</t>
  </si>
  <si>
    <t>GB0911211238</t>
  </si>
  <si>
    <t>GB0911211239</t>
  </si>
  <si>
    <t>GB0911211240</t>
  </si>
  <si>
    <t>GB0911211241</t>
  </si>
  <si>
    <t>GB0911211242</t>
  </si>
  <si>
    <t>GB0911211243</t>
  </si>
  <si>
    <t>GB0911211244</t>
  </si>
  <si>
    <t>GB0911211245</t>
  </si>
  <si>
    <t>GB0911211246</t>
  </si>
  <si>
    <t>GB0911211247</t>
  </si>
  <si>
    <t>GB0911211248</t>
  </si>
  <si>
    <t>GB0911211249</t>
  </si>
  <si>
    <t>HU0361211010</t>
  </si>
  <si>
    <t>HU0361211011</t>
  </si>
  <si>
    <t>HU0361211012</t>
  </si>
  <si>
    <t>HU0361211013</t>
  </si>
  <si>
    <t>HU0361211014</t>
  </si>
  <si>
    <t>HU0361211015</t>
  </si>
  <si>
    <t>HU0361211016</t>
  </si>
  <si>
    <t>HU0361211017</t>
  </si>
  <si>
    <t>HU0361211018</t>
  </si>
  <si>
    <t>HU0361211019</t>
  </si>
  <si>
    <t>HU0361211020</t>
  </si>
  <si>
    <t>HU0361211021</t>
  </si>
  <si>
    <t>HU0361211022</t>
  </si>
  <si>
    <t>HU0361211023</t>
  </si>
  <si>
    <t>HU0361211024</t>
  </si>
  <si>
    <t>HU0361211025</t>
  </si>
  <si>
    <t>HU0361211026</t>
  </si>
  <si>
    <t>HU0361211027</t>
  </si>
  <si>
    <t>HU0361211028</t>
  </si>
  <si>
    <t>HU0361211029</t>
  </si>
  <si>
    <t>HU0361211030</t>
  </si>
  <si>
    <t>HU0361211031</t>
  </si>
  <si>
    <t>HU0361211032</t>
  </si>
  <si>
    <t>HU0361211033</t>
  </si>
  <si>
    <t>HU0361211034</t>
  </si>
  <si>
    <t>HU0361211035</t>
  </si>
  <si>
    <t>HU0361211036</t>
  </si>
  <si>
    <t>HU0361211037</t>
  </si>
  <si>
    <t>HU0361211038</t>
  </si>
  <si>
    <t>HU0361211039</t>
  </si>
  <si>
    <t>HU0361211040</t>
  </si>
  <si>
    <t>HU0361211041</t>
  </si>
  <si>
    <t>HU0361211042</t>
  </si>
  <si>
    <t>HU0361211043</t>
  </si>
  <si>
    <t>HU0361211044</t>
  </si>
  <si>
    <t>HU0361211045</t>
  </si>
  <si>
    <t>HU0361211046</t>
  </si>
  <si>
    <t>HU0361211047</t>
  </si>
  <si>
    <t>HU0361211048</t>
  </si>
  <si>
    <t>HU0361211049</t>
  </si>
  <si>
    <t>HU0361211050</t>
  </si>
  <si>
    <t>HU0361211051</t>
  </si>
  <si>
    <t>HU0361211052</t>
  </si>
  <si>
    <t>HU0361211053</t>
  </si>
  <si>
    <t>HU0361211054</t>
  </si>
  <si>
    <t>HU0361211055</t>
  </si>
  <si>
    <t>HU0361211056</t>
  </si>
  <si>
    <t>HU0361211057</t>
  </si>
  <si>
    <t>HU0361211058</t>
  </si>
  <si>
    <t>HU0361211059</t>
  </si>
  <si>
    <t>HU0361211060</t>
  </si>
  <si>
    <t>HU0361211061</t>
  </si>
  <si>
    <t>HU0361211062</t>
  </si>
  <si>
    <t>HU0361211063</t>
  </si>
  <si>
    <t>HU0361211064</t>
  </si>
  <si>
    <t>HU0361211065</t>
  </si>
  <si>
    <t>HU0361211066</t>
  </si>
  <si>
    <t>HU0361211067</t>
  </si>
  <si>
    <t>HU0361211068</t>
  </si>
  <si>
    <t>HU0361211069</t>
  </si>
  <si>
    <t>HU0361211070</t>
  </si>
  <si>
    <t>HU0361211071</t>
  </si>
  <si>
    <t>HU0361211072</t>
  </si>
  <si>
    <t>HU0361211073</t>
  </si>
  <si>
    <t>HU0361211074</t>
  </si>
  <si>
    <t>HU0361211075</t>
  </si>
  <si>
    <t>HU0361211076</t>
  </si>
  <si>
    <t>HU0361211077</t>
  </si>
  <si>
    <t>HU0361211078</t>
  </si>
  <si>
    <t>HU0361211079</t>
  </si>
  <si>
    <t>HU0361211080</t>
  </si>
  <si>
    <t>HU0361211081</t>
  </si>
  <si>
    <t>HU0361211082</t>
  </si>
  <si>
    <t>HU0361211083</t>
  </si>
  <si>
    <t>HU0361211084</t>
  </si>
  <si>
    <t>HU0361211085</t>
  </si>
  <si>
    <t>HU0361211086</t>
  </si>
  <si>
    <t>HU0361211087</t>
  </si>
  <si>
    <t>HU0361211088</t>
  </si>
  <si>
    <t>HU0361211089</t>
  </si>
  <si>
    <t>HU0361211090</t>
  </si>
  <si>
    <t>HU0361211091</t>
  </si>
  <si>
    <t>HU0361211092</t>
  </si>
  <si>
    <t>HU0361211093</t>
  </si>
  <si>
    <t>HU0361211094</t>
  </si>
  <si>
    <t>HU0361211095</t>
  </si>
  <si>
    <t>HU0361211096</t>
  </si>
  <si>
    <t>HU0361211097</t>
  </si>
  <si>
    <t>HU0361211098</t>
  </si>
  <si>
    <t>HU0361211099</t>
  </si>
  <si>
    <t>HU0361211100</t>
  </si>
  <si>
    <t>HU0361211101</t>
  </si>
  <si>
    <t>HU0361211102</t>
  </si>
  <si>
    <t>HU0361211103</t>
  </si>
  <si>
    <t>HU0361211104</t>
  </si>
  <si>
    <t>HU0361211105</t>
  </si>
  <si>
    <t>HU0361211106</t>
  </si>
  <si>
    <t>HU0361211107</t>
  </si>
  <si>
    <t>HU0361211108</t>
  </si>
  <si>
    <t>HU0361211109</t>
  </si>
  <si>
    <t>HU0361211110</t>
  </si>
  <si>
    <t>HU0361211111</t>
  </si>
  <si>
    <t>HU0361211112</t>
  </si>
  <si>
    <t>HU0361211113</t>
  </si>
  <si>
    <t>HU0361211114</t>
  </si>
  <si>
    <t>HU0361211115</t>
  </si>
  <si>
    <t>HU0361211116</t>
  </si>
  <si>
    <t>HU0361211117</t>
  </si>
  <si>
    <t>HU0361211118</t>
  </si>
  <si>
    <t>HU0361211119</t>
  </si>
  <si>
    <t>HU0361211120</t>
  </si>
  <si>
    <t>HU0361211121</t>
  </si>
  <si>
    <t>HU0361211122</t>
  </si>
  <si>
    <t>HU0361211123</t>
  </si>
  <si>
    <t>HU0361211124</t>
  </si>
  <si>
    <t>HU0361211125</t>
  </si>
  <si>
    <t>HU0361211126</t>
  </si>
  <si>
    <t>HU0361211127</t>
  </si>
  <si>
    <t>HU0361211128</t>
  </si>
  <si>
    <t>HU0361211129</t>
  </si>
  <si>
    <t>HU0361211130</t>
  </si>
  <si>
    <t>HU0361211131</t>
  </si>
  <si>
    <t>HU0361211132</t>
  </si>
  <si>
    <t>HU0361211133</t>
  </si>
  <si>
    <t>HU0361211134</t>
  </si>
  <si>
    <t>HU0361211135</t>
  </si>
  <si>
    <t>HU0361211136</t>
  </si>
  <si>
    <t>HU0361211137</t>
  </si>
  <si>
    <t>HU0361211138</t>
  </si>
  <si>
    <t>HU0361211139</t>
  </si>
  <si>
    <t>HU0361211140</t>
  </si>
  <si>
    <t>HU0361211141</t>
  </si>
  <si>
    <t>HU0361211142</t>
  </si>
  <si>
    <t>HU0361211143</t>
  </si>
  <si>
    <t>HU0361211144</t>
  </si>
  <si>
    <t>HU0361211145</t>
  </si>
  <si>
    <t>HU0361211146</t>
  </si>
  <si>
    <t>HU0361211147</t>
  </si>
  <si>
    <t>HU0361211148</t>
  </si>
  <si>
    <t>HU0361211149</t>
  </si>
  <si>
    <t>HU0361211150</t>
  </si>
  <si>
    <t>HU0361211151</t>
  </si>
  <si>
    <t>HU0361211152</t>
  </si>
  <si>
    <t>HU0361211153</t>
  </si>
  <si>
    <t>HU0361211154</t>
  </si>
  <si>
    <t>HU0361211155</t>
  </si>
  <si>
    <t>HU0361211156</t>
  </si>
  <si>
    <t>HU0361211157</t>
  </si>
  <si>
    <t>HU0361211158</t>
  </si>
  <si>
    <t>HU0361211159</t>
  </si>
  <si>
    <t>HU0361211160</t>
  </si>
  <si>
    <t>HU0361211161</t>
  </si>
  <si>
    <t>HU0361211162</t>
  </si>
  <si>
    <t>HU0361211163</t>
  </si>
  <si>
    <t>HU0361211164</t>
  </si>
  <si>
    <t>HU0361211165</t>
  </si>
  <si>
    <t>HU0361211166</t>
  </si>
  <si>
    <t>HU0361211167</t>
  </si>
  <si>
    <t>HU0361211168</t>
  </si>
  <si>
    <t>HU0361211169</t>
  </si>
  <si>
    <t>HU0361211170</t>
  </si>
  <si>
    <t>HU0361211171</t>
  </si>
  <si>
    <t>HU0361211172</t>
  </si>
  <si>
    <t>HU0361211173</t>
  </si>
  <si>
    <t>HU0361211174</t>
  </si>
  <si>
    <t>HU0361211175</t>
  </si>
  <si>
    <t>HU0361211176</t>
  </si>
  <si>
    <t>HU0361211177</t>
  </si>
  <si>
    <t>HU0361211178</t>
  </si>
  <si>
    <t>HU0361211179</t>
  </si>
  <si>
    <t>HU0361211180</t>
  </si>
  <si>
    <t>HU0361211181</t>
  </si>
  <si>
    <t>HU0361211182</t>
  </si>
  <si>
    <t>HU0361211183</t>
  </si>
  <si>
    <t>HU0361211184</t>
  </si>
  <si>
    <t>HU0361211185</t>
  </si>
  <si>
    <t>HU0361211186</t>
  </si>
  <si>
    <t>HU0361211187</t>
  </si>
  <si>
    <t>HU0361211188</t>
  </si>
  <si>
    <t>HU0361211189</t>
  </si>
  <si>
    <t>HU0361211190</t>
  </si>
  <si>
    <t>HU0361211191</t>
  </si>
  <si>
    <t>HU0361211192</t>
  </si>
  <si>
    <t>HU0361211193</t>
  </si>
  <si>
    <t>HU0361211194</t>
  </si>
  <si>
    <t>HU0361211195</t>
  </si>
  <si>
    <t>HU0361211196</t>
  </si>
  <si>
    <t>HU0361211197</t>
  </si>
  <si>
    <t>HU0361211198</t>
  </si>
  <si>
    <t>HU0361211199</t>
  </si>
  <si>
    <t>HU0361211200</t>
  </si>
  <si>
    <t>HU0361211201</t>
  </si>
  <si>
    <t>HU0361211202</t>
  </si>
  <si>
    <t>HU0361211203</t>
  </si>
  <si>
    <t>HU0361211204</t>
  </si>
  <si>
    <t>HU0361211205</t>
  </si>
  <si>
    <t>HU0361211206</t>
  </si>
  <si>
    <t>HU0361211207</t>
  </si>
  <si>
    <t>HU0361211208</t>
  </si>
  <si>
    <t>HU0361211209</t>
  </si>
  <si>
    <t>HU0361211210</t>
  </si>
  <si>
    <t>HU0361211211</t>
  </si>
  <si>
    <t>HU0361211212</t>
  </si>
  <si>
    <t>HU0361211213</t>
  </si>
  <si>
    <t>HU0361211214</t>
  </si>
  <si>
    <t>HU0361211215</t>
  </si>
  <si>
    <t>HU0361211216</t>
  </si>
  <si>
    <t>HU0361211217</t>
  </si>
  <si>
    <t>HU0361211218</t>
  </si>
  <si>
    <t>HU0361211219</t>
  </si>
  <si>
    <t>HU0361211220</t>
  </si>
  <si>
    <t>HU0361211221</t>
  </si>
  <si>
    <t>HU0361211222</t>
  </si>
  <si>
    <t>HU0361211223</t>
  </si>
  <si>
    <t>HU0361211224</t>
  </si>
  <si>
    <t>HU0361211225</t>
  </si>
  <si>
    <t>HU0361211226</t>
  </si>
  <si>
    <t>HU0361211227</t>
  </si>
  <si>
    <t>HU0361211228</t>
  </si>
  <si>
    <t>HU0361211229</t>
  </si>
  <si>
    <t>HU0361211230</t>
  </si>
  <si>
    <t>HU0361211231</t>
  </si>
  <si>
    <t>HU0361211232</t>
  </si>
  <si>
    <t>HU0361211233</t>
  </si>
  <si>
    <t>HU0361211234</t>
  </si>
  <si>
    <t>HU0361211235</t>
  </si>
  <si>
    <t>HU0361211236</t>
  </si>
  <si>
    <t>HU0361211237</t>
  </si>
  <si>
    <t>HU0361211238</t>
  </si>
  <si>
    <t>HU0361211239</t>
  </si>
  <si>
    <t>HU0361211240</t>
  </si>
  <si>
    <t>HU0361211241</t>
  </si>
  <si>
    <t>HU0361211242</t>
  </si>
  <si>
    <t>HU0361211243</t>
  </si>
  <si>
    <t>HU0361211244</t>
  </si>
  <si>
    <t>HU0361211245</t>
  </si>
  <si>
    <t>HU0361211246</t>
  </si>
  <si>
    <t>HU0361211247</t>
  </si>
  <si>
    <t>HU0361211248</t>
  </si>
  <si>
    <t>HU0361211249</t>
  </si>
  <si>
    <t>IE0371211010</t>
  </si>
  <si>
    <t>IE0371211011</t>
  </si>
  <si>
    <t>IE0371211012</t>
  </si>
  <si>
    <t>IE0371211013</t>
  </si>
  <si>
    <t>IE0371211014</t>
  </si>
  <si>
    <t>IE0371211015</t>
  </si>
  <si>
    <t>IE0371211016</t>
  </si>
  <si>
    <t>IE0371211017</t>
  </si>
  <si>
    <t>IE0371211018</t>
  </si>
  <si>
    <t>IE0371211019</t>
  </si>
  <si>
    <t>IE0371211020</t>
  </si>
  <si>
    <t>IE0371211021</t>
  </si>
  <si>
    <t>IE0371211022</t>
  </si>
  <si>
    <t>IE0371211023</t>
  </si>
  <si>
    <t>IE0371211024</t>
  </si>
  <si>
    <t>IE0371211025</t>
  </si>
  <si>
    <t>IE0371211026</t>
  </si>
  <si>
    <t>IE0371211027</t>
  </si>
  <si>
    <t>IE0371211028</t>
  </si>
  <si>
    <t>IE0371211029</t>
  </si>
  <si>
    <t>IE0371211030</t>
  </si>
  <si>
    <t>IE0371211031</t>
  </si>
  <si>
    <t>IE0371211032</t>
  </si>
  <si>
    <t>IE0371211033</t>
  </si>
  <si>
    <t>IE0371211034</t>
  </si>
  <si>
    <t>IE0371211035</t>
  </si>
  <si>
    <t>IE0371211036</t>
  </si>
  <si>
    <t>IE0371211037</t>
  </si>
  <si>
    <t>IE0371211038</t>
  </si>
  <si>
    <t>IE0371211039</t>
  </si>
  <si>
    <t>IE0371211040</t>
  </si>
  <si>
    <t>IE0371211041</t>
  </si>
  <si>
    <t>IE0371211042</t>
  </si>
  <si>
    <t>IE0371211043</t>
  </si>
  <si>
    <t>IE0371211044</t>
  </si>
  <si>
    <t>IE0371211045</t>
  </si>
  <si>
    <t>IE0371211046</t>
  </si>
  <si>
    <t>IE0371211047</t>
  </si>
  <si>
    <t>IE0371211048</t>
  </si>
  <si>
    <t>IE0371211049</t>
  </si>
  <si>
    <t>IE0371211050</t>
  </si>
  <si>
    <t>IE0371211051</t>
  </si>
  <si>
    <t>IE0371211052</t>
  </si>
  <si>
    <t>IE0371211053</t>
  </si>
  <si>
    <t>IE0371211054</t>
  </si>
  <si>
    <t>IE0371211055</t>
  </si>
  <si>
    <t>IE0371211056</t>
  </si>
  <si>
    <t>IE0371211057</t>
  </si>
  <si>
    <t>IE0371211058</t>
  </si>
  <si>
    <t>IE0371211059</t>
  </si>
  <si>
    <t>IE0371211060</t>
  </si>
  <si>
    <t>IE0371211061</t>
  </si>
  <si>
    <t>IE0371211062</t>
  </si>
  <si>
    <t>IE0371211063</t>
  </si>
  <si>
    <t>IE0371211064</t>
  </si>
  <si>
    <t>IE0371211065</t>
  </si>
  <si>
    <t>IE0371211066</t>
  </si>
  <si>
    <t>IE0371211067</t>
  </si>
  <si>
    <t>IE0371211068</t>
  </si>
  <si>
    <t>IE0371211069</t>
  </si>
  <si>
    <t>IE0371211070</t>
  </si>
  <si>
    <t>IE0371211071</t>
  </si>
  <si>
    <t>IE0371211072</t>
  </si>
  <si>
    <t>IE0371211073</t>
  </si>
  <si>
    <t>IE0371211074</t>
  </si>
  <si>
    <t>IE0371211075</t>
  </si>
  <si>
    <t>IE0371211076</t>
  </si>
  <si>
    <t>IE0371211077</t>
  </si>
  <si>
    <t>IE0371211078</t>
  </si>
  <si>
    <t>IE0371211079</t>
  </si>
  <si>
    <t>IE0371211080</t>
  </si>
  <si>
    <t>IE0371211081</t>
  </si>
  <si>
    <t>IE0371211082</t>
  </si>
  <si>
    <t>IE0371211083</t>
  </si>
  <si>
    <t>IE0371211084</t>
  </si>
  <si>
    <t>IE0371211085</t>
  </si>
  <si>
    <t>IE0371211086</t>
  </si>
  <si>
    <t>IE0371211087</t>
  </si>
  <si>
    <t>IE0371211088</t>
  </si>
  <si>
    <t>IE0371211089</t>
  </si>
  <si>
    <t>IE0371211090</t>
  </si>
  <si>
    <t>IE0371211091</t>
  </si>
  <si>
    <t>IE0371211092</t>
  </si>
  <si>
    <t>IE0371211093</t>
  </si>
  <si>
    <t>IE0371211094</t>
  </si>
  <si>
    <t>IE0371211095</t>
  </si>
  <si>
    <t>IE0371211096</t>
  </si>
  <si>
    <t>IE0371211097</t>
  </si>
  <si>
    <t>IE0371211098</t>
  </si>
  <si>
    <t>IE0371211099</t>
  </si>
  <si>
    <t>IE0371211100</t>
  </si>
  <si>
    <t>IE0371211101</t>
  </si>
  <si>
    <t>IE0371211102</t>
  </si>
  <si>
    <t>IE0371211103</t>
  </si>
  <si>
    <t>IE0371211104</t>
  </si>
  <si>
    <t>IE0371211105</t>
  </si>
  <si>
    <t>IE0371211106</t>
  </si>
  <si>
    <t>IE0371211107</t>
  </si>
  <si>
    <t>IE0371211108</t>
  </si>
  <si>
    <t>IE0371211109</t>
  </si>
  <si>
    <t>IE0371211110</t>
  </si>
  <si>
    <t>IE0371211111</t>
  </si>
  <si>
    <t>IE0371211112</t>
  </si>
  <si>
    <t>IE0371211113</t>
  </si>
  <si>
    <t>IE0371211114</t>
  </si>
  <si>
    <t>IE0371211115</t>
  </si>
  <si>
    <t>IE0371211116</t>
  </si>
  <si>
    <t>IE0371211117</t>
  </si>
  <si>
    <t>IE0371211118</t>
  </si>
  <si>
    <t>IE0371211119</t>
  </si>
  <si>
    <t>IE0371211120</t>
  </si>
  <si>
    <t>IE0371211121</t>
  </si>
  <si>
    <t>IE0371211122</t>
  </si>
  <si>
    <t>IE0371211123</t>
  </si>
  <si>
    <t>IE0371211124</t>
  </si>
  <si>
    <t>IE0371211125</t>
  </si>
  <si>
    <t>IE0371211126</t>
  </si>
  <si>
    <t>IE0371211127</t>
  </si>
  <si>
    <t>IE0371211128</t>
  </si>
  <si>
    <t>IE0371211129</t>
  </si>
  <si>
    <t>IE0371211130</t>
  </si>
  <si>
    <t>IE0371211131</t>
  </si>
  <si>
    <t>IE0371211132</t>
  </si>
  <si>
    <t>IE0371211133</t>
  </si>
  <si>
    <t>IE0371211134</t>
  </si>
  <si>
    <t>IE0371211135</t>
  </si>
  <si>
    <t>IE0371211136</t>
  </si>
  <si>
    <t>IE0371211137</t>
  </si>
  <si>
    <t>IE0371211138</t>
  </si>
  <si>
    <t>IE0371211139</t>
  </si>
  <si>
    <t>IE0371211140</t>
  </si>
  <si>
    <t>IE0371211141</t>
  </si>
  <si>
    <t>IE0371211142</t>
  </si>
  <si>
    <t>IE0371211143</t>
  </si>
  <si>
    <t>IE0371211144</t>
  </si>
  <si>
    <t>IE0371211145</t>
  </si>
  <si>
    <t>IE0371211146</t>
  </si>
  <si>
    <t>IE0371211147</t>
  </si>
  <si>
    <t>IE0371211148</t>
  </si>
  <si>
    <t>IE0371211149</t>
  </si>
  <si>
    <t>IE0371211150</t>
  </si>
  <si>
    <t>IE0371211151</t>
  </si>
  <si>
    <t>IE0371211152</t>
  </si>
  <si>
    <t>IE0371211153</t>
  </si>
  <si>
    <t>IE0371211154</t>
  </si>
  <si>
    <t>IE0371211155</t>
  </si>
  <si>
    <t>IE0371211156</t>
  </si>
  <si>
    <t>IE0371211157</t>
  </si>
  <si>
    <t>IE0371211158</t>
  </si>
  <si>
    <t>IE0371211159</t>
  </si>
  <si>
    <t>IE0371211160</t>
  </si>
  <si>
    <t>IE0371211161</t>
  </si>
  <si>
    <t>IE0371211162</t>
  </si>
  <si>
    <t>IE0371211163</t>
  </si>
  <si>
    <t>IE0371211164</t>
  </si>
  <si>
    <t>IE0371211165</t>
  </si>
  <si>
    <t>IE0371211166</t>
  </si>
  <si>
    <t>IE0371211167</t>
  </si>
  <si>
    <t>IE0371211168</t>
  </si>
  <si>
    <t>IE0371211169</t>
  </si>
  <si>
    <t>IE0371211170</t>
  </si>
  <si>
    <t>IE0371211171</t>
  </si>
  <si>
    <t>IE0371211172</t>
  </si>
  <si>
    <t>IE0371211173</t>
  </si>
  <si>
    <t>IE0371211174</t>
  </si>
  <si>
    <t>IE0371211175</t>
  </si>
  <si>
    <t>IE0371211176</t>
  </si>
  <si>
    <t>IE0371211177</t>
  </si>
  <si>
    <t>IE0371211178</t>
  </si>
  <si>
    <t>IE0371211179</t>
  </si>
  <si>
    <t>IE0371211180</t>
  </si>
  <si>
    <t>IE0371211181</t>
  </si>
  <si>
    <t>IE0371211182</t>
  </si>
  <si>
    <t>IE0371211183</t>
  </si>
  <si>
    <t>IE0371211184</t>
  </si>
  <si>
    <t>IE0371211185</t>
  </si>
  <si>
    <t>IE0371211186</t>
  </si>
  <si>
    <t>IE0371211187</t>
  </si>
  <si>
    <t>IE0371211188</t>
  </si>
  <si>
    <t>IE0371211189</t>
  </si>
  <si>
    <t>IE0371211190</t>
  </si>
  <si>
    <t>IE0371211191</t>
  </si>
  <si>
    <t>IE0371211192</t>
  </si>
  <si>
    <t>IE0371211193</t>
  </si>
  <si>
    <t>IE0371211194</t>
  </si>
  <si>
    <t>IE0371211195</t>
  </si>
  <si>
    <t>IE0371211196</t>
  </si>
  <si>
    <t>IE0371211197</t>
  </si>
  <si>
    <t>IE0371211198</t>
  </si>
  <si>
    <t>IE0371211199</t>
  </si>
  <si>
    <t>IE0371211200</t>
  </si>
  <si>
    <t>IE0371211201</t>
  </si>
  <si>
    <t>IE0371211202</t>
  </si>
  <si>
    <t>IE0371211203</t>
  </si>
  <si>
    <t>IE0371211204</t>
  </si>
  <si>
    <t>IE0371211205</t>
  </si>
  <si>
    <t>IE0371211206</t>
  </si>
  <si>
    <t>IE0371211207</t>
  </si>
  <si>
    <t>IE0371211208</t>
  </si>
  <si>
    <t>IE0371211209</t>
  </si>
  <si>
    <t>IE0371211210</t>
  </si>
  <si>
    <t>IE0371211211</t>
  </si>
  <si>
    <t>IE0371211212</t>
  </si>
  <si>
    <t>IE0371211213</t>
  </si>
  <si>
    <t>IE0371211214</t>
  </si>
  <si>
    <t>IE0371211215</t>
  </si>
  <si>
    <t>IE0371211216</t>
  </si>
  <si>
    <t>IE0371211217</t>
  </si>
  <si>
    <t>IE0371211218</t>
  </si>
  <si>
    <t>IE0371211219</t>
  </si>
  <si>
    <t>IE0371211220</t>
  </si>
  <si>
    <t>IE0371211221</t>
  </si>
  <si>
    <t>IE0371211222</t>
  </si>
  <si>
    <t>IE0371211223</t>
  </si>
  <si>
    <t>IE0371211224</t>
  </si>
  <si>
    <t>IE0371211225</t>
  </si>
  <si>
    <t>IE0371211226</t>
  </si>
  <si>
    <t>IE0371211227</t>
  </si>
  <si>
    <t>IE0371211228</t>
  </si>
  <si>
    <t>IE0371211229</t>
  </si>
  <si>
    <t>IE0371211230</t>
  </si>
  <si>
    <t>IE0371211231</t>
  </si>
  <si>
    <t>IE0371211232</t>
  </si>
  <si>
    <t>IE0371211233</t>
  </si>
  <si>
    <t>IE0371211234</t>
  </si>
  <si>
    <t>IE0371211235</t>
  </si>
  <si>
    <t>IE0371211236</t>
  </si>
  <si>
    <t>IE0371211237</t>
  </si>
  <si>
    <t>IE0371211238</t>
  </si>
  <si>
    <t>IE0371211239</t>
  </si>
  <si>
    <t>IE0371211240</t>
  </si>
  <si>
    <t>IE0371211241</t>
  </si>
  <si>
    <t>IE0371211242</t>
  </si>
  <si>
    <t>IE0371211243</t>
  </si>
  <si>
    <t>IE0371211244</t>
  </si>
  <si>
    <t>IE0371211245</t>
  </si>
  <si>
    <t>IE0371211246</t>
  </si>
  <si>
    <t>IE0371211247</t>
  </si>
  <si>
    <t>IE0371211248</t>
  </si>
  <si>
    <t>IE0371211249</t>
  </si>
  <si>
    <t>IE0381211010</t>
  </si>
  <si>
    <t>IE0381211011</t>
  </si>
  <si>
    <t>IE0381211012</t>
  </si>
  <si>
    <t>IE0381211013</t>
  </si>
  <si>
    <t>IE0381211014</t>
  </si>
  <si>
    <t>IE0381211015</t>
  </si>
  <si>
    <t>IE0381211016</t>
  </si>
  <si>
    <t>IE0381211017</t>
  </si>
  <si>
    <t>IE0381211018</t>
  </si>
  <si>
    <t>IE0381211019</t>
  </si>
  <si>
    <t>IE0381211020</t>
  </si>
  <si>
    <t>IE0381211021</t>
  </si>
  <si>
    <t>IE0381211022</t>
  </si>
  <si>
    <t>IE0381211023</t>
  </si>
  <si>
    <t>IE0381211024</t>
  </si>
  <si>
    <t>IE0381211025</t>
  </si>
  <si>
    <t>IE0381211026</t>
  </si>
  <si>
    <t>IE0381211027</t>
  </si>
  <si>
    <t>IE0381211028</t>
  </si>
  <si>
    <t>IE0381211029</t>
  </si>
  <si>
    <t>IE0381211030</t>
  </si>
  <si>
    <t>IE0381211031</t>
  </si>
  <si>
    <t>IE0381211032</t>
  </si>
  <si>
    <t>IE0381211033</t>
  </si>
  <si>
    <t>IE0381211034</t>
  </si>
  <si>
    <t>IE0381211035</t>
  </si>
  <si>
    <t>IE0381211036</t>
  </si>
  <si>
    <t>IE0381211037</t>
  </si>
  <si>
    <t>IE0381211038</t>
  </si>
  <si>
    <t>IE0381211039</t>
  </si>
  <si>
    <t>IE0381211040</t>
  </si>
  <si>
    <t>IE0381211041</t>
  </si>
  <si>
    <t>IE0381211042</t>
  </si>
  <si>
    <t>IE0381211043</t>
  </si>
  <si>
    <t>IE0381211044</t>
  </si>
  <si>
    <t>IE0381211045</t>
  </si>
  <si>
    <t>IE0381211046</t>
  </si>
  <si>
    <t>IE0381211047</t>
  </si>
  <si>
    <t>IE0381211048</t>
  </si>
  <si>
    <t>IE0381211049</t>
  </si>
  <si>
    <t>IE0381211050</t>
  </si>
  <si>
    <t>IE0381211051</t>
  </si>
  <si>
    <t>IE0381211052</t>
  </si>
  <si>
    <t>IE0381211053</t>
  </si>
  <si>
    <t>IE0381211054</t>
  </si>
  <si>
    <t>IE0381211055</t>
  </si>
  <si>
    <t>IE0381211056</t>
  </si>
  <si>
    <t>IE0381211057</t>
  </si>
  <si>
    <t>IE0381211058</t>
  </si>
  <si>
    <t>IE0381211059</t>
  </si>
  <si>
    <t>IE0381211060</t>
  </si>
  <si>
    <t>IE0381211061</t>
  </si>
  <si>
    <t>IE0381211062</t>
  </si>
  <si>
    <t>IE0381211063</t>
  </si>
  <si>
    <t>IE0381211064</t>
  </si>
  <si>
    <t>IE0381211065</t>
  </si>
  <si>
    <t>IE0381211066</t>
  </si>
  <si>
    <t>IE0381211067</t>
  </si>
  <si>
    <t>IE0381211068</t>
  </si>
  <si>
    <t>IE0381211069</t>
  </si>
  <si>
    <t>IE0381211070</t>
  </si>
  <si>
    <t>IE0381211071</t>
  </si>
  <si>
    <t>IE0381211072</t>
  </si>
  <si>
    <t>IE0381211073</t>
  </si>
  <si>
    <t>IE0381211074</t>
  </si>
  <si>
    <t>IE0381211075</t>
  </si>
  <si>
    <t>IE0381211076</t>
  </si>
  <si>
    <t>IE0381211077</t>
  </si>
  <si>
    <t>IE0381211078</t>
  </si>
  <si>
    <t>IE0381211079</t>
  </si>
  <si>
    <t>IE0381211080</t>
  </si>
  <si>
    <t>IE0381211081</t>
  </si>
  <si>
    <t>IE0381211082</t>
  </si>
  <si>
    <t>IE0381211083</t>
  </si>
  <si>
    <t>IE0381211084</t>
  </si>
  <si>
    <t>IE0381211085</t>
  </si>
  <si>
    <t>IE0381211086</t>
  </si>
  <si>
    <t>IE0381211087</t>
  </si>
  <si>
    <t>IE0381211088</t>
  </si>
  <si>
    <t>IE0381211089</t>
  </si>
  <si>
    <t>IE0381211090</t>
  </si>
  <si>
    <t>IE0381211091</t>
  </si>
  <si>
    <t>IE0381211092</t>
  </si>
  <si>
    <t>IE0381211093</t>
  </si>
  <si>
    <t>IE0381211094</t>
  </si>
  <si>
    <t>IE0381211095</t>
  </si>
  <si>
    <t>IE0381211096</t>
  </si>
  <si>
    <t>IE0381211097</t>
  </si>
  <si>
    <t>IE0381211098</t>
  </si>
  <si>
    <t>IE0381211099</t>
  </si>
  <si>
    <t>IE0381211100</t>
  </si>
  <si>
    <t>IE0381211101</t>
  </si>
  <si>
    <t>IE0381211102</t>
  </si>
  <si>
    <t>IE0381211103</t>
  </si>
  <si>
    <t>IE0381211104</t>
  </si>
  <si>
    <t>IE0381211105</t>
  </si>
  <si>
    <t>IE0381211106</t>
  </si>
  <si>
    <t>IE0381211107</t>
  </si>
  <si>
    <t>IE0381211108</t>
  </si>
  <si>
    <t>IE0381211109</t>
  </si>
  <si>
    <t>IE0381211110</t>
  </si>
  <si>
    <t>IE0381211111</t>
  </si>
  <si>
    <t>IE0381211112</t>
  </si>
  <si>
    <t>IE0381211113</t>
  </si>
  <si>
    <t>IE0381211114</t>
  </si>
  <si>
    <t>IE0381211115</t>
  </si>
  <si>
    <t>IE0381211116</t>
  </si>
  <si>
    <t>IE0381211117</t>
  </si>
  <si>
    <t>IE0381211118</t>
  </si>
  <si>
    <t>IE0381211119</t>
  </si>
  <si>
    <t>IE0381211120</t>
  </si>
  <si>
    <t>IE0381211121</t>
  </si>
  <si>
    <t>IE0381211122</t>
  </si>
  <si>
    <t>IE0381211123</t>
  </si>
  <si>
    <t>IE0381211124</t>
  </si>
  <si>
    <t>IE0381211125</t>
  </si>
  <si>
    <t>IE0381211126</t>
  </si>
  <si>
    <t>IE0381211127</t>
  </si>
  <si>
    <t>IE0381211128</t>
  </si>
  <si>
    <t>IE0381211129</t>
  </si>
  <si>
    <t>IE0381211130</t>
  </si>
  <si>
    <t>IE0381211131</t>
  </si>
  <si>
    <t>IE0381211132</t>
  </si>
  <si>
    <t>IE0381211133</t>
  </si>
  <si>
    <t>IE0381211134</t>
  </si>
  <si>
    <t>IE0381211135</t>
  </si>
  <si>
    <t>IE0381211136</t>
  </si>
  <si>
    <t>IE0381211137</t>
  </si>
  <si>
    <t>IE0381211138</t>
  </si>
  <si>
    <t>IE0381211139</t>
  </si>
  <si>
    <t>IE0381211140</t>
  </si>
  <si>
    <t>IE0381211141</t>
  </si>
  <si>
    <t>IE0381211142</t>
  </si>
  <si>
    <t>IE0381211143</t>
  </si>
  <si>
    <t>IE0381211144</t>
  </si>
  <si>
    <t>IE0381211145</t>
  </si>
  <si>
    <t>IE0381211146</t>
  </si>
  <si>
    <t>IE0381211147</t>
  </si>
  <si>
    <t>IE0381211148</t>
  </si>
  <si>
    <t>IE0381211149</t>
  </si>
  <si>
    <t>IE0381211150</t>
  </si>
  <si>
    <t>IE0381211151</t>
  </si>
  <si>
    <t>IE0381211152</t>
  </si>
  <si>
    <t>IE0381211153</t>
  </si>
  <si>
    <t>IE0381211154</t>
  </si>
  <si>
    <t>IE0381211155</t>
  </si>
  <si>
    <t>IE0381211156</t>
  </si>
  <si>
    <t>IE0381211157</t>
  </si>
  <si>
    <t>IE0381211158</t>
  </si>
  <si>
    <t>IE0381211159</t>
  </si>
  <si>
    <t>IE0381211160</t>
  </si>
  <si>
    <t>IE0381211161</t>
  </si>
  <si>
    <t>IE0381211162</t>
  </si>
  <si>
    <t>IE0381211163</t>
  </si>
  <si>
    <t>IE0381211164</t>
  </si>
  <si>
    <t>IE0381211165</t>
  </si>
  <si>
    <t>IE0381211166</t>
  </si>
  <si>
    <t>IE0381211167</t>
  </si>
  <si>
    <t>IE0381211168</t>
  </si>
  <si>
    <t>IE0381211169</t>
  </si>
  <si>
    <t>IE0381211170</t>
  </si>
  <si>
    <t>IE0381211171</t>
  </si>
  <si>
    <t>IE0381211172</t>
  </si>
  <si>
    <t>IE0381211173</t>
  </si>
  <si>
    <t>IE0381211174</t>
  </si>
  <si>
    <t>IE0381211175</t>
  </si>
  <si>
    <t>IE0381211176</t>
  </si>
  <si>
    <t>IE0381211177</t>
  </si>
  <si>
    <t>IE0381211178</t>
  </si>
  <si>
    <t>IE0381211179</t>
  </si>
  <si>
    <t>IE0381211180</t>
  </si>
  <si>
    <t>IE0381211181</t>
  </si>
  <si>
    <t>IE0381211182</t>
  </si>
  <si>
    <t>IE0381211183</t>
  </si>
  <si>
    <t>IE0381211184</t>
  </si>
  <si>
    <t>IE0381211185</t>
  </si>
  <si>
    <t>IE0381211186</t>
  </si>
  <si>
    <t>IE0381211187</t>
  </si>
  <si>
    <t>IE0381211188</t>
  </si>
  <si>
    <t>IE0381211189</t>
  </si>
  <si>
    <t>IE0381211190</t>
  </si>
  <si>
    <t>IE0381211191</t>
  </si>
  <si>
    <t>IE0381211192</t>
  </si>
  <si>
    <t>IE0381211193</t>
  </si>
  <si>
    <t>IE0381211194</t>
  </si>
  <si>
    <t>IE0381211195</t>
  </si>
  <si>
    <t>IE0381211196</t>
  </si>
  <si>
    <t>IE0381211197</t>
  </si>
  <si>
    <t>IE0381211198</t>
  </si>
  <si>
    <t>IE0381211199</t>
  </si>
  <si>
    <t>IE0381211200</t>
  </si>
  <si>
    <t>IE0381211201</t>
  </si>
  <si>
    <t>IE0381211202</t>
  </si>
  <si>
    <t>IE0381211203</t>
  </si>
  <si>
    <t>IE0381211204</t>
  </si>
  <si>
    <t>IE0381211205</t>
  </si>
  <si>
    <t>IE0381211206</t>
  </si>
  <si>
    <t>IE0381211207</t>
  </si>
  <si>
    <t>IE0381211208</t>
  </si>
  <si>
    <t>IE0381211209</t>
  </si>
  <si>
    <t>IE0381211210</t>
  </si>
  <si>
    <t>IE0381211211</t>
  </si>
  <si>
    <t>IE0381211212</t>
  </si>
  <si>
    <t>IE0381211213</t>
  </si>
  <si>
    <t>IE0381211214</t>
  </si>
  <si>
    <t>IE0381211215</t>
  </si>
  <si>
    <t>IE0381211216</t>
  </si>
  <si>
    <t>IE0381211217</t>
  </si>
  <si>
    <t>IE0381211218</t>
  </si>
  <si>
    <t>IE0381211219</t>
  </si>
  <si>
    <t>IE0381211220</t>
  </si>
  <si>
    <t>IE0381211221</t>
  </si>
  <si>
    <t>IE0381211222</t>
  </si>
  <si>
    <t>IE0381211223</t>
  </si>
  <si>
    <t>IE0381211224</t>
  </si>
  <si>
    <t>IE0381211225</t>
  </si>
  <si>
    <t>IE0381211226</t>
  </si>
  <si>
    <t>IE0381211227</t>
  </si>
  <si>
    <t>IE0381211228</t>
  </si>
  <si>
    <t>IE0381211229</t>
  </si>
  <si>
    <t>IE0381211230</t>
  </si>
  <si>
    <t>IE0381211231</t>
  </si>
  <si>
    <t>IE0381211232</t>
  </si>
  <si>
    <t>IE0381211233</t>
  </si>
  <si>
    <t>IE0381211234</t>
  </si>
  <si>
    <t>IE0381211235</t>
  </si>
  <si>
    <t>IE0381211236</t>
  </si>
  <si>
    <t>IE0381211237</t>
  </si>
  <si>
    <t>IE0381211238</t>
  </si>
  <si>
    <t>IE0381211239</t>
  </si>
  <si>
    <t>IE0381211240</t>
  </si>
  <si>
    <t>IE0381211241</t>
  </si>
  <si>
    <t>IE0381211242</t>
  </si>
  <si>
    <t>IE0381211243</t>
  </si>
  <si>
    <t>IE0381211244</t>
  </si>
  <si>
    <t>IE0381211245</t>
  </si>
  <si>
    <t>IE0381211246</t>
  </si>
  <si>
    <t>IE0381211247</t>
  </si>
  <si>
    <t>IE0381211248</t>
  </si>
  <si>
    <t>IE0381211249</t>
  </si>
  <si>
    <t>IE0391211010</t>
  </si>
  <si>
    <t>IE0391211011</t>
  </si>
  <si>
    <t>IE0391211012</t>
  </si>
  <si>
    <t>IE0391211013</t>
  </si>
  <si>
    <t>IE0391211014</t>
  </si>
  <si>
    <t>IE0391211015</t>
  </si>
  <si>
    <t>IE0391211016</t>
  </si>
  <si>
    <t>IE0391211017</t>
  </si>
  <si>
    <t>IE0391211018</t>
  </si>
  <si>
    <t>IE0391211019</t>
  </si>
  <si>
    <t>IE0391211020</t>
  </si>
  <si>
    <t>IE0391211021</t>
  </si>
  <si>
    <t>IE0391211022</t>
  </si>
  <si>
    <t>IE0391211023</t>
  </si>
  <si>
    <t>IE0391211024</t>
  </si>
  <si>
    <t>IE0391211025</t>
  </si>
  <si>
    <t>IE0391211026</t>
  </si>
  <si>
    <t>IE0391211027</t>
  </si>
  <si>
    <t>IE0391211028</t>
  </si>
  <si>
    <t>IE0391211029</t>
  </si>
  <si>
    <t>IE0391211030</t>
  </si>
  <si>
    <t>IE0391211031</t>
  </si>
  <si>
    <t>IE0391211032</t>
  </si>
  <si>
    <t>IE0391211033</t>
  </si>
  <si>
    <t>IE0391211034</t>
  </si>
  <si>
    <t>IE0391211035</t>
  </si>
  <si>
    <t>IE0391211036</t>
  </si>
  <si>
    <t>IE0391211037</t>
  </si>
  <si>
    <t>IE0391211038</t>
  </si>
  <si>
    <t>IE0391211039</t>
  </si>
  <si>
    <t>IE0391211040</t>
  </si>
  <si>
    <t>IE0391211041</t>
  </si>
  <si>
    <t>IE0391211042</t>
  </si>
  <si>
    <t>IE0391211043</t>
  </si>
  <si>
    <t>IE0391211044</t>
  </si>
  <si>
    <t>IE0391211045</t>
  </si>
  <si>
    <t>IE0391211046</t>
  </si>
  <si>
    <t>IE0391211047</t>
  </si>
  <si>
    <t>IE0391211048</t>
  </si>
  <si>
    <t>IE0391211049</t>
  </si>
  <si>
    <t>IE0391211050</t>
  </si>
  <si>
    <t>IE0391211051</t>
  </si>
  <si>
    <t>IE0391211052</t>
  </si>
  <si>
    <t>IE0391211053</t>
  </si>
  <si>
    <t>IE0391211054</t>
  </si>
  <si>
    <t>IE0391211055</t>
  </si>
  <si>
    <t>IE0391211056</t>
  </si>
  <si>
    <t>IE0391211057</t>
  </si>
  <si>
    <t>IE0391211058</t>
  </si>
  <si>
    <t>IE0391211059</t>
  </si>
  <si>
    <t>IE0391211060</t>
  </si>
  <si>
    <t>IE0391211061</t>
  </si>
  <si>
    <t>IE0391211062</t>
  </si>
  <si>
    <t>IE0391211063</t>
  </si>
  <si>
    <t>IE0391211064</t>
  </si>
  <si>
    <t>IE0391211065</t>
  </si>
  <si>
    <t>IE0391211066</t>
  </si>
  <si>
    <t>IE0391211067</t>
  </si>
  <si>
    <t>IE0391211068</t>
  </si>
  <si>
    <t>IE0391211069</t>
  </si>
  <si>
    <t>IE0391211070</t>
  </si>
  <si>
    <t>IE0391211071</t>
  </si>
  <si>
    <t>IE0391211072</t>
  </si>
  <si>
    <t>IE0391211073</t>
  </si>
  <si>
    <t>IE0391211074</t>
  </si>
  <si>
    <t>IE0391211075</t>
  </si>
  <si>
    <t>IE0391211076</t>
  </si>
  <si>
    <t>IE0391211077</t>
  </si>
  <si>
    <t>IE0391211078</t>
  </si>
  <si>
    <t>IE0391211079</t>
  </si>
  <si>
    <t>IE0391211080</t>
  </si>
  <si>
    <t>IE0391211081</t>
  </si>
  <si>
    <t>IE0391211082</t>
  </si>
  <si>
    <t>IE0391211083</t>
  </si>
  <si>
    <t>IE0391211084</t>
  </si>
  <si>
    <t>IE0391211085</t>
  </si>
  <si>
    <t>IE0391211086</t>
  </si>
  <si>
    <t>IE0391211087</t>
  </si>
  <si>
    <t>IE0391211088</t>
  </si>
  <si>
    <t>IE0391211089</t>
  </si>
  <si>
    <t>IE0391211090</t>
  </si>
  <si>
    <t>IE0391211091</t>
  </si>
  <si>
    <t>IE0391211092</t>
  </si>
  <si>
    <t>IE0391211093</t>
  </si>
  <si>
    <t>IE0391211094</t>
  </si>
  <si>
    <t>IE0391211095</t>
  </si>
  <si>
    <t>IE0391211096</t>
  </si>
  <si>
    <t>IE0391211097</t>
  </si>
  <si>
    <t>IE0391211098</t>
  </si>
  <si>
    <t>IE0391211099</t>
  </si>
  <si>
    <t>IE0391211100</t>
  </si>
  <si>
    <t>IE0391211101</t>
  </si>
  <si>
    <t>IE0391211102</t>
  </si>
  <si>
    <t>IE0391211103</t>
  </si>
  <si>
    <t>IE0391211104</t>
  </si>
  <si>
    <t>IE0391211105</t>
  </si>
  <si>
    <t>IE0391211106</t>
  </si>
  <si>
    <t>IE0391211107</t>
  </si>
  <si>
    <t>IE0391211108</t>
  </si>
  <si>
    <t>IE0391211109</t>
  </si>
  <si>
    <t>IE0391211110</t>
  </si>
  <si>
    <t>IE0391211111</t>
  </si>
  <si>
    <t>IE0391211112</t>
  </si>
  <si>
    <t>IE0391211113</t>
  </si>
  <si>
    <t>IE0391211114</t>
  </si>
  <si>
    <t>IE0391211115</t>
  </si>
  <si>
    <t>IE0391211116</t>
  </si>
  <si>
    <t>IE0391211117</t>
  </si>
  <si>
    <t>IE0391211118</t>
  </si>
  <si>
    <t>IE0391211119</t>
  </si>
  <si>
    <t>IE0391211120</t>
  </si>
  <si>
    <t>IE0391211121</t>
  </si>
  <si>
    <t>IE0391211122</t>
  </si>
  <si>
    <t>IE0391211123</t>
  </si>
  <si>
    <t>IE0391211124</t>
  </si>
  <si>
    <t>IE0391211125</t>
  </si>
  <si>
    <t>IE0391211126</t>
  </si>
  <si>
    <t>IE0391211127</t>
  </si>
  <si>
    <t>IE0391211128</t>
  </si>
  <si>
    <t>IE0391211129</t>
  </si>
  <si>
    <t>IE0391211130</t>
  </si>
  <si>
    <t>IE0391211131</t>
  </si>
  <si>
    <t>IE0391211132</t>
  </si>
  <si>
    <t>IE0391211133</t>
  </si>
  <si>
    <t>IE0391211134</t>
  </si>
  <si>
    <t>IE0391211135</t>
  </si>
  <si>
    <t>IE0391211136</t>
  </si>
  <si>
    <t>IE0391211137</t>
  </si>
  <si>
    <t>IE0391211138</t>
  </si>
  <si>
    <t>IE0391211139</t>
  </si>
  <si>
    <t>IE0391211140</t>
  </si>
  <si>
    <t>IE0391211141</t>
  </si>
  <si>
    <t>IE0391211142</t>
  </si>
  <si>
    <t>IE0391211143</t>
  </si>
  <si>
    <t>IE0391211144</t>
  </si>
  <si>
    <t>IE0391211145</t>
  </si>
  <si>
    <t>IE0391211146</t>
  </si>
  <si>
    <t>IE0391211147</t>
  </si>
  <si>
    <t>IE0391211148</t>
  </si>
  <si>
    <t>IE0391211149</t>
  </si>
  <si>
    <t>IE0391211150</t>
  </si>
  <si>
    <t>IE0391211151</t>
  </si>
  <si>
    <t>IE0391211152</t>
  </si>
  <si>
    <t>IE0391211153</t>
  </si>
  <si>
    <t>IE0391211154</t>
  </si>
  <si>
    <t>IE0391211155</t>
  </si>
  <si>
    <t>IE0391211156</t>
  </si>
  <si>
    <t>IE0391211157</t>
  </si>
  <si>
    <t>IE0391211158</t>
  </si>
  <si>
    <t>IE0391211159</t>
  </si>
  <si>
    <t>IE0391211160</t>
  </si>
  <si>
    <t>IE0391211161</t>
  </si>
  <si>
    <t>IE0391211162</t>
  </si>
  <si>
    <t>IE0391211163</t>
  </si>
  <si>
    <t>IE0391211164</t>
  </si>
  <si>
    <t>IE0391211165</t>
  </si>
  <si>
    <t>IE0391211166</t>
  </si>
  <si>
    <t>IE0391211167</t>
  </si>
  <si>
    <t>IE0391211168</t>
  </si>
  <si>
    <t>IE0391211169</t>
  </si>
  <si>
    <t>IE0391211170</t>
  </si>
  <si>
    <t>IE0391211171</t>
  </si>
  <si>
    <t>IE0391211172</t>
  </si>
  <si>
    <t>IE0391211173</t>
  </si>
  <si>
    <t>IE0391211174</t>
  </si>
  <si>
    <t>IE0391211175</t>
  </si>
  <si>
    <t>IE0391211176</t>
  </si>
  <si>
    <t>IE0391211177</t>
  </si>
  <si>
    <t>IE0391211178</t>
  </si>
  <si>
    <t>IE0391211179</t>
  </si>
  <si>
    <t>IE0391211180</t>
  </si>
  <si>
    <t>IE0391211181</t>
  </si>
  <si>
    <t>IE0391211182</t>
  </si>
  <si>
    <t>IE0391211183</t>
  </si>
  <si>
    <t>IE0391211184</t>
  </si>
  <si>
    <t>IE0391211185</t>
  </si>
  <si>
    <t>IE0391211186</t>
  </si>
  <si>
    <t>IE0391211187</t>
  </si>
  <si>
    <t>IE0391211188</t>
  </si>
  <si>
    <t>IE0391211189</t>
  </si>
  <si>
    <t>IE0391211190</t>
  </si>
  <si>
    <t>IE0391211191</t>
  </si>
  <si>
    <t>IE0391211192</t>
  </si>
  <si>
    <t>IE0391211193</t>
  </si>
  <si>
    <t>IE0391211194</t>
  </si>
  <si>
    <t>IE0391211195</t>
  </si>
  <si>
    <t>IE0391211196</t>
  </si>
  <si>
    <t>IE0391211197</t>
  </si>
  <si>
    <t>IE0391211198</t>
  </si>
  <si>
    <t>IE0391211199</t>
  </si>
  <si>
    <t>IE0391211200</t>
  </si>
  <si>
    <t>IE0391211201</t>
  </si>
  <si>
    <t>IE0391211202</t>
  </si>
  <si>
    <t>IE0391211203</t>
  </si>
  <si>
    <t>IE0391211204</t>
  </si>
  <si>
    <t>IE0391211205</t>
  </si>
  <si>
    <t>IE0391211206</t>
  </si>
  <si>
    <t>IE0391211207</t>
  </si>
  <si>
    <t>IE0391211208</t>
  </si>
  <si>
    <t>IE0391211209</t>
  </si>
  <si>
    <t>IE0391211210</t>
  </si>
  <si>
    <t>IE0391211211</t>
  </si>
  <si>
    <t>IE0391211212</t>
  </si>
  <si>
    <t>IE0391211213</t>
  </si>
  <si>
    <t>IE0391211214</t>
  </si>
  <si>
    <t>IE0391211215</t>
  </si>
  <si>
    <t>IE0391211216</t>
  </si>
  <si>
    <t>IE0391211217</t>
  </si>
  <si>
    <t>IE0391211218</t>
  </si>
  <si>
    <t>IE0391211219</t>
  </si>
  <si>
    <t>IE0391211220</t>
  </si>
  <si>
    <t>IE0391211221</t>
  </si>
  <si>
    <t>IE0391211222</t>
  </si>
  <si>
    <t>IE0391211223</t>
  </si>
  <si>
    <t>IE0391211224</t>
  </si>
  <si>
    <t>IE0391211225</t>
  </si>
  <si>
    <t>IE0391211226</t>
  </si>
  <si>
    <t>IE0391211227</t>
  </si>
  <si>
    <t>IE0391211228</t>
  </si>
  <si>
    <t>IE0391211229</t>
  </si>
  <si>
    <t>IE0391211230</t>
  </si>
  <si>
    <t>IE0391211231</t>
  </si>
  <si>
    <t>IE0391211232</t>
  </si>
  <si>
    <t>IE0391211233</t>
  </si>
  <si>
    <t>IE0391211234</t>
  </si>
  <si>
    <t>IE0391211235</t>
  </si>
  <si>
    <t>IE0391211236</t>
  </si>
  <si>
    <t>IE0391211237</t>
  </si>
  <si>
    <t>IE0391211238</t>
  </si>
  <si>
    <t>IE0391211239</t>
  </si>
  <si>
    <t>IE0391211240</t>
  </si>
  <si>
    <t>IE0391211241</t>
  </si>
  <si>
    <t>IE0391211242</t>
  </si>
  <si>
    <t>IE0391211243</t>
  </si>
  <si>
    <t>IE0391211244</t>
  </si>
  <si>
    <t>IE0391211245</t>
  </si>
  <si>
    <t>IE0391211246</t>
  </si>
  <si>
    <t>IE0391211247</t>
  </si>
  <si>
    <t>IE0391211248</t>
  </si>
  <si>
    <t>IE0391211249</t>
  </si>
  <si>
    <t>IT0401211010</t>
  </si>
  <si>
    <t>IT0401211011</t>
  </si>
  <si>
    <t>IT0401211012</t>
  </si>
  <si>
    <t>IT0401211013</t>
  </si>
  <si>
    <t>IT0401211014</t>
  </si>
  <si>
    <t>IT0401211015</t>
  </si>
  <si>
    <t>IT0401211016</t>
  </si>
  <si>
    <t>IT0401211017</t>
  </si>
  <si>
    <t>IT0401211018</t>
  </si>
  <si>
    <t>IT0401211019</t>
  </si>
  <si>
    <t>IT0401211020</t>
  </si>
  <si>
    <t>IT0401211021</t>
  </si>
  <si>
    <t>IT0401211022</t>
  </si>
  <si>
    <t>IT0401211023</t>
  </si>
  <si>
    <t>IT0401211024</t>
  </si>
  <si>
    <t>IT0401211025</t>
  </si>
  <si>
    <t>IT0401211026</t>
  </si>
  <si>
    <t>IT0401211027</t>
  </si>
  <si>
    <t>IT0401211028</t>
  </si>
  <si>
    <t>IT0401211029</t>
  </si>
  <si>
    <t>IT0401211030</t>
  </si>
  <si>
    <t>IT0401211031</t>
  </si>
  <si>
    <t>IT0401211032</t>
  </si>
  <si>
    <t>IT0401211033</t>
  </si>
  <si>
    <t>IT0401211034</t>
  </si>
  <si>
    <t>IT0401211035</t>
  </si>
  <si>
    <t>IT0401211036</t>
  </si>
  <si>
    <t>IT0401211037</t>
  </si>
  <si>
    <t>IT0401211038</t>
  </si>
  <si>
    <t>IT0401211039</t>
  </si>
  <si>
    <t>IT0401211040</t>
  </si>
  <si>
    <t>IT0401211041</t>
  </si>
  <si>
    <t>IT0401211042</t>
  </si>
  <si>
    <t>IT0401211043</t>
  </si>
  <si>
    <t>IT0401211044</t>
  </si>
  <si>
    <t>IT0401211045</t>
  </si>
  <si>
    <t>IT0401211046</t>
  </si>
  <si>
    <t>IT0401211047</t>
  </si>
  <si>
    <t>IT0401211048</t>
  </si>
  <si>
    <t>IT0401211049</t>
  </si>
  <si>
    <t>IT0401211050</t>
  </si>
  <si>
    <t>IT0401211051</t>
  </si>
  <si>
    <t>IT0401211052</t>
  </si>
  <si>
    <t>IT0401211053</t>
  </si>
  <si>
    <t>IT0401211054</t>
  </si>
  <si>
    <t>IT0401211055</t>
  </si>
  <si>
    <t>IT0401211056</t>
  </si>
  <si>
    <t>IT0401211057</t>
  </si>
  <si>
    <t>IT0401211058</t>
  </si>
  <si>
    <t>IT0401211059</t>
  </si>
  <si>
    <t>IT0401211060</t>
  </si>
  <si>
    <t>IT0401211061</t>
  </si>
  <si>
    <t>IT0401211062</t>
  </si>
  <si>
    <t>IT0401211063</t>
  </si>
  <si>
    <t>IT0401211064</t>
  </si>
  <si>
    <t>IT0401211065</t>
  </si>
  <si>
    <t>IT0401211066</t>
  </si>
  <si>
    <t>IT0401211067</t>
  </si>
  <si>
    <t>IT0401211068</t>
  </si>
  <si>
    <t>IT0401211069</t>
  </si>
  <si>
    <t>IT0401211070</t>
  </si>
  <si>
    <t>IT0401211071</t>
  </si>
  <si>
    <t>IT0401211072</t>
  </si>
  <si>
    <t>IT0401211073</t>
  </si>
  <si>
    <t>IT0401211074</t>
  </si>
  <si>
    <t>IT0401211075</t>
  </si>
  <si>
    <t>IT0401211076</t>
  </si>
  <si>
    <t>IT0401211077</t>
  </si>
  <si>
    <t>IT0401211078</t>
  </si>
  <si>
    <t>IT0401211079</t>
  </si>
  <si>
    <t>IT0401211080</t>
  </si>
  <si>
    <t>IT0401211081</t>
  </si>
  <si>
    <t>IT0401211082</t>
  </si>
  <si>
    <t>IT0401211083</t>
  </si>
  <si>
    <t>IT0401211084</t>
  </si>
  <si>
    <t>IT0401211085</t>
  </si>
  <si>
    <t>IT0401211086</t>
  </si>
  <si>
    <t>IT0401211087</t>
  </si>
  <si>
    <t>IT0401211088</t>
  </si>
  <si>
    <t>IT0401211089</t>
  </si>
  <si>
    <t>IT0401211090</t>
  </si>
  <si>
    <t>IT0401211091</t>
  </si>
  <si>
    <t>IT0401211092</t>
  </si>
  <si>
    <t>IT0401211093</t>
  </si>
  <si>
    <t>IT0401211094</t>
  </si>
  <si>
    <t>IT0401211095</t>
  </si>
  <si>
    <t>IT0401211096</t>
  </si>
  <si>
    <t>IT0401211097</t>
  </si>
  <si>
    <t>IT0401211098</t>
  </si>
  <si>
    <t>IT0401211099</t>
  </si>
  <si>
    <t>IT0401211100</t>
  </si>
  <si>
    <t>IT0401211101</t>
  </si>
  <si>
    <t>IT0401211102</t>
  </si>
  <si>
    <t>IT0401211103</t>
  </si>
  <si>
    <t>IT0401211104</t>
  </si>
  <si>
    <t>IT0401211105</t>
  </si>
  <si>
    <t>IT0401211106</t>
  </si>
  <si>
    <t>IT0401211107</t>
  </si>
  <si>
    <t>IT0401211108</t>
  </si>
  <si>
    <t>IT0401211109</t>
  </si>
  <si>
    <t>IT0401211110</t>
  </si>
  <si>
    <t>IT0401211111</t>
  </si>
  <si>
    <t>IT0401211112</t>
  </si>
  <si>
    <t>IT0401211113</t>
  </si>
  <si>
    <t>IT0401211114</t>
  </si>
  <si>
    <t>IT0401211115</t>
  </si>
  <si>
    <t>IT0401211116</t>
  </si>
  <si>
    <t>IT0401211117</t>
  </si>
  <si>
    <t>IT0401211118</t>
  </si>
  <si>
    <t>IT0401211119</t>
  </si>
  <si>
    <t>IT0401211120</t>
  </si>
  <si>
    <t>IT0401211121</t>
  </si>
  <si>
    <t>IT0401211122</t>
  </si>
  <si>
    <t>IT0401211123</t>
  </si>
  <si>
    <t>IT0401211124</t>
  </si>
  <si>
    <t>IT0401211125</t>
  </si>
  <si>
    <t>IT0401211126</t>
  </si>
  <si>
    <t>IT0401211127</t>
  </si>
  <si>
    <t>IT0401211128</t>
  </si>
  <si>
    <t>IT0401211129</t>
  </si>
  <si>
    <t>IT0401211130</t>
  </si>
  <si>
    <t>IT0401211131</t>
  </si>
  <si>
    <t>IT0401211132</t>
  </si>
  <si>
    <t>IT0401211133</t>
  </si>
  <si>
    <t>IT0401211134</t>
  </si>
  <si>
    <t>IT0401211135</t>
  </si>
  <si>
    <t>IT0401211136</t>
  </si>
  <si>
    <t>IT0401211137</t>
  </si>
  <si>
    <t>IT0401211138</t>
  </si>
  <si>
    <t>IT0401211139</t>
  </si>
  <si>
    <t>IT0401211140</t>
  </si>
  <si>
    <t>IT0401211141</t>
  </si>
  <si>
    <t>IT0401211142</t>
  </si>
  <si>
    <t>IT0401211143</t>
  </si>
  <si>
    <t>IT0401211144</t>
  </si>
  <si>
    <t>IT0401211145</t>
  </si>
  <si>
    <t>IT0401211146</t>
  </si>
  <si>
    <t>IT0401211147</t>
  </si>
  <si>
    <t>IT0401211148</t>
  </si>
  <si>
    <t>IT0401211149</t>
  </si>
  <si>
    <t>IT0401211150</t>
  </si>
  <si>
    <t>IT0401211151</t>
  </si>
  <si>
    <t>IT0401211152</t>
  </si>
  <si>
    <t>IT0401211153</t>
  </si>
  <si>
    <t>IT0401211154</t>
  </si>
  <si>
    <t>IT0401211155</t>
  </si>
  <si>
    <t>IT0401211156</t>
  </si>
  <si>
    <t>IT0401211157</t>
  </si>
  <si>
    <t>IT0401211158</t>
  </si>
  <si>
    <t>IT0401211159</t>
  </si>
  <si>
    <t>IT0401211160</t>
  </si>
  <si>
    <t>IT0401211161</t>
  </si>
  <si>
    <t>IT0401211162</t>
  </si>
  <si>
    <t>IT0401211163</t>
  </si>
  <si>
    <t>IT0401211164</t>
  </si>
  <si>
    <t>IT0401211165</t>
  </si>
  <si>
    <t>IT0401211166</t>
  </si>
  <si>
    <t>IT0401211167</t>
  </si>
  <si>
    <t>IT0401211168</t>
  </si>
  <si>
    <t>IT0401211169</t>
  </si>
  <si>
    <t>IT0401211170</t>
  </si>
  <si>
    <t>IT0401211171</t>
  </si>
  <si>
    <t>IT0401211172</t>
  </si>
  <si>
    <t>IT0401211173</t>
  </si>
  <si>
    <t>IT0401211174</t>
  </si>
  <si>
    <t>IT0401211175</t>
  </si>
  <si>
    <t>IT0401211176</t>
  </si>
  <si>
    <t>IT0401211177</t>
  </si>
  <si>
    <t>IT0401211178</t>
  </si>
  <si>
    <t>IT0401211179</t>
  </si>
  <si>
    <t>IT0401211180</t>
  </si>
  <si>
    <t>IT0401211181</t>
  </si>
  <si>
    <t>IT0401211182</t>
  </si>
  <si>
    <t>IT0401211183</t>
  </si>
  <si>
    <t>IT0401211184</t>
  </si>
  <si>
    <t>IT0401211185</t>
  </si>
  <si>
    <t>IT0401211186</t>
  </si>
  <si>
    <t>IT0401211187</t>
  </si>
  <si>
    <t>IT0401211188</t>
  </si>
  <si>
    <t>IT0401211189</t>
  </si>
  <si>
    <t>IT0401211190</t>
  </si>
  <si>
    <t>IT0401211191</t>
  </si>
  <si>
    <t>IT0401211192</t>
  </si>
  <si>
    <t>IT0401211193</t>
  </si>
  <si>
    <t>IT0401211194</t>
  </si>
  <si>
    <t>IT0401211195</t>
  </si>
  <si>
    <t>IT0401211196</t>
  </si>
  <si>
    <t>IT0401211197</t>
  </si>
  <si>
    <t>IT0401211198</t>
  </si>
  <si>
    <t>IT0401211199</t>
  </si>
  <si>
    <t>IT0401211200</t>
  </si>
  <si>
    <t>IT0401211201</t>
  </si>
  <si>
    <t>IT0401211202</t>
  </si>
  <si>
    <t>IT0401211203</t>
  </si>
  <si>
    <t>IT0401211204</t>
  </si>
  <si>
    <t>IT0401211205</t>
  </si>
  <si>
    <t>IT0401211206</t>
  </si>
  <si>
    <t>IT0401211207</t>
  </si>
  <si>
    <t>IT0401211208</t>
  </si>
  <si>
    <t>IT0401211209</t>
  </si>
  <si>
    <t>IT0401211210</t>
  </si>
  <si>
    <t>IT0401211211</t>
  </si>
  <si>
    <t>IT0401211212</t>
  </si>
  <si>
    <t>IT0401211213</t>
  </si>
  <si>
    <t>IT0401211214</t>
  </si>
  <si>
    <t>IT0401211215</t>
  </si>
  <si>
    <t>IT0401211216</t>
  </si>
  <si>
    <t>IT0401211217</t>
  </si>
  <si>
    <t>IT0401211218</t>
  </si>
  <si>
    <t>IT0401211219</t>
  </si>
  <si>
    <t>IT0401211220</t>
  </si>
  <si>
    <t>IT0401211221</t>
  </si>
  <si>
    <t>IT0401211222</t>
  </si>
  <si>
    <t>IT0401211223</t>
  </si>
  <si>
    <t>IT0401211224</t>
  </si>
  <si>
    <t>IT0401211225</t>
  </si>
  <si>
    <t>IT0401211226</t>
  </si>
  <si>
    <t>IT0401211227</t>
  </si>
  <si>
    <t>IT0401211228</t>
  </si>
  <si>
    <t>IT0401211229</t>
  </si>
  <si>
    <t>IT0401211230</t>
  </si>
  <si>
    <t>IT0401211231</t>
  </si>
  <si>
    <t>IT0401211232</t>
  </si>
  <si>
    <t>IT0401211233</t>
  </si>
  <si>
    <t>IT0401211234</t>
  </si>
  <si>
    <t>IT0401211235</t>
  </si>
  <si>
    <t>IT0401211236</t>
  </si>
  <si>
    <t>IT0401211237</t>
  </si>
  <si>
    <t>IT0401211238</t>
  </si>
  <si>
    <t>IT0401211239</t>
  </si>
  <si>
    <t>IT0401211240</t>
  </si>
  <si>
    <t>IT0401211241</t>
  </si>
  <si>
    <t>IT0401211242</t>
  </si>
  <si>
    <t>IT0401211243</t>
  </si>
  <si>
    <t>IT0401211244</t>
  </si>
  <si>
    <t>IT0401211245</t>
  </si>
  <si>
    <t>IT0401211246</t>
  </si>
  <si>
    <t>IT0401211247</t>
  </si>
  <si>
    <t>IT0401211248</t>
  </si>
  <si>
    <t>IT0401211249</t>
  </si>
  <si>
    <t>IT0411211010</t>
  </si>
  <si>
    <t>IT0411211011</t>
  </si>
  <si>
    <t>IT0411211012</t>
  </si>
  <si>
    <t>IT0411211013</t>
  </si>
  <si>
    <t>IT0411211014</t>
  </si>
  <si>
    <t>IT0411211015</t>
  </si>
  <si>
    <t>IT0411211016</t>
  </si>
  <si>
    <t>IT0411211017</t>
  </si>
  <si>
    <t>IT0411211018</t>
  </si>
  <si>
    <t>IT0411211019</t>
  </si>
  <si>
    <t>IT0411211020</t>
  </si>
  <si>
    <t>IT0411211021</t>
  </si>
  <si>
    <t>IT0411211022</t>
  </si>
  <si>
    <t>IT0411211023</t>
  </si>
  <si>
    <t>IT0411211024</t>
  </si>
  <si>
    <t>IT0411211025</t>
  </si>
  <si>
    <t>IT0411211026</t>
  </si>
  <si>
    <t>IT0411211027</t>
  </si>
  <si>
    <t>IT0411211028</t>
  </si>
  <si>
    <t>IT0411211029</t>
  </si>
  <si>
    <t>IT0411211030</t>
  </si>
  <si>
    <t>IT0411211031</t>
  </si>
  <si>
    <t>IT0411211032</t>
  </si>
  <si>
    <t>IT0411211033</t>
  </si>
  <si>
    <t>IT0411211034</t>
  </si>
  <si>
    <t>IT0411211035</t>
  </si>
  <si>
    <t>IT0411211036</t>
  </si>
  <si>
    <t>IT0411211037</t>
  </si>
  <si>
    <t>IT0411211038</t>
  </si>
  <si>
    <t>IT0411211039</t>
  </si>
  <si>
    <t>IT0411211040</t>
  </si>
  <si>
    <t>IT0411211041</t>
  </si>
  <si>
    <t>IT0411211042</t>
  </si>
  <si>
    <t>IT0411211043</t>
  </si>
  <si>
    <t>IT0411211044</t>
  </si>
  <si>
    <t>IT0411211045</t>
  </si>
  <si>
    <t>IT0411211046</t>
  </si>
  <si>
    <t>IT0411211047</t>
  </si>
  <si>
    <t>IT0411211048</t>
  </si>
  <si>
    <t>IT0411211049</t>
  </si>
  <si>
    <t>IT0411211050</t>
  </si>
  <si>
    <t>IT0411211051</t>
  </si>
  <si>
    <t>IT0411211052</t>
  </si>
  <si>
    <t>IT0411211053</t>
  </si>
  <si>
    <t>IT0411211054</t>
  </si>
  <si>
    <t>IT0411211055</t>
  </si>
  <si>
    <t>IT0411211056</t>
  </si>
  <si>
    <t>IT0411211057</t>
  </si>
  <si>
    <t>IT0411211058</t>
  </si>
  <si>
    <t>IT0411211059</t>
  </si>
  <si>
    <t>IT0411211060</t>
  </si>
  <si>
    <t>IT0411211061</t>
  </si>
  <si>
    <t>IT0411211062</t>
  </si>
  <si>
    <t>IT0411211063</t>
  </si>
  <si>
    <t>IT0411211064</t>
  </si>
  <si>
    <t>IT0411211065</t>
  </si>
  <si>
    <t>IT0411211066</t>
  </si>
  <si>
    <t>IT0411211067</t>
  </si>
  <si>
    <t>IT0411211068</t>
  </si>
  <si>
    <t>IT0411211069</t>
  </si>
  <si>
    <t>IT0411211070</t>
  </si>
  <si>
    <t>IT0411211071</t>
  </si>
  <si>
    <t>IT0411211072</t>
  </si>
  <si>
    <t>IT0411211073</t>
  </si>
  <si>
    <t>IT0411211074</t>
  </si>
  <si>
    <t>IT0411211075</t>
  </si>
  <si>
    <t>IT0411211076</t>
  </si>
  <si>
    <t>IT0411211077</t>
  </si>
  <si>
    <t>IT0411211078</t>
  </si>
  <si>
    <t>IT0411211079</t>
  </si>
  <si>
    <t>IT0411211080</t>
  </si>
  <si>
    <t>IT0411211081</t>
  </si>
  <si>
    <t>IT0411211082</t>
  </si>
  <si>
    <t>IT0411211083</t>
  </si>
  <si>
    <t>IT0411211084</t>
  </si>
  <si>
    <t>IT0411211085</t>
  </si>
  <si>
    <t>IT0411211086</t>
  </si>
  <si>
    <t>IT0411211087</t>
  </si>
  <si>
    <t>IT0411211088</t>
  </si>
  <si>
    <t>IT0411211089</t>
  </si>
  <si>
    <t>IT0411211090</t>
  </si>
  <si>
    <t>IT0411211091</t>
  </si>
  <si>
    <t>IT0411211092</t>
  </si>
  <si>
    <t>IT0411211093</t>
  </si>
  <si>
    <t>IT0411211094</t>
  </si>
  <si>
    <t>IT0411211095</t>
  </si>
  <si>
    <t>IT0411211096</t>
  </si>
  <si>
    <t>IT0411211097</t>
  </si>
  <si>
    <t>IT0411211098</t>
  </si>
  <si>
    <t>IT0411211099</t>
  </si>
  <si>
    <t>IT0411211100</t>
  </si>
  <si>
    <t>IT0411211101</t>
  </si>
  <si>
    <t>IT0411211102</t>
  </si>
  <si>
    <t>IT0411211103</t>
  </si>
  <si>
    <t>IT0411211104</t>
  </si>
  <si>
    <t>IT0411211105</t>
  </si>
  <si>
    <t>IT0411211106</t>
  </si>
  <si>
    <t>IT0411211107</t>
  </si>
  <si>
    <t>IT0411211108</t>
  </si>
  <si>
    <t>IT0411211109</t>
  </si>
  <si>
    <t>IT0411211110</t>
  </si>
  <si>
    <t>IT0411211111</t>
  </si>
  <si>
    <t>IT0411211112</t>
  </si>
  <si>
    <t>IT0411211113</t>
  </si>
  <si>
    <t>IT0411211114</t>
  </si>
  <si>
    <t>IT0411211115</t>
  </si>
  <si>
    <t>IT0411211116</t>
  </si>
  <si>
    <t>IT0411211117</t>
  </si>
  <si>
    <t>IT0411211118</t>
  </si>
  <si>
    <t>IT0411211119</t>
  </si>
  <si>
    <t>IT0411211120</t>
  </si>
  <si>
    <t>IT0411211121</t>
  </si>
  <si>
    <t>IT0411211122</t>
  </si>
  <si>
    <t>IT0411211123</t>
  </si>
  <si>
    <t>IT0411211124</t>
  </si>
  <si>
    <t>IT0411211125</t>
  </si>
  <si>
    <t>IT0411211126</t>
  </si>
  <si>
    <t>IT0411211127</t>
  </si>
  <si>
    <t>IT0411211128</t>
  </si>
  <si>
    <t>IT0411211129</t>
  </si>
  <si>
    <t>IT0411211130</t>
  </si>
  <si>
    <t>IT0411211131</t>
  </si>
  <si>
    <t>IT0411211132</t>
  </si>
  <si>
    <t>IT0411211133</t>
  </si>
  <si>
    <t>IT0411211134</t>
  </si>
  <si>
    <t>IT0411211135</t>
  </si>
  <si>
    <t>IT0411211136</t>
  </si>
  <si>
    <t>IT0411211137</t>
  </si>
  <si>
    <t>IT0411211138</t>
  </si>
  <si>
    <t>IT0411211139</t>
  </si>
  <si>
    <t>IT0411211140</t>
  </si>
  <si>
    <t>IT0411211141</t>
  </si>
  <si>
    <t>IT0411211142</t>
  </si>
  <si>
    <t>IT0411211143</t>
  </si>
  <si>
    <t>IT0411211144</t>
  </si>
  <si>
    <t>IT0411211145</t>
  </si>
  <si>
    <t>IT0411211146</t>
  </si>
  <si>
    <t>IT0411211147</t>
  </si>
  <si>
    <t>IT0411211148</t>
  </si>
  <si>
    <t>IT0411211149</t>
  </si>
  <si>
    <t>IT0411211150</t>
  </si>
  <si>
    <t>IT0411211151</t>
  </si>
  <si>
    <t>IT0411211152</t>
  </si>
  <si>
    <t>IT0411211153</t>
  </si>
  <si>
    <t>IT0411211154</t>
  </si>
  <si>
    <t>IT0411211155</t>
  </si>
  <si>
    <t>IT0411211156</t>
  </si>
  <si>
    <t>IT0411211157</t>
  </si>
  <si>
    <t>IT0411211158</t>
  </si>
  <si>
    <t>IT0411211159</t>
  </si>
  <si>
    <t>IT0411211160</t>
  </si>
  <si>
    <t>IT0411211161</t>
  </si>
  <si>
    <t>IT0411211162</t>
  </si>
  <si>
    <t>IT0411211163</t>
  </si>
  <si>
    <t>IT0411211164</t>
  </si>
  <si>
    <t>IT0411211165</t>
  </si>
  <si>
    <t>IT0411211166</t>
  </si>
  <si>
    <t>IT0411211167</t>
  </si>
  <si>
    <t>IT0411211168</t>
  </si>
  <si>
    <t>IT0411211169</t>
  </si>
  <si>
    <t>IT0411211170</t>
  </si>
  <si>
    <t>IT0411211171</t>
  </si>
  <si>
    <t>IT0411211172</t>
  </si>
  <si>
    <t>IT0411211173</t>
  </si>
  <si>
    <t>IT0411211174</t>
  </si>
  <si>
    <t>IT0411211175</t>
  </si>
  <si>
    <t>IT0411211176</t>
  </si>
  <si>
    <t>IT0411211177</t>
  </si>
  <si>
    <t>IT0411211178</t>
  </si>
  <si>
    <t>IT0411211179</t>
  </si>
  <si>
    <t>IT0411211180</t>
  </si>
  <si>
    <t>IT0411211181</t>
  </si>
  <si>
    <t>IT0411211182</t>
  </si>
  <si>
    <t>IT0411211183</t>
  </si>
  <si>
    <t>IT0411211184</t>
  </si>
  <si>
    <t>IT0411211185</t>
  </si>
  <si>
    <t>IT0411211186</t>
  </si>
  <si>
    <t>IT0411211187</t>
  </si>
  <si>
    <t>IT0411211188</t>
  </si>
  <si>
    <t>IT0411211189</t>
  </si>
  <si>
    <t>IT0411211190</t>
  </si>
  <si>
    <t>IT0411211191</t>
  </si>
  <si>
    <t>IT0411211192</t>
  </si>
  <si>
    <t>IT0411211193</t>
  </si>
  <si>
    <t>IT0411211194</t>
  </si>
  <si>
    <t>IT0411211195</t>
  </si>
  <si>
    <t>IT0411211196</t>
  </si>
  <si>
    <t>IT0411211197</t>
  </si>
  <si>
    <t>IT0411211198</t>
  </si>
  <si>
    <t>IT0411211199</t>
  </si>
  <si>
    <t>IT0411211200</t>
  </si>
  <si>
    <t>IT0411211201</t>
  </si>
  <si>
    <t>IT0411211202</t>
  </si>
  <si>
    <t>IT0411211203</t>
  </si>
  <si>
    <t>IT0411211204</t>
  </si>
  <si>
    <t>IT0411211205</t>
  </si>
  <si>
    <t>IT0411211206</t>
  </si>
  <si>
    <t>IT0411211207</t>
  </si>
  <si>
    <t>IT0411211208</t>
  </si>
  <si>
    <t>IT0411211209</t>
  </si>
  <si>
    <t>IT0411211210</t>
  </si>
  <si>
    <t>IT0411211211</t>
  </si>
  <si>
    <t>IT0411211212</t>
  </si>
  <si>
    <t>IT0411211213</t>
  </si>
  <si>
    <t>IT0411211214</t>
  </si>
  <si>
    <t>IT0411211215</t>
  </si>
  <si>
    <t>IT0411211216</t>
  </si>
  <si>
    <t>IT0411211217</t>
  </si>
  <si>
    <t>IT0411211218</t>
  </si>
  <si>
    <t>IT0411211219</t>
  </si>
  <si>
    <t>IT0411211220</t>
  </si>
  <si>
    <t>IT0411211221</t>
  </si>
  <si>
    <t>IT0411211222</t>
  </si>
  <si>
    <t>IT0411211223</t>
  </si>
  <si>
    <t>IT0411211224</t>
  </si>
  <si>
    <t>IT0411211225</t>
  </si>
  <si>
    <t>IT0411211226</t>
  </si>
  <si>
    <t>IT0411211227</t>
  </si>
  <si>
    <t>IT0411211228</t>
  </si>
  <si>
    <t>IT0411211229</t>
  </si>
  <si>
    <t>IT0411211230</t>
  </si>
  <si>
    <t>IT0411211231</t>
  </si>
  <si>
    <t>IT0411211232</t>
  </si>
  <si>
    <t>IT0411211233</t>
  </si>
  <si>
    <t>IT0411211234</t>
  </si>
  <si>
    <t>IT0411211235</t>
  </si>
  <si>
    <t>IT0411211236</t>
  </si>
  <si>
    <t>IT0411211237</t>
  </si>
  <si>
    <t>IT0411211238</t>
  </si>
  <si>
    <t>IT0411211239</t>
  </si>
  <si>
    <t>IT0411211240</t>
  </si>
  <si>
    <t>IT0411211241</t>
  </si>
  <si>
    <t>IT0411211242</t>
  </si>
  <si>
    <t>IT0411211243</t>
  </si>
  <si>
    <t>IT0411211244</t>
  </si>
  <si>
    <t>IT0411211245</t>
  </si>
  <si>
    <t>IT0411211246</t>
  </si>
  <si>
    <t>IT0411211247</t>
  </si>
  <si>
    <t>IT0411211248</t>
  </si>
  <si>
    <t>IT0411211249</t>
  </si>
  <si>
    <t>IT0421211010</t>
  </si>
  <si>
    <t>IT0421211011</t>
  </si>
  <si>
    <t>IT0421211012</t>
  </si>
  <si>
    <t>IT0421211013</t>
  </si>
  <si>
    <t>IT0421211014</t>
  </si>
  <si>
    <t>IT0421211015</t>
  </si>
  <si>
    <t>IT0421211016</t>
  </si>
  <si>
    <t>IT0421211017</t>
  </si>
  <si>
    <t>IT0421211018</t>
  </si>
  <si>
    <t>IT0421211019</t>
  </si>
  <si>
    <t>IT0421211020</t>
  </si>
  <si>
    <t>IT0421211021</t>
  </si>
  <si>
    <t>IT0421211022</t>
  </si>
  <si>
    <t>IT0421211023</t>
  </si>
  <si>
    <t>IT0421211024</t>
  </si>
  <si>
    <t>IT0421211025</t>
  </si>
  <si>
    <t>IT0421211026</t>
  </si>
  <si>
    <t>IT0421211027</t>
  </si>
  <si>
    <t>IT0421211028</t>
  </si>
  <si>
    <t>IT0421211029</t>
  </si>
  <si>
    <t>IT0421211030</t>
  </si>
  <si>
    <t>IT0421211031</t>
  </si>
  <si>
    <t>IT0421211032</t>
  </si>
  <si>
    <t>IT0421211033</t>
  </si>
  <si>
    <t>IT0421211034</t>
  </si>
  <si>
    <t>IT0421211035</t>
  </si>
  <si>
    <t>IT0421211036</t>
  </si>
  <si>
    <t>IT0421211037</t>
  </si>
  <si>
    <t>IT0421211038</t>
  </si>
  <si>
    <t>IT0421211039</t>
  </si>
  <si>
    <t>IT0421211040</t>
  </si>
  <si>
    <t>IT0421211041</t>
  </si>
  <si>
    <t>IT0421211042</t>
  </si>
  <si>
    <t>IT0421211043</t>
  </si>
  <si>
    <t>IT0421211044</t>
  </si>
  <si>
    <t>IT0421211045</t>
  </si>
  <si>
    <t>IT0421211046</t>
  </si>
  <si>
    <t>IT0421211047</t>
  </si>
  <si>
    <t>IT0421211048</t>
  </si>
  <si>
    <t>IT0421211049</t>
  </si>
  <si>
    <t>IT0421211050</t>
  </si>
  <si>
    <t>IT0421211051</t>
  </si>
  <si>
    <t>IT0421211052</t>
  </si>
  <si>
    <t>IT0421211053</t>
  </si>
  <si>
    <t>IT0421211054</t>
  </si>
  <si>
    <t>IT0421211055</t>
  </si>
  <si>
    <t>IT0421211056</t>
  </si>
  <si>
    <t>IT0421211057</t>
  </si>
  <si>
    <t>IT0421211058</t>
  </si>
  <si>
    <t>IT0421211059</t>
  </si>
  <si>
    <t>IT0421211060</t>
  </si>
  <si>
    <t>IT0421211061</t>
  </si>
  <si>
    <t>IT0421211062</t>
  </si>
  <si>
    <t>IT0421211063</t>
  </si>
  <si>
    <t>IT0421211064</t>
  </si>
  <si>
    <t>IT0421211065</t>
  </si>
  <si>
    <t>IT0421211066</t>
  </si>
  <si>
    <t>IT0421211067</t>
  </si>
  <si>
    <t>IT0421211068</t>
  </si>
  <si>
    <t>IT0421211069</t>
  </si>
  <si>
    <t>IT0421211070</t>
  </si>
  <si>
    <t>IT0421211071</t>
  </si>
  <si>
    <t>IT0421211072</t>
  </si>
  <si>
    <t>IT0421211073</t>
  </si>
  <si>
    <t>IT0421211074</t>
  </si>
  <si>
    <t>IT0421211075</t>
  </si>
  <si>
    <t>IT0421211076</t>
  </si>
  <si>
    <t>IT0421211077</t>
  </si>
  <si>
    <t>IT0421211078</t>
  </si>
  <si>
    <t>IT0421211079</t>
  </si>
  <si>
    <t>IT0421211080</t>
  </si>
  <si>
    <t>IT0421211081</t>
  </si>
  <si>
    <t>IT0421211082</t>
  </si>
  <si>
    <t>IT0421211083</t>
  </si>
  <si>
    <t>IT0421211084</t>
  </si>
  <si>
    <t>IT0421211085</t>
  </si>
  <si>
    <t>IT0421211086</t>
  </si>
  <si>
    <t>IT0421211087</t>
  </si>
  <si>
    <t>IT0421211088</t>
  </si>
  <si>
    <t>IT0421211089</t>
  </si>
  <si>
    <t>IT0421211090</t>
  </si>
  <si>
    <t>IT0421211091</t>
  </si>
  <si>
    <t>IT0421211092</t>
  </si>
  <si>
    <t>IT0421211093</t>
  </si>
  <si>
    <t>IT0421211094</t>
  </si>
  <si>
    <t>IT0421211095</t>
  </si>
  <si>
    <t>IT0421211096</t>
  </si>
  <si>
    <t>IT0421211097</t>
  </si>
  <si>
    <t>IT0421211098</t>
  </si>
  <si>
    <t>IT0421211099</t>
  </si>
  <si>
    <t>IT0421211100</t>
  </si>
  <si>
    <t>IT0421211101</t>
  </si>
  <si>
    <t>IT0421211102</t>
  </si>
  <si>
    <t>IT0421211103</t>
  </si>
  <si>
    <t>IT0421211104</t>
  </si>
  <si>
    <t>IT0421211105</t>
  </si>
  <si>
    <t>IT0421211106</t>
  </si>
  <si>
    <t>IT0421211107</t>
  </si>
  <si>
    <t>IT0421211108</t>
  </si>
  <si>
    <t>IT0421211109</t>
  </si>
  <si>
    <t>IT0421211110</t>
  </si>
  <si>
    <t>IT0421211111</t>
  </si>
  <si>
    <t>IT0421211112</t>
  </si>
  <si>
    <t>IT0421211113</t>
  </si>
  <si>
    <t>IT0421211114</t>
  </si>
  <si>
    <t>IT0421211115</t>
  </si>
  <si>
    <t>IT0421211116</t>
  </si>
  <si>
    <t>IT0421211117</t>
  </si>
  <si>
    <t>IT0421211118</t>
  </si>
  <si>
    <t>IT0421211119</t>
  </si>
  <si>
    <t>IT0421211120</t>
  </si>
  <si>
    <t>IT0421211121</t>
  </si>
  <si>
    <t>IT0421211122</t>
  </si>
  <si>
    <t>IT0421211123</t>
  </si>
  <si>
    <t>IT0421211124</t>
  </si>
  <si>
    <t>IT0421211125</t>
  </si>
  <si>
    <t>IT0421211126</t>
  </si>
  <si>
    <t>IT0421211127</t>
  </si>
  <si>
    <t>IT0421211128</t>
  </si>
  <si>
    <t>IT0421211129</t>
  </si>
  <si>
    <t>IT0421211130</t>
  </si>
  <si>
    <t>IT0421211131</t>
  </si>
  <si>
    <t>IT0421211132</t>
  </si>
  <si>
    <t>IT0421211133</t>
  </si>
  <si>
    <t>IT0421211134</t>
  </si>
  <si>
    <t>IT0421211135</t>
  </si>
  <si>
    <t>IT0421211136</t>
  </si>
  <si>
    <t>IT0421211137</t>
  </si>
  <si>
    <t>IT0421211138</t>
  </si>
  <si>
    <t>IT0421211139</t>
  </si>
  <si>
    <t>IT0421211140</t>
  </si>
  <si>
    <t>IT0421211141</t>
  </si>
  <si>
    <t>IT0421211142</t>
  </si>
  <si>
    <t>IT0421211143</t>
  </si>
  <si>
    <t>IT0421211144</t>
  </si>
  <si>
    <t>IT0421211145</t>
  </si>
  <si>
    <t>IT0421211146</t>
  </si>
  <si>
    <t>IT0421211147</t>
  </si>
  <si>
    <t>IT0421211148</t>
  </si>
  <si>
    <t>IT0421211149</t>
  </si>
  <si>
    <t>IT0421211150</t>
  </si>
  <si>
    <t>IT0421211151</t>
  </si>
  <si>
    <t>IT0421211152</t>
  </si>
  <si>
    <t>IT0421211153</t>
  </si>
  <si>
    <t>IT0421211154</t>
  </si>
  <si>
    <t>IT0421211155</t>
  </si>
  <si>
    <t>IT0421211156</t>
  </si>
  <si>
    <t>IT0421211157</t>
  </si>
  <si>
    <t>IT0421211158</t>
  </si>
  <si>
    <t>IT0421211159</t>
  </si>
  <si>
    <t>IT0421211160</t>
  </si>
  <si>
    <t>IT0421211161</t>
  </si>
  <si>
    <t>IT0421211162</t>
  </si>
  <si>
    <t>IT0421211163</t>
  </si>
  <si>
    <t>IT0421211164</t>
  </si>
  <si>
    <t>IT0421211165</t>
  </si>
  <si>
    <t>IT0421211166</t>
  </si>
  <si>
    <t>IT0421211167</t>
  </si>
  <si>
    <t>IT0421211168</t>
  </si>
  <si>
    <t>IT0421211169</t>
  </si>
  <si>
    <t>IT0421211170</t>
  </si>
  <si>
    <t>IT0421211171</t>
  </si>
  <si>
    <t>IT0421211172</t>
  </si>
  <si>
    <t>IT0421211173</t>
  </si>
  <si>
    <t>IT0421211174</t>
  </si>
  <si>
    <t>IT0421211175</t>
  </si>
  <si>
    <t>IT0421211176</t>
  </si>
  <si>
    <t>IT0421211177</t>
  </si>
  <si>
    <t>IT0421211178</t>
  </si>
  <si>
    <t>IT0421211179</t>
  </si>
  <si>
    <t>IT0421211180</t>
  </si>
  <si>
    <t>IT0421211181</t>
  </si>
  <si>
    <t>IT0421211182</t>
  </si>
  <si>
    <t>IT0421211183</t>
  </si>
  <si>
    <t>IT0421211184</t>
  </si>
  <si>
    <t>IT0421211185</t>
  </si>
  <si>
    <t>IT0421211186</t>
  </si>
  <si>
    <t>IT0421211187</t>
  </si>
  <si>
    <t>IT0421211188</t>
  </si>
  <si>
    <t>IT0421211189</t>
  </si>
  <si>
    <t>IT0421211190</t>
  </si>
  <si>
    <t>IT0421211191</t>
  </si>
  <si>
    <t>IT0421211192</t>
  </si>
  <si>
    <t>IT0421211193</t>
  </si>
  <si>
    <t>IT0421211194</t>
  </si>
  <si>
    <t>IT0421211195</t>
  </si>
  <si>
    <t>IT0421211196</t>
  </si>
  <si>
    <t>IT0421211197</t>
  </si>
  <si>
    <t>IT0421211198</t>
  </si>
  <si>
    <t>IT0421211199</t>
  </si>
  <si>
    <t>IT0421211200</t>
  </si>
  <si>
    <t>IT0421211201</t>
  </si>
  <si>
    <t>IT0421211202</t>
  </si>
  <si>
    <t>IT0421211203</t>
  </si>
  <si>
    <t>IT0421211204</t>
  </si>
  <si>
    <t>IT0421211205</t>
  </si>
  <si>
    <t>IT0421211206</t>
  </si>
  <si>
    <t>IT0421211207</t>
  </si>
  <si>
    <t>IT0421211208</t>
  </si>
  <si>
    <t>IT0421211209</t>
  </si>
  <si>
    <t>IT0421211210</t>
  </si>
  <si>
    <t>IT0421211211</t>
  </si>
  <si>
    <t>IT0421211212</t>
  </si>
  <si>
    <t>IT0421211213</t>
  </si>
  <si>
    <t>IT0421211214</t>
  </si>
  <si>
    <t>IT0421211215</t>
  </si>
  <si>
    <t>IT0421211216</t>
  </si>
  <si>
    <t>IT0421211217</t>
  </si>
  <si>
    <t>IT0421211218</t>
  </si>
  <si>
    <t>IT0421211219</t>
  </si>
  <si>
    <t>IT0421211220</t>
  </si>
  <si>
    <t>IT0421211221</t>
  </si>
  <si>
    <t>IT0421211222</t>
  </si>
  <si>
    <t>IT0421211223</t>
  </si>
  <si>
    <t>IT0421211224</t>
  </si>
  <si>
    <t>IT0421211225</t>
  </si>
  <si>
    <t>IT0421211226</t>
  </si>
  <si>
    <t>IT0421211227</t>
  </si>
  <si>
    <t>IT0421211228</t>
  </si>
  <si>
    <t>IT0421211229</t>
  </si>
  <si>
    <t>IT0421211230</t>
  </si>
  <si>
    <t>IT0421211231</t>
  </si>
  <si>
    <t>IT0421211232</t>
  </si>
  <si>
    <t>IT0421211233</t>
  </si>
  <si>
    <t>IT0421211234</t>
  </si>
  <si>
    <t>IT0421211235</t>
  </si>
  <si>
    <t>IT0421211236</t>
  </si>
  <si>
    <t>IT0421211237</t>
  </si>
  <si>
    <t>IT0421211238</t>
  </si>
  <si>
    <t>IT0421211239</t>
  </si>
  <si>
    <t>IT0421211240</t>
  </si>
  <si>
    <t>IT0421211241</t>
  </si>
  <si>
    <t>IT0421211242</t>
  </si>
  <si>
    <t>IT0421211243</t>
  </si>
  <si>
    <t>IT0421211244</t>
  </si>
  <si>
    <t>IT0421211245</t>
  </si>
  <si>
    <t>IT0421211246</t>
  </si>
  <si>
    <t>IT0421211247</t>
  </si>
  <si>
    <t>IT0421211248</t>
  </si>
  <si>
    <t>IT0421211249</t>
  </si>
  <si>
    <t>IT0431211010</t>
  </si>
  <si>
    <t>IT0431211011</t>
  </si>
  <si>
    <t>IT0431211012</t>
  </si>
  <si>
    <t>IT0431211013</t>
  </si>
  <si>
    <t>IT0431211014</t>
  </si>
  <si>
    <t>IT0431211015</t>
  </si>
  <si>
    <t>IT0431211016</t>
  </si>
  <si>
    <t>IT0431211017</t>
  </si>
  <si>
    <t>IT0431211018</t>
  </si>
  <si>
    <t>IT0431211019</t>
  </si>
  <si>
    <t>IT0431211020</t>
  </si>
  <si>
    <t>IT0431211021</t>
  </si>
  <si>
    <t>IT0431211022</t>
  </si>
  <si>
    <t>IT0431211023</t>
  </si>
  <si>
    <t>IT0431211024</t>
  </si>
  <si>
    <t>IT0431211025</t>
  </si>
  <si>
    <t>IT0431211026</t>
  </si>
  <si>
    <t>IT0431211027</t>
  </si>
  <si>
    <t>IT0431211028</t>
  </si>
  <si>
    <t>IT0431211029</t>
  </si>
  <si>
    <t>IT0431211030</t>
  </si>
  <si>
    <t>IT0431211031</t>
  </si>
  <si>
    <t>IT0431211032</t>
  </si>
  <si>
    <t>IT0431211033</t>
  </si>
  <si>
    <t>IT0431211034</t>
  </si>
  <si>
    <t>IT0431211035</t>
  </si>
  <si>
    <t>IT0431211036</t>
  </si>
  <si>
    <t>IT0431211037</t>
  </si>
  <si>
    <t>IT0431211038</t>
  </si>
  <si>
    <t>IT0431211039</t>
  </si>
  <si>
    <t>IT0431211040</t>
  </si>
  <si>
    <t>IT0431211041</t>
  </si>
  <si>
    <t>IT0431211042</t>
  </si>
  <si>
    <t>IT0431211043</t>
  </si>
  <si>
    <t>IT0431211044</t>
  </si>
  <si>
    <t>IT0431211045</t>
  </si>
  <si>
    <t>IT0431211046</t>
  </si>
  <si>
    <t>IT0431211047</t>
  </si>
  <si>
    <t>IT0431211048</t>
  </si>
  <si>
    <t>IT0431211049</t>
  </si>
  <si>
    <t>IT0431211050</t>
  </si>
  <si>
    <t>IT0431211051</t>
  </si>
  <si>
    <t>IT0431211052</t>
  </si>
  <si>
    <t>IT0431211053</t>
  </si>
  <si>
    <t>IT0431211054</t>
  </si>
  <si>
    <t>IT0431211055</t>
  </si>
  <si>
    <t>IT0431211056</t>
  </si>
  <si>
    <t>IT0431211057</t>
  </si>
  <si>
    <t>IT0431211058</t>
  </si>
  <si>
    <t>IT0431211059</t>
  </si>
  <si>
    <t>IT0431211060</t>
  </si>
  <si>
    <t>IT0431211061</t>
  </si>
  <si>
    <t>IT0431211062</t>
  </si>
  <si>
    <t>IT0431211063</t>
  </si>
  <si>
    <t>IT0431211064</t>
  </si>
  <si>
    <t>IT0431211065</t>
  </si>
  <si>
    <t>IT0431211066</t>
  </si>
  <si>
    <t>IT0431211067</t>
  </si>
  <si>
    <t>IT0431211068</t>
  </si>
  <si>
    <t>IT0431211069</t>
  </si>
  <si>
    <t>IT0431211070</t>
  </si>
  <si>
    <t>IT0431211071</t>
  </si>
  <si>
    <t>IT0431211072</t>
  </si>
  <si>
    <t>IT0431211073</t>
  </si>
  <si>
    <t>IT0431211074</t>
  </si>
  <si>
    <t>IT0431211075</t>
  </si>
  <si>
    <t>IT0431211076</t>
  </si>
  <si>
    <t>IT0431211077</t>
  </si>
  <si>
    <t>IT0431211078</t>
  </si>
  <si>
    <t>IT0431211079</t>
  </si>
  <si>
    <t>IT0431211080</t>
  </si>
  <si>
    <t>IT0431211081</t>
  </si>
  <si>
    <t>IT0431211082</t>
  </si>
  <si>
    <t>IT0431211083</t>
  </si>
  <si>
    <t>IT0431211084</t>
  </si>
  <si>
    <t>IT0431211085</t>
  </si>
  <si>
    <t>IT0431211086</t>
  </si>
  <si>
    <t>IT0431211087</t>
  </si>
  <si>
    <t>IT0431211088</t>
  </si>
  <si>
    <t>IT0431211089</t>
  </si>
  <si>
    <t>IT0431211090</t>
  </si>
  <si>
    <t>IT0431211091</t>
  </si>
  <si>
    <t>IT0431211092</t>
  </si>
  <si>
    <t>IT0431211093</t>
  </si>
  <si>
    <t>IT0431211094</t>
  </si>
  <si>
    <t>IT0431211095</t>
  </si>
  <si>
    <t>IT0431211096</t>
  </si>
  <si>
    <t>IT0431211097</t>
  </si>
  <si>
    <t>IT0431211098</t>
  </si>
  <si>
    <t>IT0431211099</t>
  </si>
  <si>
    <t>IT0431211100</t>
  </si>
  <si>
    <t>IT0431211101</t>
  </si>
  <si>
    <t>IT0431211102</t>
  </si>
  <si>
    <t>IT0431211103</t>
  </si>
  <si>
    <t>IT0431211104</t>
  </si>
  <si>
    <t>IT0431211105</t>
  </si>
  <si>
    <t>IT0431211106</t>
  </si>
  <si>
    <t>IT0431211107</t>
  </si>
  <si>
    <t>IT0431211108</t>
  </si>
  <si>
    <t>IT0431211109</t>
  </si>
  <si>
    <t>IT0431211110</t>
  </si>
  <si>
    <t>IT0431211111</t>
  </si>
  <si>
    <t>IT0431211112</t>
  </si>
  <si>
    <t>IT0431211113</t>
  </si>
  <si>
    <t>IT0431211114</t>
  </si>
  <si>
    <t>IT0431211115</t>
  </si>
  <si>
    <t>IT0431211116</t>
  </si>
  <si>
    <t>IT0431211117</t>
  </si>
  <si>
    <t>IT0431211118</t>
  </si>
  <si>
    <t>IT0431211119</t>
  </si>
  <si>
    <t>IT0431211120</t>
  </si>
  <si>
    <t>IT0431211121</t>
  </si>
  <si>
    <t>IT0431211122</t>
  </si>
  <si>
    <t>IT0431211123</t>
  </si>
  <si>
    <t>IT0431211124</t>
  </si>
  <si>
    <t>IT0431211125</t>
  </si>
  <si>
    <t>IT0431211126</t>
  </si>
  <si>
    <t>IT0431211127</t>
  </si>
  <si>
    <t>IT0431211128</t>
  </si>
  <si>
    <t>IT0431211129</t>
  </si>
  <si>
    <t>IT0431211130</t>
  </si>
  <si>
    <t>IT0431211131</t>
  </si>
  <si>
    <t>IT0431211132</t>
  </si>
  <si>
    <t>IT0431211133</t>
  </si>
  <si>
    <t>IT0431211134</t>
  </si>
  <si>
    <t>IT0431211135</t>
  </si>
  <si>
    <t>IT0431211136</t>
  </si>
  <si>
    <t>IT0431211137</t>
  </si>
  <si>
    <t>IT0431211138</t>
  </si>
  <si>
    <t>IT0431211139</t>
  </si>
  <si>
    <t>IT0431211140</t>
  </si>
  <si>
    <t>IT0431211141</t>
  </si>
  <si>
    <t>IT0431211142</t>
  </si>
  <si>
    <t>IT0431211143</t>
  </si>
  <si>
    <t>IT0431211144</t>
  </si>
  <si>
    <t>IT0431211145</t>
  </si>
  <si>
    <t>IT0431211146</t>
  </si>
  <si>
    <t>IT0431211147</t>
  </si>
  <si>
    <t>IT0431211148</t>
  </si>
  <si>
    <t>IT0431211149</t>
  </si>
  <si>
    <t>IT0431211150</t>
  </si>
  <si>
    <t>IT0431211151</t>
  </si>
  <si>
    <t>IT0431211152</t>
  </si>
  <si>
    <t>IT0431211153</t>
  </si>
  <si>
    <t>IT0431211154</t>
  </si>
  <si>
    <t>IT0431211155</t>
  </si>
  <si>
    <t>IT0431211156</t>
  </si>
  <si>
    <t>IT0431211157</t>
  </si>
  <si>
    <t>IT0431211158</t>
  </si>
  <si>
    <t>IT0431211159</t>
  </si>
  <si>
    <t>IT0431211160</t>
  </si>
  <si>
    <t>IT0431211161</t>
  </si>
  <si>
    <t>IT0431211162</t>
  </si>
  <si>
    <t>IT0431211163</t>
  </si>
  <si>
    <t>IT0431211164</t>
  </si>
  <si>
    <t>IT0431211165</t>
  </si>
  <si>
    <t>IT0431211166</t>
  </si>
  <si>
    <t>IT0431211167</t>
  </si>
  <si>
    <t>IT0431211168</t>
  </si>
  <si>
    <t>IT0431211169</t>
  </si>
  <si>
    <t>IT0431211170</t>
  </si>
  <si>
    <t>IT0431211171</t>
  </si>
  <si>
    <t>IT0431211172</t>
  </si>
  <si>
    <t>IT0431211173</t>
  </si>
  <si>
    <t>IT0431211174</t>
  </si>
  <si>
    <t>IT0431211175</t>
  </si>
  <si>
    <t>IT0431211176</t>
  </si>
  <si>
    <t>IT0431211177</t>
  </si>
  <si>
    <t>IT0431211178</t>
  </si>
  <si>
    <t>IT0431211179</t>
  </si>
  <si>
    <t>IT0431211180</t>
  </si>
  <si>
    <t>IT0431211181</t>
  </si>
  <si>
    <t>IT0431211182</t>
  </si>
  <si>
    <t>IT0431211183</t>
  </si>
  <si>
    <t>IT0431211184</t>
  </si>
  <si>
    <t>IT0431211185</t>
  </si>
  <si>
    <t>IT0431211186</t>
  </si>
  <si>
    <t>IT0431211187</t>
  </si>
  <si>
    <t>IT0431211188</t>
  </si>
  <si>
    <t>IT0431211189</t>
  </si>
  <si>
    <t>IT0431211190</t>
  </si>
  <si>
    <t>IT0431211191</t>
  </si>
  <si>
    <t>IT0431211192</t>
  </si>
  <si>
    <t>IT0431211193</t>
  </si>
  <si>
    <t>IT0431211194</t>
  </si>
  <si>
    <t>IT0431211195</t>
  </si>
  <si>
    <t>IT0431211196</t>
  </si>
  <si>
    <t>IT0431211197</t>
  </si>
  <si>
    <t>IT0431211198</t>
  </si>
  <si>
    <t>IT0431211199</t>
  </si>
  <si>
    <t>IT0431211200</t>
  </si>
  <si>
    <t>IT0431211201</t>
  </si>
  <si>
    <t>IT0431211202</t>
  </si>
  <si>
    <t>IT0431211203</t>
  </si>
  <si>
    <t>IT0431211204</t>
  </si>
  <si>
    <t>IT0431211205</t>
  </si>
  <si>
    <t>IT0431211206</t>
  </si>
  <si>
    <t>IT0431211207</t>
  </si>
  <si>
    <t>IT0431211208</t>
  </si>
  <si>
    <t>IT0431211209</t>
  </si>
  <si>
    <t>IT0431211210</t>
  </si>
  <si>
    <t>IT0431211211</t>
  </si>
  <si>
    <t>IT0431211212</t>
  </si>
  <si>
    <t>IT0431211213</t>
  </si>
  <si>
    <t>IT0431211214</t>
  </si>
  <si>
    <t>IT0431211215</t>
  </si>
  <si>
    <t>IT0431211216</t>
  </si>
  <si>
    <t>IT0431211217</t>
  </si>
  <si>
    <t>IT0431211218</t>
  </si>
  <si>
    <t>IT0431211219</t>
  </si>
  <si>
    <t>IT0431211220</t>
  </si>
  <si>
    <t>IT0431211221</t>
  </si>
  <si>
    <t>IT0431211222</t>
  </si>
  <si>
    <t>IT0431211223</t>
  </si>
  <si>
    <t>IT0431211224</t>
  </si>
  <si>
    <t>IT0431211225</t>
  </si>
  <si>
    <t>IT0431211226</t>
  </si>
  <si>
    <t>IT0431211227</t>
  </si>
  <si>
    <t>IT0431211228</t>
  </si>
  <si>
    <t>IT0431211229</t>
  </si>
  <si>
    <t>IT0431211230</t>
  </si>
  <si>
    <t>IT0431211231</t>
  </si>
  <si>
    <t>IT0431211232</t>
  </si>
  <si>
    <t>IT0431211233</t>
  </si>
  <si>
    <t>IT0431211234</t>
  </si>
  <si>
    <t>IT0431211235</t>
  </si>
  <si>
    <t>IT0431211236</t>
  </si>
  <si>
    <t>IT0431211237</t>
  </si>
  <si>
    <t>IT0431211238</t>
  </si>
  <si>
    <t>IT0431211239</t>
  </si>
  <si>
    <t>IT0431211240</t>
  </si>
  <si>
    <t>IT0431211241</t>
  </si>
  <si>
    <t>IT0431211242</t>
  </si>
  <si>
    <t>IT0431211243</t>
  </si>
  <si>
    <t>IT0431211244</t>
  </si>
  <si>
    <t>IT0431211245</t>
  </si>
  <si>
    <t>IT0431211246</t>
  </si>
  <si>
    <t>IT0431211247</t>
  </si>
  <si>
    <t>IT0431211248</t>
  </si>
  <si>
    <t>IT0431211249</t>
  </si>
  <si>
    <t>IT0441211010</t>
  </si>
  <si>
    <t>IT0441211011</t>
  </si>
  <si>
    <t>IT0441211012</t>
  </si>
  <si>
    <t>IT0441211013</t>
  </si>
  <si>
    <t>IT0441211014</t>
  </si>
  <si>
    <t>IT0441211015</t>
  </si>
  <si>
    <t>IT0441211016</t>
  </si>
  <si>
    <t>IT0441211017</t>
  </si>
  <si>
    <t>IT0441211018</t>
  </si>
  <si>
    <t>IT0441211019</t>
  </si>
  <si>
    <t>IT0441211020</t>
  </si>
  <si>
    <t>IT0441211021</t>
  </si>
  <si>
    <t>IT0441211022</t>
  </si>
  <si>
    <t>IT0441211023</t>
  </si>
  <si>
    <t>IT0441211024</t>
  </si>
  <si>
    <t>IT0441211025</t>
  </si>
  <si>
    <t>IT0441211026</t>
  </si>
  <si>
    <t>IT0441211027</t>
  </si>
  <si>
    <t>IT0441211028</t>
  </si>
  <si>
    <t>IT0441211029</t>
  </si>
  <si>
    <t>IT0441211030</t>
  </si>
  <si>
    <t>IT0441211031</t>
  </si>
  <si>
    <t>IT0441211032</t>
  </si>
  <si>
    <t>IT0441211033</t>
  </si>
  <si>
    <t>IT0441211034</t>
  </si>
  <si>
    <t>IT0441211035</t>
  </si>
  <si>
    <t>IT0441211036</t>
  </si>
  <si>
    <t>IT0441211037</t>
  </si>
  <si>
    <t>IT0441211038</t>
  </si>
  <si>
    <t>IT0441211039</t>
  </si>
  <si>
    <t>IT0441211040</t>
  </si>
  <si>
    <t>IT0441211041</t>
  </si>
  <si>
    <t>IT0441211042</t>
  </si>
  <si>
    <t>IT0441211043</t>
  </si>
  <si>
    <t>IT0441211044</t>
  </si>
  <si>
    <t>IT0441211045</t>
  </si>
  <si>
    <t>IT0441211046</t>
  </si>
  <si>
    <t>IT0441211047</t>
  </si>
  <si>
    <t>IT0441211048</t>
  </si>
  <si>
    <t>IT0441211049</t>
  </si>
  <si>
    <t>IT0441211050</t>
  </si>
  <si>
    <t>IT0441211051</t>
  </si>
  <si>
    <t>IT0441211052</t>
  </si>
  <si>
    <t>IT0441211053</t>
  </si>
  <si>
    <t>IT0441211054</t>
  </si>
  <si>
    <t>IT0441211055</t>
  </si>
  <si>
    <t>IT0441211056</t>
  </si>
  <si>
    <t>IT0441211057</t>
  </si>
  <si>
    <t>IT0441211058</t>
  </si>
  <si>
    <t>IT0441211059</t>
  </si>
  <si>
    <t>IT0441211060</t>
  </si>
  <si>
    <t>IT0441211061</t>
  </si>
  <si>
    <t>IT0441211062</t>
  </si>
  <si>
    <t>IT0441211063</t>
  </si>
  <si>
    <t>IT0441211064</t>
  </si>
  <si>
    <t>IT0441211065</t>
  </si>
  <si>
    <t>IT0441211066</t>
  </si>
  <si>
    <t>IT0441211067</t>
  </si>
  <si>
    <t>IT0441211068</t>
  </si>
  <si>
    <t>IT0441211069</t>
  </si>
  <si>
    <t>IT0441211070</t>
  </si>
  <si>
    <t>IT0441211071</t>
  </si>
  <si>
    <t>IT0441211072</t>
  </si>
  <si>
    <t>IT0441211073</t>
  </si>
  <si>
    <t>IT0441211074</t>
  </si>
  <si>
    <t>IT0441211075</t>
  </si>
  <si>
    <t>IT0441211076</t>
  </si>
  <si>
    <t>IT0441211077</t>
  </si>
  <si>
    <t>IT0441211078</t>
  </si>
  <si>
    <t>IT0441211079</t>
  </si>
  <si>
    <t>IT0441211080</t>
  </si>
  <si>
    <t>IT0441211081</t>
  </si>
  <si>
    <t>IT0441211082</t>
  </si>
  <si>
    <t>IT0441211083</t>
  </si>
  <si>
    <t>IT0441211084</t>
  </si>
  <si>
    <t>IT0441211085</t>
  </si>
  <si>
    <t>IT0441211086</t>
  </si>
  <si>
    <t>IT0441211087</t>
  </si>
  <si>
    <t>IT0441211088</t>
  </si>
  <si>
    <t>IT0441211089</t>
  </si>
  <si>
    <t>IT0441211090</t>
  </si>
  <si>
    <t>IT0441211091</t>
  </si>
  <si>
    <t>IT0441211092</t>
  </si>
  <si>
    <t>IT0441211093</t>
  </si>
  <si>
    <t>IT0441211094</t>
  </si>
  <si>
    <t>IT0441211095</t>
  </si>
  <si>
    <t>IT0441211096</t>
  </si>
  <si>
    <t>IT0441211097</t>
  </si>
  <si>
    <t>IT0441211098</t>
  </si>
  <si>
    <t>IT0441211099</t>
  </si>
  <si>
    <t>IT0441211100</t>
  </si>
  <si>
    <t>IT0441211101</t>
  </si>
  <si>
    <t>IT0441211102</t>
  </si>
  <si>
    <t>IT0441211103</t>
  </si>
  <si>
    <t>IT0441211104</t>
  </si>
  <si>
    <t>IT0441211105</t>
  </si>
  <si>
    <t>IT0441211106</t>
  </si>
  <si>
    <t>IT0441211107</t>
  </si>
  <si>
    <t>IT0441211108</t>
  </si>
  <si>
    <t>IT0441211109</t>
  </si>
  <si>
    <t>IT0441211110</t>
  </si>
  <si>
    <t>IT0441211111</t>
  </si>
  <si>
    <t>IT0441211112</t>
  </si>
  <si>
    <t>IT0441211113</t>
  </si>
  <si>
    <t>IT0441211114</t>
  </si>
  <si>
    <t>IT0441211115</t>
  </si>
  <si>
    <t>IT0441211116</t>
  </si>
  <si>
    <t>IT0441211117</t>
  </si>
  <si>
    <t>IT0441211118</t>
  </si>
  <si>
    <t>IT0441211119</t>
  </si>
  <si>
    <t>IT0441211120</t>
  </si>
  <si>
    <t>IT0441211121</t>
  </si>
  <si>
    <t>IT0441211122</t>
  </si>
  <si>
    <t>IT0441211123</t>
  </si>
  <si>
    <t>IT0441211124</t>
  </si>
  <si>
    <t>IT0441211125</t>
  </si>
  <si>
    <t>IT0441211126</t>
  </si>
  <si>
    <t>IT0441211127</t>
  </si>
  <si>
    <t>IT0441211128</t>
  </si>
  <si>
    <t>IT0441211129</t>
  </si>
  <si>
    <t>IT0441211130</t>
  </si>
  <si>
    <t>IT0441211131</t>
  </si>
  <si>
    <t>IT0441211132</t>
  </si>
  <si>
    <t>IT0441211133</t>
  </si>
  <si>
    <t>IT0441211134</t>
  </si>
  <si>
    <t>IT0441211135</t>
  </si>
  <si>
    <t>IT0441211136</t>
  </si>
  <si>
    <t>IT0441211137</t>
  </si>
  <si>
    <t>IT0441211138</t>
  </si>
  <si>
    <t>IT0441211139</t>
  </si>
  <si>
    <t>IT0441211140</t>
  </si>
  <si>
    <t>IT0441211141</t>
  </si>
  <si>
    <t>IT0441211142</t>
  </si>
  <si>
    <t>IT0441211143</t>
  </si>
  <si>
    <t>IT0441211144</t>
  </si>
  <si>
    <t>IT0441211145</t>
  </si>
  <si>
    <t>IT0441211146</t>
  </si>
  <si>
    <t>IT0441211147</t>
  </si>
  <si>
    <t>IT0441211148</t>
  </si>
  <si>
    <t>IT0441211149</t>
  </si>
  <si>
    <t>IT0441211150</t>
  </si>
  <si>
    <t>IT0441211151</t>
  </si>
  <si>
    <t>IT0441211152</t>
  </si>
  <si>
    <t>IT0441211153</t>
  </si>
  <si>
    <t>IT0441211154</t>
  </si>
  <si>
    <t>IT0441211155</t>
  </si>
  <si>
    <t>IT0441211156</t>
  </si>
  <si>
    <t>IT0441211157</t>
  </si>
  <si>
    <t>IT0441211158</t>
  </si>
  <si>
    <t>IT0441211159</t>
  </si>
  <si>
    <t>IT0441211160</t>
  </si>
  <si>
    <t>IT0441211161</t>
  </si>
  <si>
    <t>IT0441211162</t>
  </si>
  <si>
    <t>IT0441211163</t>
  </si>
  <si>
    <t>IT0441211164</t>
  </si>
  <si>
    <t>IT0441211165</t>
  </si>
  <si>
    <t>IT0441211166</t>
  </si>
  <si>
    <t>IT0441211167</t>
  </si>
  <si>
    <t>IT0441211168</t>
  </si>
  <si>
    <t>IT0441211169</t>
  </si>
  <si>
    <t>IT0441211170</t>
  </si>
  <si>
    <t>IT0441211171</t>
  </si>
  <si>
    <t>IT0441211172</t>
  </si>
  <si>
    <t>IT0441211173</t>
  </si>
  <si>
    <t>IT0441211174</t>
  </si>
  <si>
    <t>IT0441211175</t>
  </si>
  <si>
    <t>IT0441211176</t>
  </si>
  <si>
    <t>IT0441211177</t>
  </si>
  <si>
    <t>IT0441211178</t>
  </si>
  <si>
    <t>IT0441211179</t>
  </si>
  <si>
    <t>IT0441211180</t>
  </si>
  <si>
    <t>IT0441211181</t>
  </si>
  <si>
    <t>IT0441211182</t>
  </si>
  <si>
    <t>IT0441211183</t>
  </si>
  <si>
    <t>IT0441211184</t>
  </si>
  <si>
    <t>IT0441211185</t>
  </si>
  <si>
    <t>IT0441211186</t>
  </si>
  <si>
    <t>IT0441211187</t>
  </si>
  <si>
    <t>IT0441211188</t>
  </si>
  <si>
    <t>IT0441211189</t>
  </si>
  <si>
    <t>IT0441211190</t>
  </si>
  <si>
    <t>IT0441211191</t>
  </si>
  <si>
    <t>IT0441211192</t>
  </si>
  <si>
    <t>IT0441211193</t>
  </si>
  <si>
    <t>IT0441211194</t>
  </si>
  <si>
    <t>IT0441211195</t>
  </si>
  <si>
    <t>IT0441211196</t>
  </si>
  <si>
    <t>IT0441211197</t>
  </si>
  <si>
    <t>IT0441211198</t>
  </si>
  <si>
    <t>IT0441211199</t>
  </si>
  <si>
    <t>IT0441211200</t>
  </si>
  <si>
    <t>IT0441211201</t>
  </si>
  <si>
    <t>IT0441211202</t>
  </si>
  <si>
    <t>IT0441211203</t>
  </si>
  <si>
    <t>IT0441211204</t>
  </si>
  <si>
    <t>IT0441211205</t>
  </si>
  <si>
    <t>IT0441211206</t>
  </si>
  <si>
    <t>IT0441211207</t>
  </si>
  <si>
    <t>IT0441211208</t>
  </si>
  <si>
    <t>IT0441211209</t>
  </si>
  <si>
    <t>IT0441211210</t>
  </si>
  <si>
    <t>IT0441211211</t>
  </si>
  <si>
    <t>IT0441211212</t>
  </si>
  <si>
    <t>IT0441211213</t>
  </si>
  <si>
    <t>IT0441211214</t>
  </si>
  <si>
    <t>IT0441211215</t>
  </si>
  <si>
    <t>IT0441211216</t>
  </si>
  <si>
    <t>IT0441211217</t>
  </si>
  <si>
    <t>IT0441211218</t>
  </si>
  <si>
    <t>IT0441211219</t>
  </si>
  <si>
    <t>IT0441211220</t>
  </si>
  <si>
    <t>IT0441211221</t>
  </si>
  <si>
    <t>IT0441211222</t>
  </si>
  <si>
    <t>IT0441211223</t>
  </si>
  <si>
    <t>IT0441211224</t>
  </si>
  <si>
    <t>IT0441211225</t>
  </si>
  <si>
    <t>IT0441211226</t>
  </si>
  <si>
    <t>IT0441211227</t>
  </si>
  <si>
    <t>IT0441211228</t>
  </si>
  <si>
    <t>IT0441211229</t>
  </si>
  <si>
    <t>IT0441211230</t>
  </si>
  <si>
    <t>IT0441211231</t>
  </si>
  <si>
    <t>IT0441211232</t>
  </si>
  <si>
    <t>IT0441211233</t>
  </si>
  <si>
    <t>IT0441211234</t>
  </si>
  <si>
    <t>IT0441211235</t>
  </si>
  <si>
    <t>IT0441211236</t>
  </si>
  <si>
    <t>IT0441211237</t>
  </si>
  <si>
    <t>IT0441211238</t>
  </si>
  <si>
    <t>IT0441211239</t>
  </si>
  <si>
    <t>IT0441211240</t>
  </si>
  <si>
    <t>IT0441211241</t>
  </si>
  <si>
    <t>IT0441211242</t>
  </si>
  <si>
    <t>IT0441211243</t>
  </si>
  <si>
    <t>IT0441211244</t>
  </si>
  <si>
    <t>IT0441211245</t>
  </si>
  <si>
    <t>IT0441211246</t>
  </si>
  <si>
    <t>IT0441211247</t>
  </si>
  <si>
    <t>IT0441211248</t>
  </si>
  <si>
    <t>IT0441211249</t>
  </si>
  <si>
    <t>LU0451211010</t>
  </si>
  <si>
    <t>LU0451211011</t>
  </si>
  <si>
    <t>LU0451211012</t>
  </si>
  <si>
    <t>LU0451211013</t>
  </si>
  <si>
    <t>LU0451211014</t>
  </si>
  <si>
    <t>LU0451211015</t>
  </si>
  <si>
    <t>LU0451211016</t>
  </si>
  <si>
    <t>LU0451211017</t>
  </si>
  <si>
    <t>LU0451211018</t>
  </si>
  <si>
    <t>LU0451211019</t>
  </si>
  <si>
    <t>LU0451211020</t>
  </si>
  <si>
    <t>LU0451211021</t>
  </si>
  <si>
    <t>LU0451211022</t>
  </si>
  <si>
    <t>LU0451211023</t>
  </si>
  <si>
    <t>LU0451211024</t>
  </si>
  <si>
    <t>LU0451211025</t>
  </si>
  <si>
    <t>LU0451211026</t>
  </si>
  <si>
    <t>LU0451211027</t>
  </si>
  <si>
    <t>LU0451211028</t>
  </si>
  <si>
    <t>LU0451211029</t>
  </si>
  <si>
    <t>LU0451211030</t>
  </si>
  <si>
    <t>LU0451211031</t>
  </si>
  <si>
    <t>LU0451211032</t>
  </si>
  <si>
    <t>LU0451211033</t>
  </si>
  <si>
    <t>LU0451211034</t>
  </si>
  <si>
    <t>LU0451211035</t>
  </si>
  <si>
    <t>LU0451211036</t>
  </si>
  <si>
    <t>LU0451211037</t>
  </si>
  <si>
    <t>LU0451211038</t>
  </si>
  <si>
    <t>LU0451211039</t>
  </si>
  <si>
    <t>LU0451211040</t>
  </si>
  <si>
    <t>LU0451211041</t>
  </si>
  <si>
    <t>LU0451211042</t>
  </si>
  <si>
    <t>LU0451211043</t>
  </si>
  <si>
    <t>LU0451211044</t>
  </si>
  <si>
    <t>LU0451211045</t>
  </si>
  <si>
    <t>LU0451211046</t>
  </si>
  <si>
    <t>LU0451211047</t>
  </si>
  <si>
    <t>LU0451211048</t>
  </si>
  <si>
    <t>LU0451211049</t>
  </si>
  <si>
    <t>LU0451211050</t>
  </si>
  <si>
    <t>LU0451211051</t>
  </si>
  <si>
    <t>LU0451211052</t>
  </si>
  <si>
    <t>LU0451211053</t>
  </si>
  <si>
    <t>LU0451211054</t>
  </si>
  <si>
    <t>LU0451211055</t>
  </si>
  <si>
    <t>LU0451211056</t>
  </si>
  <si>
    <t>LU0451211057</t>
  </si>
  <si>
    <t>LU0451211058</t>
  </si>
  <si>
    <t>LU0451211059</t>
  </si>
  <si>
    <t>LU0451211060</t>
  </si>
  <si>
    <t>LU0451211061</t>
  </si>
  <si>
    <t>LU0451211062</t>
  </si>
  <si>
    <t>LU0451211063</t>
  </si>
  <si>
    <t>LU0451211064</t>
  </si>
  <si>
    <t>LU0451211065</t>
  </si>
  <si>
    <t>LU0451211066</t>
  </si>
  <si>
    <t>LU0451211067</t>
  </si>
  <si>
    <t>LU0451211068</t>
  </si>
  <si>
    <t>LU0451211069</t>
  </si>
  <si>
    <t>LU0451211070</t>
  </si>
  <si>
    <t>LU0451211071</t>
  </si>
  <si>
    <t>LU0451211072</t>
  </si>
  <si>
    <t>LU0451211073</t>
  </si>
  <si>
    <t>LU0451211074</t>
  </si>
  <si>
    <t>LU0451211075</t>
  </si>
  <si>
    <t>LU0451211076</t>
  </si>
  <si>
    <t>LU0451211077</t>
  </si>
  <si>
    <t>LU0451211078</t>
  </si>
  <si>
    <t>LU0451211079</t>
  </si>
  <si>
    <t>LU0451211080</t>
  </si>
  <si>
    <t>LU0451211081</t>
  </si>
  <si>
    <t>LU0451211082</t>
  </si>
  <si>
    <t>LU0451211083</t>
  </si>
  <si>
    <t>LU0451211084</t>
  </si>
  <si>
    <t>LU0451211085</t>
  </si>
  <si>
    <t>LU0451211086</t>
  </si>
  <si>
    <t>LU0451211087</t>
  </si>
  <si>
    <t>LU0451211088</t>
  </si>
  <si>
    <t>LU0451211089</t>
  </si>
  <si>
    <t>LU0451211090</t>
  </si>
  <si>
    <t>LU0451211091</t>
  </si>
  <si>
    <t>LU0451211092</t>
  </si>
  <si>
    <t>LU0451211093</t>
  </si>
  <si>
    <t>LU0451211094</t>
  </si>
  <si>
    <t>LU0451211095</t>
  </si>
  <si>
    <t>LU0451211096</t>
  </si>
  <si>
    <t>LU0451211097</t>
  </si>
  <si>
    <t>LU0451211098</t>
  </si>
  <si>
    <t>LU0451211099</t>
  </si>
  <si>
    <t>LU0451211100</t>
  </si>
  <si>
    <t>LU0451211101</t>
  </si>
  <si>
    <t>LU0451211102</t>
  </si>
  <si>
    <t>LU0451211103</t>
  </si>
  <si>
    <t>LU0451211104</t>
  </si>
  <si>
    <t>LU0451211105</t>
  </si>
  <si>
    <t>LU0451211106</t>
  </si>
  <si>
    <t>LU0451211107</t>
  </si>
  <si>
    <t>LU0451211108</t>
  </si>
  <si>
    <t>LU0451211109</t>
  </si>
  <si>
    <t>LU0451211110</t>
  </si>
  <si>
    <t>LU0451211111</t>
  </si>
  <si>
    <t>LU0451211112</t>
  </si>
  <si>
    <t>LU0451211113</t>
  </si>
  <si>
    <t>LU0451211114</t>
  </si>
  <si>
    <t>LU0451211115</t>
  </si>
  <si>
    <t>LU0451211116</t>
  </si>
  <si>
    <t>LU0451211117</t>
  </si>
  <si>
    <t>LU0451211118</t>
  </si>
  <si>
    <t>LU0451211119</t>
  </si>
  <si>
    <t>LU0451211120</t>
  </si>
  <si>
    <t>LU0451211121</t>
  </si>
  <si>
    <t>LU0451211122</t>
  </si>
  <si>
    <t>LU0451211123</t>
  </si>
  <si>
    <t>LU0451211124</t>
  </si>
  <si>
    <t>LU0451211125</t>
  </si>
  <si>
    <t>LU0451211126</t>
  </si>
  <si>
    <t>LU0451211127</t>
  </si>
  <si>
    <t>LU0451211128</t>
  </si>
  <si>
    <t>LU0451211129</t>
  </si>
  <si>
    <t>LU0451211130</t>
  </si>
  <si>
    <t>LU0451211131</t>
  </si>
  <si>
    <t>LU0451211132</t>
  </si>
  <si>
    <t>LU0451211133</t>
  </si>
  <si>
    <t>LU0451211134</t>
  </si>
  <si>
    <t>LU0451211135</t>
  </si>
  <si>
    <t>LU0451211136</t>
  </si>
  <si>
    <t>LU0451211137</t>
  </si>
  <si>
    <t>LU0451211138</t>
  </si>
  <si>
    <t>LU0451211139</t>
  </si>
  <si>
    <t>LU0451211140</t>
  </si>
  <si>
    <t>LU0451211141</t>
  </si>
  <si>
    <t>LU0451211142</t>
  </si>
  <si>
    <t>LU0451211143</t>
  </si>
  <si>
    <t>LU0451211144</t>
  </si>
  <si>
    <t>LU0451211145</t>
  </si>
  <si>
    <t>LU0451211146</t>
  </si>
  <si>
    <t>LU0451211147</t>
  </si>
  <si>
    <t>LU0451211148</t>
  </si>
  <si>
    <t>LU0451211149</t>
  </si>
  <si>
    <t>LU0451211150</t>
  </si>
  <si>
    <t>LU0451211151</t>
  </si>
  <si>
    <t>LU0451211152</t>
  </si>
  <si>
    <t>LU0451211153</t>
  </si>
  <si>
    <t>LU0451211154</t>
  </si>
  <si>
    <t>LU0451211155</t>
  </si>
  <si>
    <t>LU0451211156</t>
  </si>
  <si>
    <t>LU0451211157</t>
  </si>
  <si>
    <t>LU0451211158</t>
  </si>
  <si>
    <t>LU0451211159</t>
  </si>
  <si>
    <t>LU0451211160</t>
  </si>
  <si>
    <t>LU0451211161</t>
  </si>
  <si>
    <t>LU0451211162</t>
  </si>
  <si>
    <t>LU0451211163</t>
  </si>
  <si>
    <t>LU0451211164</t>
  </si>
  <si>
    <t>LU0451211165</t>
  </si>
  <si>
    <t>LU0451211166</t>
  </si>
  <si>
    <t>LU0451211167</t>
  </si>
  <si>
    <t>LU0451211168</t>
  </si>
  <si>
    <t>LU0451211169</t>
  </si>
  <si>
    <t>LU0451211170</t>
  </si>
  <si>
    <t>LU0451211171</t>
  </si>
  <si>
    <t>LU0451211172</t>
  </si>
  <si>
    <t>LU0451211173</t>
  </si>
  <si>
    <t>LU0451211174</t>
  </si>
  <si>
    <t>LU0451211175</t>
  </si>
  <si>
    <t>LU0451211176</t>
  </si>
  <si>
    <t>LU0451211177</t>
  </si>
  <si>
    <t>LU0451211178</t>
  </si>
  <si>
    <t>LU0451211179</t>
  </si>
  <si>
    <t>LU0451211180</t>
  </si>
  <si>
    <t>LU0451211181</t>
  </si>
  <si>
    <t>LU0451211182</t>
  </si>
  <si>
    <t>LU0451211183</t>
  </si>
  <si>
    <t>LU0451211184</t>
  </si>
  <si>
    <t>LU0451211185</t>
  </si>
  <si>
    <t>LU0451211186</t>
  </si>
  <si>
    <t>LU0451211187</t>
  </si>
  <si>
    <t>LU0451211188</t>
  </si>
  <si>
    <t>LU0451211189</t>
  </si>
  <si>
    <t>LU0451211190</t>
  </si>
  <si>
    <t>LU0451211191</t>
  </si>
  <si>
    <t>LU0451211192</t>
  </si>
  <si>
    <t>LU0451211193</t>
  </si>
  <si>
    <t>LU0451211194</t>
  </si>
  <si>
    <t>LU0451211195</t>
  </si>
  <si>
    <t>LU0451211196</t>
  </si>
  <si>
    <t>LU0451211197</t>
  </si>
  <si>
    <t>LU0451211198</t>
  </si>
  <si>
    <t>LU0451211199</t>
  </si>
  <si>
    <t>LU0451211200</t>
  </si>
  <si>
    <t>LU0451211201</t>
  </si>
  <si>
    <t>LU0451211202</t>
  </si>
  <si>
    <t>LU0451211203</t>
  </si>
  <si>
    <t>LU0451211204</t>
  </si>
  <si>
    <t>LU0451211205</t>
  </si>
  <si>
    <t>LU0451211206</t>
  </si>
  <si>
    <t>LU0451211207</t>
  </si>
  <si>
    <t>LU0451211208</t>
  </si>
  <si>
    <t>LU0451211209</t>
  </si>
  <si>
    <t>LU0451211210</t>
  </si>
  <si>
    <t>LU0451211211</t>
  </si>
  <si>
    <t>LU0451211212</t>
  </si>
  <si>
    <t>LU0451211213</t>
  </si>
  <si>
    <t>LU0451211214</t>
  </si>
  <si>
    <t>LU0451211215</t>
  </si>
  <si>
    <t>LU0451211216</t>
  </si>
  <si>
    <t>LU0451211217</t>
  </si>
  <si>
    <t>LU0451211218</t>
  </si>
  <si>
    <t>LU0451211219</t>
  </si>
  <si>
    <t>LU0451211220</t>
  </si>
  <si>
    <t>LU0451211221</t>
  </si>
  <si>
    <t>LU0451211222</t>
  </si>
  <si>
    <t>LU0451211223</t>
  </si>
  <si>
    <t>LU0451211224</t>
  </si>
  <si>
    <t>LU0451211225</t>
  </si>
  <si>
    <t>LU0451211226</t>
  </si>
  <si>
    <t>LU0451211227</t>
  </si>
  <si>
    <t>LU0451211228</t>
  </si>
  <si>
    <t>LU0451211229</t>
  </si>
  <si>
    <t>LU0451211230</t>
  </si>
  <si>
    <t>LU0451211231</t>
  </si>
  <si>
    <t>LU0451211232</t>
  </si>
  <si>
    <t>LU0451211233</t>
  </si>
  <si>
    <t>LU0451211234</t>
  </si>
  <si>
    <t>LU0451211235</t>
  </si>
  <si>
    <t>LU0451211236</t>
  </si>
  <si>
    <t>LU0451211237</t>
  </si>
  <si>
    <t>LU0451211238</t>
  </si>
  <si>
    <t>LU0451211239</t>
  </si>
  <si>
    <t>LU0451211240</t>
  </si>
  <si>
    <t>LU0451211241</t>
  </si>
  <si>
    <t>LU0451211242</t>
  </si>
  <si>
    <t>LU0451211243</t>
  </si>
  <si>
    <t>LU0451211244</t>
  </si>
  <si>
    <t>LU0451211245</t>
  </si>
  <si>
    <t>LU0451211246</t>
  </si>
  <si>
    <t>LU0451211247</t>
  </si>
  <si>
    <t>LU0451211248</t>
  </si>
  <si>
    <t>LU0451211249</t>
  </si>
  <si>
    <t>MT0461211010</t>
  </si>
  <si>
    <t>MT0461211011</t>
  </si>
  <si>
    <t>MT0461211012</t>
  </si>
  <si>
    <t>MT0461211013</t>
  </si>
  <si>
    <t>MT0461211014</t>
  </si>
  <si>
    <t>MT0461211015</t>
  </si>
  <si>
    <t>MT0461211016</t>
  </si>
  <si>
    <t>MT0461211017</t>
  </si>
  <si>
    <t>MT0461211018</t>
  </si>
  <si>
    <t>MT0461211019</t>
  </si>
  <si>
    <t>MT0461211020</t>
  </si>
  <si>
    <t>MT0461211021</t>
  </si>
  <si>
    <t>MT0461211022</t>
  </si>
  <si>
    <t>MT0461211023</t>
  </si>
  <si>
    <t>MT0461211024</t>
  </si>
  <si>
    <t>MT0461211025</t>
  </si>
  <si>
    <t>MT0461211026</t>
  </si>
  <si>
    <t>MT0461211027</t>
  </si>
  <si>
    <t>MT0461211028</t>
  </si>
  <si>
    <t>MT0461211029</t>
  </si>
  <si>
    <t>MT0461211030</t>
  </si>
  <si>
    <t>MT0461211031</t>
  </si>
  <si>
    <t>MT0461211032</t>
  </si>
  <si>
    <t>MT0461211033</t>
  </si>
  <si>
    <t>MT0461211034</t>
  </si>
  <si>
    <t>MT0461211035</t>
  </si>
  <si>
    <t>MT0461211036</t>
  </si>
  <si>
    <t>MT0461211037</t>
  </si>
  <si>
    <t>MT0461211038</t>
  </si>
  <si>
    <t>MT0461211039</t>
  </si>
  <si>
    <t>MT0461211040</t>
  </si>
  <si>
    <t>MT0461211041</t>
  </si>
  <si>
    <t>MT0461211042</t>
  </si>
  <si>
    <t>MT0461211043</t>
  </si>
  <si>
    <t>MT0461211044</t>
  </si>
  <si>
    <t>MT0461211045</t>
  </si>
  <si>
    <t>MT0461211046</t>
  </si>
  <si>
    <t>MT0461211047</t>
  </si>
  <si>
    <t>MT0461211048</t>
  </si>
  <si>
    <t>MT0461211049</t>
  </si>
  <si>
    <t>MT0461211050</t>
  </si>
  <si>
    <t>MT0461211051</t>
  </si>
  <si>
    <t>MT0461211052</t>
  </si>
  <si>
    <t>MT0461211053</t>
  </si>
  <si>
    <t>MT0461211054</t>
  </si>
  <si>
    <t>MT0461211055</t>
  </si>
  <si>
    <t>MT0461211056</t>
  </si>
  <si>
    <t>MT0461211057</t>
  </si>
  <si>
    <t>MT0461211058</t>
  </si>
  <si>
    <t>MT0461211059</t>
  </si>
  <si>
    <t>MT0461211060</t>
  </si>
  <si>
    <t>MT0461211061</t>
  </si>
  <si>
    <t>MT0461211062</t>
  </si>
  <si>
    <t>MT0461211063</t>
  </si>
  <si>
    <t>MT0461211064</t>
  </si>
  <si>
    <t>MT0461211065</t>
  </si>
  <si>
    <t>MT0461211066</t>
  </si>
  <si>
    <t>MT0461211067</t>
  </si>
  <si>
    <t>MT0461211068</t>
  </si>
  <si>
    <t>MT0461211069</t>
  </si>
  <si>
    <t>MT0461211070</t>
  </si>
  <si>
    <t>MT0461211071</t>
  </si>
  <si>
    <t>MT0461211072</t>
  </si>
  <si>
    <t>MT0461211073</t>
  </si>
  <si>
    <t>MT0461211074</t>
  </si>
  <si>
    <t>MT0461211075</t>
  </si>
  <si>
    <t>MT0461211076</t>
  </si>
  <si>
    <t>MT0461211077</t>
  </si>
  <si>
    <t>MT0461211078</t>
  </si>
  <si>
    <t>MT0461211079</t>
  </si>
  <si>
    <t>MT0461211080</t>
  </si>
  <si>
    <t>MT0461211081</t>
  </si>
  <si>
    <t>MT0461211082</t>
  </si>
  <si>
    <t>MT0461211083</t>
  </si>
  <si>
    <t>MT0461211084</t>
  </si>
  <si>
    <t>MT0461211085</t>
  </si>
  <si>
    <t>MT0461211086</t>
  </si>
  <si>
    <t>MT0461211087</t>
  </si>
  <si>
    <t>MT0461211088</t>
  </si>
  <si>
    <t>MT0461211089</t>
  </si>
  <si>
    <t>MT0461211090</t>
  </si>
  <si>
    <t>MT0461211091</t>
  </si>
  <si>
    <t>MT0461211092</t>
  </si>
  <si>
    <t>MT0461211093</t>
  </si>
  <si>
    <t>MT0461211094</t>
  </si>
  <si>
    <t>MT0461211095</t>
  </si>
  <si>
    <t>MT0461211096</t>
  </si>
  <si>
    <t>MT0461211097</t>
  </si>
  <si>
    <t>MT0461211098</t>
  </si>
  <si>
    <t>MT0461211099</t>
  </si>
  <si>
    <t>MT0461211100</t>
  </si>
  <si>
    <t>MT0461211101</t>
  </si>
  <si>
    <t>MT0461211102</t>
  </si>
  <si>
    <t>MT0461211103</t>
  </si>
  <si>
    <t>MT0461211104</t>
  </si>
  <si>
    <t>MT0461211105</t>
  </si>
  <si>
    <t>MT0461211106</t>
  </si>
  <si>
    <t>MT0461211107</t>
  </si>
  <si>
    <t>MT0461211108</t>
  </si>
  <si>
    <t>MT0461211109</t>
  </si>
  <si>
    <t>MT0461211110</t>
  </si>
  <si>
    <t>MT0461211111</t>
  </si>
  <si>
    <t>MT0461211112</t>
  </si>
  <si>
    <t>MT0461211113</t>
  </si>
  <si>
    <t>MT0461211114</t>
  </si>
  <si>
    <t>MT0461211115</t>
  </si>
  <si>
    <t>MT0461211116</t>
  </si>
  <si>
    <t>MT0461211117</t>
  </si>
  <si>
    <t>MT0461211118</t>
  </si>
  <si>
    <t>MT0461211119</t>
  </si>
  <si>
    <t>MT0461211120</t>
  </si>
  <si>
    <t>MT0461211121</t>
  </si>
  <si>
    <t>MT0461211122</t>
  </si>
  <si>
    <t>MT0461211123</t>
  </si>
  <si>
    <t>MT0461211124</t>
  </si>
  <si>
    <t>MT0461211125</t>
  </si>
  <si>
    <t>MT0461211126</t>
  </si>
  <si>
    <t>MT0461211127</t>
  </si>
  <si>
    <t>MT0461211128</t>
  </si>
  <si>
    <t>MT0461211129</t>
  </si>
  <si>
    <t>MT0461211130</t>
  </si>
  <si>
    <t>MT0461211131</t>
  </si>
  <si>
    <t>MT0461211132</t>
  </si>
  <si>
    <t>MT0461211133</t>
  </si>
  <si>
    <t>MT0461211134</t>
  </si>
  <si>
    <t>MT0461211135</t>
  </si>
  <si>
    <t>MT0461211136</t>
  </si>
  <si>
    <t>MT0461211137</t>
  </si>
  <si>
    <t>MT0461211138</t>
  </si>
  <si>
    <t>MT0461211139</t>
  </si>
  <si>
    <t>MT0461211140</t>
  </si>
  <si>
    <t>MT0461211141</t>
  </si>
  <si>
    <t>MT0461211142</t>
  </si>
  <si>
    <t>MT0461211143</t>
  </si>
  <si>
    <t>MT0461211144</t>
  </si>
  <si>
    <t>MT0461211145</t>
  </si>
  <si>
    <t>MT0461211146</t>
  </si>
  <si>
    <t>MT0461211147</t>
  </si>
  <si>
    <t>MT0461211148</t>
  </si>
  <si>
    <t>MT0461211149</t>
  </si>
  <si>
    <t>MT0461211150</t>
  </si>
  <si>
    <t>MT0461211151</t>
  </si>
  <si>
    <t>MT0461211152</t>
  </si>
  <si>
    <t>MT0461211153</t>
  </si>
  <si>
    <t>MT0461211154</t>
  </si>
  <si>
    <t>MT0461211155</t>
  </si>
  <si>
    <t>MT0461211156</t>
  </si>
  <si>
    <t>MT0461211157</t>
  </si>
  <si>
    <t>MT0461211158</t>
  </si>
  <si>
    <t>MT0461211159</t>
  </si>
  <si>
    <t>MT0461211160</t>
  </si>
  <si>
    <t>MT0461211161</t>
  </si>
  <si>
    <t>MT0461211162</t>
  </si>
  <si>
    <t>MT0461211163</t>
  </si>
  <si>
    <t>MT0461211164</t>
  </si>
  <si>
    <t>MT0461211165</t>
  </si>
  <si>
    <t>MT0461211166</t>
  </si>
  <si>
    <t>MT0461211167</t>
  </si>
  <si>
    <t>MT0461211168</t>
  </si>
  <si>
    <t>MT0461211169</t>
  </si>
  <si>
    <t>MT0461211170</t>
  </si>
  <si>
    <t>MT0461211171</t>
  </si>
  <si>
    <t>MT0461211172</t>
  </si>
  <si>
    <t>MT0461211173</t>
  </si>
  <si>
    <t>MT0461211174</t>
  </si>
  <si>
    <t>MT0461211175</t>
  </si>
  <si>
    <t>MT0461211176</t>
  </si>
  <si>
    <t>MT0461211177</t>
  </si>
  <si>
    <t>MT0461211178</t>
  </si>
  <si>
    <t>MT0461211179</t>
  </si>
  <si>
    <t>MT0461211180</t>
  </si>
  <si>
    <t>MT0461211181</t>
  </si>
  <si>
    <t>MT0461211182</t>
  </si>
  <si>
    <t>MT0461211183</t>
  </si>
  <si>
    <t>MT0461211184</t>
  </si>
  <si>
    <t>MT0461211185</t>
  </si>
  <si>
    <t>MT0461211186</t>
  </si>
  <si>
    <t>MT0461211187</t>
  </si>
  <si>
    <t>MT0461211188</t>
  </si>
  <si>
    <t>MT0461211189</t>
  </si>
  <si>
    <t>MT0461211190</t>
  </si>
  <si>
    <t>MT0461211191</t>
  </si>
  <si>
    <t>MT0461211192</t>
  </si>
  <si>
    <t>MT0461211193</t>
  </si>
  <si>
    <t>MT0461211194</t>
  </si>
  <si>
    <t>MT0461211195</t>
  </si>
  <si>
    <t>MT0461211196</t>
  </si>
  <si>
    <t>MT0461211197</t>
  </si>
  <si>
    <t>MT0461211198</t>
  </si>
  <si>
    <t>MT0461211199</t>
  </si>
  <si>
    <t>MT0461211200</t>
  </si>
  <si>
    <t>MT0461211201</t>
  </si>
  <si>
    <t>MT0461211202</t>
  </si>
  <si>
    <t>MT0461211203</t>
  </si>
  <si>
    <t>MT0461211204</t>
  </si>
  <si>
    <t>MT0461211205</t>
  </si>
  <si>
    <t>MT0461211206</t>
  </si>
  <si>
    <t>MT0461211207</t>
  </si>
  <si>
    <t>MT0461211208</t>
  </si>
  <si>
    <t>MT0461211209</t>
  </si>
  <si>
    <t>MT0461211210</t>
  </si>
  <si>
    <t>MT0461211211</t>
  </si>
  <si>
    <t>MT0461211212</t>
  </si>
  <si>
    <t>MT0461211213</t>
  </si>
  <si>
    <t>MT0461211214</t>
  </si>
  <si>
    <t>MT0461211215</t>
  </si>
  <si>
    <t>MT0461211216</t>
  </si>
  <si>
    <t>MT0461211217</t>
  </si>
  <si>
    <t>MT0461211218</t>
  </si>
  <si>
    <t>MT0461211219</t>
  </si>
  <si>
    <t>MT0461211220</t>
  </si>
  <si>
    <t>MT0461211221</t>
  </si>
  <si>
    <t>MT0461211222</t>
  </si>
  <si>
    <t>MT0461211223</t>
  </si>
  <si>
    <t>MT0461211224</t>
  </si>
  <si>
    <t>MT0461211225</t>
  </si>
  <si>
    <t>MT0461211226</t>
  </si>
  <si>
    <t>MT0461211227</t>
  </si>
  <si>
    <t>MT0461211228</t>
  </si>
  <si>
    <t>MT0461211229</t>
  </si>
  <si>
    <t>MT0461211230</t>
  </si>
  <si>
    <t>MT0461211231</t>
  </si>
  <si>
    <t>MT0461211232</t>
  </si>
  <si>
    <t>MT0461211233</t>
  </si>
  <si>
    <t>MT0461211234</t>
  </si>
  <si>
    <t>MT0461211235</t>
  </si>
  <si>
    <t>MT0461211236</t>
  </si>
  <si>
    <t>MT0461211237</t>
  </si>
  <si>
    <t>MT0461211238</t>
  </si>
  <si>
    <t>MT0461211239</t>
  </si>
  <si>
    <t>MT0461211240</t>
  </si>
  <si>
    <t>MT0461211241</t>
  </si>
  <si>
    <t>MT0461211242</t>
  </si>
  <si>
    <t>MT0461211243</t>
  </si>
  <si>
    <t>MT0461211244</t>
  </si>
  <si>
    <t>MT0461211245</t>
  </si>
  <si>
    <t>MT0461211246</t>
  </si>
  <si>
    <t>MT0461211247</t>
  </si>
  <si>
    <t>MT0461211248</t>
  </si>
  <si>
    <t>MT0461211249</t>
  </si>
  <si>
    <t>NL0471211010</t>
  </si>
  <si>
    <t>NL0471211011</t>
  </si>
  <si>
    <t>NL0471211012</t>
  </si>
  <si>
    <t>NL0471211013</t>
  </si>
  <si>
    <t>NL0471211014</t>
  </si>
  <si>
    <t>NL0471211015</t>
  </si>
  <si>
    <t>NL0471211016</t>
  </si>
  <si>
    <t>NL0471211017</t>
  </si>
  <si>
    <t>NL0471211018</t>
  </si>
  <si>
    <t>NL0471211019</t>
  </si>
  <si>
    <t>NL0471211020</t>
  </si>
  <si>
    <t>NL0471211021</t>
  </si>
  <si>
    <t>NL0471211022</t>
  </si>
  <si>
    <t>NL0471211023</t>
  </si>
  <si>
    <t>NL0471211024</t>
  </si>
  <si>
    <t>NL0471211025</t>
  </si>
  <si>
    <t>NL0471211026</t>
  </si>
  <si>
    <t>NL0471211027</t>
  </si>
  <si>
    <t>NL0471211028</t>
  </si>
  <si>
    <t>NL0471211029</t>
  </si>
  <si>
    <t>NL0471211030</t>
  </si>
  <si>
    <t>NL0471211031</t>
  </si>
  <si>
    <t>NL0471211032</t>
  </si>
  <si>
    <t>NL0471211033</t>
  </si>
  <si>
    <t>NL0471211034</t>
  </si>
  <si>
    <t>NL0471211035</t>
  </si>
  <si>
    <t>NL0471211036</t>
  </si>
  <si>
    <t>NL0471211037</t>
  </si>
  <si>
    <t>NL0471211038</t>
  </si>
  <si>
    <t>NL0471211039</t>
  </si>
  <si>
    <t>NL0471211040</t>
  </si>
  <si>
    <t>NL0471211041</t>
  </si>
  <si>
    <t>NL0471211042</t>
  </si>
  <si>
    <t>NL0471211043</t>
  </si>
  <si>
    <t>NL0471211044</t>
  </si>
  <si>
    <t>NL0471211045</t>
  </si>
  <si>
    <t>NL0471211046</t>
  </si>
  <si>
    <t>NL0471211047</t>
  </si>
  <si>
    <t>NL0471211048</t>
  </si>
  <si>
    <t>NL0471211049</t>
  </si>
  <si>
    <t>NL0471211050</t>
  </si>
  <si>
    <t>NL0471211051</t>
  </si>
  <si>
    <t>NL0471211052</t>
  </si>
  <si>
    <t>NL0471211053</t>
  </si>
  <si>
    <t>NL0471211054</t>
  </si>
  <si>
    <t>NL0471211055</t>
  </si>
  <si>
    <t>NL0471211056</t>
  </si>
  <si>
    <t>NL0471211057</t>
  </si>
  <si>
    <t>NL0471211058</t>
  </si>
  <si>
    <t>NL0471211059</t>
  </si>
  <si>
    <t>NL0471211060</t>
  </si>
  <si>
    <t>NL0471211061</t>
  </si>
  <si>
    <t>NL0471211062</t>
  </si>
  <si>
    <t>NL0471211063</t>
  </si>
  <si>
    <t>NL0471211064</t>
  </si>
  <si>
    <t>NL0471211065</t>
  </si>
  <si>
    <t>NL0471211066</t>
  </si>
  <si>
    <t>NL0471211067</t>
  </si>
  <si>
    <t>NL0471211068</t>
  </si>
  <si>
    <t>NL0471211069</t>
  </si>
  <si>
    <t>NL0471211070</t>
  </si>
  <si>
    <t>NL0471211071</t>
  </si>
  <si>
    <t>NL0471211072</t>
  </si>
  <si>
    <t>NL0471211073</t>
  </si>
  <si>
    <t>NL0471211074</t>
  </si>
  <si>
    <t>NL0471211075</t>
  </si>
  <si>
    <t>NL0471211076</t>
  </si>
  <si>
    <t>NL0471211077</t>
  </si>
  <si>
    <t>NL0471211078</t>
  </si>
  <si>
    <t>NL0471211079</t>
  </si>
  <si>
    <t>NL0471211080</t>
  </si>
  <si>
    <t>NL0471211081</t>
  </si>
  <si>
    <t>NL0471211082</t>
  </si>
  <si>
    <t>NL0471211083</t>
  </si>
  <si>
    <t>NL0471211084</t>
  </si>
  <si>
    <t>NL0471211085</t>
  </si>
  <si>
    <t>NL0471211086</t>
  </si>
  <si>
    <t>NL0471211087</t>
  </si>
  <si>
    <t>NL0471211088</t>
  </si>
  <si>
    <t>NL0471211089</t>
  </si>
  <si>
    <t>NL0471211090</t>
  </si>
  <si>
    <t>NL0471211091</t>
  </si>
  <si>
    <t>NL0471211092</t>
  </si>
  <si>
    <t>NL0471211093</t>
  </si>
  <si>
    <t>NL0471211094</t>
  </si>
  <si>
    <t>NL0471211095</t>
  </si>
  <si>
    <t>NL0471211096</t>
  </si>
  <si>
    <t>NL0471211097</t>
  </si>
  <si>
    <t>NL0471211098</t>
  </si>
  <si>
    <t>NL0471211099</t>
  </si>
  <si>
    <t>NL0471211100</t>
  </si>
  <si>
    <t>NL0471211101</t>
  </si>
  <si>
    <t>NL0471211102</t>
  </si>
  <si>
    <t>NL0471211103</t>
  </si>
  <si>
    <t>NL0471211104</t>
  </si>
  <si>
    <t>NL0471211105</t>
  </si>
  <si>
    <t>NL0471211106</t>
  </si>
  <si>
    <t>NL0471211107</t>
  </si>
  <si>
    <t>NL0471211108</t>
  </si>
  <si>
    <t>NL0471211109</t>
  </si>
  <si>
    <t>NL0471211110</t>
  </si>
  <si>
    <t>NL0471211111</t>
  </si>
  <si>
    <t>NL0471211112</t>
  </si>
  <si>
    <t>NL0471211113</t>
  </si>
  <si>
    <t>NL0471211114</t>
  </si>
  <si>
    <t>NL0471211115</t>
  </si>
  <si>
    <t>NL0471211116</t>
  </si>
  <si>
    <t>NL0471211117</t>
  </si>
  <si>
    <t>NL0471211118</t>
  </si>
  <si>
    <t>NL0471211119</t>
  </si>
  <si>
    <t>NL0471211120</t>
  </si>
  <si>
    <t>NL0471211121</t>
  </si>
  <si>
    <t>NL0471211122</t>
  </si>
  <si>
    <t>NL0471211123</t>
  </si>
  <si>
    <t>NL0471211124</t>
  </si>
  <si>
    <t>NL0471211125</t>
  </si>
  <si>
    <t>NL0471211126</t>
  </si>
  <si>
    <t>NL0471211127</t>
  </si>
  <si>
    <t>NL0471211128</t>
  </si>
  <si>
    <t>NL0471211129</t>
  </si>
  <si>
    <t>NL0471211130</t>
  </si>
  <si>
    <t>NL0471211131</t>
  </si>
  <si>
    <t>NL0471211132</t>
  </si>
  <si>
    <t>NL0471211133</t>
  </si>
  <si>
    <t>NL0471211134</t>
  </si>
  <si>
    <t>NL0471211135</t>
  </si>
  <si>
    <t>NL0471211136</t>
  </si>
  <si>
    <t>NL0471211137</t>
  </si>
  <si>
    <t>NL0471211138</t>
  </si>
  <si>
    <t>NL0471211139</t>
  </si>
  <si>
    <t>NL0471211140</t>
  </si>
  <si>
    <t>NL0471211141</t>
  </si>
  <si>
    <t>NL0471211142</t>
  </si>
  <si>
    <t>NL0471211143</t>
  </si>
  <si>
    <t>NL0471211144</t>
  </si>
  <si>
    <t>NL0471211145</t>
  </si>
  <si>
    <t>NL0471211146</t>
  </si>
  <si>
    <t>NL0471211147</t>
  </si>
  <si>
    <t>NL0471211148</t>
  </si>
  <si>
    <t>NL0471211149</t>
  </si>
  <si>
    <t>NL0471211150</t>
  </si>
  <si>
    <t>NL0471211151</t>
  </si>
  <si>
    <t>NL0471211152</t>
  </si>
  <si>
    <t>NL0471211153</t>
  </si>
  <si>
    <t>NL0471211154</t>
  </si>
  <si>
    <t>NL0471211155</t>
  </si>
  <si>
    <t>NL0471211156</t>
  </si>
  <si>
    <t>NL0471211157</t>
  </si>
  <si>
    <t>NL0471211158</t>
  </si>
  <si>
    <t>NL0471211159</t>
  </si>
  <si>
    <t>NL0471211160</t>
  </si>
  <si>
    <t>NL0471211161</t>
  </si>
  <si>
    <t>NL0471211162</t>
  </si>
  <si>
    <t>NL0471211163</t>
  </si>
  <si>
    <t>NL0471211164</t>
  </si>
  <si>
    <t>NL0471211165</t>
  </si>
  <si>
    <t>NL0471211166</t>
  </si>
  <si>
    <t>NL0471211167</t>
  </si>
  <si>
    <t>NL0471211168</t>
  </si>
  <si>
    <t>NL0471211169</t>
  </si>
  <si>
    <t>NL0471211170</t>
  </si>
  <si>
    <t>NL0471211171</t>
  </si>
  <si>
    <t>NL0471211172</t>
  </si>
  <si>
    <t>NL0471211173</t>
  </si>
  <si>
    <t>NL0471211174</t>
  </si>
  <si>
    <t>NL0471211175</t>
  </si>
  <si>
    <t>NL0471211176</t>
  </si>
  <si>
    <t>NL0471211177</t>
  </si>
  <si>
    <t>NL0471211178</t>
  </si>
  <si>
    <t>NL0471211179</t>
  </si>
  <si>
    <t>NL0471211180</t>
  </si>
  <si>
    <t>NL0471211181</t>
  </si>
  <si>
    <t>NL0471211182</t>
  </si>
  <si>
    <t>NL0471211183</t>
  </si>
  <si>
    <t>NL0471211184</t>
  </si>
  <si>
    <t>NL0471211185</t>
  </si>
  <si>
    <t>NL0471211186</t>
  </si>
  <si>
    <t>NL0471211187</t>
  </si>
  <si>
    <t>NL0471211188</t>
  </si>
  <si>
    <t>NL0471211189</t>
  </si>
  <si>
    <t>NL0471211190</t>
  </si>
  <si>
    <t>NL0471211191</t>
  </si>
  <si>
    <t>NL0471211192</t>
  </si>
  <si>
    <t>NL0471211193</t>
  </si>
  <si>
    <t>NL0471211194</t>
  </si>
  <si>
    <t>NL0471211195</t>
  </si>
  <si>
    <t>NL0471211196</t>
  </si>
  <si>
    <t>NL0471211197</t>
  </si>
  <si>
    <t>NL0471211198</t>
  </si>
  <si>
    <t>NL0471211199</t>
  </si>
  <si>
    <t>NL0471211200</t>
  </si>
  <si>
    <t>NL0471211201</t>
  </si>
  <si>
    <t>NL0471211202</t>
  </si>
  <si>
    <t>NL0471211203</t>
  </si>
  <si>
    <t>NL0471211204</t>
  </si>
  <si>
    <t>NL0471211205</t>
  </si>
  <si>
    <t>NL0471211206</t>
  </si>
  <si>
    <t>NL0471211207</t>
  </si>
  <si>
    <t>NL0471211208</t>
  </si>
  <si>
    <t>NL0471211209</t>
  </si>
  <si>
    <t>NL0471211210</t>
  </si>
  <si>
    <t>NL0471211211</t>
  </si>
  <si>
    <t>NL0471211212</t>
  </si>
  <si>
    <t>NL0471211213</t>
  </si>
  <si>
    <t>NL0471211214</t>
  </si>
  <si>
    <t>NL0471211215</t>
  </si>
  <si>
    <t>NL0471211216</t>
  </si>
  <si>
    <t>NL0471211217</t>
  </si>
  <si>
    <t>NL0471211218</t>
  </si>
  <si>
    <t>NL0471211219</t>
  </si>
  <si>
    <t>NL0471211220</t>
  </si>
  <si>
    <t>NL0471211221</t>
  </si>
  <si>
    <t>NL0471211222</t>
  </si>
  <si>
    <t>NL0471211223</t>
  </si>
  <si>
    <t>NL0471211224</t>
  </si>
  <si>
    <t>NL0471211225</t>
  </si>
  <si>
    <t>NL0471211226</t>
  </si>
  <si>
    <t>NL0471211227</t>
  </si>
  <si>
    <t>NL0471211228</t>
  </si>
  <si>
    <t>NL0471211229</t>
  </si>
  <si>
    <t>NL0471211230</t>
  </si>
  <si>
    <t>NL0471211231</t>
  </si>
  <si>
    <t>NL0471211232</t>
  </si>
  <si>
    <t>NL0471211233</t>
  </si>
  <si>
    <t>NL0471211234</t>
  </si>
  <si>
    <t>NL0471211235</t>
  </si>
  <si>
    <t>NL0471211236</t>
  </si>
  <si>
    <t>NL0471211237</t>
  </si>
  <si>
    <t>NL0471211238</t>
  </si>
  <si>
    <t>NL0471211239</t>
  </si>
  <si>
    <t>NL0471211240</t>
  </si>
  <si>
    <t>NL0471211241</t>
  </si>
  <si>
    <t>NL0471211242</t>
  </si>
  <si>
    <t>NL0471211243</t>
  </si>
  <si>
    <t>NL0471211244</t>
  </si>
  <si>
    <t>NL0471211245</t>
  </si>
  <si>
    <t>NL0471211246</t>
  </si>
  <si>
    <t>NL0471211247</t>
  </si>
  <si>
    <t>NL0471211248</t>
  </si>
  <si>
    <t>NL0471211249</t>
  </si>
  <si>
    <t>NL0481211010</t>
  </si>
  <si>
    <t>NL0481211011</t>
  </si>
  <si>
    <t>NL0481211012</t>
  </si>
  <si>
    <t>NL0481211013</t>
  </si>
  <si>
    <t>NL0481211014</t>
  </si>
  <si>
    <t>NL0481211015</t>
  </si>
  <si>
    <t>NL0481211016</t>
  </si>
  <si>
    <t>NL0481211017</t>
  </si>
  <si>
    <t>NL0481211018</t>
  </si>
  <si>
    <t>NL0481211019</t>
  </si>
  <si>
    <t>NL0481211020</t>
  </si>
  <si>
    <t>NL0481211021</t>
  </si>
  <si>
    <t>NL0481211022</t>
  </si>
  <si>
    <t>NL0481211023</t>
  </si>
  <si>
    <t>NL0481211024</t>
  </si>
  <si>
    <t>NL0481211025</t>
  </si>
  <si>
    <t>NL0481211026</t>
  </si>
  <si>
    <t>NL0481211027</t>
  </si>
  <si>
    <t>NL0481211028</t>
  </si>
  <si>
    <t>NL0481211029</t>
  </si>
  <si>
    <t>NL0481211030</t>
  </si>
  <si>
    <t>NL0481211031</t>
  </si>
  <si>
    <t>NL0481211032</t>
  </si>
  <si>
    <t>NL0481211033</t>
  </si>
  <si>
    <t>NL0481211034</t>
  </si>
  <si>
    <t>NL0481211035</t>
  </si>
  <si>
    <t>NL0481211036</t>
  </si>
  <si>
    <t>NL0481211037</t>
  </si>
  <si>
    <t>NL0481211038</t>
  </si>
  <si>
    <t>NL0481211039</t>
  </si>
  <si>
    <t>NL0481211040</t>
  </si>
  <si>
    <t>NL0481211041</t>
  </si>
  <si>
    <t>NL0481211042</t>
  </si>
  <si>
    <t>NL0481211043</t>
  </si>
  <si>
    <t>NL0481211044</t>
  </si>
  <si>
    <t>NL0481211045</t>
  </si>
  <si>
    <t>NL0481211046</t>
  </si>
  <si>
    <t>NL0481211047</t>
  </si>
  <si>
    <t>NL0481211048</t>
  </si>
  <si>
    <t>NL0481211049</t>
  </si>
  <si>
    <t>NL0481211050</t>
  </si>
  <si>
    <t>NL0481211051</t>
  </si>
  <si>
    <t>NL0481211052</t>
  </si>
  <si>
    <t>NL0481211053</t>
  </si>
  <si>
    <t>NL0481211054</t>
  </si>
  <si>
    <t>NL0481211055</t>
  </si>
  <si>
    <t>NL0481211056</t>
  </si>
  <si>
    <t>NL0481211057</t>
  </si>
  <si>
    <t>NL0481211058</t>
  </si>
  <si>
    <t>NL0481211059</t>
  </si>
  <si>
    <t>NL0481211060</t>
  </si>
  <si>
    <t>NL0481211061</t>
  </si>
  <si>
    <t>NL0481211062</t>
  </si>
  <si>
    <t>NL0481211063</t>
  </si>
  <si>
    <t>NL0481211064</t>
  </si>
  <si>
    <t>NL0481211065</t>
  </si>
  <si>
    <t>NL0481211066</t>
  </si>
  <si>
    <t>NL0481211067</t>
  </si>
  <si>
    <t>NL0481211068</t>
  </si>
  <si>
    <t>NL0481211069</t>
  </si>
  <si>
    <t>NL0481211070</t>
  </si>
  <si>
    <t>NL0481211071</t>
  </si>
  <si>
    <t>NL0481211072</t>
  </si>
  <si>
    <t>NL0481211073</t>
  </si>
  <si>
    <t>NL0481211074</t>
  </si>
  <si>
    <t>NL0481211075</t>
  </si>
  <si>
    <t>NL0481211076</t>
  </si>
  <si>
    <t>NL0481211077</t>
  </si>
  <si>
    <t>NL0481211078</t>
  </si>
  <si>
    <t>NL0481211079</t>
  </si>
  <si>
    <t>NL0481211080</t>
  </si>
  <si>
    <t>NL0481211081</t>
  </si>
  <si>
    <t>NL0481211082</t>
  </si>
  <si>
    <t>NL0481211083</t>
  </si>
  <si>
    <t>NL0481211084</t>
  </si>
  <si>
    <t>NL0481211085</t>
  </si>
  <si>
    <t>NL0481211086</t>
  </si>
  <si>
    <t>NL0481211087</t>
  </si>
  <si>
    <t>NL0481211088</t>
  </si>
  <si>
    <t>NL0481211089</t>
  </si>
  <si>
    <t>NL0481211090</t>
  </si>
  <si>
    <t>NL0481211091</t>
  </si>
  <si>
    <t>NL0481211092</t>
  </si>
  <si>
    <t>NL0481211093</t>
  </si>
  <si>
    <t>NL0481211094</t>
  </si>
  <si>
    <t>NL0481211095</t>
  </si>
  <si>
    <t>NL0481211096</t>
  </si>
  <si>
    <t>NL0481211097</t>
  </si>
  <si>
    <t>NL0481211098</t>
  </si>
  <si>
    <t>NL0481211099</t>
  </si>
  <si>
    <t>NL0481211100</t>
  </si>
  <si>
    <t>NL0481211101</t>
  </si>
  <si>
    <t>NL0481211102</t>
  </si>
  <si>
    <t>NL0481211103</t>
  </si>
  <si>
    <t>NL0481211104</t>
  </si>
  <si>
    <t>NL0481211105</t>
  </si>
  <si>
    <t>NL0481211106</t>
  </si>
  <si>
    <t>NL0481211107</t>
  </si>
  <si>
    <t>NL0481211108</t>
  </si>
  <si>
    <t>NL0481211109</t>
  </si>
  <si>
    <t>NL0481211110</t>
  </si>
  <si>
    <t>NL0481211111</t>
  </si>
  <si>
    <t>NL0481211112</t>
  </si>
  <si>
    <t>NL0481211113</t>
  </si>
  <si>
    <t>NL0481211114</t>
  </si>
  <si>
    <t>NL0481211115</t>
  </si>
  <si>
    <t>NL0481211116</t>
  </si>
  <si>
    <t>NL0481211117</t>
  </si>
  <si>
    <t>NL0481211118</t>
  </si>
  <si>
    <t>NL0481211119</t>
  </si>
  <si>
    <t>NL0481211120</t>
  </si>
  <si>
    <t>NL0481211121</t>
  </si>
  <si>
    <t>NL0481211122</t>
  </si>
  <si>
    <t>NL0481211123</t>
  </si>
  <si>
    <t>NL0481211124</t>
  </si>
  <si>
    <t>NL0481211125</t>
  </si>
  <si>
    <t>NL0481211126</t>
  </si>
  <si>
    <t>NL0481211127</t>
  </si>
  <si>
    <t>NL0481211128</t>
  </si>
  <si>
    <t>NL0481211129</t>
  </si>
  <si>
    <t>NL0481211130</t>
  </si>
  <si>
    <t>NL0481211131</t>
  </si>
  <si>
    <t>NL0481211132</t>
  </si>
  <si>
    <t>NL0481211133</t>
  </si>
  <si>
    <t>NL0481211134</t>
  </si>
  <si>
    <t>NL0481211135</t>
  </si>
  <si>
    <t>NL0481211136</t>
  </si>
  <si>
    <t>NL0481211137</t>
  </si>
  <si>
    <t>NL0481211138</t>
  </si>
  <si>
    <t>NL0481211139</t>
  </si>
  <si>
    <t>NL0481211140</t>
  </si>
  <si>
    <t>NL0481211141</t>
  </si>
  <si>
    <t>NL0481211142</t>
  </si>
  <si>
    <t>NL0481211143</t>
  </si>
  <si>
    <t>NL0481211144</t>
  </si>
  <si>
    <t>NL0481211145</t>
  </si>
  <si>
    <t>NL0481211146</t>
  </si>
  <si>
    <t>NL0481211147</t>
  </si>
  <si>
    <t>NL0481211148</t>
  </si>
  <si>
    <t>NL0481211149</t>
  </si>
  <si>
    <t>NL0481211150</t>
  </si>
  <si>
    <t>NL0481211151</t>
  </si>
  <si>
    <t>NL0481211152</t>
  </si>
  <si>
    <t>NL0481211153</t>
  </si>
  <si>
    <t>NL0481211154</t>
  </si>
  <si>
    <t>NL0481211155</t>
  </si>
  <si>
    <t>NL0481211156</t>
  </si>
  <si>
    <t>NL0481211157</t>
  </si>
  <si>
    <t>NL0481211158</t>
  </si>
  <si>
    <t>NL0481211159</t>
  </si>
  <si>
    <t>NL0481211160</t>
  </si>
  <si>
    <t>NL0481211161</t>
  </si>
  <si>
    <t>NL0481211162</t>
  </si>
  <si>
    <t>NL0481211163</t>
  </si>
  <si>
    <t>NL0481211164</t>
  </si>
  <si>
    <t>NL0481211165</t>
  </si>
  <si>
    <t>NL0481211166</t>
  </si>
  <si>
    <t>NL0481211167</t>
  </si>
  <si>
    <t>NL0481211168</t>
  </si>
  <si>
    <t>NL0481211169</t>
  </si>
  <si>
    <t>NL0481211170</t>
  </si>
  <si>
    <t>NL0481211171</t>
  </si>
  <si>
    <t>NL0481211172</t>
  </si>
  <si>
    <t>NL0481211173</t>
  </si>
  <si>
    <t>NL0481211174</t>
  </si>
  <si>
    <t>NL0481211175</t>
  </si>
  <si>
    <t>NL0481211176</t>
  </si>
  <si>
    <t>NL0481211177</t>
  </si>
  <si>
    <t>NL0481211178</t>
  </si>
  <si>
    <t>NL0481211179</t>
  </si>
  <si>
    <t>NL0481211180</t>
  </si>
  <si>
    <t>NL0481211181</t>
  </si>
  <si>
    <t>NL0481211182</t>
  </si>
  <si>
    <t>NL0481211183</t>
  </si>
  <si>
    <t>NL0481211184</t>
  </si>
  <si>
    <t>NL0481211185</t>
  </si>
  <si>
    <t>NL0481211186</t>
  </si>
  <si>
    <t>NL0481211187</t>
  </si>
  <si>
    <t>NL0481211188</t>
  </si>
  <si>
    <t>NL0481211189</t>
  </si>
  <si>
    <t>NL0481211190</t>
  </si>
  <si>
    <t>NL0481211191</t>
  </si>
  <si>
    <t>NL0481211192</t>
  </si>
  <si>
    <t>NL0481211193</t>
  </si>
  <si>
    <t>NL0481211194</t>
  </si>
  <si>
    <t>NL0481211195</t>
  </si>
  <si>
    <t>NL0481211196</t>
  </si>
  <si>
    <t>NL0481211197</t>
  </si>
  <si>
    <t>NL0481211198</t>
  </si>
  <si>
    <t>NL0481211199</t>
  </si>
  <si>
    <t>NL0481211200</t>
  </si>
  <si>
    <t>NL0481211201</t>
  </si>
  <si>
    <t>NL0481211202</t>
  </si>
  <si>
    <t>NL0481211203</t>
  </si>
  <si>
    <t>NL0481211204</t>
  </si>
  <si>
    <t>NL0481211205</t>
  </si>
  <si>
    <t>NL0481211206</t>
  </si>
  <si>
    <t>NL0481211207</t>
  </si>
  <si>
    <t>NL0481211208</t>
  </si>
  <si>
    <t>NL0481211209</t>
  </si>
  <si>
    <t>NL0481211210</t>
  </si>
  <si>
    <t>NL0481211211</t>
  </si>
  <si>
    <t>NL0481211212</t>
  </si>
  <si>
    <t>NL0481211213</t>
  </si>
  <si>
    <t>NL0481211214</t>
  </si>
  <si>
    <t>NL0481211215</t>
  </si>
  <si>
    <t>NL0481211216</t>
  </si>
  <si>
    <t>NL0481211217</t>
  </si>
  <si>
    <t>NL0481211218</t>
  </si>
  <si>
    <t>NL0481211219</t>
  </si>
  <si>
    <t>NL0481211220</t>
  </si>
  <si>
    <t>NL0481211221</t>
  </si>
  <si>
    <t>NL0481211222</t>
  </si>
  <si>
    <t>NL0481211223</t>
  </si>
  <si>
    <t>NL0481211224</t>
  </si>
  <si>
    <t>NL0481211225</t>
  </si>
  <si>
    <t>NL0481211226</t>
  </si>
  <si>
    <t>NL0481211227</t>
  </si>
  <si>
    <t>NL0481211228</t>
  </si>
  <si>
    <t>NL0481211229</t>
  </si>
  <si>
    <t>NL0481211230</t>
  </si>
  <si>
    <t>NL0481211231</t>
  </si>
  <si>
    <t>NL0481211232</t>
  </si>
  <si>
    <t>NL0481211233</t>
  </si>
  <si>
    <t>NL0481211234</t>
  </si>
  <si>
    <t>NL0481211235</t>
  </si>
  <si>
    <t>NL0481211236</t>
  </si>
  <si>
    <t>NL0481211237</t>
  </si>
  <si>
    <t>NL0481211238</t>
  </si>
  <si>
    <t>NL0481211239</t>
  </si>
  <si>
    <t>NL0481211240</t>
  </si>
  <si>
    <t>NL0481211241</t>
  </si>
  <si>
    <t>NL0481211242</t>
  </si>
  <si>
    <t>NL0481211243</t>
  </si>
  <si>
    <t>NL0481211244</t>
  </si>
  <si>
    <t>NL0481211245</t>
  </si>
  <si>
    <t>NL0481211246</t>
  </si>
  <si>
    <t>NL0481211247</t>
  </si>
  <si>
    <t>NL0481211248</t>
  </si>
  <si>
    <t>NL0481211249</t>
  </si>
  <si>
    <t>NL0491211010</t>
  </si>
  <si>
    <t>NL0491211011</t>
  </si>
  <si>
    <t>NL0491211012</t>
  </si>
  <si>
    <t>NL0491211013</t>
  </si>
  <si>
    <t>NL0491211014</t>
  </si>
  <si>
    <t>NL0491211015</t>
  </si>
  <si>
    <t>NL0491211016</t>
  </si>
  <si>
    <t>NL0491211017</t>
  </si>
  <si>
    <t>NL0491211018</t>
  </si>
  <si>
    <t>NL0491211019</t>
  </si>
  <si>
    <t>NL0491211020</t>
  </si>
  <si>
    <t>NL0491211021</t>
  </si>
  <si>
    <t>NL0491211022</t>
  </si>
  <si>
    <t>NL0491211023</t>
  </si>
  <si>
    <t>NL0491211024</t>
  </si>
  <si>
    <t>NL0491211025</t>
  </si>
  <si>
    <t>NL0491211026</t>
  </si>
  <si>
    <t>NL0491211027</t>
  </si>
  <si>
    <t>NL0491211028</t>
  </si>
  <si>
    <t>NL0491211029</t>
  </si>
  <si>
    <t>NL0491211030</t>
  </si>
  <si>
    <t>NL0491211031</t>
  </si>
  <si>
    <t>NL0491211032</t>
  </si>
  <si>
    <t>NL0491211033</t>
  </si>
  <si>
    <t>NL0491211034</t>
  </si>
  <si>
    <t>NL0491211035</t>
  </si>
  <si>
    <t>NL0491211036</t>
  </si>
  <si>
    <t>NL0491211037</t>
  </si>
  <si>
    <t>NL0491211038</t>
  </si>
  <si>
    <t>NL0491211039</t>
  </si>
  <si>
    <t>NL0491211040</t>
  </si>
  <si>
    <t>NL0491211041</t>
  </si>
  <si>
    <t>NL0491211042</t>
  </si>
  <si>
    <t>NL0491211043</t>
  </si>
  <si>
    <t>NL0491211044</t>
  </si>
  <si>
    <t>NL0491211045</t>
  </si>
  <si>
    <t>NL0491211046</t>
  </si>
  <si>
    <t>NL0491211047</t>
  </si>
  <si>
    <t>NL0491211048</t>
  </si>
  <si>
    <t>NL0491211049</t>
  </si>
  <si>
    <t>NL0491211050</t>
  </si>
  <si>
    <t>NL0491211051</t>
  </si>
  <si>
    <t>NL0491211052</t>
  </si>
  <si>
    <t>NL0491211053</t>
  </si>
  <si>
    <t>NL0491211054</t>
  </si>
  <si>
    <t>NL0491211055</t>
  </si>
  <si>
    <t>NL0491211056</t>
  </si>
  <si>
    <t>NL0491211057</t>
  </si>
  <si>
    <t>NL0491211058</t>
  </si>
  <si>
    <t>NL0491211059</t>
  </si>
  <si>
    <t>NL0491211060</t>
  </si>
  <si>
    <t>NL0491211061</t>
  </si>
  <si>
    <t>NL0491211062</t>
  </si>
  <si>
    <t>NL0491211063</t>
  </si>
  <si>
    <t>NL0491211064</t>
  </si>
  <si>
    <t>NL0491211065</t>
  </si>
  <si>
    <t>NL0491211066</t>
  </si>
  <si>
    <t>NL0491211067</t>
  </si>
  <si>
    <t>NL0491211068</t>
  </si>
  <si>
    <t>NL0491211069</t>
  </si>
  <si>
    <t>NL0491211070</t>
  </si>
  <si>
    <t>NL0491211071</t>
  </si>
  <si>
    <t>NL0491211072</t>
  </si>
  <si>
    <t>NL0491211073</t>
  </si>
  <si>
    <t>NL0491211074</t>
  </si>
  <si>
    <t>NL0491211075</t>
  </si>
  <si>
    <t>NL0491211076</t>
  </si>
  <si>
    <t>NL0491211077</t>
  </si>
  <si>
    <t>NL0491211078</t>
  </si>
  <si>
    <t>NL0491211079</t>
  </si>
  <si>
    <t>NL0491211080</t>
  </si>
  <si>
    <t>NL0491211081</t>
  </si>
  <si>
    <t>NL0491211082</t>
  </si>
  <si>
    <t>NL0491211083</t>
  </si>
  <si>
    <t>NL0491211084</t>
  </si>
  <si>
    <t>NL0491211085</t>
  </si>
  <si>
    <t>NL0491211086</t>
  </si>
  <si>
    <t>NL0491211087</t>
  </si>
  <si>
    <t>NL0491211088</t>
  </si>
  <si>
    <t>NL0491211089</t>
  </si>
  <si>
    <t>NL0491211090</t>
  </si>
  <si>
    <t>NL0491211091</t>
  </si>
  <si>
    <t>NL0491211092</t>
  </si>
  <si>
    <t>NL0491211093</t>
  </si>
  <si>
    <t>NL0491211094</t>
  </si>
  <si>
    <t>NL0491211095</t>
  </si>
  <si>
    <t>NL0491211096</t>
  </si>
  <si>
    <t>NL0491211097</t>
  </si>
  <si>
    <t>NL0491211098</t>
  </si>
  <si>
    <t>NL0491211099</t>
  </si>
  <si>
    <t>NL0491211100</t>
  </si>
  <si>
    <t>NL0491211101</t>
  </si>
  <si>
    <t>NL0491211102</t>
  </si>
  <si>
    <t>NL0491211103</t>
  </si>
  <si>
    <t>NL0491211104</t>
  </si>
  <si>
    <t>NL0491211105</t>
  </si>
  <si>
    <t>NL0491211106</t>
  </si>
  <si>
    <t>NL0491211107</t>
  </si>
  <si>
    <t>NL0491211108</t>
  </si>
  <si>
    <t>NL0491211109</t>
  </si>
  <si>
    <t>NL0491211110</t>
  </si>
  <si>
    <t>NL0491211111</t>
  </si>
  <si>
    <t>NL0491211112</t>
  </si>
  <si>
    <t>NL0491211113</t>
  </si>
  <si>
    <t>NL0491211114</t>
  </si>
  <si>
    <t>NL0491211115</t>
  </si>
  <si>
    <t>NL0491211116</t>
  </si>
  <si>
    <t>NL0491211117</t>
  </si>
  <si>
    <t>NL0491211118</t>
  </si>
  <si>
    <t>NL0491211119</t>
  </si>
  <si>
    <t>NL0491211120</t>
  </si>
  <si>
    <t>NL0491211121</t>
  </si>
  <si>
    <t>NL0491211122</t>
  </si>
  <si>
    <t>NL0491211123</t>
  </si>
  <si>
    <t>NL0491211124</t>
  </si>
  <si>
    <t>NL0491211125</t>
  </si>
  <si>
    <t>NL0491211126</t>
  </si>
  <si>
    <t>NL0491211127</t>
  </si>
  <si>
    <t>NL0491211128</t>
  </si>
  <si>
    <t>NL0491211129</t>
  </si>
  <si>
    <t>NL0491211130</t>
  </si>
  <si>
    <t>NL0491211131</t>
  </si>
  <si>
    <t>NL0491211132</t>
  </si>
  <si>
    <t>NL0491211133</t>
  </si>
  <si>
    <t>NL0491211134</t>
  </si>
  <si>
    <t>NL0491211135</t>
  </si>
  <si>
    <t>NL0491211136</t>
  </si>
  <si>
    <t>NL0491211137</t>
  </si>
  <si>
    <t>NL0491211138</t>
  </si>
  <si>
    <t>NL0491211139</t>
  </si>
  <si>
    <t>NL0491211140</t>
  </si>
  <si>
    <t>NL0491211141</t>
  </si>
  <si>
    <t>NL0491211142</t>
  </si>
  <si>
    <t>NL0491211143</t>
  </si>
  <si>
    <t>NL0491211144</t>
  </si>
  <si>
    <t>NL0491211145</t>
  </si>
  <si>
    <t>NL0491211146</t>
  </si>
  <si>
    <t>NL0491211147</t>
  </si>
  <si>
    <t>NL0491211148</t>
  </si>
  <si>
    <t>NL0491211149</t>
  </si>
  <si>
    <t>NL0491211150</t>
  </si>
  <si>
    <t>NL0491211151</t>
  </si>
  <si>
    <t>NL0491211152</t>
  </si>
  <si>
    <t>NL0491211153</t>
  </si>
  <si>
    <t>NL0491211154</t>
  </si>
  <si>
    <t>NL0491211155</t>
  </si>
  <si>
    <t>NL0491211156</t>
  </si>
  <si>
    <t>NL0491211157</t>
  </si>
  <si>
    <t>NL0491211158</t>
  </si>
  <si>
    <t>NL0491211159</t>
  </si>
  <si>
    <t>NL0491211160</t>
  </si>
  <si>
    <t>NL0491211161</t>
  </si>
  <si>
    <t>NL0491211162</t>
  </si>
  <si>
    <t>NL0491211163</t>
  </si>
  <si>
    <t>NL0491211164</t>
  </si>
  <si>
    <t>NL0491211165</t>
  </si>
  <si>
    <t>NL0491211166</t>
  </si>
  <si>
    <t>NL0491211167</t>
  </si>
  <si>
    <t>NL0491211168</t>
  </si>
  <si>
    <t>NL0491211169</t>
  </si>
  <si>
    <t>NL0491211170</t>
  </si>
  <si>
    <t>NL0491211171</t>
  </si>
  <si>
    <t>NL0491211172</t>
  </si>
  <si>
    <t>NL0491211173</t>
  </si>
  <si>
    <t>NL0491211174</t>
  </si>
  <si>
    <t>NL0491211175</t>
  </si>
  <si>
    <t>NL0491211176</t>
  </si>
  <si>
    <t>NL0491211177</t>
  </si>
  <si>
    <t>NL0491211178</t>
  </si>
  <si>
    <t>NL0491211179</t>
  </si>
  <si>
    <t>NL0491211180</t>
  </si>
  <si>
    <t>NL0491211181</t>
  </si>
  <si>
    <t>NL0491211182</t>
  </si>
  <si>
    <t>NL0491211183</t>
  </si>
  <si>
    <t>NL0491211184</t>
  </si>
  <si>
    <t>NL0491211185</t>
  </si>
  <si>
    <t>NL0491211186</t>
  </si>
  <si>
    <t>NL0491211187</t>
  </si>
  <si>
    <t>NL0491211188</t>
  </si>
  <si>
    <t>NL0491211189</t>
  </si>
  <si>
    <t>NL0491211190</t>
  </si>
  <si>
    <t>NL0491211191</t>
  </si>
  <si>
    <t>NL0491211192</t>
  </si>
  <si>
    <t>NL0491211193</t>
  </si>
  <si>
    <t>NL0491211194</t>
  </si>
  <si>
    <t>NL0491211195</t>
  </si>
  <si>
    <t>NL0491211196</t>
  </si>
  <si>
    <t>NL0491211197</t>
  </si>
  <si>
    <t>NL0491211198</t>
  </si>
  <si>
    <t>NL0491211199</t>
  </si>
  <si>
    <t>NL0491211200</t>
  </si>
  <si>
    <t>NL0491211201</t>
  </si>
  <si>
    <t>NL0491211202</t>
  </si>
  <si>
    <t>NL0491211203</t>
  </si>
  <si>
    <t>NL0491211204</t>
  </si>
  <si>
    <t>NL0491211205</t>
  </si>
  <si>
    <t>NL0491211206</t>
  </si>
  <si>
    <t>NL0491211207</t>
  </si>
  <si>
    <t>NL0491211208</t>
  </si>
  <si>
    <t>NL0491211209</t>
  </si>
  <si>
    <t>NL0491211210</t>
  </si>
  <si>
    <t>NL0491211211</t>
  </si>
  <si>
    <t>NL0491211212</t>
  </si>
  <si>
    <t>NL0491211213</t>
  </si>
  <si>
    <t>NL0491211214</t>
  </si>
  <si>
    <t>NL0491211215</t>
  </si>
  <si>
    <t>NL0491211216</t>
  </si>
  <si>
    <t>NL0491211217</t>
  </si>
  <si>
    <t>NL0491211218</t>
  </si>
  <si>
    <t>NL0491211219</t>
  </si>
  <si>
    <t>NL0491211220</t>
  </si>
  <si>
    <t>NL0491211221</t>
  </si>
  <si>
    <t>NL0491211222</t>
  </si>
  <si>
    <t>NL0491211223</t>
  </si>
  <si>
    <t>NL0491211224</t>
  </si>
  <si>
    <t>NL0491211225</t>
  </si>
  <si>
    <t>NL0491211226</t>
  </si>
  <si>
    <t>NL0491211227</t>
  </si>
  <si>
    <t>NL0491211228</t>
  </si>
  <si>
    <t>NL0491211229</t>
  </si>
  <si>
    <t>NL0491211230</t>
  </si>
  <si>
    <t>NL0491211231</t>
  </si>
  <si>
    <t>NL0491211232</t>
  </si>
  <si>
    <t>NL0491211233</t>
  </si>
  <si>
    <t>NL0491211234</t>
  </si>
  <si>
    <t>NL0491211235</t>
  </si>
  <si>
    <t>NL0491211236</t>
  </si>
  <si>
    <t>NL0491211237</t>
  </si>
  <si>
    <t>NL0491211238</t>
  </si>
  <si>
    <t>NL0491211239</t>
  </si>
  <si>
    <t>NL0491211240</t>
  </si>
  <si>
    <t>NL0491211241</t>
  </si>
  <si>
    <t>NL0491211242</t>
  </si>
  <si>
    <t>NL0491211243</t>
  </si>
  <si>
    <t>NL0491211244</t>
  </si>
  <si>
    <t>NL0491211245</t>
  </si>
  <si>
    <t>NL0491211246</t>
  </si>
  <si>
    <t>NL0491211247</t>
  </si>
  <si>
    <t>NL0491211248</t>
  </si>
  <si>
    <t>NL0491211249</t>
  </si>
  <si>
    <t>NL0501211010</t>
  </si>
  <si>
    <t>NL0501211011</t>
  </si>
  <si>
    <t>NL0501211012</t>
  </si>
  <si>
    <t>NL0501211013</t>
  </si>
  <si>
    <t>NL0501211014</t>
  </si>
  <si>
    <t>NL0501211015</t>
  </si>
  <si>
    <t>NL0501211016</t>
  </si>
  <si>
    <t>NL0501211017</t>
  </si>
  <si>
    <t>NL0501211018</t>
  </si>
  <si>
    <t>NL0501211019</t>
  </si>
  <si>
    <t>NL0501211020</t>
  </si>
  <si>
    <t>NL0501211021</t>
  </si>
  <si>
    <t>NL0501211022</t>
  </si>
  <si>
    <t>NL0501211023</t>
  </si>
  <si>
    <t>NL0501211024</t>
  </si>
  <si>
    <t>NL0501211025</t>
  </si>
  <si>
    <t>NL0501211026</t>
  </si>
  <si>
    <t>NL0501211027</t>
  </si>
  <si>
    <t>NL0501211028</t>
  </si>
  <si>
    <t>NL0501211029</t>
  </si>
  <si>
    <t>NL0501211030</t>
  </si>
  <si>
    <t>NL0501211031</t>
  </si>
  <si>
    <t>NL0501211032</t>
  </si>
  <si>
    <t>NL0501211033</t>
  </si>
  <si>
    <t>NL0501211034</t>
  </si>
  <si>
    <t>NL0501211035</t>
  </si>
  <si>
    <t>NL0501211036</t>
  </si>
  <si>
    <t>NL0501211037</t>
  </si>
  <si>
    <t>NL0501211038</t>
  </si>
  <si>
    <t>NL0501211039</t>
  </si>
  <si>
    <t>NL0501211040</t>
  </si>
  <si>
    <t>NL0501211041</t>
  </si>
  <si>
    <t>NL0501211042</t>
  </si>
  <si>
    <t>NL0501211043</t>
  </si>
  <si>
    <t>NL0501211044</t>
  </si>
  <si>
    <t>NL0501211045</t>
  </si>
  <si>
    <t>NL0501211046</t>
  </si>
  <si>
    <t>NL0501211047</t>
  </si>
  <si>
    <t>NL0501211048</t>
  </si>
  <si>
    <t>NL0501211049</t>
  </si>
  <si>
    <t>NL0501211050</t>
  </si>
  <si>
    <t>NL0501211051</t>
  </si>
  <si>
    <t>NL0501211052</t>
  </si>
  <si>
    <t>NL0501211053</t>
  </si>
  <si>
    <t>NL0501211054</t>
  </si>
  <si>
    <t>NL0501211055</t>
  </si>
  <si>
    <t>NL0501211056</t>
  </si>
  <si>
    <t>NL0501211057</t>
  </si>
  <si>
    <t>NL0501211058</t>
  </si>
  <si>
    <t>NL0501211059</t>
  </si>
  <si>
    <t>NL0501211060</t>
  </si>
  <si>
    <t>NL0501211061</t>
  </si>
  <si>
    <t>NL0501211062</t>
  </si>
  <si>
    <t>NL0501211063</t>
  </si>
  <si>
    <t>NL0501211064</t>
  </si>
  <si>
    <t>NL0501211065</t>
  </si>
  <si>
    <t>NL0501211066</t>
  </si>
  <si>
    <t>NL0501211067</t>
  </si>
  <si>
    <t>NL0501211068</t>
  </si>
  <si>
    <t>NL0501211069</t>
  </si>
  <si>
    <t>NL0501211070</t>
  </si>
  <si>
    <t>NL0501211071</t>
  </si>
  <si>
    <t>NL0501211072</t>
  </si>
  <si>
    <t>NL0501211073</t>
  </si>
  <si>
    <t>NL0501211074</t>
  </si>
  <si>
    <t>NL0501211075</t>
  </si>
  <si>
    <t>NL0501211076</t>
  </si>
  <si>
    <t>NL0501211077</t>
  </si>
  <si>
    <t>NL0501211078</t>
  </si>
  <si>
    <t>NL0501211079</t>
  </si>
  <si>
    <t>NL0501211080</t>
  </si>
  <si>
    <t>NL0501211081</t>
  </si>
  <si>
    <t>NL0501211082</t>
  </si>
  <si>
    <t>NL0501211083</t>
  </si>
  <si>
    <t>NL0501211084</t>
  </si>
  <si>
    <t>NL0501211085</t>
  </si>
  <si>
    <t>NL0501211086</t>
  </si>
  <si>
    <t>NL0501211087</t>
  </si>
  <si>
    <t>NL0501211088</t>
  </si>
  <si>
    <t>NL0501211089</t>
  </si>
  <si>
    <t>NL0501211090</t>
  </si>
  <si>
    <t>NL0501211091</t>
  </si>
  <si>
    <t>NL0501211092</t>
  </si>
  <si>
    <t>NL0501211093</t>
  </si>
  <si>
    <t>NL0501211094</t>
  </si>
  <si>
    <t>NL0501211095</t>
  </si>
  <si>
    <t>NL0501211096</t>
  </si>
  <si>
    <t>NL0501211097</t>
  </si>
  <si>
    <t>NL0501211098</t>
  </si>
  <si>
    <t>NL0501211099</t>
  </si>
  <si>
    <t>NL0501211100</t>
  </si>
  <si>
    <t>NL0501211101</t>
  </si>
  <si>
    <t>NL0501211102</t>
  </si>
  <si>
    <t>NL0501211103</t>
  </si>
  <si>
    <t>NL0501211104</t>
  </si>
  <si>
    <t>NL0501211105</t>
  </si>
  <si>
    <t>NL0501211106</t>
  </si>
  <si>
    <t>NL0501211107</t>
  </si>
  <si>
    <t>NL0501211108</t>
  </si>
  <si>
    <t>NL0501211109</t>
  </si>
  <si>
    <t>NL0501211110</t>
  </si>
  <si>
    <t>NL0501211111</t>
  </si>
  <si>
    <t>NL0501211112</t>
  </si>
  <si>
    <t>NL0501211113</t>
  </si>
  <si>
    <t>NL0501211114</t>
  </si>
  <si>
    <t>NL0501211115</t>
  </si>
  <si>
    <t>NL0501211116</t>
  </si>
  <si>
    <t>NL0501211117</t>
  </si>
  <si>
    <t>NL0501211118</t>
  </si>
  <si>
    <t>NL0501211119</t>
  </si>
  <si>
    <t>NL0501211120</t>
  </si>
  <si>
    <t>NL0501211121</t>
  </si>
  <si>
    <t>NL0501211122</t>
  </si>
  <si>
    <t>NL0501211123</t>
  </si>
  <si>
    <t>NL0501211124</t>
  </si>
  <si>
    <t>NL0501211125</t>
  </si>
  <si>
    <t>NL0501211126</t>
  </si>
  <si>
    <t>NL0501211127</t>
  </si>
  <si>
    <t>NL0501211128</t>
  </si>
  <si>
    <t>NL0501211129</t>
  </si>
  <si>
    <t>NL0501211130</t>
  </si>
  <si>
    <t>NL0501211131</t>
  </si>
  <si>
    <t>NL0501211132</t>
  </si>
  <si>
    <t>NL0501211133</t>
  </si>
  <si>
    <t>NL0501211134</t>
  </si>
  <si>
    <t>NL0501211135</t>
  </si>
  <si>
    <t>NL0501211136</t>
  </si>
  <si>
    <t>NL0501211137</t>
  </si>
  <si>
    <t>NL0501211138</t>
  </si>
  <si>
    <t>NL0501211139</t>
  </si>
  <si>
    <t>NL0501211140</t>
  </si>
  <si>
    <t>NL0501211141</t>
  </si>
  <si>
    <t>NL0501211142</t>
  </si>
  <si>
    <t>NL0501211143</t>
  </si>
  <si>
    <t>NL0501211144</t>
  </si>
  <si>
    <t>NL0501211145</t>
  </si>
  <si>
    <t>NL0501211146</t>
  </si>
  <si>
    <t>NL0501211147</t>
  </si>
  <si>
    <t>NL0501211148</t>
  </si>
  <si>
    <t>NL0501211149</t>
  </si>
  <si>
    <t>NL0501211150</t>
  </si>
  <si>
    <t>NL0501211151</t>
  </si>
  <si>
    <t>NL0501211152</t>
  </si>
  <si>
    <t>NL0501211153</t>
  </si>
  <si>
    <t>NL0501211154</t>
  </si>
  <si>
    <t>NL0501211155</t>
  </si>
  <si>
    <t>NL0501211156</t>
  </si>
  <si>
    <t>NL0501211157</t>
  </si>
  <si>
    <t>NL0501211158</t>
  </si>
  <si>
    <t>NL0501211159</t>
  </si>
  <si>
    <t>NL0501211160</t>
  </si>
  <si>
    <t>NL0501211161</t>
  </si>
  <si>
    <t>NL0501211162</t>
  </si>
  <si>
    <t>NL0501211163</t>
  </si>
  <si>
    <t>NL0501211164</t>
  </si>
  <si>
    <t>NL0501211165</t>
  </si>
  <si>
    <t>NL0501211166</t>
  </si>
  <si>
    <t>NL0501211167</t>
  </si>
  <si>
    <t>NL0501211168</t>
  </si>
  <si>
    <t>NL0501211169</t>
  </si>
  <si>
    <t>NL0501211170</t>
  </si>
  <si>
    <t>NL0501211171</t>
  </si>
  <si>
    <t>NL0501211172</t>
  </si>
  <si>
    <t>NL0501211173</t>
  </si>
  <si>
    <t>NL0501211174</t>
  </si>
  <si>
    <t>NL0501211175</t>
  </si>
  <si>
    <t>NL0501211176</t>
  </si>
  <si>
    <t>NL0501211177</t>
  </si>
  <si>
    <t>NL0501211178</t>
  </si>
  <si>
    <t>NL0501211179</t>
  </si>
  <si>
    <t>NL0501211180</t>
  </si>
  <si>
    <t>NL0501211181</t>
  </si>
  <si>
    <t>NL0501211182</t>
  </si>
  <si>
    <t>NL0501211183</t>
  </si>
  <si>
    <t>NL0501211184</t>
  </si>
  <si>
    <t>NL0501211185</t>
  </si>
  <si>
    <t>NL0501211186</t>
  </si>
  <si>
    <t>NL0501211187</t>
  </si>
  <si>
    <t>NL0501211188</t>
  </si>
  <si>
    <t>NL0501211189</t>
  </si>
  <si>
    <t>NL0501211190</t>
  </si>
  <si>
    <t>NL0501211191</t>
  </si>
  <si>
    <t>NL0501211192</t>
  </si>
  <si>
    <t>NL0501211193</t>
  </si>
  <si>
    <t>NL0501211194</t>
  </si>
  <si>
    <t>NL0501211195</t>
  </si>
  <si>
    <t>NL0501211196</t>
  </si>
  <si>
    <t>NL0501211197</t>
  </si>
  <si>
    <t>NL0501211198</t>
  </si>
  <si>
    <t>NL0501211199</t>
  </si>
  <si>
    <t>NL0501211200</t>
  </si>
  <si>
    <t>NL0501211201</t>
  </si>
  <si>
    <t>NL0501211202</t>
  </si>
  <si>
    <t>NL0501211203</t>
  </si>
  <si>
    <t>NL0501211204</t>
  </si>
  <si>
    <t>NL0501211205</t>
  </si>
  <si>
    <t>NL0501211206</t>
  </si>
  <si>
    <t>NL0501211207</t>
  </si>
  <si>
    <t>NL0501211208</t>
  </si>
  <si>
    <t>NL0501211209</t>
  </si>
  <si>
    <t>NL0501211210</t>
  </si>
  <si>
    <t>NL0501211211</t>
  </si>
  <si>
    <t>NL0501211212</t>
  </si>
  <si>
    <t>NL0501211213</t>
  </si>
  <si>
    <t>NL0501211214</t>
  </si>
  <si>
    <t>NL0501211215</t>
  </si>
  <si>
    <t>NL0501211216</t>
  </si>
  <si>
    <t>NL0501211217</t>
  </si>
  <si>
    <t>NL0501211218</t>
  </si>
  <si>
    <t>NL0501211219</t>
  </si>
  <si>
    <t>NL0501211220</t>
  </si>
  <si>
    <t>NL0501211221</t>
  </si>
  <si>
    <t>NL0501211222</t>
  </si>
  <si>
    <t>NL0501211223</t>
  </si>
  <si>
    <t>NL0501211224</t>
  </si>
  <si>
    <t>NL0501211225</t>
  </si>
  <si>
    <t>NL0501211226</t>
  </si>
  <si>
    <t>NL0501211227</t>
  </si>
  <si>
    <t>NL0501211228</t>
  </si>
  <si>
    <t>NL0501211229</t>
  </si>
  <si>
    <t>NL0501211230</t>
  </si>
  <si>
    <t>NL0501211231</t>
  </si>
  <si>
    <t>NL0501211232</t>
  </si>
  <si>
    <t>NL0501211233</t>
  </si>
  <si>
    <t>NL0501211234</t>
  </si>
  <si>
    <t>NL0501211235</t>
  </si>
  <si>
    <t>NL0501211236</t>
  </si>
  <si>
    <t>NL0501211237</t>
  </si>
  <si>
    <t>NL0501211238</t>
  </si>
  <si>
    <t>NL0501211239</t>
  </si>
  <si>
    <t>NL0501211240</t>
  </si>
  <si>
    <t>NL0501211241</t>
  </si>
  <si>
    <t>NL0501211242</t>
  </si>
  <si>
    <t>NL0501211243</t>
  </si>
  <si>
    <t>NL0501211244</t>
  </si>
  <si>
    <t>NL0501211245</t>
  </si>
  <si>
    <t>NL0501211246</t>
  </si>
  <si>
    <t>NL0501211247</t>
  </si>
  <si>
    <t>NL0501211248</t>
  </si>
  <si>
    <t>NL0501211249</t>
  </si>
  <si>
    <t>NO0511211010</t>
  </si>
  <si>
    <t>NO0511211011</t>
  </si>
  <si>
    <t>NO0511211012</t>
  </si>
  <si>
    <t>NO0511211013</t>
  </si>
  <si>
    <t>NO0511211014</t>
  </si>
  <si>
    <t>NO0511211015</t>
  </si>
  <si>
    <t>NO0511211016</t>
  </si>
  <si>
    <t>NO0511211017</t>
  </si>
  <si>
    <t>NO0511211018</t>
  </si>
  <si>
    <t>NO0511211019</t>
  </si>
  <si>
    <t>NO0511211020</t>
  </si>
  <si>
    <t>NO0511211021</t>
  </si>
  <si>
    <t>NO0511211022</t>
  </si>
  <si>
    <t>NO0511211023</t>
  </si>
  <si>
    <t>NO0511211024</t>
  </si>
  <si>
    <t>NO0511211025</t>
  </si>
  <si>
    <t>NO0511211026</t>
  </si>
  <si>
    <t>NO0511211027</t>
  </si>
  <si>
    <t>NO0511211028</t>
  </si>
  <si>
    <t>NO0511211029</t>
  </si>
  <si>
    <t>NO0511211030</t>
  </si>
  <si>
    <t>NO0511211031</t>
  </si>
  <si>
    <t>NO0511211032</t>
  </si>
  <si>
    <t>NO0511211033</t>
  </si>
  <si>
    <t>NO0511211034</t>
  </si>
  <si>
    <t>NO0511211035</t>
  </si>
  <si>
    <t>NO0511211036</t>
  </si>
  <si>
    <t>NO0511211037</t>
  </si>
  <si>
    <t>NO0511211038</t>
  </si>
  <si>
    <t>NO0511211039</t>
  </si>
  <si>
    <t>NO0511211040</t>
  </si>
  <si>
    <t>NO0511211041</t>
  </si>
  <si>
    <t>NO0511211042</t>
  </si>
  <si>
    <t>NO0511211043</t>
  </si>
  <si>
    <t>NO0511211044</t>
  </si>
  <si>
    <t>NO0511211045</t>
  </si>
  <si>
    <t>NO0511211046</t>
  </si>
  <si>
    <t>NO0511211047</t>
  </si>
  <si>
    <t>NO0511211048</t>
  </si>
  <si>
    <t>NO0511211049</t>
  </si>
  <si>
    <t>NO0511211050</t>
  </si>
  <si>
    <t>NO0511211051</t>
  </si>
  <si>
    <t>NO0511211052</t>
  </si>
  <si>
    <t>NO0511211053</t>
  </si>
  <si>
    <t>NO0511211054</t>
  </si>
  <si>
    <t>NO0511211055</t>
  </si>
  <si>
    <t>NO0511211056</t>
  </si>
  <si>
    <t>NO0511211057</t>
  </si>
  <si>
    <t>NO0511211058</t>
  </si>
  <si>
    <t>NO0511211059</t>
  </si>
  <si>
    <t>NO0511211060</t>
  </si>
  <si>
    <t>NO0511211061</t>
  </si>
  <si>
    <t>NO0511211062</t>
  </si>
  <si>
    <t>NO0511211063</t>
  </si>
  <si>
    <t>NO0511211064</t>
  </si>
  <si>
    <t>NO0511211065</t>
  </si>
  <si>
    <t>NO0511211066</t>
  </si>
  <si>
    <t>NO0511211067</t>
  </si>
  <si>
    <t>NO0511211068</t>
  </si>
  <si>
    <t>NO0511211069</t>
  </si>
  <si>
    <t>NO0511211070</t>
  </si>
  <si>
    <t>NO0511211071</t>
  </si>
  <si>
    <t>NO0511211072</t>
  </si>
  <si>
    <t>NO0511211073</t>
  </si>
  <si>
    <t>NO0511211074</t>
  </si>
  <si>
    <t>NO0511211075</t>
  </si>
  <si>
    <t>NO0511211076</t>
  </si>
  <si>
    <t>NO0511211077</t>
  </si>
  <si>
    <t>NO0511211078</t>
  </si>
  <si>
    <t>NO0511211079</t>
  </si>
  <si>
    <t>NO0511211080</t>
  </si>
  <si>
    <t>NO0511211081</t>
  </si>
  <si>
    <t>NO0511211082</t>
  </si>
  <si>
    <t>NO0511211083</t>
  </si>
  <si>
    <t>NO0511211084</t>
  </si>
  <si>
    <t>NO0511211085</t>
  </si>
  <si>
    <t>NO0511211086</t>
  </si>
  <si>
    <t>NO0511211087</t>
  </si>
  <si>
    <t>NO0511211088</t>
  </si>
  <si>
    <t>NO0511211089</t>
  </si>
  <si>
    <t>NO0511211090</t>
  </si>
  <si>
    <t>NO0511211091</t>
  </si>
  <si>
    <t>NO0511211092</t>
  </si>
  <si>
    <t>NO0511211093</t>
  </si>
  <si>
    <t>NO0511211094</t>
  </si>
  <si>
    <t>NO0511211095</t>
  </si>
  <si>
    <t>NO0511211096</t>
  </si>
  <si>
    <t>NO0511211097</t>
  </si>
  <si>
    <t>NO0511211098</t>
  </si>
  <si>
    <t>NO0511211099</t>
  </si>
  <si>
    <t>NO0511211100</t>
  </si>
  <si>
    <t>NO0511211101</t>
  </si>
  <si>
    <t>NO0511211102</t>
  </si>
  <si>
    <t>NO0511211103</t>
  </si>
  <si>
    <t>NO0511211104</t>
  </si>
  <si>
    <t>NO0511211105</t>
  </si>
  <si>
    <t>NO0511211106</t>
  </si>
  <si>
    <t>NO0511211107</t>
  </si>
  <si>
    <t>NO0511211108</t>
  </si>
  <si>
    <t>NO0511211109</t>
  </si>
  <si>
    <t>NO0511211110</t>
  </si>
  <si>
    <t>NO0511211111</t>
  </si>
  <si>
    <t>NO0511211112</t>
  </si>
  <si>
    <t>NO0511211113</t>
  </si>
  <si>
    <t>NO0511211114</t>
  </si>
  <si>
    <t>NO0511211115</t>
  </si>
  <si>
    <t>NO0511211116</t>
  </si>
  <si>
    <t>NO0511211117</t>
  </si>
  <si>
    <t>NO0511211118</t>
  </si>
  <si>
    <t>NO0511211119</t>
  </si>
  <si>
    <t>NO0511211120</t>
  </si>
  <si>
    <t>NO0511211121</t>
  </si>
  <si>
    <t>NO0511211122</t>
  </si>
  <si>
    <t>NO0511211123</t>
  </si>
  <si>
    <t>NO0511211124</t>
  </si>
  <si>
    <t>NO0511211125</t>
  </si>
  <si>
    <t>NO0511211126</t>
  </si>
  <si>
    <t>NO0511211127</t>
  </si>
  <si>
    <t>NO0511211128</t>
  </si>
  <si>
    <t>NO0511211129</t>
  </si>
  <si>
    <t>NO0511211130</t>
  </si>
  <si>
    <t>NO0511211131</t>
  </si>
  <si>
    <t>NO0511211132</t>
  </si>
  <si>
    <t>NO0511211133</t>
  </si>
  <si>
    <t>NO0511211134</t>
  </si>
  <si>
    <t>NO0511211135</t>
  </si>
  <si>
    <t>NO0511211136</t>
  </si>
  <si>
    <t>NO0511211137</t>
  </si>
  <si>
    <t>NO0511211138</t>
  </si>
  <si>
    <t>NO0511211139</t>
  </si>
  <si>
    <t>NO0511211140</t>
  </si>
  <si>
    <t>NO0511211141</t>
  </si>
  <si>
    <t>NO0511211142</t>
  </si>
  <si>
    <t>NO0511211143</t>
  </si>
  <si>
    <t>NO0511211144</t>
  </si>
  <si>
    <t>NO0511211145</t>
  </si>
  <si>
    <t>NO0511211146</t>
  </si>
  <si>
    <t>NO0511211147</t>
  </si>
  <si>
    <t>NO0511211148</t>
  </si>
  <si>
    <t>NO0511211149</t>
  </si>
  <si>
    <t>NO0511211150</t>
  </si>
  <si>
    <t>NO0511211151</t>
  </si>
  <si>
    <t>NO0511211152</t>
  </si>
  <si>
    <t>NO0511211153</t>
  </si>
  <si>
    <t>NO0511211154</t>
  </si>
  <si>
    <t>NO0511211155</t>
  </si>
  <si>
    <t>NO0511211156</t>
  </si>
  <si>
    <t>NO0511211157</t>
  </si>
  <si>
    <t>NO0511211158</t>
  </si>
  <si>
    <t>NO0511211159</t>
  </si>
  <si>
    <t>NO0511211160</t>
  </si>
  <si>
    <t>NO0511211161</t>
  </si>
  <si>
    <t>NO0511211162</t>
  </si>
  <si>
    <t>NO0511211163</t>
  </si>
  <si>
    <t>NO0511211164</t>
  </si>
  <si>
    <t>NO0511211165</t>
  </si>
  <si>
    <t>NO0511211166</t>
  </si>
  <si>
    <t>NO0511211167</t>
  </si>
  <si>
    <t>NO0511211168</t>
  </si>
  <si>
    <t>NO0511211169</t>
  </si>
  <si>
    <t>NO0511211170</t>
  </si>
  <si>
    <t>NO0511211171</t>
  </si>
  <si>
    <t>NO0511211172</t>
  </si>
  <si>
    <t>NO0511211173</t>
  </si>
  <si>
    <t>NO0511211174</t>
  </si>
  <si>
    <t>NO0511211175</t>
  </si>
  <si>
    <t>NO0511211176</t>
  </si>
  <si>
    <t>NO0511211177</t>
  </si>
  <si>
    <t>NO0511211178</t>
  </si>
  <si>
    <t>NO0511211179</t>
  </si>
  <si>
    <t>NO0511211180</t>
  </si>
  <si>
    <t>NO0511211181</t>
  </si>
  <si>
    <t>NO0511211182</t>
  </si>
  <si>
    <t>NO0511211183</t>
  </si>
  <si>
    <t>NO0511211184</t>
  </si>
  <si>
    <t>NO0511211185</t>
  </si>
  <si>
    <t>NO0511211186</t>
  </si>
  <si>
    <t>NO0511211187</t>
  </si>
  <si>
    <t>NO0511211188</t>
  </si>
  <si>
    <t>NO0511211189</t>
  </si>
  <si>
    <t>NO0511211190</t>
  </si>
  <si>
    <t>NO0511211191</t>
  </si>
  <si>
    <t>NO0511211192</t>
  </si>
  <si>
    <t>NO0511211193</t>
  </si>
  <si>
    <t>NO0511211194</t>
  </si>
  <si>
    <t>NO0511211195</t>
  </si>
  <si>
    <t>NO0511211196</t>
  </si>
  <si>
    <t>NO0511211197</t>
  </si>
  <si>
    <t>NO0511211198</t>
  </si>
  <si>
    <t>NO0511211199</t>
  </si>
  <si>
    <t>NO0511211200</t>
  </si>
  <si>
    <t>NO0511211201</t>
  </si>
  <si>
    <t>NO0511211202</t>
  </si>
  <si>
    <t>NO0511211203</t>
  </si>
  <si>
    <t>NO0511211204</t>
  </si>
  <si>
    <t>NO0511211205</t>
  </si>
  <si>
    <t>NO0511211206</t>
  </si>
  <si>
    <t>NO0511211207</t>
  </si>
  <si>
    <t>NO0511211208</t>
  </si>
  <si>
    <t>NO0511211209</t>
  </si>
  <si>
    <t>NO0511211210</t>
  </si>
  <si>
    <t>NO0511211211</t>
  </si>
  <si>
    <t>NO0511211212</t>
  </si>
  <si>
    <t>NO0511211213</t>
  </si>
  <si>
    <t>NO0511211214</t>
  </si>
  <si>
    <t>NO0511211215</t>
  </si>
  <si>
    <t>NO0511211216</t>
  </si>
  <si>
    <t>NO0511211217</t>
  </si>
  <si>
    <t>NO0511211218</t>
  </si>
  <si>
    <t>NO0511211219</t>
  </si>
  <si>
    <t>NO0511211220</t>
  </si>
  <si>
    <t>NO0511211221</t>
  </si>
  <si>
    <t>NO0511211222</t>
  </si>
  <si>
    <t>NO0511211223</t>
  </si>
  <si>
    <t>NO0511211224</t>
  </si>
  <si>
    <t>NO0511211225</t>
  </si>
  <si>
    <t>NO0511211226</t>
  </si>
  <si>
    <t>NO0511211227</t>
  </si>
  <si>
    <t>NO0511211228</t>
  </si>
  <si>
    <t>NO0511211229</t>
  </si>
  <si>
    <t>NO0511211230</t>
  </si>
  <si>
    <t>NO0511211231</t>
  </si>
  <si>
    <t>NO0511211232</t>
  </si>
  <si>
    <t>NO0511211233</t>
  </si>
  <si>
    <t>NO0511211234</t>
  </si>
  <si>
    <t>NO0511211235</t>
  </si>
  <si>
    <t>NO0511211236</t>
  </si>
  <si>
    <t>NO0511211237</t>
  </si>
  <si>
    <t>NO0511211238</t>
  </si>
  <si>
    <t>NO0511211239</t>
  </si>
  <si>
    <t>NO0511211240</t>
  </si>
  <si>
    <t>NO0511211241</t>
  </si>
  <si>
    <t>NO0511211242</t>
  </si>
  <si>
    <t>NO0511211243</t>
  </si>
  <si>
    <t>NO0511211244</t>
  </si>
  <si>
    <t>NO0511211245</t>
  </si>
  <si>
    <t>NO0511211246</t>
  </si>
  <si>
    <t>NO0511211247</t>
  </si>
  <si>
    <t>NO0511211248</t>
  </si>
  <si>
    <t>NO0511211249</t>
  </si>
  <si>
    <t>PL0521211010</t>
  </si>
  <si>
    <t>PL0521211011</t>
  </si>
  <si>
    <t>PL0521211012</t>
  </si>
  <si>
    <t>PL0521211013</t>
  </si>
  <si>
    <t>PL0521211014</t>
  </si>
  <si>
    <t>PL0521211015</t>
  </si>
  <si>
    <t>PL0521211016</t>
  </si>
  <si>
    <t>PL0521211017</t>
  </si>
  <si>
    <t>PL0521211018</t>
  </si>
  <si>
    <t>PL0521211019</t>
  </si>
  <si>
    <t>PL0521211020</t>
  </si>
  <si>
    <t>PL0521211021</t>
  </si>
  <si>
    <t>PL0521211022</t>
  </si>
  <si>
    <t>PL0521211023</t>
  </si>
  <si>
    <t>PL0521211024</t>
  </si>
  <si>
    <t>PL0521211025</t>
  </si>
  <si>
    <t>PL0521211026</t>
  </si>
  <si>
    <t>PL0521211027</t>
  </si>
  <si>
    <t>PL0521211028</t>
  </si>
  <si>
    <t>PL0521211029</t>
  </si>
  <si>
    <t>PL0521211030</t>
  </si>
  <si>
    <t>PL0521211031</t>
  </si>
  <si>
    <t>PL0521211032</t>
  </si>
  <si>
    <t>PL0521211033</t>
  </si>
  <si>
    <t>PL0521211034</t>
  </si>
  <si>
    <t>PL0521211035</t>
  </si>
  <si>
    <t>PL0521211036</t>
  </si>
  <si>
    <t>PL0521211037</t>
  </si>
  <si>
    <t>PL0521211038</t>
  </si>
  <si>
    <t>PL0521211039</t>
  </si>
  <si>
    <t>PL0521211040</t>
  </si>
  <si>
    <t>PL0521211041</t>
  </si>
  <si>
    <t>PL0521211042</t>
  </si>
  <si>
    <t>PL0521211043</t>
  </si>
  <si>
    <t>PL0521211044</t>
  </si>
  <si>
    <t>PL0521211045</t>
  </si>
  <si>
    <t>PL0521211046</t>
  </si>
  <si>
    <t>PL0521211047</t>
  </si>
  <si>
    <t>PL0521211048</t>
  </si>
  <si>
    <t>PL0521211049</t>
  </si>
  <si>
    <t>PL0521211050</t>
  </si>
  <si>
    <t>PL0521211051</t>
  </si>
  <si>
    <t>PL0521211052</t>
  </si>
  <si>
    <t>PL0521211053</t>
  </si>
  <si>
    <t>PL0521211054</t>
  </si>
  <si>
    <t>PL0521211055</t>
  </si>
  <si>
    <t>PL0521211056</t>
  </si>
  <si>
    <t>PL0521211057</t>
  </si>
  <si>
    <t>PL0521211058</t>
  </si>
  <si>
    <t>PL0521211059</t>
  </si>
  <si>
    <t>PL0521211060</t>
  </si>
  <si>
    <t>PL0521211061</t>
  </si>
  <si>
    <t>PL0521211062</t>
  </si>
  <si>
    <t>PL0521211063</t>
  </si>
  <si>
    <t>PL0521211064</t>
  </si>
  <si>
    <t>PL0521211065</t>
  </si>
  <si>
    <t>PL0521211066</t>
  </si>
  <si>
    <t>PL0521211067</t>
  </si>
  <si>
    <t>PL0521211068</t>
  </si>
  <si>
    <t>PL0521211069</t>
  </si>
  <si>
    <t>PL0521211070</t>
  </si>
  <si>
    <t>PL0521211071</t>
  </si>
  <si>
    <t>PL0521211072</t>
  </si>
  <si>
    <t>PL0521211073</t>
  </si>
  <si>
    <t>PL0521211074</t>
  </si>
  <si>
    <t>PL0521211075</t>
  </si>
  <si>
    <t>PL0521211076</t>
  </si>
  <si>
    <t>PL0521211077</t>
  </si>
  <si>
    <t>PL0521211078</t>
  </si>
  <si>
    <t>PL0521211079</t>
  </si>
  <si>
    <t>PL0521211080</t>
  </si>
  <si>
    <t>PL0521211081</t>
  </si>
  <si>
    <t>PL0521211082</t>
  </si>
  <si>
    <t>PL0521211083</t>
  </si>
  <si>
    <t>PL0521211084</t>
  </si>
  <si>
    <t>PL0521211085</t>
  </si>
  <si>
    <t>PL0521211086</t>
  </si>
  <si>
    <t>PL0521211087</t>
  </si>
  <si>
    <t>PL0521211088</t>
  </si>
  <si>
    <t>PL0521211089</t>
  </si>
  <si>
    <t>PL0521211090</t>
  </si>
  <si>
    <t>PL0521211091</t>
  </si>
  <si>
    <t>PL0521211092</t>
  </si>
  <si>
    <t>PL0521211093</t>
  </si>
  <si>
    <t>PL0521211094</t>
  </si>
  <si>
    <t>PL0521211095</t>
  </si>
  <si>
    <t>PL0521211096</t>
  </si>
  <si>
    <t>PL0521211097</t>
  </si>
  <si>
    <t>PL0521211098</t>
  </si>
  <si>
    <t>PL0521211099</t>
  </si>
  <si>
    <t>PL0521211100</t>
  </si>
  <si>
    <t>PL0521211101</t>
  </si>
  <si>
    <t>PL0521211102</t>
  </si>
  <si>
    <t>PL0521211103</t>
  </si>
  <si>
    <t>PL0521211104</t>
  </si>
  <si>
    <t>PL0521211105</t>
  </si>
  <si>
    <t>PL0521211106</t>
  </si>
  <si>
    <t>PL0521211107</t>
  </si>
  <si>
    <t>PL0521211108</t>
  </si>
  <si>
    <t>PL0521211109</t>
  </si>
  <si>
    <t>PL0521211110</t>
  </si>
  <si>
    <t>PL0521211111</t>
  </si>
  <si>
    <t>PL0521211112</t>
  </si>
  <si>
    <t>PL0521211113</t>
  </si>
  <si>
    <t>PL0521211114</t>
  </si>
  <si>
    <t>PL0521211115</t>
  </si>
  <si>
    <t>PL0521211116</t>
  </si>
  <si>
    <t>PL0521211117</t>
  </si>
  <si>
    <t>PL0521211118</t>
  </si>
  <si>
    <t>PL0521211119</t>
  </si>
  <si>
    <t>PL0521211120</t>
  </si>
  <si>
    <t>PL0521211121</t>
  </si>
  <si>
    <t>PL0521211122</t>
  </si>
  <si>
    <t>PL0521211123</t>
  </si>
  <si>
    <t>PL0521211124</t>
  </si>
  <si>
    <t>PL0521211125</t>
  </si>
  <si>
    <t>PL0521211126</t>
  </si>
  <si>
    <t>PL0521211127</t>
  </si>
  <si>
    <t>PL0521211128</t>
  </si>
  <si>
    <t>PL0521211129</t>
  </si>
  <si>
    <t>PL0521211130</t>
  </si>
  <si>
    <t>PL0521211131</t>
  </si>
  <si>
    <t>PL0521211132</t>
  </si>
  <si>
    <t>PL0521211133</t>
  </si>
  <si>
    <t>PL0521211134</t>
  </si>
  <si>
    <t>PL0521211135</t>
  </si>
  <si>
    <t>PL0521211136</t>
  </si>
  <si>
    <t>PL0521211137</t>
  </si>
  <si>
    <t>PL0521211138</t>
  </si>
  <si>
    <t>PL0521211139</t>
  </si>
  <si>
    <t>PL0521211140</t>
  </si>
  <si>
    <t>PL0521211141</t>
  </si>
  <si>
    <t>PL0521211142</t>
  </si>
  <si>
    <t>PL0521211143</t>
  </si>
  <si>
    <t>PL0521211144</t>
  </si>
  <si>
    <t>PL0521211145</t>
  </si>
  <si>
    <t>PL0521211146</t>
  </si>
  <si>
    <t>PL0521211147</t>
  </si>
  <si>
    <t>PL0521211148</t>
  </si>
  <si>
    <t>PL0521211149</t>
  </si>
  <si>
    <t>PL0521211150</t>
  </si>
  <si>
    <t>PL0521211151</t>
  </si>
  <si>
    <t>PL0521211152</t>
  </si>
  <si>
    <t>PL0521211153</t>
  </si>
  <si>
    <t>PL0521211154</t>
  </si>
  <si>
    <t>PL0521211155</t>
  </si>
  <si>
    <t>PL0521211156</t>
  </si>
  <si>
    <t>PL0521211157</t>
  </si>
  <si>
    <t>PL0521211158</t>
  </si>
  <si>
    <t>PL0521211159</t>
  </si>
  <si>
    <t>PL0521211160</t>
  </si>
  <si>
    <t>PL0521211161</t>
  </si>
  <si>
    <t>PL0521211162</t>
  </si>
  <si>
    <t>PL0521211163</t>
  </si>
  <si>
    <t>PL0521211164</t>
  </si>
  <si>
    <t>PL0521211165</t>
  </si>
  <si>
    <t>PL0521211166</t>
  </si>
  <si>
    <t>PL0521211167</t>
  </si>
  <si>
    <t>PL0521211168</t>
  </si>
  <si>
    <t>PL0521211169</t>
  </si>
  <si>
    <t>PL0521211170</t>
  </si>
  <si>
    <t>PL0521211171</t>
  </si>
  <si>
    <t>PL0521211172</t>
  </si>
  <si>
    <t>PL0521211173</t>
  </si>
  <si>
    <t>PL0521211174</t>
  </si>
  <si>
    <t>PL0521211175</t>
  </si>
  <si>
    <t>PL0521211176</t>
  </si>
  <si>
    <t>PL0521211177</t>
  </si>
  <si>
    <t>PL0521211178</t>
  </si>
  <si>
    <t>PL0521211179</t>
  </si>
  <si>
    <t>PL0521211180</t>
  </si>
  <si>
    <t>PL0521211181</t>
  </si>
  <si>
    <t>PL0521211182</t>
  </si>
  <si>
    <t>PL0521211183</t>
  </si>
  <si>
    <t>PL0521211184</t>
  </si>
  <si>
    <t>PL0521211185</t>
  </si>
  <si>
    <t>PL0521211186</t>
  </si>
  <si>
    <t>PL0521211187</t>
  </si>
  <si>
    <t>PL0521211188</t>
  </si>
  <si>
    <t>PL0521211189</t>
  </si>
  <si>
    <t>PL0521211190</t>
  </si>
  <si>
    <t>PL0521211191</t>
  </si>
  <si>
    <t>PL0521211192</t>
  </si>
  <si>
    <t>PL0521211193</t>
  </si>
  <si>
    <t>PL0521211194</t>
  </si>
  <si>
    <t>PL0521211195</t>
  </si>
  <si>
    <t>PL0521211196</t>
  </si>
  <si>
    <t>PL0521211197</t>
  </si>
  <si>
    <t>PL0521211198</t>
  </si>
  <si>
    <t>PL0521211199</t>
  </si>
  <si>
    <t>PL0521211200</t>
  </si>
  <si>
    <t>PL0521211201</t>
  </si>
  <si>
    <t>PL0521211202</t>
  </si>
  <si>
    <t>PL0521211203</t>
  </si>
  <si>
    <t>PL0521211204</t>
  </si>
  <si>
    <t>PL0521211205</t>
  </si>
  <si>
    <t>PL0521211206</t>
  </si>
  <si>
    <t>PL0521211207</t>
  </si>
  <si>
    <t>PL0521211208</t>
  </si>
  <si>
    <t>PL0521211209</t>
  </si>
  <si>
    <t>PL0521211210</t>
  </si>
  <si>
    <t>PL0521211211</t>
  </si>
  <si>
    <t>PL0521211212</t>
  </si>
  <si>
    <t>PL0521211213</t>
  </si>
  <si>
    <t>PL0521211214</t>
  </si>
  <si>
    <t>PL0521211215</t>
  </si>
  <si>
    <t>PL0521211216</t>
  </si>
  <si>
    <t>PL0521211217</t>
  </si>
  <si>
    <t>PL0521211218</t>
  </si>
  <si>
    <t>PL0521211219</t>
  </si>
  <si>
    <t>PL0521211220</t>
  </si>
  <si>
    <t>PL0521211221</t>
  </si>
  <si>
    <t>PL0521211222</t>
  </si>
  <si>
    <t>PL0521211223</t>
  </si>
  <si>
    <t>PL0521211224</t>
  </si>
  <si>
    <t>PL0521211225</t>
  </si>
  <si>
    <t>PL0521211226</t>
  </si>
  <si>
    <t>PL0521211227</t>
  </si>
  <si>
    <t>PL0521211228</t>
  </si>
  <si>
    <t>PL0521211229</t>
  </si>
  <si>
    <t>PL0521211230</t>
  </si>
  <si>
    <t>PL0521211231</t>
  </si>
  <si>
    <t>PL0521211232</t>
  </si>
  <si>
    <t>PL0521211233</t>
  </si>
  <si>
    <t>PL0521211234</t>
  </si>
  <si>
    <t>PL0521211235</t>
  </si>
  <si>
    <t>PL0521211236</t>
  </si>
  <si>
    <t>PL0521211237</t>
  </si>
  <si>
    <t>PL0521211238</t>
  </si>
  <si>
    <t>PL0521211239</t>
  </si>
  <si>
    <t>PL0521211240</t>
  </si>
  <si>
    <t>PL0521211241</t>
  </si>
  <si>
    <t>PL0521211242</t>
  </si>
  <si>
    <t>PL0521211243</t>
  </si>
  <si>
    <t>PL0521211244</t>
  </si>
  <si>
    <t>PL0521211245</t>
  </si>
  <si>
    <t>PL0521211246</t>
  </si>
  <si>
    <t>PL0521211247</t>
  </si>
  <si>
    <t>PL0521211248</t>
  </si>
  <si>
    <t>PL0521211249</t>
  </si>
  <si>
    <t>PT0531211010</t>
  </si>
  <si>
    <t>PT0531211011</t>
  </si>
  <si>
    <t>PT0531211012</t>
  </si>
  <si>
    <t>PT0531211013</t>
  </si>
  <si>
    <t>PT0531211014</t>
  </si>
  <si>
    <t>PT0531211015</t>
  </si>
  <si>
    <t>PT0531211016</t>
  </si>
  <si>
    <t>PT0531211017</t>
  </si>
  <si>
    <t>PT0531211018</t>
  </si>
  <si>
    <t>PT0531211019</t>
  </si>
  <si>
    <t>PT0531211020</t>
  </si>
  <si>
    <t>PT0531211021</t>
  </si>
  <si>
    <t>PT0531211022</t>
  </si>
  <si>
    <t>PT0531211023</t>
  </si>
  <si>
    <t>PT0531211024</t>
  </si>
  <si>
    <t>PT0531211025</t>
  </si>
  <si>
    <t>PT0531211026</t>
  </si>
  <si>
    <t>PT0531211027</t>
  </si>
  <si>
    <t>PT0531211028</t>
  </si>
  <si>
    <t>PT0531211029</t>
  </si>
  <si>
    <t>PT0531211030</t>
  </si>
  <si>
    <t>PT0531211031</t>
  </si>
  <si>
    <t>PT0531211032</t>
  </si>
  <si>
    <t>PT0531211033</t>
  </si>
  <si>
    <t>PT0531211034</t>
  </si>
  <si>
    <t>PT0531211035</t>
  </si>
  <si>
    <t>PT0531211036</t>
  </si>
  <si>
    <t>PT0531211037</t>
  </si>
  <si>
    <t>PT0531211038</t>
  </si>
  <si>
    <t>PT0531211039</t>
  </si>
  <si>
    <t>PT0531211040</t>
  </si>
  <si>
    <t>PT0531211041</t>
  </si>
  <si>
    <t>PT0531211042</t>
  </si>
  <si>
    <t>PT0531211043</t>
  </si>
  <si>
    <t>PT0531211044</t>
  </si>
  <si>
    <t>PT0531211045</t>
  </si>
  <si>
    <t>PT0531211046</t>
  </si>
  <si>
    <t>PT0531211047</t>
  </si>
  <si>
    <t>PT0531211048</t>
  </si>
  <si>
    <t>PT0531211049</t>
  </si>
  <si>
    <t>PT0531211050</t>
  </si>
  <si>
    <t>PT0531211051</t>
  </si>
  <si>
    <t>PT0531211052</t>
  </si>
  <si>
    <t>PT0531211053</t>
  </si>
  <si>
    <t>PT0531211054</t>
  </si>
  <si>
    <t>PT0531211055</t>
  </si>
  <si>
    <t>PT0531211056</t>
  </si>
  <si>
    <t>PT0531211057</t>
  </si>
  <si>
    <t>PT0531211058</t>
  </si>
  <si>
    <t>PT0531211059</t>
  </si>
  <si>
    <t>PT0531211060</t>
  </si>
  <si>
    <t>PT0531211061</t>
  </si>
  <si>
    <t>PT0531211062</t>
  </si>
  <si>
    <t>PT0531211063</t>
  </si>
  <si>
    <t>PT0531211064</t>
  </si>
  <si>
    <t>PT0531211065</t>
  </si>
  <si>
    <t>PT0531211066</t>
  </si>
  <si>
    <t>PT0531211067</t>
  </si>
  <si>
    <t>PT0531211068</t>
  </si>
  <si>
    <t>PT0531211069</t>
  </si>
  <si>
    <t>PT0531211070</t>
  </si>
  <si>
    <t>PT0531211071</t>
  </si>
  <si>
    <t>PT0531211072</t>
  </si>
  <si>
    <t>PT0531211073</t>
  </si>
  <si>
    <t>PT0531211074</t>
  </si>
  <si>
    <t>PT0531211075</t>
  </si>
  <si>
    <t>PT0531211076</t>
  </si>
  <si>
    <t>PT0531211077</t>
  </si>
  <si>
    <t>PT0531211078</t>
  </si>
  <si>
    <t>PT0531211079</t>
  </si>
  <si>
    <t>PT0531211080</t>
  </si>
  <si>
    <t>PT0531211081</t>
  </si>
  <si>
    <t>PT0531211082</t>
  </si>
  <si>
    <t>PT0531211083</t>
  </si>
  <si>
    <t>PT0531211084</t>
  </si>
  <si>
    <t>PT0531211085</t>
  </si>
  <si>
    <t>PT0531211086</t>
  </si>
  <si>
    <t>PT0531211087</t>
  </si>
  <si>
    <t>PT0531211088</t>
  </si>
  <si>
    <t>PT0531211089</t>
  </si>
  <si>
    <t>PT0531211090</t>
  </si>
  <si>
    <t>PT0531211091</t>
  </si>
  <si>
    <t>PT0531211092</t>
  </si>
  <si>
    <t>PT0531211093</t>
  </si>
  <si>
    <t>PT0531211094</t>
  </si>
  <si>
    <t>PT0531211095</t>
  </si>
  <si>
    <t>PT0531211096</t>
  </si>
  <si>
    <t>PT0531211097</t>
  </si>
  <si>
    <t>PT0531211098</t>
  </si>
  <si>
    <t>PT0531211099</t>
  </si>
  <si>
    <t>PT0531211100</t>
  </si>
  <si>
    <t>PT0531211101</t>
  </si>
  <si>
    <t>PT0531211102</t>
  </si>
  <si>
    <t>PT0531211103</t>
  </si>
  <si>
    <t>PT0531211104</t>
  </si>
  <si>
    <t>PT0531211105</t>
  </si>
  <si>
    <t>PT0531211106</t>
  </si>
  <si>
    <t>PT0531211107</t>
  </si>
  <si>
    <t>PT0531211108</t>
  </si>
  <si>
    <t>PT0531211109</t>
  </si>
  <si>
    <t>PT0531211110</t>
  </si>
  <si>
    <t>PT0531211111</t>
  </si>
  <si>
    <t>PT0531211112</t>
  </si>
  <si>
    <t>PT0531211113</t>
  </si>
  <si>
    <t>PT0531211114</t>
  </si>
  <si>
    <t>PT0531211115</t>
  </si>
  <si>
    <t>PT0531211116</t>
  </si>
  <si>
    <t>PT0531211117</t>
  </si>
  <si>
    <t>PT0531211118</t>
  </si>
  <si>
    <t>PT0531211119</t>
  </si>
  <si>
    <t>PT0531211120</t>
  </si>
  <si>
    <t>PT0531211121</t>
  </si>
  <si>
    <t>PT0531211122</t>
  </si>
  <si>
    <t>PT0531211123</t>
  </si>
  <si>
    <t>PT0531211124</t>
  </si>
  <si>
    <t>PT0531211125</t>
  </si>
  <si>
    <t>PT0531211126</t>
  </si>
  <si>
    <t>PT0531211127</t>
  </si>
  <si>
    <t>PT0531211128</t>
  </si>
  <si>
    <t>PT0531211129</t>
  </si>
  <si>
    <t>PT0531211130</t>
  </si>
  <si>
    <t>PT0531211131</t>
  </si>
  <si>
    <t>PT0531211132</t>
  </si>
  <si>
    <t>PT0531211133</t>
  </si>
  <si>
    <t>PT0531211134</t>
  </si>
  <si>
    <t>PT0531211135</t>
  </si>
  <si>
    <t>PT0531211136</t>
  </si>
  <si>
    <t>PT0531211137</t>
  </si>
  <si>
    <t>PT0531211138</t>
  </si>
  <si>
    <t>PT0531211139</t>
  </si>
  <si>
    <t>PT0531211140</t>
  </si>
  <si>
    <t>PT0531211141</t>
  </si>
  <si>
    <t>PT0531211142</t>
  </si>
  <si>
    <t>PT0531211143</t>
  </si>
  <si>
    <t>PT0531211144</t>
  </si>
  <si>
    <t>PT0531211145</t>
  </si>
  <si>
    <t>PT0531211146</t>
  </si>
  <si>
    <t>PT0531211147</t>
  </si>
  <si>
    <t>PT0531211148</t>
  </si>
  <si>
    <t>PT0531211149</t>
  </si>
  <si>
    <t>PT0531211150</t>
  </si>
  <si>
    <t>PT0531211151</t>
  </si>
  <si>
    <t>PT0531211152</t>
  </si>
  <si>
    <t>PT0531211153</t>
  </si>
  <si>
    <t>PT0531211154</t>
  </si>
  <si>
    <t>PT0531211155</t>
  </si>
  <si>
    <t>PT0531211156</t>
  </si>
  <si>
    <t>PT0531211157</t>
  </si>
  <si>
    <t>PT0531211158</t>
  </si>
  <si>
    <t>PT0531211159</t>
  </si>
  <si>
    <t>PT0531211160</t>
  </si>
  <si>
    <t>PT0531211161</t>
  </si>
  <si>
    <t>PT0531211162</t>
  </si>
  <si>
    <t>PT0531211163</t>
  </si>
  <si>
    <t>PT0531211164</t>
  </si>
  <si>
    <t>PT0531211165</t>
  </si>
  <si>
    <t>PT0531211166</t>
  </si>
  <si>
    <t>PT0531211167</t>
  </si>
  <si>
    <t>PT0531211168</t>
  </si>
  <si>
    <t>PT0531211169</t>
  </si>
  <si>
    <t>PT0531211170</t>
  </si>
  <si>
    <t>PT0531211171</t>
  </si>
  <si>
    <t>PT0531211172</t>
  </si>
  <si>
    <t>PT0531211173</t>
  </si>
  <si>
    <t>PT0531211174</t>
  </si>
  <si>
    <t>PT0531211175</t>
  </si>
  <si>
    <t>PT0531211176</t>
  </si>
  <si>
    <t>PT0531211177</t>
  </si>
  <si>
    <t>PT0531211178</t>
  </si>
  <si>
    <t>PT0531211179</t>
  </si>
  <si>
    <t>PT0531211180</t>
  </si>
  <si>
    <t>PT0531211181</t>
  </si>
  <si>
    <t>PT0531211182</t>
  </si>
  <si>
    <t>PT0531211183</t>
  </si>
  <si>
    <t>PT0531211184</t>
  </si>
  <si>
    <t>PT0531211185</t>
  </si>
  <si>
    <t>PT0531211186</t>
  </si>
  <si>
    <t>PT0531211187</t>
  </si>
  <si>
    <t>PT0531211188</t>
  </si>
  <si>
    <t>PT0531211189</t>
  </si>
  <si>
    <t>PT0531211190</t>
  </si>
  <si>
    <t>PT0531211191</t>
  </si>
  <si>
    <t>PT0531211192</t>
  </si>
  <si>
    <t>PT0531211193</t>
  </si>
  <si>
    <t>PT0531211194</t>
  </si>
  <si>
    <t>PT0531211195</t>
  </si>
  <si>
    <t>PT0531211196</t>
  </si>
  <si>
    <t>PT0531211197</t>
  </si>
  <si>
    <t>PT0531211198</t>
  </si>
  <si>
    <t>PT0531211199</t>
  </si>
  <si>
    <t>PT0531211200</t>
  </si>
  <si>
    <t>PT0531211201</t>
  </si>
  <si>
    <t>PT0531211202</t>
  </si>
  <si>
    <t>PT0531211203</t>
  </si>
  <si>
    <t>PT0531211204</t>
  </si>
  <si>
    <t>PT0531211205</t>
  </si>
  <si>
    <t>PT0531211206</t>
  </si>
  <si>
    <t>PT0531211207</t>
  </si>
  <si>
    <t>PT0531211208</t>
  </si>
  <si>
    <t>PT0531211209</t>
  </si>
  <si>
    <t>PT0531211210</t>
  </si>
  <si>
    <t>PT0531211211</t>
  </si>
  <si>
    <t>PT0531211212</t>
  </si>
  <si>
    <t>PT0531211213</t>
  </si>
  <si>
    <t>PT0531211214</t>
  </si>
  <si>
    <t>PT0531211215</t>
  </si>
  <si>
    <t>PT0531211216</t>
  </si>
  <si>
    <t>PT0531211217</t>
  </si>
  <si>
    <t>PT0531211218</t>
  </si>
  <si>
    <t>PT0531211219</t>
  </si>
  <si>
    <t>PT0531211220</t>
  </si>
  <si>
    <t>PT0531211221</t>
  </si>
  <si>
    <t>PT0531211222</t>
  </si>
  <si>
    <t>PT0531211223</t>
  </si>
  <si>
    <t>PT0531211224</t>
  </si>
  <si>
    <t>PT0531211225</t>
  </si>
  <si>
    <t>PT0531211226</t>
  </si>
  <si>
    <t>PT0531211227</t>
  </si>
  <si>
    <t>PT0531211228</t>
  </si>
  <si>
    <t>PT0531211229</t>
  </si>
  <si>
    <t>PT0531211230</t>
  </si>
  <si>
    <t>PT0531211231</t>
  </si>
  <si>
    <t>PT0531211232</t>
  </si>
  <si>
    <t>PT0531211233</t>
  </si>
  <si>
    <t>PT0531211234</t>
  </si>
  <si>
    <t>PT0531211235</t>
  </si>
  <si>
    <t>PT0531211236</t>
  </si>
  <si>
    <t>PT0531211237</t>
  </si>
  <si>
    <t>PT0531211238</t>
  </si>
  <si>
    <t>PT0531211239</t>
  </si>
  <si>
    <t>PT0531211240</t>
  </si>
  <si>
    <t>PT0531211241</t>
  </si>
  <si>
    <t>PT0531211242</t>
  </si>
  <si>
    <t>PT0531211243</t>
  </si>
  <si>
    <t>PT0531211244</t>
  </si>
  <si>
    <t>PT0531211245</t>
  </si>
  <si>
    <t>PT0531211246</t>
  </si>
  <si>
    <t>PT0531211247</t>
  </si>
  <si>
    <t>PT0531211248</t>
  </si>
  <si>
    <t>PT0531211249</t>
  </si>
  <si>
    <t>PT0541211010</t>
  </si>
  <si>
    <t>PT0541211011</t>
  </si>
  <si>
    <t>PT0541211012</t>
  </si>
  <si>
    <t>PT0541211013</t>
  </si>
  <si>
    <t>PT0541211014</t>
  </si>
  <si>
    <t>PT0541211015</t>
  </si>
  <si>
    <t>PT0541211016</t>
  </si>
  <si>
    <t>PT0541211017</t>
  </si>
  <si>
    <t>PT0541211018</t>
  </si>
  <si>
    <t>PT0541211019</t>
  </si>
  <si>
    <t>PT0541211020</t>
  </si>
  <si>
    <t>PT0541211021</t>
  </si>
  <si>
    <t>PT0541211022</t>
  </si>
  <si>
    <t>PT0541211023</t>
  </si>
  <si>
    <t>PT0541211024</t>
  </si>
  <si>
    <t>PT0541211025</t>
  </si>
  <si>
    <t>PT0541211026</t>
  </si>
  <si>
    <t>PT0541211027</t>
  </si>
  <si>
    <t>PT0541211028</t>
  </si>
  <si>
    <t>PT0541211029</t>
  </si>
  <si>
    <t>PT0541211030</t>
  </si>
  <si>
    <t>PT0541211031</t>
  </si>
  <si>
    <t>PT0541211032</t>
  </si>
  <si>
    <t>PT0541211033</t>
  </si>
  <si>
    <t>PT0541211034</t>
  </si>
  <si>
    <t>PT0541211035</t>
  </si>
  <si>
    <t>PT0541211036</t>
  </si>
  <si>
    <t>PT0541211037</t>
  </si>
  <si>
    <t>PT0541211038</t>
  </si>
  <si>
    <t>PT0541211039</t>
  </si>
  <si>
    <t>PT0541211040</t>
  </si>
  <si>
    <t>PT0541211041</t>
  </si>
  <si>
    <t>PT0541211042</t>
  </si>
  <si>
    <t>PT0541211043</t>
  </si>
  <si>
    <t>PT0541211044</t>
  </si>
  <si>
    <t>PT0541211045</t>
  </si>
  <si>
    <t>PT0541211046</t>
  </si>
  <si>
    <t>PT0541211047</t>
  </si>
  <si>
    <t>PT0541211048</t>
  </si>
  <si>
    <t>PT0541211049</t>
  </si>
  <si>
    <t>PT0541211050</t>
  </si>
  <si>
    <t>PT0541211051</t>
  </si>
  <si>
    <t>PT0541211052</t>
  </si>
  <si>
    <t>PT0541211053</t>
  </si>
  <si>
    <t>PT0541211054</t>
  </si>
  <si>
    <t>PT0541211055</t>
  </si>
  <si>
    <t>PT0541211056</t>
  </si>
  <si>
    <t>PT0541211057</t>
  </si>
  <si>
    <t>PT0541211058</t>
  </si>
  <si>
    <t>PT0541211059</t>
  </si>
  <si>
    <t>PT0541211060</t>
  </si>
  <si>
    <t>PT0541211061</t>
  </si>
  <si>
    <t>PT0541211062</t>
  </si>
  <si>
    <t>PT0541211063</t>
  </si>
  <si>
    <t>PT0541211064</t>
  </si>
  <si>
    <t>PT0541211065</t>
  </si>
  <si>
    <t>PT0541211066</t>
  </si>
  <si>
    <t>PT0541211067</t>
  </si>
  <si>
    <t>PT0541211068</t>
  </si>
  <si>
    <t>PT0541211069</t>
  </si>
  <si>
    <t>PT0541211070</t>
  </si>
  <si>
    <t>PT0541211071</t>
  </si>
  <si>
    <t>PT0541211072</t>
  </si>
  <si>
    <t>PT0541211073</t>
  </si>
  <si>
    <t>PT0541211074</t>
  </si>
  <si>
    <t>PT0541211075</t>
  </si>
  <si>
    <t>PT0541211076</t>
  </si>
  <si>
    <t>PT0541211077</t>
  </si>
  <si>
    <t>PT0541211078</t>
  </si>
  <si>
    <t>PT0541211079</t>
  </si>
  <si>
    <t>PT0541211080</t>
  </si>
  <si>
    <t>PT0541211081</t>
  </si>
  <si>
    <t>PT0541211082</t>
  </si>
  <si>
    <t>PT0541211083</t>
  </si>
  <si>
    <t>PT0541211084</t>
  </si>
  <si>
    <t>PT0541211085</t>
  </si>
  <si>
    <t>PT0541211086</t>
  </si>
  <si>
    <t>PT0541211087</t>
  </si>
  <si>
    <t>PT0541211088</t>
  </si>
  <si>
    <t>PT0541211089</t>
  </si>
  <si>
    <t>PT0541211090</t>
  </si>
  <si>
    <t>PT0541211091</t>
  </si>
  <si>
    <t>PT0541211092</t>
  </si>
  <si>
    <t>PT0541211093</t>
  </si>
  <si>
    <t>PT0541211094</t>
  </si>
  <si>
    <t>PT0541211095</t>
  </si>
  <si>
    <t>PT0541211096</t>
  </si>
  <si>
    <t>PT0541211097</t>
  </si>
  <si>
    <t>PT0541211098</t>
  </si>
  <si>
    <t>PT0541211099</t>
  </si>
  <si>
    <t>PT0541211100</t>
  </si>
  <si>
    <t>PT0541211101</t>
  </si>
  <si>
    <t>PT0541211102</t>
  </si>
  <si>
    <t>PT0541211103</t>
  </si>
  <si>
    <t>PT0541211104</t>
  </si>
  <si>
    <t>PT0541211105</t>
  </si>
  <si>
    <t>PT0541211106</t>
  </si>
  <si>
    <t>PT0541211107</t>
  </si>
  <si>
    <t>PT0541211108</t>
  </si>
  <si>
    <t>PT0541211109</t>
  </si>
  <si>
    <t>PT0541211110</t>
  </si>
  <si>
    <t>PT0541211111</t>
  </si>
  <si>
    <t>PT0541211112</t>
  </si>
  <si>
    <t>PT0541211113</t>
  </si>
  <si>
    <t>PT0541211114</t>
  </si>
  <si>
    <t>PT0541211115</t>
  </si>
  <si>
    <t>PT0541211116</t>
  </si>
  <si>
    <t>PT0541211117</t>
  </si>
  <si>
    <t>PT0541211118</t>
  </si>
  <si>
    <t>PT0541211119</t>
  </si>
  <si>
    <t>PT0541211120</t>
  </si>
  <si>
    <t>PT0541211121</t>
  </si>
  <si>
    <t>PT0541211122</t>
  </si>
  <si>
    <t>PT0541211123</t>
  </si>
  <si>
    <t>PT0541211124</t>
  </si>
  <si>
    <t>PT0541211125</t>
  </si>
  <si>
    <t>PT0541211126</t>
  </si>
  <si>
    <t>PT0541211127</t>
  </si>
  <si>
    <t>PT0541211128</t>
  </si>
  <si>
    <t>PT0541211129</t>
  </si>
  <si>
    <t>PT0541211130</t>
  </si>
  <si>
    <t>PT0541211131</t>
  </si>
  <si>
    <t>PT0541211132</t>
  </si>
  <si>
    <t>PT0541211133</t>
  </si>
  <si>
    <t>PT0541211134</t>
  </si>
  <si>
    <t>PT0541211135</t>
  </si>
  <si>
    <t>PT0541211136</t>
  </si>
  <si>
    <t>PT0541211137</t>
  </si>
  <si>
    <t>PT0541211138</t>
  </si>
  <si>
    <t>PT0541211139</t>
  </si>
  <si>
    <t>PT0541211140</t>
  </si>
  <si>
    <t>PT0541211141</t>
  </si>
  <si>
    <t>PT0541211142</t>
  </si>
  <si>
    <t>PT0541211143</t>
  </si>
  <si>
    <t>PT0541211144</t>
  </si>
  <si>
    <t>PT0541211145</t>
  </si>
  <si>
    <t>PT0541211146</t>
  </si>
  <si>
    <t>PT0541211147</t>
  </si>
  <si>
    <t>PT0541211148</t>
  </si>
  <si>
    <t>PT0541211149</t>
  </si>
  <si>
    <t>PT0541211150</t>
  </si>
  <si>
    <t>PT0541211151</t>
  </si>
  <si>
    <t>PT0541211152</t>
  </si>
  <si>
    <t>PT0541211153</t>
  </si>
  <si>
    <t>PT0541211154</t>
  </si>
  <si>
    <t>PT0541211155</t>
  </si>
  <si>
    <t>PT0541211156</t>
  </si>
  <si>
    <t>PT0541211157</t>
  </si>
  <si>
    <t>PT0541211158</t>
  </si>
  <si>
    <t>PT0541211159</t>
  </si>
  <si>
    <t>PT0541211160</t>
  </si>
  <si>
    <t>PT0541211161</t>
  </si>
  <si>
    <t>PT0541211162</t>
  </si>
  <si>
    <t>PT0541211163</t>
  </si>
  <si>
    <t>PT0541211164</t>
  </si>
  <si>
    <t>PT0541211165</t>
  </si>
  <si>
    <t>PT0541211166</t>
  </si>
  <si>
    <t>PT0541211167</t>
  </si>
  <si>
    <t>PT0541211168</t>
  </si>
  <si>
    <t>PT0541211169</t>
  </si>
  <si>
    <t>PT0541211170</t>
  </si>
  <si>
    <t>PT0541211171</t>
  </si>
  <si>
    <t>PT0541211172</t>
  </si>
  <si>
    <t>PT0541211173</t>
  </si>
  <si>
    <t>PT0541211174</t>
  </si>
  <si>
    <t>PT0541211175</t>
  </si>
  <si>
    <t>PT0541211176</t>
  </si>
  <si>
    <t>PT0541211177</t>
  </si>
  <si>
    <t>PT0541211178</t>
  </si>
  <si>
    <t>PT0541211179</t>
  </si>
  <si>
    <t>PT0541211180</t>
  </si>
  <si>
    <t>PT0541211181</t>
  </si>
  <si>
    <t>PT0541211182</t>
  </si>
  <si>
    <t>PT0541211183</t>
  </si>
  <si>
    <t>PT0541211184</t>
  </si>
  <si>
    <t>PT0541211185</t>
  </si>
  <si>
    <t>PT0541211186</t>
  </si>
  <si>
    <t>PT0541211187</t>
  </si>
  <si>
    <t>PT0541211188</t>
  </si>
  <si>
    <t>PT0541211189</t>
  </si>
  <si>
    <t>PT0541211190</t>
  </si>
  <si>
    <t>PT0541211191</t>
  </si>
  <si>
    <t>PT0541211192</t>
  </si>
  <si>
    <t>PT0541211193</t>
  </si>
  <si>
    <t>PT0541211194</t>
  </si>
  <si>
    <t>PT0541211195</t>
  </si>
  <si>
    <t>PT0541211196</t>
  </si>
  <si>
    <t>PT0541211197</t>
  </si>
  <si>
    <t>PT0541211198</t>
  </si>
  <si>
    <t>PT0541211199</t>
  </si>
  <si>
    <t>PT0541211200</t>
  </si>
  <si>
    <t>PT0541211201</t>
  </si>
  <si>
    <t>PT0541211202</t>
  </si>
  <si>
    <t>PT0541211203</t>
  </si>
  <si>
    <t>PT0541211204</t>
  </si>
  <si>
    <t>PT0541211205</t>
  </si>
  <si>
    <t>PT0541211206</t>
  </si>
  <si>
    <t>PT0541211207</t>
  </si>
  <si>
    <t>PT0541211208</t>
  </si>
  <si>
    <t>PT0541211209</t>
  </si>
  <si>
    <t>PT0541211210</t>
  </si>
  <si>
    <t>PT0541211211</t>
  </si>
  <si>
    <t>PT0541211212</t>
  </si>
  <si>
    <t>PT0541211213</t>
  </si>
  <si>
    <t>PT0541211214</t>
  </si>
  <si>
    <t>PT0541211215</t>
  </si>
  <si>
    <t>PT0541211216</t>
  </si>
  <si>
    <t>PT0541211217</t>
  </si>
  <si>
    <t>PT0541211218</t>
  </si>
  <si>
    <t>PT0541211219</t>
  </si>
  <si>
    <t>PT0541211220</t>
  </si>
  <si>
    <t>PT0541211221</t>
  </si>
  <si>
    <t>PT0541211222</t>
  </si>
  <si>
    <t>PT0541211223</t>
  </si>
  <si>
    <t>PT0541211224</t>
  </si>
  <si>
    <t>PT0541211225</t>
  </si>
  <si>
    <t>PT0541211226</t>
  </si>
  <si>
    <t>PT0541211227</t>
  </si>
  <si>
    <t>PT0541211228</t>
  </si>
  <si>
    <t>PT0541211229</t>
  </si>
  <si>
    <t>PT0541211230</t>
  </si>
  <si>
    <t>PT0541211231</t>
  </si>
  <si>
    <t>PT0541211232</t>
  </si>
  <si>
    <t>PT0541211233</t>
  </si>
  <si>
    <t>PT0541211234</t>
  </si>
  <si>
    <t>PT0541211235</t>
  </si>
  <si>
    <t>PT0541211236</t>
  </si>
  <si>
    <t>PT0541211237</t>
  </si>
  <si>
    <t>PT0541211238</t>
  </si>
  <si>
    <t>PT0541211239</t>
  </si>
  <si>
    <t>PT0541211240</t>
  </si>
  <si>
    <t>PT0541211241</t>
  </si>
  <si>
    <t>PT0541211242</t>
  </si>
  <si>
    <t>PT0541211243</t>
  </si>
  <si>
    <t>PT0541211244</t>
  </si>
  <si>
    <t>PT0541211245</t>
  </si>
  <si>
    <t>PT0541211246</t>
  </si>
  <si>
    <t>PT0541211247</t>
  </si>
  <si>
    <t>PT0541211248</t>
  </si>
  <si>
    <t>PT0541211249</t>
  </si>
  <si>
    <t>PT0551211010</t>
  </si>
  <si>
    <t>PT0551211011</t>
  </si>
  <si>
    <t>PT0551211012</t>
  </si>
  <si>
    <t>PT0551211013</t>
  </si>
  <si>
    <t>PT0551211014</t>
  </si>
  <si>
    <t>PT0551211015</t>
  </si>
  <si>
    <t>PT0551211016</t>
  </si>
  <si>
    <t>PT0551211017</t>
  </si>
  <si>
    <t>PT0551211018</t>
  </si>
  <si>
    <t>PT0551211019</t>
  </si>
  <si>
    <t>PT0551211020</t>
  </si>
  <si>
    <t>PT0551211021</t>
  </si>
  <si>
    <t>PT0551211022</t>
  </si>
  <si>
    <t>PT0551211023</t>
  </si>
  <si>
    <t>PT0551211024</t>
  </si>
  <si>
    <t>PT0551211025</t>
  </si>
  <si>
    <t>PT0551211026</t>
  </si>
  <si>
    <t>PT0551211027</t>
  </si>
  <si>
    <t>PT0551211028</t>
  </si>
  <si>
    <t>PT0551211029</t>
  </si>
  <si>
    <t>PT0551211030</t>
  </si>
  <si>
    <t>PT0551211031</t>
  </si>
  <si>
    <t>PT0551211032</t>
  </si>
  <si>
    <t>PT0551211033</t>
  </si>
  <si>
    <t>PT0551211034</t>
  </si>
  <si>
    <t>PT0551211035</t>
  </si>
  <si>
    <t>PT0551211036</t>
  </si>
  <si>
    <t>PT0551211037</t>
  </si>
  <si>
    <t>PT0551211038</t>
  </si>
  <si>
    <t>PT0551211039</t>
  </si>
  <si>
    <t>PT0551211040</t>
  </si>
  <si>
    <t>PT0551211041</t>
  </si>
  <si>
    <t>PT0551211042</t>
  </si>
  <si>
    <t>PT0551211043</t>
  </si>
  <si>
    <t>PT0551211044</t>
  </si>
  <si>
    <t>PT0551211045</t>
  </si>
  <si>
    <t>PT0551211046</t>
  </si>
  <si>
    <t>PT0551211047</t>
  </si>
  <si>
    <t>PT0551211048</t>
  </si>
  <si>
    <t>PT0551211049</t>
  </si>
  <si>
    <t>PT0551211050</t>
  </si>
  <si>
    <t>PT0551211051</t>
  </si>
  <si>
    <t>PT0551211052</t>
  </si>
  <si>
    <t>PT0551211053</t>
  </si>
  <si>
    <t>PT0551211054</t>
  </si>
  <si>
    <t>PT0551211055</t>
  </si>
  <si>
    <t>PT0551211056</t>
  </si>
  <si>
    <t>PT0551211057</t>
  </si>
  <si>
    <t>PT0551211058</t>
  </si>
  <si>
    <t>PT0551211059</t>
  </si>
  <si>
    <t>PT0551211060</t>
  </si>
  <si>
    <t>PT0551211061</t>
  </si>
  <si>
    <t>PT0551211062</t>
  </si>
  <si>
    <t>PT0551211063</t>
  </si>
  <si>
    <t>PT0551211064</t>
  </si>
  <si>
    <t>PT0551211065</t>
  </si>
  <si>
    <t>PT0551211066</t>
  </si>
  <si>
    <t>PT0551211067</t>
  </si>
  <si>
    <t>PT0551211068</t>
  </si>
  <si>
    <t>PT0551211069</t>
  </si>
  <si>
    <t>PT0551211070</t>
  </si>
  <si>
    <t>PT0551211071</t>
  </si>
  <si>
    <t>PT0551211072</t>
  </si>
  <si>
    <t>PT0551211073</t>
  </si>
  <si>
    <t>PT0551211074</t>
  </si>
  <si>
    <t>PT0551211075</t>
  </si>
  <si>
    <t>PT0551211076</t>
  </si>
  <si>
    <t>PT0551211077</t>
  </si>
  <si>
    <t>PT0551211078</t>
  </si>
  <si>
    <t>PT0551211079</t>
  </si>
  <si>
    <t>PT0551211080</t>
  </si>
  <si>
    <t>PT0551211081</t>
  </si>
  <si>
    <t>PT0551211082</t>
  </si>
  <si>
    <t>PT0551211083</t>
  </si>
  <si>
    <t>PT0551211084</t>
  </si>
  <si>
    <t>PT0551211085</t>
  </si>
  <si>
    <t>PT0551211086</t>
  </si>
  <si>
    <t>PT0551211087</t>
  </si>
  <si>
    <t>PT0551211088</t>
  </si>
  <si>
    <t>PT0551211089</t>
  </si>
  <si>
    <t>PT0551211090</t>
  </si>
  <si>
    <t>PT0551211091</t>
  </si>
  <si>
    <t>PT0551211092</t>
  </si>
  <si>
    <t>PT0551211093</t>
  </si>
  <si>
    <t>PT0551211094</t>
  </si>
  <si>
    <t>PT0551211095</t>
  </si>
  <si>
    <t>PT0551211096</t>
  </si>
  <si>
    <t>PT0551211097</t>
  </si>
  <si>
    <t>PT0551211098</t>
  </si>
  <si>
    <t>PT0551211099</t>
  </si>
  <si>
    <t>PT0551211100</t>
  </si>
  <si>
    <t>PT0551211101</t>
  </si>
  <si>
    <t>PT0551211102</t>
  </si>
  <si>
    <t>PT0551211103</t>
  </si>
  <si>
    <t>PT0551211104</t>
  </si>
  <si>
    <t>PT0551211105</t>
  </si>
  <si>
    <t>PT0551211106</t>
  </si>
  <si>
    <t>PT0551211107</t>
  </si>
  <si>
    <t>PT0551211108</t>
  </si>
  <si>
    <t>PT0551211109</t>
  </si>
  <si>
    <t>PT0551211110</t>
  </si>
  <si>
    <t>PT0551211111</t>
  </si>
  <si>
    <t>PT0551211112</t>
  </si>
  <si>
    <t>PT0551211113</t>
  </si>
  <si>
    <t>PT0551211114</t>
  </si>
  <si>
    <t>PT0551211115</t>
  </si>
  <si>
    <t>PT0551211116</t>
  </si>
  <si>
    <t>PT0551211117</t>
  </si>
  <si>
    <t>PT0551211118</t>
  </si>
  <si>
    <t>PT0551211119</t>
  </si>
  <si>
    <t>PT0551211120</t>
  </si>
  <si>
    <t>PT0551211121</t>
  </si>
  <si>
    <t>PT0551211122</t>
  </si>
  <si>
    <t>PT0551211123</t>
  </si>
  <si>
    <t>PT0551211124</t>
  </si>
  <si>
    <t>PT0551211125</t>
  </si>
  <si>
    <t>PT0551211126</t>
  </si>
  <si>
    <t>PT0551211127</t>
  </si>
  <si>
    <t>PT0551211128</t>
  </si>
  <si>
    <t>PT0551211129</t>
  </si>
  <si>
    <t>PT0551211130</t>
  </si>
  <si>
    <t>PT0551211131</t>
  </si>
  <si>
    <t>PT0551211132</t>
  </si>
  <si>
    <t>PT0551211133</t>
  </si>
  <si>
    <t>PT0551211134</t>
  </si>
  <si>
    <t>PT0551211135</t>
  </si>
  <si>
    <t>PT0551211136</t>
  </si>
  <si>
    <t>PT0551211137</t>
  </si>
  <si>
    <t>PT0551211138</t>
  </si>
  <si>
    <t>PT0551211139</t>
  </si>
  <si>
    <t>PT0551211140</t>
  </si>
  <si>
    <t>PT0551211141</t>
  </si>
  <si>
    <t>PT0551211142</t>
  </si>
  <si>
    <t>PT0551211143</t>
  </si>
  <si>
    <t>PT0551211144</t>
  </si>
  <si>
    <t>PT0551211145</t>
  </si>
  <si>
    <t>PT0551211146</t>
  </si>
  <si>
    <t>PT0551211147</t>
  </si>
  <si>
    <t>PT0551211148</t>
  </si>
  <si>
    <t>PT0551211149</t>
  </si>
  <si>
    <t>PT0551211150</t>
  </si>
  <si>
    <t>PT0551211151</t>
  </si>
  <si>
    <t>PT0551211152</t>
  </si>
  <si>
    <t>PT0551211153</t>
  </si>
  <si>
    <t>PT0551211154</t>
  </si>
  <si>
    <t>PT0551211155</t>
  </si>
  <si>
    <t>PT0551211156</t>
  </si>
  <si>
    <t>PT0551211157</t>
  </si>
  <si>
    <t>PT0551211158</t>
  </si>
  <si>
    <t>PT0551211159</t>
  </si>
  <si>
    <t>PT0551211160</t>
  </si>
  <si>
    <t>PT0551211161</t>
  </si>
  <si>
    <t>PT0551211162</t>
  </si>
  <si>
    <t>PT0551211163</t>
  </si>
  <si>
    <t>PT0551211164</t>
  </si>
  <si>
    <t>PT0551211165</t>
  </si>
  <si>
    <t>PT0551211166</t>
  </si>
  <si>
    <t>PT0551211167</t>
  </si>
  <si>
    <t>PT0551211168</t>
  </si>
  <si>
    <t>PT0551211169</t>
  </si>
  <si>
    <t>PT0551211170</t>
  </si>
  <si>
    <t>PT0551211171</t>
  </si>
  <si>
    <t>PT0551211172</t>
  </si>
  <si>
    <t>PT0551211173</t>
  </si>
  <si>
    <t>PT0551211174</t>
  </si>
  <si>
    <t>PT0551211175</t>
  </si>
  <si>
    <t>PT0551211176</t>
  </si>
  <si>
    <t>PT0551211177</t>
  </si>
  <si>
    <t>PT0551211178</t>
  </si>
  <si>
    <t>PT0551211179</t>
  </si>
  <si>
    <t>PT0551211180</t>
  </si>
  <si>
    <t>PT0551211181</t>
  </si>
  <si>
    <t>PT0551211182</t>
  </si>
  <si>
    <t>PT0551211183</t>
  </si>
  <si>
    <t>PT0551211184</t>
  </si>
  <si>
    <t>PT0551211185</t>
  </si>
  <si>
    <t>PT0551211186</t>
  </si>
  <si>
    <t>PT0551211187</t>
  </si>
  <si>
    <t>PT0551211188</t>
  </si>
  <si>
    <t>PT0551211189</t>
  </si>
  <si>
    <t>PT0551211190</t>
  </si>
  <si>
    <t>PT0551211191</t>
  </si>
  <si>
    <t>PT0551211192</t>
  </si>
  <si>
    <t>PT0551211193</t>
  </si>
  <si>
    <t>PT0551211194</t>
  </si>
  <si>
    <t>PT0551211195</t>
  </si>
  <si>
    <t>PT0551211196</t>
  </si>
  <si>
    <t>PT0551211197</t>
  </si>
  <si>
    <t>PT0551211198</t>
  </si>
  <si>
    <t>PT0551211199</t>
  </si>
  <si>
    <t>PT0551211200</t>
  </si>
  <si>
    <t>PT0551211201</t>
  </si>
  <si>
    <t>PT0551211202</t>
  </si>
  <si>
    <t>PT0551211203</t>
  </si>
  <si>
    <t>PT0551211204</t>
  </si>
  <si>
    <t>PT0551211205</t>
  </si>
  <si>
    <t>PT0551211206</t>
  </si>
  <si>
    <t>PT0551211207</t>
  </si>
  <si>
    <t>PT0551211208</t>
  </si>
  <si>
    <t>PT0551211209</t>
  </si>
  <si>
    <t>PT0551211210</t>
  </si>
  <si>
    <t>PT0551211211</t>
  </si>
  <si>
    <t>PT0551211212</t>
  </si>
  <si>
    <t>PT0551211213</t>
  </si>
  <si>
    <t>PT0551211214</t>
  </si>
  <si>
    <t>PT0551211215</t>
  </si>
  <si>
    <t>PT0551211216</t>
  </si>
  <si>
    <t>PT0551211217</t>
  </si>
  <si>
    <t>PT0551211218</t>
  </si>
  <si>
    <t>PT0551211219</t>
  </si>
  <si>
    <t>PT0551211220</t>
  </si>
  <si>
    <t>PT0551211221</t>
  </si>
  <si>
    <t>PT0551211222</t>
  </si>
  <si>
    <t>PT0551211223</t>
  </si>
  <si>
    <t>PT0551211224</t>
  </si>
  <si>
    <t>PT0551211225</t>
  </si>
  <si>
    <t>PT0551211226</t>
  </si>
  <si>
    <t>PT0551211227</t>
  </si>
  <si>
    <t>PT0551211228</t>
  </si>
  <si>
    <t>PT0551211229</t>
  </si>
  <si>
    <t>PT0551211230</t>
  </si>
  <si>
    <t>PT0551211231</t>
  </si>
  <si>
    <t>PT0551211232</t>
  </si>
  <si>
    <t>PT0551211233</t>
  </si>
  <si>
    <t>PT0551211234</t>
  </si>
  <si>
    <t>PT0551211235</t>
  </si>
  <si>
    <t>PT0551211236</t>
  </si>
  <si>
    <t>PT0551211237</t>
  </si>
  <si>
    <t>PT0551211238</t>
  </si>
  <si>
    <t>PT0551211239</t>
  </si>
  <si>
    <t>PT0551211240</t>
  </si>
  <si>
    <t>PT0551211241</t>
  </si>
  <si>
    <t>PT0551211242</t>
  </si>
  <si>
    <t>PT0551211243</t>
  </si>
  <si>
    <t>PT0551211244</t>
  </si>
  <si>
    <t>PT0551211245</t>
  </si>
  <si>
    <t>PT0551211246</t>
  </si>
  <si>
    <t>PT0551211247</t>
  </si>
  <si>
    <t>PT0551211248</t>
  </si>
  <si>
    <t>PT0551211249</t>
  </si>
  <si>
    <t>PT0561211010</t>
  </si>
  <si>
    <t>PT0561211011</t>
  </si>
  <si>
    <t>PT0561211012</t>
  </si>
  <si>
    <t>PT0561211013</t>
  </si>
  <si>
    <t>PT0561211014</t>
  </si>
  <si>
    <t>PT0561211015</t>
  </si>
  <si>
    <t>PT0561211016</t>
  </si>
  <si>
    <t>PT0561211017</t>
  </si>
  <si>
    <t>PT0561211018</t>
  </si>
  <si>
    <t>PT0561211019</t>
  </si>
  <si>
    <t>PT0561211020</t>
  </si>
  <si>
    <t>PT0561211021</t>
  </si>
  <si>
    <t>PT0561211022</t>
  </si>
  <si>
    <t>PT0561211023</t>
  </si>
  <si>
    <t>PT0561211024</t>
  </si>
  <si>
    <t>PT0561211025</t>
  </si>
  <si>
    <t>PT0561211026</t>
  </si>
  <si>
    <t>PT0561211027</t>
  </si>
  <si>
    <t>PT0561211028</t>
  </si>
  <si>
    <t>PT0561211029</t>
  </si>
  <si>
    <t>PT0561211030</t>
  </si>
  <si>
    <t>PT0561211031</t>
  </si>
  <si>
    <t>PT0561211032</t>
  </si>
  <si>
    <t>PT0561211033</t>
  </si>
  <si>
    <t>PT0561211034</t>
  </si>
  <si>
    <t>PT0561211035</t>
  </si>
  <si>
    <t>PT0561211036</t>
  </si>
  <si>
    <t>PT0561211037</t>
  </si>
  <si>
    <t>PT0561211038</t>
  </si>
  <si>
    <t>PT0561211039</t>
  </si>
  <si>
    <t>PT0561211040</t>
  </si>
  <si>
    <t>PT0561211041</t>
  </si>
  <si>
    <t>PT0561211042</t>
  </si>
  <si>
    <t>PT0561211043</t>
  </si>
  <si>
    <t>PT0561211044</t>
  </si>
  <si>
    <t>PT0561211045</t>
  </si>
  <si>
    <t>PT0561211046</t>
  </si>
  <si>
    <t>PT0561211047</t>
  </si>
  <si>
    <t>PT0561211048</t>
  </si>
  <si>
    <t>PT0561211049</t>
  </si>
  <si>
    <t>PT0561211050</t>
  </si>
  <si>
    <t>PT0561211051</t>
  </si>
  <si>
    <t>PT0561211052</t>
  </si>
  <si>
    <t>PT0561211053</t>
  </si>
  <si>
    <t>PT0561211054</t>
  </si>
  <si>
    <t>PT0561211055</t>
  </si>
  <si>
    <t>PT0561211056</t>
  </si>
  <si>
    <t>PT0561211057</t>
  </si>
  <si>
    <t>PT0561211058</t>
  </si>
  <si>
    <t>PT0561211059</t>
  </si>
  <si>
    <t>PT0561211060</t>
  </si>
  <si>
    <t>PT0561211061</t>
  </si>
  <si>
    <t>PT0561211062</t>
  </si>
  <si>
    <t>PT0561211063</t>
  </si>
  <si>
    <t>PT0561211064</t>
  </si>
  <si>
    <t>PT0561211065</t>
  </si>
  <si>
    <t>PT0561211066</t>
  </si>
  <si>
    <t>PT0561211067</t>
  </si>
  <si>
    <t>PT0561211068</t>
  </si>
  <si>
    <t>PT0561211069</t>
  </si>
  <si>
    <t>PT0561211070</t>
  </si>
  <si>
    <t>PT0561211071</t>
  </si>
  <si>
    <t>PT0561211072</t>
  </si>
  <si>
    <t>PT0561211073</t>
  </si>
  <si>
    <t>PT0561211074</t>
  </si>
  <si>
    <t>PT0561211075</t>
  </si>
  <si>
    <t>PT0561211076</t>
  </si>
  <si>
    <t>PT0561211077</t>
  </si>
  <si>
    <t>PT0561211078</t>
  </si>
  <si>
    <t>PT0561211079</t>
  </si>
  <si>
    <t>PT0561211080</t>
  </si>
  <si>
    <t>PT0561211081</t>
  </si>
  <si>
    <t>PT0561211082</t>
  </si>
  <si>
    <t>PT0561211083</t>
  </si>
  <si>
    <t>PT0561211084</t>
  </si>
  <si>
    <t>PT0561211085</t>
  </si>
  <si>
    <t>PT0561211086</t>
  </si>
  <si>
    <t>PT0561211087</t>
  </si>
  <si>
    <t>PT0561211088</t>
  </si>
  <si>
    <t>PT0561211089</t>
  </si>
  <si>
    <t>PT0561211090</t>
  </si>
  <si>
    <t>PT0561211091</t>
  </si>
  <si>
    <t>PT0561211092</t>
  </si>
  <si>
    <t>PT0561211093</t>
  </si>
  <si>
    <t>PT0561211094</t>
  </si>
  <si>
    <t>PT0561211095</t>
  </si>
  <si>
    <t>PT0561211096</t>
  </si>
  <si>
    <t>PT0561211097</t>
  </si>
  <si>
    <t>PT0561211098</t>
  </si>
  <si>
    <t>PT0561211099</t>
  </si>
  <si>
    <t>PT0561211100</t>
  </si>
  <si>
    <t>PT0561211101</t>
  </si>
  <si>
    <t>PT0561211102</t>
  </si>
  <si>
    <t>PT0561211103</t>
  </si>
  <si>
    <t>PT0561211104</t>
  </si>
  <si>
    <t>PT0561211105</t>
  </si>
  <si>
    <t>PT0561211106</t>
  </si>
  <si>
    <t>PT0561211107</t>
  </si>
  <si>
    <t>PT0561211108</t>
  </si>
  <si>
    <t>PT0561211109</t>
  </si>
  <si>
    <t>PT0561211110</t>
  </si>
  <si>
    <t>PT0561211111</t>
  </si>
  <si>
    <t>PT0561211112</t>
  </si>
  <si>
    <t>PT0561211113</t>
  </si>
  <si>
    <t>PT0561211114</t>
  </si>
  <si>
    <t>PT0561211115</t>
  </si>
  <si>
    <t>PT0561211116</t>
  </si>
  <si>
    <t>PT0561211117</t>
  </si>
  <si>
    <t>PT0561211118</t>
  </si>
  <si>
    <t>PT0561211119</t>
  </si>
  <si>
    <t>PT0561211120</t>
  </si>
  <si>
    <t>PT0561211121</t>
  </si>
  <si>
    <t>PT0561211122</t>
  </si>
  <si>
    <t>PT0561211123</t>
  </si>
  <si>
    <t>PT0561211124</t>
  </si>
  <si>
    <t>PT0561211125</t>
  </si>
  <si>
    <t>PT0561211126</t>
  </si>
  <si>
    <t>PT0561211127</t>
  </si>
  <si>
    <t>PT0561211128</t>
  </si>
  <si>
    <t>PT0561211129</t>
  </si>
  <si>
    <t>PT0561211130</t>
  </si>
  <si>
    <t>PT0561211131</t>
  </si>
  <si>
    <t>PT0561211132</t>
  </si>
  <si>
    <t>PT0561211133</t>
  </si>
  <si>
    <t>PT0561211134</t>
  </si>
  <si>
    <t>PT0561211135</t>
  </si>
  <si>
    <t>PT0561211136</t>
  </si>
  <si>
    <t>PT0561211137</t>
  </si>
  <si>
    <t>PT0561211138</t>
  </si>
  <si>
    <t>PT0561211139</t>
  </si>
  <si>
    <t>PT0561211140</t>
  </si>
  <si>
    <t>PT0561211141</t>
  </si>
  <si>
    <t>PT0561211142</t>
  </si>
  <si>
    <t>PT0561211143</t>
  </si>
  <si>
    <t>PT0561211144</t>
  </si>
  <si>
    <t>PT0561211145</t>
  </si>
  <si>
    <t>PT0561211146</t>
  </si>
  <si>
    <t>PT0561211147</t>
  </si>
  <si>
    <t>PT0561211148</t>
  </si>
  <si>
    <t>PT0561211149</t>
  </si>
  <si>
    <t>PT0561211150</t>
  </si>
  <si>
    <t>PT0561211151</t>
  </si>
  <si>
    <t>PT0561211152</t>
  </si>
  <si>
    <t>PT0561211153</t>
  </si>
  <si>
    <t>PT0561211154</t>
  </si>
  <si>
    <t>PT0561211155</t>
  </si>
  <si>
    <t>PT0561211156</t>
  </si>
  <si>
    <t>PT0561211157</t>
  </si>
  <si>
    <t>PT0561211158</t>
  </si>
  <si>
    <t>PT0561211159</t>
  </si>
  <si>
    <t>PT0561211160</t>
  </si>
  <si>
    <t>PT0561211161</t>
  </si>
  <si>
    <t>PT0561211162</t>
  </si>
  <si>
    <t>PT0561211163</t>
  </si>
  <si>
    <t>PT0561211164</t>
  </si>
  <si>
    <t>PT0561211165</t>
  </si>
  <si>
    <t>PT0561211166</t>
  </si>
  <si>
    <t>PT0561211167</t>
  </si>
  <si>
    <t>PT0561211168</t>
  </si>
  <si>
    <t>PT0561211169</t>
  </si>
  <si>
    <t>PT0561211170</t>
  </si>
  <si>
    <t>PT0561211171</t>
  </si>
  <si>
    <t>PT0561211172</t>
  </si>
  <si>
    <t>PT0561211173</t>
  </si>
  <si>
    <t>PT0561211174</t>
  </si>
  <si>
    <t>PT0561211175</t>
  </si>
  <si>
    <t>PT0561211176</t>
  </si>
  <si>
    <t>PT0561211177</t>
  </si>
  <si>
    <t>PT0561211178</t>
  </si>
  <si>
    <t>PT0561211179</t>
  </si>
  <si>
    <t>PT0561211180</t>
  </si>
  <si>
    <t>PT0561211181</t>
  </si>
  <si>
    <t>PT0561211182</t>
  </si>
  <si>
    <t>PT0561211183</t>
  </si>
  <si>
    <t>PT0561211184</t>
  </si>
  <si>
    <t>PT0561211185</t>
  </si>
  <si>
    <t>PT0561211186</t>
  </si>
  <si>
    <t>PT0561211187</t>
  </si>
  <si>
    <t>PT0561211188</t>
  </si>
  <si>
    <t>PT0561211189</t>
  </si>
  <si>
    <t>PT0561211190</t>
  </si>
  <si>
    <t>PT0561211191</t>
  </si>
  <si>
    <t>PT0561211192</t>
  </si>
  <si>
    <t>PT0561211193</t>
  </si>
  <si>
    <t>PT0561211194</t>
  </si>
  <si>
    <t>PT0561211195</t>
  </si>
  <si>
    <t>PT0561211196</t>
  </si>
  <si>
    <t>PT0561211197</t>
  </si>
  <si>
    <t>PT0561211198</t>
  </si>
  <si>
    <t>PT0561211199</t>
  </si>
  <si>
    <t>PT0561211200</t>
  </si>
  <si>
    <t>PT0561211201</t>
  </si>
  <si>
    <t>PT0561211202</t>
  </si>
  <si>
    <t>PT0561211203</t>
  </si>
  <si>
    <t>PT0561211204</t>
  </si>
  <si>
    <t>PT0561211205</t>
  </si>
  <si>
    <t>PT0561211206</t>
  </si>
  <si>
    <t>PT0561211207</t>
  </si>
  <si>
    <t>PT0561211208</t>
  </si>
  <si>
    <t>PT0561211209</t>
  </si>
  <si>
    <t>PT0561211210</t>
  </si>
  <si>
    <t>PT0561211211</t>
  </si>
  <si>
    <t>PT0561211212</t>
  </si>
  <si>
    <t>PT0561211213</t>
  </si>
  <si>
    <t>PT0561211214</t>
  </si>
  <si>
    <t>PT0561211215</t>
  </si>
  <si>
    <t>PT0561211216</t>
  </si>
  <si>
    <t>PT0561211217</t>
  </si>
  <si>
    <t>PT0561211218</t>
  </si>
  <si>
    <t>PT0561211219</t>
  </si>
  <si>
    <t>PT0561211220</t>
  </si>
  <si>
    <t>PT0561211221</t>
  </si>
  <si>
    <t>PT0561211222</t>
  </si>
  <si>
    <t>PT0561211223</t>
  </si>
  <si>
    <t>PT0561211224</t>
  </si>
  <si>
    <t>PT0561211225</t>
  </si>
  <si>
    <t>PT0561211226</t>
  </si>
  <si>
    <t>PT0561211227</t>
  </si>
  <si>
    <t>PT0561211228</t>
  </si>
  <si>
    <t>PT0561211229</t>
  </si>
  <si>
    <t>PT0561211230</t>
  </si>
  <si>
    <t>PT0561211231</t>
  </si>
  <si>
    <t>PT0561211232</t>
  </si>
  <si>
    <t>PT0561211233</t>
  </si>
  <si>
    <t>PT0561211234</t>
  </si>
  <si>
    <t>PT0561211235</t>
  </si>
  <si>
    <t>PT0561211236</t>
  </si>
  <si>
    <t>PT0561211237</t>
  </si>
  <si>
    <t>PT0561211238</t>
  </si>
  <si>
    <t>PT0561211239</t>
  </si>
  <si>
    <t>PT0561211240</t>
  </si>
  <si>
    <t>PT0561211241</t>
  </si>
  <si>
    <t>PT0561211242</t>
  </si>
  <si>
    <t>PT0561211243</t>
  </si>
  <si>
    <t>PT0561211244</t>
  </si>
  <si>
    <t>PT0561211245</t>
  </si>
  <si>
    <t>PT0561211246</t>
  </si>
  <si>
    <t>PT0561211247</t>
  </si>
  <si>
    <t>PT0561211248</t>
  </si>
  <si>
    <t>PT0561211249</t>
  </si>
  <si>
    <t>SE0841211010</t>
  </si>
  <si>
    <t>SE0841211011</t>
  </si>
  <si>
    <t>SE0841211012</t>
  </si>
  <si>
    <t>SE0841211013</t>
  </si>
  <si>
    <t>SE0841211014</t>
  </si>
  <si>
    <t>SE0841211015</t>
  </si>
  <si>
    <t>SE0841211016</t>
  </si>
  <si>
    <t>SE0841211017</t>
  </si>
  <si>
    <t>SE0841211018</t>
  </si>
  <si>
    <t>SE0841211019</t>
  </si>
  <si>
    <t>SE0841211020</t>
  </si>
  <si>
    <t>SE0841211021</t>
  </si>
  <si>
    <t>SE0841211022</t>
  </si>
  <si>
    <t>SE0841211023</t>
  </si>
  <si>
    <t>SE0841211024</t>
  </si>
  <si>
    <t>SE0841211025</t>
  </si>
  <si>
    <t>SE0841211026</t>
  </si>
  <si>
    <t>SE0841211027</t>
  </si>
  <si>
    <t>SE0841211028</t>
  </si>
  <si>
    <t>SE0841211029</t>
  </si>
  <si>
    <t>SE0841211030</t>
  </si>
  <si>
    <t>SE0841211031</t>
  </si>
  <si>
    <t>SE0841211032</t>
  </si>
  <si>
    <t>SE0841211033</t>
  </si>
  <si>
    <t>SE0841211034</t>
  </si>
  <si>
    <t>SE0841211035</t>
  </si>
  <si>
    <t>SE0841211036</t>
  </si>
  <si>
    <t>SE0841211037</t>
  </si>
  <si>
    <t>SE0841211038</t>
  </si>
  <si>
    <t>SE0841211039</t>
  </si>
  <si>
    <t>SE0841211040</t>
  </si>
  <si>
    <t>SE0841211041</t>
  </si>
  <si>
    <t>SE0841211042</t>
  </si>
  <si>
    <t>SE0841211043</t>
  </si>
  <si>
    <t>SE0841211044</t>
  </si>
  <si>
    <t>SE0841211045</t>
  </si>
  <si>
    <t>SE0841211046</t>
  </si>
  <si>
    <t>SE0841211047</t>
  </si>
  <si>
    <t>SE0841211048</t>
  </si>
  <si>
    <t>SE0841211049</t>
  </si>
  <si>
    <t>SE0841211050</t>
  </si>
  <si>
    <t>SE0841211051</t>
  </si>
  <si>
    <t>SE0841211052</t>
  </si>
  <si>
    <t>SE0841211053</t>
  </si>
  <si>
    <t>SE0841211054</t>
  </si>
  <si>
    <t>SE0841211055</t>
  </si>
  <si>
    <t>SE0841211056</t>
  </si>
  <si>
    <t>SE0841211057</t>
  </si>
  <si>
    <t>SE0841211058</t>
  </si>
  <si>
    <t>SE0841211059</t>
  </si>
  <si>
    <t>SE0841211060</t>
  </si>
  <si>
    <t>SE0841211061</t>
  </si>
  <si>
    <t>SE0841211062</t>
  </si>
  <si>
    <t>SE0841211063</t>
  </si>
  <si>
    <t>SE0841211064</t>
  </si>
  <si>
    <t>SE0841211065</t>
  </si>
  <si>
    <t>SE0841211066</t>
  </si>
  <si>
    <t>SE0841211067</t>
  </si>
  <si>
    <t>SE0841211068</t>
  </si>
  <si>
    <t>SE0841211069</t>
  </si>
  <si>
    <t>SE0841211070</t>
  </si>
  <si>
    <t>SE0841211071</t>
  </si>
  <si>
    <t>SE0841211072</t>
  </si>
  <si>
    <t>SE0841211073</t>
  </si>
  <si>
    <t>SE0841211074</t>
  </si>
  <si>
    <t>SE0841211075</t>
  </si>
  <si>
    <t>SE0841211076</t>
  </si>
  <si>
    <t>SE0841211077</t>
  </si>
  <si>
    <t>SE0841211078</t>
  </si>
  <si>
    <t>SE0841211079</t>
  </si>
  <si>
    <t>SE0841211080</t>
  </si>
  <si>
    <t>SE0841211081</t>
  </si>
  <si>
    <t>SE0841211082</t>
  </si>
  <si>
    <t>SE0841211083</t>
  </si>
  <si>
    <t>SE0841211084</t>
  </si>
  <si>
    <t>SE0841211085</t>
  </si>
  <si>
    <t>SE0841211086</t>
  </si>
  <si>
    <t>SE0841211087</t>
  </si>
  <si>
    <t>SE0841211088</t>
  </si>
  <si>
    <t>SE0841211089</t>
  </si>
  <si>
    <t>SE0841211090</t>
  </si>
  <si>
    <t>SE0841211091</t>
  </si>
  <si>
    <t>SE0841211092</t>
  </si>
  <si>
    <t>SE0841211093</t>
  </si>
  <si>
    <t>SE0841211094</t>
  </si>
  <si>
    <t>SE0841211095</t>
  </si>
  <si>
    <t>SE0841211096</t>
  </si>
  <si>
    <t>SE0841211097</t>
  </si>
  <si>
    <t>SE0841211098</t>
  </si>
  <si>
    <t>SE0841211099</t>
  </si>
  <si>
    <t>SE0841211100</t>
  </si>
  <si>
    <t>SE0841211101</t>
  </si>
  <si>
    <t>SE0841211102</t>
  </si>
  <si>
    <t>SE0841211103</t>
  </si>
  <si>
    <t>SE0841211104</t>
  </si>
  <si>
    <t>SE0841211105</t>
  </si>
  <si>
    <t>SE0841211106</t>
  </si>
  <si>
    <t>SE0841211107</t>
  </si>
  <si>
    <t>SE0841211108</t>
  </si>
  <si>
    <t>SE0841211109</t>
  </si>
  <si>
    <t>SE0841211110</t>
  </si>
  <si>
    <t>SE0841211111</t>
  </si>
  <si>
    <t>SE0841211112</t>
  </si>
  <si>
    <t>SE0841211113</t>
  </si>
  <si>
    <t>SE0841211114</t>
  </si>
  <si>
    <t>SE0841211115</t>
  </si>
  <si>
    <t>SE0841211116</t>
  </si>
  <si>
    <t>SE0841211117</t>
  </si>
  <si>
    <t>SE0841211118</t>
  </si>
  <si>
    <t>SE0841211119</t>
  </si>
  <si>
    <t>SE0841211120</t>
  </si>
  <si>
    <t>SE0841211121</t>
  </si>
  <si>
    <t>SE0841211122</t>
  </si>
  <si>
    <t>SE0841211123</t>
  </si>
  <si>
    <t>SE0841211124</t>
  </si>
  <si>
    <t>SE0841211125</t>
  </si>
  <si>
    <t>SE0841211126</t>
  </si>
  <si>
    <t>SE0841211127</t>
  </si>
  <si>
    <t>SE0841211128</t>
  </si>
  <si>
    <t>SE0841211129</t>
  </si>
  <si>
    <t>SE0841211130</t>
  </si>
  <si>
    <t>SE0841211131</t>
  </si>
  <si>
    <t>SE0841211132</t>
  </si>
  <si>
    <t>SE0841211133</t>
  </si>
  <si>
    <t>SE0841211134</t>
  </si>
  <si>
    <t>SE0841211135</t>
  </si>
  <si>
    <t>SE0841211136</t>
  </si>
  <si>
    <t>SE0841211137</t>
  </si>
  <si>
    <t>SE0841211138</t>
  </si>
  <si>
    <t>SE0841211139</t>
  </si>
  <si>
    <t>SE0841211140</t>
  </si>
  <si>
    <t>SE0841211141</t>
  </si>
  <si>
    <t>SE0841211142</t>
  </si>
  <si>
    <t>SE0841211143</t>
  </si>
  <si>
    <t>SE0841211144</t>
  </si>
  <si>
    <t>SE0841211145</t>
  </si>
  <si>
    <t>SE0841211146</t>
  </si>
  <si>
    <t>SE0841211147</t>
  </si>
  <si>
    <t>SE0841211148</t>
  </si>
  <si>
    <t>SE0841211149</t>
  </si>
  <si>
    <t>SE0841211150</t>
  </si>
  <si>
    <t>SE0841211151</t>
  </si>
  <si>
    <t>SE0841211152</t>
  </si>
  <si>
    <t>SE0841211153</t>
  </si>
  <si>
    <t>SE0841211154</t>
  </si>
  <si>
    <t>SE0841211155</t>
  </si>
  <si>
    <t>SE0841211156</t>
  </si>
  <si>
    <t>SE0841211157</t>
  </si>
  <si>
    <t>SE0841211158</t>
  </si>
  <si>
    <t>SE0841211159</t>
  </si>
  <si>
    <t>SE0841211160</t>
  </si>
  <si>
    <t>SE0841211161</t>
  </si>
  <si>
    <t>SE0841211162</t>
  </si>
  <si>
    <t>SE0841211163</t>
  </si>
  <si>
    <t>SE0841211164</t>
  </si>
  <si>
    <t>SE0841211165</t>
  </si>
  <si>
    <t>SE0841211166</t>
  </si>
  <si>
    <t>SE0841211167</t>
  </si>
  <si>
    <t>SE0841211168</t>
  </si>
  <si>
    <t>SE0841211169</t>
  </si>
  <si>
    <t>SE0841211170</t>
  </si>
  <si>
    <t>SE0841211171</t>
  </si>
  <si>
    <t>SE0841211172</t>
  </si>
  <si>
    <t>SE0841211173</t>
  </si>
  <si>
    <t>SE0841211174</t>
  </si>
  <si>
    <t>SE0841211175</t>
  </si>
  <si>
    <t>SE0841211176</t>
  </si>
  <si>
    <t>SE0841211177</t>
  </si>
  <si>
    <t>SE0841211178</t>
  </si>
  <si>
    <t>SE0841211179</t>
  </si>
  <si>
    <t>SE0841211180</t>
  </si>
  <si>
    <t>SE0841211181</t>
  </si>
  <si>
    <t>SE0841211182</t>
  </si>
  <si>
    <t>SE0841211183</t>
  </si>
  <si>
    <t>SE0841211184</t>
  </si>
  <si>
    <t>SE0841211185</t>
  </si>
  <si>
    <t>SE0841211186</t>
  </si>
  <si>
    <t>SE0841211187</t>
  </si>
  <si>
    <t>SE0841211188</t>
  </si>
  <si>
    <t>SE0841211189</t>
  </si>
  <si>
    <t>SE0841211190</t>
  </si>
  <si>
    <t>SE0841211191</t>
  </si>
  <si>
    <t>SE0841211192</t>
  </si>
  <si>
    <t>SE0841211193</t>
  </si>
  <si>
    <t>SE0841211194</t>
  </si>
  <si>
    <t>SE0841211195</t>
  </si>
  <si>
    <t>SE0841211196</t>
  </si>
  <si>
    <t>SE0841211197</t>
  </si>
  <si>
    <t>SE0841211198</t>
  </si>
  <si>
    <t>SE0841211199</t>
  </si>
  <si>
    <t>SE0841211200</t>
  </si>
  <si>
    <t>SE0841211201</t>
  </si>
  <si>
    <t>SE0841211202</t>
  </si>
  <si>
    <t>SE0841211203</t>
  </si>
  <si>
    <t>SE0841211204</t>
  </si>
  <si>
    <t>SE0841211205</t>
  </si>
  <si>
    <t>SE0841211206</t>
  </si>
  <si>
    <t>SE0841211207</t>
  </si>
  <si>
    <t>SE0841211208</t>
  </si>
  <si>
    <t>SE0841211209</t>
  </si>
  <si>
    <t>SE0841211210</t>
  </si>
  <si>
    <t>SE0841211211</t>
  </si>
  <si>
    <t>SE0841211212</t>
  </si>
  <si>
    <t>SE0841211213</t>
  </si>
  <si>
    <t>SE0841211214</t>
  </si>
  <si>
    <t>SE0841211215</t>
  </si>
  <si>
    <t>SE0841211216</t>
  </si>
  <si>
    <t>SE0841211217</t>
  </si>
  <si>
    <t>SE0841211218</t>
  </si>
  <si>
    <t>SE0841211219</t>
  </si>
  <si>
    <t>SE0841211220</t>
  </si>
  <si>
    <t>SE0841211221</t>
  </si>
  <si>
    <t>SE0841211222</t>
  </si>
  <si>
    <t>SE0841211223</t>
  </si>
  <si>
    <t>SE0841211224</t>
  </si>
  <si>
    <t>SE0841211225</t>
  </si>
  <si>
    <t>SE0841211226</t>
  </si>
  <si>
    <t>SE0841211227</t>
  </si>
  <si>
    <t>SE0841211228</t>
  </si>
  <si>
    <t>SE0841211229</t>
  </si>
  <si>
    <t>SE0841211230</t>
  </si>
  <si>
    <t>SE0841211231</t>
  </si>
  <si>
    <t>SE0841211232</t>
  </si>
  <si>
    <t>SE0841211233</t>
  </si>
  <si>
    <t>SE0841211234</t>
  </si>
  <si>
    <t>SE0841211235</t>
  </si>
  <si>
    <t>SE0841211236</t>
  </si>
  <si>
    <t>SE0841211237</t>
  </si>
  <si>
    <t>SE0841211238</t>
  </si>
  <si>
    <t>SE0841211239</t>
  </si>
  <si>
    <t>SE0841211240</t>
  </si>
  <si>
    <t>SE0841211241</t>
  </si>
  <si>
    <t>SE0841211242</t>
  </si>
  <si>
    <t>SE0841211243</t>
  </si>
  <si>
    <t>SE0841211244</t>
  </si>
  <si>
    <t>SE0841211245</t>
  </si>
  <si>
    <t>SE0841211246</t>
  </si>
  <si>
    <t>SE0841211247</t>
  </si>
  <si>
    <t>SE0841211248</t>
  </si>
  <si>
    <t>SE0841211249</t>
  </si>
  <si>
    <t>SE0851211010</t>
  </si>
  <si>
    <t>SE0851211011</t>
  </si>
  <si>
    <t>SE0851211012</t>
  </si>
  <si>
    <t>SE0851211013</t>
  </si>
  <si>
    <t>SE0851211014</t>
  </si>
  <si>
    <t>SE0851211015</t>
  </si>
  <si>
    <t>SE0851211016</t>
  </si>
  <si>
    <t>SE0851211017</t>
  </si>
  <si>
    <t>SE0851211018</t>
  </si>
  <si>
    <t>SE0851211019</t>
  </si>
  <si>
    <t>SE0851211020</t>
  </si>
  <si>
    <t>SE0851211021</t>
  </si>
  <si>
    <t>SE0851211022</t>
  </si>
  <si>
    <t>SE0851211023</t>
  </si>
  <si>
    <t>SE0851211024</t>
  </si>
  <si>
    <t>SE0851211025</t>
  </si>
  <si>
    <t>SE0851211026</t>
  </si>
  <si>
    <t>SE0851211027</t>
  </si>
  <si>
    <t>SE0851211028</t>
  </si>
  <si>
    <t>SE0851211029</t>
  </si>
  <si>
    <t>SE0851211030</t>
  </si>
  <si>
    <t>SE0851211031</t>
  </si>
  <si>
    <t>SE0851211032</t>
  </si>
  <si>
    <t>SE0851211033</t>
  </si>
  <si>
    <t>SE0851211034</t>
  </si>
  <si>
    <t>SE0851211035</t>
  </si>
  <si>
    <t>SE0851211036</t>
  </si>
  <si>
    <t>SE0851211037</t>
  </si>
  <si>
    <t>SE0851211038</t>
  </si>
  <si>
    <t>SE0851211039</t>
  </si>
  <si>
    <t>SE0851211040</t>
  </si>
  <si>
    <t>SE0851211041</t>
  </si>
  <si>
    <t>SE0851211042</t>
  </si>
  <si>
    <t>SE0851211043</t>
  </si>
  <si>
    <t>SE0851211044</t>
  </si>
  <si>
    <t>SE0851211045</t>
  </si>
  <si>
    <t>SE0851211046</t>
  </si>
  <si>
    <t>SE0851211047</t>
  </si>
  <si>
    <t>SE0851211048</t>
  </si>
  <si>
    <t>SE0851211049</t>
  </si>
  <si>
    <t>SE0851211050</t>
  </si>
  <si>
    <t>SE0851211051</t>
  </si>
  <si>
    <t>SE0851211052</t>
  </si>
  <si>
    <t>SE0851211053</t>
  </si>
  <si>
    <t>SE0851211054</t>
  </si>
  <si>
    <t>SE0851211055</t>
  </si>
  <si>
    <t>SE0851211056</t>
  </si>
  <si>
    <t>SE0851211057</t>
  </si>
  <si>
    <t>SE0851211058</t>
  </si>
  <si>
    <t>SE0851211059</t>
  </si>
  <si>
    <t>SE0851211060</t>
  </si>
  <si>
    <t>SE0851211061</t>
  </si>
  <si>
    <t>SE0851211062</t>
  </si>
  <si>
    <t>SE0851211063</t>
  </si>
  <si>
    <t>SE0851211064</t>
  </si>
  <si>
    <t>SE0851211065</t>
  </si>
  <si>
    <t>SE0851211066</t>
  </si>
  <si>
    <t>SE0851211067</t>
  </si>
  <si>
    <t>SE0851211068</t>
  </si>
  <si>
    <t>SE0851211069</t>
  </si>
  <si>
    <t>SE0851211070</t>
  </si>
  <si>
    <t>SE0851211071</t>
  </si>
  <si>
    <t>SE0851211072</t>
  </si>
  <si>
    <t>SE0851211073</t>
  </si>
  <si>
    <t>SE0851211074</t>
  </si>
  <si>
    <t>SE0851211075</t>
  </si>
  <si>
    <t>SE0851211076</t>
  </si>
  <si>
    <t>SE0851211077</t>
  </si>
  <si>
    <t>SE0851211078</t>
  </si>
  <si>
    <t>SE0851211079</t>
  </si>
  <si>
    <t>SE0851211080</t>
  </si>
  <si>
    <t>SE0851211081</t>
  </si>
  <si>
    <t>SE0851211082</t>
  </si>
  <si>
    <t>SE0851211083</t>
  </si>
  <si>
    <t>SE0851211084</t>
  </si>
  <si>
    <t>SE0851211085</t>
  </si>
  <si>
    <t>SE0851211086</t>
  </si>
  <si>
    <t>SE0851211087</t>
  </si>
  <si>
    <t>SE0851211088</t>
  </si>
  <si>
    <t>SE0851211089</t>
  </si>
  <si>
    <t>SE0851211090</t>
  </si>
  <si>
    <t>SE0851211091</t>
  </si>
  <si>
    <t>SE0851211092</t>
  </si>
  <si>
    <t>SE0851211093</t>
  </si>
  <si>
    <t>SE0851211094</t>
  </si>
  <si>
    <t>SE0851211095</t>
  </si>
  <si>
    <t>SE0851211096</t>
  </si>
  <si>
    <t>SE0851211097</t>
  </si>
  <si>
    <t>SE0851211098</t>
  </si>
  <si>
    <t>SE0851211099</t>
  </si>
  <si>
    <t>SE0851211100</t>
  </si>
  <si>
    <t>SE0851211101</t>
  </si>
  <si>
    <t>SE0851211102</t>
  </si>
  <si>
    <t>SE0851211103</t>
  </si>
  <si>
    <t>SE0851211104</t>
  </si>
  <si>
    <t>SE0851211105</t>
  </si>
  <si>
    <t>SE0851211106</t>
  </si>
  <si>
    <t>SE0851211107</t>
  </si>
  <si>
    <t>SE0851211108</t>
  </si>
  <si>
    <t>SE0851211109</t>
  </si>
  <si>
    <t>SE0851211110</t>
  </si>
  <si>
    <t>SE0851211111</t>
  </si>
  <si>
    <t>SE0851211112</t>
  </si>
  <si>
    <t>SE0851211113</t>
  </si>
  <si>
    <t>SE0851211114</t>
  </si>
  <si>
    <t>SE0851211115</t>
  </si>
  <si>
    <t>SE0851211116</t>
  </si>
  <si>
    <t>SE0851211117</t>
  </si>
  <si>
    <t>SE0851211118</t>
  </si>
  <si>
    <t>SE0851211119</t>
  </si>
  <si>
    <t>SE0851211120</t>
  </si>
  <si>
    <t>SE0851211121</t>
  </si>
  <si>
    <t>SE0851211122</t>
  </si>
  <si>
    <t>SE0851211123</t>
  </si>
  <si>
    <t>SE0851211124</t>
  </si>
  <si>
    <t>SE0851211125</t>
  </si>
  <si>
    <t>SE0851211126</t>
  </si>
  <si>
    <t>SE0851211127</t>
  </si>
  <si>
    <t>SE0851211128</t>
  </si>
  <si>
    <t>SE0851211129</t>
  </si>
  <si>
    <t>SE0851211130</t>
  </si>
  <si>
    <t>SE0851211131</t>
  </si>
  <si>
    <t>SE0851211132</t>
  </si>
  <si>
    <t>SE0851211133</t>
  </si>
  <si>
    <t>SE0851211134</t>
  </si>
  <si>
    <t>SE0851211135</t>
  </si>
  <si>
    <t>SE0851211136</t>
  </si>
  <si>
    <t>SE0851211137</t>
  </si>
  <si>
    <t>SE0851211138</t>
  </si>
  <si>
    <t>SE0851211139</t>
  </si>
  <si>
    <t>SE0851211140</t>
  </si>
  <si>
    <t>SE0851211141</t>
  </si>
  <si>
    <t>SE0851211142</t>
  </si>
  <si>
    <t>SE0851211143</t>
  </si>
  <si>
    <t>SE0851211144</t>
  </si>
  <si>
    <t>SE0851211145</t>
  </si>
  <si>
    <t>SE0851211146</t>
  </si>
  <si>
    <t>SE0851211147</t>
  </si>
  <si>
    <t>SE0851211148</t>
  </si>
  <si>
    <t>SE0851211149</t>
  </si>
  <si>
    <t>SE0851211150</t>
  </si>
  <si>
    <t>SE0851211151</t>
  </si>
  <si>
    <t>SE0851211152</t>
  </si>
  <si>
    <t>SE0851211153</t>
  </si>
  <si>
    <t>SE0851211154</t>
  </si>
  <si>
    <t>SE0851211155</t>
  </si>
  <si>
    <t>SE0851211156</t>
  </si>
  <si>
    <t>SE0851211157</t>
  </si>
  <si>
    <t>SE0851211158</t>
  </si>
  <si>
    <t>SE0851211159</t>
  </si>
  <si>
    <t>SE0851211160</t>
  </si>
  <si>
    <t>SE0851211161</t>
  </si>
  <si>
    <t>SE0851211162</t>
  </si>
  <si>
    <t>SE0851211163</t>
  </si>
  <si>
    <t>SE0851211164</t>
  </si>
  <si>
    <t>SE0851211165</t>
  </si>
  <si>
    <t>SE0851211166</t>
  </si>
  <si>
    <t>SE0851211167</t>
  </si>
  <si>
    <t>SE0851211168</t>
  </si>
  <si>
    <t>SE0851211169</t>
  </si>
  <si>
    <t>SE0851211170</t>
  </si>
  <si>
    <t>SE0851211171</t>
  </si>
  <si>
    <t>SE0851211172</t>
  </si>
  <si>
    <t>SE0851211173</t>
  </si>
  <si>
    <t>SE0851211174</t>
  </si>
  <si>
    <t>SE0851211175</t>
  </si>
  <si>
    <t>SE0851211176</t>
  </si>
  <si>
    <t>SE0851211177</t>
  </si>
  <si>
    <t>SE0851211178</t>
  </si>
  <si>
    <t>SE0851211179</t>
  </si>
  <si>
    <t>SE0851211180</t>
  </si>
  <si>
    <t>SE0851211181</t>
  </si>
  <si>
    <t>SE0851211182</t>
  </si>
  <si>
    <t>SE0851211183</t>
  </si>
  <si>
    <t>SE0851211184</t>
  </si>
  <si>
    <t>SE0851211185</t>
  </si>
  <si>
    <t>SE0851211186</t>
  </si>
  <si>
    <t>SE0851211187</t>
  </si>
  <si>
    <t>SE0851211188</t>
  </si>
  <si>
    <t>SE0851211189</t>
  </si>
  <si>
    <t>SE0851211190</t>
  </si>
  <si>
    <t>SE0851211191</t>
  </si>
  <si>
    <t>SE0851211192</t>
  </si>
  <si>
    <t>SE0851211193</t>
  </si>
  <si>
    <t>SE0851211194</t>
  </si>
  <si>
    <t>SE0851211195</t>
  </si>
  <si>
    <t>SE0851211196</t>
  </si>
  <si>
    <t>SE0851211197</t>
  </si>
  <si>
    <t>SE0851211198</t>
  </si>
  <si>
    <t>SE0851211199</t>
  </si>
  <si>
    <t>SE0851211200</t>
  </si>
  <si>
    <t>SE0851211201</t>
  </si>
  <si>
    <t>SE0851211202</t>
  </si>
  <si>
    <t>SE0851211203</t>
  </si>
  <si>
    <t>SE0851211204</t>
  </si>
  <si>
    <t>SE0851211205</t>
  </si>
  <si>
    <t>SE0851211206</t>
  </si>
  <si>
    <t>SE0851211207</t>
  </si>
  <si>
    <t>SE0851211208</t>
  </si>
  <si>
    <t>SE0851211209</t>
  </si>
  <si>
    <t>SE0851211210</t>
  </si>
  <si>
    <t>SE0851211211</t>
  </si>
  <si>
    <t>SE0851211212</t>
  </si>
  <si>
    <t>SE0851211213</t>
  </si>
  <si>
    <t>SE0851211214</t>
  </si>
  <si>
    <t>SE0851211215</t>
  </si>
  <si>
    <t>SE0851211216</t>
  </si>
  <si>
    <t>SE0851211217</t>
  </si>
  <si>
    <t>SE0851211218</t>
  </si>
  <si>
    <t>SE0851211219</t>
  </si>
  <si>
    <t>SE0851211220</t>
  </si>
  <si>
    <t>SE0851211221</t>
  </si>
  <si>
    <t>SE0851211222</t>
  </si>
  <si>
    <t>SE0851211223</t>
  </si>
  <si>
    <t>SE0851211224</t>
  </si>
  <si>
    <t>SE0851211225</t>
  </si>
  <si>
    <t>SE0851211226</t>
  </si>
  <si>
    <t>SE0851211227</t>
  </si>
  <si>
    <t>SE0851211228</t>
  </si>
  <si>
    <t>SE0851211229</t>
  </si>
  <si>
    <t>SE0851211230</t>
  </si>
  <si>
    <t>SE0851211231</t>
  </si>
  <si>
    <t>SE0851211232</t>
  </si>
  <si>
    <t>SE0851211233</t>
  </si>
  <si>
    <t>SE0851211234</t>
  </si>
  <si>
    <t>SE0851211235</t>
  </si>
  <si>
    <t>SE0851211236</t>
  </si>
  <si>
    <t>SE0851211237</t>
  </si>
  <si>
    <t>SE0851211238</t>
  </si>
  <si>
    <t>SE0851211239</t>
  </si>
  <si>
    <t>SE0851211240</t>
  </si>
  <si>
    <t>SE0851211241</t>
  </si>
  <si>
    <t>SE0851211242</t>
  </si>
  <si>
    <t>SE0851211243</t>
  </si>
  <si>
    <t>SE0851211244</t>
  </si>
  <si>
    <t>SE0851211245</t>
  </si>
  <si>
    <t>SE0851211246</t>
  </si>
  <si>
    <t>SE0851211247</t>
  </si>
  <si>
    <t>SE0851211248</t>
  </si>
  <si>
    <t>SE0851211249</t>
  </si>
  <si>
    <t>SE0861211010</t>
  </si>
  <si>
    <t>SE0861211011</t>
  </si>
  <si>
    <t>SE0861211012</t>
  </si>
  <si>
    <t>SE0861211013</t>
  </si>
  <si>
    <t>SE0861211014</t>
  </si>
  <si>
    <t>SE0861211015</t>
  </si>
  <si>
    <t>SE0861211016</t>
  </si>
  <si>
    <t>SE0861211017</t>
  </si>
  <si>
    <t>SE0861211018</t>
  </si>
  <si>
    <t>SE0861211019</t>
  </si>
  <si>
    <t>SE0861211020</t>
  </si>
  <si>
    <t>SE0861211021</t>
  </si>
  <si>
    <t>SE0861211022</t>
  </si>
  <si>
    <t>SE0861211023</t>
  </si>
  <si>
    <t>SE0861211024</t>
  </si>
  <si>
    <t>SE0861211025</t>
  </si>
  <si>
    <t>SE0861211026</t>
  </si>
  <si>
    <t>SE0861211027</t>
  </si>
  <si>
    <t>SE0861211028</t>
  </si>
  <si>
    <t>SE0861211029</t>
  </si>
  <si>
    <t>SE0861211030</t>
  </si>
  <si>
    <t>SE0861211031</t>
  </si>
  <si>
    <t>SE0861211032</t>
  </si>
  <si>
    <t>SE0861211033</t>
  </si>
  <si>
    <t>SE0861211034</t>
  </si>
  <si>
    <t>SE0861211035</t>
  </si>
  <si>
    <t>SE0861211036</t>
  </si>
  <si>
    <t>SE0861211037</t>
  </si>
  <si>
    <t>SE0861211038</t>
  </si>
  <si>
    <t>SE0861211039</t>
  </si>
  <si>
    <t>SE0861211040</t>
  </si>
  <si>
    <t>SE0861211041</t>
  </si>
  <si>
    <t>SE0861211042</t>
  </si>
  <si>
    <t>SE0861211043</t>
  </si>
  <si>
    <t>SE0861211044</t>
  </si>
  <si>
    <t>SE0861211045</t>
  </si>
  <si>
    <t>SE0861211046</t>
  </si>
  <si>
    <t>SE0861211047</t>
  </si>
  <si>
    <t>SE0861211048</t>
  </si>
  <si>
    <t>SE0861211049</t>
  </si>
  <si>
    <t>SE0861211050</t>
  </si>
  <si>
    <t>SE0861211051</t>
  </si>
  <si>
    <t>SE0861211052</t>
  </si>
  <si>
    <t>SE0861211053</t>
  </si>
  <si>
    <t>SE0861211054</t>
  </si>
  <si>
    <t>SE0861211055</t>
  </si>
  <si>
    <t>SE0861211056</t>
  </si>
  <si>
    <t>SE0861211057</t>
  </si>
  <si>
    <t>SE0861211058</t>
  </si>
  <si>
    <t>SE0861211059</t>
  </si>
  <si>
    <t>SE0861211060</t>
  </si>
  <si>
    <t>SE0861211061</t>
  </si>
  <si>
    <t>SE0861211062</t>
  </si>
  <si>
    <t>SE0861211063</t>
  </si>
  <si>
    <t>SE0861211064</t>
  </si>
  <si>
    <t>SE0861211065</t>
  </si>
  <si>
    <t>SE0861211066</t>
  </si>
  <si>
    <t>SE0861211067</t>
  </si>
  <si>
    <t>SE0861211068</t>
  </si>
  <si>
    <t>SE0861211069</t>
  </si>
  <si>
    <t>SE0861211070</t>
  </si>
  <si>
    <t>SE0861211071</t>
  </si>
  <si>
    <t>SE0861211072</t>
  </si>
  <si>
    <t>SE0861211073</t>
  </si>
  <si>
    <t>SE0861211074</t>
  </si>
  <si>
    <t>SE0861211075</t>
  </si>
  <si>
    <t>SE0861211076</t>
  </si>
  <si>
    <t>SE0861211077</t>
  </si>
  <si>
    <t>SE0861211078</t>
  </si>
  <si>
    <t>SE0861211079</t>
  </si>
  <si>
    <t>SE0861211080</t>
  </si>
  <si>
    <t>SE0861211081</t>
  </si>
  <si>
    <t>SE0861211082</t>
  </si>
  <si>
    <t>SE0861211083</t>
  </si>
  <si>
    <t>SE0861211084</t>
  </si>
  <si>
    <t>SE0861211085</t>
  </si>
  <si>
    <t>SE0861211086</t>
  </si>
  <si>
    <t>SE0861211087</t>
  </si>
  <si>
    <t>SE0861211088</t>
  </si>
  <si>
    <t>SE0861211089</t>
  </si>
  <si>
    <t>SE0861211090</t>
  </si>
  <si>
    <t>SE0861211091</t>
  </si>
  <si>
    <t>SE0861211092</t>
  </si>
  <si>
    <t>SE0861211093</t>
  </si>
  <si>
    <t>SE0861211094</t>
  </si>
  <si>
    <t>SE0861211095</t>
  </si>
  <si>
    <t>SE0861211096</t>
  </si>
  <si>
    <t>SE0861211097</t>
  </si>
  <si>
    <t>SE0861211098</t>
  </si>
  <si>
    <t>SE0861211099</t>
  </si>
  <si>
    <t>SE0861211100</t>
  </si>
  <si>
    <t>SE0861211101</t>
  </si>
  <si>
    <t>SE0861211102</t>
  </si>
  <si>
    <t>SE0861211103</t>
  </si>
  <si>
    <t>SE0861211104</t>
  </si>
  <si>
    <t>SE0861211105</t>
  </si>
  <si>
    <t>SE0861211106</t>
  </si>
  <si>
    <t>SE0861211107</t>
  </si>
  <si>
    <t>SE0861211108</t>
  </si>
  <si>
    <t>SE0861211109</t>
  </si>
  <si>
    <t>SE0861211110</t>
  </si>
  <si>
    <t>SE0861211111</t>
  </si>
  <si>
    <t>SE0861211112</t>
  </si>
  <si>
    <t>SE0861211113</t>
  </si>
  <si>
    <t>SE0861211114</t>
  </si>
  <si>
    <t>SE0861211115</t>
  </si>
  <si>
    <t>SE0861211116</t>
  </si>
  <si>
    <t>SE0861211117</t>
  </si>
  <si>
    <t>SE0861211118</t>
  </si>
  <si>
    <t>SE0861211119</t>
  </si>
  <si>
    <t>SE0861211120</t>
  </si>
  <si>
    <t>SE0861211121</t>
  </si>
  <si>
    <t>SE0861211122</t>
  </si>
  <si>
    <t>SE0861211123</t>
  </si>
  <si>
    <t>SE0861211124</t>
  </si>
  <si>
    <t>SE0861211125</t>
  </si>
  <si>
    <t>SE0861211126</t>
  </si>
  <si>
    <t>SE0861211127</t>
  </si>
  <si>
    <t>SE0861211128</t>
  </si>
  <si>
    <t>SE0861211129</t>
  </si>
  <si>
    <t>SE0861211130</t>
  </si>
  <si>
    <t>SE0861211131</t>
  </si>
  <si>
    <t>SE0861211132</t>
  </si>
  <si>
    <t>SE0861211133</t>
  </si>
  <si>
    <t>SE0861211134</t>
  </si>
  <si>
    <t>SE0861211135</t>
  </si>
  <si>
    <t>SE0861211136</t>
  </si>
  <si>
    <t>SE0861211137</t>
  </si>
  <si>
    <t>SE0861211138</t>
  </si>
  <si>
    <t>SE0861211139</t>
  </si>
  <si>
    <t>SE0861211140</t>
  </si>
  <si>
    <t>SE0861211141</t>
  </si>
  <si>
    <t>SE0861211142</t>
  </si>
  <si>
    <t>SE0861211143</t>
  </si>
  <si>
    <t>SE0861211144</t>
  </si>
  <si>
    <t>SE0861211145</t>
  </si>
  <si>
    <t>SE0861211146</t>
  </si>
  <si>
    <t>SE0861211147</t>
  </si>
  <si>
    <t>SE0861211148</t>
  </si>
  <si>
    <t>SE0861211149</t>
  </si>
  <si>
    <t>SE0861211150</t>
  </si>
  <si>
    <t>SE0861211151</t>
  </si>
  <si>
    <t>SE0861211152</t>
  </si>
  <si>
    <t>SE0861211153</t>
  </si>
  <si>
    <t>SE0861211154</t>
  </si>
  <si>
    <t>SE0861211155</t>
  </si>
  <si>
    <t>SE0861211156</t>
  </si>
  <si>
    <t>SE0861211157</t>
  </si>
  <si>
    <t>SE0861211158</t>
  </si>
  <si>
    <t>SE0861211159</t>
  </si>
  <si>
    <t>SE0861211160</t>
  </si>
  <si>
    <t>SE0861211161</t>
  </si>
  <si>
    <t>SE0861211162</t>
  </si>
  <si>
    <t>SE0861211163</t>
  </si>
  <si>
    <t>SE0861211164</t>
  </si>
  <si>
    <t>SE0861211165</t>
  </si>
  <si>
    <t>SE0861211166</t>
  </si>
  <si>
    <t>SE0861211167</t>
  </si>
  <si>
    <t>SE0861211168</t>
  </si>
  <si>
    <t>SE0861211169</t>
  </si>
  <si>
    <t>SE0861211170</t>
  </si>
  <si>
    <t>SE0861211171</t>
  </si>
  <si>
    <t>SE0861211172</t>
  </si>
  <si>
    <t>SE0861211173</t>
  </si>
  <si>
    <t>SE0861211174</t>
  </si>
  <si>
    <t>SE0861211175</t>
  </si>
  <si>
    <t>SE0861211176</t>
  </si>
  <si>
    <t>SE0861211177</t>
  </si>
  <si>
    <t>SE0861211178</t>
  </si>
  <si>
    <t>SE0861211179</t>
  </si>
  <si>
    <t>SE0861211180</t>
  </si>
  <si>
    <t>SE0861211181</t>
  </si>
  <si>
    <t>SE0861211182</t>
  </si>
  <si>
    <t>SE0861211183</t>
  </si>
  <si>
    <t>SE0861211184</t>
  </si>
  <si>
    <t>SE0861211185</t>
  </si>
  <si>
    <t>SE0861211186</t>
  </si>
  <si>
    <t>SE0861211187</t>
  </si>
  <si>
    <t>SE0861211188</t>
  </si>
  <si>
    <t>SE0861211189</t>
  </si>
  <si>
    <t>SE0861211190</t>
  </si>
  <si>
    <t>SE0861211191</t>
  </si>
  <si>
    <t>SE0861211192</t>
  </si>
  <si>
    <t>SE0861211193</t>
  </si>
  <si>
    <t>SE0861211194</t>
  </si>
  <si>
    <t>SE0861211195</t>
  </si>
  <si>
    <t>SE0861211196</t>
  </si>
  <si>
    <t>SE0861211197</t>
  </si>
  <si>
    <t>SE0861211198</t>
  </si>
  <si>
    <t>SE0861211199</t>
  </si>
  <si>
    <t>SE0861211200</t>
  </si>
  <si>
    <t>SE0861211201</t>
  </si>
  <si>
    <t>SE0861211202</t>
  </si>
  <si>
    <t>SE0861211203</t>
  </si>
  <si>
    <t>SE0861211204</t>
  </si>
  <si>
    <t>SE0861211205</t>
  </si>
  <si>
    <t>SE0861211206</t>
  </si>
  <si>
    <t>SE0861211207</t>
  </si>
  <si>
    <t>SE0861211208</t>
  </si>
  <si>
    <t>SE0861211209</t>
  </si>
  <si>
    <t>SE0861211210</t>
  </si>
  <si>
    <t>SE0861211211</t>
  </si>
  <si>
    <t>SE0861211212</t>
  </si>
  <si>
    <t>SE0861211213</t>
  </si>
  <si>
    <t>SE0861211214</t>
  </si>
  <si>
    <t>SE0861211215</t>
  </si>
  <si>
    <t>SE0861211216</t>
  </si>
  <si>
    <t>SE0861211217</t>
  </si>
  <si>
    <t>SE0861211218</t>
  </si>
  <si>
    <t>SE0861211219</t>
  </si>
  <si>
    <t>SE0861211220</t>
  </si>
  <si>
    <t>SE0861211221</t>
  </si>
  <si>
    <t>SE0861211222</t>
  </si>
  <si>
    <t>SE0861211223</t>
  </si>
  <si>
    <t>SE0861211224</t>
  </si>
  <si>
    <t>SE0861211225</t>
  </si>
  <si>
    <t>SE0861211226</t>
  </si>
  <si>
    <t>SE0861211227</t>
  </si>
  <si>
    <t>SE0861211228</t>
  </si>
  <si>
    <t>SE0861211229</t>
  </si>
  <si>
    <t>SE0861211230</t>
  </si>
  <si>
    <t>SE0861211231</t>
  </si>
  <si>
    <t>SE0861211232</t>
  </si>
  <si>
    <t>SE0861211233</t>
  </si>
  <si>
    <t>SE0861211234</t>
  </si>
  <si>
    <t>SE0861211235</t>
  </si>
  <si>
    <t>SE0861211236</t>
  </si>
  <si>
    <t>SE0861211237</t>
  </si>
  <si>
    <t>SE0861211238</t>
  </si>
  <si>
    <t>SE0861211239</t>
  </si>
  <si>
    <t>SE0861211240</t>
  </si>
  <si>
    <t>SE0861211241</t>
  </si>
  <si>
    <t>SE0861211242</t>
  </si>
  <si>
    <t>SE0861211243</t>
  </si>
  <si>
    <t>SE0861211244</t>
  </si>
  <si>
    <t>SE0861211245</t>
  </si>
  <si>
    <t>SE0861211246</t>
  </si>
  <si>
    <t>SE0861211247</t>
  </si>
  <si>
    <t>SE0861211248</t>
  </si>
  <si>
    <t>SE0861211249</t>
  </si>
  <si>
    <t>SE0871211010</t>
  </si>
  <si>
    <t>SE0871211011</t>
  </si>
  <si>
    <t>SE0871211012</t>
  </si>
  <si>
    <t>SE0871211013</t>
  </si>
  <si>
    <t>SE0871211014</t>
  </si>
  <si>
    <t>SE0871211015</t>
  </si>
  <si>
    <t>SE0871211016</t>
  </si>
  <si>
    <t>SE0871211017</t>
  </si>
  <si>
    <t>SE0871211018</t>
  </si>
  <si>
    <t>SE0871211019</t>
  </si>
  <si>
    <t>SE0871211020</t>
  </si>
  <si>
    <t>SE0871211021</t>
  </si>
  <si>
    <t>SE0871211022</t>
  </si>
  <si>
    <t>SE0871211023</t>
  </si>
  <si>
    <t>SE0871211024</t>
  </si>
  <si>
    <t>SE0871211025</t>
  </si>
  <si>
    <t>SE0871211026</t>
  </si>
  <si>
    <t>SE0871211027</t>
  </si>
  <si>
    <t>SE0871211028</t>
  </si>
  <si>
    <t>SE0871211029</t>
  </si>
  <si>
    <t>SE0871211030</t>
  </si>
  <si>
    <t>SE0871211031</t>
  </si>
  <si>
    <t>SE0871211032</t>
  </si>
  <si>
    <t>SE0871211033</t>
  </si>
  <si>
    <t>SE0871211034</t>
  </si>
  <si>
    <t>SE0871211035</t>
  </si>
  <si>
    <t>SE0871211036</t>
  </si>
  <si>
    <t>SE0871211037</t>
  </si>
  <si>
    <t>SE0871211038</t>
  </si>
  <si>
    <t>SE0871211039</t>
  </si>
  <si>
    <t>SE0871211040</t>
  </si>
  <si>
    <t>SE0871211041</t>
  </si>
  <si>
    <t>SE0871211042</t>
  </si>
  <si>
    <t>SE0871211043</t>
  </si>
  <si>
    <t>SE0871211044</t>
  </si>
  <si>
    <t>SE0871211045</t>
  </si>
  <si>
    <t>SE0871211046</t>
  </si>
  <si>
    <t>SE0871211047</t>
  </si>
  <si>
    <t>SE0871211048</t>
  </si>
  <si>
    <t>SE0871211049</t>
  </si>
  <si>
    <t>SE0871211050</t>
  </si>
  <si>
    <t>SE0871211051</t>
  </si>
  <si>
    <t>SE0871211052</t>
  </si>
  <si>
    <t>SE0871211053</t>
  </si>
  <si>
    <t>SE0871211054</t>
  </si>
  <si>
    <t>SE0871211055</t>
  </si>
  <si>
    <t>SE0871211056</t>
  </si>
  <si>
    <t>SE0871211057</t>
  </si>
  <si>
    <t>SE0871211058</t>
  </si>
  <si>
    <t>SE0871211059</t>
  </si>
  <si>
    <t>SE0871211060</t>
  </si>
  <si>
    <t>SE0871211061</t>
  </si>
  <si>
    <t>SE0871211062</t>
  </si>
  <si>
    <t>SE0871211063</t>
  </si>
  <si>
    <t>SE0871211064</t>
  </si>
  <si>
    <t>SE0871211065</t>
  </si>
  <si>
    <t>SE0871211066</t>
  </si>
  <si>
    <t>SE0871211067</t>
  </si>
  <si>
    <t>SE0871211068</t>
  </si>
  <si>
    <t>SE0871211069</t>
  </si>
  <si>
    <t>SE0871211070</t>
  </si>
  <si>
    <t>SE0871211071</t>
  </si>
  <si>
    <t>SE0871211072</t>
  </si>
  <si>
    <t>SE0871211073</t>
  </si>
  <si>
    <t>SE0871211074</t>
  </si>
  <si>
    <t>SE0871211075</t>
  </si>
  <si>
    <t>SE0871211076</t>
  </si>
  <si>
    <t>SE0871211077</t>
  </si>
  <si>
    <t>SE0871211078</t>
  </si>
  <si>
    <t>SE0871211079</t>
  </si>
  <si>
    <t>SE0871211080</t>
  </si>
  <si>
    <t>SE0871211081</t>
  </si>
  <si>
    <t>SE0871211082</t>
  </si>
  <si>
    <t>SE0871211083</t>
  </si>
  <si>
    <t>SE0871211084</t>
  </si>
  <si>
    <t>SE0871211085</t>
  </si>
  <si>
    <t>SE0871211086</t>
  </si>
  <si>
    <t>SE0871211087</t>
  </si>
  <si>
    <t>SE0871211088</t>
  </si>
  <si>
    <t>SE0871211089</t>
  </si>
  <si>
    <t>SE0871211090</t>
  </si>
  <si>
    <t>SE0871211091</t>
  </si>
  <si>
    <t>SE0871211092</t>
  </si>
  <si>
    <t>SE0871211093</t>
  </si>
  <si>
    <t>SE0871211094</t>
  </si>
  <si>
    <t>SE0871211095</t>
  </si>
  <si>
    <t>SE0871211096</t>
  </si>
  <si>
    <t>SE0871211097</t>
  </si>
  <si>
    <t>SE0871211098</t>
  </si>
  <si>
    <t>SE0871211099</t>
  </si>
  <si>
    <t>SE0871211100</t>
  </si>
  <si>
    <t>SE0871211101</t>
  </si>
  <si>
    <t>SE0871211102</t>
  </si>
  <si>
    <t>SE0871211103</t>
  </si>
  <si>
    <t>SE0871211104</t>
  </si>
  <si>
    <t>SE0871211105</t>
  </si>
  <si>
    <t>SE0871211106</t>
  </si>
  <si>
    <t>SE0871211107</t>
  </si>
  <si>
    <t>SE0871211108</t>
  </si>
  <si>
    <t>SE0871211109</t>
  </si>
  <si>
    <t>SE0871211110</t>
  </si>
  <si>
    <t>SE0871211111</t>
  </si>
  <si>
    <t>SE0871211112</t>
  </si>
  <si>
    <t>SE0871211113</t>
  </si>
  <si>
    <t>SE0871211114</t>
  </si>
  <si>
    <t>SE0871211115</t>
  </si>
  <si>
    <t>SE0871211116</t>
  </si>
  <si>
    <t>SE0871211117</t>
  </si>
  <si>
    <t>SE0871211118</t>
  </si>
  <si>
    <t>SE0871211119</t>
  </si>
  <si>
    <t>SE0871211120</t>
  </si>
  <si>
    <t>SE0871211121</t>
  </si>
  <si>
    <t>SE0871211122</t>
  </si>
  <si>
    <t>SE0871211123</t>
  </si>
  <si>
    <t>SE0871211124</t>
  </si>
  <si>
    <t>SE0871211125</t>
  </si>
  <si>
    <t>SE0871211126</t>
  </si>
  <si>
    <t>SE0871211127</t>
  </si>
  <si>
    <t>SE0871211128</t>
  </si>
  <si>
    <t>SE0871211129</t>
  </si>
  <si>
    <t>SE0871211130</t>
  </si>
  <si>
    <t>SE0871211131</t>
  </si>
  <si>
    <t>SE0871211132</t>
  </si>
  <si>
    <t>SE0871211133</t>
  </si>
  <si>
    <t>SE0871211134</t>
  </si>
  <si>
    <t>SE0871211135</t>
  </si>
  <si>
    <t>SE0871211136</t>
  </si>
  <si>
    <t>SE0871211137</t>
  </si>
  <si>
    <t>SE0871211138</t>
  </si>
  <si>
    <t>SE0871211139</t>
  </si>
  <si>
    <t>SE0871211140</t>
  </si>
  <si>
    <t>SE0871211141</t>
  </si>
  <si>
    <t>SE0871211142</t>
  </si>
  <si>
    <t>SE0871211143</t>
  </si>
  <si>
    <t>SE0871211144</t>
  </si>
  <si>
    <t>SE0871211145</t>
  </si>
  <si>
    <t>SE0871211146</t>
  </si>
  <si>
    <t>SE0871211147</t>
  </si>
  <si>
    <t>SE0871211148</t>
  </si>
  <si>
    <t>SE0871211149</t>
  </si>
  <si>
    <t>SE0871211150</t>
  </si>
  <si>
    <t>SE0871211151</t>
  </si>
  <si>
    <t>SE0871211152</t>
  </si>
  <si>
    <t>SE0871211153</t>
  </si>
  <si>
    <t>SE0871211154</t>
  </si>
  <si>
    <t>SE0871211155</t>
  </si>
  <si>
    <t>SE0871211156</t>
  </si>
  <si>
    <t>SE0871211157</t>
  </si>
  <si>
    <t>SE0871211158</t>
  </si>
  <si>
    <t>SE0871211159</t>
  </si>
  <si>
    <t>SE0871211160</t>
  </si>
  <si>
    <t>SE0871211161</t>
  </si>
  <si>
    <t>SE0871211162</t>
  </si>
  <si>
    <t>SE0871211163</t>
  </si>
  <si>
    <t>SE0871211164</t>
  </si>
  <si>
    <t>SE0871211165</t>
  </si>
  <si>
    <t>SE0871211166</t>
  </si>
  <si>
    <t>SE0871211167</t>
  </si>
  <si>
    <t>SE0871211168</t>
  </si>
  <si>
    <t>SE0871211169</t>
  </si>
  <si>
    <t>SE0871211170</t>
  </si>
  <si>
    <t>SE0871211171</t>
  </si>
  <si>
    <t>SE0871211172</t>
  </si>
  <si>
    <t>SE0871211173</t>
  </si>
  <si>
    <t>SE0871211174</t>
  </si>
  <si>
    <t>SE0871211175</t>
  </si>
  <si>
    <t>SE0871211176</t>
  </si>
  <si>
    <t>SE0871211177</t>
  </si>
  <si>
    <t>SE0871211178</t>
  </si>
  <si>
    <t>SE0871211179</t>
  </si>
  <si>
    <t>SE0871211180</t>
  </si>
  <si>
    <t>SE0871211181</t>
  </si>
  <si>
    <t>SE0871211182</t>
  </si>
  <si>
    <t>SE0871211183</t>
  </si>
  <si>
    <t>SE0871211184</t>
  </si>
  <si>
    <t>SE0871211185</t>
  </si>
  <si>
    <t>SE0871211186</t>
  </si>
  <si>
    <t>SE0871211187</t>
  </si>
  <si>
    <t>SE0871211188</t>
  </si>
  <si>
    <t>SE0871211189</t>
  </si>
  <si>
    <t>SE0871211190</t>
  </si>
  <si>
    <t>SE0871211191</t>
  </si>
  <si>
    <t>SE0871211192</t>
  </si>
  <si>
    <t>SE0871211193</t>
  </si>
  <si>
    <t>SE0871211194</t>
  </si>
  <si>
    <t>SE0871211195</t>
  </si>
  <si>
    <t>SE0871211196</t>
  </si>
  <si>
    <t>SE0871211197</t>
  </si>
  <si>
    <t>SE0871211198</t>
  </si>
  <si>
    <t>SE0871211199</t>
  </si>
  <si>
    <t>SE0871211200</t>
  </si>
  <si>
    <t>SE0871211201</t>
  </si>
  <si>
    <t>SE0871211202</t>
  </si>
  <si>
    <t>SE0871211203</t>
  </si>
  <si>
    <t>SE0871211204</t>
  </si>
  <si>
    <t>SE0871211205</t>
  </si>
  <si>
    <t>SE0871211206</t>
  </si>
  <si>
    <t>SE0871211207</t>
  </si>
  <si>
    <t>SE0871211208</t>
  </si>
  <si>
    <t>SE0871211209</t>
  </si>
  <si>
    <t>SE0871211210</t>
  </si>
  <si>
    <t>SE0871211211</t>
  </si>
  <si>
    <t>SE0871211212</t>
  </si>
  <si>
    <t>SE0871211213</t>
  </si>
  <si>
    <t>SE0871211214</t>
  </si>
  <si>
    <t>SE0871211215</t>
  </si>
  <si>
    <t>SE0871211216</t>
  </si>
  <si>
    <t>SE0871211217</t>
  </si>
  <si>
    <t>SE0871211218</t>
  </si>
  <si>
    <t>SE0871211219</t>
  </si>
  <si>
    <t>SE0871211220</t>
  </si>
  <si>
    <t>SE0871211221</t>
  </si>
  <si>
    <t>SE0871211222</t>
  </si>
  <si>
    <t>SE0871211223</t>
  </si>
  <si>
    <t>SE0871211224</t>
  </si>
  <si>
    <t>SE0871211225</t>
  </si>
  <si>
    <t>SE0871211226</t>
  </si>
  <si>
    <t>SE0871211227</t>
  </si>
  <si>
    <t>SE0871211228</t>
  </si>
  <si>
    <t>SE0871211229</t>
  </si>
  <si>
    <t>SE0871211230</t>
  </si>
  <si>
    <t>SE0871211231</t>
  </si>
  <si>
    <t>SE0871211232</t>
  </si>
  <si>
    <t>SE0871211233</t>
  </si>
  <si>
    <t>SE0871211234</t>
  </si>
  <si>
    <t>SE0871211235</t>
  </si>
  <si>
    <t>SE0871211236</t>
  </si>
  <si>
    <t>SE0871211237</t>
  </si>
  <si>
    <t>SE0871211238</t>
  </si>
  <si>
    <t>SE0871211239</t>
  </si>
  <si>
    <t>SE0871211240</t>
  </si>
  <si>
    <t>SE0871211241</t>
  </si>
  <si>
    <t>SE0871211242</t>
  </si>
  <si>
    <t>SE0871211243</t>
  </si>
  <si>
    <t>SE0871211244</t>
  </si>
  <si>
    <t>SE0871211245</t>
  </si>
  <si>
    <t>SE0871211246</t>
  </si>
  <si>
    <t>SE0871211247</t>
  </si>
  <si>
    <t>SE0871211248</t>
  </si>
  <si>
    <t>SE0871211249</t>
  </si>
  <si>
    <t>SI0571211010</t>
  </si>
  <si>
    <t>SI0571211011</t>
  </si>
  <si>
    <t>SI0571211012</t>
  </si>
  <si>
    <t>SI0571211013</t>
  </si>
  <si>
    <t>SI0571211014</t>
  </si>
  <si>
    <t>SI0571211015</t>
  </si>
  <si>
    <t>SI0571211016</t>
  </si>
  <si>
    <t>SI0571211017</t>
  </si>
  <si>
    <t>SI0571211018</t>
  </si>
  <si>
    <t>SI0571211019</t>
  </si>
  <si>
    <t>SI0571211020</t>
  </si>
  <si>
    <t>SI0571211021</t>
  </si>
  <si>
    <t>SI0571211022</t>
  </si>
  <si>
    <t>SI0571211023</t>
  </si>
  <si>
    <t>SI0571211024</t>
  </si>
  <si>
    <t>SI0571211025</t>
  </si>
  <si>
    <t>SI0571211026</t>
  </si>
  <si>
    <t>SI0571211027</t>
  </si>
  <si>
    <t>SI0571211028</t>
  </si>
  <si>
    <t>SI0571211029</t>
  </si>
  <si>
    <t>SI0571211030</t>
  </si>
  <si>
    <t>SI0571211031</t>
  </si>
  <si>
    <t>SI0571211032</t>
  </si>
  <si>
    <t>SI0571211033</t>
  </si>
  <si>
    <t>SI0571211034</t>
  </si>
  <si>
    <t>SI0571211035</t>
  </si>
  <si>
    <t>SI0571211036</t>
  </si>
  <si>
    <t>SI0571211037</t>
  </si>
  <si>
    <t>SI0571211038</t>
  </si>
  <si>
    <t>SI0571211039</t>
  </si>
  <si>
    <t>SI0571211040</t>
  </si>
  <si>
    <t>SI0571211041</t>
  </si>
  <si>
    <t>SI0571211042</t>
  </si>
  <si>
    <t>SI0571211043</t>
  </si>
  <si>
    <t>SI0571211044</t>
  </si>
  <si>
    <t>SI0571211045</t>
  </si>
  <si>
    <t>SI0571211046</t>
  </si>
  <si>
    <t>SI0571211047</t>
  </si>
  <si>
    <t>SI0571211048</t>
  </si>
  <si>
    <t>SI0571211049</t>
  </si>
  <si>
    <t>SI0571211050</t>
  </si>
  <si>
    <t>SI0571211051</t>
  </si>
  <si>
    <t>SI0571211052</t>
  </si>
  <si>
    <t>SI0571211053</t>
  </si>
  <si>
    <t>SI0571211054</t>
  </si>
  <si>
    <t>SI0571211055</t>
  </si>
  <si>
    <t>SI0571211056</t>
  </si>
  <si>
    <t>SI0571211057</t>
  </si>
  <si>
    <t>SI0571211058</t>
  </si>
  <si>
    <t>SI0571211059</t>
  </si>
  <si>
    <t>SI0571211060</t>
  </si>
  <si>
    <t>SI0571211061</t>
  </si>
  <si>
    <t>SI0571211062</t>
  </si>
  <si>
    <t>SI0571211063</t>
  </si>
  <si>
    <t>SI0571211064</t>
  </si>
  <si>
    <t>SI0571211065</t>
  </si>
  <si>
    <t>SI0571211066</t>
  </si>
  <si>
    <t>SI0571211067</t>
  </si>
  <si>
    <t>SI0571211068</t>
  </si>
  <si>
    <t>SI0571211069</t>
  </si>
  <si>
    <t>SI0571211070</t>
  </si>
  <si>
    <t>SI0571211071</t>
  </si>
  <si>
    <t>SI0571211072</t>
  </si>
  <si>
    <t>SI0571211073</t>
  </si>
  <si>
    <t>SI0571211074</t>
  </si>
  <si>
    <t>SI0571211075</t>
  </si>
  <si>
    <t>SI0571211076</t>
  </si>
  <si>
    <t>SI0571211077</t>
  </si>
  <si>
    <t>SI0571211078</t>
  </si>
  <si>
    <t>SI0571211079</t>
  </si>
  <si>
    <t>SI0571211080</t>
  </si>
  <si>
    <t>SI0571211081</t>
  </si>
  <si>
    <t>SI0571211082</t>
  </si>
  <si>
    <t>SI0571211083</t>
  </si>
  <si>
    <t>SI0571211084</t>
  </si>
  <si>
    <t>SI0571211085</t>
  </si>
  <si>
    <t>SI0571211086</t>
  </si>
  <si>
    <t>SI0571211087</t>
  </si>
  <si>
    <t>SI0571211088</t>
  </si>
  <si>
    <t>SI0571211089</t>
  </si>
  <si>
    <t>SI0571211090</t>
  </si>
  <si>
    <t>SI0571211091</t>
  </si>
  <si>
    <t>SI0571211092</t>
  </si>
  <si>
    <t>SI0571211093</t>
  </si>
  <si>
    <t>SI0571211094</t>
  </si>
  <si>
    <t>SI0571211095</t>
  </si>
  <si>
    <t>SI0571211096</t>
  </si>
  <si>
    <t>SI0571211097</t>
  </si>
  <si>
    <t>SI0571211098</t>
  </si>
  <si>
    <t>SI0571211099</t>
  </si>
  <si>
    <t>SI0571211100</t>
  </si>
  <si>
    <t>SI0571211101</t>
  </si>
  <si>
    <t>SI0571211102</t>
  </si>
  <si>
    <t>SI0571211103</t>
  </si>
  <si>
    <t>SI0571211104</t>
  </si>
  <si>
    <t>SI0571211105</t>
  </si>
  <si>
    <t>SI0571211106</t>
  </si>
  <si>
    <t>SI0571211107</t>
  </si>
  <si>
    <t>SI0571211108</t>
  </si>
  <si>
    <t>SI0571211109</t>
  </si>
  <si>
    <t>SI0571211110</t>
  </si>
  <si>
    <t>SI0571211111</t>
  </si>
  <si>
    <t>SI0571211112</t>
  </si>
  <si>
    <t>SI0571211113</t>
  </si>
  <si>
    <t>SI0571211114</t>
  </si>
  <si>
    <t>SI0571211115</t>
  </si>
  <si>
    <t>SI0571211116</t>
  </si>
  <si>
    <t>SI0571211117</t>
  </si>
  <si>
    <t>SI0571211118</t>
  </si>
  <si>
    <t>SI0571211119</t>
  </si>
  <si>
    <t>SI0571211120</t>
  </si>
  <si>
    <t>SI0571211121</t>
  </si>
  <si>
    <t>SI0571211122</t>
  </si>
  <si>
    <t>SI0571211123</t>
  </si>
  <si>
    <t>SI0571211124</t>
  </si>
  <si>
    <t>SI0571211125</t>
  </si>
  <si>
    <t>SI0571211126</t>
  </si>
  <si>
    <t>SI0571211127</t>
  </si>
  <si>
    <t>SI0571211128</t>
  </si>
  <si>
    <t>SI0571211129</t>
  </si>
  <si>
    <t>SI0571211130</t>
  </si>
  <si>
    <t>SI0571211131</t>
  </si>
  <si>
    <t>SI0571211132</t>
  </si>
  <si>
    <t>SI0571211133</t>
  </si>
  <si>
    <t>SI0571211134</t>
  </si>
  <si>
    <t>SI0571211135</t>
  </si>
  <si>
    <t>SI0571211136</t>
  </si>
  <si>
    <t>SI0571211137</t>
  </si>
  <si>
    <t>SI0571211138</t>
  </si>
  <si>
    <t>SI0571211139</t>
  </si>
  <si>
    <t>SI0571211140</t>
  </si>
  <si>
    <t>SI0571211141</t>
  </si>
  <si>
    <t>SI0571211142</t>
  </si>
  <si>
    <t>SI0571211143</t>
  </si>
  <si>
    <t>SI0571211144</t>
  </si>
  <si>
    <t>SI0571211145</t>
  </si>
  <si>
    <t>SI0571211146</t>
  </si>
  <si>
    <t>SI0571211147</t>
  </si>
  <si>
    <t>SI0571211148</t>
  </si>
  <si>
    <t>SI0571211149</t>
  </si>
  <si>
    <t>SI0571211150</t>
  </si>
  <si>
    <t>SI0571211151</t>
  </si>
  <si>
    <t>SI0571211152</t>
  </si>
  <si>
    <t>SI0571211153</t>
  </si>
  <si>
    <t>SI0571211154</t>
  </si>
  <si>
    <t>SI0571211155</t>
  </si>
  <si>
    <t>SI0571211156</t>
  </si>
  <si>
    <t>SI0571211157</t>
  </si>
  <si>
    <t>SI0571211158</t>
  </si>
  <si>
    <t>SI0571211159</t>
  </si>
  <si>
    <t>SI0571211160</t>
  </si>
  <si>
    <t>SI0571211161</t>
  </si>
  <si>
    <t>SI0571211162</t>
  </si>
  <si>
    <t>SI0571211163</t>
  </si>
  <si>
    <t>SI0571211164</t>
  </si>
  <si>
    <t>SI0571211165</t>
  </si>
  <si>
    <t>SI0571211166</t>
  </si>
  <si>
    <t>SI0571211167</t>
  </si>
  <si>
    <t>SI0571211168</t>
  </si>
  <si>
    <t>SI0571211169</t>
  </si>
  <si>
    <t>SI0571211170</t>
  </si>
  <si>
    <t>SI0571211171</t>
  </si>
  <si>
    <t>SI0571211172</t>
  </si>
  <si>
    <t>SI0571211173</t>
  </si>
  <si>
    <t>SI0571211174</t>
  </si>
  <si>
    <t>SI0571211175</t>
  </si>
  <si>
    <t>SI0571211176</t>
  </si>
  <si>
    <t>SI0571211177</t>
  </si>
  <si>
    <t>SI0571211178</t>
  </si>
  <si>
    <t>SI0571211179</t>
  </si>
  <si>
    <t>SI0571211180</t>
  </si>
  <si>
    <t>SI0571211181</t>
  </si>
  <si>
    <t>SI0571211182</t>
  </si>
  <si>
    <t>SI0571211183</t>
  </si>
  <si>
    <t>SI0571211184</t>
  </si>
  <si>
    <t>SI0571211185</t>
  </si>
  <si>
    <t>SI0571211186</t>
  </si>
  <si>
    <t>SI0571211187</t>
  </si>
  <si>
    <t>SI0571211188</t>
  </si>
  <si>
    <t>SI0571211189</t>
  </si>
  <si>
    <t>SI0571211190</t>
  </si>
  <si>
    <t>SI0571211191</t>
  </si>
  <si>
    <t>SI0571211192</t>
  </si>
  <si>
    <t>SI0571211193</t>
  </si>
  <si>
    <t>SI0571211194</t>
  </si>
  <si>
    <t>SI0571211195</t>
  </si>
  <si>
    <t>SI0571211196</t>
  </si>
  <si>
    <t>SI0571211197</t>
  </si>
  <si>
    <t>SI0571211198</t>
  </si>
  <si>
    <t>SI0571211199</t>
  </si>
  <si>
    <t>SI0571211200</t>
  </si>
  <si>
    <t>SI0571211201</t>
  </si>
  <si>
    <t>SI0571211202</t>
  </si>
  <si>
    <t>SI0571211203</t>
  </si>
  <si>
    <t>SI0571211204</t>
  </si>
  <si>
    <t>SI0571211205</t>
  </si>
  <si>
    <t>SI0571211206</t>
  </si>
  <si>
    <t>SI0571211207</t>
  </si>
  <si>
    <t>SI0571211208</t>
  </si>
  <si>
    <t>SI0571211209</t>
  </si>
  <si>
    <t>SI0571211210</t>
  </si>
  <si>
    <t>SI0571211211</t>
  </si>
  <si>
    <t>SI0571211212</t>
  </si>
  <si>
    <t>SI0571211213</t>
  </si>
  <si>
    <t>SI0571211214</t>
  </si>
  <si>
    <t>SI0571211215</t>
  </si>
  <si>
    <t>SI0571211216</t>
  </si>
  <si>
    <t>SI0571211217</t>
  </si>
  <si>
    <t>SI0571211218</t>
  </si>
  <si>
    <t>SI0571211219</t>
  </si>
  <si>
    <t>SI0571211220</t>
  </si>
  <si>
    <t>SI0571211221</t>
  </si>
  <si>
    <t>SI0571211222</t>
  </si>
  <si>
    <t>SI0571211223</t>
  </si>
  <si>
    <t>SI0571211224</t>
  </si>
  <si>
    <t>SI0571211225</t>
  </si>
  <si>
    <t>SI0571211226</t>
  </si>
  <si>
    <t>SI0571211227</t>
  </si>
  <si>
    <t>SI0571211228</t>
  </si>
  <si>
    <t>SI0571211229</t>
  </si>
  <si>
    <t>SI0571211230</t>
  </si>
  <si>
    <t>SI0571211231</t>
  </si>
  <si>
    <t>SI0571211232</t>
  </si>
  <si>
    <t>SI0571211233</t>
  </si>
  <si>
    <t>SI0571211234</t>
  </si>
  <si>
    <t>SI0571211235</t>
  </si>
  <si>
    <t>SI0571211236</t>
  </si>
  <si>
    <t>SI0571211237</t>
  </si>
  <si>
    <t>SI0571211238</t>
  </si>
  <si>
    <t>SI0571211239</t>
  </si>
  <si>
    <t>SI0571211240</t>
  </si>
  <si>
    <t>SI0571211241</t>
  </si>
  <si>
    <t>SI0571211242</t>
  </si>
  <si>
    <t>SI0571211243</t>
  </si>
  <si>
    <t>SI0571211244</t>
  </si>
  <si>
    <t>SI0571211245</t>
  </si>
  <si>
    <t>SI0571211246</t>
  </si>
  <si>
    <t>SI0571211247</t>
  </si>
  <si>
    <t>SI0571211248</t>
  </si>
  <si>
    <t>SI0571211249</t>
  </si>
  <si>
    <t>SI0581211010</t>
  </si>
  <si>
    <t>SI0581211011</t>
  </si>
  <si>
    <t>SI0581211012</t>
  </si>
  <si>
    <t>SI0581211013</t>
  </si>
  <si>
    <t>SI0581211014</t>
  </si>
  <si>
    <t>SI0581211015</t>
  </si>
  <si>
    <t>SI0581211016</t>
  </si>
  <si>
    <t>SI0581211017</t>
  </si>
  <si>
    <t>SI0581211018</t>
  </si>
  <si>
    <t>SI0581211019</t>
  </si>
  <si>
    <t>SI0581211020</t>
  </si>
  <si>
    <t>SI0581211021</t>
  </si>
  <si>
    <t>SI0581211022</t>
  </si>
  <si>
    <t>SI0581211023</t>
  </si>
  <si>
    <t>SI0581211024</t>
  </si>
  <si>
    <t>SI0581211025</t>
  </si>
  <si>
    <t>SI0581211026</t>
  </si>
  <si>
    <t>SI0581211027</t>
  </si>
  <si>
    <t>SI0581211028</t>
  </si>
  <si>
    <t>SI0581211029</t>
  </si>
  <si>
    <t>SI0581211030</t>
  </si>
  <si>
    <t>SI0581211031</t>
  </si>
  <si>
    <t>SI0581211032</t>
  </si>
  <si>
    <t>SI0581211033</t>
  </si>
  <si>
    <t>SI0581211034</t>
  </si>
  <si>
    <t>SI0581211035</t>
  </si>
  <si>
    <t>SI0581211036</t>
  </si>
  <si>
    <t>SI0581211037</t>
  </si>
  <si>
    <t>SI0581211038</t>
  </si>
  <si>
    <t>SI0581211039</t>
  </si>
  <si>
    <t>SI0581211040</t>
  </si>
  <si>
    <t>SI0581211041</t>
  </si>
  <si>
    <t>SI0581211042</t>
  </si>
  <si>
    <t>SI0581211043</t>
  </si>
  <si>
    <t>SI0581211044</t>
  </si>
  <si>
    <t>SI0581211045</t>
  </si>
  <si>
    <t>SI0581211046</t>
  </si>
  <si>
    <t>SI0581211047</t>
  </si>
  <si>
    <t>SI0581211048</t>
  </si>
  <si>
    <t>SI0581211049</t>
  </si>
  <si>
    <t>SI0581211050</t>
  </si>
  <si>
    <t>SI0581211051</t>
  </si>
  <si>
    <t>SI0581211052</t>
  </si>
  <si>
    <t>SI0581211053</t>
  </si>
  <si>
    <t>SI0581211054</t>
  </si>
  <si>
    <t>SI0581211055</t>
  </si>
  <si>
    <t>SI0581211056</t>
  </si>
  <si>
    <t>SI0581211057</t>
  </si>
  <si>
    <t>SI0581211058</t>
  </si>
  <si>
    <t>SI0581211059</t>
  </si>
  <si>
    <t>SI0581211060</t>
  </si>
  <si>
    <t>SI0581211061</t>
  </si>
  <si>
    <t>SI0581211062</t>
  </si>
  <si>
    <t>SI0581211063</t>
  </si>
  <si>
    <t>SI0581211064</t>
  </si>
  <si>
    <t>SI0581211065</t>
  </si>
  <si>
    <t>SI0581211066</t>
  </si>
  <si>
    <t>SI0581211067</t>
  </si>
  <si>
    <t>SI0581211068</t>
  </si>
  <si>
    <t>SI0581211069</t>
  </si>
  <si>
    <t>SI0581211070</t>
  </si>
  <si>
    <t>SI0581211071</t>
  </si>
  <si>
    <t>SI0581211072</t>
  </si>
  <si>
    <t>SI0581211073</t>
  </si>
  <si>
    <t>SI0581211074</t>
  </si>
  <si>
    <t>SI0581211075</t>
  </si>
  <si>
    <t>SI0581211076</t>
  </si>
  <si>
    <t>SI0581211077</t>
  </si>
  <si>
    <t>SI0581211078</t>
  </si>
  <si>
    <t>SI0581211079</t>
  </si>
  <si>
    <t>SI0581211080</t>
  </si>
  <si>
    <t>SI0581211081</t>
  </si>
  <si>
    <t>SI0581211082</t>
  </si>
  <si>
    <t>SI0581211083</t>
  </si>
  <si>
    <t>SI0581211084</t>
  </si>
  <si>
    <t>SI0581211085</t>
  </si>
  <si>
    <t>SI0581211086</t>
  </si>
  <si>
    <t>SI0581211087</t>
  </si>
  <si>
    <t>SI0581211088</t>
  </si>
  <si>
    <t>SI0581211089</t>
  </si>
  <si>
    <t>SI0581211090</t>
  </si>
  <si>
    <t>SI0581211091</t>
  </si>
  <si>
    <t>SI0581211092</t>
  </si>
  <si>
    <t>SI0581211093</t>
  </si>
  <si>
    <t>SI0581211094</t>
  </si>
  <si>
    <t>SI0581211095</t>
  </si>
  <si>
    <t>SI0581211096</t>
  </si>
  <si>
    <t>SI0581211097</t>
  </si>
  <si>
    <t>SI0581211098</t>
  </si>
  <si>
    <t>SI0581211099</t>
  </si>
  <si>
    <t>SI0581211100</t>
  </si>
  <si>
    <t>SI0581211101</t>
  </si>
  <si>
    <t>SI0581211102</t>
  </si>
  <si>
    <t>SI0581211103</t>
  </si>
  <si>
    <t>SI0581211104</t>
  </si>
  <si>
    <t>SI0581211105</t>
  </si>
  <si>
    <t>SI0581211106</t>
  </si>
  <si>
    <t>SI0581211107</t>
  </si>
  <si>
    <t>SI0581211108</t>
  </si>
  <si>
    <t>SI0581211109</t>
  </si>
  <si>
    <t>SI0581211110</t>
  </si>
  <si>
    <t>SI0581211111</t>
  </si>
  <si>
    <t>SI0581211112</t>
  </si>
  <si>
    <t>SI0581211113</t>
  </si>
  <si>
    <t>SI0581211114</t>
  </si>
  <si>
    <t>SI0581211115</t>
  </si>
  <si>
    <t>SI0581211116</t>
  </si>
  <si>
    <t>SI0581211117</t>
  </si>
  <si>
    <t>SI0581211118</t>
  </si>
  <si>
    <t>SI0581211119</t>
  </si>
  <si>
    <t>SI0581211120</t>
  </si>
  <si>
    <t>SI0581211121</t>
  </si>
  <si>
    <t>SI0581211122</t>
  </si>
  <si>
    <t>SI0581211123</t>
  </si>
  <si>
    <t>SI0581211124</t>
  </si>
  <si>
    <t>SI0581211125</t>
  </si>
  <si>
    <t>SI0581211126</t>
  </si>
  <si>
    <t>SI0581211127</t>
  </si>
  <si>
    <t>SI0581211128</t>
  </si>
  <si>
    <t>SI0581211129</t>
  </si>
  <si>
    <t>SI0581211130</t>
  </si>
  <si>
    <t>SI0581211131</t>
  </si>
  <si>
    <t>SI0581211132</t>
  </si>
  <si>
    <t>SI0581211133</t>
  </si>
  <si>
    <t>SI0581211134</t>
  </si>
  <si>
    <t>SI0581211135</t>
  </si>
  <si>
    <t>SI0581211136</t>
  </si>
  <si>
    <t>SI0581211137</t>
  </si>
  <si>
    <t>SI0581211138</t>
  </si>
  <si>
    <t>SI0581211139</t>
  </si>
  <si>
    <t>SI0581211140</t>
  </si>
  <si>
    <t>SI0581211141</t>
  </si>
  <si>
    <t>SI0581211142</t>
  </si>
  <si>
    <t>SI0581211143</t>
  </si>
  <si>
    <t>SI0581211144</t>
  </si>
  <si>
    <t>SI0581211145</t>
  </si>
  <si>
    <t>SI0581211146</t>
  </si>
  <si>
    <t>SI0581211147</t>
  </si>
  <si>
    <t>SI0581211148</t>
  </si>
  <si>
    <t>SI0581211149</t>
  </si>
  <si>
    <t>SI0581211150</t>
  </si>
  <si>
    <t>SI0581211151</t>
  </si>
  <si>
    <t>SI0581211152</t>
  </si>
  <si>
    <t>SI0581211153</t>
  </si>
  <si>
    <t>SI0581211154</t>
  </si>
  <si>
    <t>SI0581211155</t>
  </si>
  <si>
    <t>SI0581211156</t>
  </si>
  <si>
    <t>SI0581211157</t>
  </si>
  <si>
    <t>SI0581211158</t>
  </si>
  <si>
    <t>SI0581211159</t>
  </si>
  <si>
    <t>SI0581211160</t>
  </si>
  <si>
    <t>SI0581211161</t>
  </si>
  <si>
    <t>SI0581211162</t>
  </si>
  <si>
    <t>SI0581211163</t>
  </si>
  <si>
    <t>SI0581211164</t>
  </si>
  <si>
    <t>SI0581211165</t>
  </si>
  <si>
    <t>SI0581211166</t>
  </si>
  <si>
    <t>SI0581211167</t>
  </si>
  <si>
    <t>SI0581211168</t>
  </si>
  <si>
    <t>SI0581211169</t>
  </si>
  <si>
    <t>SI0581211170</t>
  </si>
  <si>
    <t>SI0581211171</t>
  </si>
  <si>
    <t>SI0581211172</t>
  </si>
  <si>
    <t>SI0581211173</t>
  </si>
  <si>
    <t>SI0581211174</t>
  </si>
  <si>
    <t>SI0581211175</t>
  </si>
  <si>
    <t>SI0581211176</t>
  </si>
  <si>
    <t>SI0581211177</t>
  </si>
  <si>
    <t>SI0581211178</t>
  </si>
  <si>
    <t>SI0581211179</t>
  </si>
  <si>
    <t>SI0581211180</t>
  </si>
  <si>
    <t>SI0581211181</t>
  </si>
  <si>
    <t>SI0581211182</t>
  </si>
  <si>
    <t>SI0581211183</t>
  </si>
  <si>
    <t>SI0581211184</t>
  </si>
  <si>
    <t>SI0581211185</t>
  </si>
  <si>
    <t>SI0581211186</t>
  </si>
  <si>
    <t>SI0581211187</t>
  </si>
  <si>
    <t>SI0581211188</t>
  </si>
  <si>
    <t>SI0581211189</t>
  </si>
  <si>
    <t>SI0581211190</t>
  </si>
  <si>
    <t>SI0581211191</t>
  </si>
  <si>
    <t>SI0581211192</t>
  </si>
  <si>
    <t>SI0581211193</t>
  </si>
  <si>
    <t>SI0581211194</t>
  </si>
  <si>
    <t>SI0581211195</t>
  </si>
  <si>
    <t>SI0581211196</t>
  </si>
  <si>
    <t>SI0581211197</t>
  </si>
  <si>
    <t>SI0581211198</t>
  </si>
  <si>
    <t>SI0581211199</t>
  </si>
  <si>
    <t>SI0581211200</t>
  </si>
  <si>
    <t>SI0581211201</t>
  </si>
  <si>
    <t>SI0581211202</t>
  </si>
  <si>
    <t>SI0581211203</t>
  </si>
  <si>
    <t>SI0581211204</t>
  </si>
  <si>
    <t>SI0581211205</t>
  </si>
  <si>
    <t>SI0581211206</t>
  </si>
  <si>
    <t>SI0581211207</t>
  </si>
  <si>
    <t>SI0581211208</t>
  </si>
  <si>
    <t>SI0581211209</t>
  </si>
  <si>
    <t>SI0581211210</t>
  </si>
  <si>
    <t>SI0581211211</t>
  </si>
  <si>
    <t>SI0581211212</t>
  </si>
  <si>
    <t>SI0581211213</t>
  </si>
  <si>
    <t>SI0581211214</t>
  </si>
  <si>
    <t>SI0581211215</t>
  </si>
  <si>
    <t>SI0581211216</t>
  </si>
  <si>
    <t>SI0581211217</t>
  </si>
  <si>
    <t>SI0581211218</t>
  </si>
  <si>
    <t>SI0581211219</t>
  </si>
  <si>
    <t>SI0581211220</t>
  </si>
  <si>
    <t>SI0581211221</t>
  </si>
  <si>
    <t>SI0581211222</t>
  </si>
  <si>
    <t>SI0581211223</t>
  </si>
  <si>
    <t>SI0581211224</t>
  </si>
  <si>
    <t>SI0581211225</t>
  </si>
  <si>
    <t>SI0581211226</t>
  </si>
  <si>
    <t>SI0581211227</t>
  </si>
  <si>
    <t>SI0581211228</t>
  </si>
  <si>
    <t>SI0581211229</t>
  </si>
  <si>
    <t>SI0581211230</t>
  </si>
  <si>
    <t>SI0581211231</t>
  </si>
  <si>
    <t>SI0581211232</t>
  </si>
  <si>
    <t>SI0581211233</t>
  </si>
  <si>
    <t>SI0581211234</t>
  </si>
  <si>
    <t>SI0581211235</t>
  </si>
  <si>
    <t>SI0581211236</t>
  </si>
  <si>
    <t>SI0581211237</t>
  </si>
  <si>
    <t>SI0581211238</t>
  </si>
  <si>
    <t>SI0581211239</t>
  </si>
  <si>
    <t>SI0581211240</t>
  </si>
  <si>
    <t>SI0581211241</t>
  </si>
  <si>
    <t>SI0581211242</t>
  </si>
  <si>
    <t>SI0581211243</t>
  </si>
  <si>
    <t>SI0581211244</t>
  </si>
  <si>
    <t>SI0581211245</t>
  </si>
  <si>
    <t>SI0581211246</t>
  </si>
  <si>
    <t>SI0581211247</t>
  </si>
  <si>
    <t>SI0581211248</t>
  </si>
  <si>
    <t>SI0581211249</t>
  </si>
  <si>
    <t>(2) All IRB/AMA banks in the exercise have applied transitional floor which assess the impact 80% of the Basel 1 requirements. However, wide divergences in national approaches to the floors means that two main approaches have been identified as set out in the methodological note. The transitional floor has been applied according to the following approach:</t>
  </si>
  <si>
    <t>floor</t>
  </si>
  <si>
    <t>Total RWA (1)</t>
  </si>
  <si>
    <t>Transitional floors (2)</t>
  </si>
  <si>
    <t>RWA Other (3)</t>
  </si>
  <si>
    <t>AT0011413050</t>
  </si>
  <si>
    <t>AT0021413050</t>
  </si>
  <si>
    <t>AT0031413050</t>
  </si>
  <si>
    <t>option 2</t>
  </si>
  <si>
    <t>BE0041413050</t>
  </si>
  <si>
    <t>BE0051413050</t>
  </si>
  <si>
    <t>Not applicable</t>
  </si>
  <si>
    <t>CY0061413050</t>
  </si>
  <si>
    <t>CY0071413050</t>
  </si>
  <si>
    <t>DE0171413050</t>
  </si>
  <si>
    <t>DE0181413050</t>
  </si>
  <si>
    <t>DE0191413050</t>
  </si>
  <si>
    <t>DE0201413050</t>
  </si>
  <si>
    <t>DE0211413050</t>
  </si>
  <si>
    <t>DE0221413050</t>
  </si>
  <si>
    <t>DE0231413050</t>
  </si>
  <si>
    <t>DE0241413050</t>
  </si>
  <si>
    <t>DE0251413050</t>
  </si>
  <si>
    <t>DE0261413050</t>
  </si>
  <si>
    <t>DE0271413050</t>
  </si>
  <si>
    <t>DE0281413050</t>
  </si>
  <si>
    <t>DE0291413050</t>
  </si>
  <si>
    <t>DK0081413050</t>
  </si>
  <si>
    <t>DK0091413050</t>
  </si>
  <si>
    <t>DK0101413050</t>
  </si>
  <si>
    <t>DK0111413050</t>
  </si>
  <si>
    <t>ES0591413050</t>
  </si>
  <si>
    <t>ES0601413050</t>
  </si>
  <si>
    <t>ES0611413050</t>
  </si>
  <si>
    <t>ES0621413050</t>
  </si>
  <si>
    <t>ES0641413050</t>
  </si>
  <si>
    <t>FI0121413050</t>
  </si>
  <si>
    <t>FR0131413050</t>
  </si>
  <si>
    <t>FR0141413050</t>
  </si>
  <si>
    <t>FR0151413050</t>
  </si>
  <si>
    <t>FR0161413050</t>
  </si>
  <si>
    <t>GB0881413050</t>
  </si>
  <si>
    <t>GB0891413050</t>
  </si>
  <si>
    <t>GB0901413050</t>
  </si>
  <si>
    <t>GB0911413050</t>
  </si>
  <si>
    <t>IE0371413050</t>
  </si>
  <si>
    <t>IE0391413050</t>
  </si>
  <si>
    <t>IT0401413050</t>
  </si>
  <si>
    <t>IT0411413050</t>
  </si>
  <si>
    <t>IT0421413050</t>
  </si>
  <si>
    <t>IT0431413050</t>
  </si>
  <si>
    <t>IT0441413050</t>
  </si>
  <si>
    <t>LU0451413050</t>
  </si>
  <si>
    <t>NL0471413050</t>
  </si>
  <si>
    <t>NL0481413050</t>
  </si>
  <si>
    <t>NL0491413050</t>
  </si>
  <si>
    <t>NL0501413050</t>
  </si>
  <si>
    <t>NO0511413050</t>
  </si>
  <si>
    <t>PT0531413050</t>
  </si>
  <si>
    <t>PT0541413050</t>
  </si>
  <si>
    <t>PT0551413050</t>
  </si>
  <si>
    <t>(2) All IRB/AMA banks in the exercise have applied transitional floor which assess the impact 80% of the Basel 1 requirements. However, wide divergences in national approaches to the floors means that two main approaches have been identified as set out in</t>
  </si>
  <si>
    <t>PT0561413050</t>
  </si>
  <si>
    <t>SE0841413050</t>
  </si>
  <si>
    <t>SE0851413050</t>
  </si>
  <si>
    <t>SE0861413050</t>
  </si>
  <si>
    <t>SE0871413050</t>
  </si>
  <si>
    <t>SI0571413050</t>
  </si>
  <si>
    <t>SI0581413050</t>
  </si>
  <si>
    <t>Of which: (-/+) adjustment to valuation differences in other AFS assets(1)</t>
  </si>
  <si>
    <t>Of which: (-) securitisation exposures not included in RWA according with CRD3(2)</t>
  </si>
  <si>
    <t>RWA as of end September 2011 including add-on for CRD3</t>
  </si>
  <si>
    <t>Of which: RWA add-on for CRD III as of end September 2011</t>
  </si>
  <si>
    <t>H) Difference between the book value and the fair value of sovereign assets (Bonds and Loans and advances) in the HTM and Loans &amp; Receivables portfolios(3).</t>
  </si>
  <si>
    <t xml:space="preserve">CDS and other contract Sovereign exposures (central, regional and local governments) in EEA towards other counterparties, as of 30 September  2011, mln EUR </t>
  </si>
  <si>
    <t>Country (2)</t>
  </si>
  <si>
    <t xml:space="preserve">(2) The country identifies the reference entity single name of the CDS and other contracts. </t>
  </si>
  <si>
    <r>
      <rPr>
        <b/>
        <sz val="10"/>
        <rFont val="Arial"/>
        <family val="2"/>
      </rPr>
      <t xml:space="preserve">(2) </t>
    </r>
    <r>
      <rPr>
        <sz val="10"/>
        <rFont val="Arial"/>
        <family val="2"/>
      </rPr>
      <t xml:space="preserve">The banks disclose the exposures in the "Financial assets held for trading" portfolio after offsetting the cash short positions having the same maturities. </t>
    </r>
  </si>
  <si>
    <r>
      <t xml:space="preserve">(3) </t>
    </r>
    <r>
      <rPr>
        <sz val="10"/>
        <color indexed="8"/>
        <rFont val="Arial"/>
        <family val="2"/>
      </rPr>
      <t xml:space="preserve">The exposures reported include the positions towards counterparts (other than sovereign) on sovereign credit risk (i.e. CDS, financial guarantees) booked in all the accounting portfolio (on-off balance sheet). Irrespective of the denomination and or accounting classification of the positions </t>
    </r>
    <r>
      <rPr>
        <b/>
        <u/>
        <sz val="10"/>
        <color indexed="8"/>
        <rFont val="Arial"/>
        <family val="2"/>
      </rPr>
      <t>the economic substance over the form</t>
    </r>
    <r>
      <rPr>
        <sz val="10"/>
        <color indexed="8"/>
        <rFont val="Arial"/>
        <family val="2"/>
      </rPr>
      <t xml:space="preserve"> must be used as a criteria for the identification of the exposures to be included in this column. This item</t>
    </r>
    <r>
      <rPr>
        <u/>
        <sz val="10"/>
        <color indexed="8"/>
        <rFont val="Arial"/>
        <family val="2"/>
      </rPr>
      <t xml:space="preserve"> does not include</t>
    </r>
    <r>
      <rPr>
        <sz val="10"/>
        <color indexed="8"/>
        <rFont val="Arial"/>
        <family val="2"/>
      </rPr>
      <t xml:space="preserve"> exposures to counterparts (other than sovereign) with full or partial government guarantees by central, regional and local governments</t>
    </r>
  </si>
  <si>
    <r>
      <rPr>
        <b/>
        <sz val="11"/>
        <color theme="1"/>
        <rFont val="Calibri"/>
        <family val="2"/>
        <scheme val="minor"/>
      </rPr>
      <t>(2)</t>
    </r>
    <r>
      <rPr>
        <sz val="11"/>
        <color theme="1"/>
        <rFont val="Calibri"/>
        <family val="2"/>
        <scheme val="minor"/>
      </rPr>
      <t xml:space="preserve"> All IRB/AMA banks in the exercise have applied transitional floor which assess the impact 80% of the Basel 1 requirements. However, wide divergences in national approaches to the floors means that two main approaches have been identified as set out in the methodological note. The transitional floor has been applied according to the following approach:</t>
    </r>
  </si>
  <si>
    <r>
      <t>(1)</t>
    </r>
    <r>
      <rPr>
        <sz val="10"/>
        <rFont val="Calibri"/>
        <family val="2"/>
        <scheme val="minor"/>
      </rPr>
      <t xml:space="preserve"> The RWA calculated according to CRD III can be based on models that have not yet been approved by the National Supervisory Authority. </t>
    </r>
  </si>
  <si>
    <t>HU0361413050</t>
  </si>
  <si>
    <t>IE0381413050</t>
  </si>
  <si>
    <t>PL0521413050</t>
  </si>
  <si>
    <t>MT0461413050</t>
  </si>
  <si>
    <t>Entire sample excl. Greek banks</t>
  </si>
  <si>
    <r>
      <t xml:space="preserve">Credit default swaps (CDS) and other contracts </t>
    </r>
    <r>
      <rPr>
        <b/>
        <vertAlign val="superscript"/>
        <sz val="10"/>
        <color theme="1"/>
        <rFont val="Arial"/>
        <family val="2"/>
      </rPr>
      <t>(1)</t>
    </r>
  </si>
  <si>
    <r>
      <t xml:space="preserve">Country </t>
    </r>
    <r>
      <rPr>
        <b/>
        <vertAlign val="superscript"/>
        <sz val="10"/>
        <color theme="1"/>
        <rFont val="Arial"/>
        <family val="2"/>
      </rPr>
      <t>(2)</t>
    </r>
  </si>
  <si>
    <r>
      <t xml:space="preserve">Notional amount outstanding </t>
    </r>
    <r>
      <rPr>
        <vertAlign val="superscript"/>
        <sz val="10"/>
        <color theme="1"/>
        <rFont val="Arial"/>
        <family val="2"/>
      </rPr>
      <t>(3)</t>
    </r>
  </si>
  <si>
    <r>
      <t xml:space="preserve">Notional amounts outstanding </t>
    </r>
    <r>
      <rPr>
        <vertAlign val="superscript"/>
        <sz val="10"/>
        <color theme="1"/>
        <rFont val="Arial"/>
        <family val="2"/>
      </rPr>
      <t xml:space="preserve">(3) </t>
    </r>
  </si>
  <si>
    <r>
      <t xml:space="preserve">H) Difference between the book value and the fair value of sovereign assets (Bonds and Loans and advances) in the HTM and Loans &amp; Receivables portfolios </t>
    </r>
    <r>
      <rPr>
        <b/>
        <vertAlign val="superscript"/>
        <sz val="10"/>
        <rFont val="Arial"/>
        <family val="2"/>
      </rPr>
      <t>(3)</t>
    </r>
  </si>
  <si>
    <r>
      <t xml:space="preserve">Of which: (-) securitisation exposures not included in RWA according with CRD3 </t>
    </r>
    <r>
      <rPr>
        <b/>
        <vertAlign val="superscript"/>
        <sz val="10"/>
        <rFont val="Arial"/>
        <family val="2"/>
      </rPr>
      <t>(2)</t>
    </r>
  </si>
  <si>
    <r>
      <rPr>
        <b/>
        <sz val="10"/>
        <color theme="1"/>
        <rFont val="Arial"/>
        <family val="2"/>
      </rPr>
      <t>(3)</t>
    </r>
    <r>
      <rPr>
        <sz val="10"/>
        <color theme="1"/>
        <rFont val="Arial"/>
        <family val="2"/>
      </rPr>
      <t xml:space="preserve"> It includes also possible differences between the book value and the fair value of: (i) direct sovereign exposures in derivatives; (ii)  indirect sovereign exposures in the banking and trading book</t>
    </r>
  </si>
</sst>
</file>

<file path=xl/styles.xml><?xml version="1.0" encoding="utf-8"?>
<styleSheet xmlns="http://schemas.openxmlformats.org/spreadsheetml/2006/main">
  <numFmts count="10">
    <numFmt numFmtId="43" formatCode="_-* #,##0.00_-;\-* #,##0.00_-;_-* &quot;-&quot;??_-;_-@_-"/>
    <numFmt numFmtId="164" formatCode="0.0%"/>
    <numFmt numFmtId="165" formatCode="yyyy\-mm\-dd;@"/>
    <numFmt numFmtId="166" formatCode="0.0"/>
    <numFmt numFmtId="167" formatCode="0.0000"/>
    <numFmt numFmtId="168" formatCode="0.0000%"/>
    <numFmt numFmtId="169" formatCode="&quot;Yes&quot;;[Red]&quot;No&quot;"/>
    <numFmt numFmtId="170" formatCode="0.00000"/>
    <numFmt numFmtId="171" formatCode="[&gt;0]General"/>
    <numFmt numFmtId="172" formatCode="_-* #,##0_-;\-* #,##0_-;_-* &quot;-&quot;??_-;_-@_-"/>
  </numFmts>
  <fonts count="48">
    <font>
      <sz val="11"/>
      <color theme="1"/>
      <name val="Calibri"/>
      <family val="2"/>
      <scheme val="minor"/>
    </font>
    <font>
      <sz val="11"/>
      <color indexed="8"/>
      <name val="Calibri"/>
      <family val="2"/>
    </font>
    <font>
      <sz val="10"/>
      <name val="Arial"/>
      <family val="2"/>
    </font>
    <font>
      <sz val="10"/>
      <name val="Arial"/>
      <family val="2"/>
    </font>
    <font>
      <b/>
      <u/>
      <sz val="10"/>
      <name val="Arial"/>
      <family val="2"/>
    </font>
    <font>
      <b/>
      <sz val="10"/>
      <name val="Arial"/>
      <family val="2"/>
    </font>
    <font>
      <b/>
      <sz val="14"/>
      <name val="Arial"/>
      <family val="2"/>
    </font>
    <font>
      <sz val="10"/>
      <color indexed="10"/>
      <name val="Arial"/>
      <family val="2"/>
    </font>
    <font>
      <sz val="10"/>
      <color indexed="8"/>
      <name val="Arial"/>
      <family val="2"/>
    </font>
    <font>
      <b/>
      <sz val="10"/>
      <color indexed="8"/>
      <name val="Arial"/>
      <family val="2"/>
    </font>
    <font>
      <sz val="11"/>
      <color theme="1"/>
      <name val="Calibri"/>
      <family val="2"/>
      <scheme val="minor"/>
    </font>
    <font>
      <sz val="10"/>
      <color theme="1"/>
      <name val="Arial"/>
      <family val="2"/>
    </font>
    <font>
      <i/>
      <sz val="10"/>
      <color theme="1"/>
      <name val="Arial"/>
      <family val="2"/>
    </font>
    <font>
      <b/>
      <sz val="10"/>
      <color theme="1"/>
      <name val="Arial"/>
      <family val="2"/>
    </font>
    <font>
      <b/>
      <u/>
      <sz val="10"/>
      <color theme="1"/>
      <name val="Arial"/>
      <family val="2"/>
    </font>
    <font>
      <sz val="10"/>
      <color theme="1"/>
      <name val="Tahoma"/>
      <family val="2"/>
    </font>
    <font>
      <b/>
      <vertAlign val="superscript"/>
      <sz val="10"/>
      <name val="Arial"/>
      <family val="2"/>
    </font>
    <font>
      <u/>
      <sz val="10"/>
      <color theme="1"/>
      <name val="Arial"/>
      <family val="2"/>
    </font>
    <font>
      <vertAlign val="superscript"/>
      <sz val="10"/>
      <name val="Arial"/>
      <family val="2"/>
    </font>
    <font>
      <b/>
      <sz val="9"/>
      <name val="Tahoma"/>
      <family val="2"/>
    </font>
    <font>
      <u/>
      <sz val="11"/>
      <color theme="10"/>
      <name val="Calibri"/>
      <family val="2"/>
      <scheme val="minor"/>
    </font>
    <font>
      <u/>
      <sz val="11"/>
      <color theme="11"/>
      <name val="Calibri"/>
      <family val="2"/>
      <scheme val="minor"/>
    </font>
    <font>
      <u/>
      <sz val="10"/>
      <color indexed="8"/>
      <name val="Arial"/>
      <family val="2"/>
    </font>
    <font>
      <b/>
      <u/>
      <sz val="10"/>
      <color indexed="8"/>
      <name val="Arial"/>
      <family val="2"/>
    </font>
    <font>
      <b/>
      <vertAlign val="superscript"/>
      <sz val="10"/>
      <color theme="1"/>
      <name val="Arial"/>
      <family val="2"/>
    </font>
    <font>
      <sz val="11"/>
      <color theme="3" tint="0.39997558519241921"/>
      <name val="Calibri"/>
      <family val="2"/>
      <scheme val="minor"/>
    </font>
    <font>
      <sz val="11"/>
      <name val="Calibri"/>
      <family val="2"/>
      <scheme val="minor"/>
    </font>
    <font>
      <sz val="10"/>
      <name val="MS Sans Serif"/>
      <family val="2"/>
    </font>
    <font>
      <sz val="16"/>
      <color theme="1"/>
      <name val="Calibri"/>
      <family val="2"/>
      <scheme val="minor"/>
    </font>
    <font>
      <sz val="10"/>
      <color theme="0"/>
      <name val="Arial"/>
      <family val="2"/>
    </font>
    <font>
      <sz val="11"/>
      <color theme="0"/>
      <name val="Calibri"/>
      <family val="2"/>
      <scheme val="minor"/>
    </font>
    <font>
      <b/>
      <sz val="11"/>
      <name val="Calibri"/>
      <family val="2"/>
      <scheme val="minor"/>
    </font>
    <font>
      <vertAlign val="superscript"/>
      <sz val="11"/>
      <name val="Calibri"/>
      <family val="2"/>
      <scheme val="minor"/>
    </font>
    <font>
      <b/>
      <sz val="10"/>
      <color theme="1"/>
      <name val="Verdana"/>
      <family val="2"/>
    </font>
    <font>
      <b/>
      <sz val="10"/>
      <color theme="1"/>
      <name val="Calibri"/>
      <family val="2"/>
      <scheme val="minor"/>
    </font>
    <font>
      <sz val="10"/>
      <color theme="1"/>
      <name val="Calibri"/>
      <family val="2"/>
      <scheme val="minor"/>
    </font>
    <font>
      <sz val="10"/>
      <color indexed="8"/>
      <name val="Calibri"/>
      <family val="2"/>
    </font>
    <font>
      <b/>
      <sz val="11"/>
      <color theme="1"/>
      <name val="Calibri"/>
      <family val="2"/>
      <scheme val="minor"/>
    </font>
    <font>
      <b/>
      <sz val="10"/>
      <name val="Calibri"/>
      <family val="2"/>
      <scheme val="minor"/>
    </font>
    <font>
      <sz val="10"/>
      <name val="Calibri"/>
      <family val="2"/>
      <scheme val="minor"/>
    </font>
    <font>
      <u/>
      <sz val="11"/>
      <name val="Calibri"/>
      <family val="2"/>
      <scheme val="minor"/>
    </font>
    <font>
      <sz val="10"/>
      <color rgb="FFFF0000"/>
      <name val="Arial"/>
      <family val="2"/>
    </font>
    <font>
      <b/>
      <u/>
      <sz val="10"/>
      <color rgb="FFFF0000"/>
      <name val="Arial"/>
      <family val="2"/>
    </font>
    <font>
      <i/>
      <sz val="10"/>
      <color theme="0"/>
      <name val="Arial"/>
      <family val="2"/>
    </font>
    <font>
      <b/>
      <sz val="14"/>
      <color theme="1"/>
      <name val="Arial"/>
      <family val="2"/>
    </font>
    <font>
      <b/>
      <sz val="14"/>
      <color theme="1"/>
      <name val="Calibri"/>
      <family val="2"/>
      <scheme val="minor"/>
    </font>
    <font>
      <b/>
      <u/>
      <sz val="14"/>
      <color theme="1"/>
      <name val="Arial"/>
      <family val="2"/>
    </font>
    <font>
      <vertAlign val="superscript"/>
      <sz val="10"/>
      <color theme="1"/>
      <name val="Arial"/>
      <family val="2"/>
    </font>
  </fonts>
  <fills count="20">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13"/>
        <bgColor indexed="45"/>
      </patternFill>
    </fill>
    <fill>
      <patternFill patternType="solid">
        <fgColor indexed="42"/>
        <bgColor indexed="64"/>
      </patternFill>
    </fill>
    <fill>
      <patternFill patternType="mediumGray">
        <fgColor indexed="45"/>
        <bgColor indexed="9"/>
      </patternFill>
    </fill>
    <fill>
      <patternFill patternType="lightGray">
        <fgColor indexed="45"/>
        <bgColor indexed="9"/>
      </patternFill>
    </fill>
    <fill>
      <patternFill patternType="solid">
        <fgColor indexed="45"/>
        <bgColor indexed="64"/>
      </patternFill>
    </fill>
    <fill>
      <patternFill patternType="solid">
        <fgColor theme="0" tint="-0.34998626667073579"/>
        <bgColor indexed="64"/>
      </patternFill>
    </fill>
    <fill>
      <patternFill patternType="solid">
        <fgColor theme="0"/>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rgb="FFFFFF00"/>
        <bgColor indexed="64"/>
      </patternFill>
    </fill>
    <fill>
      <patternFill patternType="solid">
        <fgColor rgb="FFFF0000"/>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indexed="65"/>
        <bgColor indexed="64"/>
      </patternFill>
    </fill>
  </fills>
  <borders count="5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right/>
      <top/>
      <bottom style="thin">
        <color auto="1"/>
      </bottom>
      <diagonal/>
    </border>
    <border>
      <left style="medium">
        <color auto="1"/>
      </left>
      <right/>
      <top style="thin">
        <color auto="1"/>
      </top>
      <bottom style="thin">
        <color auto="1"/>
      </bottom>
      <diagonal/>
    </border>
    <border>
      <left style="thin">
        <color auto="1"/>
      </left>
      <right/>
      <top style="thin">
        <color auto="1"/>
      </top>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thin">
        <color auto="1"/>
      </left>
      <right style="thin">
        <color auto="1"/>
      </right>
      <top/>
      <bottom style="thin">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medium">
        <color auto="1"/>
      </bottom>
      <diagonal/>
    </border>
    <border>
      <left style="medium">
        <color auto="1"/>
      </left>
      <right style="medium">
        <color auto="1"/>
      </right>
      <top style="medium">
        <color auto="1"/>
      </top>
      <bottom style="medium">
        <color auto="1"/>
      </bottom>
      <diagonal/>
    </border>
    <border>
      <left style="thin">
        <color auto="1"/>
      </left>
      <right style="medium">
        <color auto="1"/>
      </right>
      <top style="medium">
        <color auto="1"/>
      </top>
      <bottom style="thin">
        <color auto="1"/>
      </bottom>
      <diagonal/>
    </border>
    <border>
      <left style="medium">
        <color auto="1"/>
      </left>
      <right style="thin">
        <color auto="1"/>
      </right>
      <top style="medium">
        <color auto="1"/>
      </top>
      <bottom style="thin">
        <color auto="1"/>
      </bottom>
      <diagonal/>
    </border>
    <border>
      <left style="thin">
        <color auto="1"/>
      </left>
      <right/>
      <top style="medium">
        <color auto="1"/>
      </top>
      <bottom style="thin">
        <color auto="1"/>
      </bottom>
      <diagonal/>
    </border>
    <border>
      <left/>
      <right style="thin">
        <color auto="1"/>
      </right>
      <top style="medium">
        <color auto="1"/>
      </top>
      <bottom style="thin">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right style="thin">
        <color auto="1"/>
      </right>
      <top style="medium">
        <color auto="1"/>
      </top>
      <bottom/>
      <diagonal/>
    </border>
    <border>
      <left style="medium">
        <color auto="1"/>
      </left>
      <right style="medium">
        <color auto="1"/>
      </right>
      <top style="medium">
        <color auto="1"/>
      </top>
      <bottom/>
      <diagonal/>
    </border>
    <border>
      <left style="medium">
        <color auto="1"/>
      </left>
      <right style="medium">
        <color auto="1"/>
      </right>
      <top/>
      <bottom style="medium">
        <color auto="1"/>
      </bottom>
      <diagonal/>
    </border>
    <border>
      <left style="thin">
        <color auto="1"/>
      </left>
      <right style="thin">
        <color auto="1"/>
      </right>
      <top/>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indexed="64"/>
      </top>
      <bottom style="medium">
        <color indexed="64"/>
      </bottom>
      <diagonal/>
    </border>
    <border>
      <left style="medium">
        <color indexed="64"/>
      </left>
      <right style="dotted">
        <color indexed="8"/>
      </right>
      <top/>
      <bottom style="dotted">
        <color indexed="8"/>
      </bottom>
      <diagonal/>
    </border>
    <border>
      <left style="dotted">
        <color indexed="8"/>
      </left>
      <right/>
      <top/>
      <bottom style="dotted">
        <color indexed="8"/>
      </bottom>
      <diagonal/>
    </border>
    <border>
      <left style="medium">
        <color indexed="64"/>
      </left>
      <right style="medium">
        <color indexed="64"/>
      </right>
      <top/>
      <bottom/>
      <diagonal/>
    </border>
    <border>
      <left style="medium">
        <color indexed="64"/>
      </left>
      <right style="dotted">
        <color indexed="8"/>
      </right>
      <top style="dotted">
        <color indexed="8"/>
      </top>
      <bottom style="dotted">
        <color indexed="8"/>
      </bottom>
      <diagonal/>
    </border>
    <border>
      <left style="dotted">
        <color indexed="8"/>
      </left>
      <right/>
      <top style="dotted">
        <color indexed="8"/>
      </top>
      <bottom style="dotted">
        <color indexed="8"/>
      </bottom>
      <diagonal/>
    </border>
    <border>
      <left style="medium">
        <color indexed="64"/>
      </left>
      <right/>
      <top/>
      <bottom/>
      <diagonal/>
    </border>
    <border>
      <left style="medium">
        <color indexed="64"/>
      </left>
      <right style="dotted">
        <color indexed="8"/>
      </right>
      <top style="dotted">
        <color indexed="8"/>
      </top>
      <bottom style="medium">
        <color indexed="64"/>
      </bottom>
      <diagonal/>
    </border>
    <border>
      <left style="dotted">
        <color indexed="8"/>
      </left>
      <right/>
      <top style="dotted">
        <color indexed="8"/>
      </top>
      <bottom style="medium">
        <color indexed="64"/>
      </bottom>
      <diagonal/>
    </border>
    <border>
      <left/>
      <right/>
      <top style="thin">
        <color auto="1"/>
      </top>
      <bottom/>
      <diagonal/>
    </border>
    <border>
      <left/>
      <right style="medium">
        <color auto="1"/>
      </right>
      <top style="thin">
        <color auto="1"/>
      </top>
      <bottom/>
      <diagonal/>
    </border>
    <border>
      <left style="thin">
        <color auto="1"/>
      </left>
      <right/>
      <top/>
      <bottom/>
      <diagonal/>
    </border>
    <border>
      <left/>
      <right style="medium">
        <color auto="1"/>
      </right>
      <top/>
      <bottom/>
      <diagonal/>
    </border>
    <border>
      <left style="thin">
        <color auto="1"/>
      </left>
      <right/>
      <top/>
      <bottom style="thin">
        <color auto="1"/>
      </bottom>
      <diagonal/>
    </border>
    <border>
      <left/>
      <right style="medium">
        <color auto="1"/>
      </right>
      <top/>
      <bottom style="thin">
        <color auto="1"/>
      </bottom>
      <diagonal/>
    </border>
    <border>
      <left style="medium">
        <color indexed="64"/>
      </left>
      <right/>
      <top style="thin">
        <color auto="1"/>
      </top>
      <bottom/>
      <diagonal/>
    </border>
    <border>
      <left style="medium">
        <color indexed="64"/>
      </left>
      <right/>
      <top/>
      <bottom style="thin">
        <color auto="1"/>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s>
  <cellStyleXfs count="87">
    <xf numFmtId="0" fontId="0" fillId="0" borderId="0"/>
    <xf numFmtId="3" fontId="7" fillId="2" borderId="1" applyFont="0" applyFill="0" applyProtection="0">
      <alignment horizontal="right"/>
    </xf>
    <xf numFmtId="43" fontId="10" fillId="0" borderId="0" applyFont="0" applyFill="0" applyBorder="0" applyAlignment="0" applyProtection="0"/>
    <xf numFmtId="0" fontId="2" fillId="3" borderId="1" applyNumberFormat="0" applyFont="0" applyBorder="0" applyAlignment="0" applyProtection="0">
      <alignment horizontal="center"/>
    </xf>
    <xf numFmtId="0" fontId="5" fillId="2" borderId="2" applyFont="0" applyBorder="0">
      <alignment horizontal="center" wrapText="1"/>
    </xf>
    <xf numFmtId="3" fontId="2" fillId="4" borderId="1" applyFont="0" applyProtection="0">
      <alignment horizontal="right"/>
    </xf>
    <xf numFmtId="10" fontId="2" fillId="4" borderId="1" applyFont="0" applyProtection="0">
      <alignment horizontal="right"/>
    </xf>
    <xf numFmtId="9" fontId="2" fillId="4" borderId="1" applyFont="0" applyProtection="0">
      <alignment horizontal="right"/>
    </xf>
    <xf numFmtId="0" fontId="2" fillId="4" borderId="2" applyNumberFormat="0" applyFont="0" applyBorder="0" applyAlignment="0" applyProtection="0">
      <alignment horizontal="left"/>
    </xf>
    <xf numFmtId="165" fontId="2" fillId="5" borderId="1" applyFont="0" applyAlignment="0">
      <protection locked="0"/>
    </xf>
    <xf numFmtId="3" fontId="2" fillId="5" borderId="1" applyFont="0">
      <alignment horizontal="right"/>
      <protection locked="0"/>
    </xf>
    <xf numFmtId="166" fontId="2" fillId="5" borderId="1" applyFont="0">
      <alignment horizontal="right"/>
      <protection locked="0"/>
    </xf>
    <xf numFmtId="167" fontId="2" fillId="6" borderId="1" applyProtection="0"/>
    <xf numFmtId="10" fontId="2" fillId="5" borderId="1" applyFont="0">
      <alignment horizontal="right"/>
      <protection locked="0"/>
    </xf>
    <xf numFmtId="9" fontId="2" fillId="5" borderId="3" applyFont="0">
      <alignment horizontal="right"/>
      <protection locked="0"/>
    </xf>
    <xf numFmtId="168" fontId="2" fillId="5" borderId="1">
      <alignment horizontal="right"/>
      <protection locked="0"/>
    </xf>
    <xf numFmtId="164" fontId="2" fillId="5" borderId="3" applyFont="0">
      <alignment horizontal="right"/>
      <protection locked="0"/>
    </xf>
    <xf numFmtId="0" fontId="2" fillId="5" borderId="1" applyFont="0">
      <alignment horizontal="center" wrapText="1"/>
      <protection locked="0"/>
    </xf>
    <xf numFmtId="49" fontId="2" fillId="5" borderId="1" applyFont="0" applyAlignment="0">
      <protection locked="0"/>
    </xf>
    <xf numFmtId="0" fontId="3" fillId="0" borderId="0"/>
    <xf numFmtId="0" fontId="2" fillId="0" borderId="0"/>
    <xf numFmtId="0" fontId="2" fillId="0" borderId="0"/>
    <xf numFmtId="3" fontId="2" fillId="7" borderId="1">
      <alignment horizontal="right"/>
      <protection locked="0"/>
    </xf>
    <xf numFmtId="166" fontId="2" fillId="7" borderId="1">
      <alignment horizontal="right"/>
      <protection locked="0"/>
    </xf>
    <xf numFmtId="10" fontId="2" fillId="7" borderId="1" applyFont="0">
      <alignment horizontal="right"/>
      <protection locked="0"/>
    </xf>
    <xf numFmtId="9" fontId="2" fillId="7" borderId="1">
      <alignment horizontal="right"/>
      <protection locked="0"/>
    </xf>
    <xf numFmtId="164" fontId="2" fillId="7" borderId="3" applyFont="0">
      <alignment horizontal="right"/>
      <protection locked="0"/>
    </xf>
    <xf numFmtId="0" fontId="2" fillId="7" borderId="1">
      <alignment horizontal="center" wrapText="1"/>
    </xf>
    <xf numFmtId="0" fontId="2" fillId="7" borderId="1" applyNumberFormat="0" applyFont="0">
      <alignment horizontal="center" wrapText="1"/>
      <protection locked="0"/>
    </xf>
    <xf numFmtId="9" fontId="10"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169" fontId="2" fillId="2" borderId="1">
      <alignment horizontal="center"/>
    </xf>
    <xf numFmtId="3" fontId="2" fillId="2" borderId="1" applyFont="0">
      <alignment horizontal="right"/>
    </xf>
    <xf numFmtId="170" fontId="2" fillId="2" borderId="1" applyFont="0">
      <alignment horizontal="right"/>
    </xf>
    <xf numFmtId="166" fontId="2" fillId="2" borderId="1" applyFont="0">
      <alignment horizontal="right"/>
    </xf>
    <xf numFmtId="10" fontId="2" fillId="2" borderId="1" applyFont="0">
      <alignment horizontal="right"/>
    </xf>
    <xf numFmtId="9" fontId="2" fillId="2" borderId="1" applyFont="0">
      <alignment horizontal="right"/>
    </xf>
    <xf numFmtId="171" fontId="2" fillId="2" borderId="1" applyFont="0">
      <alignment horizontal="center" wrapText="1"/>
    </xf>
    <xf numFmtId="0" fontId="1" fillId="0" borderId="0"/>
    <xf numFmtId="165" fontId="2" fillId="8" borderId="1">
      <protection locked="0"/>
    </xf>
    <xf numFmtId="1" fontId="2" fillId="8" borderId="1" applyFont="0">
      <alignment horizontal="right"/>
    </xf>
    <xf numFmtId="167" fontId="2" fillId="8" borderId="1" applyFont="0"/>
    <xf numFmtId="9" fontId="2" fillId="8" borderId="1" applyFont="0">
      <alignment horizontal="right"/>
    </xf>
    <xf numFmtId="168" fontId="2" fillId="8" borderId="1" applyFont="0">
      <alignment horizontal="right"/>
    </xf>
    <xf numFmtId="10" fontId="2" fillId="8" borderId="1" applyFont="0">
      <alignment horizontal="right"/>
    </xf>
    <xf numFmtId="0" fontId="2" fillId="8" borderId="1" applyFont="0">
      <alignment horizontal="center" wrapText="1"/>
    </xf>
    <xf numFmtId="49" fontId="2" fillId="8" borderId="1" applyFont="0"/>
    <xf numFmtId="167" fontId="2" fillId="9" borderId="1" applyFont="0"/>
    <xf numFmtId="9" fontId="2" fillId="9" borderId="1" applyFont="0">
      <alignment horizontal="right"/>
    </xf>
    <xf numFmtId="167" fontId="2" fillId="10" borderId="1" applyFont="0">
      <alignment horizontal="right"/>
    </xf>
    <xf numFmtId="1" fontId="2" fillId="10" borderId="1" applyFont="0">
      <alignment horizontal="right"/>
    </xf>
    <xf numFmtId="167" fontId="2" fillId="10" borderId="1" applyFont="0"/>
    <xf numFmtId="166" fontId="2" fillId="10" borderId="1" applyFont="0"/>
    <xf numFmtId="10" fontId="2" fillId="10" borderId="1" applyFont="0">
      <alignment horizontal="right"/>
    </xf>
    <xf numFmtId="9" fontId="2" fillId="10" borderId="1" applyFont="0">
      <alignment horizontal="right"/>
    </xf>
    <xf numFmtId="168" fontId="2" fillId="10" borderId="1" applyFont="0">
      <alignment horizontal="right"/>
    </xf>
    <xf numFmtId="10" fontId="2" fillId="10" borderId="4" applyFont="0">
      <alignment horizontal="right"/>
    </xf>
    <xf numFmtId="0" fontId="2" fillId="10" borderId="1" applyFont="0">
      <alignment horizontal="center" wrapText="1"/>
      <protection locked="0"/>
    </xf>
    <xf numFmtId="49" fontId="2" fillId="10" borderId="1" applyFont="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 fillId="0" borderId="0"/>
    <xf numFmtId="0" fontId="27" fillId="0" borderId="0"/>
    <xf numFmtId="9" fontId="2" fillId="0" borderId="0" applyFont="0" applyFill="0" applyBorder="0" applyAlignment="0" applyProtection="0"/>
  </cellStyleXfs>
  <cellXfs count="274">
    <xf numFmtId="0" fontId="0" fillId="0" borderId="0" xfId="0"/>
    <xf numFmtId="0" fontId="2" fillId="0" borderId="5" xfId="19" applyFont="1" applyFill="1" applyBorder="1" applyAlignment="1" applyProtection="1">
      <alignment horizontal="left" wrapText="1"/>
      <protection locked="0"/>
    </xf>
    <xf numFmtId="0" fontId="2" fillId="0" borderId="0" xfId="19" applyFont="1" applyAlignment="1" applyProtection="1">
      <alignment wrapText="1"/>
      <protection locked="0"/>
    </xf>
    <xf numFmtId="0" fontId="2" fillId="0" borderId="0" xfId="0" applyFont="1" applyProtection="1">
      <protection locked="0"/>
    </xf>
    <xf numFmtId="0" fontId="11" fillId="0" borderId="0" xfId="0" applyFont="1" applyProtection="1">
      <protection locked="0"/>
    </xf>
    <xf numFmtId="0" fontId="5" fillId="0" borderId="6" xfId="0" applyFont="1" applyFill="1" applyBorder="1" applyAlignment="1" applyProtection="1">
      <alignment horizontal="left" vertical="center" wrapText="1"/>
      <protection locked="0"/>
    </xf>
    <xf numFmtId="0" fontId="11" fillId="11" borderId="0" xfId="0" applyFont="1" applyFill="1" applyProtection="1">
      <protection locked="0"/>
    </xf>
    <xf numFmtId="0" fontId="6" fillId="0" borderId="0" xfId="19" applyFont="1" applyAlignment="1" applyProtection="1">
      <protection locked="0"/>
    </xf>
    <xf numFmtId="0" fontId="2" fillId="11" borderId="7" xfId="0" applyFont="1" applyFill="1" applyBorder="1" applyAlignment="1" applyProtection="1">
      <alignment horizontal="center" vertical="center"/>
      <protection locked="0"/>
    </xf>
    <xf numFmtId="0" fontId="2" fillId="11" borderId="1" xfId="0" applyFont="1" applyFill="1" applyBorder="1" applyAlignment="1" applyProtection="1">
      <alignment horizontal="center" vertical="center"/>
      <protection locked="0"/>
    </xf>
    <xf numFmtId="0" fontId="5" fillId="0" borderId="6" xfId="0" applyFont="1" applyFill="1" applyBorder="1" applyAlignment="1" applyProtection="1">
      <alignment vertical="center" wrapText="1"/>
      <protection locked="0"/>
    </xf>
    <xf numFmtId="0" fontId="2" fillId="0" borderId="8" xfId="0" applyFont="1" applyFill="1" applyBorder="1" applyAlignment="1" applyProtection="1">
      <alignment horizontal="left" vertical="center" wrapText="1" shrinkToFit="1"/>
      <protection locked="0"/>
    </xf>
    <xf numFmtId="0" fontId="2" fillId="0" borderId="6" xfId="0" applyFont="1" applyFill="1" applyBorder="1" applyAlignment="1" applyProtection="1">
      <alignment horizontal="left" vertical="center" wrapText="1" indent="2"/>
      <protection locked="0"/>
    </xf>
    <xf numFmtId="0" fontId="2" fillId="0" borderId="8" xfId="0" applyFont="1" applyBorder="1" applyAlignment="1" applyProtection="1">
      <alignment horizontal="left" wrapText="1"/>
      <protection locked="0"/>
    </xf>
    <xf numFmtId="0" fontId="2" fillId="0" borderId="6" xfId="0" applyFont="1" applyFill="1" applyBorder="1" applyAlignment="1" applyProtection="1">
      <alignment horizontal="left" wrapText="1" indent="2"/>
      <protection locked="0"/>
    </xf>
    <xf numFmtId="0" fontId="2" fillId="2" borderId="8" xfId="0" applyFont="1" applyFill="1" applyBorder="1" applyAlignment="1" applyProtection="1">
      <alignment horizontal="left" vertical="center" wrapText="1" shrinkToFit="1"/>
      <protection locked="0"/>
    </xf>
    <xf numFmtId="0" fontId="2" fillId="0" borderId="8" xfId="0" applyFont="1" applyFill="1" applyBorder="1" applyAlignment="1" applyProtection="1">
      <alignment horizontal="left" wrapText="1" shrinkToFit="1"/>
      <protection locked="0"/>
    </xf>
    <xf numFmtId="0" fontId="5" fillId="11" borderId="6" xfId="0" applyFont="1" applyFill="1" applyBorder="1" applyAlignment="1" applyProtection="1">
      <alignment wrapText="1"/>
      <protection locked="0"/>
    </xf>
    <xf numFmtId="0" fontId="5" fillId="11" borderId="0" xfId="19" applyFont="1" applyFill="1" applyAlignment="1" applyProtection="1">
      <alignment wrapText="1"/>
      <protection locked="0"/>
    </xf>
    <xf numFmtId="164" fontId="2" fillId="11" borderId="0" xfId="30" applyNumberFormat="1" applyFont="1" applyFill="1" applyBorder="1" applyAlignment="1" applyProtection="1">
      <alignment horizontal="center"/>
      <protection locked="0"/>
    </xf>
    <xf numFmtId="0" fontId="13" fillId="0" borderId="0" xfId="19" applyFont="1" applyAlignment="1" applyProtection="1">
      <protection locked="0"/>
    </xf>
    <xf numFmtId="0" fontId="12" fillId="0" borderId="0" xfId="19" applyFont="1" applyFill="1" applyBorder="1" applyAlignment="1" applyProtection="1">
      <alignment horizontal="left"/>
      <protection locked="0"/>
    </xf>
    <xf numFmtId="0" fontId="14" fillId="0" borderId="0" xfId="20" applyFont="1" applyFill="1" applyBorder="1" applyProtection="1">
      <protection locked="0"/>
    </xf>
    <xf numFmtId="0" fontId="11" fillId="0" borderId="0" xfId="20" applyFont="1" applyFill="1" applyBorder="1" applyAlignment="1" applyProtection="1">
      <protection locked="0"/>
    </xf>
    <xf numFmtId="0" fontId="11" fillId="0" borderId="0" xfId="20" applyFont="1" applyFill="1" applyBorder="1" applyAlignment="1" applyProtection="1">
      <alignment horizontal="right"/>
      <protection locked="0"/>
    </xf>
    <xf numFmtId="0" fontId="11" fillId="0" borderId="0" xfId="20" applyFont="1" applyFill="1" applyBorder="1" applyProtection="1">
      <protection locked="0"/>
    </xf>
    <xf numFmtId="0" fontId="11" fillId="0" borderId="0" xfId="20" applyFont="1" applyBorder="1" applyProtection="1">
      <protection locked="0"/>
    </xf>
    <xf numFmtId="0" fontId="13" fillId="0" borderId="0" xfId="20" applyFont="1" applyFill="1" applyBorder="1" applyAlignment="1" applyProtection="1">
      <alignment horizontal="left" vertical="center"/>
      <protection locked="0"/>
    </xf>
    <xf numFmtId="0" fontId="13" fillId="0" borderId="0" xfId="20" applyFont="1" applyFill="1" applyBorder="1" applyProtection="1">
      <protection locked="0"/>
    </xf>
    <xf numFmtId="0" fontId="11" fillId="0" borderId="0" xfId="19" applyFont="1" applyAlignment="1" applyProtection="1">
      <protection locked="0"/>
    </xf>
    <xf numFmtId="0" fontId="11" fillId="0" borderId="0" xfId="20" applyFont="1" applyFill="1" applyBorder="1" applyAlignment="1" applyProtection="1">
      <alignment horizontal="center" wrapText="1"/>
      <protection locked="0"/>
    </xf>
    <xf numFmtId="0" fontId="11" fillId="0" borderId="5" xfId="19" applyFont="1" applyFill="1" applyBorder="1" applyAlignment="1" applyProtection="1">
      <alignment horizontal="left"/>
      <protection locked="0"/>
    </xf>
    <xf numFmtId="0" fontId="11" fillId="0" borderId="0" xfId="19" applyFont="1" applyFill="1" applyBorder="1" applyAlignment="1" applyProtection="1">
      <alignment horizontal="left"/>
      <protection locked="0"/>
    </xf>
    <xf numFmtId="0" fontId="14" fillId="0" borderId="0" xfId="20" applyFont="1" applyFill="1" applyBorder="1" applyAlignment="1" applyProtection="1">
      <alignment horizontal="left" wrapText="1"/>
      <protection locked="0"/>
    </xf>
    <xf numFmtId="0" fontId="11" fillId="0" borderId="0" xfId="20" applyFont="1" applyFill="1" applyBorder="1" applyAlignment="1" applyProtection="1">
      <alignment wrapText="1"/>
      <protection locked="0"/>
    </xf>
    <xf numFmtId="0" fontId="13" fillId="0" borderId="9" xfId="20" applyFont="1" applyFill="1" applyBorder="1" applyAlignment="1" applyProtection="1">
      <alignment horizontal="center" vertical="center" wrapText="1"/>
      <protection locked="0"/>
    </xf>
    <xf numFmtId="3" fontId="11" fillId="0" borderId="1" xfId="20" applyNumberFormat="1" applyFont="1" applyFill="1" applyBorder="1" applyAlignment="1" applyProtection="1">
      <alignment horizontal="center" vertical="center" wrapText="1"/>
      <protection locked="0"/>
    </xf>
    <xf numFmtId="3" fontId="11" fillId="0" borderId="8" xfId="20" applyNumberFormat="1" applyFont="1" applyFill="1" applyBorder="1" applyAlignment="1" applyProtection="1">
      <alignment horizontal="center" vertical="center" wrapText="1"/>
      <protection locked="0"/>
    </xf>
    <xf numFmtId="3" fontId="15" fillId="0" borderId="14" xfId="0" applyNumberFormat="1" applyFont="1" applyFill="1" applyBorder="1" applyAlignment="1" applyProtection="1">
      <alignment horizontal="center" wrapText="1"/>
      <protection locked="0"/>
    </xf>
    <xf numFmtId="0" fontId="13" fillId="0" borderId="0" xfId="20" applyFont="1" applyBorder="1" applyProtection="1">
      <protection locked="0"/>
    </xf>
    <xf numFmtId="3" fontId="13" fillId="0" borderId="0" xfId="20" applyNumberFormat="1" applyFont="1" applyFill="1" applyBorder="1" applyAlignment="1" applyProtection="1">
      <alignment horizontal="center" vertical="center" wrapText="1"/>
      <protection locked="0"/>
    </xf>
    <xf numFmtId="3" fontId="15" fillId="0" borderId="0" xfId="0" applyNumberFormat="1" applyFont="1" applyFill="1" applyBorder="1" applyAlignment="1" applyProtection="1">
      <alignment horizontal="center" wrapText="1"/>
      <protection locked="0"/>
    </xf>
    <xf numFmtId="3" fontId="15" fillId="0" borderId="0" xfId="0" applyNumberFormat="1" applyFont="1" applyFill="1" applyBorder="1" applyAlignment="1" applyProtection="1">
      <alignment horizontal="center"/>
      <protection locked="0"/>
    </xf>
    <xf numFmtId="0" fontId="11" fillId="12" borderId="0" xfId="20" applyFont="1" applyFill="1" applyBorder="1" applyProtection="1">
      <protection locked="0"/>
    </xf>
    <xf numFmtId="0" fontId="11" fillId="12" borderId="0" xfId="20" applyFont="1" applyFill="1" applyBorder="1" applyAlignment="1" applyProtection="1">
      <protection locked="0"/>
    </xf>
    <xf numFmtId="3" fontId="11" fillId="0" borderId="1" xfId="20" applyNumberFormat="1" applyFont="1" applyFill="1" applyBorder="1" applyAlignment="1" applyProtection="1">
      <alignment horizontal="center" vertical="center" wrapText="1"/>
      <protection locked="0"/>
    </xf>
    <xf numFmtId="3" fontId="11" fillId="0" borderId="12" xfId="20" applyNumberFormat="1" applyFont="1" applyFill="1" applyBorder="1" applyAlignment="1" applyProtection="1">
      <alignment horizontal="center" vertical="center" wrapText="1"/>
      <protection locked="0"/>
    </xf>
    <xf numFmtId="10" fontId="2" fillId="11" borderId="1" xfId="29" applyNumberFormat="1" applyFont="1" applyFill="1" applyBorder="1" applyAlignment="1" applyProtection="1">
      <alignment horizontal="center" vertical="center" wrapText="1"/>
      <protection locked="0"/>
    </xf>
    <xf numFmtId="0" fontId="2" fillId="11" borderId="8" xfId="0" applyFont="1" applyFill="1" applyBorder="1" applyAlignment="1" applyProtection="1">
      <alignment horizontal="left" wrapText="1" shrinkToFit="1"/>
      <protection locked="0"/>
    </xf>
    <xf numFmtId="3" fontId="5" fillId="0" borderId="0" xfId="2" applyNumberFormat="1" applyFont="1" applyFill="1" applyBorder="1" applyAlignment="1" applyProtection="1">
      <alignment horizontal="center" wrapText="1"/>
      <protection locked="0"/>
    </xf>
    <xf numFmtId="3" fontId="11" fillId="0" borderId="0" xfId="20" applyNumberFormat="1" applyFont="1" applyFill="1" applyBorder="1" applyAlignment="1" applyProtection="1">
      <alignment horizontal="center" vertical="center" wrapText="1"/>
      <protection locked="0"/>
    </xf>
    <xf numFmtId="3" fontId="13" fillId="14" borderId="1" xfId="20" applyNumberFormat="1" applyFont="1" applyFill="1" applyBorder="1" applyAlignment="1" applyProtection="1">
      <alignment horizontal="center" vertical="center" wrapText="1"/>
      <protection locked="0"/>
    </xf>
    <xf numFmtId="3" fontId="11" fillId="0" borderId="1" xfId="20" applyNumberFormat="1" applyFont="1" applyFill="1" applyBorder="1" applyAlignment="1" applyProtection="1">
      <alignment horizontal="center" vertical="center" wrapText="1"/>
      <protection locked="0"/>
    </xf>
    <xf numFmtId="3" fontId="11" fillId="0" borderId="12" xfId="20" applyNumberFormat="1" applyFont="1" applyFill="1" applyBorder="1" applyAlignment="1" applyProtection="1">
      <alignment horizontal="center" vertical="center" wrapText="1"/>
      <protection locked="0"/>
    </xf>
    <xf numFmtId="0" fontId="13" fillId="0" borderId="0" xfId="0" applyFont="1" applyAlignment="1" applyProtection="1">
      <alignment horizontal="right"/>
      <protection locked="0"/>
    </xf>
    <xf numFmtId="3" fontId="11" fillId="15" borderId="1" xfId="20" applyNumberFormat="1" applyFont="1" applyFill="1" applyBorder="1" applyAlignment="1" applyProtection="1">
      <alignment horizontal="center"/>
      <protection locked="0"/>
    </xf>
    <xf numFmtId="3" fontId="15" fillId="15" borderId="1" xfId="0" applyNumberFormat="1" applyFont="1" applyFill="1" applyBorder="1" applyAlignment="1" applyProtection="1">
      <alignment horizontal="center" wrapText="1"/>
      <protection locked="0"/>
    </xf>
    <xf numFmtId="3" fontId="13" fillId="15" borderId="1" xfId="20" applyNumberFormat="1" applyFont="1" applyFill="1" applyBorder="1" applyAlignment="1" applyProtection="1">
      <alignment horizontal="center" vertical="center" wrapText="1"/>
      <protection locked="0"/>
    </xf>
    <xf numFmtId="10" fontId="5" fillId="15" borderId="1" xfId="29" applyNumberFormat="1" applyFont="1" applyFill="1" applyBorder="1" applyAlignment="1" applyProtection="1">
      <alignment horizontal="center" vertical="center" wrapText="1"/>
      <protection locked="0"/>
    </xf>
    <xf numFmtId="10" fontId="2" fillId="0" borderId="8" xfId="29" applyNumberFormat="1" applyFont="1" applyFill="1" applyBorder="1" applyAlignment="1" applyProtection="1">
      <alignment horizontal="center" vertical="center" wrapText="1"/>
      <protection locked="0"/>
    </xf>
    <xf numFmtId="3" fontId="5" fillId="0" borderId="1" xfId="2" applyNumberFormat="1" applyFont="1" applyFill="1" applyBorder="1" applyAlignment="1" applyProtection="1">
      <alignment horizontal="right" vertical="center" wrapText="1"/>
      <protection locked="0"/>
    </xf>
    <xf numFmtId="3" fontId="2" fillId="0" borderId="1" xfId="2" applyNumberFormat="1" applyFont="1" applyFill="1" applyBorder="1" applyAlignment="1" applyProtection="1">
      <alignment horizontal="right" vertical="center" wrapText="1"/>
      <protection locked="0"/>
    </xf>
    <xf numFmtId="3" fontId="5" fillId="0" borderId="1" xfId="2" applyNumberFormat="1" applyFont="1" applyFill="1" applyBorder="1" applyAlignment="1" applyProtection="1">
      <alignment horizontal="right" wrapText="1"/>
      <protection locked="0"/>
    </xf>
    <xf numFmtId="3" fontId="2" fillId="0" borderId="1" xfId="2" applyNumberFormat="1" applyFont="1" applyFill="1" applyBorder="1" applyAlignment="1" applyProtection="1">
      <alignment horizontal="right" wrapText="1"/>
      <protection locked="0"/>
    </xf>
    <xf numFmtId="3" fontId="5" fillId="15" borderId="1" xfId="2" applyNumberFormat="1" applyFont="1" applyFill="1" applyBorder="1" applyAlignment="1" applyProtection="1">
      <alignment horizontal="right" vertical="center" wrapText="1"/>
      <protection locked="0"/>
    </xf>
    <xf numFmtId="3" fontId="5" fillId="11" borderId="1" xfId="2" applyNumberFormat="1" applyFont="1" applyFill="1" applyBorder="1" applyAlignment="1" applyProtection="1">
      <alignment horizontal="right" wrapText="1"/>
      <protection locked="0"/>
    </xf>
    <xf numFmtId="3" fontId="5" fillId="15" borderId="9" xfId="2" applyNumberFormat="1" applyFont="1" applyFill="1" applyBorder="1" applyAlignment="1" applyProtection="1">
      <alignment vertical="center" wrapText="1"/>
      <protection locked="0"/>
    </xf>
    <xf numFmtId="3" fontId="5" fillId="15" borderId="9" xfId="2" applyNumberFormat="1" applyFont="1" applyFill="1" applyBorder="1" applyAlignment="1" applyProtection="1">
      <alignment horizontal="left" vertical="center" wrapText="1"/>
      <protection locked="0"/>
    </xf>
    <xf numFmtId="0" fontId="11" fillId="15" borderId="8" xfId="0" applyFont="1" applyFill="1" applyBorder="1" applyAlignment="1" applyProtection="1">
      <alignment vertical="center"/>
      <protection locked="0"/>
    </xf>
    <xf numFmtId="0" fontId="5" fillId="15" borderId="1" xfId="0" applyFont="1" applyFill="1" applyBorder="1" applyAlignment="1" applyProtection="1">
      <alignment horizontal="left" vertical="center" wrapText="1"/>
      <protection locked="0"/>
    </xf>
    <xf numFmtId="3" fontId="5" fillId="15" borderId="1" xfId="2" applyNumberFormat="1" applyFont="1" applyFill="1" applyBorder="1" applyAlignment="1" applyProtection="1">
      <alignment vertical="center" wrapText="1"/>
      <protection locked="0"/>
    </xf>
    <xf numFmtId="0" fontId="5" fillId="0" borderId="6" xfId="0" applyFont="1" applyFill="1" applyBorder="1" applyAlignment="1" applyProtection="1">
      <alignment horizontal="left" wrapText="1"/>
      <protection locked="0"/>
    </xf>
    <xf numFmtId="0" fontId="5" fillId="0" borderId="6" xfId="0" applyFont="1" applyFill="1" applyBorder="1" applyAlignment="1" applyProtection="1">
      <alignment horizontal="left" wrapText="1" indent="2"/>
      <protection locked="0"/>
    </xf>
    <xf numFmtId="3" fontId="13" fillId="15" borderId="0" xfId="0" applyNumberFormat="1" applyFont="1" applyFill="1" applyBorder="1" applyAlignment="1" applyProtection="1">
      <alignment horizontal="right" vertical="center"/>
      <protection locked="0"/>
    </xf>
    <xf numFmtId="3" fontId="2" fillId="0" borderId="8" xfId="2" applyNumberFormat="1" applyFont="1" applyFill="1" applyBorder="1" applyAlignment="1" applyProtection="1">
      <alignment wrapText="1"/>
      <protection locked="0"/>
    </xf>
    <xf numFmtId="3" fontId="2" fillId="0" borderId="9" xfId="2" applyNumberFormat="1" applyFont="1" applyFill="1" applyBorder="1" applyAlignment="1" applyProtection="1">
      <alignment horizontal="left" wrapText="1" indent="2"/>
      <protection locked="0"/>
    </xf>
    <xf numFmtId="0" fontId="19" fillId="0" borderId="0" xfId="0" applyFont="1" applyProtection="1"/>
    <xf numFmtId="0" fontId="0" fillId="0" borderId="0" xfId="0" applyFill="1" applyBorder="1"/>
    <xf numFmtId="0" fontId="5" fillId="11" borderId="7" xfId="0" applyFont="1" applyFill="1" applyBorder="1" applyAlignment="1" applyProtection="1">
      <alignment horizontal="center" vertical="center"/>
      <protection locked="0"/>
    </xf>
    <xf numFmtId="0" fontId="5" fillId="11" borderId="7" xfId="0" applyFont="1" applyFill="1" applyBorder="1" applyAlignment="1" applyProtection="1">
      <alignment horizontal="center" vertical="center" wrapText="1"/>
      <protection locked="0"/>
    </xf>
    <xf numFmtId="0" fontId="5" fillId="0" borderId="1" xfId="0" applyFont="1" applyFill="1" applyBorder="1" applyAlignment="1" applyProtection="1">
      <alignment horizontal="left" vertical="center" wrapText="1"/>
      <protection locked="0"/>
    </xf>
    <xf numFmtId="0" fontId="0" fillId="0" borderId="1" xfId="0" applyBorder="1"/>
    <xf numFmtId="0" fontId="11" fillId="0" borderId="5" xfId="19" applyFont="1" applyFill="1" applyBorder="1" applyAlignment="1" applyProtection="1">
      <alignment horizontal="left" wrapText="1"/>
      <protection locked="0"/>
    </xf>
    <xf numFmtId="0" fontId="11" fillId="0" borderId="0" xfId="0" applyFont="1" applyFill="1" applyProtection="1">
      <protection locked="0"/>
    </xf>
    <xf numFmtId="0" fontId="17" fillId="0" borderId="0" xfId="0" applyFont="1" applyBorder="1" applyProtection="1">
      <protection locked="0"/>
    </xf>
    <xf numFmtId="49" fontId="11" fillId="0" borderId="0" xfId="0" applyNumberFormat="1" applyFont="1" applyFill="1" applyProtection="1">
      <protection locked="0"/>
    </xf>
    <xf numFmtId="0" fontId="5" fillId="0" borderId="6" xfId="0" applyFont="1" applyFill="1" applyBorder="1" applyAlignment="1" applyProtection="1">
      <alignment horizontal="left" vertical="center" wrapText="1" indent="2"/>
      <protection locked="0"/>
    </xf>
    <xf numFmtId="0" fontId="13" fillId="0" borderId="9" xfId="20" applyFont="1" applyFill="1" applyBorder="1" applyAlignment="1" applyProtection="1">
      <alignment horizontal="center"/>
      <protection locked="0"/>
    </xf>
    <xf numFmtId="3" fontId="5" fillId="0" borderId="9" xfId="2" applyNumberFormat="1" applyFont="1" applyFill="1" applyBorder="1" applyAlignment="1" applyProtection="1">
      <alignment vertical="center" wrapText="1"/>
      <protection locked="0"/>
    </xf>
    <xf numFmtId="3" fontId="5" fillId="0" borderId="9" xfId="2" applyNumberFormat="1" applyFont="1" applyFill="1" applyBorder="1" applyAlignment="1" applyProtection="1">
      <alignment horizontal="left" vertical="center" wrapText="1"/>
      <protection locked="0"/>
    </xf>
    <xf numFmtId="0" fontId="2" fillId="15" borderId="1" xfId="0" applyFont="1" applyFill="1" applyBorder="1" applyAlignment="1" applyProtection="1">
      <alignment vertical="center" wrapText="1"/>
      <protection locked="0"/>
    </xf>
    <xf numFmtId="3" fontId="2" fillId="15" borderId="8" xfId="2" applyNumberFormat="1" applyFont="1" applyFill="1" applyBorder="1" applyAlignment="1" applyProtection="1">
      <alignment vertical="center" wrapText="1"/>
      <protection locked="0"/>
    </xf>
    <xf numFmtId="0" fontId="0" fillId="16" borderId="0" xfId="0" applyFill="1"/>
    <xf numFmtId="3" fontId="11" fillId="0" borderId="1" xfId="20" applyNumberFormat="1" applyFont="1" applyFill="1" applyBorder="1" applyAlignment="1" applyProtection="1">
      <alignment horizontal="center" vertical="center" wrapText="1"/>
      <protection locked="0"/>
    </xf>
    <xf numFmtId="11" fontId="0" fillId="0" borderId="0" xfId="0" applyNumberFormat="1"/>
    <xf numFmtId="0" fontId="25" fillId="0" borderId="0" xfId="0" applyFont="1"/>
    <xf numFmtId="0" fontId="0" fillId="0" borderId="0" xfId="0" applyAlignment="1">
      <alignment wrapText="1"/>
    </xf>
    <xf numFmtId="0" fontId="0" fillId="16" borderId="0" xfId="0" applyFill="1" applyAlignment="1">
      <alignment wrapText="1"/>
    </xf>
    <xf numFmtId="0" fontId="26" fillId="0" borderId="0" xfId="0" applyFont="1"/>
    <xf numFmtId="0" fontId="26" fillId="16" borderId="0" xfId="0" applyFont="1" applyFill="1"/>
    <xf numFmtId="172" fontId="0" fillId="0" borderId="1" xfId="2" applyNumberFormat="1" applyFont="1" applyBorder="1"/>
    <xf numFmtId="0" fontId="11" fillId="0" borderId="0" xfId="20" applyFont="1" applyBorder="1" applyAlignment="1" applyProtection="1">
      <alignment horizontal="center" wrapText="1"/>
      <protection locked="0"/>
    </xf>
    <xf numFmtId="0" fontId="11" fillId="0" borderId="0" xfId="20" applyFont="1" applyBorder="1" applyAlignment="1" applyProtection="1">
      <alignment horizontal="center" vertical="center"/>
      <protection locked="0"/>
    </xf>
    <xf numFmtId="0" fontId="11" fillId="0" borderId="0" xfId="20" applyFont="1" applyBorder="1" applyAlignment="1" applyProtection="1">
      <alignment horizontal="left" vertical="center" wrapText="1" indent="2"/>
      <protection locked="0"/>
    </xf>
    <xf numFmtId="0" fontId="13" fillId="0" borderId="0" xfId="21" applyFont="1" applyFill="1" applyBorder="1" applyAlignment="1" applyProtection="1">
      <alignment horizontal="center" vertical="center" wrapText="1"/>
      <protection locked="0"/>
    </xf>
    <xf numFmtId="0" fontId="13" fillId="0" borderId="3" xfId="21" applyFont="1" applyFill="1" applyBorder="1" applyAlignment="1" applyProtection="1">
      <alignment horizontal="center" vertical="center" wrapText="1"/>
      <protection locked="0"/>
    </xf>
    <xf numFmtId="0" fontId="11" fillId="17" borderId="1" xfId="20" applyFont="1" applyFill="1" applyBorder="1" applyAlignment="1" applyProtection="1">
      <alignment horizontal="center" vertical="center" wrapText="1"/>
      <protection locked="0"/>
    </xf>
    <xf numFmtId="0" fontId="11" fillId="0" borderId="0" xfId="84" applyFont="1" applyFill="1" applyBorder="1" applyAlignment="1" applyProtection="1">
      <alignment wrapText="1"/>
      <protection locked="0"/>
    </xf>
    <xf numFmtId="0" fontId="12" fillId="0" borderId="0" xfId="84" applyFont="1" applyFill="1" applyBorder="1" applyAlignment="1" applyProtection="1">
      <alignment horizontal="left"/>
      <protection locked="0"/>
    </xf>
    <xf numFmtId="0" fontId="11" fillId="0" borderId="0" xfId="84" applyFont="1" applyFill="1" applyBorder="1" applyAlignment="1" applyProtection="1">
      <alignment horizontal="left"/>
      <protection locked="0"/>
    </xf>
    <xf numFmtId="0" fontId="11" fillId="0" borderId="5" xfId="84" applyFont="1" applyFill="1" applyBorder="1" applyAlignment="1" applyProtection="1">
      <alignment horizontal="left"/>
      <protection locked="0"/>
    </xf>
    <xf numFmtId="0" fontId="11" fillId="0" borderId="0" xfId="84" applyFont="1" applyAlignment="1" applyProtection="1">
      <protection locked="0"/>
    </xf>
    <xf numFmtId="0" fontId="28" fillId="0" borderId="30" xfId="0" applyFont="1" applyBorder="1"/>
    <xf numFmtId="0" fontId="29" fillId="0" borderId="0" xfId="20" applyFont="1" applyFill="1" applyBorder="1" applyAlignment="1" applyProtection="1">
      <alignment horizontal="center" wrapText="1"/>
      <protection locked="0"/>
    </xf>
    <xf numFmtId="0" fontId="29" fillId="0" borderId="0" xfId="19" applyFont="1" applyFill="1" applyBorder="1" applyAlignment="1" applyProtection="1">
      <alignment wrapText="1"/>
      <protection locked="0"/>
    </xf>
    <xf numFmtId="0" fontId="11" fillId="0" borderId="5" xfId="0" applyFont="1" applyBorder="1" applyProtection="1">
      <protection locked="0"/>
    </xf>
    <xf numFmtId="0" fontId="13" fillId="0" borderId="5" xfId="20" applyFont="1" applyFill="1" applyBorder="1" applyAlignment="1" applyProtection="1">
      <alignment horizontal="left" wrapText="1"/>
      <protection locked="0"/>
    </xf>
    <xf numFmtId="0" fontId="2" fillId="0" borderId="0" xfId="20" applyFont="1" applyBorder="1" applyProtection="1">
      <protection locked="0"/>
    </xf>
    <xf numFmtId="0" fontId="5" fillId="11" borderId="11" xfId="20" applyFont="1" applyFill="1" applyBorder="1" applyAlignment="1" applyProtection="1">
      <alignment horizontal="center" vertical="center" wrapText="1"/>
      <protection locked="0"/>
    </xf>
    <xf numFmtId="0" fontId="2" fillId="0" borderId="0" xfId="20" applyFont="1" applyFill="1" applyBorder="1" applyAlignment="1" applyProtection="1">
      <alignment horizontal="center" wrapText="1"/>
      <protection locked="0"/>
    </xf>
    <xf numFmtId="0" fontId="2" fillId="0" borderId="0" xfId="20" applyFont="1" applyFill="1" applyBorder="1" applyAlignment="1" applyProtection="1">
      <alignment horizontal="center" vertical="center" wrapText="1"/>
      <protection locked="0"/>
    </xf>
    <xf numFmtId="0" fontId="5" fillId="11" borderId="12" xfId="20" applyFont="1" applyFill="1" applyBorder="1" applyAlignment="1" applyProtection="1">
      <alignment horizontal="center" vertical="center" wrapText="1"/>
      <protection locked="0"/>
    </xf>
    <xf numFmtId="2" fontId="2" fillId="11" borderId="3" xfId="20" applyNumberFormat="1" applyFont="1" applyFill="1" applyBorder="1" applyAlignment="1" applyProtection="1">
      <alignment horizontal="center" vertical="center" wrapText="1"/>
      <protection locked="0"/>
    </xf>
    <xf numFmtId="0" fontId="2" fillId="11" borderId="12" xfId="20" applyFont="1" applyFill="1" applyBorder="1" applyAlignment="1" applyProtection="1">
      <alignment horizontal="center"/>
      <protection locked="0"/>
    </xf>
    <xf numFmtId="2" fontId="2" fillId="11" borderId="1" xfId="20" applyNumberFormat="1" applyFont="1" applyFill="1" applyBorder="1" applyAlignment="1" applyProtection="1">
      <alignment horizontal="center" vertical="center" wrapText="1"/>
      <protection locked="0"/>
    </xf>
    <xf numFmtId="2" fontId="2" fillId="11" borderId="8" xfId="20" applyNumberFormat="1" applyFont="1" applyFill="1" applyBorder="1" applyAlignment="1" applyProtection="1">
      <alignment horizontal="center" vertical="center" wrapText="1"/>
      <protection locked="0"/>
    </xf>
    <xf numFmtId="0" fontId="2" fillId="11" borderId="13" xfId="20" applyFont="1" applyFill="1" applyBorder="1" applyAlignment="1" applyProtection="1">
      <alignment horizontal="center" vertical="center" wrapText="1"/>
      <protection locked="0"/>
    </xf>
    <xf numFmtId="0" fontId="2" fillId="0" borderId="0" xfId="20" applyFont="1" applyFill="1" applyBorder="1" applyAlignment="1" applyProtection="1">
      <alignment wrapText="1"/>
      <protection locked="0"/>
    </xf>
    <xf numFmtId="0" fontId="26" fillId="0" borderId="1" xfId="0" applyFont="1" applyBorder="1" applyAlignment="1">
      <alignment horizontal="left"/>
    </xf>
    <xf numFmtId="0" fontId="26" fillId="0" borderId="1" xfId="0" applyFont="1" applyBorder="1" applyAlignment="1">
      <alignment horizontal="left" indent="2"/>
    </xf>
    <xf numFmtId="0" fontId="2" fillId="0" borderId="0" xfId="20" applyFont="1" applyFill="1" applyBorder="1" applyProtection="1">
      <protection locked="0"/>
    </xf>
    <xf numFmtId="0" fontId="2" fillId="0" borderId="0" xfId="84" applyFont="1" applyBorder="1" applyAlignment="1" applyProtection="1">
      <alignment vertical="center" wrapText="1"/>
      <protection locked="0"/>
    </xf>
    <xf numFmtId="0" fontId="0" fillId="0" borderId="0" xfId="0" applyBorder="1"/>
    <xf numFmtId="0" fontId="30" fillId="0" borderId="0" xfId="0" applyFont="1"/>
    <xf numFmtId="0" fontId="13" fillId="0" borderId="15" xfId="20" applyFont="1" applyFill="1" applyBorder="1" applyAlignment="1" applyProtection="1">
      <alignment horizontal="center" vertical="center" wrapText="1"/>
      <protection locked="0"/>
    </xf>
    <xf numFmtId="0" fontId="33" fillId="0" borderId="0" xfId="0" applyFont="1" applyBorder="1" applyAlignment="1">
      <alignment horizontal="left" vertical="top"/>
    </xf>
    <xf numFmtId="0" fontId="34" fillId="18" borderId="30" xfId="0" applyFont="1" applyFill="1" applyBorder="1"/>
    <xf numFmtId="0" fontId="34" fillId="18" borderId="31" xfId="0" applyFont="1" applyFill="1" applyBorder="1"/>
    <xf numFmtId="0" fontId="34" fillId="18" borderId="17" xfId="0" applyFont="1" applyFill="1" applyBorder="1" applyAlignment="1">
      <alignment horizontal="center" vertical="center" wrapText="1"/>
    </xf>
    <xf numFmtId="0" fontId="35" fillId="0" borderId="32" xfId="0" applyFont="1" applyFill="1" applyBorder="1"/>
    <xf numFmtId="0" fontId="35" fillId="0" borderId="33" xfId="0" applyFont="1" applyFill="1" applyBorder="1"/>
    <xf numFmtId="0" fontId="35" fillId="0" borderId="34" xfId="0" applyFont="1" applyFill="1" applyBorder="1" applyAlignment="1">
      <alignment horizontal="center"/>
    </xf>
    <xf numFmtId="0" fontId="35" fillId="0" borderId="35" xfId="0" applyFont="1" applyFill="1" applyBorder="1"/>
    <xf numFmtId="0" fontId="35" fillId="0" borderId="36" xfId="0" applyFont="1" applyFill="1" applyBorder="1"/>
    <xf numFmtId="0" fontId="36" fillId="0" borderId="35" xfId="0" applyFont="1" applyFill="1" applyBorder="1"/>
    <xf numFmtId="0" fontId="36" fillId="0" borderId="36" xfId="0" applyFont="1" applyFill="1" applyBorder="1"/>
    <xf numFmtId="0" fontId="36" fillId="0" borderId="34" xfId="0" applyFont="1" applyFill="1" applyBorder="1" applyAlignment="1">
      <alignment horizontal="center"/>
    </xf>
    <xf numFmtId="0" fontId="35" fillId="0" borderId="38" xfId="0" applyFont="1" applyFill="1" applyBorder="1"/>
    <xf numFmtId="0" fontId="35" fillId="0" borderId="39" xfId="0" applyFont="1" applyFill="1" applyBorder="1"/>
    <xf numFmtId="0" fontId="35" fillId="0" borderId="27" xfId="0" applyFont="1" applyFill="1" applyBorder="1" applyAlignment="1">
      <alignment horizontal="center"/>
    </xf>
    <xf numFmtId="0" fontId="28" fillId="15" borderId="17" xfId="0" applyFont="1" applyFill="1" applyBorder="1" applyAlignment="1">
      <alignment horizontal="center"/>
    </xf>
    <xf numFmtId="0" fontId="27" fillId="0" borderId="0" xfId="85"/>
    <xf numFmtId="0" fontId="2" fillId="0" borderId="0" xfId="84" applyFont="1" applyFill="1" applyBorder="1" applyAlignment="1" applyProtection="1">
      <alignment vertical="center" wrapText="1"/>
      <protection locked="0"/>
    </xf>
    <xf numFmtId="0" fontId="13" fillId="0" borderId="12" xfId="20" applyFont="1" applyFill="1" applyBorder="1" applyAlignment="1" applyProtection="1">
      <alignment horizontal="center"/>
      <protection locked="0"/>
    </xf>
    <xf numFmtId="0" fontId="13" fillId="0" borderId="1" xfId="21" applyFont="1" applyFill="1" applyBorder="1" applyAlignment="1" applyProtection="1">
      <alignment horizontal="center" vertical="center" wrapText="1"/>
      <protection locked="0"/>
    </xf>
    <xf numFmtId="0" fontId="13" fillId="0" borderId="1" xfId="20" applyFont="1" applyFill="1" applyBorder="1" applyAlignment="1" applyProtection="1">
      <alignment horizontal="center" vertical="center" wrapText="1"/>
      <protection locked="0"/>
    </xf>
    <xf numFmtId="3" fontId="11" fillId="0" borderId="1" xfId="20" applyNumberFormat="1" applyFont="1" applyFill="1" applyBorder="1" applyAlignment="1" applyProtection="1">
      <alignment horizontal="center" vertical="center" wrapText="1"/>
      <protection locked="0"/>
    </xf>
    <xf numFmtId="3" fontId="11" fillId="0" borderId="12" xfId="20" applyNumberFormat="1" applyFont="1" applyFill="1" applyBorder="1" applyAlignment="1" applyProtection="1">
      <alignment horizontal="center" vertical="center" wrapText="1"/>
      <protection locked="0"/>
    </xf>
    <xf numFmtId="0" fontId="0" fillId="0" borderId="0" xfId="0" applyAlignment="1">
      <alignment wrapText="1"/>
    </xf>
    <xf numFmtId="0" fontId="13" fillId="11" borderId="2" xfId="20" applyFont="1" applyFill="1" applyBorder="1" applyAlignment="1" applyProtection="1">
      <alignment horizontal="center" vertical="center" wrapText="1"/>
      <protection locked="0"/>
    </xf>
    <xf numFmtId="0" fontId="0" fillId="0" borderId="0" xfId="0" quotePrefix="1" applyNumberFormat="1"/>
    <xf numFmtId="10" fontId="2" fillId="12" borderId="1" xfId="29" applyNumberFormat="1" applyFont="1" applyFill="1" applyBorder="1" applyAlignment="1" applyProtection="1">
      <alignment horizontal="center" vertical="center" wrapText="1"/>
      <protection locked="0"/>
    </xf>
    <xf numFmtId="10" fontId="5" fillId="0" borderId="1" xfId="29" applyNumberFormat="1" applyFont="1" applyFill="1" applyBorder="1" applyAlignment="1" applyProtection="1">
      <alignment horizontal="center" vertical="center" wrapText="1"/>
      <protection locked="0"/>
    </xf>
    <xf numFmtId="3" fontId="5" fillId="0" borderId="1" xfId="29" applyNumberFormat="1" applyFont="1" applyFill="1" applyBorder="1" applyAlignment="1" applyProtection="1">
      <alignment horizontal="right" vertical="center" wrapText="1"/>
      <protection locked="0"/>
    </xf>
    <xf numFmtId="172" fontId="5" fillId="0" borderId="1" xfId="2" applyNumberFormat="1" applyFont="1" applyFill="1" applyBorder="1" applyAlignment="1" applyProtection="1">
      <alignment horizontal="center" vertical="center" wrapText="1"/>
      <protection locked="0"/>
    </xf>
    <xf numFmtId="172" fontId="31" fillId="0" borderId="1" xfId="2" applyNumberFormat="1" applyFont="1" applyFill="1" applyBorder="1" applyAlignment="1">
      <alignment horizontal="center"/>
    </xf>
    <xf numFmtId="172" fontId="26" fillId="0" borderId="1" xfId="2" applyNumberFormat="1" applyFont="1" applyFill="1" applyBorder="1" applyAlignment="1">
      <alignment horizontal="center"/>
    </xf>
    <xf numFmtId="172" fontId="31" fillId="0" borderId="1" xfId="2" applyNumberFormat="1" applyFont="1" applyFill="1" applyBorder="1"/>
    <xf numFmtId="172" fontId="26" fillId="0" borderId="1" xfId="2" applyNumberFormat="1" applyFont="1" applyFill="1" applyBorder="1"/>
    <xf numFmtId="3" fontId="15" fillId="15" borderId="14" xfId="0" applyNumberFormat="1" applyFont="1" applyFill="1" applyBorder="1" applyAlignment="1" applyProtection="1">
      <alignment horizontal="center"/>
      <protection locked="0"/>
    </xf>
    <xf numFmtId="0" fontId="2" fillId="0" borderId="5" xfId="0" applyFont="1" applyFill="1" applyBorder="1" applyAlignment="1" applyProtection="1">
      <alignment vertical="center" wrapText="1"/>
      <protection locked="0"/>
    </xf>
    <xf numFmtId="0" fontId="5" fillId="0" borderId="5" xfId="0" applyFont="1" applyBorder="1" applyProtection="1">
      <protection locked="0"/>
    </xf>
    <xf numFmtId="0" fontId="2" fillId="0" borderId="5" xfId="0" applyFont="1" applyBorder="1" applyProtection="1">
      <protection locked="0"/>
    </xf>
    <xf numFmtId="0" fontId="11" fillId="0" borderId="5" xfId="20" applyFont="1" applyFill="1" applyBorder="1" applyAlignment="1" applyProtection="1">
      <alignment horizontal="right"/>
      <protection locked="0"/>
    </xf>
    <xf numFmtId="0" fontId="11" fillId="0" borderId="5" xfId="20" applyFont="1" applyFill="1" applyBorder="1" applyProtection="1">
      <protection locked="0"/>
    </xf>
    <xf numFmtId="0" fontId="11" fillId="0" borderId="5" xfId="20" applyFont="1" applyBorder="1" applyProtection="1">
      <protection locked="0"/>
    </xf>
    <xf numFmtId="0" fontId="11" fillId="0" borderId="5" xfId="20" applyFont="1" applyFill="1" applyBorder="1" applyAlignment="1" applyProtection="1">
      <alignment horizontal="center" wrapText="1"/>
      <protection locked="0"/>
    </xf>
    <xf numFmtId="0" fontId="17" fillId="0" borderId="5" xfId="0" applyFont="1" applyBorder="1" applyProtection="1">
      <protection locked="0"/>
    </xf>
    <xf numFmtId="0" fontId="40" fillId="0" borderId="0" xfId="0" applyFont="1"/>
    <xf numFmtId="164" fontId="2" fillId="11" borderId="0" xfId="86" applyNumberFormat="1" applyFont="1" applyFill="1" applyBorder="1" applyAlignment="1" applyProtection="1">
      <alignment horizontal="center"/>
      <protection locked="0"/>
    </xf>
    <xf numFmtId="0" fontId="5" fillId="11" borderId="0" xfId="84" applyFont="1" applyFill="1" applyAlignment="1" applyProtection="1">
      <alignment wrapText="1"/>
      <protection locked="0"/>
    </xf>
    <xf numFmtId="0" fontId="2" fillId="0" borderId="0" xfId="84" applyFont="1" applyAlignment="1" applyProtection="1">
      <alignment wrapText="1"/>
      <protection locked="0"/>
    </xf>
    <xf numFmtId="0" fontId="6" fillId="0" borderId="0" xfId="84" applyFont="1" applyAlignment="1" applyProtection="1">
      <protection locked="0"/>
    </xf>
    <xf numFmtId="0" fontId="41" fillId="0" borderId="0" xfId="20" applyFont="1" applyFill="1" applyBorder="1" applyAlignment="1" applyProtection="1">
      <alignment horizontal="center" wrapText="1"/>
      <protection locked="0"/>
    </xf>
    <xf numFmtId="0" fontId="41" fillId="0" borderId="0" xfId="20" applyFont="1" applyBorder="1" applyProtection="1">
      <protection locked="0"/>
    </xf>
    <xf numFmtId="0" fontId="41" fillId="0" borderId="0" xfId="20" applyFont="1" applyFill="1" applyBorder="1" applyProtection="1">
      <protection locked="0"/>
    </xf>
    <xf numFmtId="0" fontId="41" fillId="0" borderId="0" xfId="20" applyFont="1" applyFill="1" applyBorder="1" applyAlignment="1" applyProtection="1">
      <alignment horizontal="right"/>
      <protection locked="0"/>
    </xf>
    <xf numFmtId="0" fontId="42" fillId="0" borderId="0" xfId="20" applyFont="1" applyFill="1" applyBorder="1" applyAlignment="1" applyProtection="1">
      <alignment horizontal="left" wrapText="1"/>
      <protection locked="0"/>
    </xf>
    <xf numFmtId="0" fontId="41" fillId="0" borderId="0" xfId="84" applyFont="1" applyFill="1" applyBorder="1" applyAlignment="1" applyProtection="1">
      <alignment horizontal="left"/>
      <protection locked="0"/>
    </xf>
    <xf numFmtId="0" fontId="13" fillId="0" borderId="0" xfId="84" applyFont="1" applyAlignment="1" applyProtection="1">
      <protection locked="0"/>
    </xf>
    <xf numFmtId="0" fontId="5" fillId="15" borderId="16" xfId="0" applyFont="1" applyFill="1" applyBorder="1" applyAlignment="1" applyProtection="1">
      <alignment horizontal="left" vertical="center" wrapText="1"/>
      <protection locked="0"/>
    </xf>
    <xf numFmtId="3" fontId="5" fillId="15" borderId="48" xfId="2" applyNumberFormat="1" applyFont="1" applyFill="1" applyBorder="1" applyAlignment="1" applyProtection="1">
      <alignment vertical="center" wrapText="1"/>
      <protection locked="0"/>
    </xf>
    <xf numFmtId="10" fontId="5" fillId="15" borderId="48" xfId="29" applyNumberFormat="1" applyFont="1" applyFill="1" applyBorder="1" applyAlignment="1" applyProtection="1">
      <alignment horizontal="center" vertical="center" wrapText="1"/>
      <protection locked="0"/>
    </xf>
    <xf numFmtId="0" fontId="2" fillId="15" borderId="49" xfId="0" applyFont="1" applyFill="1" applyBorder="1" applyAlignment="1" applyProtection="1">
      <alignment vertical="center" wrapText="1"/>
      <protection locked="0"/>
    </xf>
    <xf numFmtId="0" fontId="43" fillId="0" borderId="0" xfId="84" applyFont="1" applyFill="1" applyBorder="1" applyAlignment="1" applyProtection="1">
      <alignment horizontal="left"/>
      <protection locked="0"/>
    </xf>
    <xf numFmtId="0" fontId="30" fillId="0" borderId="0" xfId="0" applyFont="1" applyAlignment="1">
      <alignment wrapText="1"/>
    </xf>
    <xf numFmtId="0" fontId="29" fillId="0" borderId="0" xfId="20" applyFont="1" applyFill="1" applyBorder="1" applyAlignment="1" applyProtection="1">
      <protection locked="0"/>
    </xf>
    <xf numFmtId="0" fontId="29" fillId="0" borderId="0" xfId="84" applyFont="1" applyFill="1" applyBorder="1" applyAlignment="1" applyProtection="1">
      <alignment wrapText="1"/>
      <protection locked="0"/>
    </xf>
    <xf numFmtId="0" fontId="6" fillId="0" borderId="5" xfId="0" applyFont="1" applyBorder="1" applyProtection="1">
      <protection locked="0"/>
    </xf>
    <xf numFmtId="0" fontId="6" fillId="0" borderId="5" xfId="84" applyFont="1" applyFill="1" applyBorder="1" applyAlignment="1" applyProtection="1">
      <alignment horizontal="left" wrapText="1"/>
      <protection locked="0"/>
    </xf>
    <xf numFmtId="0" fontId="6" fillId="0" borderId="5" xfId="0" applyFont="1" applyFill="1" applyBorder="1" applyAlignment="1" applyProtection="1">
      <alignment vertical="center"/>
      <protection locked="0"/>
    </xf>
    <xf numFmtId="0" fontId="44" fillId="0" borderId="0" xfId="0" applyFont="1" applyProtection="1">
      <protection locked="0"/>
    </xf>
    <xf numFmtId="0" fontId="44" fillId="0" borderId="5" xfId="84" applyFont="1" applyFill="1" applyBorder="1" applyAlignment="1" applyProtection="1">
      <alignment horizontal="left"/>
      <protection locked="0"/>
    </xf>
    <xf numFmtId="0" fontId="45" fillId="0" borderId="0" xfId="0" applyFont="1"/>
    <xf numFmtId="0" fontId="44" fillId="0" borderId="5" xfId="84" applyFont="1" applyFill="1" applyBorder="1" applyAlignment="1" applyProtection="1">
      <alignment horizontal="left" wrapText="1"/>
      <protection locked="0"/>
    </xf>
    <xf numFmtId="0" fontId="46" fillId="0" borderId="5" xfId="0" applyFont="1" applyBorder="1" applyProtection="1">
      <protection locked="0"/>
    </xf>
    <xf numFmtId="0" fontId="46" fillId="0" borderId="0" xfId="0" applyFont="1" applyBorder="1" applyProtection="1">
      <protection locked="0"/>
    </xf>
    <xf numFmtId="0" fontId="44" fillId="0" borderId="0" xfId="20" applyFont="1" applyFill="1" applyBorder="1" applyAlignment="1" applyProtection="1">
      <alignment horizontal="center" wrapText="1"/>
      <protection locked="0"/>
    </xf>
    <xf numFmtId="0" fontId="44" fillId="0" borderId="5" xfId="20" applyFont="1" applyFill="1" applyBorder="1" applyAlignment="1" applyProtection="1">
      <alignment horizontal="right"/>
      <protection locked="0"/>
    </xf>
    <xf numFmtId="0" fontId="44" fillId="0" borderId="5" xfId="20" applyFont="1" applyFill="1" applyBorder="1" applyProtection="1">
      <protection locked="0"/>
    </xf>
    <xf numFmtId="0" fontId="44" fillId="0" borderId="5" xfId="20" applyFont="1" applyBorder="1" applyProtection="1">
      <protection locked="0"/>
    </xf>
    <xf numFmtId="0" fontId="44" fillId="0" borderId="5" xfId="20" applyFont="1" applyFill="1" applyBorder="1" applyAlignment="1" applyProtection="1">
      <alignment horizontal="center" wrapText="1"/>
      <protection locked="0"/>
    </xf>
    <xf numFmtId="0" fontId="13" fillId="11" borderId="1" xfId="20" applyFont="1" applyFill="1" applyBorder="1" applyAlignment="1" applyProtection="1">
      <alignment horizontal="center" vertical="center" wrapText="1"/>
      <protection locked="0"/>
    </xf>
    <xf numFmtId="3" fontId="11" fillId="0" borderId="0" xfId="0" applyNumberFormat="1" applyFont="1" applyProtection="1">
      <protection locked="0"/>
    </xf>
    <xf numFmtId="0" fontId="5" fillId="11" borderId="19" xfId="0" applyFont="1" applyFill="1" applyBorder="1" applyAlignment="1" applyProtection="1">
      <alignment horizontal="left" vertical="center" wrapText="1"/>
      <protection locked="0"/>
    </xf>
    <xf numFmtId="0" fontId="5" fillId="11" borderId="9" xfId="0" applyFont="1" applyFill="1" applyBorder="1" applyAlignment="1" applyProtection="1">
      <alignment horizontal="left" vertical="center" wrapText="1"/>
      <protection locked="0"/>
    </xf>
    <xf numFmtId="49" fontId="5" fillId="11" borderId="20" xfId="0" applyNumberFormat="1" applyFont="1" applyFill="1" applyBorder="1" applyAlignment="1" applyProtection="1">
      <alignment horizontal="center"/>
      <protection locked="0"/>
    </xf>
    <xf numFmtId="49" fontId="5" fillId="11" borderId="21" xfId="0" applyNumberFormat="1" applyFont="1" applyFill="1" applyBorder="1" applyAlignment="1" applyProtection="1">
      <alignment horizontal="center"/>
      <protection locked="0"/>
    </xf>
    <xf numFmtId="0" fontId="5" fillId="11" borderId="18" xfId="0" applyFont="1" applyFill="1" applyBorder="1" applyAlignment="1" applyProtection="1">
      <alignment horizontal="center" vertical="center" wrapText="1" shrinkToFit="1"/>
      <protection locked="0"/>
    </xf>
    <xf numFmtId="0" fontId="5" fillId="11" borderId="8" xfId="0" applyFont="1" applyFill="1" applyBorder="1" applyAlignment="1" applyProtection="1">
      <alignment horizontal="center" vertical="center" wrapText="1" shrinkToFit="1"/>
      <protection locked="0"/>
    </xf>
    <xf numFmtId="0" fontId="2" fillId="0" borderId="0" xfId="0" applyFont="1" applyFill="1" applyBorder="1" applyAlignment="1" applyProtection="1">
      <alignment horizontal="left" wrapText="1"/>
      <protection locked="0"/>
    </xf>
    <xf numFmtId="10" fontId="2" fillId="0" borderId="3" xfId="29" applyNumberFormat="1" applyFont="1" applyFill="1" applyBorder="1" applyAlignment="1" applyProtection="1">
      <alignment horizontal="center" vertical="center" wrapText="1"/>
      <protection locked="0"/>
    </xf>
    <xf numFmtId="10" fontId="2" fillId="0" borderId="28" xfId="29" applyNumberFormat="1" applyFont="1" applyFill="1" applyBorder="1" applyAlignment="1" applyProtection="1">
      <alignment horizontal="center" vertical="center" wrapText="1"/>
      <protection locked="0"/>
    </xf>
    <xf numFmtId="10" fontId="2" fillId="0" borderId="12" xfId="29" applyNumberFormat="1" applyFont="1" applyFill="1" applyBorder="1" applyAlignment="1" applyProtection="1">
      <alignment horizontal="center" vertical="center" wrapText="1"/>
      <protection locked="0"/>
    </xf>
    <xf numFmtId="10" fontId="2" fillId="12" borderId="3" xfId="29" applyNumberFormat="1" applyFont="1" applyFill="1" applyBorder="1" applyAlignment="1" applyProtection="1">
      <alignment horizontal="center" vertical="center" wrapText="1"/>
      <protection locked="0"/>
    </xf>
    <xf numFmtId="10" fontId="2" fillId="12" borderId="12" xfId="29" applyNumberFormat="1" applyFont="1" applyFill="1" applyBorder="1" applyAlignment="1" applyProtection="1">
      <alignment horizontal="center" vertical="center" wrapText="1"/>
      <protection locked="0"/>
    </xf>
    <xf numFmtId="10" fontId="2" fillId="12" borderId="46" xfId="29" applyNumberFormat="1" applyFont="1" applyFill="1" applyBorder="1" applyAlignment="1" applyProtection="1">
      <alignment horizontal="center" vertical="center" wrapText="1"/>
      <protection locked="0"/>
    </xf>
    <xf numFmtId="10" fontId="2" fillId="12" borderId="40" xfId="29" applyNumberFormat="1" applyFont="1" applyFill="1" applyBorder="1" applyAlignment="1" applyProtection="1">
      <alignment horizontal="center" vertical="center" wrapText="1"/>
      <protection locked="0"/>
    </xf>
    <xf numFmtId="10" fontId="2" fillId="12" borderId="41" xfId="29" applyNumberFormat="1" applyFont="1" applyFill="1" applyBorder="1" applyAlignment="1" applyProtection="1">
      <alignment horizontal="center" vertical="center" wrapText="1"/>
      <protection locked="0"/>
    </xf>
    <xf numFmtId="10" fontId="2" fillId="12" borderId="37" xfId="29" applyNumberFormat="1" applyFont="1" applyFill="1" applyBorder="1" applyAlignment="1" applyProtection="1">
      <alignment horizontal="center" vertical="center" wrapText="1"/>
      <protection locked="0"/>
    </xf>
    <xf numFmtId="10" fontId="2" fillId="12" borderId="0" xfId="29" applyNumberFormat="1" applyFont="1" applyFill="1" applyBorder="1" applyAlignment="1" applyProtection="1">
      <alignment horizontal="center" vertical="center" wrapText="1"/>
      <protection locked="0"/>
    </xf>
    <xf numFmtId="10" fontId="2" fillId="12" borderId="43" xfId="29" applyNumberFormat="1" applyFont="1" applyFill="1" applyBorder="1" applyAlignment="1" applyProtection="1">
      <alignment horizontal="center" vertical="center" wrapText="1"/>
      <protection locked="0"/>
    </xf>
    <xf numFmtId="10" fontId="2" fillId="12" borderId="47" xfId="29" applyNumberFormat="1" applyFont="1" applyFill="1" applyBorder="1" applyAlignment="1" applyProtection="1">
      <alignment horizontal="center" vertical="center" wrapText="1"/>
      <protection locked="0"/>
    </xf>
    <xf numFmtId="10" fontId="2" fillId="12" borderId="5" xfId="29" applyNumberFormat="1" applyFont="1" applyFill="1" applyBorder="1" applyAlignment="1" applyProtection="1">
      <alignment horizontal="center" vertical="center" wrapText="1"/>
      <protection locked="0"/>
    </xf>
    <xf numFmtId="10" fontId="2" fillId="12" borderId="45" xfId="29" applyNumberFormat="1" applyFont="1" applyFill="1" applyBorder="1" applyAlignment="1" applyProtection="1">
      <alignment horizontal="center" vertical="center" wrapText="1"/>
      <protection locked="0"/>
    </xf>
    <xf numFmtId="0" fontId="9" fillId="0" borderId="0" xfId="20" quotePrefix="1" applyFont="1" applyFill="1" applyBorder="1" applyAlignment="1" applyProtection="1">
      <alignment horizontal="left" wrapText="1"/>
      <protection locked="0"/>
    </xf>
    <xf numFmtId="0" fontId="2" fillId="11" borderId="26" xfId="20" applyFont="1" applyFill="1" applyBorder="1" applyAlignment="1" applyProtection="1">
      <alignment horizontal="center" vertical="center" wrapText="1"/>
      <protection locked="0"/>
    </xf>
    <xf numFmtId="0" fontId="2" fillId="11" borderId="27" xfId="20" applyFont="1" applyFill="1" applyBorder="1" applyAlignment="1" applyProtection="1">
      <alignment horizontal="center" vertical="center" wrapText="1"/>
      <protection locked="0"/>
    </xf>
    <xf numFmtId="3" fontId="11" fillId="0" borderId="1" xfId="20" applyNumberFormat="1" applyFont="1" applyFill="1" applyBorder="1" applyAlignment="1" applyProtection="1">
      <alignment horizontal="center" vertical="center" wrapText="1"/>
      <protection locked="0"/>
    </xf>
    <xf numFmtId="0" fontId="5" fillId="0" borderId="22" xfId="20" applyFont="1" applyFill="1" applyBorder="1" applyAlignment="1" applyProtection="1">
      <alignment horizontal="center" vertical="center" textRotation="90" wrapText="1"/>
      <protection locked="0"/>
    </xf>
    <xf numFmtId="0" fontId="5" fillId="0" borderId="15" xfId="20" applyFont="1" applyFill="1" applyBorder="1" applyAlignment="1" applyProtection="1">
      <alignment horizontal="center" vertical="center" textRotation="90" wrapText="1"/>
      <protection locked="0"/>
    </xf>
    <xf numFmtId="3" fontId="11" fillId="0" borderId="12" xfId="20" applyNumberFormat="1" applyFont="1" applyFill="1" applyBorder="1" applyAlignment="1" applyProtection="1">
      <alignment horizontal="center" vertical="center" wrapText="1"/>
      <protection locked="0"/>
    </xf>
    <xf numFmtId="3" fontId="15" fillId="19" borderId="26" xfId="0" applyNumberFormat="1" applyFont="1" applyFill="1" applyBorder="1" applyAlignment="1" applyProtection="1">
      <alignment horizontal="center" wrapText="1"/>
      <protection locked="0"/>
    </xf>
    <xf numFmtId="3" fontId="15" fillId="19" borderId="34" xfId="0" applyNumberFormat="1" applyFont="1" applyFill="1" applyBorder="1" applyAlignment="1" applyProtection="1">
      <alignment horizontal="center" wrapText="1"/>
      <protection locked="0"/>
    </xf>
    <xf numFmtId="3" fontId="15" fillId="19" borderId="13" xfId="0" applyNumberFormat="1" applyFont="1" applyFill="1" applyBorder="1" applyAlignment="1" applyProtection="1">
      <alignment horizontal="center" wrapText="1"/>
      <protection locked="0"/>
    </xf>
    <xf numFmtId="0" fontId="2" fillId="0" borderId="0" xfId="20" applyFont="1" applyFill="1" applyBorder="1" applyAlignment="1" applyProtection="1">
      <alignment horizontal="left" wrapText="1"/>
      <protection locked="0"/>
    </xf>
    <xf numFmtId="0" fontId="8" fillId="0" borderId="0" xfId="20" quotePrefix="1" applyFont="1" applyFill="1" applyBorder="1" applyAlignment="1" applyProtection="1">
      <alignment horizontal="left" wrapText="1"/>
      <protection locked="0"/>
    </xf>
    <xf numFmtId="0" fontId="5" fillId="11" borderId="24" xfId="20" applyFont="1" applyFill="1" applyBorder="1" applyAlignment="1" applyProtection="1">
      <alignment horizontal="center" vertical="center" wrapText="1"/>
      <protection locked="0"/>
    </xf>
    <xf numFmtId="0" fontId="5" fillId="11" borderId="25" xfId="20" applyFont="1" applyFill="1" applyBorder="1" applyAlignment="1" applyProtection="1">
      <alignment horizontal="center" vertical="center" wrapText="1"/>
      <protection locked="0"/>
    </xf>
    <xf numFmtId="0" fontId="5" fillId="11" borderId="23" xfId="20" applyFont="1" applyFill="1" applyBorder="1" applyAlignment="1" applyProtection="1">
      <alignment horizontal="center" vertical="center" wrapText="1"/>
      <protection locked="0"/>
    </xf>
    <xf numFmtId="0" fontId="5" fillId="11" borderId="10" xfId="20" applyFont="1" applyFill="1" applyBorder="1" applyAlignment="1" applyProtection="1">
      <alignment horizontal="center" vertical="center" wrapText="1"/>
      <protection locked="0"/>
    </xf>
    <xf numFmtId="0" fontId="5" fillId="11" borderId="18" xfId="20" applyFont="1" applyFill="1" applyBorder="1" applyAlignment="1" applyProtection="1">
      <alignment horizontal="center" vertical="center" wrapText="1"/>
      <protection locked="0"/>
    </xf>
    <xf numFmtId="0" fontId="5" fillId="11" borderId="10" xfId="21" applyFont="1" applyFill="1" applyBorder="1" applyAlignment="1" applyProtection="1">
      <alignment horizontal="center" vertical="center" wrapText="1"/>
      <protection locked="0"/>
    </xf>
    <xf numFmtId="0" fontId="5" fillId="11" borderId="1" xfId="21" applyFont="1" applyFill="1" applyBorder="1" applyAlignment="1" applyProtection="1">
      <alignment horizontal="center" vertical="center" wrapText="1"/>
      <protection locked="0"/>
    </xf>
    <xf numFmtId="0" fontId="13" fillId="13" borderId="0" xfId="19" applyFont="1" applyFill="1" applyAlignment="1" applyProtection="1">
      <alignment horizontal="left" wrapText="1"/>
      <protection locked="0"/>
    </xf>
    <xf numFmtId="0" fontId="8" fillId="0" borderId="0" xfId="19" applyFont="1" applyAlignment="1" applyProtection="1">
      <alignment horizontal="left" vertical="center" wrapText="1"/>
      <protection locked="0"/>
    </xf>
    <xf numFmtId="0" fontId="11" fillId="0" borderId="0" xfId="19" applyFont="1" applyAlignment="1" applyProtection="1">
      <alignment horizontal="left" vertical="center" wrapText="1"/>
      <protection locked="0"/>
    </xf>
    <xf numFmtId="0" fontId="5" fillId="13" borderId="0" xfId="19" applyFont="1" applyFill="1" applyAlignment="1" applyProtection="1">
      <alignment horizontal="left" wrapText="1"/>
      <protection locked="0"/>
    </xf>
    <xf numFmtId="0" fontId="0" fillId="0" borderId="0" xfId="0" applyNumberFormat="1" applyBorder="1" applyAlignment="1">
      <alignment horizontal="left" wrapText="1"/>
    </xf>
    <xf numFmtId="0" fontId="38" fillId="0" borderId="0" xfId="84" applyFont="1" applyBorder="1" applyAlignment="1" applyProtection="1">
      <alignment vertical="center" wrapText="1"/>
      <protection locked="0"/>
    </xf>
    <xf numFmtId="0" fontId="13" fillId="0" borderId="0" xfId="84" applyFont="1" applyAlignment="1" applyProtection="1">
      <alignment wrapText="1"/>
      <protection locked="0"/>
    </xf>
    <xf numFmtId="0" fontId="0" fillId="0" borderId="0" xfId="0" applyAlignment="1">
      <alignment wrapText="1"/>
    </xf>
    <xf numFmtId="0" fontId="0" fillId="0" borderId="0" xfId="0" applyAlignment="1">
      <alignment horizontal="left" wrapText="1"/>
    </xf>
    <xf numFmtId="0" fontId="13" fillId="11" borderId="1" xfId="21" applyFont="1" applyFill="1" applyBorder="1" applyAlignment="1" applyProtection="1">
      <alignment horizontal="center" vertical="center" wrapText="1"/>
      <protection locked="0"/>
    </xf>
    <xf numFmtId="0" fontId="13" fillId="11" borderId="1" xfId="20" applyFont="1" applyFill="1" applyBorder="1" applyAlignment="1" applyProtection="1">
      <alignment horizontal="center" vertical="center" wrapText="1"/>
      <protection locked="0"/>
    </xf>
    <xf numFmtId="10" fontId="2" fillId="12" borderId="7" xfId="29" applyNumberFormat="1" applyFont="1" applyFill="1" applyBorder="1" applyAlignment="1" applyProtection="1">
      <alignment horizontal="center" vertical="center" wrapText="1"/>
      <protection locked="0"/>
    </xf>
    <xf numFmtId="10" fontId="2" fillId="12" borderId="42" xfId="29" applyNumberFormat="1" applyFont="1" applyFill="1" applyBorder="1" applyAlignment="1" applyProtection="1">
      <alignment horizontal="center" vertical="center" wrapText="1"/>
      <protection locked="0"/>
    </xf>
    <xf numFmtId="10" fontId="2" fillId="12" borderId="44" xfId="29" applyNumberFormat="1" applyFont="1" applyFill="1" applyBorder="1" applyAlignment="1" applyProtection="1">
      <alignment horizontal="center" vertical="center" wrapText="1"/>
      <protection locked="0"/>
    </xf>
    <xf numFmtId="0" fontId="13" fillId="13" borderId="0" xfId="84" applyFont="1" applyFill="1" applyAlignment="1" applyProtection="1">
      <alignment horizontal="left" wrapText="1"/>
      <protection locked="0"/>
    </xf>
    <xf numFmtId="0" fontId="8" fillId="0" borderId="0" xfId="84" applyFont="1" applyAlignment="1" applyProtection="1">
      <alignment horizontal="left" vertical="center" wrapText="1"/>
      <protection locked="0"/>
    </xf>
    <xf numFmtId="0" fontId="11" fillId="0" borderId="0" xfId="84" applyFont="1" applyAlignment="1" applyProtection="1">
      <alignment horizontal="left" vertical="center" wrapText="1"/>
      <protection locked="0"/>
    </xf>
    <xf numFmtId="0" fontId="5" fillId="13" borderId="0" xfId="84" applyFont="1" applyFill="1" applyAlignment="1" applyProtection="1">
      <alignment horizontal="left" wrapText="1"/>
      <protection locked="0"/>
    </xf>
    <xf numFmtId="0" fontId="13" fillId="11" borderId="2" xfId="20" applyFont="1" applyFill="1" applyBorder="1" applyAlignment="1" applyProtection="1">
      <alignment horizontal="center" vertical="center" wrapText="1"/>
      <protection locked="0"/>
    </xf>
    <xf numFmtId="0" fontId="13" fillId="11" borderId="29" xfId="20" applyFont="1" applyFill="1" applyBorder="1" applyAlignment="1" applyProtection="1">
      <alignment horizontal="center" vertical="center" wrapText="1"/>
      <protection locked="0"/>
    </xf>
  </cellXfs>
  <cellStyles count="87">
    <cellStyle name="checkExposure" xfId="1"/>
    <cellStyle name="Comma" xfId="2" builtinId="3"/>
    <cellStyle name="Followed Hyperlink" xfId="61" builtinId="9" hidden="1"/>
    <cellStyle name="Followed Hyperlink" xfId="63" builtinId="9" hidden="1"/>
    <cellStyle name="Followed Hyperlink" xfId="65" builtinId="9" hidden="1"/>
    <cellStyle name="Followed Hyperlink" xfId="67" builtinId="9" hidden="1"/>
    <cellStyle name="Followed Hyperlink" xfId="69" builtinId="9" hidden="1"/>
    <cellStyle name="Followed Hyperlink" xfId="71" builtinId="9" hidden="1"/>
    <cellStyle name="Followed Hyperlink" xfId="73" builtinId="9" hidden="1"/>
    <cellStyle name="Followed Hyperlink" xfId="75" builtinId="9" hidden="1"/>
    <cellStyle name="Followed Hyperlink" xfId="77" builtinId="9" hidden="1"/>
    <cellStyle name="Followed Hyperlink" xfId="79" builtinId="9" hidden="1"/>
    <cellStyle name="Followed Hyperlink" xfId="81" builtinId="9" hidden="1"/>
    <cellStyle name="Followed Hyperlink" xfId="83" builtinId="9" hidden="1"/>
    <cellStyle name="greyed" xfId="3"/>
    <cellStyle name="HeadingTable" xfId="4"/>
    <cellStyle name="highlightExposure" xfId="5"/>
    <cellStyle name="highlightPD" xfId="6"/>
    <cellStyle name="highlightPercentage" xfId="7"/>
    <cellStyle name="highlightText" xfId="8"/>
    <cellStyle name="Hyperlink" xfId="60" builtinId="8" hidden="1"/>
    <cellStyle name="Hyperlink" xfId="62" builtinId="8" hidden="1"/>
    <cellStyle name="Hyperlink" xfId="64" builtinId="8" hidden="1"/>
    <cellStyle name="Hyperlink" xfId="66" builtinId="8" hidden="1"/>
    <cellStyle name="Hyperlink" xfId="68" builtinId="8" hidden="1"/>
    <cellStyle name="Hyperlink" xfId="70" builtinId="8" hidden="1"/>
    <cellStyle name="Hyperlink" xfId="72" builtinId="8" hidden="1"/>
    <cellStyle name="Hyperlink" xfId="74" builtinId="8" hidden="1"/>
    <cellStyle name="Hyperlink" xfId="76" builtinId="8" hidden="1"/>
    <cellStyle name="Hyperlink" xfId="78" builtinId="8" hidden="1"/>
    <cellStyle name="Hyperlink" xfId="80" builtinId="8" hidden="1"/>
    <cellStyle name="Hyperlink" xfId="82" builtinId="8" hidden="1"/>
    <cellStyle name="inputDate" xfId="9"/>
    <cellStyle name="inputExposure" xfId="10"/>
    <cellStyle name="inputMaturity" xfId="11"/>
    <cellStyle name="inputParameterE" xfId="12"/>
    <cellStyle name="inputPD" xfId="13"/>
    <cellStyle name="inputPercentage" xfId="14"/>
    <cellStyle name="inputPercentageL" xfId="15"/>
    <cellStyle name="inputPercentageS" xfId="16"/>
    <cellStyle name="inputSelection" xfId="17"/>
    <cellStyle name="inputText" xfId="18"/>
    <cellStyle name="Normal" xfId="0" builtinId="0"/>
    <cellStyle name="Normal 2" xfId="19"/>
    <cellStyle name="Normal 2 2" xfId="84"/>
    <cellStyle name="Normal 3" xfId="20"/>
    <cellStyle name="Normal 3 2" xfId="21"/>
    <cellStyle name="Normal 4" xfId="85"/>
    <cellStyle name="optionalExposure" xfId="22"/>
    <cellStyle name="optionalMaturity" xfId="23"/>
    <cellStyle name="optionalPD" xfId="24"/>
    <cellStyle name="optionalPercentage" xfId="25"/>
    <cellStyle name="optionalPercentageS" xfId="26"/>
    <cellStyle name="optionalSelection" xfId="27"/>
    <cellStyle name="optionalText" xfId="28"/>
    <cellStyle name="Percent" xfId="29" builtinId="5"/>
    <cellStyle name="Percent 2" xfId="30"/>
    <cellStyle name="Percent 2 2" xfId="86"/>
    <cellStyle name="Percent 3" xfId="31"/>
    <cellStyle name="showCheck" xfId="32"/>
    <cellStyle name="showExposure" xfId="33"/>
    <cellStyle name="showParameterE" xfId="34"/>
    <cellStyle name="showParameterS" xfId="35"/>
    <cellStyle name="showPD" xfId="36"/>
    <cellStyle name="showPercentage" xfId="37"/>
    <cellStyle name="showSelection" xfId="38"/>
    <cellStyle name="Standard_draft disclosure templates for 2011" xfId="39"/>
    <cellStyle name="sup2Date" xfId="40"/>
    <cellStyle name="sup2Int" xfId="41"/>
    <cellStyle name="sup2ParameterE" xfId="42"/>
    <cellStyle name="sup2Percentage" xfId="43"/>
    <cellStyle name="sup2PercentageL" xfId="44"/>
    <cellStyle name="sup2PercentageM" xfId="45"/>
    <cellStyle name="sup2Selection" xfId="46"/>
    <cellStyle name="sup2Text" xfId="47"/>
    <cellStyle name="sup3ParameterE" xfId="48"/>
    <cellStyle name="sup3Percentage" xfId="49"/>
    <cellStyle name="supFloat" xfId="50"/>
    <cellStyle name="supInt" xfId="51"/>
    <cellStyle name="supParameterE" xfId="52"/>
    <cellStyle name="supParameterS" xfId="53"/>
    <cellStyle name="supPD" xfId="54"/>
    <cellStyle name="supPercentage" xfId="55"/>
    <cellStyle name="supPercentageL" xfId="56"/>
    <cellStyle name="supPercentageM" xfId="57"/>
    <cellStyle name="supSelection" xfId="58"/>
    <cellStyle name="supText" xfId="59"/>
  </cellStyles>
  <dxfs count="4">
    <dxf>
      <fill>
        <patternFill>
          <bgColor rgb="FF92D050"/>
        </patternFill>
      </fill>
    </dxf>
    <dxf>
      <fill>
        <patternFill>
          <bgColor theme="9" tint="-0.24994659260841701"/>
        </patternFill>
      </fill>
    </dxf>
    <dxf>
      <fill>
        <patternFill>
          <bgColor rgb="FF92D050"/>
        </patternFill>
      </fill>
    </dxf>
    <dxf>
      <fill>
        <patternFill>
          <bgColor theme="9" tint="-0.24994659260841701"/>
        </patternFill>
      </fill>
    </dxf>
  </dxfs>
  <tableStyles count="0" defaultTableStyle="TableStyleMedium9" defaultPivotStyle="PivotStyleLight16"/>
  <colors>
    <mruColors>
      <color rgb="FFFFCC99"/>
      <color rgb="FFFFCC66"/>
      <color rgb="FFFFFFCC"/>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4</xdr:col>
      <xdr:colOff>11207</xdr:colOff>
      <xdr:row>3</xdr:row>
      <xdr:rowOff>1</xdr:rowOff>
    </xdr:from>
    <xdr:to>
      <xdr:col>15</xdr:col>
      <xdr:colOff>168089</xdr:colOff>
      <xdr:row>11</xdr:row>
      <xdr:rowOff>179294</xdr:rowOff>
    </xdr:to>
    <xdr:sp macro="" textlink="">
      <xdr:nvSpPr>
        <xdr:cNvPr id="2" name="TextBox 1"/>
        <xdr:cNvSpPr txBox="1"/>
      </xdr:nvSpPr>
      <xdr:spPr>
        <a:xfrm>
          <a:off x="7563972" y="582707"/>
          <a:ext cx="6813176" cy="181535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en-GB" sz="1100">
              <a:solidFill>
                <a:schemeClr val="dk1"/>
              </a:solidFill>
              <a:latin typeface="+mn-lt"/>
              <a:ea typeface="+mn-ea"/>
              <a:cs typeface="+mn-cs"/>
            </a:rPr>
            <a:t> </a:t>
          </a:r>
        </a:p>
        <a:p>
          <a:pPr algn="ctr"/>
          <a:r>
            <a:rPr lang="en-GB" sz="1100" u="sng">
              <a:solidFill>
                <a:schemeClr val="dk1"/>
              </a:solidFill>
              <a:latin typeface="+mn-lt"/>
              <a:ea typeface="+mn-ea"/>
              <a:cs typeface="+mn-cs"/>
            </a:rPr>
            <a:t>DISCLAIMER</a:t>
          </a:r>
        </a:p>
        <a:p>
          <a:pPr algn="ctr"/>
          <a:endParaRPr lang="en-GB" sz="1100">
            <a:solidFill>
              <a:schemeClr val="dk1"/>
            </a:solidFill>
            <a:latin typeface="+mn-lt"/>
            <a:ea typeface="+mn-ea"/>
            <a:cs typeface="+mn-cs"/>
          </a:endParaRPr>
        </a:p>
        <a:p>
          <a:r>
            <a:rPr lang="en-GB" sz="1100">
              <a:solidFill>
                <a:schemeClr val="dk1"/>
              </a:solidFill>
              <a:latin typeface="+mn-lt"/>
              <a:ea typeface="+mn-ea"/>
              <a:cs typeface="+mn-cs"/>
            </a:rPr>
            <a:t>This tool is provided for analytical purposes only and does not substitute the original disclosures made by the participating banks and re-published by the EBA which are considered to be the only official results.</a:t>
          </a:r>
        </a:p>
        <a:p>
          <a:endParaRPr lang="en-GB" sz="1100">
            <a:solidFill>
              <a:schemeClr val="dk1"/>
            </a:solidFill>
            <a:latin typeface="+mn-lt"/>
            <a:ea typeface="+mn-ea"/>
            <a:cs typeface="+mn-cs"/>
          </a:endParaRPr>
        </a:p>
        <a:p>
          <a:r>
            <a:rPr lang="en-GB" sz="1100">
              <a:solidFill>
                <a:schemeClr val="dk1"/>
              </a:solidFill>
              <a:latin typeface="+mn-lt"/>
              <a:ea typeface="+mn-ea"/>
              <a:cs typeface="+mn-cs"/>
            </a:rPr>
            <a:t>The database is also provided in separate .CSV files.</a:t>
          </a:r>
        </a:p>
      </xdr:txBody>
    </xdr:sp>
    <xdr:clientData/>
  </xdr:twoCellAnchor>
  <xdr:twoCellAnchor>
    <xdr:from>
      <xdr:col>4</xdr:col>
      <xdr:colOff>11206</xdr:colOff>
      <xdr:row>13</xdr:row>
      <xdr:rowOff>11206</xdr:rowOff>
    </xdr:from>
    <xdr:to>
      <xdr:col>15</xdr:col>
      <xdr:colOff>168088</xdr:colOff>
      <xdr:row>19</xdr:row>
      <xdr:rowOff>179294</xdr:rowOff>
    </xdr:to>
    <xdr:sp macro="" textlink="">
      <xdr:nvSpPr>
        <xdr:cNvPr id="3" name="TextBox 2"/>
        <xdr:cNvSpPr txBox="1"/>
      </xdr:nvSpPr>
      <xdr:spPr>
        <a:xfrm>
          <a:off x="7563971" y="2610971"/>
          <a:ext cx="6813176" cy="13110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en-GB" sz="1100">
              <a:solidFill>
                <a:schemeClr val="dk1"/>
              </a:solidFill>
              <a:latin typeface="+mn-lt"/>
              <a:ea typeface="+mn-ea"/>
              <a:cs typeface="+mn-cs"/>
            </a:rPr>
            <a:t> </a:t>
          </a:r>
        </a:p>
        <a:p>
          <a:pPr algn="ctr"/>
          <a:r>
            <a:rPr lang="en-GB" sz="1100" u="sng">
              <a:solidFill>
                <a:schemeClr val="dk1"/>
              </a:solidFill>
              <a:latin typeface="+mn-lt"/>
              <a:ea typeface="+mn-ea"/>
              <a:cs typeface="+mn-cs"/>
            </a:rPr>
            <a:t>INSTRUCTIONS</a:t>
          </a:r>
        </a:p>
        <a:p>
          <a:pPr algn="ctr"/>
          <a:endParaRPr lang="en-GB" sz="1100">
            <a:solidFill>
              <a:schemeClr val="dk1"/>
            </a:solidFill>
            <a:latin typeface="+mn-lt"/>
            <a:ea typeface="+mn-ea"/>
            <a:cs typeface="+mn-cs"/>
          </a:endParaRPr>
        </a:p>
        <a:p>
          <a:r>
            <a:rPr lang="en-GB" sz="1100">
              <a:solidFill>
                <a:schemeClr val="dk1"/>
              </a:solidFill>
              <a:latin typeface="+mn-lt"/>
              <a:ea typeface="+mn-ea"/>
              <a:cs typeface="+mn-cs"/>
            </a:rPr>
            <a:t>Please select the bank from the yellow cell on the top left. You will find  individual results in the yellow sheets.</a:t>
          </a:r>
          <a:r>
            <a:rPr lang="en-GB" sz="1100" baseline="0">
              <a:solidFill>
                <a:schemeClr val="dk1"/>
              </a:solidFill>
              <a:latin typeface="+mn-lt"/>
              <a:ea typeface="+mn-ea"/>
              <a:cs typeface="+mn-cs"/>
            </a:rPr>
            <a:t> </a:t>
          </a:r>
        </a:p>
        <a:p>
          <a:endParaRPr lang="en-GB" sz="1100" baseline="0">
            <a:solidFill>
              <a:schemeClr val="dk1"/>
            </a:solidFill>
            <a:latin typeface="+mn-lt"/>
            <a:ea typeface="+mn-ea"/>
            <a:cs typeface="+mn-cs"/>
          </a:endParaRPr>
        </a:p>
        <a:p>
          <a:r>
            <a:rPr lang="en-GB" sz="1100" baseline="0">
              <a:solidFill>
                <a:schemeClr val="dk1"/>
              </a:solidFill>
              <a:latin typeface="+mn-lt"/>
              <a:ea typeface="+mn-ea"/>
              <a:cs typeface="+mn-cs"/>
            </a:rPr>
            <a:t>Aggregate results for the 65 banks can be found in the blue TOTAL sheets.</a:t>
          </a:r>
          <a:endParaRPr lang="en-GB" sz="1100">
            <a:solidFill>
              <a:schemeClr val="dk1"/>
            </a:solidFill>
            <a:latin typeface="+mn-lt"/>
            <a:ea typeface="+mn-ea"/>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Users/pbisio/AppData/Local/Microsoft/Windows/Temporary%20Internet%20Files/Content.Outlook/Y78DE0L5/Downloads/Srv-sbs/EBA/Documentum/dmcl/0000a01f/u181994/80cba7ac/TBG_IS4_ReportingTemplat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Users/pbisio/AppData/Local/Microsoft/Windows/Temporary%20Internet%20Files/Content.Outlook/Y78DE0L5/Downloads/Srv-sbs/EBA/Documents%20and%20Settings/ccorcostegui/Local%20Settings/Temporary%20Internet%20Files/OLK36/QIS%20reporting%20template_v1%200%200b1-EU.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lusters/Oversight/Confidential/Policy%20actions%202011/DMF%20templates%20to%20publish%20v5%20-%20ALL%20total%20for%20check.xlsm"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arameters"/>
    </sheetNames>
    <sheetDataSet>
      <sheetData sheetId="0"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Parameters"/>
    </sheetNames>
    <sheetDataSet>
      <sheetData sheetId="0"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ontrol"/>
      <sheetName val="RWA_COMPOSITION_DISCLOSURE data"/>
      <sheetName val="SOVEREIGN_DISCL data"/>
      <sheetName val="CAPITAL_COMPOSITION data"/>
      <sheetName val="FLOOR_data"/>
      <sheetName val="CDS_DISCLOSURE data"/>
    </sheetNames>
    <sheetDataSet>
      <sheetData sheetId="0"/>
      <sheetData sheetId="1"/>
      <sheetData sheetId="2">
        <row r="1">
          <cell r="C1" t="str">
            <v>key</v>
          </cell>
          <cell r="P1" t="str">
            <v>”Provisions and write-off on Sovereign assets”</v>
          </cell>
        </row>
        <row r="2">
          <cell r="C2">
            <v>1211010</v>
          </cell>
        </row>
        <row r="3">
          <cell r="C3">
            <v>1211011</v>
          </cell>
        </row>
        <row r="4">
          <cell r="C4">
            <v>1211012</v>
          </cell>
        </row>
        <row r="5">
          <cell r="C5">
            <v>1211013</v>
          </cell>
        </row>
        <row r="6">
          <cell r="C6">
            <v>1211014</v>
          </cell>
        </row>
        <row r="7">
          <cell r="C7">
            <v>1211015</v>
          </cell>
        </row>
        <row r="8">
          <cell r="C8">
            <v>1211016</v>
          </cell>
        </row>
        <row r="9">
          <cell r="C9">
            <v>1211017</v>
          </cell>
          <cell r="P9">
            <v>0.3</v>
          </cell>
        </row>
        <row r="10">
          <cell r="C10">
            <v>1211018</v>
          </cell>
        </row>
        <row r="11">
          <cell r="C11">
            <v>1211019</v>
          </cell>
        </row>
        <row r="12">
          <cell r="C12">
            <v>1211020</v>
          </cell>
        </row>
        <row r="13">
          <cell r="C13">
            <v>1211021</v>
          </cell>
        </row>
        <row r="14">
          <cell r="C14">
            <v>1211022</v>
          </cell>
        </row>
        <row r="15">
          <cell r="C15">
            <v>1211023</v>
          </cell>
        </row>
        <row r="16">
          <cell r="C16">
            <v>1211024</v>
          </cell>
        </row>
        <row r="17">
          <cell r="C17">
            <v>1211025</v>
          </cell>
        </row>
        <row r="18">
          <cell r="C18">
            <v>1211026</v>
          </cell>
        </row>
        <row r="19">
          <cell r="C19">
            <v>1211027</v>
          </cell>
        </row>
        <row r="20">
          <cell r="C20">
            <v>1211028</v>
          </cell>
        </row>
        <row r="21">
          <cell r="C21">
            <v>1211029</v>
          </cell>
        </row>
        <row r="22">
          <cell r="C22">
            <v>1211030</v>
          </cell>
        </row>
        <row r="23">
          <cell r="C23">
            <v>1211031</v>
          </cell>
        </row>
        <row r="24">
          <cell r="C24">
            <v>1211032</v>
          </cell>
        </row>
        <row r="25">
          <cell r="C25">
            <v>1211033</v>
          </cell>
        </row>
        <row r="26">
          <cell r="C26">
            <v>1211034</v>
          </cell>
        </row>
        <row r="27">
          <cell r="C27">
            <v>1211035</v>
          </cell>
        </row>
        <row r="28">
          <cell r="C28">
            <v>1211036</v>
          </cell>
        </row>
        <row r="29">
          <cell r="C29">
            <v>1211037</v>
          </cell>
        </row>
        <row r="30">
          <cell r="C30">
            <v>1211038</v>
          </cell>
        </row>
        <row r="31">
          <cell r="C31">
            <v>1211039</v>
          </cell>
        </row>
        <row r="32">
          <cell r="C32">
            <v>1211040</v>
          </cell>
        </row>
        <row r="33">
          <cell r="C33">
            <v>1211041</v>
          </cell>
        </row>
        <row r="34">
          <cell r="C34">
            <v>1211042</v>
          </cell>
        </row>
        <row r="35">
          <cell r="C35">
            <v>1211043</v>
          </cell>
        </row>
        <row r="36">
          <cell r="C36">
            <v>1211044</v>
          </cell>
        </row>
        <row r="37">
          <cell r="C37">
            <v>1211045</v>
          </cell>
        </row>
        <row r="38">
          <cell r="C38">
            <v>1211046</v>
          </cell>
        </row>
        <row r="39">
          <cell r="C39">
            <v>1211047</v>
          </cell>
        </row>
        <row r="40">
          <cell r="C40">
            <v>1211048</v>
          </cell>
        </row>
        <row r="41">
          <cell r="C41">
            <v>1211049</v>
          </cell>
          <cell r="P41">
            <v>0.4</v>
          </cell>
        </row>
        <row r="42">
          <cell r="C42">
            <v>1211050</v>
          </cell>
        </row>
        <row r="43">
          <cell r="C43">
            <v>1211051</v>
          </cell>
        </row>
        <row r="44">
          <cell r="C44">
            <v>1211052</v>
          </cell>
        </row>
        <row r="45">
          <cell r="C45">
            <v>1211053</v>
          </cell>
        </row>
        <row r="46">
          <cell r="C46">
            <v>1211054</v>
          </cell>
        </row>
        <row r="47">
          <cell r="C47">
            <v>1211055</v>
          </cell>
        </row>
        <row r="48">
          <cell r="C48">
            <v>1211056</v>
          </cell>
        </row>
        <row r="49">
          <cell r="C49">
            <v>1211057</v>
          </cell>
        </row>
        <row r="50">
          <cell r="C50">
            <v>1211058</v>
          </cell>
        </row>
        <row r="51">
          <cell r="C51">
            <v>1211059</v>
          </cell>
        </row>
        <row r="52">
          <cell r="C52">
            <v>1211060</v>
          </cell>
        </row>
        <row r="53">
          <cell r="C53">
            <v>1211061</v>
          </cell>
        </row>
        <row r="54">
          <cell r="C54">
            <v>1211062</v>
          </cell>
        </row>
        <row r="55">
          <cell r="C55">
            <v>1211063</v>
          </cell>
        </row>
        <row r="56">
          <cell r="C56">
            <v>1211064</v>
          </cell>
        </row>
        <row r="57">
          <cell r="C57">
            <v>1211065</v>
          </cell>
        </row>
        <row r="58">
          <cell r="C58">
            <v>1211066</v>
          </cell>
        </row>
        <row r="59">
          <cell r="C59">
            <v>1211067</v>
          </cell>
        </row>
        <row r="60">
          <cell r="C60">
            <v>1211068</v>
          </cell>
        </row>
        <row r="61">
          <cell r="C61">
            <v>1211069</v>
          </cell>
        </row>
        <row r="62">
          <cell r="C62">
            <v>1211070</v>
          </cell>
        </row>
        <row r="63">
          <cell r="C63">
            <v>1211071</v>
          </cell>
        </row>
        <row r="64">
          <cell r="C64">
            <v>1211072</v>
          </cell>
        </row>
        <row r="65">
          <cell r="C65">
            <v>1211073</v>
          </cell>
        </row>
        <row r="66">
          <cell r="C66">
            <v>1211074</v>
          </cell>
        </row>
        <row r="67">
          <cell r="C67">
            <v>1211075</v>
          </cell>
        </row>
        <row r="68">
          <cell r="C68">
            <v>1211076</v>
          </cell>
        </row>
        <row r="69">
          <cell r="C69">
            <v>1211077</v>
          </cell>
        </row>
        <row r="70">
          <cell r="C70">
            <v>1211078</v>
          </cell>
        </row>
        <row r="71">
          <cell r="C71">
            <v>1211079</v>
          </cell>
        </row>
        <row r="72">
          <cell r="C72">
            <v>1211080</v>
          </cell>
        </row>
        <row r="73">
          <cell r="C73">
            <v>1211081</v>
          </cell>
        </row>
        <row r="74">
          <cell r="C74">
            <v>1211082</v>
          </cell>
        </row>
        <row r="75">
          <cell r="C75">
            <v>1211083</v>
          </cell>
        </row>
        <row r="76">
          <cell r="C76">
            <v>1211084</v>
          </cell>
        </row>
        <row r="77">
          <cell r="C77">
            <v>1211085</v>
          </cell>
        </row>
        <row r="78">
          <cell r="C78">
            <v>1211086</v>
          </cell>
        </row>
        <row r="79">
          <cell r="C79">
            <v>1211087</v>
          </cell>
        </row>
        <row r="80">
          <cell r="C80">
            <v>1211088</v>
          </cell>
        </row>
        <row r="81">
          <cell r="C81">
            <v>1211089</v>
          </cell>
        </row>
        <row r="82">
          <cell r="C82">
            <v>1211090</v>
          </cell>
        </row>
        <row r="83">
          <cell r="C83">
            <v>1211091</v>
          </cell>
        </row>
        <row r="84">
          <cell r="C84">
            <v>1211092</v>
          </cell>
        </row>
        <row r="85">
          <cell r="C85">
            <v>1211093</v>
          </cell>
        </row>
        <row r="86">
          <cell r="C86">
            <v>1211094</v>
          </cell>
        </row>
        <row r="87">
          <cell r="C87">
            <v>1211095</v>
          </cell>
        </row>
        <row r="88">
          <cell r="C88">
            <v>1211096</v>
          </cell>
        </row>
        <row r="89">
          <cell r="C89">
            <v>1211097</v>
          </cell>
          <cell r="P89">
            <v>6.0787000000000004</v>
          </cell>
        </row>
        <row r="90">
          <cell r="C90">
            <v>1211098</v>
          </cell>
        </row>
        <row r="91">
          <cell r="C91">
            <v>1211099</v>
          </cell>
        </row>
        <row r="92">
          <cell r="C92">
            <v>1211100</v>
          </cell>
        </row>
        <row r="93">
          <cell r="C93">
            <v>1211101</v>
          </cell>
        </row>
        <row r="94">
          <cell r="C94">
            <v>1211102</v>
          </cell>
        </row>
        <row r="95">
          <cell r="C95">
            <v>1211103</v>
          </cell>
        </row>
        <row r="96">
          <cell r="C96">
            <v>1211104</v>
          </cell>
        </row>
        <row r="97">
          <cell r="C97">
            <v>1211105</v>
          </cell>
          <cell r="P97">
            <v>9.1</v>
          </cell>
        </row>
        <row r="98">
          <cell r="C98">
            <v>1211106</v>
          </cell>
        </row>
        <row r="99">
          <cell r="C99">
            <v>1211107</v>
          </cell>
        </row>
        <row r="100">
          <cell r="C100">
            <v>1211108</v>
          </cell>
        </row>
        <row r="101">
          <cell r="C101">
            <v>1211109</v>
          </cell>
        </row>
        <row r="102">
          <cell r="C102">
            <v>1211110</v>
          </cell>
        </row>
        <row r="103">
          <cell r="C103">
            <v>1211111</v>
          </cell>
        </row>
        <row r="104">
          <cell r="C104">
            <v>1211112</v>
          </cell>
        </row>
        <row r="105">
          <cell r="C105">
            <v>1211113</v>
          </cell>
        </row>
        <row r="106">
          <cell r="C106">
            <v>1211114</v>
          </cell>
        </row>
        <row r="107">
          <cell r="C107">
            <v>1211115</v>
          </cell>
        </row>
        <row r="108">
          <cell r="C108">
            <v>1211116</v>
          </cell>
        </row>
        <row r="109">
          <cell r="C109">
            <v>1211117</v>
          </cell>
        </row>
        <row r="110">
          <cell r="C110">
            <v>1211118</v>
          </cell>
        </row>
        <row r="111">
          <cell r="C111">
            <v>1211119</v>
          </cell>
        </row>
        <row r="112">
          <cell r="C112">
            <v>1211120</v>
          </cell>
        </row>
        <row r="113">
          <cell r="C113">
            <v>1211121</v>
          </cell>
        </row>
        <row r="114">
          <cell r="C114">
            <v>1211122</v>
          </cell>
        </row>
        <row r="115">
          <cell r="C115">
            <v>1211123</v>
          </cell>
        </row>
        <row r="116">
          <cell r="C116">
            <v>1211124</v>
          </cell>
        </row>
        <row r="117">
          <cell r="C117">
            <v>1211125</v>
          </cell>
        </row>
        <row r="118">
          <cell r="C118">
            <v>1211126</v>
          </cell>
        </row>
        <row r="119">
          <cell r="C119">
            <v>1211127</v>
          </cell>
        </row>
        <row r="120">
          <cell r="C120">
            <v>1211128</v>
          </cell>
        </row>
        <row r="121">
          <cell r="C121">
            <v>1211129</v>
          </cell>
        </row>
        <row r="122">
          <cell r="C122">
            <v>1211130</v>
          </cell>
        </row>
        <row r="123">
          <cell r="C123">
            <v>1211131</v>
          </cell>
        </row>
        <row r="124">
          <cell r="C124">
            <v>1211132</v>
          </cell>
        </row>
        <row r="125">
          <cell r="C125">
            <v>1211133</v>
          </cell>
        </row>
        <row r="126">
          <cell r="C126">
            <v>1211134</v>
          </cell>
        </row>
        <row r="127">
          <cell r="C127">
            <v>1211135</v>
          </cell>
        </row>
        <row r="128">
          <cell r="C128">
            <v>1211136</v>
          </cell>
        </row>
        <row r="129">
          <cell r="C129">
            <v>1211137</v>
          </cell>
        </row>
        <row r="130">
          <cell r="C130">
            <v>1211138</v>
          </cell>
        </row>
        <row r="131">
          <cell r="C131">
            <v>1211139</v>
          </cell>
        </row>
        <row r="132">
          <cell r="C132">
            <v>1211140</v>
          </cell>
        </row>
        <row r="133">
          <cell r="C133">
            <v>1211141</v>
          </cell>
        </row>
        <row r="134">
          <cell r="C134">
            <v>1211142</v>
          </cell>
        </row>
        <row r="135">
          <cell r="C135">
            <v>1211143</v>
          </cell>
        </row>
        <row r="136">
          <cell r="C136">
            <v>1211144</v>
          </cell>
        </row>
        <row r="137">
          <cell r="C137">
            <v>1211145</v>
          </cell>
        </row>
        <row r="138">
          <cell r="C138">
            <v>1211146</v>
          </cell>
        </row>
        <row r="139">
          <cell r="C139">
            <v>1211147</v>
          </cell>
        </row>
        <row r="140">
          <cell r="C140">
            <v>1211148</v>
          </cell>
        </row>
        <row r="141">
          <cell r="C141">
            <v>1211149</v>
          </cell>
        </row>
        <row r="142">
          <cell r="C142">
            <v>1211150</v>
          </cell>
        </row>
        <row r="143">
          <cell r="C143">
            <v>1211151</v>
          </cell>
        </row>
        <row r="144">
          <cell r="C144">
            <v>1211152</v>
          </cell>
        </row>
        <row r="145">
          <cell r="C145">
            <v>1211153</v>
          </cell>
        </row>
        <row r="146">
          <cell r="C146">
            <v>1211154</v>
          </cell>
        </row>
        <row r="147">
          <cell r="C147">
            <v>1211155</v>
          </cell>
        </row>
        <row r="148">
          <cell r="C148">
            <v>1211156</v>
          </cell>
        </row>
        <row r="149">
          <cell r="C149">
            <v>1211157</v>
          </cell>
        </row>
        <row r="150">
          <cell r="C150">
            <v>1211158</v>
          </cell>
        </row>
        <row r="151">
          <cell r="C151">
            <v>1211159</v>
          </cell>
        </row>
        <row r="152">
          <cell r="C152">
            <v>1211160</v>
          </cell>
        </row>
        <row r="153">
          <cell r="C153">
            <v>1211161</v>
          </cell>
        </row>
        <row r="154">
          <cell r="C154">
            <v>1211162</v>
          </cell>
        </row>
        <row r="155">
          <cell r="C155">
            <v>1211163</v>
          </cell>
        </row>
        <row r="156">
          <cell r="C156">
            <v>1211164</v>
          </cell>
        </row>
        <row r="157">
          <cell r="C157">
            <v>1211165</v>
          </cell>
        </row>
        <row r="158">
          <cell r="C158">
            <v>1211166</v>
          </cell>
        </row>
        <row r="159">
          <cell r="C159">
            <v>1211167</v>
          </cell>
        </row>
        <row r="160">
          <cell r="C160">
            <v>1211168</v>
          </cell>
        </row>
        <row r="161">
          <cell r="C161">
            <v>1211169</v>
          </cell>
        </row>
        <row r="162">
          <cell r="C162">
            <v>1211170</v>
          </cell>
        </row>
        <row r="163">
          <cell r="C163">
            <v>1211171</v>
          </cell>
        </row>
        <row r="164">
          <cell r="C164">
            <v>1211172</v>
          </cell>
        </row>
        <row r="165">
          <cell r="C165">
            <v>1211173</v>
          </cell>
        </row>
        <row r="166">
          <cell r="C166">
            <v>1211174</v>
          </cell>
        </row>
        <row r="167">
          <cell r="C167">
            <v>1211175</v>
          </cell>
        </row>
        <row r="168">
          <cell r="C168">
            <v>1211176</v>
          </cell>
        </row>
        <row r="169">
          <cell r="C169">
            <v>1211177</v>
          </cell>
        </row>
        <row r="170">
          <cell r="C170">
            <v>1211178</v>
          </cell>
        </row>
        <row r="171">
          <cell r="C171">
            <v>1211179</v>
          </cell>
        </row>
        <row r="172">
          <cell r="C172">
            <v>1211180</v>
          </cell>
        </row>
        <row r="173">
          <cell r="C173">
            <v>1211181</v>
          </cell>
        </row>
        <row r="174">
          <cell r="C174">
            <v>1211182</v>
          </cell>
        </row>
        <row r="175">
          <cell r="C175">
            <v>1211183</v>
          </cell>
        </row>
        <row r="176">
          <cell r="C176">
            <v>1211184</v>
          </cell>
        </row>
        <row r="177">
          <cell r="C177">
            <v>1211185</v>
          </cell>
        </row>
        <row r="178">
          <cell r="C178">
            <v>1211186</v>
          </cell>
        </row>
        <row r="179">
          <cell r="C179">
            <v>1211187</v>
          </cell>
        </row>
        <row r="180">
          <cell r="C180">
            <v>1211188</v>
          </cell>
        </row>
        <row r="181">
          <cell r="C181">
            <v>1211189</v>
          </cell>
        </row>
        <row r="182">
          <cell r="C182">
            <v>1211190</v>
          </cell>
        </row>
        <row r="183">
          <cell r="C183">
            <v>1211191</v>
          </cell>
        </row>
        <row r="184">
          <cell r="C184">
            <v>1211192</v>
          </cell>
        </row>
        <row r="185">
          <cell r="C185">
            <v>1211193</v>
          </cell>
        </row>
        <row r="186">
          <cell r="C186">
            <v>1211194</v>
          </cell>
        </row>
        <row r="187">
          <cell r="C187">
            <v>1211195</v>
          </cell>
        </row>
        <row r="188">
          <cell r="C188">
            <v>1211196</v>
          </cell>
        </row>
        <row r="189">
          <cell r="C189">
            <v>1211197</v>
          </cell>
        </row>
        <row r="190">
          <cell r="C190">
            <v>1211198</v>
          </cell>
        </row>
        <row r="191">
          <cell r="C191">
            <v>1211199</v>
          </cell>
        </row>
        <row r="192">
          <cell r="C192">
            <v>1211200</v>
          </cell>
        </row>
        <row r="193">
          <cell r="C193">
            <v>1211201</v>
          </cell>
        </row>
        <row r="194">
          <cell r="C194">
            <v>1211202</v>
          </cell>
        </row>
        <row r="195">
          <cell r="C195">
            <v>1211203</v>
          </cell>
        </row>
        <row r="196">
          <cell r="C196">
            <v>1211204</v>
          </cell>
        </row>
        <row r="197">
          <cell r="C197">
            <v>1211205</v>
          </cell>
        </row>
        <row r="198">
          <cell r="C198">
            <v>1211206</v>
          </cell>
        </row>
        <row r="199">
          <cell r="C199">
            <v>1211207</v>
          </cell>
        </row>
        <row r="200">
          <cell r="C200">
            <v>1211208</v>
          </cell>
        </row>
        <row r="201">
          <cell r="C201">
            <v>1211209</v>
          </cell>
          <cell r="P201">
            <v>1.2</v>
          </cell>
        </row>
        <row r="202">
          <cell r="C202">
            <v>1211210</v>
          </cell>
        </row>
        <row r="203">
          <cell r="C203">
            <v>1211211</v>
          </cell>
        </row>
        <row r="204">
          <cell r="C204">
            <v>1211212</v>
          </cell>
        </row>
        <row r="205">
          <cell r="C205">
            <v>1211213</v>
          </cell>
        </row>
        <row r="206">
          <cell r="C206">
            <v>1211214</v>
          </cell>
        </row>
        <row r="207">
          <cell r="C207">
            <v>1211215</v>
          </cell>
        </row>
        <row r="208">
          <cell r="C208">
            <v>1211216</v>
          </cell>
        </row>
        <row r="209">
          <cell r="C209">
            <v>1211217</v>
          </cell>
        </row>
        <row r="210">
          <cell r="C210">
            <v>1211218</v>
          </cell>
        </row>
        <row r="211">
          <cell r="C211">
            <v>1211219</v>
          </cell>
        </row>
        <row r="212">
          <cell r="C212">
            <v>1211220</v>
          </cell>
        </row>
        <row r="213">
          <cell r="C213">
            <v>1211221</v>
          </cell>
        </row>
        <row r="214">
          <cell r="C214">
            <v>1211222</v>
          </cell>
        </row>
        <row r="215">
          <cell r="C215">
            <v>1211223</v>
          </cell>
        </row>
        <row r="216">
          <cell r="C216">
            <v>1211224</v>
          </cell>
        </row>
        <row r="217">
          <cell r="C217">
            <v>1211225</v>
          </cell>
          <cell r="P217">
            <v>0.2</v>
          </cell>
        </row>
        <row r="218">
          <cell r="C218">
            <v>1211226</v>
          </cell>
        </row>
        <row r="219">
          <cell r="C219">
            <v>1211227</v>
          </cell>
        </row>
        <row r="220">
          <cell r="C220">
            <v>1211228</v>
          </cell>
        </row>
        <row r="221">
          <cell r="C221">
            <v>1211229</v>
          </cell>
        </row>
        <row r="222">
          <cell r="C222">
            <v>1211230</v>
          </cell>
        </row>
        <row r="223">
          <cell r="C223">
            <v>1211231</v>
          </cell>
        </row>
        <row r="224">
          <cell r="C224">
            <v>1211232</v>
          </cell>
        </row>
        <row r="225">
          <cell r="C225">
            <v>1211233</v>
          </cell>
        </row>
        <row r="226">
          <cell r="C226">
            <v>1211234</v>
          </cell>
        </row>
        <row r="227">
          <cell r="C227">
            <v>1211235</v>
          </cell>
        </row>
        <row r="228">
          <cell r="C228">
            <v>1211236</v>
          </cell>
        </row>
        <row r="229">
          <cell r="C229">
            <v>1211237</v>
          </cell>
        </row>
        <row r="230">
          <cell r="C230">
            <v>1211238</v>
          </cell>
        </row>
        <row r="231">
          <cell r="C231">
            <v>1211239</v>
          </cell>
        </row>
        <row r="232">
          <cell r="C232">
            <v>1211240</v>
          </cell>
        </row>
        <row r="233">
          <cell r="C233">
            <v>1211241</v>
          </cell>
        </row>
        <row r="234">
          <cell r="C234">
            <v>1211242</v>
          </cell>
        </row>
        <row r="235">
          <cell r="C235">
            <v>1211243</v>
          </cell>
        </row>
        <row r="236">
          <cell r="C236">
            <v>1211244</v>
          </cell>
        </row>
        <row r="237">
          <cell r="C237">
            <v>1211245</v>
          </cell>
        </row>
        <row r="238">
          <cell r="C238">
            <v>1211246</v>
          </cell>
        </row>
        <row r="239">
          <cell r="C239">
            <v>1211247</v>
          </cell>
        </row>
        <row r="240">
          <cell r="C240">
            <v>1211248</v>
          </cell>
        </row>
        <row r="241">
          <cell r="C241">
            <v>1211249</v>
          </cell>
        </row>
        <row r="242">
          <cell r="C242">
            <v>1211010</v>
          </cell>
        </row>
        <row r="243">
          <cell r="C243">
            <v>1211011</v>
          </cell>
        </row>
        <row r="244">
          <cell r="C244">
            <v>1211012</v>
          </cell>
        </row>
        <row r="245">
          <cell r="C245">
            <v>1211013</v>
          </cell>
        </row>
        <row r="246">
          <cell r="C246">
            <v>1211014</v>
          </cell>
        </row>
        <row r="247">
          <cell r="C247">
            <v>1211015</v>
          </cell>
        </row>
        <row r="248">
          <cell r="C248">
            <v>1211016</v>
          </cell>
        </row>
        <row r="249">
          <cell r="C249">
            <v>1211017</v>
          </cell>
        </row>
        <row r="250">
          <cell r="C250">
            <v>1211018</v>
          </cell>
        </row>
        <row r="251">
          <cell r="C251">
            <v>1211019</v>
          </cell>
        </row>
        <row r="252">
          <cell r="C252">
            <v>1211020</v>
          </cell>
        </row>
        <row r="253">
          <cell r="C253">
            <v>1211021</v>
          </cell>
        </row>
        <row r="254">
          <cell r="C254">
            <v>1211022</v>
          </cell>
        </row>
        <row r="255">
          <cell r="C255">
            <v>1211023</v>
          </cell>
        </row>
        <row r="256">
          <cell r="C256">
            <v>1211024</v>
          </cell>
        </row>
        <row r="257">
          <cell r="C257">
            <v>1211025</v>
          </cell>
        </row>
        <row r="258">
          <cell r="C258">
            <v>1211026</v>
          </cell>
        </row>
        <row r="259">
          <cell r="C259">
            <v>1211027</v>
          </cell>
        </row>
        <row r="260">
          <cell r="C260">
            <v>1211028</v>
          </cell>
        </row>
        <row r="261">
          <cell r="C261">
            <v>1211029</v>
          </cell>
        </row>
        <row r="262">
          <cell r="C262">
            <v>1211030</v>
          </cell>
        </row>
        <row r="263">
          <cell r="C263">
            <v>1211031</v>
          </cell>
        </row>
        <row r="264">
          <cell r="C264">
            <v>1211032</v>
          </cell>
        </row>
        <row r="265">
          <cell r="C265">
            <v>1211033</v>
          </cell>
        </row>
        <row r="266">
          <cell r="C266">
            <v>1211034</v>
          </cell>
        </row>
        <row r="267">
          <cell r="C267">
            <v>1211035</v>
          </cell>
        </row>
        <row r="268">
          <cell r="C268">
            <v>1211036</v>
          </cell>
        </row>
        <row r="269">
          <cell r="C269">
            <v>1211037</v>
          </cell>
        </row>
        <row r="270">
          <cell r="C270">
            <v>1211038</v>
          </cell>
        </row>
        <row r="271">
          <cell r="C271">
            <v>1211039</v>
          </cell>
        </row>
        <row r="272">
          <cell r="C272">
            <v>1211040</v>
          </cell>
        </row>
        <row r="273">
          <cell r="C273">
            <v>1211041</v>
          </cell>
        </row>
        <row r="274">
          <cell r="C274">
            <v>1211042</v>
          </cell>
        </row>
        <row r="275">
          <cell r="C275">
            <v>1211043</v>
          </cell>
        </row>
        <row r="276">
          <cell r="C276">
            <v>1211044</v>
          </cell>
        </row>
        <row r="277">
          <cell r="C277">
            <v>1211045</v>
          </cell>
        </row>
        <row r="278">
          <cell r="C278">
            <v>1211046</v>
          </cell>
        </row>
        <row r="279">
          <cell r="C279">
            <v>1211047</v>
          </cell>
        </row>
        <row r="280">
          <cell r="C280">
            <v>1211048</v>
          </cell>
        </row>
        <row r="281">
          <cell r="C281">
            <v>1211049</v>
          </cell>
        </row>
        <row r="282">
          <cell r="C282">
            <v>1211050</v>
          </cell>
        </row>
        <row r="283">
          <cell r="C283">
            <v>1211051</v>
          </cell>
        </row>
        <row r="284">
          <cell r="C284">
            <v>1211052</v>
          </cell>
        </row>
        <row r="285">
          <cell r="C285">
            <v>1211053</v>
          </cell>
        </row>
        <row r="286">
          <cell r="C286">
            <v>1211054</v>
          </cell>
        </row>
        <row r="287">
          <cell r="C287">
            <v>1211055</v>
          </cell>
        </row>
        <row r="288">
          <cell r="C288">
            <v>1211056</v>
          </cell>
        </row>
        <row r="289">
          <cell r="C289">
            <v>1211057</v>
          </cell>
        </row>
        <row r="290">
          <cell r="C290">
            <v>1211058</v>
          </cell>
        </row>
        <row r="291">
          <cell r="C291">
            <v>1211059</v>
          </cell>
        </row>
        <row r="292">
          <cell r="C292">
            <v>1211060</v>
          </cell>
        </row>
        <row r="293">
          <cell r="C293">
            <v>1211061</v>
          </cell>
        </row>
        <row r="294">
          <cell r="C294">
            <v>1211062</v>
          </cell>
        </row>
        <row r="295">
          <cell r="C295">
            <v>1211063</v>
          </cell>
        </row>
        <row r="296">
          <cell r="C296">
            <v>1211064</v>
          </cell>
        </row>
        <row r="297">
          <cell r="C297">
            <v>1211065</v>
          </cell>
        </row>
        <row r="298">
          <cell r="C298">
            <v>1211066</v>
          </cell>
        </row>
        <row r="299">
          <cell r="C299">
            <v>1211067</v>
          </cell>
        </row>
        <row r="300">
          <cell r="C300">
            <v>1211068</v>
          </cell>
        </row>
        <row r="301">
          <cell r="C301">
            <v>1211069</v>
          </cell>
        </row>
        <row r="302">
          <cell r="C302">
            <v>1211070</v>
          </cell>
        </row>
        <row r="303">
          <cell r="C303">
            <v>1211071</v>
          </cell>
        </row>
        <row r="304">
          <cell r="C304">
            <v>1211072</v>
          </cell>
        </row>
        <row r="305">
          <cell r="C305">
            <v>1211073</v>
          </cell>
        </row>
        <row r="306">
          <cell r="C306">
            <v>1211074</v>
          </cell>
        </row>
        <row r="307">
          <cell r="C307">
            <v>1211075</v>
          </cell>
        </row>
        <row r="308">
          <cell r="C308">
            <v>1211076</v>
          </cell>
        </row>
        <row r="309">
          <cell r="C309">
            <v>1211077</v>
          </cell>
        </row>
        <row r="310">
          <cell r="C310">
            <v>1211078</v>
          </cell>
        </row>
        <row r="311">
          <cell r="C311">
            <v>1211079</v>
          </cell>
        </row>
        <row r="312">
          <cell r="C312">
            <v>1211080</v>
          </cell>
        </row>
        <row r="313">
          <cell r="C313">
            <v>1211081</v>
          </cell>
        </row>
        <row r="314">
          <cell r="C314">
            <v>1211082</v>
          </cell>
        </row>
        <row r="315">
          <cell r="C315">
            <v>1211083</v>
          </cell>
        </row>
        <row r="316">
          <cell r="C316">
            <v>1211084</v>
          </cell>
        </row>
        <row r="317">
          <cell r="C317">
            <v>1211085</v>
          </cell>
        </row>
        <row r="318">
          <cell r="C318">
            <v>1211086</v>
          </cell>
        </row>
        <row r="319">
          <cell r="C319">
            <v>1211087</v>
          </cell>
        </row>
        <row r="320">
          <cell r="C320">
            <v>1211088</v>
          </cell>
        </row>
        <row r="321">
          <cell r="C321">
            <v>1211089</v>
          </cell>
        </row>
        <row r="322">
          <cell r="C322">
            <v>1211090</v>
          </cell>
        </row>
        <row r="323">
          <cell r="C323">
            <v>1211091</v>
          </cell>
        </row>
        <row r="324">
          <cell r="C324">
            <v>1211092</v>
          </cell>
        </row>
        <row r="325">
          <cell r="C325">
            <v>1211093</v>
          </cell>
        </row>
        <row r="326">
          <cell r="C326">
            <v>1211094</v>
          </cell>
        </row>
        <row r="327">
          <cell r="C327">
            <v>1211095</v>
          </cell>
        </row>
        <row r="328">
          <cell r="C328">
            <v>1211096</v>
          </cell>
        </row>
        <row r="329">
          <cell r="C329">
            <v>1211097</v>
          </cell>
        </row>
        <row r="330">
          <cell r="C330">
            <v>1211098</v>
          </cell>
        </row>
        <row r="331">
          <cell r="C331">
            <v>1211099</v>
          </cell>
        </row>
        <row r="332">
          <cell r="C332">
            <v>1211100</v>
          </cell>
        </row>
        <row r="333">
          <cell r="C333">
            <v>1211101</v>
          </cell>
        </row>
        <row r="334">
          <cell r="C334">
            <v>1211102</v>
          </cell>
        </row>
        <row r="335">
          <cell r="C335">
            <v>1211103</v>
          </cell>
        </row>
        <row r="336">
          <cell r="C336">
            <v>1211104</v>
          </cell>
        </row>
        <row r="337">
          <cell r="C337">
            <v>1211105</v>
          </cell>
          <cell r="P337">
            <v>5.1296210644000002</v>
          </cell>
        </row>
        <row r="338">
          <cell r="C338">
            <v>1211106</v>
          </cell>
        </row>
        <row r="339">
          <cell r="C339">
            <v>1211107</v>
          </cell>
        </row>
        <row r="340">
          <cell r="C340">
            <v>1211108</v>
          </cell>
        </row>
        <row r="341">
          <cell r="C341">
            <v>1211109</v>
          </cell>
        </row>
        <row r="342">
          <cell r="C342">
            <v>1211110</v>
          </cell>
        </row>
        <row r="343">
          <cell r="C343">
            <v>1211111</v>
          </cell>
        </row>
        <row r="344">
          <cell r="C344">
            <v>1211112</v>
          </cell>
        </row>
        <row r="345">
          <cell r="C345">
            <v>1211113</v>
          </cell>
        </row>
        <row r="346">
          <cell r="C346">
            <v>1211114</v>
          </cell>
        </row>
        <row r="347">
          <cell r="C347">
            <v>1211115</v>
          </cell>
        </row>
        <row r="348">
          <cell r="C348">
            <v>1211116</v>
          </cell>
        </row>
        <row r="349">
          <cell r="C349">
            <v>1211117</v>
          </cell>
        </row>
        <row r="350">
          <cell r="C350">
            <v>1211118</v>
          </cell>
        </row>
        <row r="351">
          <cell r="C351">
            <v>1211119</v>
          </cell>
        </row>
        <row r="352">
          <cell r="C352">
            <v>1211120</v>
          </cell>
        </row>
        <row r="353">
          <cell r="C353">
            <v>1211121</v>
          </cell>
        </row>
        <row r="354">
          <cell r="C354">
            <v>1211122</v>
          </cell>
        </row>
        <row r="355">
          <cell r="C355">
            <v>1211123</v>
          </cell>
        </row>
        <row r="356">
          <cell r="C356">
            <v>1211124</v>
          </cell>
        </row>
        <row r="357">
          <cell r="C357">
            <v>1211125</v>
          </cell>
        </row>
        <row r="358">
          <cell r="C358">
            <v>1211126</v>
          </cell>
        </row>
        <row r="359">
          <cell r="C359">
            <v>1211127</v>
          </cell>
        </row>
        <row r="360">
          <cell r="C360">
            <v>1211128</v>
          </cell>
        </row>
        <row r="361">
          <cell r="C361">
            <v>1211129</v>
          </cell>
        </row>
        <row r="362">
          <cell r="C362">
            <v>1211130</v>
          </cell>
        </row>
        <row r="363">
          <cell r="C363">
            <v>1211131</v>
          </cell>
        </row>
        <row r="364">
          <cell r="C364">
            <v>1211132</v>
          </cell>
        </row>
        <row r="365">
          <cell r="C365">
            <v>1211133</v>
          </cell>
        </row>
        <row r="366">
          <cell r="C366">
            <v>1211134</v>
          </cell>
        </row>
        <row r="367">
          <cell r="C367">
            <v>1211135</v>
          </cell>
        </row>
        <row r="368">
          <cell r="C368">
            <v>1211136</v>
          </cell>
        </row>
        <row r="369">
          <cell r="C369">
            <v>1211137</v>
          </cell>
        </row>
        <row r="370">
          <cell r="C370">
            <v>1211138</v>
          </cell>
        </row>
        <row r="371">
          <cell r="C371">
            <v>1211139</v>
          </cell>
        </row>
        <row r="372">
          <cell r="C372">
            <v>1211140</v>
          </cell>
        </row>
        <row r="373">
          <cell r="C373">
            <v>1211141</v>
          </cell>
        </row>
        <row r="374">
          <cell r="C374">
            <v>1211142</v>
          </cell>
        </row>
        <row r="375">
          <cell r="C375">
            <v>1211143</v>
          </cell>
        </row>
        <row r="376">
          <cell r="C376">
            <v>1211144</v>
          </cell>
        </row>
        <row r="377">
          <cell r="C377">
            <v>1211145</v>
          </cell>
        </row>
        <row r="378">
          <cell r="C378">
            <v>1211146</v>
          </cell>
        </row>
        <row r="379">
          <cell r="C379">
            <v>1211147</v>
          </cell>
        </row>
        <row r="380">
          <cell r="C380">
            <v>1211148</v>
          </cell>
        </row>
        <row r="381">
          <cell r="C381">
            <v>1211149</v>
          </cell>
        </row>
        <row r="382">
          <cell r="C382">
            <v>1211150</v>
          </cell>
        </row>
        <row r="383">
          <cell r="C383">
            <v>1211151</v>
          </cell>
        </row>
        <row r="384">
          <cell r="C384">
            <v>1211152</v>
          </cell>
        </row>
        <row r="385">
          <cell r="C385">
            <v>1211153</v>
          </cell>
        </row>
        <row r="386">
          <cell r="C386">
            <v>1211154</v>
          </cell>
        </row>
        <row r="387">
          <cell r="C387">
            <v>1211155</v>
          </cell>
        </row>
        <row r="388">
          <cell r="C388">
            <v>1211156</v>
          </cell>
        </row>
        <row r="389">
          <cell r="C389">
            <v>1211157</v>
          </cell>
        </row>
        <row r="390">
          <cell r="C390">
            <v>1211158</v>
          </cell>
        </row>
        <row r="391">
          <cell r="C391">
            <v>1211159</v>
          </cell>
        </row>
        <row r="392">
          <cell r="C392">
            <v>1211160</v>
          </cell>
        </row>
        <row r="393">
          <cell r="C393">
            <v>1211161</v>
          </cell>
        </row>
        <row r="394">
          <cell r="C394">
            <v>1211162</v>
          </cell>
        </row>
        <row r="395">
          <cell r="C395">
            <v>1211163</v>
          </cell>
        </row>
        <row r="396">
          <cell r="C396">
            <v>1211164</v>
          </cell>
        </row>
        <row r="397">
          <cell r="C397">
            <v>1211165</v>
          </cell>
        </row>
        <row r="398">
          <cell r="C398">
            <v>1211166</v>
          </cell>
        </row>
        <row r="399">
          <cell r="C399">
            <v>1211167</v>
          </cell>
        </row>
        <row r="400">
          <cell r="C400">
            <v>1211168</v>
          </cell>
        </row>
        <row r="401">
          <cell r="C401">
            <v>1211169</v>
          </cell>
        </row>
        <row r="402">
          <cell r="C402">
            <v>1211170</v>
          </cell>
        </row>
        <row r="403">
          <cell r="C403">
            <v>1211171</v>
          </cell>
        </row>
        <row r="404">
          <cell r="C404">
            <v>1211172</v>
          </cell>
        </row>
        <row r="405">
          <cell r="C405">
            <v>1211173</v>
          </cell>
        </row>
        <row r="406">
          <cell r="C406">
            <v>1211174</v>
          </cell>
        </row>
        <row r="407">
          <cell r="C407">
            <v>1211175</v>
          </cell>
        </row>
        <row r="408">
          <cell r="C408">
            <v>1211176</v>
          </cell>
        </row>
        <row r="409">
          <cell r="C409">
            <v>1211177</v>
          </cell>
        </row>
        <row r="410">
          <cell r="C410">
            <v>1211178</v>
          </cell>
        </row>
        <row r="411">
          <cell r="C411">
            <v>1211179</v>
          </cell>
        </row>
        <row r="412">
          <cell r="C412">
            <v>1211180</v>
          </cell>
        </row>
        <row r="413">
          <cell r="C413">
            <v>1211181</v>
          </cell>
        </row>
        <row r="414">
          <cell r="C414">
            <v>1211182</v>
          </cell>
        </row>
        <row r="415">
          <cell r="C415">
            <v>1211183</v>
          </cell>
        </row>
        <row r="416">
          <cell r="C416">
            <v>1211184</v>
          </cell>
        </row>
        <row r="417">
          <cell r="C417">
            <v>1211185</v>
          </cell>
        </row>
        <row r="418">
          <cell r="C418">
            <v>1211186</v>
          </cell>
        </row>
        <row r="419">
          <cell r="C419">
            <v>1211187</v>
          </cell>
        </row>
        <row r="420">
          <cell r="C420">
            <v>1211188</v>
          </cell>
        </row>
        <row r="421">
          <cell r="C421">
            <v>1211189</v>
          </cell>
        </row>
        <row r="422">
          <cell r="C422">
            <v>1211190</v>
          </cell>
        </row>
        <row r="423">
          <cell r="C423">
            <v>1211191</v>
          </cell>
        </row>
        <row r="424">
          <cell r="C424">
            <v>1211192</v>
          </cell>
        </row>
        <row r="425">
          <cell r="C425">
            <v>1211193</v>
          </cell>
        </row>
        <row r="426">
          <cell r="C426">
            <v>1211194</v>
          </cell>
        </row>
        <row r="427">
          <cell r="C427">
            <v>1211195</v>
          </cell>
        </row>
        <row r="428">
          <cell r="C428">
            <v>1211196</v>
          </cell>
        </row>
        <row r="429">
          <cell r="C429">
            <v>1211197</v>
          </cell>
        </row>
        <row r="430">
          <cell r="C430">
            <v>1211198</v>
          </cell>
        </row>
        <row r="431">
          <cell r="C431">
            <v>1211199</v>
          </cell>
        </row>
        <row r="432">
          <cell r="C432">
            <v>1211200</v>
          </cell>
        </row>
        <row r="433">
          <cell r="C433">
            <v>1211201</v>
          </cell>
        </row>
        <row r="434">
          <cell r="C434">
            <v>1211202</v>
          </cell>
        </row>
        <row r="435">
          <cell r="C435">
            <v>1211203</v>
          </cell>
        </row>
        <row r="436">
          <cell r="C436">
            <v>1211204</v>
          </cell>
        </row>
        <row r="437">
          <cell r="C437">
            <v>1211205</v>
          </cell>
        </row>
        <row r="438">
          <cell r="C438">
            <v>1211206</v>
          </cell>
        </row>
        <row r="439">
          <cell r="C439">
            <v>1211207</v>
          </cell>
        </row>
        <row r="440">
          <cell r="C440">
            <v>1211208</v>
          </cell>
        </row>
        <row r="441">
          <cell r="C441">
            <v>1211209</v>
          </cell>
        </row>
        <row r="442">
          <cell r="C442">
            <v>1211210</v>
          </cell>
        </row>
        <row r="443">
          <cell r="C443">
            <v>1211211</v>
          </cell>
        </row>
        <row r="444">
          <cell r="C444">
            <v>1211212</v>
          </cell>
        </row>
        <row r="445">
          <cell r="C445">
            <v>1211213</v>
          </cell>
        </row>
        <row r="446">
          <cell r="C446">
            <v>1211214</v>
          </cell>
        </row>
        <row r="447">
          <cell r="C447">
            <v>1211215</v>
          </cell>
        </row>
        <row r="448">
          <cell r="C448">
            <v>1211216</v>
          </cell>
        </row>
        <row r="449">
          <cell r="C449">
            <v>1211217</v>
          </cell>
        </row>
        <row r="450">
          <cell r="C450">
            <v>1211218</v>
          </cell>
        </row>
        <row r="451">
          <cell r="C451">
            <v>1211219</v>
          </cell>
        </row>
        <row r="452">
          <cell r="C452">
            <v>1211220</v>
          </cell>
        </row>
        <row r="453">
          <cell r="C453">
            <v>1211221</v>
          </cell>
        </row>
        <row r="454">
          <cell r="C454">
            <v>1211222</v>
          </cell>
        </row>
        <row r="455">
          <cell r="C455">
            <v>1211223</v>
          </cell>
        </row>
        <row r="456">
          <cell r="C456">
            <v>1211224</v>
          </cell>
        </row>
        <row r="457">
          <cell r="C457">
            <v>1211225</v>
          </cell>
        </row>
        <row r="458">
          <cell r="C458">
            <v>1211226</v>
          </cell>
        </row>
        <row r="459">
          <cell r="C459">
            <v>1211227</v>
          </cell>
        </row>
        <row r="460">
          <cell r="C460">
            <v>1211228</v>
          </cell>
        </row>
        <row r="461">
          <cell r="C461">
            <v>1211229</v>
          </cell>
        </row>
        <row r="462">
          <cell r="C462">
            <v>1211230</v>
          </cell>
        </row>
        <row r="463">
          <cell r="C463">
            <v>1211231</v>
          </cell>
        </row>
        <row r="464">
          <cell r="C464">
            <v>1211232</v>
          </cell>
        </row>
        <row r="465">
          <cell r="C465">
            <v>1211233</v>
          </cell>
        </row>
        <row r="466">
          <cell r="C466">
            <v>1211234</v>
          </cell>
        </row>
        <row r="467">
          <cell r="C467">
            <v>1211235</v>
          </cell>
        </row>
        <row r="468">
          <cell r="C468">
            <v>1211236</v>
          </cell>
        </row>
        <row r="469">
          <cell r="C469">
            <v>1211237</v>
          </cell>
        </row>
        <row r="470">
          <cell r="C470">
            <v>1211238</v>
          </cell>
        </row>
        <row r="471">
          <cell r="C471">
            <v>1211239</v>
          </cell>
        </row>
        <row r="472">
          <cell r="C472">
            <v>1211240</v>
          </cell>
        </row>
        <row r="473">
          <cell r="C473">
            <v>1211241</v>
          </cell>
        </row>
        <row r="474">
          <cell r="C474">
            <v>1211242</v>
          </cell>
        </row>
        <row r="475">
          <cell r="C475">
            <v>1211243</v>
          </cell>
        </row>
        <row r="476">
          <cell r="C476">
            <v>1211244</v>
          </cell>
        </row>
        <row r="477">
          <cell r="C477">
            <v>1211245</v>
          </cell>
        </row>
        <row r="478">
          <cell r="C478">
            <v>1211246</v>
          </cell>
        </row>
        <row r="479">
          <cell r="C479">
            <v>1211247</v>
          </cell>
        </row>
        <row r="480">
          <cell r="C480">
            <v>1211248</v>
          </cell>
        </row>
        <row r="481">
          <cell r="C481">
            <v>1211249</v>
          </cell>
        </row>
        <row r="482">
          <cell r="C482">
            <v>1211010</v>
          </cell>
        </row>
        <row r="483">
          <cell r="C483">
            <v>1211011</v>
          </cell>
        </row>
        <row r="484">
          <cell r="C484">
            <v>1211012</v>
          </cell>
        </row>
        <row r="485">
          <cell r="C485">
            <v>1211013</v>
          </cell>
        </row>
        <row r="486">
          <cell r="C486">
            <v>1211014</v>
          </cell>
        </row>
        <row r="487">
          <cell r="C487">
            <v>1211015</v>
          </cell>
        </row>
        <row r="488">
          <cell r="C488">
            <v>1211016</v>
          </cell>
        </row>
        <row r="489">
          <cell r="C489">
            <v>1211017</v>
          </cell>
        </row>
        <row r="490">
          <cell r="C490">
            <v>1211018</v>
          </cell>
        </row>
        <row r="491">
          <cell r="C491">
            <v>1211019</v>
          </cell>
        </row>
        <row r="492">
          <cell r="C492">
            <v>1211020</v>
          </cell>
        </row>
        <row r="493">
          <cell r="C493">
            <v>1211021</v>
          </cell>
        </row>
        <row r="494">
          <cell r="C494">
            <v>1211022</v>
          </cell>
        </row>
        <row r="495">
          <cell r="C495">
            <v>1211023</v>
          </cell>
        </row>
        <row r="496">
          <cell r="C496">
            <v>1211024</v>
          </cell>
        </row>
        <row r="497">
          <cell r="C497">
            <v>1211025</v>
          </cell>
        </row>
        <row r="498">
          <cell r="C498">
            <v>1211026</v>
          </cell>
        </row>
        <row r="499">
          <cell r="C499">
            <v>1211027</v>
          </cell>
        </row>
        <row r="500">
          <cell r="C500">
            <v>1211028</v>
          </cell>
        </row>
        <row r="501">
          <cell r="C501">
            <v>1211029</v>
          </cell>
        </row>
        <row r="502">
          <cell r="C502">
            <v>1211030</v>
          </cell>
        </row>
        <row r="503">
          <cell r="C503">
            <v>1211031</v>
          </cell>
        </row>
        <row r="504">
          <cell r="C504">
            <v>1211032</v>
          </cell>
        </row>
        <row r="505">
          <cell r="C505">
            <v>1211033</v>
          </cell>
        </row>
        <row r="506">
          <cell r="C506">
            <v>1211034</v>
          </cell>
        </row>
        <row r="507">
          <cell r="C507">
            <v>1211035</v>
          </cell>
        </row>
        <row r="508">
          <cell r="C508">
            <v>1211036</v>
          </cell>
        </row>
        <row r="509">
          <cell r="C509">
            <v>1211037</v>
          </cell>
        </row>
        <row r="510">
          <cell r="C510">
            <v>1211038</v>
          </cell>
        </row>
        <row r="511">
          <cell r="C511">
            <v>1211039</v>
          </cell>
        </row>
        <row r="512">
          <cell r="C512">
            <v>1211040</v>
          </cell>
        </row>
        <row r="513">
          <cell r="C513">
            <v>1211041</v>
          </cell>
        </row>
        <row r="514">
          <cell r="C514">
            <v>1211042</v>
          </cell>
        </row>
        <row r="515">
          <cell r="C515">
            <v>1211043</v>
          </cell>
        </row>
        <row r="516">
          <cell r="C516">
            <v>1211044</v>
          </cell>
        </row>
        <row r="517">
          <cell r="C517">
            <v>1211045</v>
          </cell>
        </row>
        <row r="518">
          <cell r="C518">
            <v>1211046</v>
          </cell>
        </row>
        <row r="519">
          <cell r="C519">
            <v>1211047</v>
          </cell>
        </row>
        <row r="520">
          <cell r="C520">
            <v>1211048</v>
          </cell>
        </row>
        <row r="521">
          <cell r="C521">
            <v>1211049</v>
          </cell>
        </row>
        <row r="522">
          <cell r="C522">
            <v>1211050</v>
          </cell>
        </row>
        <row r="523">
          <cell r="C523">
            <v>1211051</v>
          </cell>
        </row>
        <row r="524">
          <cell r="C524">
            <v>1211052</v>
          </cell>
        </row>
        <row r="525">
          <cell r="C525">
            <v>1211053</v>
          </cell>
        </row>
        <row r="526">
          <cell r="C526">
            <v>1211054</v>
          </cell>
        </row>
        <row r="527">
          <cell r="C527">
            <v>1211055</v>
          </cell>
        </row>
        <row r="528">
          <cell r="C528">
            <v>1211056</v>
          </cell>
        </row>
        <row r="529">
          <cell r="C529">
            <v>1211057</v>
          </cell>
        </row>
        <row r="530">
          <cell r="C530">
            <v>1211058</v>
          </cell>
        </row>
        <row r="531">
          <cell r="C531">
            <v>1211059</v>
          </cell>
        </row>
        <row r="532">
          <cell r="C532">
            <v>1211060</v>
          </cell>
        </row>
        <row r="533">
          <cell r="C533">
            <v>1211061</v>
          </cell>
        </row>
        <row r="534">
          <cell r="C534">
            <v>1211062</v>
          </cell>
        </row>
        <row r="535">
          <cell r="C535">
            <v>1211063</v>
          </cell>
        </row>
        <row r="536">
          <cell r="C536">
            <v>1211064</v>
          </cell>
        </row>
        <row r="537">
          <cell r="C537">
            <v>1211065</v>
          </cell>
        </row>
        <row r="538">
          <cell r="C538">
            <v>1211066</v>
          </cell>
        </row>
        <row r="539">
          <cell r="C539">
            <v>1211067</v>
          </cell>
        </row>
        <row r="540">
          <cell r="C540">
            <v>1211068</v>
          </cell>
        </row>
        <row r="541">
          <cell r="C541">
            <v>1211069</v>
          </cell>
        </row>
        <row r="542">
          <cell r="C542">
            <v>1211070</v>
          </cell>
        </row>
        <row r="543">
          <cell r="C543">
            <v>1211071</v>
          </cell>
        </row>
        <row r="544">
          <cell r="C544">
            <v>1211072</v>
          </cell>
        </row>
        <row r="545">
          <cell r="C545">
            <v>1211073</v>
          </cell>
        </row>
        <row r="546">
          <cell r="C546">
            <v>1211074</v>
          </cell>
        </row>
        <row r="547">
          <cell r="C547">
            <v>1211075</v>
          </cell>
        </row>
        <row r="548">
          <cell r="C548">
            <v>1211076</v>
          </cell>
        </row>
        <row r="549">
          <cell r="C549">
            <v>1211077</v>
          </cell>
        </row>
        <row r="550">
          <cell r="C550">
            <v>1211078</v>
          </cell>
        </row>
        <row r="551">
          <cell r="C551">
            <v>1211079</v>
          </cell>
        </row>
        <row r="552">
          <cell r="C552">
            <v>1211080</v>
          </cell>
        </row>
        <row r="553">
          <cell r="C553">
            <v>1211081</v>
          </cell>
        </row>
        <row r="554">
          <cell r="C554">
            <v>1211082</v>
          </cell>
        </row>
        <row r="555">
          <cell r="C555">
            <v>1211083</v>
          </cell>
        </row>
        <row r="556">
          <cell r="C556">
            <v>1211084</v>
          </cell>
        </row>
        <row r="557">
          <cell r="C557">
            <v>1211085</v>
          </cell>
        </row>
        <row r="558">
          <cell r="C558">
            <v>1211086</v>
          </cell>
        </row>
        <row r="559">
          <cell r="C559">
            <v>1211087</v>
          </cell>
        </row>
        <row r="560">
          <cell r="C560">
            <v>1211088</v>
          </cell>
        </row>
        <row r="561">
          <cell r="C561">
            <v>1211089</v>
          </cell>
        </row>
        <row r="562">
          <cell r="C562">
            <v>1211090</v>
          </cell>
        </row>
        <row r="563">
          <cell r="C563">
            <v>1211091</v>
          </cell>
        </row>
        <row r="564">
          <cell r="C564">
            <v>1211092</v>
          </cell>
        </row>
        <row r="565">
          <cell r="C565">
            <v>1211093</v>
          </cell>
        </row>
        <row r="566">
          <cell r="C566">
            <v>1211094</v>
          </cell>
        </row>
        <row r="567">
          <cell r="C567">
            <v>1211095</v>
          </cell>
        </row>
        <row r="568">
          <cell r="C568">
            <v>1211096</v>
          </cell>
        </row>
        <row r="569">
          <cell r="C569">
            <v>1211097</v>
          </cell>
          <cell r="P569">
            <v>-106.4</v>
          </cell>
        </row>
        <row r="570">
          <cell r="C570">
            <v>1211098</v>
          </cell>
        </row>
        <row r="571">
          <cell r="C571">
            <v>1211099</v>
          </cell>
        </row>
        <row r="572">
          <cell r="C572">
            <v>1211100</v>
          </cell>
        </row>
        <row r="573">
          <cell r="C573">
            <v>1211101</v>
          </cell>
        </row>
        <row r="574">
          <cell r="C574">
            <v>1211102</v>
          </cell>
        </row>
        <row r="575">
          <cell r="C575">
            <v>1211103</v>
          </cell>
        </row>
        <row r="576">
          <cell r="C576">
            <v>1211104</v>
          </cell>
        </row>
        <row r="577">
          <cell r="C577">
            <v>1211105</v>
          </cell>
        </row>
        <row r="578">
          <cell r="C578">
            <v>1211106</v>
          </cell>
        </row>
        <row r="579">
          <cell r="C579">
            <v>1211107</v>
          </cell>
        </row>
        <row r="580">
          <cell r="C580">
            <v>1211108</v>
          </cell>
        </row>
        <row r="581">
          <cell r="C581">
            <v>1211109</v>
          </cell>
        </row>
        <row r="582">
          <cell r="C582">
            <v>1211110</v>
          </cell>
        </row>
        <row r="583">
          <cell r="C583">
            <v>1211111</v>
          </cell>
        </row>
        <row r="584">
          <cell r="C584">
            <v>1211112</v>
          </cell>
        </row>
        <row r="585">
          <cell r="C585">
            <v>1211113</v>
          </cell>
        </row>
        <row r="586">
          <cell r="C586">
            <v>1211114</v>
          </cell>
        </row>
        <row r="587">
          <cell r="C587">
            <v>1211115</v>
          </cell>
        </row>
        <row r="588">
          <cell r="C588">
            <v>1211116</v>
          </cell>
        </row>
        <row r="589">
          <cell r="C589">
            <v>1211117</v>
          </cell>
        </row>
        <row r="590">
          <cell r="C590">
            <v>1211118</v>
          </cell>
        </row>
        <row r="591">
          <cell r="C591">
            <v>1211119</v>
          </cell>
        </row>
        <row r="592">
          <cell r="C592">
            <v>1211120</v>
          </cell>
        </row>
        <row r="593">
          <cell r="C593">
            <v>1211121</v>
          </cell>
        </row>
        <row r="594">
          <cell r="C594">
            <v>1211122</v>
          </cell>
        </row>
        <row r="595">
          <cell r="C595">
            <v>1211123</v>
          </cell>
        </row>
        <row r="596">
          <cell r="C596">
            <v>1211124</v>
          </cell>
        </row>
        <row r="597">
          <cell r="C597">
            <v>1211125</v>
          </cell>
        </row>
        <row r="598">
          <cell r="C598">
            <v>1211126</v>
          </cell>
        </row>
        <row r="599">
          <cell r="C599">
            <v>1211127</v>
          </cell>
        </row>
        <row r="600">
          <cell r="C600">
            <v>1211128</v>
          </cell>
        </row>
        <row r="601">
          <cell r="C601">
            <v>1211129</v>
          </cell>
        </row>
        <row r="602">
          <cell r="C602">
            <v>1211130</v>
          </cell>
        </row>
        <row r="603">
          <cell r="C603">
            <v>1211131</v>
          </cell>
        </row>
        <row r="604">
          <cell r="C604">
            <v>1211132</v>
          </cell>
        </row>
        <row r="605">
          <cell r="C605">
            <v>1211133</v>
          </cell>
        </row>
        <row r="606">
          <cell r="C606">
            <v>1211134</v>
          </cell>
        </row>
        <row r="607">
          <cell r="C607">
            <v>1211135</v>
          </cell>
        </row>
        <row r="608">
          <cell r="C608">
            <v>1211136</v>
          </cell>
        </row>
        <row r="609">
          <cell r="C609">
            <v>1211137</v>
          </cell>
        </row>
        <row r="610">
          <cell r="C610">
            <v>1211138</v>
          </cell>
        </row>
        <row r="611">
          <cell r="C611">
            <v>1211139</v>
          </cell>
        </row>
        <row r="612">
          <cell r="C612">
            <v>1211140</v>
          </cell>
        </row>
        <row r="613">
          <cell r="C613">
            <v>1211141</v>
          </cell>
        </row>
        <row r="614">
          <cell r="C614">
            <v>1211142</v>
          </cell>
        </row>
        <row r="615">
          <cell r="C615">
            <v>1211143</v>
          </cell>
        </row>
        <row r="616">
          <cell r="C616">
            <v>1211144</v>
          </cell>
        </row>
        <row r="617">
          <cell r="C617">
            <v>1211145</v>
          </cell>
        </row>
        <row r="618">
          <cell r="C618">
            <v>1211146</v>
          </cell>
        </row>
        <row r="619">
          <cell r="C619">
            <v>1211147</v>
          </cell>
        </row>
        <row r="620">
          <cell r="C620">
            <v>1211148</v>
          </cell>
        </row>
        <row r="621">
          <cell r="C621">
            <v>1211149</v>
          </cell>
        </row>
        <row r="622">
          <cell r="C622">
            <v>1211150</v>
          </cell>
        </row>
        <row r="623">
          <cell r="C623">
            <v>1211151</v>
          </cell>
        </row>
        <row r="624">
          <cell r="C624">
            <v>1211152</v>
          </cell>
        </row>
        <row r="625">
          <cell r="C625">
            <v>1211153</v>
          </cell>
        </row>
        <row r="626">
          <cell r="C626">
            <v>1211154</v>
          </cell>
        </row>
        <row r="627">
          <cell r="C627">
            <v>1211155</v>
          </cell>
        </row>
        <row r="628">
          <cell r="C628">
            <v>1211156</v>
          </cell>
        </row>
        <row r="629">
          <cell r="C629">
            <v>1211157</v>
          </cell>
        </row>
        <row r="630">
          <cell r="C630">
            <v>1211158</v>
          </cell>
        </row>
        <row r="631">
          <cell r="C631">
            <v>1211159</v>
          </cell>
        </row>
        <row r="632">
          <cell r="C632">
            <v>1211160</v>
          </cell>
        </row>
        <row r="633">
          <cell r="C633">
            <v>1211161</v>
          </cell>
        </row>
        <row r="634">
          <cell r="C634">
            <v>1211162</v>
          </cell>
        </row>
        <row r="635">
          <cell r="C635">
            <v>1211163</v>
          </cell>
        </row>
        <row r="636">
          <cell r="C636">
            <v>1211164</v>
          </cell>
        </row>
        <row r="637">
          <cell r="C637">
            <v>1211165</v>
          </cell>
        </row>
        <row r="638">
          <cell r="C638">
            <v>1211166</v>
          </cell>
        </row>
        <row r="639">
          <cell r="C639">
            <v>1211167</v>
          </cell>
        </row>
        <row r="640">
          <cell r="C640">
            <v>1211168</v>
          </cell>
        </row>
        <row r="641">
          <cell r="C641">
            <v>1211169</v>
          </cell>
        </row>
        <row r="642">
          <cell r="C642">
            <v>1211170</v>
          </cell>
        </row>
        <row r="643">
          <cell r="C643">
            <v>1211171</v>
          </cell>
        </row>
        <row r="644">
          <cell r="C644">
            <v>1211172</v>
          </cell>
        </row>
        <row r="645">
          <cell r="C645">
            <v>1211173</v>
          </cell>
        </row>
        <row r="646">
          <cell r="C646">
            <v>1211174</v>
          </cell>
        </row>
        <row r="647">
          <cell r="C647">
            <v>1211175</v>
          </cell>
        </row>
        <row r="648">
          <cell r="C648">
            <v>1211176</v>
          </cell>
        </row>
        <row r="649">
          <cell r="C649">
            <v>1211177</v>
          </cell>
        </row>
        <row r="650">
          <cell r="C650">
            <v>1211178</v>
          </cell>
        </row>
        <row r="651">
          <cell r="C651">
            <v>1211179</v>
          </cell>
        </row>
        <row r="652">
          <cell r="C652">
            <v>1211180</v>
          </cell>
        </row>
        <row r="653">
          <cell r="C653">
            <v>1211181</v>
          </cell>
        </row>
        <row r="654">
          <cell r="C654">
            <v>1211182</v>
          </cell>
        </row>
        <row r="655">
          <cell r="C655">
            <v>1211183</v>
          </cell>
        </row>
        <row r="656">
          <cell r="C656">
            <v>1211184</v>
          </cell>
        </row>
        <row r="657">
          <cell r="C657">
            <v>1211185</v>
          </cell>
        </row>
        <row r="658">
          <cell r="C658">
            <v>1211186</v>
          </cell>
        </row>
        <row r="659">
          <cell r="C659">
            <v>1211187</v>
          </cell>
        </row>
        <row r="660">
          <cell r="C660">
            <v>1211188</v>
          </cell>
        </row>
        <row r="661">
          <cell r="C661">
            <v>1211189</v>
          </cell>
        </row>
        <row r="662">
          <cell r="C662">
            <v>1211190</v>
          </cell>
        </row>
        <row r="663">
          <cell r="C663">
            <v>1211191</v>
          </cell>
        </row>
        <row r="664">
          <cell r="C664">
            <v>1211192</v>
          </cell>
        </row>
        <row r="665">
          <cell r="C665">
            <v>1211193</v>
          </cell>
        </row>
        <row r="666">
          <cell r="C666">
            <v>1211194</v>
          </cell>
        </row>
        <row r="667">
          <cell r="C667">
            <v>1211195</v>
          </cell>
        </row>
        <row r="668">
          <cell r="C668">
            <v>1211196</v>
          </cell>
        </row>
        <row r="669">
          <cell r="C669">
            <v>1211197</v>
          </cell>
        </row>
        <row r="670">
          <cell r="C670">
            <v>1211198</v>
          </cell>
        </row>
        <row r="671">
          <cell r="C671">
            <v>1211199</v>
          </cell>
        </row>
        <row r="672">
          <cell r="C672">
            <v>1211200</v>
          </cell>
        </row>
        <row r="673">
          <cell r="C673">
            <v>1211201</v>
          </cell>
        </row>
        <row r="674">
          <cell r="C674">
            <v>1211202</v>
          </cell>
        </row>
        <row r="675">
          <cell r="C675">
            <v>1211203</v>
          </cell>
        </row>
        <row r="676">
          <cell r="C676">
            <v>1211204</v>
          </cell>
        </row>
        <row r="677">
          <cell r="C677">
            <v>1211205</v>
          </cell>
        </row>
        <row r="678">
          <cell r="C678">
            <v>1211206</v>
          </cell>
        </row>
        <row r="679">
          <cell r="C679">
            <v>1211207</v>
          </cell>
        </row>
        <row r="680">
          <cell r="C680">
            <v>1211208</v>
          </cell>
        </row>
        <row r="681">
          <cell r="C681">
            <v>1211209</v>
          </cell>
        </row>
        <row r="682">
          <cell r="C682">
            <v>1211210</v>
          </cell>
        </row>
        <row r="683">
          <cell r="C683">
            <v>1211211</v>
          </cell>
        </row>
        <row r="684">
          <cell r="C684">
            <v>1211212</v>
          </cell>
        </row>
        <row r="685">
          <cell r="C685">
            <v>1211213</v>
          </cell>
        </row>
        <row r="686">
          <cell r="C686">
            <v>1211214</v>
          </cell>
        </row>
        <row r="687">
          <cell r="C687">
            <v>1211215</v>
          </cell>
        </row>
        <row r="688">
          <cell r="C688">
            <v>1211216</v>
          </cell>
        </row>
        <row r="689">
          <cell r="C689">
            <v>1211217</v>
          </cell>
        </row>
        <row r="690">
          <cell r="C690">
            <v>1211218</v>
          </cell>
        </row>
        <row r="691">
          <cell r="C691">
            <v>1211219</v>
          </cell>
        </row>
        <row r="692">
          <cell r="C692">
            <v>1211220</v>
          </cell>
        </row>
        <row r="693">
          <cell r="C693">
            <v>1211221</v>
          </cell>
        </row>
        <row r="694">
          <cell r="C694">
            <v>1211222</v>
          </cell>
        </row>
        <row r="695">
          <cell r="C695">
            <v>1211223</v>
          </cell>
        </row>
        <row r="696">
          <cell r="C696">
            <v>1211224</v>
          </cell>
        </row>
        <row r="697">
          <cell r="C697">
            <v>1211225</v>
          </cell>
        </row>
        <row r="698">
          <cell r="C698">
            <v>1211226</v>
          </cell>
        </row>
        <row r="699">
          <cell r="C699">
            <v>1211227</v>
          </cell>
        </row>
        <row r="700">
          <cell r="C700">
            <v>1211228</v>
          </cell>
        </row>
        <row r="701">
          <cell r="C701">
            <v>1211229</v>
          </cell>
        </row>
        <row r="702">
          <cell r="C702">
            <v>1211230</v>
          </cell>
        </row>
        <row r="703">
          <cell r="C703">
            <v>1211231</v>
          </cell>
        </row>
        <row r="704">
          <cell r="C704">
            <v>1211232</v>
          </cell>
        </row>
        <row r="705">
          <cell r="C705">
            <v>1211233</v>
          </cell>
        </row>
        <row r="706">
          <cell r="C706">
            <v>1211234</v>
          </cell>
        </row>
        <row r="707">
          <cell r="C707">
            <v>1211235</v>
          </cell>
        </row>
        <row r="708">
          <cell r="C708">
            <v>1211236</v>
          </cell>
        </row>
        <row r="709">
          <cell r="C709">
            <v>1211237</v>
          </cell>
        </row>
        <row r="710">
          <cell r="C710">
            <v>1211238</v>
          </cell>
        </row>
        <row r="711">
          <cell r="C711">
            <v>1211239</v>
          </cell>
        </row>
        <row r="712">
          <cell r="C712">
            <v>1211240</v>
          </cell>
        </row>
        <row r="713">
          <cell r="C713">
            <v>1211241</v>
          </cell>
        </row>
        <row r="714">
          <cell r="C714">
            <v>1211242</v>
          </cell>
        </row>
        <row r="715">
          <cell r="C715">
            <v>1211243</v>
          </cell>
        </row>
        <row r="716">
          <cell r="C716">
            <v>1211244</v>
          </cell>
        </row>
        <row r="717">
          <cell r="C717">
            <v>1211245</v>
          </cell>
        </row>
        <row r="718">
          <cell r="C718">
            <v>1211246</v>
          </cell>
        </row>
        <row r="719">
          <cell r="C719">
            <v>1211247</v>
          </cell>
        </row>
        <row r="720">
          <cell r="C720">
            <v>1211248</v>
          </cell>
        </row>
        <row r="721">
          <cell r="C721">
            <v>1211249</v>
          </cell>
        </row>
        <row r="722">
          <cell r="C722">
            <v>1211010</v>
          </cell>
        </row>
        <row r="723">
          <cell r="C723">
            <v>1211011</v>
          </cell>
        </row>
        <row r="724">
          <cell r="C724">
            <v>1211012</v>
          </cell>
        </row>
        <row r="725">
          <cell r="C725">
            <v>1211013</v>
          </cell>
        </row>
        <row r="726">
          <cell r="C726">
            <v>1211014</v>
          </cell>
        </row>
        <row r="727">
          <cell r="C727">
            <v>1211015</v>
          </cell>
        </row>
        <row r="728">
          <cell r="C728">
            <v>1211016</v>
          </cell>
        </row>
        <row r="729">
          <cell r="C729">
            <v>1211017</v>
          </cell>
        </row>
        <row r="730">
          <cell r="C730">
            <v>1211018</v>
          </cell>
        </row>
        <row r="731">
          <cell r="C731">
            <v>1211019</v>
          </cell>
        </row>
        <row r="732">
          <cell r="C732">
            <v>1211020</v>
          </cell>
        </row>
        <row r="733">
          <cell r="C733">
            <v>1211021</v>
          </cell>
        </row>
        <row r="734">
          <cell r="C734">
            <v>1211022</v>
          </cell>
        </row>
        <row r="735">
          <cell r="C735">
            <v>1211023</v>
          </cell>
        </row>
        <row r="736">
          <cell r="C736">
            <v>1211024</v>
          </cell>
        </row>
        <row r="737">
          <cell r="C737">
            <v>1211025</v>
          </cell>
        </row>
        <row r="738">
          <cell r="C738">
            <v>1211026</v>
          </cell>
        </row>
        <row r="739">
          <cell r="C739">
            <v>1211027</v>
          </cell>
        </row>
        <row r="740">
          <cell r="C740">
            <v>1211028</v>
          </cell>
        </row>
        <row r="741">
          <cell r="C741">
            <v>1211029</v>
          </cell>
        </row>
        <row r="742">
          <cell r="C742">
            <v>1211030</v>
          </cell>
        </row>
        <row r="743">
          <cell r="C743">
            <v>1211031</v>
          </cell>
        </row>
        <row r="744">
          <cell r="C744">
            <v>1211032</v>
          </cell>
        </row>
        <row r="745">
          <cell r="C745">
            <v>1211033</v>
          </cell>
        </row>
        <row r="746">
          <cell r="C746">
            <v>1211034</v>
          </cell>
        </row>
        <row r="747">
          <cell r="C747">
            <v>1211035</v>
          </cell>
        </row>
        <row r="748">
          <cell r="C748">
            <v>1211036</v>
          </cell>
        </row>
        <row r="749">
          <cell r="C749">
            <v>1211037</v>
          </cell>
        </row>
        <row r="750">
          <cell r="C750">
            <v>1211038</v>
          </cell>
        </row>
        <row r="751">
          <cell r="C751">
            <v>1211039</v>
          </cell>
        </row>
        <row r="752">
          <cell r="C752">
            <v>1211040</v>
          </cell>
        </row>
        <row r="753">
          <cell r="C753">
            <v>1211041</v>
          </cell>
        </row>
        <row r="754">
          <cell r="C754">
            <v>1211042</v>
          </cell>
        </row>
        <row r="755">
          <cell r="C755">
            <v>1211043</v>
          </cell>
        </row>
        <row r="756">
          <cell r="C756">
            <v>1211044</v>
          </cell>
        </row>
        <row r="757">
          <cell r="C757">
            <v>1211045</v>
          </cell>
        </row>
        <row r="758">
          <cell r="C758">
            <v>1211046</v>
          </cell>
        </row>
        <row r="759">
          <cell r="C759">
            <v>1211047</v>
          </cell>
        </row>
        <row r="760">
          <cell r="C760">
            <v>1211048</v>
          </cell>
        </row>
        <row r="761">
          <cell r="C761">
            <v>1211049</v>
          </cell>
        </row>
        <row r="762">
          <cell r="C762">
            <v>1211050</v>
          </cell>
        </row>
        <row r="763">
          <cell r="C763">
            <v>1211051</v>
          </cell>
        </row>
        <row r="764">
          <cell r="C764">
            <v>1211052</v>
          </cell>
        </row>
        <row r="765">
          <cell r="C765">
            <v>1211053</v>
          </cell>
        </row>
        <row r="766">
          <cell r="C766">
            <v>1211054</v>
          </cell>
        </row>
        <row r="767">
          <cell r="C767">
            <v>1211055</v>
          </cell>
        </row>
        <row r="768">
          <cell r="C768">
            <v>1211056</v>
          </cell>
        </row>
        <row r="769">
          <cell r="C769">
            <v>1211057</v>
          </cell>
        </row>
        <row r="770">
          <cell r="C770">
            <v>1211058</v>
          </cell>
        </row>
        <row r="771">
          <cell r="C771">
            <v>1211059</v>
          </cell>
        </row>
        <row r="772">
          <cell r="C772">
            <v>1211060</v>
          </cell>
        </row>
        <row r="773">
          <cell r="C773">
            <v>1211061</v>
          </cell>
        </row>
        <row r="774">
          <cell r="C774">
            <v>1211062</v>
          </cell>
        </row>
        <row r="775">
          <cell r="C775">
            <v>1211063</v>
          </cell>
        </row>
        <row r="776">
          <cell r="C776">
            <v>1211064</v>
          </cell>
        </row>
        <row r="777">
          <cell r="C777">
            <v>1211065</v>
          </cell>
        </row>
        <row r="778">
          <cell r="C778">
            <v>1211066</v>
          </cell>
        </row>
        <row r="779">
          <cell r="C779">
            <v>1211067</v>
          </cell>
        </row>
        <row r="780">
          <cell r="C780">
            <v>1211068</v>
          </cell>
        </row>
        <row r="781">
          <cell r="C781">
            <v>1211069</v>
          </cell>
        </row>
        <row r="782">
          <cell r="C782">
            <v>1211070</v>
          </cell>
        </row>
        <row r="783">
          <cell r="C783">
            <v>1211071</v>
          </cell>
        </row>
        <row r="784">
          <cell r="C784">
            <v>1211072</v>
          </cell>
        </row>
        <row r="785">
          <cell r="C785">
            <v>1211073</v>
          </cell>
        </row>
        <row r="786">
          <cell r="C786">
            <v>1211074</v>
          </cell>
        </row>
        <row r="787">
          <cell r="C787">
            <v>1211075</v>
          </cell>
        </row>
        <row r="788">
          <cell r="C788">
            <v>1211076</v>
          </cell>
        </row>
        <row r="789">
          <cell r="C789">
            <v>1211077</v>
          </cell>
        </row>
        <row r="790">
          <cell r="C790">
            <v>1211078</v>
          </cell>
        </row>
        <row r="791">
          <cell r="C791">
            <v>1211079</v>
          </cell>
        </row>
        <row r="792">
          <cell r="C792">
            <v>1211080</v>
          </cell>
        </row>
        <row r="793">
          <cell r="C793">
            <v>1211081</v>
          </cell>
        </row>
        <row r="794">
          <cell r="C794">
            <v>1211082</v>
          </cell>
        </row>
        <row r="795">
          <cell r="C795">
            <v>1211083</v>
          </cell>
        </row>
        <row r="796">
          <cell r="C796">
            <v>1211084</v>
          </cell>
        </row>
        <row r="797">
          <cell r="C797">
            <v>1211085</v>
          </cell>
        </row>
        <row r="798">
          <cell r="C798">
            <v>1211086</v>
          </cell>
        </row>
        <row r="799">
          <cell r="C799">
            <v>1211087</v>
          </cell>
        </row>
        <row r="800">
          <cell r="C800">
            <v>1211088</v>
          </cell>
        </row>
        <row r="801">
          <cell r="C801">
            <v>1211089</v>
          </cell>
        </row>
        <row r="802">
          <cell r="C802">
            <v>1211090</v>
          </cell>
        </row>
        <row r="803">
          <cell r="C803">
            <v>1211091</v>
          </cell>
        </row>
        <row r="804">
          <cell r="C804">
            <v>1211092</v>
          </cell>
        </row>
        <row r="805">
          <cell r="C805">
            <v>1211093</v>
          </cell>
        </row>
        <row r="806">
          <cell r="C806">
            <v>1211094</v>
          </cell>
        </row>
        <row r="807">
          <cell r="C807">
            <v>1211095</v>
          </cell>
        </row>
        <row r="808">
          <cell r="C808">
            <v>1211096</v>
          </cell>
        </row>
        <row r="809">
          <cell r="C809">
            <v>1211097</v>
          </cell>
          <cell r="P809">
            <v>2199</v>
          </cell>
        </row>
        <row r="810">
          <cell r="C810">
            <v>1211098</v>
          </cell>
        </row>
        <row r="811">
          <cell r="C811">
            <v>1211099</v>
          </cell>
        </row>
        <row r="812">
          <cell r="C812">
            <v>1211100</v>
          </cell>
        </row>
        <row r="813">
          <cell r="C813">
            <v>1211101</v>
          </cell>
        </row>
        <row r="814">
          <cell r="C814">
            <v>1211102</v>
          </cell>
        </row>
        <row r="815">
          <cell r="C815">
            <v>1211103</v>
          </cell>
        </row>
        <row r="816">
          <cell r="C816">
            <v>1211104</v>
          </cell>
        </row>
        <row r="817">
          <cell r="C817">
            <v>1211105</v>
          </cell>
        </row>
        <row r="818">
          <cell r="C818">
            <v>1211106</v>
          </cell>
        </row>
        <row r="819">
          <cell r="C819">
            <v>1211107</v>
          </cell>
        </row>
        <row r="820">
          <cell r="C820">
            <v>1211108</v>
          </cell>
        </row>
        <row r="821">
          <cell r="C821">
            <v>1211109</v>
          </cell>
        </row>
        <row r="822">
          <cell r="C822">
            <v>1211110</v>
          </cell>
        </row>
        <row r="823">
          <cell r="C823">
            <v>1211111</v>
          </cell>
        </row>
        <row r="824">
          <cell r="C824">
            <v>1211112</v>
          </cell>
        </row>
        <row r="825">
          <cell r="C825">
            <v>1211113</v>
          </cell>
        </row>
        <row r="826">
          <cell r="C826">
            <v>1211114</v>
          </cell>
        </row>
        <row r="827">
          <cell r="C827">
            <v>1211115</v>
          </cell>
        </row>
        <row r="828">
          <cell r="C828">
            <v>1211116</v>
          </cell>
        </row>
        <row r="829">
          <cell r="C829">
            <v>1211117</v>
          </cell>
        </row>
        <row r="830">
          <cell r="C830">
            <v>1211118</v>
          </cell>
        </row>
        <row r="831">
          <cell r="C831">
            <v>1211119</v>
          </cell>
        </row>
        <row r="832">
          <cell r="C832">
            <v>1211120</v>
          </cell>
        </row>
        <row r="833">
          <cell r="C833">
            <v>1211121</v>
          </cell>
        </row>
        <row r="834">
          <cell r="C834">
            <v>1211122</v>
          </cell>
        </row>
        <row r="835">
          <cell r="C835">
            <v>1211123</v>
          </cell>
        </row>
        <row r="836">
          <cell r="C836">
            <v>1211124</v>
          </cell>
        </row>
        <row r="837">
          <cell r="C837">
            <v>1211125</v>
          </cell>
        </row>
        <row r="838">
          <cell r="C838">
            <v>1211126</v>
          </cell>
        </row>
        <row r="839">
          <cell r="C839">
            <v>1211127</v>
          </cell>
        </row>
        <row r="840">
          <cell r="C840">
            <v>1211128</v>
          </cell>
        </row>
        <row r="841">
          <cell r="C841">
            <v>1211129</v>
          </cell>
        </row>
        <row r="842">
          <cell r="C842">
            <v>1211130</v>
          </cell>
        </row>
        <row r="843">
          <cell r="C843">
            <v>1211131</v>
          </cell>
        </row>
        <row r="844">
          <cell r="C844">
            <v>1211132</v>
          </cell>
        </row>
        <row r="845">
          <cell r="C845">
            <v>1211133</v>
          </cell>
        </row>
        <row r="846">
          <cell r="C846">
            <v>1211134</v>
          </cell>
        </row>
        <row r="847">
          <cell r="C847">
            <v>1211135</v>
          </cell>
        </row>
        <row r="848">
          <cell r="C848">
            <v>1211136</v>
          </cell>
        </row>
        <row r="849">
          <cell r="C849">
            <v>1211137</v>
          </cell>
        </row>
        <row r="850">
          <cell r="C850">
            <v>1211138</v>
          </cell>
        </row>
        <row r="851">
          <cell r="C851">
            <v>1211139</v>
          </cell>
        </row>
        <row r="852">
          <cell r="C852">
            <v>1211140</v>
          </cell>
        </row>
        <row r="853">
          <cell r="C853">
            <v>1211141</v>
          </cell>
        </row>
        <row r="854">
          <cell r="C854">
            <v>1211142</v>
          </cell>
        </row>
        <row r="855">
          <cell r="C855">
            <v>1211143</v>
          </cell>
        </row>
        <row r="856">
          <cell r="C856">
            <v>1211144</v>
          </cell>
        </row>
        <row r="857">
          <cell r="C857">
            <v>1211145</v>
          </cell>
        </row>
        <row r="858">
          <cell r="C858">
            <v>1211146</v>
          </cell>
        </row>
        <row r="859">
          <cell r="C859">
            <v>1211147</v>
          </cell>
        </row>
        <row r="860">
          <cell r="C860">
            <v>1211148</v>
          </cell>
        </row>
        <row r="861">
          <cell r="C861">
            <v>1211149</v>
          </cell>
        </row>
        <row r="862">
          <cell r="C862">
            <v>1211150</v>
          </cell>
        </row>
        <row r="863">
          <cell r="C863">
            <v>1211151</v>
          </cell>
        </row>
        <row r="864">
          <cell r="C864">
            <v>1211152</v>
          </cell>
        </row>
        <row r="865">
          <cell r="C865">
            <v>1211153</v>
          </cell>
        </row>
        <row r="866">
          <cell r="C866">
            <v>1211154</v>
          </cell>
        </row>
        <row r="867">
          <cell r="C867">
            <v>1211155</v>
          </cell>
        </row>
        <row r="868">
          <cell r="C868">
            <v>1211156</v>
          </cell>
        </row>
        <row r="869">
          <cell r="C869">
            <v>1211157</v>
          </cell>
        </row>
        <row r="870">
          <cell r="C870">
            <v>1211158</v>
          </cell>
        </row>
        <row r="871">
          <cell r="C871">
            <v>1211159</v>
          </cell>
        </row>
        <row r="872">
          <cell r="C872">
            <v>1211160</v>
          </cell>
        </row>
        <row r="873">
          <cell r="C873">
            <v>1211161</v>
          </cell>
        </row>
        <row r="874">
          <cell r="C874">
            <v>1211162</v>
          </cell>
        </row>
        <row r="875">
          <cell r="C875">
            <v>1211163</v>
          </cell>
        </row>
        <row r="876">
          <cell r="C876">
            <v>1211164</v>
          </cell>
        </row>
        <row r="877">
          <cell r="C877">
            <v>1211165</v>
          </cell>
        </row>
        <row r="878">
          <cell r="C878">
            <v>1211166</v>
          </cell>
        </row>
        <row r="879">
          <cell r="C879">
            <v>1211167</v>
          </cell>
        </row>
        <row r="880">
          <cell r="C880">
            <v>1211168</v>
          </cell>
        </row>
        <row r="881">
          <cell r="C881">
            <v>1211169</v>
          </cell>
        </row>
        <row r="882">
          <cell r="C882">
            <v>1211170</v>
          </cell>
        </row>
        <row r="883">
          <cell r="C883">
            <v>1211171</v>
          </cell>
        </row>
        <row r="884">
          <cell r="C884">
            <v>1211172</v>
          </cell>
        </row>
        <row r="885">
          <cell r="C885">
            <v>1211173</v>
          </cell>
        </row>
        <row r="886">
          <cell r="C886">
            <v>1211174</v>
          </cell>
        </row>
        <row r="887">
          <cell r="C887">
            <v>1211175</v>
          </cell>
        </row>
        <row r="888">
          <cell r="C888">
            <v>1211176</v>
          </cell>
        </row>
        <row r="889">
          <cell r="C889">
            <v>1211177</v>
          </cell>
        </row>
        <row r="890">
          <cell r="C890">
            <v>1211178</v>
          </cell>
        </row>
        <row r="891">
          <cell r="C891">
            <v>1211179</v>
          </cell>
        </row>
        <row r="892">
          <cell r="C892">
            <v>1211180</v>
          </cell>
        </row>
        <row r="893">
          <cell r="C893">
            <v>1211181</v>
          </cell>
        </row>
        <row r="894">
          <cell r="C894">
            <v>1211182</v>
          </cell>
        </row>
        <row r="895">
          <cell r="C895">
            <v>1211183</v>
          </cell>
        </row>
        <row r="896">
          <cell r="C896">
            <v>1211184</v>
          </cell>
        </row>
        <row r="897">
          <cell r="C897">
            <v>1211185</v>
          </cell>
        </row>
        <row r="898">
          <cell r="C898">
            <v>1211186</v>
          </cell>
        </row>
        <row r="899">
          <cell r="C899">
            <v>1211187</v>
          </cell>
        </row>
        <row r="900">
          <cell r="C900">
            <v>1211188</v>
          </cell>
        </row>
        <row r="901">
          <cell r="C901">
            <v>1211189</v>
          </cell>
        </row>
        <row r="902">
          <cell r="C902">
            <v>1211190</v>
          </cell>
        </row>
        <row r="903">
          <cell r="C903">
            <v>1211191</v>
          </cell>
        </row>
        <row r="904">
          <cell r="C904">
            <v>1211192</v>
          </cell>
        </row>
        <row r="905">
          <cell r="C905">
            <v>1211193</v>
          </cell>
        </row>
        <row r="906">
          <cell r="C906">
            <v>1211194</v>
          </cell>
        </row>
        <row r="907">
          <cell r="C907">
            <v>1211195</v>
          </cell>
        </row>
        <row r="908">
          <cell r="C908">
            <v>1211196</v>
          </cell>
        </row>
        <row r="909">
          <cell r="C909">
            <v>1211197</v>
          </cell>
        </row>
        <row r="910">
          <cell r="C910">
            <v>1211198</v>
          </cell>
        </row>
        <row r="911">
          <cell r="C911">
            <v>1211199</v>
          </cell>
        </row>
        <row r="912">
          <cell r="C912">
            <v>1211200</v>
          </cell>
        </row>
        <row r="913">
          <cell r="C913">
            <v>1211201</v>
          </cell>
        </row>
        <row r="914">
          <cell r="C914">
            <v>1211202</v>
          </cell>
        </row>
        <row r="915">
          <cell r="C915">
            <v>1211203</v>
          </cell>
        </row>
        <row r="916">
          <cell r="C916">
            <v>1211204</v>
          </cell>
        </row>
        <row r="917">
          <cell r="C917">
            <v>1211205</v>
          </cell>
        </row>
        <row r="918">
          <cell r="C918">
            <v>1211206</v>
          </cell>
        </row>
        <row r="919">
          <cell r="C919">
            <v>1211207</v>
          </cell>
        </row>
        <row r="920">
          <cell r="C920">
            <v>1211208</v>
          </cell>
        </row>
        <row r="921">
          <cell r="C921">
            <v>1211209</v>
          </cell>
        </row>
        <row r="922">
          <cell r="C922">
            <v>1211210</v>
          </cell>
        </row>
        <row r="923">
          <cell r="C923">
            <v>1211211</v>
          </cell>
        </row>
        <row r="924">
          <cell r="C924">
            <v>1211212</v>
          </cell>
        </row>
        <row r="925">
          <cell r="C925">
            <v>1211213</v>
          </cell>
        </row>
        <row r="926">
          <cell r="C926">
            <v>1211214</v>
          </cell>
        </row>
        <row r="927">
          <cell r="C927">
            <v>1211215</v>
          </cell>
        </row>
        <row r="928">
          <cell r="C928">
            <v>1211216</v>
          </cell>
        </row>
        <row r="929">
          <cell r="C929">
            <v>1211217</v>
          </cell>
        </row>
        <row r="930">
          <cell r="C930">
            <v>1211218</v>
          </cell>
        </row>
        <row r="931">
          <cell r="C931">
            <v>1211219</v>
          </cell>
        </row>
        <row r="932">
          <cell r="C932">
            <v>1211220</v>
          </cell>
        </row>
        <row r="933">
          <cell r="C933">
            <v>1211221</v>
          </cell>
        </row>
        <row r="934">
          <cell r="C934">
            <v>1211222</v>
          </cell>
        </row>
        <row r="935">
          <cell r="C935">
            <v>1211223</v>
          </cell>
        </row>
        <row r="936">
          <cell r="C936">
            <v>1211224</v>
          </cell>
        </row>
        <row r="937">
          <cell r="C937">
            <v>1211225</v>
          </cell>
        </row>
        <row r="938">
          <cell r="C938">
            <v>1211226</v>
          </cell>
        </row>
        <row r="939">
          <cell r="C939">
            <v>1211227</v>
          </cell>
        </row>
        <row r="940">
          <cell r="C940">
            <v>1211228</v>
          </cell>
        </row>
        <row r="941">
          <cell r="C941">
            <v>1211229</v>
          </cell>
        </row>
        <row r="942">
          <cell r="C942">
            <v>1211230</v>
          </cell>
        </row>
        <row r="943">
          <cell r="C943">
            <v>1211231</v>
          </cell>
        </row>
        <row r="944">
          <cell r="C944">
            <v>1211232</v>
          </cell>
        </row>
        <row r="945">
          <cell r="C945">
            <v>1211233</v>
          </cell>
        </row>
        <row r="946">
          <cell r="C946">
            <v>1211234</v>
          </cell>
        </row>
        <row r="947">
          <cell r="C947">
            <v>1211235</v>
          </cell>
        </row>
        <row r="948">
          <cell r="C948">
            <v>1211236</v>
          </cell>
        </row>
        <row r="949">
          <cell r="C949">
            <v>1211237</v>
          </cell>
        </row>
        <row r="950">
          <cell r="C950">
            <v>1211238</v>
          </cell>
        </row>
        <row r="951">
          <cell r="C951">
            <v>1211239</v>
          </cell>
        </row>
        <row r="952">
          <cell r="C952">
            <v>1211240</v>
          </cell>
        </row>
        <row r="953">
          <cell r="C953">
            <v>1211241</v>
          </cell>
        </row>
        <row r="954">
          <cell r="C954">
            <v>1211242</v>
          </cell>
        </row>
        <row r="955">
          <cell r="C955">
            <v>1211243</v>
          </cell>
        </row>
        <row r="956">
          <cell r="C956">
            <v>1211244</v>
          </cell>
        </row>
        <row r="957">
          <cell r="C957">
            <v>1211245</v>
          </cell>
        </row>
        <row r="958">
          <cell r="C958">
            <v>1211246</v>
          </cell>
        </row>
        <row r="959">
          <cell r="C959">
            <v>1211247</v>
          </cell>
        </row>
        <row r="960">
          <cell r="C960">
            <v>1211248</v>
          </cell>
        </row>
        <row r="961">
          <cell r="C961">
            <v>1211249</v>
          </cell>
        </row>
        <row r="962">
          <cell r="C962">
            <v>1211010</v>
          </cell>
        </row>
        <row r="963">
          <cell r="C963">
            <v>1211011</v>
          </cell>
        </row>
        <row r="964">
          <cell r="C964">
            <v>1211012</v>
          </cell>
        </row>
        <row r="965">
          <cell r="C965">
            <v>1211013</v>
          </cell>
        </row>
        <row r="966">
          <cell r="C966">
            <v>1211014</v>
          </cell>
        </row>
        <row r="967">
          <cell r="C967">
            <v>1211015</v>
          </cell>
        </row>
        <row r="968">
          <cell r="C968">
            <v>1211016</v>
          </cell>
        </row>
        <row r="969">
          <cell r="C969">
            <v>1211017</v>
          </cell>
        </row>
        <row r="970">
          <cell r="C970">
            <v>1211018</v>
          </cell>
        </row>
        <row r="971">
          <cell r="C971">
            <v>1211019</v>
          </cell>
        </row>
        <row r="972">
          <cell r="C972">
            <v>1211020</v>
          </cell>
        </row>
        <row r="973">
          <cell r="C973">
            <v>1211021</v>
          </cell>
        </row>
        <row r="974">
          <cell r="C974">
            <v>1211022</v>
          </cell>
        </row>
        <row r="975">
          <cell r="C975">
            <v>1211023</v>
          </cell>
        </row>
        <row r="976">
          <cell r="C976">
            <v>1211024</v>
          </cell>
        </row>
        <row r="977">
          <cell r="C977">
            <v>1211025</v>
          </cell>
        </row>
        <row r="978">
          <cell r="C978">
            <v>1211026</v>
          </cell>
        </row>
        <row r="979">
          <cell r="C979">
            <v>1211027</v>
          </cell>
        </row>
        <row r="980">
          <cell r="C980">
            <v>1211028</v>
          </cell>
        </row>
        <row r="981">
          <cell r="C981">
            <v>1211029</v>
          </cell>
        </row>
        <row r="982">
          <cell r="C982">
            <v>1211030</v>
          </cell>
        </row>
        <row r="983">
          <cell r="C983">
            <v>1211031</v>
          </cell>
        </row>
        <row r="984">
          <cell r="C984">
            <v>1211032</v>
          </cell>
        </row>
        <row r="985">
          <cell r="C985">
            <v>1211033</v>
          </cell>
        </row>
        <row r="986">
          <cell r="C986">
            <v>1211034</v>
          </cell>
        </row>
        <row r="987">
          <cell r="C987">
            <v>1211035</v>
          </cell>
        </row>
        <row r="988">
          <cell r="C988">
            <v>1211036</v>
          </cell>
        </row>
        <row r="989">
          <cell r="C989">
            <v>1211037</v>
          </cell>
        </row>
        <row r="990">
          <cell r="C990">
            <v>1211038</v>
          </cell>
        </row>
        <row r="991">
          <cell r="C991">
            <v>1211039</v>
          </cell>
        </row>
        <row r="992">
          <cell r="C992">
            <v>1211040</v>
          </cell>
        </row>
        <row r="993">
          <cell r="C993">
            <v>1211041</v>
          </cell>
        </row>
        <row r="994">
          <cell r="C994">
            <v>1211042</v>
          </cell>
        </row>
        <row r="995">
          <cell r="C995">
            <v>1211043</v>
          </cell>
        </row>
        <row r="996">
          <cell r="C996">
            <v>1211044</v>
          </cell>
        </row>
        <row r="997">
          <cell r="C997">
            <v>1211045</v>
          </cell>
        </row>
        <row r="998">
          <cell r="C998">
            <v>1211046</v>
          </cell>
        </row>
        <row r="999">
          <cell r="C999">
            <v>1211047</v>
          </cell>
        </row>
        <row r="1000">
          <cell r="C1000">
            <v>1211048</v>
          </cell>
        </row>
        <row r="1001">
          <cell r="C1001">
            <v>1211049</v>
          </cell>
        </row>
        <row r="1002">
          <cell r="C1002">
            <v>1211050</v>
          </cell>
        </row>
        <row r="1003">
          <cell r="C1003">
            <v>1211051</v>
          </cell>
        </row>
        <row r="1004">
          <cell r="C1004">
            <v>1211052</v>
          </cell>
        </row>
        <row r="1005">
          <cell r="C1005">
            <v>1211053</v>
          </cell>
        </row>
        <row r="1006">
          <cell r="C1006">
            <v>1211054</v>
          </cell>
        </row>
        <row r="1007">
          <cell r="C1007">
            <v>1211055</v>
          </cell>
        </row>
        <row r="1008">
          <cell r="C1008">
            <v>1211056</v>
          </cell>
        </row>
        <row r="1009">
          <cell r="C1009">
            <v>1211057</v>
          </cell>
        </row>
        <row r="1010">
          <cell r="C1010">
            <v>1211058</v>
          </cell>
        </row>
        <row r="1011">
          <cell r="C1011">
            <v>1211059</v>
          </cell>
        </row>
        <row r="1012">
          <cell r="C1012">
            <v>1211060</v>
          </cell>
        </row>
        <row r="1013">
          <cell r="C1013">
            <v>1211061</v>
          </cell>
        </row>
        <row r="1014">
          <cell r="C1014">
            <v>1211062</v>
          </cell>
        </row>
        <row r="1015">
          <cell r="C1015">
            <v>1211063</v>
          </cell>
        </row>
        <row r="1016">
          <cell r="C1016">
            <v>1211064</v>
          </cell>
        </row>
        <row r="1017">
          <cell r="C1017">
            <v>1211065</v>
          </cell>
        </row>
        <row r="1018">
          <cell r="C1018">
            <v>1211066</v>
          </cell>
        </row>
        <row r="1019">
          <cell r="C1019">
            <v>1211067</v>
          </cell>
        </row>
        <row r="1020">
          <cell r="C1020">
            <v>1211068</v>
          </cell>
        </row>
        <row r="1021">
          <cell r="C1021">
            <v>1211069</v>
          </cell>
        </row>
        <row r="1022">
          <cell r="C1022">
            <v>1211070</v>
          </cell>
        </row>
        <row r="1023">
          <cell r="C1023">
            <v>1211071</v>
          </cell>
        </row>
        <row r="1024">
          <cell r="C1024">
            <v>1211072</v>
          </cell>
        </row>
        <row r="1025">
          <cell r="C1025">
            <v>1211073</v>
          </cell>
        </row>
        <row r="1026">
          <cell r="C1026">
            <v>1211074</v>
          </cell>
        </row>
        <row r="1027">
          <cell r="C1027">
            <v>1211075</v>
          </cell>
        </row>
        <row r="1028">
          <cell r="C1028">
            <v>1211076</v>
          </cell>
        </row>
        <row r="1029">
          <cell r="C1029">
            <v>1211077</v>
          </cell>
        </row>
        <row r="1030">
          <cell r="C1030">
            <v>1211078</v>
          </cell>
        </row>
        <row r="1031">
          <cell r="C1031">
            <v>1211079</v>
          </cell>
        </row>
        <row r="1032">
          <cell r="C1032">
            <v>1211080</v>
          </cell>
        </row>
        <row r="1033">
          <cell r="C1033">
            <v>1211081</v>
          </cell>
        </row>
        <row r="1034">
          <cell r="C1034">
            <v>1211082</v>
          </cell>
        </row>
        <row r="1035">
          <cell r="C1035">
            <v>1211083</v>
          </cell>
        </row>
        <row r="1036">
          <cell r="C1036">
            <v>1211084</v>
          </cell>
        </row>
        <row r="1037">
          <cell r="C1037">
            <v>1211085</v>
          </cell>
        </row>
        <row r="1038">
          <cell r="C1038">
            <v>1211086</v>
          </cell>
        </row>
        <row r="1039">
          <cell r="C1039">
            <v>1211087</v>
          </cell>
        </row>
        <row r="1040">
          <cell r="C1040">
            <v>1211088</v>
          </cell>
        </row>
        <row r="1041">
          <cell r="C1041">
            <v>1211089</v>
          </cell>
        </row>
        <row r="1042">
          <cell r="C1042">
            <v>1211090</v>
          </cell>
        </row>
        <row r="1043">
          <cell r="C1043">
            <v>1211091</v>
          </cell>
        </row>
        <row r="1044">
          <cell r="C1044">
            <v>1211092</v>
          </cell>
        </row>
        <row r="1045">
          <cell r="C1045">
            <v>1211093</v>
          </cell>
        </row>
        <row r="1046">
          <cell r="C1046">
            <v>1211094</v>
          </cell>
        </row>
        <row r="1047">
          <cell r="C1047">
            <v>1211095</v>
          </cell>
        </row>
        <row r="1048">
          <cell r="C1048">
            <v>1211096</v>
          </cell>
        </row>
        <row r="1049">
          <cell r="C1049">
            <v>1211097</v>
          </cell>
          <cell r="P1049">
            <v>-119</v>
          </cell>
        </row>
        <row r="1050">
          <cell r="C1050">
            <v>1211098</v>
          </cell>
        </row>
        <row r="1051">
          <cell r="C1051">
            <v>1211099</v>
          </cell>
        </row>
        <row r="1052">
          <cell r="C1052">
            <v>1211100</v>
          </cell>
        </row>
        <row r="1053">
          <cell r="C1053">
            <v>1211101</v>
          </cell>
        </row>
        <row r="1054">
          <cell r="C1054">
            <v>1211102</v>
          </cell>
        </row>
        <row r="1055">
          <cell r="C1055">
            <v>1211103</v>
          </cell>
        </row>
        <row r="1056">
          <cell r="C1056">
            <v>1211104</v>
          </cell>
        </row>
        <row r="1057">
          <cell r="C1057">
            <v>1211105</v>
          </cell>
        </row>
        <row r="1058">
          <cell r="C1058">
            <v>1211106</v>
          </cell>
        </row>
        <row r="1059">
          <cell r="C1059">
            <v>1211107</v>
          </cell>
        </row>
        <row r="1060">
          <cell r="C1060">
            <v>1211108</v>
          </cell>
        </row>
        <row r="1061">
          <cell r="C1061">
            <v>1211109</v>
          </cell>
        </row>
        <row r="1062">
          <cell r="C1062">
            <v>1211110</v>
          </cell>
        </row>
        <row r="1063">
          <cell r="C1063">
            <v>1211111</v>
          </cell>
        </row>
        <row r="1064">
          <cell r="C1064">
            <v>1211112</v>
          </cell>
        </row>
        <row r="1065">
          <cell r="C1065">
            <v>1211113</v>
          </cell>
        </row>
        <row r="1066">
          <cell r="C1066">
            <v>1211114</v>
          </cell>
        </row>
        <row r="1067">
          <cell r="C1067">
            <v>1211115</v>
          </cell>
        </row>
        <row r="1068">
          <cell r="C1068">
            <v>1211116</v>
          </cell>
        </row>
        <row r="1069">
          <cell r="C1069">
            <v>1211117</v>
          </cell>
        </row>
        <row r="1070">
          <cell r="C1070">
            <v>1211118</v>
          </cell>
        </row>
        <row r="1071">
          <cell r="C1071">
            <v>1211119</v>
          </cell>
        </row>
        <row r="1072">
          <cell r="C1072">
            <v>1211120</v>
          </cell>
        </row>
        <row r="1073">
          <cell r="C1073">
            <v>1211121</v>
          </cell>
        </row>
        <row r="1074">
          <cell r="C1074">
            <v>1211122</v>
          </cell>
        </row>
        <row r="1075">
          <cell r="C1075">
            <v>1211123</v>
          </cell>
        </row>
        <row r="1076">
          <cell r="C1076">
            <v>1211124</v>
          </cell>
        </row>
        <row r="1077">
          <cell r="C1077">
            <v>1211125</v>
          </cell>
        </row>
        <row r="1078">
          <cell r="C1078">
            <v>1211126</v>
          </cell>
        </row>
        <row r="1079">
          <cell r="C1079">
            <v>1211127</v>
          </cell>
        </row>
        <row r="1080">
          <cell r="C1080">
            <v>1211128</v>
          </cell>
        </row>
        <row r="1081">
          <cell r="C1081">
            <v>1211129</v>
          </cell>
        </row>
        <row r="1082">
          <cell r="C1082">
            <v>1211130</v>
          </cell>
        </row>
        <row r="1083">
          <cell r="C1083">
            <v>1211131</v>
          </cell>
        </row>
        <row r="1084">
          <cell r="C1084">
            <v>1211132</v>
          </cell>
        </row>
        <row r="1085">
          <cell r="C1085">
            <v>1211133</v>
          </cell>
        </row>
        <row r="1086">
          <cell r="C1086">
            <v>1211134</v>
          </cell>
        </row>
        <row r="1087">
          <cell r="C1087">
            <v>1211135</v>
          </cell>
        </row>
        <row r="1088">
          <cell r="C1088">
            <v>1211136</v>
          </cell>
        </row>
        <row r="1089">
          <cell r="C1089">
            <v>1211137</v>
          </cell>
        </row>
        <row r="1090">
          <cell r="C1090">
            <v>1211138</v>
          </cell>
        </row>
        <row r="1091">
          <cell r="C1091">
            <v>1211139</v>
          </cell>
        </row>
        <row r="1092">
          <cell r="C1092">
            <v>1211140</v>
          </cell>
        </row>
        <row r="1093">
          <cell r="C1093">
            <v>1211141</v>
          </cell>
        </row>
        <row r="1094">
          <cell r="C1094">
            <v>1211142</v>
          </cell>
        </row>
        <row r="1095">
          <cell r="C1095">
            <v>1211143</v>
          </cell>
        </row>
        <row r="1096">
          <cell r="C1096">
            <v>1211144</v>
          </cell>
        </row>
        <row r="1097">
          <cell r="C1097">
            <v>1211145</v>
          </cell>
        </row>
        <row r="1098">
          <cell r="C1098">
            <v>1211146</v>
          </cell>
        </row>
        <row r="1099">
          <cell r="C1099">
            <v>1211147</v>
          </cell>
        </row>
        <row r="1100">
          <cell r="C1100">
            <v>1211148</v>
          </cell>
        </row>
        <row r="1101">
          <cell r="C1101">
            <v>1211149</v>
          </cell>
        </row>
        <row r="1102">
          <cell r="C1102">
            <v>1211150</v>
          </cell>
        </row>
        <row r="1103">
          <cell r="C1103">
            <v>1211151</v>
          </cell>
        </row>
        <row r="1104">
          <cell r="C1104">
            <v>1211152</v>
          </cell>
        </row>
        <row r="1105">
          <cell r="C1105">
            <v>1211153</v>
          </cell>
        </row>
        <row r="1106">
          <cell r="C1106">
            <v>1211154</v>
          </cell>
        </row>
        <row r="1107">
          <cell r="C1107">
            <v>1211155</v>
          </cell>
        </row>
        <row r="1108">
          <cell r="C1108">
            <v>1211156</v>
          </cell>
        </row>
        <row r="1109">
          <cell r="C1109">
            <v>1211157</v>
          </cell>
        </row>
        <row r="1110">
          <cell r="C1110">
            <v>1211158</v>
          </cell>
        </row>
        <row r="1111">
          <cell r="C1111">
            <v>1211159</v>
          </cell>
        </row>
        <row r="1112">
          <cell r="C1112">
            <v>1211160</v>
          </cell>
        </row>
        <row r="1113">
          <cell r="C1113">
            <v>1211161</v>
          </cell>
        </row>
        <row r="1114">
          <cell r="C1114">
            <v>1211162</v>
          </cell>
        </row>
        <row r="1115">
          <cell r="C1115">
            <v>1211163</v>
          </cell>
        </row>
        <row r="1116">
          <cell r="C1116">
            <v>1211164</v>
          </cell>
        </row>
        <row r="1117">
          <cell r="C1117">
            <v>1211165</v>
          </cell>
        </row>
        <row r="1118">
          <cell r="C1118">
            <v>1211166</v>
          </cell>
        </row>
        <row r="1119">
          <cell r="C1119">
            <v>1211167</v>
          </cell>
        </row>
        <row r="1120">
          <cell r="C1120">
            <v>1211168</v>
          </cell>
        </row>
        <row r="1121">
          <cell r="C1121">
            <v>1211169</v>
          </cell>
        </row>
        <row r="1122">
          <cell r="C1122">
            <v>1211170</v>
          </cell>
        </row>
        <row r="1123">
          <cell r="C1123">
            <v>1211171</v>
          </cell>
        </row>
        <row r="1124">
          <cell r="C1124">
            <v>1211172</v>
          </cell>
        </row>
        <row r="1125">
          <cell r="C1125">
            <v>1211173</v>
          </cell>
        </row>
        <row r="1126">
          <cell r="C1126">
            <v>1211174</v>
          </cell>
        </row>
        <row r="1127">
          <cell r="C1127">
            <v>1211175</v>
          </cell>
        </row>
        <row r="1128">
          <cell r="C1128">
            <v>1211176</v>
          </cell>
        </row>
        <row r="1129">
          <cell r="C1129">
            <v>1211177</v>
          </cell>
        </row>
        <row r="1130">
          <cell r="C1130">
            <v>1211178</v>
          </cell>
        </row>
        <row r="1131">
          <cell r="C1131">
            <v>1211179</v>
          </cell>
        </row>
        <row r="1132">
          <cell r="C1132">
            <v>1211180</v>
          </cell>
        </row>
        <row r="1133">
          <cell r="C1133">
            <v>1211181</v>
          </cell>
        </row>
        <row r="1134">
          <cell r="C1134">
            <v>1211182</v>
          </cell>
        </row>
        <row r="1135">
          <cell r="C1135">
            <v>1211183</v>
          </cell>
        </row>
        <row r="1136">
          <cell r="C1136">
            <v>1211184</v>
          </cell>
        </row>
        <row r="1137">
          <cell r="C1137">
            <v>1211185</v>
          </cell>
        </row>
        <row r="1138">
          <cell r="C1138">
            <v>1211186</v>
          </cell>
        </row>
        <row r="1139">
          <cell r="C1139">
            <v>1211187</v>
          </cell>
        </row>
        <row r="1140">
          <cell r="C1140">
            <v>1211188</v>
          </cell>
        </row>
        <row r="1141">
          <cell r="C1141">
            <v>1211189</v>
          </cell>
        </row>
        <row r="1142">
          <cell r="C1142">
            <v>1211190</v>
          </cell>
        </row>
        <row r="1143">
          <cell r="C1143">
            <v>1211191</v>
          </cell>
        </row>
        <row r="1144">
          <cell r="C1144">
            <v>1211192</v>
          </cell>
        </row>
        <row r="1145">
          <cell r="C1145">
            <v>1211193</v>
          </cell>
        </row>
        <row r="1146">
          <cell r="C1146">
            <v>1211194</v>
          </cell>
        </row>
        <row r="1147">
          <cell r="C1147">
            <v>1211195</v>
          </cell>
        </row>
        <row r="1148">
          <cell r="C1148">
            <v>1211196</v>
          </cell>
        </row>
        <row r="1149">
          <cell r="C1149">
            <v>1211197</v>
          </cell>
        </row>
        <row r="1150">
          <cell r="C1150">
            <v>1211198</v>
          </cell>
        </row>
        <row r="1151">
          <cell r="C1151">
            <v>1211199</v>
          </cell>
        </row>
        <row r="1152">
          <cell r="C1152">
            <v>1211200</v>
          </cell>
        </row>
        <row r="1153">
          <cell r="C1153">
            <v>1211201</v>
          </cell>
        </row>
        <row r="1154">
          <cell r="C1154">
            <v>1211202</v>
          </cell>
        </row>
        <row r="1155">
          <cell r="C1155">
            <v>1211203</v>
          </cell>
        </row>
        <row r="1156">
          <cell r="C1156">
            <v>1211204</v>
          </cell>
        </row>
        <row r="1157">
          <cell r="C1157">
            <v>1211205</v>
          </cell>
        </row>
        <row r="1158">
          <cell r="C1158">
            <v>1211206</v>
          </cell>
        </row>
        <row r="1159">
          <cell r="C1159">
            <v>1211207</v>
          </cell>
        </row>
        <row r="1160">
          <cell r="C1160">
            <v>1211208</v>
          </cell>
        </row>
        <row r="1161">
          <cell r="C1161">
            <v>1211209</v>
          </cell>
        </row>
        <row r="1162">
          <cell r="C1162">
            <v>1211210</v>
          </cell>
        </row>
        <row r="1163">
          <cell r="C1163">
            <v>1211211</v>
          </cell>
        </row>
        <row r="1164">
          <cell r="C1164">
            <v>1211212</v>
          </cell>
        </row>
        <row r="1165">
          <cell r="C1165">
            <v>1211213</v>
          </cell>
        </row>
        <row r="1166">
          <cell r="C1166">
            <v>1211214</v>
          </cell>
        </row>
        <row r="1167">
          <cell r="C1167">
            <v>1211215</v>
          </cell>
        </row>
        <row r="1168">
          <cell r="C1168">
            <v>1211216</v>
          </cell>
        </row>
        <row r="1169">
          <cell r="C1169">
            <v>1211217</v>
          </cell>
        </row>
        <row r="1170">
          <cell r="C1170">
            <v>1211218</v>
          </cell>
        </row>
        <row r="1171">
          <cell r="C1171">
            <v>1211219</v>
          </cell>
        </row>
        <row r="1172">
          <cell r="C1172">
            <v>1211220</v>
          </cell>
        </row>
        <row r="1173">
          <cell r="C1173">
            <v>1211221</v>
          </cell>
        </row>
        <row r="1174">
          <cell r="C1174">
            <v>1211222</v>
          </cell>
        </row>
        <row r="1175">
          <cell r="C1175">
            <v>1211223</v>
          </cell>
        </row>
        <row r="1176">
          <cell r="C1176">
            <v>1211224</v>
          </cell>
        </row>
        <row r="1177">
          <cell r="C1177">
            <v>1211225</v>
          </cell>
        </row>
        <row r="1178">
          <cell r="C1178">
            <v>1211226</v>
          </cell>
        </row>
        <row r="1179">
          <cell r="C1179">
            <v>1211227</v>
          </cell>
        </row>
        <row r="1180">
          <cell r="C1180">
            <v>1211228</v>
          </cell>
        </row>
        <row r="1181">
          <cell r="C1181">
            <v>1211229</v>
          </cell>
        </row>
        <row r="1182">
          <cell r="C1182">
            <v>1211230</v>
          </cell>
        </row>
        <row r="1183">
          <cell r="C1183">
            <v>1211231</v>
          </cell>
        </row>
        <row r="1184">
          <cell r="C1184">
            <v>1211232</v>
          </cell>
        </row>
        <row r="1185">
          <cell r="C1185">
            <v>1211233</v>
          </cell>
        </row>
        <row r="1186">
          <cell r="C1186">
            <v>1211234</v>
          </cell>
        </row>
        <row r="1187">
          <cell r="C1187">
            <v>1211235</v>
          </cell>
        </row>
        <row r="1188">
          <cell r="C1188">
            <v>1211236</v>
          </cell>
        </row>
        <row r="1189">
          <cell r="C1189">
            <v>1211237</v>
          </cell>
        </row>
        <row r="1190">
          <cell r="C1190">
            <v>1211238</v>
          </cell>
        </row>
        <row r="1191">
          <cell r="C1191">
            <v>1211239</v>
          </cell>
        </row>
        <row r="1192">
          <cell r="C1192">
            <v>1211240</v>
          </cell>
        </row>
        <row r="1193">
          <cell r="C1193">
            <v>1211241</v>
          </cell>
        </row>
        <row r="1194">
          <cell r="C1194">
            <v>1211242</v>
          </cell>
        </row>
        <row r="1195">
          <cell r="C1195">
            <v>1211243</v>
          </cell>
        </row>
        <row r="1196">
          <cell r="C1196">
            <v>1211244</v>
          </cell>
        </row>
        <row r="1197">
          <cell r="C1197">
            <v>1211245</v>
          </cell>
        </row>
        <row r="1198">
          <cell r="C1198">
            <v>1211246</v>
          </cell>
        </row>
        <row r="1199">
          <cell r="C1199">
            <v>1211247</v>
          </cell>
        </row>
        <row r="1200">
          <cell r="C1200">
            <v>1211248</v>
          </cell>
        </row>
        <row r="1201">
          <cell r="C1201">
            <v>1211249</v>
          </cell>
        </row>
        <row r="1202">
          <cell r="C1202">
            <v>1211010</v>
          </cell>
        </row>
        <row r="1203">
          <cell r="C1203">
            <v>1211011</v>
          </cell>
        </row>
        <row r="1204">
          <cell r="C1204">
            <v>1211012</v>
          </cell>
        </row>
        <row r="1205">
          <cell r="C1205">
            <v>1211013</v>
          </cell>
        </row>
        <row r="1206">
          <cell r="C1206">
            <v>1211014</v>
          </cell>
        </row>
        <row r="1207">
          <cell r="C1207">
            <v>1211015</v>
          </cell>
        </row>
        <row r="1208">
          <cell r="C1208">
            <v>1211016</v>
          </cell>
        </row>
        <row r="1209">
          <cell r="C1209">
            <v>1211017</v>
          </cell>
        </row>
        <row r="1210">
          <cell r="C1210">
            <v>1211018</v>
          </cell>
        </row>
        <row r="1211">
          <cell r="C1211">
            <v>1211019</v>
          </cell>
        </row>
        <row r="1212">
          <cell r="C1212">
            <v>1211020</v>
          </cell>
        </row>
        <row r="1213">
          <cell r="C1213">
            <v>1211021</v>
          </cell>
        </row>
        <row r="1214">
          <cell r="C1214">
            <v>1211022</v>
          </cell>
        </row>
        <row r="1215">
          <cell r="C1215">
            <v>1211023</v>
          </cell>
        </row>
        <row r="1216">
          <cell r="C1216">
            <v>1211024</v>
          </cell>
        </row>
        <row r="1217">
          <cell r="C1217">
            <v>1211025</v>
          </cell>
        </row>
        <row r="1218">
          <cell r="C1218">
            <v>1211026</v>
          </cell>
        </row>
        <row r="1219">
          <cell r="C1219">
            <v>1211027</v>
          </cell>
        </row>
        <row r="1220">
          <cell r="C1220">
            <v>1211028</v>
          </cell>
        </row>
        <row r="1221">
          <cell r="C1221">
            <v>1211029</v>
          </cell>
        </row>
        <row r="1222">
          <cell r="C1222">
            <v>1211030</v>
          </cell>
        </row>
        <row r="1223">
          <cell r="C1223">
            <v>1211031</v>
          </cell>
        </row>
        <row r="1224">
          <cell r="C1224">
            <v>1211032</v>
          </cell>
        </row>
        <row r="1225">
          <cell r="C1225">
            <v>1211033</v>
          </cell>
        </row>
        <row r="1226">
          <cell r="C1226">
            <v>1211034</v>
          </cell>
        </row>
        <row r="1227">
          <cell r="C1227">
            <v>1211035</v>
          </cell>
        </row>
        <row r="1228">
          <cell r="C1228">
            <v>1211036</v>
          </cell>
        </row>
        <row r="1229">
          <cell r="C1229">
            <v>1211037</v>
          </cell>
        </row>
        <row r="1230">
          <cell r="C1230">
            <v>1211038</v>
          </cell>
        </row>
        <row r="1231">
          <cell r="C1231">
            <v>1211039</v>
          </cell>
        </row>
        <row r="1232">
          <cell r="C1232">
            <v>1211040</v>
          </cell>
        </row>
        <row r="1233">
          <cell r="C1233">
            <v>1211041</v>
          </cell>
        </row>
        <row r="1234">
          <cell r="C1234">
            <v>1211042</v>
          </cell>
        </row>
        <row r="1235">
          <cell r="C1235">
            <v>1211043</v>
          </cell>
        </row>
        <row r="1236">
          <cell r="C1236">
            <v>1211044</v>
          </cell>
        </row>
        <row r="1237">
          <cell r="C1237">
            <v>1211045</v>
          </cell>
        </row>
        <row r="1238">
          <cell r="C1238">
            <v>1211046</v>
          </cell>
        </row>
        <row r="1239">
          <cell r="C1239">
            <v>1211047</v>
          </cell>
        </row>
        <row r="1240">
          <cell r="C1240">
            <v>1211048</v>
          </cell>
        </row>
        <row r="1241">
          <cell r="C1241">
            <v>1211049</v>
          </cell>
        </row>
        <row r="1242">
          <cell r="C1242">
            <v>1211050</v>
          </cell>
        </row>
        <row r="1243">
          <cell r="C1243">
            <v>1211051</v>
          </cell>
        </row>
        <row r="1244">
          <cell r="C1244">
            <v>1211052</v>
          </cell>
        </row>
        <row r="1245">
          <cell r="C1245">
            <v>1211053</v>
          </cell>
        </row>
        <row r="1246">
          <cell r="C1246">
            <v>1211054</v>
          </cell>
        </row>
        <row r="1247">
          <cell r="C1247">
            <v>1211055</v>
          </cell>
        </row>
        <row r="1248">
          <cell r="C1248">
            <v>1211056</v>
          </cell>
        </row>
        <row r="1249">
          <cell r="C1249">
            <v>1211057</v>
          </cell>
        </row>
        <row r="1250">
          <cell r="C1250">
            <v>1211058</v>
          </cell>
        </row>
        <row r="1251">
          <cell r="C1251">
            <v>1211059</v>
          </cell>
        </row>
        <row r="1252">
          <cell r="C1252">
            <v>1211060</v>
          </cell>
        </row>
        <row r="1253">
          <cell r="C1253">
            <v>1211061</v>
          </cell>
        </row>
        <row r="1254">
          <cell r="C1254">
            <v>1211062</v>
          </cell>
        </row>
        <row r="1255">
          <cell r="C1255">
            <v>1211063</v>
          </cell>
        </row>
        <row r="1256">
          <cell r="C1256">
            <v>1211064</v>
          </cell>
        </row>
        <row r="1257">
          <cell r="C1257">
            <v>1211065</v>
          </cell>
        </row>
        <row r="1258">
          <cell r="C1258">
            <v>1211066</v>
          </cell>
        </row>
        <row r="1259">
          <cell r="C1259">
            <v>1211067</v>
          </cell>
        </row>
        <row r="1260">
          <cell r="C1260">
            <v>1211068</v>
          </cell>
        </row>
        <row r="1261">
          <cell r="C1261">
            <v>1211069</v>
          </cell>
        </row>
        <row r="1262">
          <cell r="C1262">
            <v>1211070</v>
          </cell>
        </row>
        <row r="1263">
          <cell r="C1263">
            <v>1211071</v>
          </cell>
        </row>
        <row r="1264">
          <cell r="C1264">
            <v>1211072</v>
          </cell>
        </row>
        <row r="1265">
          <cell r="C1265">
            <v>1211073</v>
          </cell>
        </row>
        <row r="1266">
          <cell r="C1266">
            <v>1211074</v>
          </cell>
        </row>
        <row r="1267">
          <cell r="C1267">
            <v>1211075</v>
          </cell>
        </row>
        <row r="1268">
          <cell r="C1268">
            <v>1211076</v>
          </cell>
        </row>
        <row r="1269">
          <cell r="C1269">
            <v>1211077</v>
          </cell>
        </row>
        <row r="1270">
          <cell r="C1270">
            <v>1211078</v>
          </cell>
        </row>
        <row r="1271">
          <cell r="C1271">
            <v>1211079</v>
          </cell>
        </row>
        <row r="1272">
          <cell r="C1272">
            <v>1211080</v>
          </cell>
        </row>
        <row r="1273">
          <cell r="C1273">
            <v>1211081</v>
          </cell>
        </row>
        <row r="1274">
          <cell r="C1274">
            <v>1211082</v>
          </cell>
        </row>
        <row r="1275">
          <cell r="C1275">
            <v>1211083</v>
          </cell>
        </row>
        <row r="1276">
          <cell r="C1276">
            <v>1211084</v>
          </cell>
        </row>
        <row r="1277">
          <cell r="C1277">
            <v>1211085</v>
          </cell>
        </row>
        <row r="1278">
          <cell r="C1278">
            <v>1211086</v>
          </cell>
        </row>
        <row r="1279">
          <cell r="C1279">
            <v>1211087</v>
          </cell>
        </row>
        <row r="1280">
          <cell r="C1280">
            <v>1211088</v>
          </cell>
        </row>
        <row r="1281">
          <cell r="C1281">
            <v>1211089</v>
          </cell>
        </row>
        <row r="1282">
          <cell r="C1282">
            <v>1211090</v>
          </cell>
        </row>
        <row r="1283">
          <cell r="C1283">
            <v>1211091</v>
          </cell>
        </row>
        <row r="1284">
          <cell r="C1284">
            <v>1211092</v>
          </cell>
        </row>
        <row r="1285">
          <cell r="C1285">
            <v>1211093</v>
          </cell>
        </row>
        <row r="1286">
          <cell r="C1286">
            <v>1211094</v>
          </cell>
        </row>
        <row r="1287">
          <cell r="C1287">
            <v>1211095</v>
          </cell>
        </row>
        <row r="1288">
          <cell r="C1288">
            <v>1211096</v>
          </cell>
        </row>
        <row r="1289">
          <cell r="C1289">
            <v>1211097</v>
          </cell>
          <cell r="P1289">
            <v>102.2</v>
          </cell>
        </row>
        <row r="1290">
          <cell r="C1290">
            <v>1211098</v>
          </cell>
        </row>
        <row r="1291">
          <cell r="C1291">
            <v>1211099</v>
          </cell>
        </row>
        <row r="1292">
          <cell r="C1292">
            <v>1211100</v>
          </cell>
        </row>
        <row r="1293">
          <cell r="C1293">
            <v>1211101</v>
          </cell>
        </row>
        <row r="1294">
          <cell r="C1294">
            <v>1211102</v>
          </cell>
        </row>
        <row r="1295">
          <cell r="C1295">
            <v>1211103</v>
          </cell>
        </row>
        <row r="1296">
          <cell r="C1296">
            <v>1211104</v>
          </cell>
        </row>
        <row r="1297">
          <cell r="C1297">
            <v>1211105</v>
          </cell>
        </row>
        <row r="1298">
          <cell r="C1298">
            <v>1211106</v>
          </cell>
        </row>
        <row r="1299">
          <cell r="C1299">
            <v>1211107</v>
          </cell>
        </row>
        <row r="1300">
          <cell r="C1300">
            <v>1211108</v>
          </cell>
        </row>
        <row r="1301">
          <cell r="C1301">
            <v>1211109</v>
          </cell>
        </row>
        <row r="1302">
          <cell r="C1302">
            <v>1211110</v>
          </cell>
        </row>
        <row r="1303">
          <cell r="C1303">
            <v>1211111</v>
          </cell>
        </row>
        <row r="1304">
          <cell r="C1304">
            <v>1211112</v>
          </cell>
        </row>
        <row r="1305">
          <cell r="C1305">
            <v>1211113</v>
          </cell>
        </row>
        <row r="1306">
          <cell r="C1306">
            <v>1211114</v>
          </cell>
          <cell r="P1306">
            <v>0</v>
          </cell>
        </row>
        <row r="1307">
          <cell r="C1307">
            <v>1211115</v>
          </cell>
          <cell r="P1307">
            <v>0</v>
          </cell>
        </row>
        <row r="1308">
          <cell r="C1308">
            <v>1211116</v>
          </cell>
          <cell r="P1308">
            <v>0</v>
          </cell>
        </row>
        <row r="1309">
          <cell r="C1309">
            <v>1211117</v>
          </cell>
          <cell r="P1309">
            <v>0</v>
          </cell>
        </row>
        <row r="1310">
          <cell r="C1310">
            <v>1211118</v>
          </cell>
          <cell r="P1310">
            <v>0</v>
          </cell>
        </row>
        <row r="1311">
          <cell r="C1311">
            <v>1211119</v>
          </cell>
          <cell r="P1311">
            <v>0</v>
          </cell>
        </row>
        <row r="1312">
          <cell r="C1312">
            <v>1211120</v>
          </cell>
          <cell r="P1312">
            <v>0</v>
          </cell>
        </row>
        <row r="1313">
          <cell r="C1313">
            <v>1211121</v>
          </cell>
        </row>
        <row r="1314">
          <cell r="C1314">
            <v>1211122</v>
          </cell>
        </row>
        <row r="1315">
          <cell r="C1315">
            <v>1211123</v>
          </cell>
        </row>
        <row r="1316">
          <cell r="C1316">
            <v>1211124</v>
          </cell>
        </row>
        <row r="1317">
          <cell r="C1317">
            <v>1211125</v>
          </cell>
        </row>
        <row r="1318">
          <cell r="C1318">
            <v>1211126</v>
          </cell>
        </row>
        <row r="1319">
          <cell r="C1319">
            <v>1211127</v>
          </cell>
        </row>
        <row r="1320">
          <cell r="C1320">
            <v>1211128</v>
          </cell>
        </row>
        <row r="1321">
          <cell r="C1321">
            <v>1211129</v>
          </cell>
        </row>
        <row r="1322">
          <cell r="C1322">
            <v>1211130</v>
          </cell>
        </row>
        <row r="1323">
          <cell r="C1323">
            <v>1211131</v>
          </cell>
        </row>
        <row r="1324">
          <cell r="C1324">
            <v>1211132</v>
          </cell>
        </row>
        <row r="1325">
          <cell r="C1325">
            <v>1211133</v>
          </cell>
        </row>
        <row r="1326">
          <cell r="C1326">
            <v>1211134</v>
          </cell>
        </row>
        <row r="1327">
          <cell r="C1327">
            <v>1211135</v>
          </cell>
        </row>
        <row r="1328">
          <cell r="C1328">
            <v>1211136</v>
          </cell>
        </row>
        <row r="1329">
          <cell r="C1329">
            <v>1211137</v>
          </cell>
        </row>
        <row r="1330">
          <cell r="C1330">
            <v>1211138</v>
          </cell>
        </row>
        <row r="1331">
          <cell r="C1331">
            <v>1211139</v>
          </cell>
        </row>
        <row r="1332">
          <cell r="C1332">
            <v>1211140</v>
          </cell>
        </row>
        <row r="1333">
          <cell r="C1333">
            <v>1211141</v>
          </cell>
        </row>
        <row r="1334">
          <cell r="C1334">
            <v>1211142</v>
          </cell>
        </row>
        <row r="1335">
          <cell r="C1335">
            <v>1211143</v>
          </cell>
        </row>
        <row r="1336">
          <cell r="C1336">
            <v>1211144</v>
          </cell>
        </row>
        <row r="1337">
          <cell r="C1337">
            <v>1211145</v>
          </cell>
        </row>
        <row r="1338">
          <cell r="C1338">
            <v>1211146</v>
          </cell>
        </row>
        <row r="1339">
          <cell r="C1339">
            <v>1211147</v>
          </cell>
        </row>
        <row r="1340">
          <cell r="C1340">
            <v>1211148</v>
          </cell>
        </row>
        <row r="1341">
          <cell r="C1341">
            <v>1211149</v>
          </cell>
        </row>
        <row r="1342">
          <cell r="C1342">
            <v>1211150</v>
          </cell>
        </row>
        <row r="1343">
          <cell r="C1343">
            <v>1211151</v>
          </cell>
        </row>
        <row r="1344">
          <cell r="C1344">
            <v>1211152</v>
          </cell>
        </row>
        <row r="1345">
          <cell r="C1345">
            <v>1211153</v>
          </cell>
        </row>
        <row r="1346">
          <cell r="C1346">
            <v>1211154</v>
          </cell>
        </row>
        <row r="1347">
          <cell r="C1347">
            <v>1211155</v>
          </cell>
        </row>
        <row r="1348">
          <cell r="C1348">
            <v>1211156</v>
          </cell>
        </row>
        <row r="1349">
          <cell r="C1349">
            <v>1211157</v>
          </cell>
        </row>
        <row r="1350">
          <cell r="C1350">
            <v>1211158</v>
          </cell>
        </row>
        <row r="1351">
          <cell r="C1351">
            <v>1211159</v>
          </cell>
        </row>
        <row r="1352">
          <cell r="C1352">
            <v>1211160</v>
          </cell>
        </row>
        <row r="1353">
          <cell r="C1353">
            <v>1211161</v>
          </cell>
        </row>
        <row r="1354">
          <cell r="C1354">
            <v>1211162</v>
          </cell>
        </row>
        <row r="1355">
          <cell r="C1355">
            <v>1211163</v>
          </cell>
        </row>
        <row r="1356">
          <cell r="C1356">
            <v>1211164</v>
          </cell>
        </row>
        <row r="1357">
          <cell r="C1357">
            <v>1211165</v>
          </cell>
        </row>
        <row r="1358">
          <cell r="C1358">
            <v>1211166</v>
          </cell>
        </row>
        <row r="1359">
          <cell r="C1359">
            <v>1211167</v>
          </cell>
        </row>
        <row r="1360">
          <cell r="C1360">
            <v>1211168</v>
          </cell>
        </row>
        <row r="1361">
          <cell r="C1361">
            <v>1211169</v>
          </cell>
        </row>
        <row r="1362">
          <cell r="C1362">
            <v>1211170</v>
          </cell>
        </row>
        <row r="1363">
          <cell r="C1363">
            <v>1211171</v>
          </cell>
        </row>
        <row r="1364">
          <cell r="C1364">
            <v>1211172</v>
          </cell>
        </row>
        <row r="1365">
          <cell r="C1365">
            <v>1211173</v>
          </cell>
        </row>
        <row r="1366">
          <cell r="C1366">
            <v>1211174</v>
          </cell>
        </row>
        <row r="1367">
          <cell r="C1367">
            <v>1211175</v>
          </cell>
        </row>
        <row r="1368">
          <cell r="C1368">
            <v>1211176</v>
          </cell>
        </row>
        <row r="1369">
          <cell r="C1369">
            <v>1211177</v>
          </cell>
        </row>
        <row r="1370">
          <cell r="C1370">
            <v>1211178</v>
          </cell>
        </row>
        <row r="1371">
          <cell r="C1371">
            <v>1211179</v>
          </cell>
        </row>
        <row r="1372">
          <cell r="C1372">
            <v>1211180</v>
          </cell>
        </row>
        <row r="1373">
          <cell r="C1373">
            <v>1211181</v>
          </cell>
        </row>
        <row r="1374">
          <cell r="C1374">
            <v>1211182</v>
          </cell>
        </row>
        <row r="1375">
          <cell r="C1375">
            <v>1211183</v>
          </cell>
        </row>
        <row r="1376">
          <cell r="C1376">
            <v>1211184</v>
          </cell>
        </row>
        <row r="1377">
          <cell r="C1377">
            <v>1211185</v>
          </cell>
        </row>
        <row r="1378">
          <cell r="C1378">
            <v>1211186</v>
          </cell>
        </row>
        <row r="1379">
          <cell r="C1379">
            <v>1211187</v>
          </cell>
        </row>
        <row r="1380">
          <cell r="C1380">
            <v>1211188</v>
          </cell>
        </row>
        <row r="1381">
          <cell r="C1381">
            <v>1211189</v>
          </cell>
        </row>
        <row r="1382">
          <cell r="C1382">
            <v>1211190</v>
          </cell>
        </row>
        <row r="1383">
          <cell r="C1383">
            <v>1211191</v>
          </cell>
        </row>
        <row r="1384">
          <cell r="C1384">
            <v>1211192</v>
          </cell>
        </row>
        <row r="1385">
          <cell r="C1385">
            <v>1211193</v>
          </cell>
        </row>
        <row r="1386">
          <cell r="C1386">
            <v>1211194</v>
          </cell>
        </row>
        <row r="1387">
          <cell r="C1387">
            <v>1211195</v>
          </cell>
        </row>
        <row r="1388">
          <cell r="C1388">
            <v>1211196</v>
          </cell>
        </row>
        <row r="1389">
          <cell r="C1389">
            <v>1211197</v>
          </cell>
        </row>
        <row r="1390">
          <cell r="C1390">
            <v>1211198</v>
          </cell>
        </row>
        <row r="1391">
          <cell r="C1391">
            <v>1211199</v>
          </cell>
        </row>
        <row r="1392">
          <cell r="C1392">
            <v>1211200</v>
          </cell>
        </row>
        <row r="1393">
          <cell r="C1393">
            <v>1211201</v>
          </cell>
        </row>
        <row r="1394">
          <cell r="C1394">
            <v>1211202</v>
          </cell>
        </row>
        <row r="1395">
          <cell r="C1395">
            <v>1211203</v>
          </cell>
        </row>
        <row r="1396">
          <cell r="C1396">
            <v>1211204</v>
          </cell>
        </row>
        <row r="1397">
          <cell r="C1397">
            <v>1211205</v>
          </cell>
        </row>
        <row r="1398">
          <cell r="C1398">
            <v>1211206</v>
          </cell>
        </row>
        <row r="1399">
          <cell r="C1399">
            <v>1211207</v>
          </cell>
        </row>
        <row r="1400">
          <cell r="C1400">
            <v>1211208</v>
          </cell>
        </row>
        <row r="1401">
          <cell r="C1401">
            <v>1211209</v>
          </cell>
        </row>
        <row r="1402">
          <cell r="C1402">
            <v>1211210</v>
          </cell>
        </row>
        <row r="1403">
          <cell r="C1403">
            <v>1211211</v>
          </cell>
        </row>
        <row r="1404">
          <cell r="C1404">
            <v>1211212</v>
          </cell>
        </row>
        <row r="1405">
          <cell r="C1405">
            <v>1211213</v>
          </cell>
        </row>
        <row r="1406">
          <cell r="C1406">
            <v>1211214</v>
          </cell>
        </row>
        <row r="1407">
          <cell r="C1407">
            <v>1211215</v>
          </cell>
        </row>
        <row r="1408">
          <cell r="C1408">
            <v>1211216</v>
          </cell>
        </row>
        <row r="1409">
          <cell r="C1409">
            <v>1211217</v>
          </cell>
        </row>
        <row r="1410">
          <cell r="C1410">
            <v>1211218</v>
          </cell>
        </row>
        <row r="1411">
          <cell r="C1411">
            <v>1211219</v>
          </cell>
        </row>
        <row r="1412">
          <cell r="C1412">
            <v>1211220</v>
          </cell>
        </row>
        <row r="1413">
          <cell r="C1413">
            <v>1211221</v>
          </cell>
        </row>
        <row r="1414">
          <cell r="C1414">
            <v>1211222</v>
          </cell>
        </row>
        <row r="1415">
          <cell r="C1415">
            <v>1211223</v>
          </cell>
        </row>
        <row r="1416">
          <cell r="C1416">
            <v>1211224</v>
          </cell>
        </row>
        <row r="1417">
          <cell r="C1417">
            <v>1211225</v>
          </cell>
        </row>
        <row r="1418">
          <cell r="C1418">
            <v>1211226</v>
          </cell>
        </row>
        <row r="1419">
          <cell r="C1419">
            <v>1211227</v>
          </cell>
        </row>
        <row r="1420">
          <cell r="C1420">
            <v>1211228</v>
          </cell>
        </row>
        <row r="1421">
          <cell r="C1421">
            <v>1211229</v>
          </cell>
        </row>
        <row r="1422">
          <cell r="C1422">
            <v>1211230</v>
          </cell>
        </row>
        <row r="1423">
          <cell r="C1423">
            <v>1211231</v>
          </cell>
        </row>
        <row r="1424">
          <cell r="C1424">
            <v>1211232</v>
          </cell>
        </row>
        <row r="1425">
          <cell r="C1425">
            <v>1211233</v>
          </cell>
        </row>
        <row r="1426">
          <cell r="C1426">
            <v>1211234</v>
          </cell>
        </row>
        <row r="1427">
          <cell r="C1427">
            <v>1211235</v>
          </cell>
        </row>
        <row r="1428">
          <cell r="C1428">
            <v>1211236</v>
          </cell>
        </row>
        <row r="1429">
          <cell r="C1429">
            <v>1211237</v>
          </cell>
        </row>
        <row r="1430">
          <cell r="C1430">
            <v>1211238</v>
          </cell>
        </row>
        <row r="1431">
          <cell r="C1431">
            <v>1211239</v>
          </cell>
        </row>
        <row r="1432">
          <cell r="C1432">
            <v>1211240</v>
          </cell>
        </row>
        <row r="1433">
          <cell r="C1433">
            <v>1211241</v>
          </cell>
        </row>
        <row r="1434">
          <cell r="C1434">
            <v>1211242</v>
          </cell>
        </row>
        <row r="1435">
          <cell r="C1435">
            <v>1211243</v>
          </cell>
        </row>
        <row r="1436">
          <cell r="C1436">
            <v>1211244</v>
          </cell>
        </row>
        <row r="1437">
          <cell r="C1437">
            <v>1211245</v>
          </cell>
        </row>
        <row r="1438">
          <cell r="C1438">
            <v>1211246</v>
          </cell>
        </row>
        <row r="1439">
          <cell r="C1439">
            <v>1211247</v>
          </cell>
        </row>
        <row r="1440">
          <cell r="C1440">
            <v>1211248</v>
          </cell>
        </row>
        <row r="1441">
          <cell r="C1441">
            <v>1211249</v>
          </cell>
        </row>
        <row r="1442">
          <cell r="C1442">
            <v>1211010</v>
          </cell>
        </row>
        <row r="1443">
          <cell r="C1443">
            <v>1211011</v>
          </cell>
        </row>
        <row r="1444">
          <cell r="C1444">
            <v>1211012</v>
          </cell>
        </row>
        <row r="1445">
          <cell r="C1445">
            <v>1211013</v>
          </cell>
        </row>
        <row r="1446">
          <cell r="C1446">
            <v>1211014</v>
          </cell>
        </row>
        <row r="1447">
          <cell r="C1447">
            <v>1211015</v>
          </cell>
        </row>
        <row r="1448">
          <cell r="C1448">
            <v>1211016</v>
          </cell>
        </row>
        <row r="1449">
          <cell r="C1449">
            <v>1211017</v>
          </cell>
        </row>
        <row r="1450">
          <cell r="C1450">
            <v>1211018</v>
          </cell>
        </row>
        <row r="1451">
          <cell r="C1451">
            <v>1211019</v>
          </cell>
        </row>
        <row r="1452">
          <cell r="C1452">
            <v>1211020</v>
          </cell>
        </row>
        <row r="1453">
          <cell r="C1453">
            <v>1211021</v>
          </cell>
        </row>
        <row r="1454">
          <cell r="C1454">
            <v>1211022</v>
          </cell>
        </row>
        <row r="1455">
          <cell r="C1455">
            <v>1211023</v>
          </cell>
        </row>
        <row r="1456">
          <cell r="C1456">
            <v>1211024</v>
          </cell>
        </row>
        <row r="1457">
          <cell r="C1457">
            <v>1211025</v>
          </cell>
        </row>
        <row r="1458">
          <cell r="C1458">
            <v>1211026</v>
          </cell>
        </row>
        <row r="1459">
          <cell r="C1459">
            <v>1211027</v>
          </cell>
        </row>
        <row r="1460">
          <cell r="C1460">
            <v>1211028</v>
          </cell>
        </row>
        <row r="1461">
          <cell r="C1461">
            <v>1211029</v>
          </cell>
        </row>
        <row r="1462">
          <cell r="C1462">
            <v>1211030</v>
          </cell>
        </row>
        <row r="1463">
          <cell r="C1463">
            <v>1211031</v>
          </cell>
        </row>
        <row r="1464">
          <cell r="C1464">
            <v>1211032</v>
          </cell>
        </row>
        <row r="1465">
          <cell r="C1465">
            <v>1211033</v>
          </cell>
        </row>
        <row r="1466">
          <cell r="C1466">
            <v>1211034</v>
          </cell>
        </row>
        <row r="1467">
          <cell r="C1467">
            <v>1211035</v>
          </cell>
        </row>
        <row r="1468">
          <cell r="C1468">
            <v>1211036</v>
          </cell>
        </row>
        <row r="1469">
          <cell r="C1469">
            <v>1211037</v>
          </cell>
        </row>
        <row r="1470">
          <cell r="C1470">
            <v>1211038</v>
          </cell>
        </row>
        <row r="1471">
          <cell r="C1471">
            <v>1211039</v>
          </cell>
        </row>
        <row r="1472">
          <cell r="C1472">
            <v>1211040</v>
          </cell>
        </row>
        <row r="1473">
          <cell r="C1473">
            <v>1211041</v>
          </cell>
        </row>
        <row r="1474">
          <cell r="C1474">
            <v>1211042</v>
          </cell>
        </row>
        <row r="1475">
          <cell r="C1475">
            <v>1211043</v>
          </cell>
        </row>
        <row r="1476">
          <cell r="C1476">
            <v>1211044</v>
          </cell>
        </row>
        <row r="1477">
          <cell r="C1477">
            <v>1211045</v>
          </cell>
        </row>
        <row r="1478">
          <cell r="C1478">
            <v>1211046</v>
          </cell>
        </row>
        <row r="1479">
          <cell r="C1479">
            <v>1211047</v>
          </cell>
        </row>
        <row r="1480">
          <cell r="C1480">
            <v>1211048</v>
          </cell>
        </row>
        <row r="1481">
          <cell r="C1481">
            <v>1211049</v>
          </cell>
        </row>
        <row r="1482">
          <cell r="C1482">
            <v>1211050</v>
          </cell>
        </row>
        <row r="1483">
          <cell r="C1483">
            <v>1211051</v>
          </cell>
        </row>
        <row r="1484">
          <cell r="C1484">
            <v>1211052</v>
          </cell>
        </row>
        <row r="1485">
          <cell r="C1485">
            <v>1211053</v>
          </cell>
        </row>
        <row r="1486">
          <cell r="C1486">
            <v>1211054</v>
          </cell>
        </row>
        <row r="1487">
          <cell r="C1487">
            <v>1211055</v>
          </cell>
        </row>
        <row r="1488">
          <cell r="C1488">
            <v>1211056</v>
          </cell>
        </row>
        <row r="1489">
          <cell r="C1489">
            <v>1211057</v>
          </cell>
        </row>
        <row r="1490">
          <cell r="C1490">
            <v>1211058</v>
          </cell>
        </row>
        <row r="1491">
          <cell r="C1491">
            <v>1211059</v>
          </cell>
        </row>
        <row r="1492">
          <cell r="C1492">
            <v>1211060</v>
          </cell>
        </row>
        <row r="1493">
          <cell r="C1493">
            <v>1211061</v>
          </cell>
        </row>
        <row r="1494">
          <cell r="C1494">
            <v>1211062</v>
          </cell>
        </row>
        <row r="1495">
          <cell r="C1495">
            <v>1211063</v>
          </cell>
        </row>
        <row r="1496">
          <cell r="C1496">
            <v>1211064</v>
          </cell>
        </row>
        <row r="1497">
          <cell r="C1497">
            <v>1211065</v>
          </cell>
        </row>
        <row r="1498">
          <cell r="C1498">
            <v>1211066</v>
          </cell>
        </row>
        <row r="1499">
          <cell r="C1499">
            <v>1211067</v>
          </cell>
        </row>
        <row r="1500">
          <cell r="C1500">
            <v>1211068</v>
          </cell>
        </row>
        <row r="1501">
          <cell r="C1501">
            <v>1211069</v>
          </cell>
        </row>
        <row r="1502">
          <cell r="C1502">
            <v>1211070</v>
          </cell>
        </row>
        <row r="1503">
          <cell r="C1503">
            <v>1211071</v>
          </cell>
        </row>
        <row r="1504">
          <cell r="C1504">
            <v>1211072</v>
          </cell>
        </row>
        <row r="1505">
          <cell r="C1505">
            <v>1211073</v>
          </cell>
        </row>
        <row r="1506">
          <cell r="C1506">
            <v>1211074</v>
          </cell>
        </row>
        <row r="1507">
          <cell r="C1507">
            <v>1211075</v>
          </cell>
        </row>
        <row r="1508">
          <cell r="C1508">
            <v>1211076</v>
          </cell>
        </row>
        <row r="1509">
          <cell r="C1509">
            <v>1211077</v>
          </cell>
        </row>
        <row r="1510">
          <cell r="C1510">
            <v>1211078</v>
          </cell>
        </row>
        <row r="1511">
          <cell r="C1511">
            <v>1211079</v>
          </cell>
        </row>
        <row r="1512">
          <cell r="C1512">
            <v>1211080</v>
          </cell>
        </row>
        <row r="1513">
          <cell r="C1513">
            <v>1211081</v>
          </cell>
        </row>
        <row r="1514">
          <cell r="C1514">
            <v>1211082</v>
          </cell>
        </row>
        <row r="1515">
          <cell r="C1515">
            <v>1211083</v>
          </cell>
        </row>
        <row r="1516">
          <cell r="C1516">
            <v>1211084</v>
          </cell>
        </row>
        <row r="1517">
          <cell r="C1517">
            <v>1211085</v>
          </cell>
        </row>
        <row r="1518">
          <cell r="C1518">
            <v>1211086</v>
          </cell>
        </row>
        <row r="1519">
          <cell r="C1519">
            <v>1211087</v>
          </cell>
        </row>
        <row r="1520">
          <cell r="C1520">
            <v>1211088</v>
          </cell>
        </row>
        <row r="1521">
          <cell r="C1521">
            <v>1211089</v>
          </cell>
        </row>
        <row r="1522">
          <cell r="C1522">
            <v>1211090</v>
          </cell>
        </row>
        <row r="1523">
          <cell r="C1523">
            <v>1211091</v>
          </cell>
        </row>
        <row r="1524">
          <cell r="C1524">
            <v>1211092</v>
          </cell>
        </row>
        <row r="1525">
          <cell r="C1525">
            <v>1211093</v>
          </cell>
        </row>
        <row r="1526">
          <cell r="C1526">
            <v>1211094</v>
          </cell>
        </row>
        <row r="1527">
          <cell r="C1527">
            <v>1211095</v>
          </cell>
        </row>
        <row r="1528">
          <cell r="C1528">
            <v>1211096</v>
          </cell>
        </row>
        <row r="1529">
          <cell r="C1529">
            <v>1211097</v>
          </cell>
          <cell r="P1529">
            <v>751.48817697000004</v>
          </cell>
        </row>
        <row r="1530">
          <cell r="C1530">
            <v>1211098</v>
          </cell>
        </row>
        <row r="1531">
          <cell r="C1531">
            <v>1211099</v>
          </cell>
        </row>
        <row r="1532">
          <cell r="C1532">
            <v>1211100</v>
          </cell>
        </row>
        <row r="1533">
          <cell r="C1533">
            <v>1211101</v>
          </cell>
        </row>
        <row r="1534">
          <cell r="C1534">
            <v>1211102</v>
          </cell>
        </row>
        <row r="1535">
          <cell r="C1535">
            <v>1211103</v>
          </cell>
        </row>
        <row r="1536">
          <cell r="C1536">
            <v>1211104</v>
          </cell>
        </row>
        <row r="1537">
          <cell r="C1537">
            <v>1211105</v>
          </cell>
        </row>
        <row r="1538">
          <cell r="C1538">
            <v>1211106</v>
          </cell>
        </row>
        <row r="1539">
          <cell r="C1539">
            <v>1211107</v>
          </cell>
        </row>
        <row r="1540">
          <cell r="C1540">
            <v>1211108</v>
          </cell>
        </row>
        <row r="1541">
          <cell r="C1541">
            <v>1211109</v>
          </cell>
        </row>
        <row r="1542">
          <cell r="C1542">
            <v>1211110</v>
          </cell>
        </row>
        <row r="1543">
          <cell r="C1543">
            <v>1211111</v>
          </cell>
        </row>
        <row r="1544">
          <cell r="C1544">
            <v>1211112</v>
          </cell>
        </row>
        <row r="1545">
          <cell r="C1545">
            <v>1211113</v>
          </cell>
        </row>
        <row r="1546">
          <cell r="C1546">
            <v>1211114</v>
          </cell>
        </row>
        <row r="1547">
          <cell r="C1547">
            <v>1211115</v>
          </cell>
        </row>
        <row r="1548">
          <cell r="C1548">
            <v>1211116</v>
          </cell>
        </row>
        <row r="1549">
          <cell r="C1549">
            <v>1211117</v>
          </cell>
        </row>
        <row r="1550">
          <cell r="C1550">
            <v>1211118</v>
          </cell>
        </row>
        <row r="1551">
          <cell r="C1551">
            <v>1211119</v>
          </cell>
        </row>
        <row r="1552">
          <cell r="C1552">
            <v>1211120</v>
          </cell>
        </row>
        <row r="1553">
          <cell r="C1553">
            <v>1211121</v>
          </cell>
        </row>
        <row r="1554">
          <cell r="C1554">
            <v>1211122</v>
          </cell>
        </row>
        <row r="1555">
          <cell r="C1555">
            <v>1211123</v>
          </cell>
        </row>
        <row r="1556">
          <cell r="C1556">
            <v>1211124</v>
          </cell>
        </row>
        <row r="1557">
          <cell r="C1557">
            <v>1211125</v>
          </cell>
        </row>
        <row r="1558">
          <cell r="C1558">
            <v>1211126</v>
          </cell>
        </row>
        <row r="1559">
          <cell r="C1559">
            <v>1211127</v>
          </cell>
        </row>
        <row r="1560">
          <cell r="C1560">
            <v>1211128</v>
          </cell>
        </row>
        <row r="1561">
          <cell r="C1561">
            <v>1211129</v>
          </cell>
        </row>
        <row r="1562">
          <cell r="C1562">
            <v>1211130</v>
          </cell>
        </row>
        <row r="1563">
          <cell r="C1563">
            <v>1211131</v>
          </cell>
        </row>
        <row r="1564">
          <cell r="C1564">
            <v>1211132</v>
          </cell>
        </row>
        <row r="1565">
          <cell r="C1565">
            <v>1211133</v>
          </cell>
        </row>
        <row r="1566">
          <cell r="C1566">
            <v>1211134</v>
          </cell>
        </row>
        <row r="1567">
          <cell r="C1567">
            <v>1211135</v>
          </cell>
        </row>
        <row r="1568">
          <cell r="C1568">
            <v>1211136</v>
          </cell>
        </row>
        <row r="1569">
          <cell r="C1569">
            <v>1211137</v>
          </cell>
        </row>
        <row r="1570">
          <cell r="C1570">
            <v>1211138</v>
          </cell>
        </row>
        <row r="1571">
          <cell r="C1571">
            <v>1211139</v>
          </cell>
        </row>
        <row r="1572">
          <cell r="C1572">
            <v>1211140</v>
          </cell>
        </row>
        <row r="1573">
          <cell r="C1573">
            <v>1211141</v>
          </cell>
        </row>
        <row r="1574">
          <cell r="C1574">
            <v>1211142</v>
          </cell>
        </row>
        <row r="1575">
          <cell r="C1575">
            <v>1211143</v>
          </cell>
        </row>
        <row r="1576">
          <cell r="C1576">
            <v>1211144</v>
          </cell>
        </row>
        <row r="1577">
          <cell r="C1577">
            <v>1211145</v>
          </cell>
        </row>
        <row r="1578">
          <cell r="C1578">
            <v>1211146</v>
          </cell>
        </row>
        <row r="1579">
          <cell r="C1579">
            <v>1211147</v>
          </cell>
        </row>
        <row r="1580">
          <cell r="C1580">
            <v>1211148</v>
          </cell>
        </row>
        <row r="1581">
          <cell r="C1581">
            <v>1211149</v>
          </cell>
        </row>
        <row r="1582">
          <cell r="C1582">
            <v>1211150</v>
          </cell>
        </row>
        <row r="1583">
          <cell r="C1583">
            <v>1211151</v>
          </cell>
        </row>
        <row r="1584">
          <cell r="C1584">
            <v>1211152</v>
          </cell>
        </row>
        <row r="1585">
          <cell r="C1585">
            <v>1211153</v>
          </cell>
        </row>
        <row r="1586">
          <cell r="C1586">
            <v>1211154</v>
          </cell>
        </row>
        <row r="1587">
          <cell r="C1587">
            <v>1211155</v>
          </cell>
        </row>
        <row r="1588">
          <cell r="C1588">
            <v>1211156</v>
          </cell>
        </row>
        <row r="1589">
          <cell r="C1589">
            <v>1211157</v>
          </cell>
        </row>
        <row r="1590">
          <cell r="C1590">
            <v>1211158</v>
          </cell>
        </row>
        <row r="1591">
          <cell r="C1591">
            <v>1211159</v>
          </cell>
        </row>
        <row r="1592">
          <cell r="C1592">
            <v>1211160</v>
          </cell>
        </row>
        <row r="1593">
          <cell r="C1593">
            <v>1211161</v>
          </cell>
        </row>
        <row r="1594">
          <cell r="C1594">
            <v>1211162</v>
          </cell>
        </row>
        <row r="1595">
          <cell r="C1595">
            <v>1211163</v>
          </cell>
        </row>
        <row r="1596">
          <cell r="C1596">
            <v>1211164</v>
          </cell>
        </row>
        <row r="1597">
          <cell r="C1597">
            <v>1211165</v>
          </cell>
        </row>
        <row r="1598">
          <cell r="C1598">
            <v>1211166</v>
          </cell>
        </row>
        <row r="1599">
          <cell r="C1599">
            <v>1211167</v>
          </cell>
        </row>
        <row r="1600">
          <cell r="C1600">
            <v>1211168</v>
          </cell>
        </row>
        <row r="1601">
          <cell r="C1601">
            <v>1211169</v>
          </cell>
        </row>
        <row r="1602">
          <cell r="C1602">
            <v>1211170</v>
          </cell>
        </row>
        <row r="1603">
          <cell r="C1603">
            <v>1211171</v>
          </cell>
        </row>
        <row r="1604">
          <cell r="C1604">
            <v>1211172</v>
          </cell>
        </row>
        <row r="1605">
          <cell r="C1605">
            <v>1211173</v>
          </cell>
        </row>
        <row r="1606">
          <cell r="C1606">
            <v>1211174</v>
          </cell>
        </row>
        <row r="1607">
          <cell r="C1607">
            <v>1211175</v>
          </cell>
        </row>
        <row r="1608">
          <cell r="C1608">
            <v>1211176</v>
          </cell>
        </row>
        <row r="1609">
          <cell r="C1609">
            <v>1211177</v>
          </cell>
        </row>
        <row r="1610">
          <cell r="C1610">
            <v>1211178</v>
          </cell>
        </row>
        <row r="1611">
          <cell r="C1611">
            <v>1211179</v>
          </cell>
        </row>
        <row r="1612">
          <cell r="C1612">
            <v>1211180</v>
          </cell>
        </row>
        <row r="1613">
          <cell r="C1613">
            <v>1211181</v>
          </cell>
        </row>
        <row r="1614">
          <cell r="C1614">
            <v>1211182</v>
          </cell>
        </row>
        <row r="1615">
          <cell r="C1615">
            <v>1211183</v>
          </cell>
        </row>
        <row r="1616">
          <cell r="C1616">
            <v>1211184</v>
          </cell>
        </row>
        <row r="1617">
          <cell r="C1617">
            <v>1211185</v>
          </cell>
        </row>
        <row r="1618">
          <cell r="C1618">
            <v>1211186</v>
          </cell>
        </row>
        <row r="1619">
          <cell r="C1619">
            <v>1211187</v>
          </cell>
        </row>
        <row r="1620">
          <cell r="C1620">
            <v>1211188</v>
          </cell>
        </row>
        <row r="1621">
          <cell r="C1621">
            <v>1211189</v>
          </cell>
        </row>
        <row r="1622">
          <cell r="C1622">
            <v>1211190</v>
          </cell>
        </row>
        <row r="1623">
          <cell r="C1623">
            <v>1211191</v>
          </cell>
        </row>
        <row r="1624">
          <cell r="C1624">
            <v>1211192</v>
          </cell>
        </row>
        <row r="1625">
          <cell r="C1625">
            <v>1211193</v>
          </cell>
        </row>
        <row r="1626">
          <cell r="C1626">
            <v>1211194</v>
          </cell>
        </row>
        <row r="1627">
          <cell r="C1627">
            <v>1211195</v>
          </cell>
        </row>
        <row r="1628">
          <cell r="C1628">
            <v>1211196</v>
          </cell>
        </row>
        <row r="1629">
          <cell r="C1629">
            <v>1211197</v>
          </cell>
        </row>
        <row r="1630">
          <cell r="C1630">
            <v>1211198</v>
          </cell>
        </row>
        <row r="1631">
          <cell r="C1631">
            <v>1211199</v>
          </cell>
        </row>
        <row r="1632">
          <cell r="C1632">
            <v>1211200</v>
          </cell>
        </row>
        <row r="1633">
          <cell r="C1633">
            <v>1211201</v>
          </cell>
        </row>
        <row r="1634">
          <cell r="C1634">
            <v>1211202</v>
          </cell>
        </row>
        <row r="1635">
          <cell r="C1635">
            <v>1211203</v>
          </cell>
        </row>
        <row r="1636">
          <cell r="C1636">
            <v>1211204</v>
          </cell>
        </row>
        <row r="1637">
          <cell r="C1637">
            <v>1211205</v>
          </cell>
        </row>
        <row r="1638">
          <cell r="C1638">
            <v>1211206</v>
          </cell>
        </row>
        <row r="1639">
          <cell r="C1639">
            <v>1211207</v>
          </cell>
        </row>
        <row r="1640">
          <cell r="C1640">
            <v>1211208</v>
          </cell>
        </row>
        <row r="1641">
          <cell r="C1641">
            <v>1211209</v>
          </cell>
        </row>
        <row r="1642">
          <cell r="C1642">
            <v>1211210</v>
          </cell>
        </row>
        <row r="1643">
          <cell r="C1643">
            <v>1211211</v>
          </cell>
        </row>
        <row r="1644">
          <cell r="C1644">
            <v>1211212</v>
          </cell>
        </row>
        <row r="1645">
          <cell r="C1645">
            <v>1211213</v>
          </cell>
        </row>
        <row r="1646">
          <cell r="C1646">
            <v>1211214</v>
          </cell>
        </row>
        <row r="1647">
          <cell r="C1647">
            <v>1211215</v>
          </cell>
        </row>
        <row r="1648">
          <cell r="C1648">
            <v>1211216</v>
          </cell>
        </row>
        <row r="1649">
          <cell r="C1649">
            <v>1211217</v>
          </cell>
        </row>
        <row r="1650">
          <cell r="C1650">
            <v>1211218</v>
          </cell>
        </row>
        <row r="1651">
          <cell r="C1651">
            <v>1211219</v>
          </cell>
        </row>
        <row r="1652">
          <cell r="C1652">
            <v>1211220</v>
          </cell>
        </row>
        <row r="1653">
          <cell r="C1653">
            <v>1211221</v>
          </cell>
        </row>
        <row r="1654">
          <cell r="C1654">
            <v>1211222</v>
          </cell>
        </row>
        <row r="1655">
          <cell r="C1655">
            <v>1211223</v>
          </cell>
        </row>
        <row r="1656">
          <cell r="C1656">
            <v>1211224</v>
          </cell>
        </row>
        <row r="1657">
          <cell r="C1657">
            <v>1211225</v>
          </cell>
        </row>
        <row r="1658">
          <cell r="C1658">
            <v>1211226</v>
          </cell>
        </row>
        <row r="1659">
          <cell r="C1659">
            <v>1211227</v>
          </cell>
        </row>
        <row r="1660">
          <cell r="C1660">
            <v>1211228</v>
          </cell>
        </row>
        <row r="1661">
          <cell r="C1661">
            <v>1211229</v>
          </cell>
        </row>
        <row r="1662">
          <cell r="C1662">
            <v>1211230</v>
          </cell>
        </row>
        <row r="1663">
          <cell r="C1663">
            <v>1211231</v>
          </cell>
        </row>
        <row r="1664">
          <cell r="C1664">
            <v>1211232</v>
          </cell>
        </row>
        <row r="1665">
          <cell r="C1665">
            <v>1211233</v>
          </cell>
        </row>
        <row r="1666">
          <cell r="C1666">
            <v>1211234</v>
          </cell>
        </row>
        <row r="1667">
          <cell r="C1667">
            <v>1211235</v>
          </cell>
        </row>
        <row r="1668">
          <cell r="C1668">
            <v>1211236</v>
          </cell>
        </row>
        <row r="1669">
          <cell r="C1669">
            <v>1211237</v>
          </cell>
        </row>
        <row r="1670">
          <cell r="C1670">
            <v>1211238</v>
          </cell>
        </row>
        <row r="1671">
          <cell r="C1671">
            <v>1211239</v>
          </cell>
        </row>
        <row r="1672">
          <cell r="C1672">
            <v>1211240</v>
          </cell>
        </row>
        <row r="1673">
          <cell r="C1673">
            <v>1211241</v>
          </cell>
        </row>
        <row r="1674">
          <cell r="C1674">
            <v>1211242</v>
          </cell>
        </row>
        <row r="1675">
          <cell r="C1675">
            <v>1211243</v>
          </cell>
        </row>
        <row r="1676">
          <cell r="C1676">
            <v>1211244</v>
          </cell>
        </row>
        <row r="1677">
          <cell r="C1677">
            <v>1211245</v>
          </cell>
        </row>
        <row r="1678">
          <cell r="C1678">
            <v>1211246</v>
          </cell>
        </row>
        <row r="1679">
          <cell r="C1679">
            <v>1211247</v>
          </cell>
        </row>
        <row r="1680">
          <cell r="C1680">
            <v>1211248</v>
          </cell>
        </row>
        <row r="1681">
          <cell r="C1681">
            <v>1211249</v>
          </cell>
        </row>
        <row r="1682">
          <cell r="C1682">
            <v>1211010</v>
          </cell>
        </row>
        <row r="1683">
          <cell r="C1683">
            <v>1211011</v>
          </cell>
        </row>
        <row r="1684">
          <cell r="C1684">
            <v>1211012</v>
          </cell>
        </row>
        <row r="1685">
          <cell r="C1685">
            <v>1211013</v>
          </cell>
        </row>
        <row r="1686">
          <cell r="C1686">
            <v>1211014</v>
          </cell>
        </row>
        <row r="1687">
          <cell r="C1687">
            <v>1211015</v>
          </cell>
        </row>
        <row r="1688">
          <cell r="C1688">
            <v>1211016</v>
          </cell>
        </row>
        <row r="1689">
          <cell r="C1689">
            <v>1211017</v>
          </cell>
          <cell r="P1689">
            <v>3.5847545000000001E-3</v>
          </cell>
        </row>
        <row r="1690">
          <cell r="C1690">
            <v>1211018</v>
          </cell>
        </row>
        <row r="1691">
          <cell r="C1691">
            <v>1211019</v>
          </cell>
        </row>
        <row r="1692">
          <cell r="C1692">
            <v>1211020</v>
          </cell>
        </row>
        <row r="1693">
          <cell r="C1693">
            <v>1211021</v>
          </cell>
        </row>
        <row r="1694">
          <cell r="C1694">
            <v>1211022</v>
          </cell>
        </row>
        <row r="1695">
          <cell r="C1695">
            <v>1211023</v>
          </cell>
        </row>
        <row r="1696">
          <cell r="C1696">
            <v>1211024</v>
          </cell>
        </row>
        <row r="1697">
          <cell r="C1697">
            <v>1211025</v>
          </cell>
          <cell r="P1697">
            <v>2.6365109599999999E-2</v>
          </cell>
        </row>
        <row r="1698">
          <cell r="C1698">
            <v>1211026</v>
          </cell>
        </row>
        <row r="1699">
          <cell r="C1699">
            <v>1211027</v>
          </cell>
        </row>
        <row r="1700">
          <cell r="C1700">
            <v>1211028</v>
          </cell>
        </row>
        <row r="1701">
          <cell r="C1701">
            <v>1211029</v>
          </cell>
        </row>
        <row r="1702">
          <cell r="C1702">
            <v>1211030</v>
          </cell>
        </row>
        <row r="1703">
          <cell r="C1703">
            <v>1211031</v>
          </cell>
        </row>
        <row r="1704">
          <cell r="C1704">
            <v>1211032</v>
          </cell>
        </row>
        <row r="1705">
          <cell r="C1705">
            <v>1211033</v>
          </cell>
          <cell r="P1705">
            <v>0</v>
          </cell>
        </row>
        <row r="1706">
          <cell r="C1706">
            <v>1211034</v>
          </cell>
        </row>
        <row r="1707">
          <cell r="C1707">
            <v>1211035</v>
          </cell>
        </row>
        <row r="1708">
          <cell r="C1708">
            <v>1211036</v>
          </cell>
        </row>
        <row r="1709">
          <cell r="C1709">
            <v>1211037</v>
          </cell>
        </row>
        <row r="1710">
          <cell r="C1710">
            <v>1211038</v>
          </cell>
        </row>
        <row r="1711">
          <cell r="C1711">
            <v>1211039</v>
          </cell>
        </row>
        <row r="1712">
          <cell r="C1712">
            <v>1211040</v>
          </cell>
        </row>
        <row r="1713">
          <cell r="C1713">
            <v>1211041</v>
          </cell>
          <cell r="P1713">
            <v>0</v>
          </cell>
        </row>
        <row r="1714">
          <cell r="C1714">
            <v>1211042</v>
          </cell>
        </row>
        <row r="1715">
          <cell r="C1715">
            <v>1211043</v>
          </cell>
        </row>
        <row r="1716">
          <cell r="C1716">
            <v>1211044</v>
          </cell>
        </row>
        <row r="1717">
          <cell r="C1717">
            <v>1211045</v>
          </cell>
        </row>
        <row r="1718">
          <cell r="C1718">
            <v>1211046</v>
          </cell>
        </row>
        <row r="1719">
          <cell r="C1719">
            <v>1211047</v>
          </cell>
        </row>
        <row r="1720">
          <cell r="C1720">
            <v>1211048</v>
          </cell>
        </row>
        <row r="1721">
          <cell r="C1721">
            <v>1211049</v>
          </cell>
          <cell r="P1721">
            <v>0</v>
          </cell>
        </row>
        <row r="1722">
          <cell r="C1722">
            <v>1211050</v>
          </cell>
        </row>
        <row r="1723">
          <cell r="C1723">
            <v>1211051</v>
          </cell>
        </row>
        <row r="1724">
          <cell r="C1724">
            <v>1211052</v>
          </cell>
        </row>
        <row r="1725">
          <cell r="C1725">
            <v>1211053</v>
          </cell>
        </row>
        <row r="1726">
          <cell r="C1726">
            <v>1211054</v>
          </cell>
        </row>
        <row r="1727">
          <cell r="C1727">
            <v>1211055</v>
          </cell>
        </row>
        <row r="1728">
          <cell r="C1728">
            <v>1211056</v>
          </cell>
        </row>
        <row r="1729">
          <cell r="C1729">
            <v>1211057</v>
          </cell>
          <cell r="P1729">
            <v>0</v>
          </cell>
        </row>
        <row r="1730">
          <cell r="C1730">
            <v>1211058</v>
          </cell>
        </row>
        <row r="1731">
          <cell r="C1731">
            <v>1211059</v>
          </cell>
        </row>
        <row r="1732">
          <cell r="C1732">
            <v>1211060</v>
          </cell>
        </row>
        <row r="1733">
          <cell r="C1733">
            <v>1211061</v>
          </cell>
        </row>
        <row r="1734">
          <cell r="C1734">
            <v>1211062</v>
          </cell>
        </row>
        <row r="1735">
          <cell r="C1735">
            <v>1211063</v>
          </cell>
        </row>
        <row r="1736">
          <cell r="C1736">
            <v>1211064</v>
          </cell>
        </row>
        <row r="1737">
          <cell r="C1737">
            <v>1211065</v>
          </cell>
          <cell r="P1737">
            <v>0</v>
          </cell>
        </row>
        <row r="1738">
          <cell r="C1738">
            <v>1211066</v>
          </cell>
        </row>
        <row r="1739">
          <cell r="C1739">
            <v>1211067</v>
          </cell>
        </row>
        <row r="1740">
          <cell r="C1740">
            <v>1211068</v>
          </cell>
        </row>
        <row r="1741">
          <cell r="C1741">
            <v>1211069</v>
          </cell>
        </row>
        <row r="1742">
          <cell r="C1742">
            <v>1211070</v>
          </cell>
        </row>
        <row r="1743">
          <cell r="C1743">
            <v>1211071</v>
          </cell>
        </row>
        <row r="1744">
          <cell r="C1744">
            <v>1211072</v>
          </cell>
        </row>
        <row r="1745">
          <cell r="C1745">
            <v>1211073</v>
          </cell>
          <cell r="P1745">
            <v>0</v>
          </cell>
        </row>
        <row r="1746">
          <cell r="C1746">
            <v>1211074</v>
          </cell>
        </row>
        <row r="1747">
          <cell r="C1747">
            <v>1211075</v>
          </cell>
        </row>
        <row r="1748">
          <cell r="C1748">
            <v>1211076</v>
          </cell>
        </row>
        <row r="1749">
          <cell r="C1749">
            <v>1211077</v>
          </cell>
        </row>
        <row r="1750">
          <cell r="C1750">
            <v>1211078</v>
          </cell>
        </row>
        <row r="1751">
          <cell r="C1751">
            <v>1211079</v>
          </cell>
        </row>
        <row r="1752">
          <cell r="C1752">
            <v>1211080</v>
          </cell>
        </row>
        <row r="1753">
          <cell r="C1753">
            <v>1211081</v>
          </cell>
          <cell r="P1753">
            <v>1.4787128599999999E-2</v>
          </cell>
        </row>
        <row r="1754">
          <cell r="C1754">
            <v>1211082</v>
          </cell>
        </row>
        <row r="1755">
          <cell r="C1755">
            <v>1211083</v>
          </cell>
        </row>
        <row r="1756">
          <cell r="C1756">
            <v>1211084</v>
          </cell>
        </row>
        <row r="1757">
          <cell r="C1757">
            <v>1211085</v>
          </cell>
        </row>
        <row r="1758">
          <cell r="C1758">
            <v>1211086</v>
          </cell>
        </row>
        <row r="1759">
          <cell r="C1759">
            <v>1211087</v>
          </cell>
        </row>
        <row r="1760">
          <cell r="C1760">
            <v>1211088</v>
          </cell>
        </row>
        <row r="1761">
          <cell r="C1761">
            <v>1211089</v>
          </cell>
          <cell r="P1761">
            <v>0.1834616513</v>
          </cell>
        </row>
        <row r="1762">
          <cell r="C1762">
            <v>1211090</v>
          </cell>
        </row>
        <row r="1763">
          <cell r="C1763">
            <v>1211091</v>
          </cell>
        </row>
        <row r="1764">
          <cell r="C1764">
            <v>1211092</v>
          </cell>
        </row>
        <row r="1765">
          <cell r="C1765">
            <v>1211093</v>
          </cell>
        </row>
        <row r="1766">
          <cell r="C1766">
            <v>1211094</v>
          </cell>
        </row>
        <row r="1767">
          <cell r="C1767">
            <v>1211095</v>
          </cell>
        </row>
        <row r="1768">
          <cell r="C1768">
            <v>1211096</v>
          </cell>
        </row>
        <row r="1769">
          <cell r="C1769">
            <v>1211097</v>
          </cell>
          <cell r="P1769">
            <v>382.89600000000002</v>
          </cell>
        </row>
        <row r="1770">
          <cell r="C1770">
            <v>1211098</v>
          </cell>
        </row>
        <row r="1771">
          <cell r="C1771">
            <v>1211099</v>
          </cell>
        </row>
        <row r="1772">
          <cell r="C1772">
            <v>1211100</v>
          </cell>
        </row>
        <row r="1773">
          <cell r="C1773">
            <v>1211101</v>
          </cell>
        </row>
        <row r="1774">
          <cell r="C1774">
            <v>1211102</v>
          </cell>
        </row>
        <row r="1775">
          <cell r="C1775">
            <v>1211103</v>
          </cell>
        </row>
        <row r="1776">
          <cell r="C1776">
            <v>1211104</v>
          </cell>
        </row>
        <row r="1777">
          <cell r="C1777">
            <v>1211105</v>
          </cell>
          <cell r="P1777">
            <v>0</v>
          </cell>
        </row>
        <row r="1778">
          <cell r="C1778">
            <v>1211106</v>
          </cell>
        </row>
        <row r="1779">
          <cell r="C1779">
            <v>1211107</v>
          </cell>
        </row>
        <row r="1780">
          <cell r="C1780">
            <v>1211108</v>
          </cell>
        </row>
        <row r="1781">
          <cell r="C1781">
            <v>1211109</v>
          </cell>
        </row>
        <row r="1782">
          <cell r="C1782">
            <v>1211110</v>
          </cell>
        </row>
        <row r="1783">
          <cell r="C1783">
            <v>1211111</v>
          </cell>
        </row>
        <row r="1784">
          <cell r="C1784">
            <v>1211112</v>
          </cell>
        </row>
        <row r="1785">
          <cell r="C1785">
            <v>1211113</v>
          </cell>
          <cell r="P1785">
            <v>0</v>
          </cell>
        </row>
        <row r="1786">
          <cell r="C1786">
            <v>1211114</v>
          </cell>
        </row>
        <row r="1787">
          <cell r="C1787">
            <v>1211115</v>
          </cell>
        </row>
        <row r="1788">
          <cell r="C1788">
            <v>1211116</v>
          </cell>
        </row>
        <row r="1789">
          <cell r="C1789">
            <v>1211117</v>
          </cell>
        </row>
        <row r="1790">
          <cell r="C1790">
            <v>1211118</v>
          </cell>
        </row>
        <row r="1791">
          <cell r="C1791">
            <v>1211119</v>
          </cell>
        </row>
        <row r="1792">
          <cell r="C1792">
            <v>1211120</v>
          </cell>
        </row>
        <row r="1793">
          <cell r="C1793">
            <v>1211121</v>
          </cell>
          <cell r="P1793">
            <v>0</v>
          </cell>
        </row>
        <row r="1794">
          <cell r="C1794">
            <v>1211122</v>
          </cell>
        </row>
        <row r="1795">
          <cell r="C1795">
            <v>1211123</v>
          </cell>
        </row>
        <row r="1796">
          <cell r="C1796">
            <v>1211124</v>
          </cell>
        </row>
        <row r="1797">
          <cell r="C1797">
            <v>1211125</v>
          </cell>
        </row>
        <row r="1798">
          <cell r="C1798">
            <v>1211126</v>
          </cell>
        </row>
        <row r="1799">
          <cell r="C1799">
            <v>1211127</v>
          </cell>
        </row>
        <row r="1800">
          <cell r="C1800">
            <v>1211128</v>
          </cell>
        </row>
        <row r="1801">
          <cell r="C1801">
            <v>1211129</v>
          </cell>
          <cell r="P1801">
            <v>0</v>
          </cell>
        </row>
        <row r="1802">
          <cell r="C1802">
            <v>1211130</v>
          </cell>
        </row>
        <row r="1803">
          <cell r="C1803">
            <v>1211131</v>
          </cell>
        </row>
        <row r="1804">
          <cell r="C1804">
            <v>1211132</v>
          </cell>
        </row>
        <row r="1805">
          <cell r="C1805">
            <v>1211133</v>
          </cell>
        </row>
        <row r="1806">
          <cell r="C1806">
            <v>1211134</v>
          </cell>
        </row>
        <row r="1807">
          <cell r="C1807">
            <v>1211135</v>
          </cell>
        </row>
        <row r="1808">
          <cell r="C1808">
            <v>1211136</v>
          </cell>
        </row>
        <row r="1809">
          <cell r="C1809">
            <v>1211137</v>
          </cell>
          <cell r="P1809">
            <v>0</v>
          </cell>
        </row>
        <row r="1810">
          <cell r="C1810">
            <v>1211138</v>
          </cell>
        </row>
        <row r="1811">
          <cell r="C1811">
            <v>1211139</v>
          </cell>
        </row>
        <row r="1812">
          <cell r="C1812">
            <v>1211140</v>
          </cell>
        </row>
        <row r="1813">
          <cell r="C1813">
            <v>1211141</v>
          </cell>
        </row>
        <row r="1814">
          <cell r="C1814">
            <v>1211142</v>
          </cell>
        </row>
        <row r="1815">
          <cell r="C1815">
            <v>1211143</v>
          </cell>
        </row>
        <row r="1816">
          <cell r="C1816">
            <v>1211144</v>
          </cell>
        </row>
        <row r="1817">
          <cell r="C1817">
            <v>1211145</v>
          </cell>
          <cell r="P1817">
            <v>0</v>
          </cell>
        </row>
        <row r="1818">
          <cell r="C1818">
            <v>1211146</v>
          </cell>
        </row>
        <row r="1819">
          <cell r="C1819">
            <v>1211147</v>
          </cell>
        </row>
        <row r="1820">
          <cell r="C1820">
            <v>1211148</v>
          </cell>
        </row>
        <row r="1821">
          <cell r="C1821">
            <v>1211149</v>
          </cell>
        </row>
        <row r="1822">
          <cell r="C1822">
            <v>1211150</v>
          </cell>
        </row>
        <row r="1823">
          <cell r="C1823">
            <v>1211151</v>
          </cell>
        </row>
        <row r="1824">
          <cell r="C1824">
            <v>1211152</v>
          </cell>
        </row>
        <row r="1825">
          <cell r="C1825">
            <v>1211153</v>
          </cell>
          <cell r="P1825">
            <v>4.7647610000000002E-4</v>
          </cell>
        </row>
        <row r="1826">
          <cell r="C1826">
            <v>1211154</v>
          </cell>
        </row>
        <row r="1827">
          <cell r="C1827">
            <v>1211155</v>
          </cell>
        </row>
        <row r="1828">
          <cell r="C1828">
            <v>1211156</v>
          </cell>
        </row>
        <row r="1829">
          <cell r="C1829">
            <v>1211157</v>
          </cell>
        </row>
        <row r="1830">
          <cell r="C1830">
            <v>1211158</v>
          </cell>
        </row>
        <row r="1831">
          <cell r="C1831">
            <v>1211159</v>
          </cell>
        </row>
        <row r="1832">
          <cell r="C1832">
            <v>1211160</v>
          </cell>
        </row>
        <row r="1833">
          <cell r="C1833">
            <v>1211161</v>
          </cell>
          <cell r="P1833">
            <v>0</v>
          </cell>
        </row>
        <row r="1834">
          <cell r="C1834">
            <v>1211162</v>
          </cell>
        </row>
        <row r="1835">
          <cell r="C1835">
            <v>1211163</v>
          </cell>
        </row>
        <row r="1836">
          <cell r="C1836">
            <v>1211164</v>
          </cell>
        </row>
        <row r="1837">
          <cell r="C1837">
            <v>1211165</v>
          </cell>
        </row>
        <row r="1838">
          <cell r="C1838">
            <v>1211166</v>
          </cell>
        </row>
        <row r="1839">
          <cell r="C1839">
            <v>1211167</v>
          </cell>
        </row>
        <row r="1840">
          <cell r="C1840">
            <v>1211168</v>
          </cell>
        </row>
        <row r="1841">
          <cell r="C1841">
            <v>1211169</v>
          </cell>
          <cell r="P1841">
            <v>0</v>
          </cell>
        </row>
        <row r="1842">
          <cell r="C1842">
            <v>1211170</v>
          </cell>
        </row>
        <row r="1843">
          <cell r="C1843">
            <v>1211171</v>
          </cell>
        </row>
        <row r="1844">
          <cell r="C1844">
            <v>1211172</v>
          </cell>
        </row>
        <row r="1845">
          <cell r="C1845">
            <v>1211173</v>
          </cell>
        </row>
        <row r="1846">
          <cell r="C1846">
            <v>1211174</v>
          </cell>
        </row>
        <row r="1847">
          <cell r="C1847">
            <v>1211175</v>
          </cell>
        </row>
        <row r="1848">
          <cell r="C1848">
            <v>1211176</v>
          </cell>
        </row>
        <row r="1849">
          <cell r="C1849">
            <v>1211177</v>
          </cell>
          <cell r="P1849">
            <v>0</v>
          </cell>
        </row>
        <row r="1850">
          <cell r="C1850">
            <v>1211178</v>
          </cell>
        </row>
        <row r="1851">
          <cell r="C1851">
            <v>1211179</v>
          </cell>
        </row>
        <row r="1852">
          <cell r="C1852">
            <v>1211180</v>
          </cell>
        </row>
        <row r="1853">
          <cell r="C1853">
            <v>1211181</v>
          </cell>
        </row>
        <row r="1854">
          <cell r="C1854">
            <v>1211182</v>
          </cell>
        </row>
        <row r="1855">
          <cell r="C1855">
            <v>1211183</v>
          </cell>
        </row>
        <row r="1856">
          <cell r="C1856">
            <v>1211184</v>
          </cell>
        </row>
        <row r="1857">
          <cell r="C1857">
            <v>1211185</v>
          </cell>
          <cell r="P1857">
            <v>0</v>
          </cell>
        </row>
        <row r="1858">
          <cell r="C1858">
            <v>1211186</v>
          </cell>
        </row>
        <row r="1859">
          <cell r="C1859">
            <v>1211187</v>
          </cell>
        </row>
        <row r="1860">
          <cell r="C1860">
            <v>1211188</v>
          </cell>
        </row>
        <row r="1861">
          <cell r="C1861">
            <v>1211189</v>
          </cell>
        </row>
        <row r="1862">
          <cell r="C1862">
            <v>1211190</v>
          </cell>
        </row>
        <row r="1863">
          <cell r="C1863">
            <v>1211191</v>
          </cell>
        </row>
        <row r="1864">
          <cell r="C1864">
            <v>1211192</v>
          </cell>
        </row>
        <row r="1865">
          <cell r="C1865">
            <v>1211193</v>
          </cell>
          <cell r="P1865">
            <v>0</v>
          </cell>
        </row>
        <row r="1866">
          <cell r="C1866">
            <v>1211194</v>
          </cell>
        </row>
        <row r="1867">
          <cell r="C1867">
            <v>1211195</v>
          </cell>
        </row>
        <row r="1868">
          <cell r="C1868">
            <v>1211196</v>
          </cell>
        </row>
        <row r="1869">
          <cell r="C1869">
            <v>1211197</v>
          </cell>
        </row>
        <row r="1870">
          <cell r="C1870">
            <v>1211198</v>
          </cell>
        </row>
        <row r="1871">
          <cell r="C1871">
            <v>1211199</v>
          </cell>
        </row>
        <row r="1872">
          <cell r="C1872">
            <v>1211200</v>
          </cell>
        </row>
        <row r="1873">
          <cell r="C1873">
            <v>1211201</v>
          </cell>
          <cell r="P1873">
            <v>7.1483999999999995E-5</v>
          </cell>
        </row>
        <row r="1874">
          <cell r="C1874">
            <v>1211202</v>
          </cell>
        </row>
        <row r="1875">
          <cell r="C1875">
            <v>1211203</v>
          </cell>
        </row>
        <row r="1876">
          <cell r="C1876">
            <v>1211204</v>
          </cell>
        </row>
        <row r="1877">
          <cell r="C1877">
            <v>1211205</v>
          </cell>
        </row>
        <row r="1878">
          <cell r="C1878">
            <v>1211206</v>
          </cell>
        </row>
        <row r="1879">
          <cell r="C1879">
            <v>1211207</v>
          </cell>
        </row>
        <row r="1880">
          <cell r="C1880">
            <v>1211208</v>
          </cell>
        </row>
        <row r="1881">
          <cell r="C1881">
            <v>1211209</v>
          </cell>
          <cell r="P1881">
            <v>0</v>
          </cell>
        </row>
        <row r="1882">
          <cell r="C1882">
            <v>1211210</v>
          </cell>
        </row>
        <row r="1883">
          <cell r="C1883">
            <v>1211211</v>
          </cell>
        </row>
        <row r="1884">
          <cell r="C1884">
            <v>1211212</v>
          </cell>
        </row>
        <row r="1885">
          <cell r="C1885">
            <v>1211213</v>
          </cell>
        </row>
        <row r="1886">
          <cell r="C1886">
            <v>1211214</v>
          </cell>
        </row>
        <row r="1887">
          <cell r="C1887">
            <v>1211215</v>
          </cell>
        </row>
        <row r="1888">
          <cell r="C1888">
            <v>1211216</v>
          </cell>
        </row>
        <row r="1889">
          <cell r="C1889">
            <v>1211217</v>
          </cell>
          <cell r="P1889">
            <v>0</v>
          </cell>
        </row>
        <row r="1890">
          <cell r="C1890">
            <v>1211218</v>
          </cell>
        </row>
        <row r="1891">
          <cell r="C1891">
            <v>1211219</v>
          </cell>
        </row>
        <row r="1892">
          <cell r="C1892">
            <v>1211220</v>
          </cell>
        </row>
        <row r="1893">
          <cell r="C1893">
            <v>1211221</v>
          </cell>
        </row>
        <row r="1894">
          <cell r="C1894">
            <v>1211222</v>
          </cell>
        </row>
        <row r="1895">
          <cell r="C1895">
            <v>1211223</v>
          </cell>
        </row>
        <row r="1896">
          <cell r="C1896">
            <v>1211224</v>
          </cell>
        </row>
        <row r="1897">
          <cell r="C1897">
            <v>1211225</v>
          </cell>
          <cell r="P1897">
            <v>0</v>
          </cell>
        </row>
        <row r="1898">
          <cell r="C1898">
            <v>1211226</v>
          </cell>
        </row>
        <row r="1899">
          <cell r="C1899">
            <v>1211227</v>
          </cell>
        </row>
        <row r="1900">
          <cell r="C1900">
            <v>1211228</v>
          </cell>
        </row>
        <row r="1901">
          <cell r="C1901">
            <v>1211229</v>
          </cell>
        </row>
        <row r="1902">
          <cell r="C1902">
            <v>1211230</v>
          </cell>
        </row>
        <row r="1903">
          <cell r="C1903">
            <v>1211231</v>
          </cell>
        </row>
        <row r="1904">
          <cell r="C1904">
            <v>1211232</v>
          </cell>
        </row>
        <row r="1905">
          <cell r="C1905">
            <v>1211233</v>
          </cell>
          <cell r="P1905">
            <v>1.14531632E-2</v>
          </cell>
        </row>
        <row r="1906">
          <cell r="C1906">
            <v>1211234</v>
          </cell>
        </row>
        <row r="1907">
          <cell r="C1907">
            <v>1211235</v>
          </cell>
        </row>
        <row r="1908">
          <cell r="C1908">
            <v>1211236</v>
          </cell>
        </row>
        <row r="1909">
          <cell r="C1909">
            <v>1211237</v>
          </cell>
        </row>
        <row r="1910">
          <cell r="C1910">
            <v>1211238</v>
          </cell>
        </row>
        <row r="1911">
          <cell r="C1911">
            <v>1211239</v>
          </cell>
        </row>
        <row r="1912">
          <cell r="C1912">
            <v>1211240</v>
          </cell>
        </row>
        <row r="1913">
          <cell r="C1913">
            <v>1211241</v>
          </cell>
          <cell r="P1913">
            <v>0</v>
          </cell>
        </row>
        <row r="1914">
          <cell r="C1914">
            <v>1211242</v>
          </cell>
        </row>
        <row r="1915">
          <cell r="C1915">
            <v>1211243</v>
          </cell>
        </row>
        <row r="1916">
          <cell r="C1916">
            <v>1211244</v>
          </cell>
        </row>
        <row r="1917">
          <cell r="C1917">
            <v>1211245</v>
          </cell>
        </row>
        <row r="1918">
          <cell r="C1918">
            <v>1211246</v>
          </cell>
        </row>
        <row r="1919">
          <cell r="C1919">
            <v>1211247</v>
          </cell>
        </row>
        <row r="1920">
          <cell r="C1920">
            <v>1211248</v>
          </cell>
        </row>
        <row r="1921">
          <cell r="C1921">
            <v>1211249</v>
          </cell>
          <cell r="P1921">
            <v>2.9272500000000001E-5</v>
          </cell>
        </row>
        <row r="1922">
          <cell r="C1922">
            <v>1211010</v>
          </cell>
        </row>
        <row r="1923">
          <cell r="C1923">
            <v>1211011</v>
          </cell>
        </row>
        <row r="1924">
          <cell r="C1924">
            <v>1211012</v>
          </cell>
        </row>
        <row r="1925">
          <cell r="C1925">
            <v>1211013</v>
          </cell>
        </row>
        <row r="1926">
          <cell r="C1926">
            <v>1211014</v>
          </cell>
        </row>
        <row r="1927">
          <cell r="C1927">
            <v>1211015</v>
          </cell>
        </row>
        <row r="1928">
          <cell r="C1928">
            <v>1211016</v>
          </cell>
        </row>
        <row r="1929">
          <cell r="C1929">
            <v>1211017</v>
          </cell>
          <cell r="P1929">
            <v>0</v>
          </cell>
        </row>
        <row r="1930">
          <cell r="C1930">
            <v>1211018</v>
          </cell>
        </row>
        <row r="1931">
          <cell r="C1931">
            <v>1211019</v>
          </cell>
        </row>
        <row r="1932">
          <cell r="C1932">
            <v>1211020</v>
          </cell>
        </row>
        <row r="1933">
          <cell r="C1933">
            <v>1211021</v>
          </cell>
        </row>
        <row r="1934">
          <cell r="C1934">
            <v>1211022</v>
          </cell>
        </row>
        <row r="1935">
          <cell r="C1935">
            <v>1211023</v>
          </cell>
        </row>
        <row r="1936">
          <cell r="C1936">
            <v>1211024</v>
          </cell>
        </row>
        <row r="1937">
          <cell r="C1937">
            <v>1211025</v>
          </cell>
          <cell r="P1937">
            <v>0.1</v>
          </cell>
        </row>
        <row r="1938">
          <cell r="C1938">
            <v>1211026</v>
          </cell>
        </row>
        <row r="1939">
          <cell r="C1939">
            <v>1211027</v>
          </cell>
        </row>
        <row r="1940">
          <cell r="C1940">
            <v>1211028</v>
          </cell>
        </row>
        <row r="1941">
          <cell r="C1941">
            <v>1211029</v>
          </cell>
        </row>
        <row r="1942">
          <cell r="C1942">
            <v>1211030</v>
          </cell>
        </row>
        <row r="1943">
          <cell r="C1943">
            <v>1211031</v>
          </cell>
        </row>
        <row r="1944">
          <cell r="C1944">
            <v>1211032</v>
          </cell>
        </row>
        <row r="1945">
          <cell r="C1945">
            <v>1211033</v>
          </cell>
          <cell r="P1945">
            <v>0</v>
          </cell>
        </row>
        <row r="1946">
          <cell r="C1946">
            <v>1211034</v>
          </cell>
        </row>
        <row r="1947">
          <cell r="C1947">
            <v>1211035</v>
          </cell>
        </row>
        <row r="1948">
          <cell r="C1948">
            <v>1211036</v>
          </cell>
        </row>
        <row r="1949">
          <cell r="C1949">
            <v>1211037</v>
          </cell>
        </row>
        <row r="1950">
          <cell r="C1950">
            <v>1211038</v>
          </cell>
        </row>
        <row r="1951">
          <cell r="C1951">
            <v>1211039</v>
          </cell>
        </row>
        <row r="1952">
          <cell r="C1952">
            <v>1211040</v>
          </cell>
        </row>
        <row r="1953">
          <cell r="C1953">
            <v>1211041</v>
          </cell>
          <cell r="P1953">
            <v>0</v>
          </cell>
        </row>
        <row r="1954">
          <cell r="C1954">
            <v>1211042</v>
          </cell>
        </row>
        <row r="1955">
          <cell r="C1955">
            <v>1211043</v>
          </cell>
        </row>
        <row r="1956">
          <cell r="C1956">
            <v>1211044</v>
          </cell>
        </row>
        <row r="1957">
          <cell r="C1957">
            <v>1211045</v>
          </cell>
        </row>
        <row r="1958">
          <cell r="C1958">
            <v>1211046</v>
          </cell>
        </row>
        <row r="1959">
          <cell r="C1959">
            <v>1211047</v>
          </cell>
        </row>
        <row r="1960">
          <cell r="C1960">
            <v>1211048</v>
          </cell>
        </row>
        <row r="1961">
          <cell r="C1961">
            <v>1211049</v>
          </cell>
          <cell r="P1961">
            <v>0.1</v>
          </cell>
        </row>
        <row r="1962">
          <cell r="C1962">
            <v>1211050</v>
          </cell>
        </row>
        <row r="1963">
          <cell r="C1963">
            <v>1211051</v>
          </cell>
        </row>
        <row r="1964">
          <cell r="C1964">
            <v>1211052</v>
          </cell>
        </row>
        <row r="1965">
          <cell r="C1965">
            <v>1211053</v>
          </cell>
        </row>
        <row r="1966">
          <cell r="C1966">
            <v>1211054</v>
          </cell>
        </row>
        <row r="1967">
          <cell r="C1967">
            <v>1211055</v>
          </cell>
        </row>
        <row r="1968">
          <cell r="C1968">
            <v>1211056</v>
          </cell>
        </row>
        <row r="1969">
          <cell r="C1969">
            <v>1211057</v>
          </cell>
          <cell r="P1969">
            <v>0</v>
          </cell>
        </row>
        <row r="1970">
          <cell r="C1970">
            <v>1211058</v>
          </cell>
        </row>
        <row r="1971">
          <cell r="C1971">
            <v>1211059</v>
          </cell>
        </row>
        <row r="1972">
          <cell r="C1972">
            <v>1211060</v>
          </cell>
        </row>
        <row r="1973">
          <cell r="C1973">
            <v>1211061</v>
          </cell>
        </row>
        <row r="1974">
          <cell r="C1974">
            <v>1211062</v>
          </cell>
        </row>
        <row r="1975">
          <cell r="C1975">
            <v>1211063</v>
          </cell>
        </row>
        <row r="1976">
          <cell r="C1976">
            <v>1211064</v>
          </cell>
        </row>
        <row r="1977">
          <cell r="C1977">
            <v>1211065</v>
          </cell>
          <cell r="P1977">
            <v>0</v>
          </cell>
        </row>
        <row r="1978">
          <cell r="C1978">
            <v>1211066</v>
          </cell>
        </row>
        <row r="1979">
          <cell r="C1979">
            <v>1211067</v>
          </cell>
        </row>
        <row r="1980">
          <cell r="C1980">
            <v>1211068</v>
          </cell>
        </row>
        <row r="1981">
          <cell r="C1981">
            <v>1211069</v>
          </cell>
        </row>
        <row r="1982">
          <cell r="C1982">
            <v>1211070</v>
          </cell>
        </row>
        <row r="1983">
          <cell r="C1983">
            <v>1211071</v>
          </cell>
        </row>
        <row r="1984">
          <cell r="C1984">
            <v>1211072</v>
          </cell>
        </row>
        <row r="1985">
          <cell r="C1985">
            <v>1211073</v>
          </cell>
          <cell r="P1985">
            <v>0</v>
          </cell>
        </row>
        <row r="1986">
          <cell r="C1986">
            <v>1211074</v>
          </cell>
        </row>
        <row r="1987">
          <cell r="C1987">
            <v>1211075</v>
          </cell>
        </row>
        <row r="1988">
          <cell r="C1988">
            <v>1211076</v>
          </cell>
        </row>
        <row r="1989">
          <cell r="C1989">
            <v>1211077</v>
          </cell>
        </row>
        <row r="1990">
          <cell r="C1990">
            <v>1211078</v>
          </cell>
        </row>
        <row r="1991">
          <cell r="C1991">
            <v>1211079</v>
          </cell>
        </row>
        <row r="1992">
          <cell r="C1992">
            <v>1211080</v>
          </cell>
        </row>
        <row r="1993">
          <cell r="C1993">
            <v>1211081</v>
          </cell>
          <cell r="P1993">
            <v>0.1</v>
          </cell>
        </row>
        <row r="1994">
          <cell r="C1994">
            <v>1211082</v>
          </cell>
        </row>
        <row r="1995">
          <cell r="C1995">
            <v>1211083</v>
          </cell>
        </row>
        <row r="1996">
          <cell r="C1996">
            <v>1211084</v>
          </cell>
        </row>
        <row r="1997">
          <cell r="C1997">
            <v>1211085</v>
          </cell>
        </row>
        <row r="1998">
          <cell r="C1998">
            <v>1211086</v>
          </cell>
        </row>
        <row r="1999">
          <cell r="C1999">
            <v>1211087</v>
          </cell>
        </row>
        <row r="2000">
          <cell r="C2000">
            <v>1211088</v>
          </cell>
        </row>
        <row r="2001">
          <cell r="C2001">
            <v>1211089</v>
          </cell>
          <cell r="P2001">
            <v>0.1</v>
          </cell>
        </row>
        <row r="2002">
          <cell r="C2002">
            <v>1211090</v>
          </cell>
        </row>
        <row r="2003">
          <cell r="C2003">
            <v>1211091</v>
          </cell>
        </row>
        <row r="2004">
          <cell r="C2004">
            <v>1211092</v>
          </cell>
        </row>
        <row r="2005">
          <cell r="C2005">
            <v>1211093</v>
          </cell>
        </row>
        <row r="2006">
          <cell r="C2006">
            <v>1211094</v>
          </cell>
        </row>
        <row r="2007">
          <cell r="C2007">
            <v>1211095</v>
          </cell>
        </row>
        <row r="2008">
          <cell r="C2008">
            <v>1211096</v>
          </cell>
        </row>
        <row r="2009">
          <cell r="C2009">
            <v>1211097</v>
          </cell>
          <cell r="P2009">
            <v>1516.0080209</v>
          </cell>
        </row>
        <row r="2010">
          <cell r="C2010">
            <v>1211098</v>
          </cell>
        </row>
        <row r="2011">
          <cell r="C2011">
            <v>1211099</v>
          </cell>
        </row>
        <row r="2012">
          <cell r="C2012">
            <v>1211100</v>
          </cell>
        </row>
        <row r="2013">
          <cell r="C2013">
            <v>1211101</v>
          </cell>
        </row>
        <row r="2014">
          <cell r="C2014">
            <v>1211102</v>
          </cell>
        </row>
        <row r="2015">
          <cell r="C2015">
            <v>1211103</v>
          </cell>
        </row>
        <row r="2016">
          <cell r="C2016">
            <v>1211104</v>
          </cell>
        </row>
        <row r="2017">
          <cell r="C2017">
            <v>1211105</v>
          </cell>
          <cell r="P2017">
            <v>1.2</v>
          </cell>
        </row>
        <row r="2018">
          <cell r="C2018">
            <v>1211106</v>
          </cell>
        </row>
        <row r="2019">
          <cell r="C2019">
            <v>1211107</v>
          </cell>
        </row>
        <row r="2020">
          <cell r="C2020">
            <v>1211108</v>
          </cell>
        </row>
        <row r="2021">
          <cell r="C2021">
            <v>1211109</v>
          </cell>
        </row>
        <row r="2022">
          <cell r="C2022">
            <v>1211110</v>
          </cell>
        </row>
        <row r="2023">
          <cell r="C2023">
            <v>1211111</v>
          </cell>
        </row>
        <row r="2024">
          <cell r="C2024">
            <v>1211112</v>
          </cell>
        </row>
        <row r="2025">
          <cell r="C2025">
            <v>1211113</v>
          </cell>
          <cell r="P2025">
            <v>0</v>
          </cell>
        </row>
        <row r="2026">
          <cell r="C2026">
            <v>1211114</v>
          </cell>
        </row>
        <row r="2027">
          <cell r="C2027">
            <v>1211115</v>
          </cell>
        </row>
        <row r="2028">
          <cell r="C2028">
            <v>1211116</v>
          </cell>
        </row>
        <row r="2029">
          <cell r="C2029">
            <v>1211117</v>
          </cell>
        </row>
        <row r="2030">
          <cell r="C2030">
            <v>1211118</v>
          </cell>
        </row>
        <row r="2031">
          <cell r="C2031">
            <v>1211119</v>
          </cell>
        </row>
        <row r="2032">
          <cell r="C2032">
            <v>1211120</v>
          </cell>
        </row>
        <row r="2033">
          <cell r="C2033">
            <v>1211121</v>
          </cell>
          <cell r="P2033">
            <v>0</v>
          </cell>
        </row>
        <row r="2034">
          <cell r="C2034">
            <v>1211122</v>
          </cell>
        </row>
        <row r="2035">
          <cell r="C2035">
            <v>1211123</v>
          </cell>
        </row>
        <row r="2036">
          <cell r="C2036">
            <v>1211124</v>
          </cell>
        </row>
        <row r="2037">
          <cell r="C2037">
            <v>1211125</v>
          </cell>
        </row>
        <row r="2038">
          <cell r="C2038">
            <v>1211126</v>
          </cell>
        </row>
        <row r="2039">
          <cell r="C2039">
            <v>1211127</v>
          </cell>
        </row>
        <row r="2040">
          <cell r="C2040">
            <v>1211128</v>
          </cell>
        </row>
        <row r="2041">
          <cell r="C2041">
            <v>1211129</v>
          </cell>
          <cell r="P2041">
            <v>1.7</v>
          </cell>
        </row>
        <row r="2042">
          <cell r="C2042">
            <v>1211130</v>
          </cell>
        </row>
        <row r="2043">
          <cell r="C2043">
            <v>1211131</v>
          </cell>
        </row>
        <row r="2044">
          <cell r="C2044">
            <v>1211132</v>
          </cell>
        </row>
        <row r="2045">
          <cell r="C2045">
            <v>1211133</v>
          </cell>
        </row>
        <row r="2046">
          <cell r="C2046">
            <v>1211134</v>
          </cell>
        </row>
        <row r="2047">
          <cell r="C2047">
            <v>1211135</v>
          </cell>
        </row>
        <row r="2048">
          <cell r="C2048">
            <v>1211136</v>
          </cell>
        </row>
        <row r="2049">
          <cell r="C2049">
            <v>1211137</v>
          </cell>
          <cell r="P2049">
            <v>0.9</v>
          </cell>
        </row>
        <row r="2050">
          <cell r="C2050">
            <v>1211138</v>
          </cell>
        </row>
        <row r="2051">
          <cell r="C2051">
            <v>1211139</v>
          </cell>
        </row>
        <row r="2052">
          <cell r="C2052">
            <v>1211140</v>
          </cell>
        </row>
        <row r="2053">
          <cell r="C2053">
            <v>1211141</v>
          </cell>
        </row>
        <row r="2054">
          <cell r="C2054">
            <v>1211142</v>
          </cell>
        </row>
        <row r="2055">
          <cell r="C2055">
            <v>1211143</v>
          </cell>
        </row>
        <row r="2056">
          <cell r="C2056">
            <v>1211144</v>
          </cell>
        </row>
        <row r="2057">
          <cell r="C2057">
            <v>1211145</v>
          </cell>
          <cell r="P2057">
            <v>0</v>
          </cell>
        </row>
        <row r="2058">
          <cell r="C2058">
            <v>1211146</v>
          </cell>
        </row>
        <row r="2059">
          <cell r="C2059">
            <v>1211147</v>
          </cell>
        </row>
        <row r="2060">
          <cell r="C2060">
            <v>1211148</v>
          </cell>
        </row>
        <row r="2061">
          <cell r="C2061">
            <v>1211149</v>
          </cell>
        </row>
        <row r="2062">
          <cell r="C2062">
            <v>1211150</v>
          </cell>
        </row>
        <row r="2063">
          <cell r="C2063">
            <v>1211151</v>
          </cell>
        </row>
        <row r="2064">
          <cell r="C2064">
            <v>1211152</v>
          </cell>
        </row>
        <row r="2065">
          <cell r="C2065">
            <v>1211153</v>
          </cell>
          <cell r="P2065">
            <v>0.6</v>
          </cell>
        </row>
        <row r="2066">
          <cell r="C2066">
            <v>1211154</v>
          </cell>
        </row>
        <row r="2067">
          <cell r="C2067">
            <v>1211155</v>
          </cell>
        </row>
        <row r="2068">
          <cell r="C2068">
            <v>1211156</v>
          </cell>
        </row>
        <row r="2069">
          <cell r="C2069">
            <v>1211157</v>
          </cell>
        </row>
        <row r="2070">
          <cell r="C2070">
            <v>1211158</v>
          </cell>
        </row>
        <row r="2071">
          <cell r="C2071">
            <v>1211159</v>
          </cell>
        </row>
        <row r="2072">
          <cell r="C2072">
            <v>1211160</v>
          </cell>
        </row>
        <row r="2073">
          <cell r="C2073">
            <v>1211161</v>
          </cell>
          <cell r="P2073">
            <v>0</v>
          </cell>
        </row>
        <row r="2074">
          <cell r="C2074">
            <v>1211162</v>
          </cell>
        </row>
        <row r="2075">
          <cell r="C2075">
            <v>1211163</v>
          </cell>
        </row>
        <row r="2076">
          <cell r="C2076">
            <v>1211164</v>
          </cell>
        </row>
        <row r="2077">
          <cell r="C2077">
            <v>1211165</v>
          </cell>
        </row>
        <row r="2078">
          <cell r="C2078">
            <v>1211166</v>
          </cell>
        </row>
        <row r="2079">
          <cell r="C2079">
            <v>1211167</v>
          </cell>
        </row>
        <row r="2080">
          <cell r="C2080">
            <v>1211168</v>
          </cell>
        </row>
        <row r="2081">
          <cell r="C2081">
            <v>1211169</v>
          </cell>
          <cell r="P2081">
            <v>0</v>
          </cell>
        </row>
        <row r="2082">
          <cell r="C2082">
            <v>1211170</v>
          </cell>
        </row>
        <row r="2083">
          <cell r="C2083">
            <v>1211171</v>
          </cell>
        </row>
        <row r="2084">
          <cell r="C2084">
            <v>1211172</v>
          </cell>
        </row>
        <row r="2085">
          <cell r="C2085">
            <v>1211173</v>
          </cell>
        </row>
        <row r="2086">
          <cell r="C2086">
            <v>1211174</v>
          </cell>
        </row>
        <row r="2087">
          <cell r="C2087">
            <v>1211175</v>
          </cell>
        </row>
        <row r="2088">
          <cell r="C2088">
            <v>1211176</v>
          </cell>
        </row>
        <row r="2089">
          <cell r="C2089">
            <v>1211177</v>
          </cell>
          <cell r="P2089">
            <v>0</v>
          </cell>
        </row>
        <row r="2090">
          <cell r="C2090">
            <v>1211178</v>
          </cell>
        </row>
        <row r="2091">
          <cell r="C2091">
            <v>1211179</v>
          </cell>
        </row>
        <row r="2092">
          <cell r="C2092">
            <v>1211180</v>
          </cell>
        </row>
        <row r="2093">
          <cell r="C2093">
            <v>1211181</v>
          </cell>
        </row>
        <row r="2094">
          <cell r="C2094">
            <v>1211182</v>
          </cell>
        </row>
        <row r="2095">
          <cell r="C2095">
            <v>1211183</v>
          </cell>
        </row>
        <row r="2096">
          <cell r="C2096">
            <v>1211184</v>
          </cell>
        </row>
        <row r="2097">
          <cell r="C2097">
            <v>1211185</v>
          </cell>
          <cell r="P2097">
            <v>0</v>
          </cell>
        </row>
        <row r="2098">
          <cell r="C2098">
            <v>1211186</v>
          </cell>
        </row>
        <row r="2099">
          <cell r="C2099">
            <v>1211187</v>
          </cell>
        </row>
        <row r="2100">
          <cell r="C2100">
            <v>1211188</v>
          </cell>
        </row>
        <row r="2101">
          <cell r="C2101">
            <v>1211189</v>
          </cell>
        </row>
        <row r="2102">
          <cell r="C2102">
            <v>1211190</v>
          </cell>
        </row>
        <row r="2103">
          <cell r="C2103">
            <v>1211191</v>
          </cell>
        </row>
        <row r="2104">
          <cell r="C2104">
            <v>1211192</v>
          </cell>
        </row>
        <row r="2105">
          <cell r="C2105">
            <v>1211193</v>
          </cell>
          <cell r="P2105">
            <v>0.2</v>
          </cell>
        </row>
        <row r="2106">
          <cell r="C2106">
            <v>1211194</v>
          </cell>
        </row>
        <row r="2107">
          <cell r="C2107">
            <v>1211195</v>
          </cell>
        </row>
        <row r="2108">
          <cell r="C2108">
            <v>1211196</v>
          </cell>
        </row>
        <row r="2109">
          <cell r="C2109">
            <v>1211197</v>
          </cell>
        </row>
        <row r="2110">
          <cell r="C2110">
            <v>1211198</v>
          </cell>
        </row>
        <row r="2111">
          <cell r="C2111">
            <v>1211199</v>
          </cell>
        </row>
        <row r="2112">
          <cell r="C2112">
            <v>1211200</v>
          </cell>
        </row>
        <row r="2113">
          <cell r="C2113">
            <v>1211201</v>
          </cell>
          <cell r="P2113">
            <v>1.4</v>
          </cell>
        </row>
        <row r="2114">
          <cell r="C2114">
            <v>1211202</v>
          </cell>
        </row>
        <row r="2115">
          <cell r="C2115">
            <v>1211203</v>
          </cell>
        </row>
        <row r="2116">
          <cell r="C2116">
            <v>1211204</v>
          </cell>
        </row>
        <row r="2117">
          <cell r="C2117">
            <v>1211205</v>
          </cell>
        </row>
        <row r="2118">
          <cell r="C2118">
            <v>1211206</v>
          </cell>
        </row>
        <row r="2119">
          <cell r="C2119">
            <v>1211207</v>
          </cell>
        </row>
        <row r="2120">
          <cell r="C2120">
            <v>1211208</v>
          </cell>
        </row>
        <row r="2121">
          <cell r="C2121">
            <v>1211209</v>
          </cell>
          <cell r="P2121">
            <v>0</v>
          </cell>
        </row>
        <row r="2122">
          <cell r="C2122">
            <v>1211210</v>
          </cell>
        </row>
        <row r="2123">
          <cell r="C2123">
            <v>1211211</v>
          </cell>
        </row>
        <row r="2124">
          <cell r="C2124">
            <v>1211212</v>
          </cell>
        </row>
        <row r="2125">
          <cell r="C2125">
            <v>1211213</v>
          </cell>
        </row>
        <row r="2126">
          <cell r="C2126">
            <v>1211214</v>
          </cell>
        </row>
        <row r="2127">
          <cell r="C2127">
            <v>1211215</v>
          </cell>
        </row>
        <row r="2128">
          <cell r="C2128">
            <v>1211216</v>
          </cell>
        </row>
        <row r="2129">
          <cell r="C2129">
            <v>1211217</v>
          </cell>
          <cell r="P2129">
            <v>0</v>
          </cell>
        </row>
        <row r="2130">
          <cell r="C2130">
            <v>1211218</v>
          </cell>
        </row>
        <row r="2131">
          <cell r="C2131">
            <v>1211219</v>
          </cell>
        </row>
        <row r="2132">
          <cell r="C2132">
            <v>1211220</v>
          </cell>
        </row>
        <row r="2133">
          <cell r="C2133">
            <v>1211221</v>
          </cell>
        </row>
        <row r="2134">
          <cell r="C2134">
            <v>1211222</v>
          </cell>
        </row>
        <row r="2135">
          <cell r="C2135">
            <v>1211223</v>
          </cell>
        </row>
        <row r="2136">
          <cell r="C2136">
            <v>1211224</v>
          </cell>
        </row>
        <row r="2137">
          <cell r="C2137">
            <v>1211225</v>
          </cell>
          <cell r="P2137">
            <v>0</v>
          </cell>
        </row>
        <row r="2138">
          <cell r="C2138">
            <v>1211226</v>
          </cell>
        </row>
        <row r="2139">
          <cell r="C2139">
            <v>1211227</v>
          </cell>
        </row>
        <row r="2140">
          <cell r="C2140">
            <v>1211228</v>
          </cell>
        </row>
        <row r="2141">
          <cell r="C2141">
            <v>1211229</v>
          </cell>
        </row>
        <row r="2142">
          <cell r="C2142">
            <v>1211230</v>
          </cell>
        </row>
        <row r="2143">
          <cell r="C2143">
            <v>1211231</v>
          </cell>
        </row>
        <row r="2144">
          <cell r="C2144">
            <v>1211232</v>
          </cell>
        </row>
        <row r="2145">
          <cell r="C2145">
            <v>1211233</v>
          </cell>
          <cell r="P2145">
            <v>3.9</v>
          </cell>
        </row>
        <row r="2146">
          <cell r="C2146">
            <v>1211234</v>
          </cell>
        </row>
        <row r="2147">
          <cell r="C2147">
            <v>1211235</v>
          </cell>
        </row>
        <row r="2148">
          <cell r="C2148">
            <v>1211236</v>
          </cell>
        </row>
        <row r="2149">
          <cell r="C2149">
            <v>1211237</v>
          </cell>
        </row>
        <row r="2150">
          <cell r="C2150">
            <v>1211238</v>
          </cell>
        </row>
        <row r="2151">
          <cell r="C2151">
            <v>1211239</v>
          </cell>
        </row>
        <row r="2152">
          <cell r="C2152">
            <v>1211240</v>
          </cell>
        </row>
        <row r="2153">
          <cell r="C2153">
            <v>1211241</v>
          </cell>
          <cell r="P2153">
            <v>0</v>
          </cell>
        </row>
        <row r="2154">
          <cell r="C2154">
            <v>1211242</v>
          </cell>
        </row>
        <row r="2155">
          <cell r="C2155">
            <v>1211243</v>
          </cell>
        </row>
        <row r="2156">
          <cell r="C2156">
            <v>1211244</v>
          </cell>
        </row>
        <row r="2157">
          <cell r="C2157">
            <v>1211245</v>
          </cell>
        </row>
        <row r="2158">
          <cell r="C2158">
            <v>1211246</v>
          </cell>
        </row>
        <row r="2159">
          <cell r="C2159">
            <v>1211247</v>
          </cell>
        </row>
        <row r="2160">
          <cell r="C2160">
            <v>1211248</v>
          </cell>
        </row>
        <row r="2161">
          <cell r="C2161">
            <v>1211249</v>
          </cell>
          <cell r="P2161">
            <v>0</v>
          </cell>
        </row>
        <row r="2162">
          <cell r="C2162">
            <v>1211010</v>
          </cell>
        </row>
        <row r="2163">
          <cell r="C2163">
            <v>1211011</v>
          </cell>
        </row>
        <row r="2164">
          <cell r="C2164">
            <v>1211012</v>
          </cell>
        </row>
        <row r="2165">
          <cell r="C2165">
            <v>1211013</v>
          </cell>
        </row>
        <row r="2166">
          <cell r="C2166">
            <v>1211014</v>
          </cell>
        </row>
        <row r="2167">
          <cell r="C2167">
            <v>1211015</v>
          </cell>
        </row>
        <row r="2168">
          <cell r="C2168">
            <v>1211016</v>
          </cell>
        </row>
        <row r="2169">
          <cell r="C2169">
            <v>1211017</v>
          </cell>
        </row>
        <row r="2170">
          <cell r="C2170">
            <v>1211018</v>
          </cell>
        </row>
        <row r="2171">
          <cell r="C2171">
            <v>1211019</v>
          </cell>
        </row>
        <row r="2172">
          <cell r="C2172">
            <v>1211020</v>
          </cell>
        </row>
        <row r="2173">
          <cell r="C2173">
            <v>1211021</v>
          </cell>
        </row>
        <row r="2174">
          <cell r="C2174">
            <v>1211022</v>
          </cell>
        </row>
        <row r="2175">
          <cell r="C2175">
            <v>1211023</v>
          </cell>
        </row>
        <row r="2176">
          <cell r="C2176">
            <v>1211024</v>
          </cell>
        </row>
        <row r="2177">
          <cell r="C2177">
            <v>1211025</v>
          </cell>
        </row>
        <row r="2178">
          <cell r="C2178">
            <v>1211026</v>
          </cell>
        </row>
        <row r="2179">
          <cell r="C2179">
            <v>1211027</v>
          </cell>
        </row>
        <row r="2180">
          <cell r="C2180">
            <v>1211028</v>
          </cell>
        </row>
        <row r="2181">
          <cell r="C2181">
            <v>1211029</v>
          </cell>
        </row>
        <row r="2182">
          <cell r="C2182">
            <v>1211030</v>
          </cell>
        </row>
        <row r="2183">
          <cell r="C2183">
            <v>1211031</v>
          </cell>
        </row>
        <row r="2184">
          <cell r="C2184">
            <v>1211032</v>
          </cell>
        </row>
        <row r="2185">
          <cell r="C2185">
            <v>1211033</v>
          </cell>
        </row>
        <row r="2186">
          <cell r="C2186">
            <v>1211034</v>
          </cell>
        </row>
        <row r="2187">
          <cell r="C2187">
            <v>1211035</v>
          </cell>
        </row>
        <row r="2188">
          <cell r="C2188">
            <v>1211036</v>
          </cell>
        </row>
        <row r="2189">
          <cell r="C2189">
            <v>1211037</v>
          </cell>
        </row>
        <row r="2190">
          <cell r="C2190">
            <v>1211038</v>
          </cell>
        </row>
        <row r="2191">
          <cell r="C2191">
            <v>1211039</v>
          </cell>
        </row>
        <row r="2192">
          <cell r="C2192">
            <v>1211040</v>
          </cell>
        </row>
        <row r="2193">
          <cell r="C2193">
            <v>1211041</v>
          </cell>
        </row>
        <row r="2194">
          <cell r="C2194">
            <v>1211042</v>
          </cell>
        </row>
        <row r="2195">
          <cell r="C2195">
            <v>1211043</v>
          </cell>
        </row>
        <row r="2196">
          <cell r="C2196">
            <v>1211044</v>
          </cell>
        </row>
        <row r="2197">
          <cell r="C2197">
            <v>1211045</v>
          </cell>
        </row>
        <row r="2198">
          <cell r="C2198">
            <v>1211046</v>
          </cell>
        </row>
        <row r="2199">
          <cell r="C2199">
            <v>1211047</v>
          </cell>
        </row>
        <row r="2200">
          <cell r="C2200">
            <v>1211048</v>
          </cell>
        </row>
        <row r="2201">
          <cell r="C2201">
            <v>1211049</v>
          </cell>
        </row>
        <row r="2202">
          <cell r="C2202">
            <v>1211050</v>
          </cell>
        </row>
        <row r="2203">
          <cell r="C2203">
            <v>1211051</v>
          </cell>
        </row>
        <row r="2204">
          <cell r="C2204">
            <v>1211052</v>
          </cell>
        </row>
        <row r="2205">
          <cell r="C2205">
            <v>1211053</v>
          </cell>
        </row>
        <row r="2206">
          <cell r="C2206">
            <v>1211054</v>
          </cell>
        </row>
        <row r="2207">
          <cell r="C2207">
            <v>1211055</v>
          </cell>
        </row>
        <row r="2208">
          <cell r="C2208">
            <v>1211056</v>
          </cell>
        </row>
        <row r="2209">
          <cell r="C2209">
            <v>1211057</v>
          </cell>
        </row>
        <row r="2210">
          <cell r="C2210">
            <v>1211058</v>
          </cell>
        </row>
        <row r="2211">
          <cell r="C2211">
            <v>1211059</v>
          </cell>
        </row>
        <row r="2212">
          <cell r="C2212">
            <v>1211060</v>
          </cell>
        </row>
        <row r="2213">
          <cell r="C2213">
            <v>1211061</v>
          </cell>
        </row>
        <row r="2214">
          <cell r="C2214">
            <v>1211062</v>
          </cell>
        </row>
        <row r="2215">
          <cell r="C2215">
            <v>1211063</v>
          </cell>
        </row>
        <row r="2216">
          <cell r="C2216">
            <v>1211064</v>
          </cell>
        </row>
        <row r="2217">
          <cell r="C2217">
            <v>1211065</v>
          </cell>
        </row>
        <row r="2218">
          <cell r="C2218">
            <v>1211066</v>
          </cell>
        </row>
        <row r="2219">
          <cell r="C2219">
            <v>1211067</v>
          </cell>
        </row>
        <row r="2220">
          <cell r="C2220">
            <v>1211068</v>
          </cell>
        </row>
        <row r="2221">
          <cell r="C2221">
            <v>1211069</v>
          </cell>
        </row>
        <row r="2222">
          <cell r="C2222">
            <v>1211070</v>
          </cell>
        </row>
        <row r="2223">
          <cell r="C2223">
            <v>1211071</v>
          </cell>
        </row>
        <row r="2224">
          <cell r="C2224">
            <v>1211072</v>
          </cell>
        </row>
        <row r="2225">
          <cell r="C2225">
            <v>1211073</v>
          </cell>
        </row>
        <row r="2226">
          <cell r="C2226">
            <v>1211074</v>
          </cell>
        </row>
        <row r="2227">
          <cell r="C2227">
            <v>1211075</v>
          </cell>
        </row>
        <row r="2228">
          <cell r="C2228">
            <v>1211076</v>
          </cell>
        </row>
        <row r="2229">
          <cell r="C2229">
            <v>1211077</v>
          </cell>
        </row>
        <row r="2230">
          <cell r="C2230">
            <v>1211078</v>
          </cell>
        </row>
        <row r="2231">
          <cell r="C2231">
            <v>1211079</v>
          </cell>
        </row>
        <row r="2232">
          <cell r="C2232">
            <v>1211080</v>
          </cell>
        </row>
        <row r="2233">
          <cell r="C2233">
            <v>1211081</v>
          </cell>
        </row>
        <row r="2234">
          <cell r="C2234">
            <v>1211082</v>
          </cell>
        </row>
        <row r="2235">
          <cell r="C2235">
            <v>1211083</v>
          </cell>
        </row>
        <row r="2236">
          <cell r="C2236">
            <v>1211084</v>
          </cell>
        </row>
        <row r="2237">
          <cell r="C2237">
            <v>1211085</v>
          </cell>
        </row>
        <row r="2238">
          <cell r="C2238">
            <v>1211086</v>
          </cell>
        </row>
        <row r="2239">
          <cell r="C2239">
            <v>1211087</v>
          </cell>
        </row>
        <row r="2240">
          <cell r="C2240">
            <v>1211088</v>
          </cell>
        </row>
        <row r="2241">
          <cell r="C2241">
            <v>1211089</v>
          </cell>
        </row>
        <row r="2242">
          <cell r="C2242">
            <v>1211090</v>
          </cell>
        </row>
        <row r="2243">
          <cell r="C2243">
            <v>1211091</v>
          </cell>
        </row>
        <row r="2244">
          <cell r="C2244">
            <v>1211092</v>
          </cell>
        </row>
        <row r="2245">
          <cell r="C2245">
            <v>1211093</v>
          </cell>
        </row>
        <row r="2246">
          <cell r="C2246">
            <v>1211094</v>
          </cell>
        </row>
        <row r="2247">
          <cell r="C2247">
            <v>1211095</v>
          </cell>
        </row>
        <row r="2248">
          <cell r="C2248">
            <v>1211096</v>
          </cell>
        </row>
        <row r="2249">
          <cell r="C2249">
            <v>1211097</v>
          </cell>
          <cell r="P2249">
            <v>298.31</v>
          </cell>
        </row>
        <row r="2250">
          <cell r="C2250">
            <v>1211098</v>
          </cell>
        </row>
        <row r="2251">
          <cell r="C2251">
            <v>1211099</v>
          </cell>
        </row>
        <row r="2252">
          <cell r="C2252">
            <v>1211100</v>
          </cell>
        </row>
        <row r="2253">
          <cell r="C2253">
            <v>1211101</v>
          </cell>
        </row>
        <row r="2254">
          <cell r="C2254">
            <v>1211102</v>
          </cell>
        </row>
        <row r="2255">
          <cell r="C2255">
            <v>1211103</v>
          </cell>
        </row>
        <row r="2256">
          <cell r="C2256">
            <v>1211104</v>
          </cell>
        </row>
        <row r="2257">
          <cell r="C2257">
            <v>1211105</v>
          </cell>
        </row>
        <row r="2258">
          <cell r="C2258">
            <v>1211106</v>
          </cell>
        </row>
        <row r="2259">
          <cell r="C2259">
            <v>1211107</v>
          </cell>
        </row>
        <row r="2260">
          <cell r="C2260">
            <v>1211108</v>
          </cell>
        </row>
        <row r="2261">
          <cell r="C2261">
            <v>1211109</v>
          </cell>
        </row>
        <row r="2262">
          <cell r="C2262">
            <v>1211110</v>
          </cell>
        </row>
        <row r="2263">
          <cell r="C2263">
            <v>1211111</v>
          </cell>
        </row>
        <row r="2264">
          <cell r="C2264">
            <v>1211112</v>
          </cell>
        </row>
        <row r="2265">
          <cell r="C2265">
            <v>1211113</v>
          </cell>
        </row>
        <row r="2266">
          <cell r="C2266">
            <v>1211114</v>
          </cell>
        </row>
        <row r="2267">
          <cell r="C2267">
            <v>1211115</v>
          </cell>
        </row>
        <row r="2268">
          <cell r="C2268">
            <v>1211116</v>
          </cell>
        </row>
        <row r="2269">
          <cell r="C2269">
            <v>1211117</v>
          </cell>
        </row>
        <row r="2270">
          <cell r="C2270">
            <v>1211118</v>
          </cell>
        </row>
        <row r="2271">
          <cell r="C2271">
            <v>1211119</v>
          </cell>
        </row>
        <row r="2272">
          <cell r="C2272">
            <v>1211120</v>
          </cell>
        </row>
        <row r="2273">
          <cell r="C2273">
            <v>1211121</v>
          </cell>
        </row>
        <row r="2274">
          <cell r="C2274">
            <v>1211122</v>
          </cell>
        </row>
        <row r="2275">
          <cell r="C2275">
            <v>1211123</v>
          </cell>
        </row>
        <row r="2276">
          <cell r="C2276">
            <v>1211124</v>
          </cell>
        </row>
        <row r="2277">
          <cell r="C2277">
            <v>1211125</v>
          </cell>
        </row>
        <row r="2278">
          <cell r="C2278">
            <v>1211126</v>
          </cell>
        </row>
        <row r="2279">
          <cell r="C2279">
            <v>1211127</v>
          </cell>
        </row>
        <row r="2280">
          <cell r="C2280">
            <v>1211128</v>
          </cell>
        </row>
        <row r="2281">
          <cell r="C2281">
            <v>1211129</v>
          </cell>
        </row>
        <row r="2282">
          <cell r="C2282">
            <v>1211130</v>
          </cell>
        </row>
        <row r="2283">
          <cell r="C2283">
            <v>1211131</v>
          </cell>
        </row>
        <row r="2284">
          <cell r="C2284">
            <v>1211132</v>
          </cell>
        </row>
        <row r="2285">
          <cell r="C2285">
            <v>1211133</v>
          </cell>
        </row>
        <row r="2286">
          <cell r="C2286">
            <v>1211134</v>
          </cell>
        </row>
        <row r="2287">
          <cell r="C2287">
            <v>1211135</v>
          </cell>
        </row>
        <row r="2288">
          <cell r="C2288">
            <v>1211136</v>
          </cell>
        </row>
        <row r="2289">
          <cell r="C2289">
            <v>1211137</v>
          </cell>
        </row>
        <row r="2290">
          <cell r="C2290">
            <v>1211138</v>
          </cell>
        </row>
        <row r="2291">
          <cell r="C2291">
            <v>1211139</v>
          </cell>
        </row>
        <row r="2292">
          <cell r="C2292">
            <v>1211140</v>
          </cell>
        </row>
        <row r="2293">
          <cell r="C2293">
            <v>1211141</v>
          </cell>
        </row>
        <row r="2294">
          <cell r="C2294">
            <v>1211142</v>
          </cell>
        </row>
        <row r="2295">
          <cell r="C2295">
            <v>1211143</v>
          </cell>
        </row>
        <row r="2296">
          <cell r="C2296">
            <v>1211144</v>
          </cell>
        </row>
        <row r="2297">
          <cell r="C2297">
            <v>1211145</v>
          </cell>
        </row>
        <row r="2298">
          <cell r="C2298">
            <v>1211146</v>
          </cell>
        </row>
        <row r="2299">
          <cell r="C2299">
            <v>1211147</v>
          </cell>
        </row>
        <row r="2300">
          <cell r="C2300">
            <v>1211148</v>
          </cell>
        </row>
        <row r="2301">
          <cell r="C2301">
            <v>1211149</v>
          </cell>
        </row>
        <row r="2302">
          <cell r="C2302">
            <v>1211150</v>
          </cell>
        </row>
        <row r="2303">
          <cell r="C2303">
            <v>1211151</v>
          </cell>
        </row>
        <row r="2304">
          <cell r="C2304">
            <v>1211152</v>
          </cell>
        </row>
        <row r="2305">
          <cell r="C2305">
            <v>1211153</v>
          </cell>
        </row>
        <row r="2306">
          <cell r="C2306">
            <v>1211154</v>
          </cell>
        </row>
        <row r="2307">
          <cell r="C2307">
            <v>1211155</v>
          </cell>
        </row>
        <row r="2308">
          <cell r="C2308">
            <v>1211156</v>
          </cell>
        </row>
        <row r="2309">
          <cell r="C2309">
            <v>1211157</v>
          </cell>
        </row>
        <row r="2310">
          <cell r="C2310">
            <v>1211158</v>
          </cell>
        </row>
        <row r="2311">
          <cell r="C2311">
            <v>1211159</v>
          </cell>
        </row>
        <row r="2312">
          <cell r="C2312">
            <v>1211160</v>
          </cell>
        </row>
        <row r="2313">
          <cell r="C2313">
            <v>1211161</v>
          </cell>
        </row>
        <row r="2314">
          <cell r="C2314">
            <v>1211162</v>
          </cell>
        </row>
        <row r="2315">
          <cell r="C2315">
            <v>1211163</v>
          </cell>
        </row>
        <row r="2316">
          <cell r="C2316">
            <v>1211164</v>
          </cell>
        </row>
        <row r="2317">
          <cell r="C2317">
            <v>1211165</v>
          </cell>
        </row>
        <row r="2318">
          <cell r="C2318">
            <v>1211166</v>
          </cell>
        </row>
        <row r="2319">
          <cell r="C2319">
            <v>1211167</v>
          </cell>
        </row>
        <row r="2320">
          <cell r="C2320">
            <v>1211168</v>
          </cell>
        </row>
        <row r="2321">
          <cell r="C2321">
            <v>1211169</v>
          </cell>
        </row>
        <row r="2322">
          <cell r="C2322">
            <v>1211170</v>
          </cell>
        </row>
        <row r="2323">
          <cell r="C2323">
            <v>1211171</v>
          </cell>
        </row>
        <row r="2324">
          <cell r="C2324">
            <v>1211172</v>
          </cell>
        </row>
        <row r="2325">
          <cell r="C2325">
            <v>1211173</v>
          </cell>
        </row>
        <row r="2326">
          <cell r="C2326">
            <v>1211174</v>
          </cell>
        </row>
        <row r="2327">
          <cell r="C2327">
            <v>1211175</v>
          </cell>
        </row>
        <row r="2328">
          <cell r="C2328">
            <v>1211176</v>
          </cell>
        </row>
        <row r="2329">
          <cell r="C2329">
            <v>1211177</v>
          </cell>
        </row>
        <row r="2330">
          <cell r="C2330">
            <v>1211178</v>
          </cell>
        </row>
        <row r="2331">
          <cell r="C2331">
            <v>1211179</v>
          </cell>
        </row>
        <row r="2332">
          <cell r="C2332">
            <v>1211180</v>
          </cell>
        </row>
        <row r="2333">
          <cell r="C2333">
            <v>1211181</v>
          </cell>
        </row>
        <row r="2334">
          <cell r="C2334">
            <v>1211182</v>
          </cell>
        </row>
        <row r="2335">
          <cell r="C2335">
            <v>1211183</v>
          </cell>
        </row>
        <row r="2336">
          <cell r="C2336">
            <v>1211184</v>
          </cell>
        </row>
        <row r="2337">
          <cell r="C2337">
            <v>1211185</v>
          </cell>
        </row>
        <row r="2338">
          <cell r="C2338">
            <v>1211186</v>
          </cell>
        </row>
        <row r="2339">
          <cell r="C2339">
            <v>1211187</v>
          </cell>
        </row>
        <row r="2340">
          <cell r="C2340">
            <v>1211188</v>
          </cell>
        </row>
        <row r="2341">
          <cell r="C2341">
            <v>1211189</v>
          </cell>
        </row>
        <row r="2342">
          <cell r="C2342">
            <v>1211190</v>
          </cell>
        </row>
        <row r="2343">
          <cell r="C2343">
            <v>1211191</v>
          </cell>
        </row>
        <row r="2344">
          <cell r="C2344">
            <v>1211192</v>
          </cell>
        </row>
        <row r="2345">
          <cell r="C2345">
            <v>1211193</v>
          </cell>
        </row>
        <row r="2346">
          <cell r="C2346">
            <v>1211194</v>
          </cell>
        </row>
        <row r="2347">
          <cell r="C2347">
            <v>1211195</v>
          </cell>
        </row>
        <row r="2348">
          <cell r="C2348">
            <v>1211196</v>
          </cell>
        </row>
        <row r="2349">
          <cell r="C2349">
            <v>1211197</v>
          </cell>
        </row>
        <row r="2350">
          <cell r="C2350">
            <v>1211198</v>
          </cell>
        </row>
        <row r="2351">
          <cell r="C2351">
            <v>1211199</v>
          </cell>
        </row>
        <row r="2352">
          <cell r="C2352">
            <v>1211200</v>
          </cell>
        </row>
        <row r="2353">
          <cell r="C2353">
            <v>1211201</v>
          </cell>
        </row>
        <row r="2354">
          <cell r="C2354">
            <v>1211202</v>
          </cell>
        </row>
        <row r="2355">
          <cell r="C2355">
            <v>1211203</v>
          </cell>
        </row>
        <row r="2356">
          <cell r="C2356">
            <v>1211204</v>
          </cell>
        </row>
        <row r="2357">
          <cell r="C2357">
            <v>1211205</v>
          </cell>
        </row>
        <row r="2358">
          <cell r="C2358">
            <v>1211206</v>
          </cell>
        </row>
        <row r="2359">
          <cell r="C2359">
            <v>1211207</v>
          </cell>
        </row>
        <row r="2360">
          <cell r="C2360">
            <v>1211208</v>
          </cell>
        </row>
        <row r="2361">
          <cell r="C2361">
            <v>1211209</v>
          </cell>
        </row>
        <row r="2362">
          <cell r="C2362">
            <v>1211210</v>
          </cell>
        </row>
        <row r="2363">
          <cell r="C2363">
            <v>1211211</v>
          </cell>
        </row>
        <row r="2364">
          <cell r="C2364">
            <v>1211212</v>
          </cell>
        </row>
        <row r="2365">
          <cell r="C2365">
            <v>1211213</v>
          </cell>
        </row>
        <row r="2366">
          <cell r="C2366">
            <v>1211214</v>
          </cell>
        </row>
        <row r="2367">
          <cell r="C2367">
            <v>1211215</v>
          </cell>
        </row>
        <row r="2368">
          <cell r="C2368">
            <v>1211216</v>
          </cell>
        </row>
        <row r="2369">
          <cell r="C2369">
            <v>1211217</v>
          </cell>
        </row>
        <row r="2370">
          <cell r="C2370">
            <v>1211218</v>
          </cell>
        </row>
        <row r="2371">
          <cell r="C2371">
            <v>1211219</v>
          </cell>
        </row>
        <row r="2372">
          <cell r="C2372">
            <v>1211220</v>
          </cell>
        </row>
        <row r="2373">
          <cell r="C2373">
            <v>1211221</v>
          </cell>
        </row>
        <row r="2374">
          <cell r="C2374">
            <v>1211222</v>
          </cell>
        </row>
        <row r="2375">
          <cell r="C2375">
            <v>1211223</v>
          </cell>
        </row>
        <row r="2376">
          <cell r="C2376">
            <v>1211224</v>
          </cell>
        </row>
        <row r="2377">
          <cell r="C2377">
            <v>1211225</v>
          </cell>
        </row>
        <row r="2378">
          <cell r="C2378">
            <v>1211226</v>
          </cell>
        </row>
        <row r="2379">
          <cell r="C2379">
            <v>1211227</v>
          </cell>
        </row>
        <row r="2380">
          <cell r="C2380">
            <v>1211228</v>
          </cell>
        </row>
        <row r="2381">
          <cell r="C2381">
            <v>1211229</v>
          </cell>
        </row>
        <row r="2382">
          <cell r="C2382">
            <v>1211230</v>
          </cell>
        </row>
        <row r="2383">
          <cell r="C2383">
            <v>1211231</v>
          </cell>
        </row>
        <row r="2384">
          <cell r="C2384">
            <v>1211232</v>
          </cell>
        </row>
        <row r="2385">
          <cell r="C2385">
            <v>1211233</v>
          </cell>
        </row>
        <row r="2386">
          <cell r="C2386">
            <v>1211234</v>
          </cell>
        </row>
        <row r="2387">
          <cell r="C2387">
            <v>1211235</v>
          </cell>
        </row>
        <row r="2388">
          <cell r="C2388">
            <v>1211236</v>
          </cell>
        </row>
        <row r="2389">
          <cell r="C2389">
            <v>1211237</v>
          </cell>
        </row>
        <row r="2390">
          <cell r="C2390">
            <v>1211238</v>
          </cell>
        </row>
        <row r="2391">
          <cell r="C2391">
            <v>1211239</v>
          </cell>
        </row>
        <row r="2392">
          <cell r="C2392">
            <v>1211240</v>
          </cell>
        </row>
        <row r="2393">
          <cell r="C2393">
            <v>1211241</v>
          </cell>
        </row>
        <row r="2394">
          <cell r="C2394">
            <v>1211242</v>
          </cell>
        </row>
        <row r="2395">
          <cell r="C2395">
            <v>1211243</v>
          </cell>
        </row>
        <row r="2396">
          <cell r="C2396">
            <v>1211244</v>
          </cell>
        </row>
        <row r="2397">
          <cell r="C2397">
            <v>1211245</v>
          </cell>
        </row>
        <row r="2398">
          <cell r="C2398">
            <v>1211246</v>
          </cell>
        </row>
        <row r="2399">
          <cell r="C2399">
            <v>1211247</v>
          </cell>
        </row>
        <row r="2400">
          <cell r="C2400">
            <v>1211248</v>
          </cell>
        </row>
        <row r="2401">
          <cell r="C2401">
            <v>1211249</v>
          </cell>
        </row>
        <row r="2402">
          <cell r="C2402">
            <v>1211010</v>
          </cell>
        </row>
        <row r="2403">
          <cell r="C2403">
            <v>1211011</v>
          </cell>
        </row>
        <row r="2404">
          <cell r="C2404">
            <v>1211012</v>
          </cell>
        </row>
        <row r="2405">
          <cell r="C2405">
            <v>1211013</v>
          </cell>
        </row>
        <row r="2406">
          <cell r="C2406">
            <v>1211014</v>
          </cell>
        </row>
        <row r="2407">
          <cell r="C2407">
            <v>1211015</v>
          </cell>
        </row>
        <row r="2408">
          <cell r="C2408">
            <v>1211016</v>
          </cell>
        </row>
        <row r="2409">
          <cell r="C2409">
            <v>1211017</v>
          </cell>
          <cell r="P2409">
            <v>0</v>
          </cell>
        </row>
        <row r="2410">
          <cell r="C2410">
            <v>1211018</v>
          </cell>
        </row>
        <row r="2411">
          <cell r="C2411">
            <v>1211019</v>
          </cell>
        </row>
        <row r="2412">
          <cell r="C2412">
            <v>1211020</v>
          </cell>
        </row>
        <row r="2413">
          <cell r="C2413">
            <v>1211021</v>
          </cell>
        </row>
        <row r="2414">
          <cell r="C2414">
            <v>1211022</v>
          </cell>
        </row>
        <row r="2415">
          <cell r="C2415">
            <v>1211023</v>
          </cell>
        </row>
        <row r="2416">
          <cell r="C2416">
            <v>1211024</v>
          </cell>
        </row>
        <row r="2417">
          <cell r="C2417">
            <v>1211025</v>
          </cell>
          <cell r="P2417">
            <v>0</v>
          </cell>
        </row>
        <row r="2418">
          <cell r="C2418">
            <v>1211026</v>
          </cell>
        </row>
        <row r="2419">
          <cell r="C2419">
            <v>1211027</v>
          </cell>
        </row>
        <row r="2420">
          <cell r="C2420">
            <v>1211028</v>
          </cell>
        </row>
        <row r="2421">
          <cell r="C2421">
            <v>1211029</v>
          </cell>
        </row>
        <row r="2422">
          <cell r="C2422">
            <v>1211030</v>
          </cell>
        </row>
        <row r="2423">
          <cell r="C2423">
            <v>1211031</v>
          </cell>
        </row>
        <row r="2424">
          <cell r="C2424">
            <v>1211032</v>
          </cell>
        </row>
        <row r="2425">
          <cell r="C2425">
            <v>1211033</v>
          </cell>
          <cell r="P2425">
            <v>0</v>
          </cell>
        </row>
        <row r="2426">
          <cell r="C2426">
            <v>1211034</v>
          </cell>
        </row>
        <row r="2427">
          <cell r="C2427">
            <v>1211035</v>
          </cell>
        </row>
        <row r="2428">
          <cell r="C2428">
            <v>1211036</v>
          </cell>
        </row>
        <row r="2429">
          <cell r="C2429">
            <v>1211037</v>
          </cell>
        </row>
        <row r="2430">
          <cell r="C2430">
            <v>1211038</v>
          </cell>
        </row>
        <row r="2431">
          <cell r="C2431">
            <v>1211039</v>
          </cell>
        </row>
        <row r="2432">
          <cell r="C2432">
            <v>1211040</v>
          </cell>
        </row>
        <row r="2433">
          <cell r="C2433">
            <v>1211041</v>
          </cell>
          <cell r="P2433">
            <v>0</v>
          </cell>
        </row>
        <row r="2434">
          <cell r="C2434">
            <v>1211042</v>
          </cell>
        </row>
        <row r="2435">
          <cell r="C2435">
            <v>1211043</v>
          </cell>
        </row>
        <row r="2436">
          <cell r="C2436">
            <v>1211044</v>
          </cell>
        </row>
        <row r="2437">
          <cell r="C2437">
            <v>1211045</v>
          </cell>
        </row>
        <row r="2438">
          <cell r="C2438">
            <v>1211046</v>
          </cell>
        </row>
        <row r="2439">
          <cell r="C2439">
            <v>1211047</v>
          </cell>
        </row>
        <row r="2440">
          <cell r="C2440">
            <v>1211048</v>
          </cell>
        </row>
        <row r="2441">
          <cell r="C2441">
            <v>1211049</v>
          </cell>
          <cell r="P2441">
            <v>0</v>
          </cell>
        </row>
        <row r="2442">
          <cell r="C2442">
            <v>1211050</v>
          </cell>
        </row>
        <row r="2443">
          <cell r="C2443">
            <v>1211051</v>
          </cell>
        </row>
        <row r="2444">
          <cell r="C2444">
            <v>1211052</v>
          </cell>
        </row>
        <row r="2445">
          <cell r="C2445">
            <v>1211053</v>
          </cell>
        </row>
        <row r="2446">
          <cell r="C2446">
            <v>1211054</v>
          </cell>
        </row>
        <row r="2447">
          <cell r="C2447">
            <v>1211055</v>
          </cell>
        </row>
        <row r="2448">
          <cell r="C2448">
            <v>1211056</v>
          </cell>
        </row>
        <row r="2449">
          <cell r="C2449">
            <v>1211057</v>
          </cell>
          <cell r="P2449">
            <v>0</v>
          </cell>
        </row>
        <row r="2450">
          <cell r="C2450">
            <v>1211058</v>
          </cell>
        </row>
        <row r="2451">
          <cell r="C2451">
            <v>1211059</v>
          </cell>
        </row>
        <row r="2452">
          <cell r="C2452">
            <v>1211060</v>
          </cell>
        </row>
        <row r="2453">
          <cell r="C2453">
            <v>1211061</v>
          </cell>
        </row>
        <row r="2454">
          <cell r="C2454">
            <v>1211062</v>
          </cell>
        </row>
        <row r="2455">
          <cell r="C2455">
            <v>1211063</v>
          </cell>
        </row>
        <row r="2456">
          <cell r="C2456">
            <v>1211064</v>
          </cell>
        </row>
        <row r="2457">
          <cell r="C2457">
            <v>1211065</v>
          </cell>
          <cell r="P2457">
            <v>0</v>
          </cell>
        </row>
        <row r="2458">
          <cell r="C2458">
            <v>1211066</v>
          </cell>
        </row>
        <row r="2459">
          <cell r="C2459">
            <v>1211067</v>
          </cell>
        </row>
        <row r="2460">
          <cell r="C2460">
            <v>1211068</v>
          </cell>
        </row>
        <row r="2461">
          <cell r="C2461">
            <v>1211069</v>
          </cell>
        </row>
        <row r="2462">
          <cell r="C2462">
            <v>1211070</v>
          </cell>
        </row>
        <row r="2463">
          <cell r="C2463">
            <v>1211071</v>
          </cell>
        </row>
        <row r="2464">
          <cell r="C2464">
            <v>1211072</v>
          </cell>
        </row>
        <row r="2465">
          <cell r="C2465">
            <v>1211073</v>
          </cell>
          <cell r="P2465">
            <v>0</v>
          </cell>
        </row>
        <row r="2466">
          <cell r="C2466">
            <v>1211074</v>
          </cell>
        </row>
        <row r="2467">
          <cell r="C2467">
            <v>1211075</v>
          </cell>
        </row>
        <row r="2468">
          <cell r="C2468">
            <v>1211076</v>
          </cell>
        </row>
        <row r="2469">
          <cell r="C2469">
            <v>1211077</v>
          </cell>
        </row>
        <row r="2470">
          <cell r="C2470">
            <v>1211078</v>
          </cell>
        </row>
        <row r="2471">
          <cell r="C2471">
            <v>1211079</v>
          </cell>
        </row>
        <row r="2472">
          <cell r="C2472">
            <v>1211080</v>
          </cell>
        </row>
        <row r="2473">
          <cell r="C2473">
            <v>1211081</v>
          </cell>
          <cell r="P2473">
            <v>0</v>
          </cell>
        </row>
        <row r="2474">
          <cell r="C2474">
            <v>1211082</v>
          </cell>
        </row>
        <row r="2475">
          <cell r="C2475">
            <v>1211083</v>
          </cell>
        </row>
        <row r="2476">
          <cell r="C2476">
            <v>1211084</v>
          </cell>
        </row>
        <row r="2477">
          <cell r="C2477">
            <v>1211085</v>
          </cell>
        </row>
        <row r="2478">
          <cell r="C2478">
            <v>1211086</v>
          </cell>
        </row>
        <row r="2479">
          <cell r="C2479">
            <v>1211087</v>
          </cell>
        </row>
        <row r="2480">
          <cell r="C2480">
            <v>1211088</v>
          </cell>
        </row>
        <row r="2481">
          <cell r="C2481">
            <v>1211089</v>
          </cell>
          <cell r="P2481">
            <v>0</v>
          </cell>
        </row>
        <row r="2482">
          <cell r="C2482">
            <v>1211090</v>
          </cell>
        </row>
        <row r="2483">
          <cell r="C2483">
            <v>1211091</v>
          </cell>
        </row>
        <row r="2484">
          <cell r="C2484">
            <v>1211092</v>
          </cell>
        </row>
        <row r="2485">
          <cell r="C2485">
            <v>1211093</v>
          </cell>
        </row>
        <row r="2486">
          <cell r="C2486">
            <v>1211094</v>
          </cell>
        </row>
        <row r="2487">
          <cell r="C2487">
            <v>1211095</v>
          </cell>
        </row>
        <row r="2488">
          <cell r="C2488">
            <v>1211096</v>
          </cell>
        </row>
        <row r="2489">
          <cell r="C2489">
            <v>1211097</v>
          </cell>
          <cell r="P2489">
            <v>274</v>
          </cell>
        </row>
        <row r="2490">
          <cell r="C2490">
            <v>1211098</v>
          </cell>
        </row>
        <row r="2491">
          <cell r="C2491">
            <v>1211099</v>
          </cell>
        </row>
        <row r="2492">
          <cell r="C2492">
            <v>1211100</v>
          </cell>
        </row>
        <row r="2493">
          <cell r="C2493">
            <v>1211101</v>
          </cell>
        </row>
        <row r="2494">
          <cell r="C2494">
            <v>1211102</v>
          </cell>
        </row>
        <row r="2495">
          <cell r="C2495">
            <v>1211103</v>
          </cell>
        </row>
        <row r="2496">
          <cell r="C2496">
            <v>1211104</v>
          </cell>
        </row>
        <row r="2497">
          <cell r="C2497">
            <v>1211105</v>
          </cell>
          <cell r="P2497">
            <v>0</v>
          </cell>
        </row>
        <row r="2498">
          <cell r="C2498">
            <v>1211106</v>
          </cell>
        </row>
        <row r="2499">
          <cell r="C2499">
            <v>1211107</v>
          </cell>
        </row>
        <row r="2500">
          <cell r="C2500">
            <v>1211108</v>
          </cell>
        </row>
        <row r="2501">
          <cell r="C2501">
            <v>1211109</v>
          </cell>
        </row>
        <row r="2502">
          <cell r="C2502">
            <v>1211110</v>
          </cell>
        </row>
        <row r="2503">
          <cell r="C2503">
            <v>1211111</v>
          </cell>
        </row>
        <row r="2504">
          <cell r="C2504">
            <v>1211112</v>
          </cell>
        </row>
        <row r="2505">
          <cell r="C2505">
            <v>1211113</v>
          </cell>
          <cell r="P2505">
            <v>0</v>
          </cell>
        </row>
        <row r="2506">
          <cell r="C2506">
            <v>1211114</v>
          </cell>
        </row>
        <row r="2507">
          <cell r="C2507">
            <v>1211115</v>
          </cell>
        </row>
        <row r="2508">
          <cell r="C2508">
            <v>1211116</v>
          </cell>
        </row>
        <row r="2509">
          <cell r="C2509">
            <v>1211117</v>
          </cell>
        </row>
        <row r="2510">
          <cell r="C2510">
            <v>1211118</v>
          </cell>
        </row>
        <row r="2511">
          <cell r="C2511">
            <v>1211119</v>
          </cell>
        </row>
        <row r="2512">
          <cell r="C2512">
            <v>1211120</v>
          </cell>
        </row>
        <row r="2513">
          <cell r="C2513">
            <v>1211121</v>
          </cell>
          <cell r="P2513">
            <v>0</v>
          </cell>
        </row>
        <row r="2514">
          <cell r="C2514">
            <v>1211122</v>
          </cell>
        </row>
        <row r="2515">
          <cell r="C2515">
            <v>1211123</v>
          </cell>
        </row>
        <row r="2516">
          <cell r="C2516">
            <v>1211124</v>
          </cell>
        </row>
        <row r="2517">
          <cell r="C2517">
            <v>1211125</v>
          </cell>
        </row>
        <row r="2518">
          <cell r="C2518">
            <v>1211126</v>
          </cell>
        </row>
        <row r="2519">
          <cell r="C2519">
            <v>1211127</v>
          </cell>
        </row>
        <row r="2520">
          <cell r="C2520">
            <v>1211128</v>
          </cell>
        </row>
        <row r="2521">
          <cell r="C2521">
            <v>1211129</v>
          </cell>
          <cell r="P2521">
            <v>0</v>
          </cell>
        </row>
        <row r="2522">
          <cell r="C2522">
            <v>1211130</v>
          </cell>
        </row>
        <row r="2523">
          <cell r="C2523">
            <v>1211131</v>
          </cell>
        </row>
        <row r="2524">
          <cell r="C2524">
            <v>1211132</v>
          </cell>
        </row>
        <row r="2525">
          <cell r="C2525">
            <v>1211133</v>
          </cell>
        </row>
        <row r="2526">
          <cell r="C2526">
            <v>1211134</v>
          </cell>
        </row>
        <row r="2527">
          <cell r="C2527">
            <v>1211135</v>
          </cell>
        </row>
        <row r="2528">
          <cell r="C2528">
            <v>1211136</v>
          </cell>
        </row>
        <row r="2529">
          <cell r="C2529">
            <v>1211137</v>
          </cell>
          <cell r="P2529">
            <v>0</v>
          </cell>
        </row>
        <row r="2530">
          <cell r="C2530">
            <v>1211138</v>
          </cell>
        </row>
        <row r="2531">
          <cell r="C2531">
            <v>1211139</v>
          </cell>
        </row>
        <row r="2532">
          <cell r="C2532">
            <v>1211140</v>
          </cell>
        </row>
        <row r="2533">
          <cell r="C2533">
            <v>1211141</v>
          </cell>
        </row>
        <row r="2534">
          <cell r="C2534">
            <v>1211142</v>
          </cell>
        </row>
        <row r="2535">
          <cell r="C2535">
            <v>1211143</v>
          </cell>
        </row>
        <row r="2536">
          <cell r="C2536">
            <v>1211144</v>
          </cell>
        </row>
        <row r="2537">
          <cell r="C2537">
            <v>1211145</v>
          </cell>
          <cell r="P2537">
            <v>0</v>
          </cell>
        </row>
        <row r="2538">
          <cell r="C2538">
            <v>1211146</v>
          </cell>
        </row>
        <row r="2539">
          <cell r="C2539">
            <v>1211147</v>
          </cell>
        </row>
        <row r="2540">
          <cell r="C2540">
            <v>1211148</v>
          </cell>
        </row>
        <row r="2541">
          <cell r="C2541">
            <v>1211149</v>
          </cell>
        </row>
        <row r="2542">
          <cell r="C2542">
            <v>1211150</v>
          </cell>
        </row>
        <row r="2543">
          <cell r="C2543">
            <v>1211151</v>
          </cell>
        </row>
        <row r="2544">
          <cell r="C2544">
            <v>1211152</v>
          </cell>
        </row>
        <row r="2545">
          <cell r="C2545">
            <v>1211153</v>
          </cell>
          <cell r="P2545">
            <v>0</v>
          </cell>
        </row>
        <row r="2546">
          <cell r="C2546">
            <v>1211154</v>
          </cell>
        </row>
        <row r="2547">
          <cell r="C2547">
            <v>1211155</v>
          </cell>
        </row>
        <row r="2548">
          <cell r="C2548">
            <v>1211156</v>
          </cell>
        </row>
        <row r="2549">
          <cell r="C2549">
            <v>1211157</v>
          </cell>
        </row>
        <row r="2550">
          <cell r="C2550">
            <v>1211158</v>
          </cell>
        </row>
        <row r="2551">
          <cell r="C2551">
            <v>1211159</v>
          </cell>
        </row>
        <row r="2552">
          <cell r="C2552">
            <v>1211160</v>
          </cell>
        </row>
        <row r="2553">
          <cell r="C2553">
            <v>1211161</v>
          </cell>
          <cell r="P2553">
            <v>0</v>
          </cell>
        </row>
        <row r="2554">
          <cell r="C2554">
            <v>1211162</v>
          </cell>
        </row>
        <row r="2555">
          <cell r="C2555">
            <v>1211163</v>
          </cell>
        </row>
        <row r="2556">
          <cell r="C2556">
            <v>1211164</v>
          </cell>
        </row>
        <row r="2557">
          <cell r="C2557">
            <v>1211165</v>
          </cell>
        </row>
        <row r="2558">
          <cell r="C2558">
            <v>1211166</v>
          </cell>
        </row>
        <row r="2559">
          <cell r="C2559">
            <v>1211167</v>
          </cell>
        </row>
        <row r="2560">
          <cell r="C2560">
            <v>1211168</v>
          </cell>
        </row>
        <row r="2561">
          <cell r="C2561">
            <v>1211169</v>
          </cell>
          <cell r="P2561">
            <v>0</v>
          </cell>
        </row>
        <row r="2562">
          <cell r="C2562">
            <v>1211170</v>
          </cell>
        </row>
        <row r="2563">
          <cell r="C2563">
            <v>1211171</v>
          </cell>
        </row>
        <row r="2564">
          <cell r="C2564">
            <v>1211172</v>
          </cell>
        </row>
        <row r="2565">
          <cell r="C2565">
            <v>1211173</v>
          </cell>
        </row>
        <row r="2566">
          <cell r="C2566">
            <v>1211174</v>
          </cell>
        </row>
        <row r="2567">
          <cell r="C2567">
            <v>1211175</v>
          </cell>
        </row>
        <row r="2568">
          <cell r="C2568">
            <v>1211176</v>
          </cell>
        </row>
        <row r="2569">
          <cell r="C2569">
            <v>1211177</v>
          </cell>
          <cell r="P2569">
            <v>0</v>
          </cell>
        </row>
        <row r="2570">
          <cell r="C2570">
            <v>1211178</v>
          </cell>
        </row>
        <row r="2571">
          <cell r="C2571">
            <v>1211179</v>
          </cell>
        </row>
        <row r="2572">
          <cell r="C2572">
            <v>1211180</v>
          </cell>
        </row>
        <row r="2573">
          <cell r="C2573">
            <v>1211181</v>
          </cell>
        </row>
        <row r="2574">
          <cell r="C2574">
            <v>1211182</v>
          </cell>
        </row>
        <row r="2575">
          <cell r="C2575">
            <v>1211183</v>
          </cell>
        </row>
        <row r="2576">
          <cell r="C2576">
            <v>1211184</v>
          </cell>
        </row>
        <row r="2577">
          <cell r="C2577">
            <v>1211185</v>
          </cell>
          <cell r="P2577">
            <v>0</v>
          </cell>
        </row>
        <row r="2578">
          <cell r="C2578">
            <v>1211186</v>
          </cell>
        </row>
        <row r="2579">
          <cell r="C2579">
            <v>1211187</v>
          </cell>
        </row>
        <row r="2580">
          <cell r="C2580">
            <v>1211188</v>
          </cell>
        </row>
        <row r="2581">
          <cell r="C2581">
            <v>1211189</v>
          </cell>
        </row>
        <row r="2582">
          <cell r="C2582">
            <v>1211190</v>
          </cell>
        </row>
        <row r="2583">
          <cell r="C2583">
            <v>1211191</v>
          </cell>
        </row>
        <row r="2584">
          <cell r="C2584">
            <v>1211192</v>
          </cell>
        </row>
        <row r="2585">
          <cell r="C2585">
            <v>1211193</v>
          </cell>
          <cell r="P2585">
            <v>2</v>
          </cell>
        </row>
        <row r="2586">
          <cell r="C2586">
            <v>1211194</v>
          </cell>
        </row>
        <row r="2587">
          <cell r="C2587">
            <v>1211195</v>
          </cell>
        </row>
        <row r="2588">
          <cell r="C2588">
            <v>1211196</v>
          </cell>
        </row>
        <row r="2589">
          <cell r="C2589">
            <v>1211197</v>
          </cell>
        </row>
        <row r="2590">
          <cell r="C2590">
            <v>1211198</v>
          </cell>
        </row>
        <row r="2591">
          <cell r="C2591">
            <v>1211199</v>
          </cell>
        </row>
        <row r="2592">
          <cell r="C2592">
            <v>1211200</v>
          </cell>
        </row>
        <row r="2593">
          <cell r="C2593">
            <v>1211201</v>
          </cell>
          <cell r="P2593">
            <v>0</v>
          </cell>
        </row>
        <row r="2594">
          <cell r="C2594">
            <v>1211202</v>
          </cell>
        </row>
        <row r="2595">
          <cell r="C2595">
            <v>1211203</v>
          </cell>
        </row>
        <row r="2596">
          <cell r="C2596">
            <v>1211204</v>
          </cell>
        </row>
        <row r="2597">
          <cell r="C2597">
            <v>1211205</v>
          </cell>
        </row>
        <row r="2598">
          <cell r="C2598">
            <v>1211206</v>
          </cell>
        </row>
        <row r="2599">
          <cell r="C2599">
            <v>1211207</v>
          </cell>
        </row>
        <row r="2600">
          <cell r="C2600">
            <v>1211208</v>
          </cell>
        </row>
        <row r="2601">
          <cell r="C2601">
            <v>1211209</v>
          </cell>
          <cell r="P2601">
            <v>0</v>
          </cell>
        </row>
        <row r="2602">
          <cell r="C2602">
            <v>1211210</v>
          </cell>
        </row>
        <row r="2603">
          <cell r="C2603">
            <v>1211211</v>
          </cell>
        </row>
        <row r="2604">
          <cell r="C2604">
            <v>1211212</v>
          </cell>
        </row>
        <row r="2605">
          <cell r="C2605">
            <v>1211213</v>
          </cell>
        </row>
        <row r="2606">
          <cell r="C2606">
            <v>1211214</v>
          </cell>
        </row>
        <row r="2607">
          <cell r="C2607">
            <v>1211215</v>
          </cell>
        </row>
        <row r="2608">
          <cell r="C2608">
            <v>1211216</v>
          </cell>
        </row>
        <row r="2609">
          <cell r="C2609">
            <v>1211217</v>
          </cell>
          <cell r="P2609">
            <v>0</v>
          </cell>
        </row>
        <row r="2610">
          <cell r="C2610">
            <v>1211218</v>
          </cell>
        </row>
        <row r="2611">
          <cell r="C2611">
            <v>1211219</v>
          </cell>
        </row>
        <row r="2612">
          <cell r="C2612">
            <v>1211220</v>
          </cell>
        </row>
        <row r="2613">
          <cell r="C2613">
            <v>1211221</v>
          </cell>
        </row>
        <row r="2614">
          <cell r="C2614">
            <v>1211222</v>
          </cell>
        </row>
        <row r="2615">
          <cell r="C2615">
            <v>1211223</v>
          </cell>
        </row>
        <row r="2616">
          <cell r="C2616">
            <v>1211224</v>
          </cell>
        </row>
        <row r="2617">
          <cell r="C2617">
            <v>1211225</v>
          </cell>
          <cell r="P2617">
            <v>0</v>
          </cell>
        </row>
        <row r="2618">
          <cell r="C2618">
            <v>1211226</v>
          </cell>
        </row>
        <row r="2619">
          <cell r="C2619">
            <v>1211227</v>
          </cell>
        </row>
        <row r="2620">
          <cell r="C2620">
            <v>1211228</v>
          </cell>
        </row>
        <row r="2621">
          <cell r="C2621">
            <v>1211229</v>
          </cell>
        </row>
        <row r="2622">
          <cell r="C2622">
            <v>1211230</v>
          </cell>
        </row>
        <row r="2623">
          <cell r="C2623">
            <v>1211231</v>
          </cell>
        </row>
        <row r="2624">
          <cell r="C2624">
            <v>1211232</v>
          </cell>
        </row>
        <row r="2625">
          <cell r="C2625">
            <v>1211233</v>
          </cell>
          <cell r="P2625">
            <v>1</v>
          </cell>
        </row>
        <row r="2626">
          <cell r="C2626">
            <v>1211234</v>
          </cell>
        </row>
        <row r="2627">
          <cell r="C2627">
            <v>1211235</v>
          </cell>
        </row>
        <row r="2628">
          <cell r="C2628">
            <v>1211236</v>
          </cell>
        </row>
        <row r="2629">
          <cell r="C2629">
            <v>1211237</v>
          </cell>
        </row>
        <row r="2630">
          <cell r="C2630">
            <v>1211238</v>
          </cell>
        </row>
        <row r="2631">
          <cell r="C2631">
            <v>1211239</v>
          </cell>
        </row>
        <row r="2632">
          <cell r="C2632">
            <v>1211240</v>
          </cell>
        </row>
        <row r="2633">
          <cell r="C2633">
            <v>1211241</v>
          </cell>
          <cell r="P2633">
            <v>0</v>
          </cell>
        </row>
        <row r="2634">
          <cell r="C2634">
            <v>1211242</v>
          </cell>
        </row>
        <row r="2635">
          <cell r="C2635">
            <v>1211243</v>
          </cell>
        </row>
        <row r="2636">
          <cell r="C2636">
            <v>1211244</v>
          </cell>
        </row>
        <row r="2637">
          <cell r="C2637">
            <v>1211245</v>
          </cell>
        </row>
        <row r="2638">
          <cell r="C2638">
            <v>1211246</v>
          </cell>
        </row>
        <row r="2639">
          <cell r="C2639">
            <v>1211247</v>
          </cell>
        </row>
        <row r="2640">
          <cell r="C2640">
            <v>1211248</v>
          </cell>
        </row>
        <row r="2641">
          <cell r="C2641">
            <v>1211249</v>
          </cell>
          <cell r="P2641">
            <v>0</v>
          </cell>
        </row>
        <row r="2642">
          <cell r="C2642">
            <v>1211010</v>
          </cell>
        </row>
        <row r="2643">
          <cell r="C2643">
            <v>1211011</v>
          </cell>
        </row>
        <row r="2644">
          <cell r="C2644">
            <v>1211012</v>
          </cell>
        </row>
        <row r="2645">
          <cell r="C2645">
            <v>1211013</v>
          </cell>
        </row>
        <row r="2646">
          <cell r="C2646">
            <v>1211014</v>
          </cell>
        </row>
        <row r="2647">
          <cell r="C2647">
            <v>1211015</v>
          </cell>
        </row>
        <row r="2648">
          <cell r="C2648">
            <v>1211016</v>
          </cell>
        </row>
        <row r="2649">
          <cell r="C2649">
            <v>1211017</v>
          </cell>
          <cell r="P2649">
            <v>0</v>
          </cell>
        </row>
        <row r="2650">
          <cell r="C2650">
            <v>1211018</v>
          </cell>
        </row>
        <row r="2651">
          <cell r="C2651">
            <v>1211019</v>
          </cell>
        </row>
        <row r="2652">
          <cell r="C2652">
            <v>1211020</v>
          </cell>
        </row>
        <row r="2653">
          <cell r="C2653">
            <v>1211021</v>
          </cell>
        </row>
        <row r="2654">
          <cell r="C2654">
            <v>1211022</v>
          </cell>
        </row>
        <row r="2655">
          <cell r="C2655">
            <v>1211023</v>
          </cell>
        </row>
        <row r="2656">
          <cell r="C2656">
            <v>1211024</v>
          </cell>
        </row>
        <row r="2657">
          <cell r="C2657">
            <v>1211025</v>
          </cell>
          <cell r="P2657">
            <v>0</v>
          </cell>
        </row>
        <row r="2658">
          <cell r="C2658">
            <v>1211026</v>
          </cell>
        </row>
        <row r="2659">
          <cell r="C2659">
            <v>1211027</v>
          </cell>
        </row>
        <row r="2660">
          <cell r="C2660">
            <v>1211028</v>
          </cell>
        </row>
        <row r="2661">
          <cell r="C2661">
            <v>1211029</v>
          </cell>
        </row>
        <row r="2662">
          <cell r="C2662">
            <v>1211030</v>
          </cell>
        </row>
        <row r="2663">
          <cell r="C2663">
            <v>1211031</v>
          </cell>
        </row>
        <row r="2664">
          <cell r="C2664">
            <v>1211032</v>
          </cell>
        </row>
        <row r="2665">
          <cell r="C2665">
            <v>1211033</v>
          </cell>
          <cell r="P2665">
            <v>0</v>
          </cell>
        </row>
        <row r="2666">
          <cell r="C2666">
            <v>1211034</v>
          </cell>
        </row>
        <row r="2667">
          <cell r="C2667">
            <v>1211035</v>
          </cell>
        </row>
        <row r="2668">
          <cell r="C2668">
            <v>1211036</v>
          </cell>
        </row>
        <row r="2669">
          <cell r="C2669">
            <v>1211037</v>
          </cell>
        </row>
        <row r="2670">
          <cell r="C2670">
            <v>1211038</v>
          </cell>
        </row>
        <row r="2671">
          <cell r="C2671">
            <v>1211039</v>
          </cell>
        </row>
        <row r="2672">
          <cell r="C2672">
            <v>1211040</v>
          </cell>
        </row>
        <row r="2673">
          <cell r="C2673">
            <v>1211041</v>
          </cell>
          <cell r="P2673">
            <v>1.2292E-3</v>
          </cell>
        </row>
        <row r="2674">
          <cell r="C2674">
            <v>1211042</v>
          </cell>
        </row>
        <row r="2675">
          <cell r="C2675">
            <v>1211043</v>
          </cell>
        </row>
        <row r="2676">
          <cell r="C2676">
            <v>1211044</v>
          </cell>
        </row>
        <row r="2677">
          <cell r="C2677">
            <v>1211045</v>
          </cell>
        </row>
        <row r="2678">
          <cell r="C2678">
            <v>1211046</v>
          </cell>
        </row>
        <row r="2679">
          <cell r="C2679">
            <v>1211047</v>
          </cell>
        </row>
        <row r="2680">
          <cell r="C2680">
            <v>1211048</v>
          </cell>
        </row>
        <row r="2681">
          <cell r="C2681">
            <v>1211049</v>
          </cell>
          <cell r="P2681">
            <v>0</v>
          </cell>
        </row>
        <row r="2682">
          <cell r="C2682">
            <v>1211050</v>
          </cell>
        </row>
        <row r="2683">
          <cell r="C2683">
            <v>1211051</v>
          </cell>
        </row>
        <row r="2684">
          <cell r="C2684">
            <v>1211052</v>
          </cell>
        </row>
        <row r="2685">
          <cell r="C2685">
            <v>1211053</v>
          </cell>
        </row>
        <row r="2686">
          <cell r="C2686">
            <v>1211054</v>
          </cell>
        </row>
        <row r="2687">
          <cell r="C2687">
            <v>1211055</v>
          </cell>
        </row>
        <row r="2688">
          <cell r="C2688">
            <v>1211056</v>
          </cell>
        </row>
        <row r="2689">
          <cell r="C2689">
            <v>1211057</v>
          </cell>
          <cell r="P2689">
            <v>0</v>
          </cell>
        </row>
        <row r="2690">
          <cell r="C2690">
            <v>1211058</v>
          </cell>
        </row>
        <row r="2691">
          <cell r="C2691">
            <v>1211059</v>
          </cell>
        </row>
        <row r="2692">
          <cell r="C2692">
            <v>1211060</v>
          </cell>
        </row>
        <row r="2693">
          <cell r="C2693">
            <v>1211061</v>
          </cell>
        </row>
        <row r="2694">
          <cell r="C2694">
            <v>1211062</v>
          </cell>
        </row>
        <row r="2695">
          <cell r="C2695">
            <v>1211063</v>
          </cell>
        </row>
        <row r="2696">
          <cell r="C2696">
            <v>1211064</v>
          </cell>
        </row>
        <row r="2697">
          <cell r="C2697">
            <v>1211065</v>
          </cell>
          <cell r="P2697">
            <v>0</v>
          </cell>
        </row>
        <row r="2698">
          <cell r="C2698">
            <v>1211066</v>
          </cell>
        </row>
        <row r="2699">
          <cell r="C2699">
            <v>1211067</v>
          </cell>
        </row>
        <row r="2700">
          <cell r="C2700">
            <v>1211068</v>
          </cell>
        </row>
        <row r="2701">
          <cell r="C2701">
            <v>1211069</v>
          </cell>
        </row>
        <row r="2702">
          <cell r="C2702">
            <v>1211070</v>
          </cell>
        </row>
        <row r="2703">
          <cell r="C2703">
            <v>1211071</v>
          </cell>
        </row>
        <row r="2704">
          <cell r="C2704">
            <v>1211072</v>
          </cell>
        </row>
        <row r="2705">
          <cell r="C2705">
            <v>1211073</v>
          </cell>
          <cell r="P2705">
            <v>0</v>
          </cell>
        </row>
        <row r="2706">
          <cell r="C2706">
            <v>1211074</v>
          </cell>
        </row>
        <row r="2707">
          <cell r="C2707">
            <v>1211075</v>
          </cell>
        </row>
        <row r="2708">
          <cell r="C2708">
            <v>1211076</v>
          </cell>
        </row>
        <row r="2709">
          <cell r="C2709">
            <v>1211077</v>
          </cell>
        </row>
        <row r="2710">
          <cell r="C2710">
            <v>1211078</v>
          </cell>
        </row>
        <row r="2711">
          <cell r="C2711">
            <v>1211079</v>
          </cell>
        </row>
        <row r="2712">
          <cell r="C2712">
            <v>1211080</v>
          </cell>
        </row>
        <row r="2713">
          <cell r="C2713">
            <v>1211081</v>
          </cell>
          <cell r="P2713">
            <v>0</v>
          </cell>
        </row>
        <row r="2714">
          <cell r="C2714">
            <v>1211082</v>
          </cell>
        </row>
        <row r="2715">
          <cell r="C2715">
            <v>1211083</v>
          </cell>
        </row>
        <row r="2716">
          <cell r="C2716">
            <v>1211084</v>
          </cell>
        </row>
        <row r="2717">
          <cell r="C2717">
            <v>1211085</v>
          </cell>
        </row>
        <row r="2718">
          <cell r="C2718">
            <v>1211086</v>
          </cell>
        </row>
        <row r="2719">
          <cell r="C2719">
            <v>1211087</v>
          </cell>
        </row>
        <row r="2720">
          <cell r="C2720">
            <v>1211088</v>
          </cell>
        </row>
        <row r="2721">
          <cell r="C2721">
            <v>1211089</v>
          </cell>
          <cell r="P2721">
            <v>8.4322079999999994E-2</v>
          </cell>
        </row>
        <row r="2722">
          <cell r="C2722">
            <v>1211090</v>
          </cell>
        </row>
        <row r="2723">
          <cell r="C2723">
            <v>1211091</v>
          </cell>
        </row>
        <row r="2724">
          <cell r="C2724">
            <v>1211092</v>
          </cell>
        </row>
        <row r="2725">
          <cell r="C2725">
            <v>1211093</v>
          </cell>
        </row>
        <row r="2726">
          <cell r="C2726">
            <v>1211094</v>
          </cell>
        </row>
        <row r="2727">
          <cell r="C2727">
            <v>1211095</v>
          </cell>
        </row>
        <row r="2728">
          <cell r="C2728">
            <v>1211096</v>
          </cell>
        </row>
        <row r="2729">
          <cell r="C2729">
            <v>1211097</v>
          </cell>
          <cell r="P2729">
            <v>104.1</v>
          </cell>
        </row>
        <row r="2730">
          <cell r="C2730">
            <v>1211098</v>
          </cell>
        </row>
        <row r="2731">
          <cell r="C2731">
            <v>1211099</v>
          </cell>
        </row>
        <row r="2732">
          <cell r="C2732">
            <v>1211100</v>
          </cell>
        </row>
        <row r="2733">
          <cell r="C2733">
            <v>1211101</v>
          </cell>
        </row>
        <row r="2734">
          <cell r="C2734">
            <v>1211102</v>
          </cell>
        </row>
        <row r="2735">
          <cell r="C2735">
            <v>1211103</v>
          </cell>
        </row>
        <row r="2736">
          <cell r="C2736">
            <v>1211104</v>
          </cell>
        </row>
        <row r="2737">
          <cell r="C2737">
            <v>1211105</v>
          </cell>
          <cell r="P2737">
            <v>0.2253</v>
          </cell>
        </row>
        <row r="2738">
          <cell r="C2738">
            <v>1211106</v>
          </cell>
        </row>
        <row r="2739">
          <cell r="C2739">
            <v>1211107</v>
          </cell>
        </row>
        <row r="2740">
          <cell r="C2740">
            <v>1211108</v>
          </cell>
        </row>
        <row r="2741">
          <cell r="C2741">
            <v>1211109</v>
          </cell>
        </row>
        <row r="2742">
          <cell r="C2742">
            <v>1211110</v>
          </cell>
        </row>
        <row r="2743">
          <cell r="C2743">
            <v>1211111</v>
          </cell>
        </row>
        <row r="2744">
          <cell r="C2744">
            <v>1211112</v>
          </cell>
        </row>
        <row r="2745">
          <cell r="C2745">
            <v>1211113</v>
          </cell>
          <cell r="P2745">
            <v>0</v>
          </cell>
        </row>
        <row r="2746">
          <cell r="C2746">
            <v>1211114</v>
          </cell>
        </row>
        <row r="2747">
          <cell r="C2747">
            <v>1211115</v>
          </cell>
        </row>
        <row r="2748">
          <cell r="C2748">
            <v>1211116</v>
          </cell>
        </row>
        <row r="2749">
          <cell r="C2749">
            <v>1211117</v>
          </cell>
        </row>
        <row r="2750">
          <cell r="C2750">
            <v>1211118</v>
          </cell>
        </row>
        <row r="2751">
          <cell r="C2751">
            <v>1211119</v>
          </cell>
        </row>
        <row r="2752">
          <cell r="C2752">
            <v>1211120</v>
          </cell>
        </row>
        <row r="2753">
          <cell r="C2753">
            <v>1211121</v>
          </cell>
          <cell r="P2753">
            <v>0</v>
          </cell>
        </row>
        <row r="2754">
          <cell r="C2754">
            <v>1211122</v>
          </cell>
        </row>
        <row r="2755">
          <cell r="C2755">
            <v>1211123</v>
          </cell>
        </row>
        <row r="2756">
          <cell r="C2756">
            <v>1211124</v>
          </cell>
        </row>
        <row r="2757">
          <cell r="C2757">
            <v>1211125</v>
          </cell>
        </row>
        <row r="2758">
          <cell r="C2758">
            <v>1211126</v>
          </cell>
        </row>
        <row r="2759">
          <cell r="C2759">
            <v>1211127</v>
          </cell>
        </row>
        <row r="2760">
          <cell r="C2760">
            <v>1211128</v>
          </cell>
        </row>
        <row r="2761">
          <cell r="C2761">
            <v>1211129</v>
          </cell>
          <cell r="P2761">
            <v>0</v>
          </cell>
        </row>
        <row r="2762">
          <cell r="C2762">
            <v>1211130</v>
          </cell>
        </row>
        <row r="2763">
          <cell r="C2763">
            <v>1211131</v>
          </cell>
        </row>
        <row r="2764">
          <cell r="C2764">
            <v>1211132</v>
          </cell>
        </row>
        <row r="2765">
          <cell r="C2765">
            <v>1211133</v>
          </cell>
        </row>
        <row r="2766">
          <cell r="C2766">
            <v>1211134</v>
          </cell>
        </row>
        <row r="2767">
          <cell r="C2767">
            <v>1211135</v>
          </cell>
        </row>
        <row r="2768">
          <cell r="C2768">
            <v>1211136</v>
          </cell>
        </row>
        <row r="2769">
          <cell r="C2769">
            <v>1211137</v>
          </cell>
          <cell r="P2769">
            <v>0</v>
          </cell>
        </row>
        <row r="2770">
          <cell r="C2770">
            <v>1211138</v>
          </cell>
        </row>
        <row r="2771">
          <cell r="C2771">
            <v>1211139</v>
          </cell>
        </row>
        <row r="2772">
          <cell r="C2772">
            <v>1211140</v>
          </cell>
        </row>
        <row r="2773">
          <cell r="C2773">
            <v>1211141</v>
          </cell>
        </row>
        <row r="2774">
          <cell r="C2774">
            <v>1211142</v>
          </cell>
        </row>
        <row r="2775">
          <cell r="C2775">
            <v>1211143</v>
          </cell>
        </row>
        <row r="2776">
          <cell r="C2776">
            <v>1211144</v>
          </cell>
        </row>
        <row r="2777">
          <cell r="C2777">
            <v>1211145</v>
          </cell>
          <cell r="P2777">
            <v>0</v>
          </cell>
        </row>
        <row r="2778">
          <cell r="C2778">
            <v>1211146</v>
          </cell>
        </row>
        <row r="2779">
          <cell r="C2779">
            <v>1211147</v>
          </cell>
        </row>
        <row r="2780">
          <cell r="C2780">
            <v>1211148</v>
          </cell>
        </row>
        <row r="2781">
          <cell r="C2781">
            <v>1211149</v>
          </cell>
        </row>
        <row r="2782">
          <cell r="C2782">
            <v>1211150</v>
          </cell>
        </row>
        <row r="2783">
          <cell r="C2783">
            <v>1211151</v>
          </cell>
        </row>
        <row r="2784">
          <cell r="C2784">
            <v>1211152</v>
          </cell>
        </row>
        <row r="2785">
          <cell r="C2785">
            <v>1211153</v>
          </cell>
          <cell r="P2785">
            <v>0</v>
          </cell>
        </row>
        <row r="2786">
          <cell r="C2786">
            <v>1211154</v>
          </cell>
        </row>
        <row r="2787">
          <cell r="C2787">
            <v>1211155</v>
          </cell>
        </row>
        <row r="2788">
          <cell r="C2788">
            <v>1211156</v>
          </cell>
        </row>
        <row r="2789">
          <cell r="C2789">
            <v>1211157</v>
          </cell>
        </row>
        <row r="2790">
          <cell r="C2790">
            <v>1211158</v>
          </cell>
        </row>
        <row r="2791">
          <cell r="C2791">
            <v>1211159</v>
          </cell>
        </row>
        <row r="2792">
          <cell r="C2792">
            <v>1211160</v>
          </cell>
        </row>
        <row r="2793">
          <cell r="C2793">
            <v>1211161</v>
          </cell>
          <cell r="P2793">
            <v>0</v>
          </cell>
        </row>
        <row r="2794">
          <cell r="C2794">
            <v>1211162</v>
          </cell>
        </row>
        <row r="2795">
          <cell r="C2795">
            <v>1211163</v>
          </cell>
        </row>
        <row r="2796">
          <cell r="C2796">
            <v>1211164</v>
          </cell>
        </row>
        <row r="2797">
          <cell r="C2797">
            <v>1211165</v>
          </cell>
        </row>
        <row r="2798">
          <cell r="C2798">
            <v>1211166</v>
          </cell>
        </row>
        <row r="2799">
          <cell r="C2799">
            <v>1211167</v>
          </cell>
        </row>
        <row r="2800">
          <cell r="C2800">
            <v>1211168</v>
          </cell>
        </row>
        <row r="2801">
          <cell r="C2801">
            <v>1211169</v>
          </cell>
          <cell r="P2801">
            <v>0</v>
          </cell>
        </row>
        <row r="2802">
          <cell r="C2802">
            <v>1211170</v>
          </cell>
        </row>
        <row r="2803">
          <cell r="C2803">
            <v>1211171</v>
          </cell>
        </row>
        <row r="2804">
          <cell r="C2804">
            <v>1211172</v>
          </cell>
        </row>
        <row r="2805">
          <cell r="C2805">
            <v>1211173</v>
          </cell>
        </row>
        <row r="2806">
          <cell r="C2806">
            <v>1211174</v>
          </cell>
        </row>
        <row r="2807">
          <cell r="C2807">
            <v>1211175</v>
          </cell>
        </row>
        <row r="2808">
          <cell r="C2808">
            <v>1211176</v>
          </cell>
        </row>
        <row r="2809">
          <cell r="C2809">
            <v>1211177</v>
          </cell>
          <cell r="P2809">
            <v>0</v>
          </cell>
        </row>
        <row r="2810">
          <cell r="C2810">
            <v>1211178</v>
          </cell>
        </row>
        <row r="2811">
          <cell r="C2811">
            <v>1211179</v>
          </cell>
        </row>
        <row r="2812">
          <cell r="C2812">
            <v>1211180</v>
          </cell>
        </row>
        <row r="2813">
          <cell r="C2813">
            <v>1211181</v>
          </cell>
        </row>
        <row r="2814">
          <cell r="C2814">
            <v>1211182</v>
          </cell>
        </row>
        <row r="2815">
          <cell r="C2815">
            <v>1211183</v>
          </cell>
        </row>
        <row r="2816">
          <cell r="C2816">
            <v>1211184</v>
          </cell>
        </row>
        <row r="2817">
          <cell r="C2817">
            <v>1211185</v>
          </cell>
          <cell r="P2817">
            <v>0</v>
          </cell>
        </row>
        <row r="2818">
          <cell r="C2818">
            <v>1211186</v>
          </cell>
        </row>
        <row r="2819">
          <cell r="C2819">
            <v>1211187</v>
          </cell>
        </row>
        <row r="2820">
          <cell r="C2820">
            <v>1211188</v>
          </cell>
        </row>
        <row r="2821">
          <cell r="C2821">
            <v>1211189</v>
          </cell>
        </row>
        <row r="2822">
          <cell r="C2822">
            <v>1211190</v>
          </cell>
        </row>
        <row r="2823">
          <cell r="C2823">
            <v>1211191</v>
          </cell>
        </row>
        <row r="2824">
          <cell r="C2824">
            <v>1211192</v>
          </cell>
        </row>
        <row r="2825">
          <cell r="C2825">
            <v>1211193</v>
          </cell>
          <cell r="P2825">
            <v>1E-4</v>
          </cell>
        </row>
        <row r="2826">
          <cell r="C2826">
            <v>1211194</v>
          </cell>
        </row>
        <row r="2827">
          <cell r="C2827">
            <v>1211195</v>
          </cell>
        </row>
        <row r="2828">
          <cell r="C2828">
            <v>1211196</v>
          </cell>
        </row>
        <row r="2829">
          <cell r="C2829">
            <v>1211197</v>
          </cell>
        </row>
        <row r="2830">
          <cell r="C2830">
            <v>1211198</v>
          </cell>
        </row>
        <row r="2831">
          <cell r="C2831">
            <v>1211199</v>
          </cell>
        </row>
        <row r="2832">
          <cell r="C2832">
            <v>1211200</v>
          </cell>
        </row>
        <row r="2833">
          <cell r="C2833">
            <v>1211201</v>
          </cell>
          <cell r="P2833">
            <v>0</v>
          </cell>
        </row>
        <row r="2834">
          <cell r="C2834">
            <v>1211202</v>
          </cell>
        </row>
        <row r="2835">
          <cell r="C2835">
            <v>1211203</v>
          </cell>
        </row>
        <row r="2836">
          <cell r="C2836">
            <v>1211204</v>
          </cell>
        </row>
        <row r="2837">
          <cell r="C2837">
            <v>1211205</v>
          </cell>
        </row>
        <row r="2838">
          <cell r="C2838">
            <v>1211206</v>
          </cell>
        </row>
        <row r="2839">
          <cell r="C2839">
            <v>1211207</v>
          </cell>
        </row>
        <row r="2840">
          <cell r="C2840">
            <v>1211208</v>
          </cell>
        </row>
        <row r="2841">
          <cell r="C2841">
            <v>1211209</v>
          </cell>
          <cell r="P2841">
            <v>1.6632</v>
          </cell>
        </row>
        <row r="2842">
          <cell r="C2842">
            <v>1211210</v>
          </cell>
        </row>
        <row r="2843">
          <cell r="C2843">
            <v>1211211</v>
          </cell>
        </row>
        <row r="2844">
          <cell r="C2844">
            <v>1211212</v>
          </cell>
        </row>
        <row r="2845">
          <cell r="C2845">
            <v>1211213</v>
          </cell>
        </row>
        <row r="2846">
          <cell r="C2846">
            <v>1211214</v>
          </cell>
        </row>
        <row r="2847">
          <cell r="C2847">
            <v>1211215</v>
          </cell>
        </row>
        <row r="2848">
          <cell r="C2848">
            <v>1211216</v>
          </cell>
        </row>
        <row r="2849">
          <cell r="C2849">
            <v>1211217</v>
          </cell>
          <cell r="P2849">
            <v>4.0000000000000002E-4</v>
          </cell>
        </row>
        <row r="2850">
          <cell r="C2850">
            <v>1211218</v>
          </cell>
        </row>
        <row r="2851">
          <cell r="C2851">
            <v>1211219</v>
          </cell>
        </row>
        <row r="2852">
          <cell r="C2852">
            <v>1211220</v>
          </cell>
        </row>
        <row r="2853">
          <cell r="C2853">
            <v>1211221</v>
          </cell>
        </row>
        <row r="2854">
          <cell r="C2854">
            <v>1211222</v>
          </cell>
        </row>
        <row r="2855">
          <cell r="C2855">
            <v>1211223</v>
          </cell>
        </row>
        <row r="2856">
          <cell r="C2856">
            <v>1211224</v>
          </cell>
        </row>
        <row r="2857">
          <cell r="C2857">
            <v>1211225</v>
          </cell>
          <cell r="P2857">
            <v>0</v>
          </cell>
        </row>
        <row r="2858">
          <cell r="C2858">
            <v>1211226</v>
          </cell>
        </row>
        <row r="2859">
          <cell r="C2859">
            <v>1211227</v>
          </cell>
        </row>
        <row r="2860">
          <cell r="C2860">
            <v>1211228</v>
          </cell>
        </row>
        <row r="2861">
          <cell r="C2861">
            <v>1211229</v>
          </cell>
        </row>
        <row r="2862">
          <cell r="C2862">
            <v>1211230</v>
          </cell>
        </row>
        <row r="2863">
          <cell r="C2863">
            <v>1211231</v>
          </cell>
        </row>
        <row r="2864">
          <cell r="C2864">
            <v>1211232</v>
          </cell>
        </row>
        <row r="2865">
          <cell r="C2865">
            <v>1211233</v>
          </cell>
          <cell r="P2865">
            <v>4.8576290000000001E-2</v>
          </cell>
        </row>
        <row r="2866">
          <cell r="C2866">
            <v>1211234</v>
          </cell>
        </row>
        <row r="2867">
          <cell r="C2867">
            <v>1211235</v>
          </cell>
        </row>
        <row r="2868">
          <cell r="C2868">
            <v>1211236</v>
          </cell>
        </row>
        <row r="2869">
          <cell r="C2869">
            <v>1211237</v>
          </cell>
        </row>
        <row r="2870">
          <cell r="C2870">
            <v>1211238</v>
          </cell>
        </row>
        <row r="2871">
          <cell r="C2871">
            <v>1211239</v>
          </cell>
        </row>
        <row r="2872">
          <cell r="C2872">
            <v>1211240</v>
          </cell>
        </row>
        <row r="2873">
          <cell r="C2873">
            <v>1211241</v>
          </cell>
          <cell r="P2873">
            <v>0</v>
          </cell>
        </row>
        <row r="2874">
          <cell r="C2874">
            <v>1211242</v>
          </cell>
        </row>
        <row r="2875">
          <cell r="C2875">
            <v>1211243</v>
          </cell>
        </row>
        <row r="2876">
          <cell r="C2876">
            <v>1211244</v>
          </cell>
        </row>
        <row r="2877">
          <cell r="C2877">
            <v>1211245</v>
          </cell>
        </row>
        <row r="2878">
          <cell r="C2878">
            <v>1211246</v>
          </cell>
        </row>
        <row r="2879">
          <cell r="C2879">
            <v>1211247</v>
          </cell>
        </row>
        <row r="2880">
          <cell r="C2880">
            <v>1211248</v>
          </cell>
        </row>
        <row r="2881">
          <cell r="C2881">
            <v>1211249</v>
          </cell>
          <cell r="P2881">
            <v>2.8099430000000002E-2</v>
          </cell>
        </row>
        <row r="2882">
          <cell r="C2882">
            <v>1211010</v>
          </cell>
        </row>
        <row r="2883">
          <cell r="C2883">
            <v>1211011</v>
          </cell>
        </row>
        <row r="2884">
          <cell r="C2884">
            <v>1211012</v>
          </cell>
        </row>
        <row r="2885">
          <cell r="C2885">
            <v>1211013</v>
          </cell>
        </row>
        <row r="2886">
          <cell r="C2886">
            <v>1211014</v>
          </cell>
        </row>
        <row r="2887">
          <cell r="C2887">
            <v>1211015</v>
          </cell>
        </row>
        <row r="2888">
          <cell r="C2888">
            <v>1211016</v>
          </cell>
        </row>
        <row r="2889">
          <cell r="C2889">
            <v>1211017</v>
          </cell>
          <cell r="P2889">
            <v>0</v>
          </cell>
        </row>
        <row r="2890">
          <cell r="C2890">
            <v>1211018</v>
          </cell>
        </row>
        <row r="2891">
          <cell r="C2891">
            <v>1211019</v>
          </cell>
        </row>
        <row r="2892">
          <cell r="C2892">
            <v>1211020</v>
          </cell>
        </row>
        <row r="2893">
          <cell r="C2893">
            <v>1211021</v>
          </cell>
        </row>
        <row r="2894">
          <cell r="C2894">
            <v>1211022</v>
          </cell>
        </row>
        <row r="2895">
          <cell r="C2895">
            <v>1211023</v>
          </cell>
        </row>
        <row r="2896">
          <cell r="C2896">
            <v>1211024</v>
          </cell>
        </row>
        <row r="2897">
          <cell r="C2897">
            <v>1211025</v>
          </cell>
          <cell r="P2897">
            <v>0</v>
          </cell>
        </row>
        <row r="2898">
          <cell r="C2898">
            <v>1211026</v>
          </cell>
        </row>
        <row r="2899">
          <cell r="C2899">
            <v>1211027</v>
          </cell>
        </row>
        <row r="2900">
          <cell r="C2900">
            <v>1211028</v>
          </cell>
        </row>
        <row r="2901">
          <cell r="C2901">
            <v>1211029</v>
          </cell>
        </row>
        <row r="2902">
          <cell r="C2902">
            <v>1211030</v>
          </cell>
        </row>
        <row r="2903">
          <cell r="C2903">
            <v>1211031</v>
          </cell>
        </row>
        <row r="2904">
          <cell r="C2904">
            <v>1211032</v>
          </cell>
        </row>
        <row r="2905">
          <cell r="C2905">
            <v>1211033</v>
          </cell>
          <cell r="P2905">
            <v>0</v>
          </cell>
        </row>
        <row r="2906">
          <cell r="C2906">
            <v>1211034</v>
          </cell>
        </row>
        <row r="2907">
          <cell r="C2907">
            <v>1211035</v>
          </cell>
        </row>
        <row r="2908">
          <cell r="C2908">
            <v>1211036</v>
          </cell>
        </row>
        <row r="2909">
          <cell r="C2909">
            <v>1211037</v>
          </cell>
        </row>
        <row r="2910">
          <cell r="C2910">
            <v>1211038</v>
          </cell>
        </row>
        <row r="2911">
          <cell r="C2911">
            <v>1211039</v>
          </cell>
        </row>
        <row r="2912">
          <cell r="C2912">
            <v>1211040</v>
          </cell>
        </row>
        <row r="2913">
          <cell r="C2913">
            <v>1211041</v>
          </cell>
          <cell r="P2913">
            <v>0</v>
          </cell>
        </row>
        <row r="2914">
          <cell r="C2914">
            <v>1211042</v>
          </cell>
        </row>
        <row r="2915">
          <cell r="C2915">
            <v>1211043</v>
          </cell>
        </row>
        <row r="2916">
          <cell r="C2916">
            <v>1211044</v>
          </cell>
        </row>
        <row r="2917">
          <cell r="C2917">
            <v>1211045</v>
          </cell>
        </row>
        <row r="2918">
          <cell r="C2918">
            <v>1211046</v>
          </cell>
        </row>
        <row r="2919">
          <cell r="C2919">
            <v>1211047</v>
          </cell>
        </row>
        <row r="2920">
          <cell r="C2920">
            <v>1211048</v>
          </cell>
        </row>
        <row r="2921">
          <cell r="C2921">
            <v>1211049</v>
          </cell>
          <cell r="P2921">
            <v>0</v>
          </cell>
        </row>
        <row r="2922">
          <cell r="C2922">
            <v>1211050</v>
          </cell>
        </row>
        <row r="2923">
          <cell r="C2923">
            <v>1211051</v>
          </cell>
        </row>
        <row r="2924">
          <cell r="C2924">
            <v>1211052</v>
          </cell>
        </row>
        <row r="2925">
          <cell r="C2925">
            <v>1211053</v>
          </cell>
        </row>
        <row r="2926">
          <cell r="C2926">
            <v>1211054</v>
          </cell>
        </row>
        <row r="2927">
          <cell r="C2927">
            <v>1211055</v>
          </cell>
        </row>
        <row r="2928">
          <cell r="C2928">
            <v>1211056</v>
          </cell>
        </row>
        <row r="2929">
          <cell r="C2929">
            <v>1211057</v>
          </cell>
          <cell r="P2929">
            <v>0</v>
          </cell>
        </row>
        <row r="2930">
          <cell r="C2930">
            <v>1211058</v>
          </cell>
        </row>
        <row r="2931">
          <cell r="C2931">
            <v>1211059</v>
          </cell>
        </row>
        <row r="2932">
          <cell r="C2932">
            <v>1211060</v>
          </cell>
        </row>
        <row r="2933">
          <cell r="C2933">
            <v>1211061</v>
          </cell>
        </row>
        <row r="2934">
          <cell r="C2934">
            <v>1211062</v>
          </cell>
        </row>
        <row r="2935">
          <cell r="C2935">
            <v>1211063</v>
          </cell>
        </row>
        <row r="2936">
          <cell r="C2936">
            <v>1211064</v>
          </cell>
        </row>
        <row r="2937">
          <cell r="C2937">
            <v>1211065</v>
          </cell>
          <cell r="P2937">
            <v>0</v>
          </cell>
        </row>
        <row r="2938">
          <cell r="C2938">
            <v>1211066</v>
          </cell>
        </row>
        <row r="2939">
          <cell r="C2939">
            <v>1211067</v>
          </cell>
        </row>
        <row r="2940">
          <cell r="C2940">
            <v>1211068</v>
          </cell>
        </row>
        <row r="2941">
          <cell r="C2941">
            <v>1211069</v>
          </cell>
        </row>
        <row r="2942">
          <cell r="C2942">
            <v>1211070</v>
          </cell>
        </row>
        <row r="2943">
          <cell r="C2943">
            <v>1211071</v>
          </cell>
        </row>
        <row r="2944">
          <cell r="C2944">
            <v>1211072</v>
          </cell>
        </row>
        <row r="2945">
          <cell r="C2945">
            <v>1211073</v>
          </cell>
          <cell r="P2945">
            <v>0</v>
          </cell>
        </row>
        <row r="2946">
          <cell r="C2946">
            <v>1211074</v>
          </cell>
        </row>
        <row r="2947">
          <cell r="C2947">
            <v>1211075</v>
          </cell>
        </row>
        <row r="2948">
          <cell r="C2948">
            <v>1211076</v>
          </cell>
        </row>
        <row r="2949">
          <cell r="C2949">
            <v>1211077</v>
          </cell>
        </row>
        <row r="2950">
          <cell r="C2950">
            <v>1211078</v>
          </cell>
        </row>
        <row r="2951">
          <cell r="C2951">
            <v>1211079</v>
          </cell>
        </row>
        <row r="2952">
          <cell r="C2952">
            <v>1211080</v>
          </cell>
        </row>
        <row r="2953">
          <cell r="C2953">
            <v>1211081</v>
          </cell>
          <cell r="P2953">
            <v>0</v>
          </cell>
        </row>
        <row r="2954">
          <cell r="C2954">
            <v>1211082</v>
          </cell>
        </row>
        <row r="2955">
          <cell r="C2955">
            <v>1211083</v>
          </cell>
        </row>
        <row r="2956">
          <cell r="C2956">
            <v>1211084</v>
          </cell>
        </row>
        <row r="2957">
          <cell r="C2957">
            <v>1211085</v>
          </cell>
        </row>
        <row r="2958">
          <cell r="C2958">
            <v>1211086</v>
          </cell>
        </row>
        <row r="2959">
          <cell r="C2959">
            <v>1211087</v>
          </cell>
        </row>
        <row r="2960">
          <cell r="C2960">
            <v>1211088</v>
          </cell>
        </row>
        <row r="2961">
          <cell r="C2961">
            <v>1211089</v>
          </cell>
          <cell r="P2961">
            <v>0</v>
          </cell>
        </row>
        <row r="2962">
          <cell r="C2962">
            <v>1211090</v>
          </cell>
        </row>
        <row r="2963">
          <cell r="C2963">
            <v>1211091</v>
          </cell>
        </row>
        <row r="2964">
          <cell r="C2964">
            <v>1211092</v>
          </cell>
        </row>
        <row r="2965">
          <cell r="C2965">
            <v>1211093</v>
          </cell>
        </row>
        <row r="2966">
          <cell r="C2966">
            <v>1211094</v>
          </cell>
        </row>
        <row r="2967">
          <cell r="C2967">
            <v>1211095</v>
          </cell>
        </row>
        <row r="2968">
          <cell r="C2968">
            <v>1211096</v>
          </cell>
        </row>
        <row r="2969">
          <cell r="C2969">
            <v>1211097</v>
          </cell>
          <cell r="P2969">
            <v>70</v>
          </cell>
        </row>
        <row r="2970">
          <cell r="C2970">
            <v>1211098</v>
          </cell>
        </row>
        <row r="2971">
          <cell r="C2971">
            <v>1211099</v>
          </cell>
        </row>
        <row r="2972">
          <cell r="C2972">
            <v>1211100</v>
          </cell>
        </row>
        <row r="2973">
          <cell r="C2973">
            <v>1211101</v>
          </cell>
        </row>
        <row r="2974">
          <cell r="C2974">
            <v>1211102</v>
          </cell>
        </row>
        <row r="2975">
          <cell r="C2975">
            <v>1211103</v>
          </cell>
        </row>
        <row r="2976">
          <cell r="C2976">
            <v>1211104</v>
          </cell>
        </row>
        <row r="2977">
          <cell r="C2977">
            <v>1211105</v>
          </cell>
          <cell r="P2977">
            <v>0</v>
          </cell>
        </row>
        <row r="2978">
          <cell r="C2978">
            <v>1211106</v>
          </cell>
        </row>
        <row r="2979">
          <cell r="C2979">
            <v>1211107</v>
          </cell>
        </row>
        <row r="2980">
          <cell r="C2980">
            <v>1211108</v>
          </cell>
        </row>
        <row r="2981">
          <cell r="C2981">
            <v>1211109</v>
          </cell>
        </row>
        <row r="2982">
          <cell r="C2982">
            <v>1211110</v>
          </cell>
        </row>
        <row r="2983">
          <cell r="C2983">
            <v>1211111</v>
          </cell>
        </row>
        <row r="2984">
          <cell r="C2984">
            <v>1211112</v>
          </cell>
        </row>
        <row r="2985">
          <cell r="C2985">
            <v>1211113</v>
          </cell>
          <cell r="P2985">
            <v>0</v>
          </cell>
        </row>
        <row r="2986">
          <cell r="C2986">
            <v>1211114</v>
          </cell>
        </row>
        <row r="2987">
          <cell r="C2987">
            <v>1211115</v>
          </cell>
        </row>
        <row r="2988">
          <cell r="C2988">
            <v>1211116</v>
          </cell>
        </row>
        <row r="2989">
          <cell r="C2989">
            <v>1211117</v>
          </cell>
        </row>
        <row r="2990">
          <cell r="C2990">
            <v>1211118</v>
          </cell>
        </row>
        <row r="2991">
          <cell r="C2991">
            <v>1211119</v>
          </cell>
        </row>
        <row r="2992">
          <cell r="C2992">
            <v>1211120</v>
          </cell>
        </row>
        <row r="2993">
          <cell r="C2993">
            <v>1211121</v>
          </cell>
          <cell r="P2993">
            <v>0</v>
          </cell>
        </row>
        <row r="2994">
          <cell r="C2994">
            <v>1211122</v>
          </cell>
        </row>
        <row r="2995">
          <cell r="C2995">
            <v>1211123</v>
          </cell>
        </row>
        <row r="2996">
          <cell r="C2996">
            <v>1211124</v>
          </cell>
        </row>
        <row r="2997">
          <cell r="C2997">
            <v>1211125</v>
          </cell>
        </row>
        <row r="2998">
          <cell r="C2998">
            <v>1211126</v>
          </cell>
        </row>
        <row r="2999">
          <cell r="C2999">
            <v>1211127</v>
          </cell>
        </row>
        <row r="3000">
          <cell r="C3000">
            <v>1211128</v>
          </cell>
        </row>
        <row r="3001">
          <cell r="C3001">
            <v>1211129</v>
          </cell>
          <cell r="P3001">
            <v>0</v>
          </cell>
        </row>
        <row r="3002">
          <cell r="C3002">
            <v>1211130</v>
          </cell>
        </row>
        <row r="3003">
          <cell r="C3003">
            <v>1211131</v>
          </cell>
        </row>
        <row r="3004">
          <cell r="C3004">
            <v>1211132</v>
          </cell>
        </row>
        <row r="3005">
          <cell r="C3005">
            <v>1211133</v>
          </cell>
        </row>
        <row r="3006">
          <cell r="C3006">
            <v>1211134</v>
          </cell>
        </row>
        <row r="3007">
          <cell r="C3007">
            <v>1211135</v>
          </cell>
        </row>
        <row r="3008">
          <cell r="C3008">
            <v>1211136</v>
          </cell>
        </row>
        <row r="3009">
          <cell r="C3009">
            <v>1211137</v>
          </cell>
          <cell r="P3009">
            <v>0</v>
          </cell>
        </row>
        <row r="3010">
          <cell r="C3010">
            <v>1211138</v>
          </cell>
        </row>
        <row r="3011">
          <cell r="C3011">
            <v>1211139</v>
          </cell>
        </row>
        <row r="3012">
          <cell r="C3012">
            <v>1211140</v>
          </cell>
        </row>
        <row r="3013">
          <cell r="C3013">
            <v>1211141</v>
          </cell>
        </row>
        <row r="3014">
          <cell r="C3014">
            <v>1211142</v>
          </cell>
        </row>
        <row r="3015">
          <cell r="C3015">
            <v>1211143</v>
          </cell>
        </row>
        <row r="3016">
          <cell r="C3016">
            <v>1211144</v>
          </cell>
        </row>
        <row r="3017">
          <cell r="C3017">
            <v>1211145</v>
          </cell>
          <cell r="P3017">
            <v>0</v>
          </cell>
        </row>
        <row r="3018">
          <cell r="C3018">
            <v>1211146</v>
          </cell>
        </row>
        <row r="3019">
          <cell r="C3019">
            <v>1211147</v>
          </cell>
        </row>
        <row r="3020">
          <cell r="C3020">
            <v>1211148</v>
          </cell>
        </row>
        <row r="3021">
          <cell r="C3021">
            <v>1211149</v>
          </cell>
        </row>
        <row r="3022">
          <cell r="C3022">
            <v>1211150</v>
          </cell>
        </row>
        <row r="3023">
          <cell r="C3023">
            <v>1211151</v>
          </cell>
        </row>
        <row r="3024">
          <cell r="C3024">
            <v>1211152</v>
          </cell>
        </row>
        <row r="3025">
          <cell r="C3025">
            <v>1211153</v>
          </cell>
          <cell r="P3025">
            <v>0</v>
          </cell>
        </row>
        <row r="3026">
          <cell r="C3026">
            <v>1211154</v>
          </cell>
        </row>
        <row r="3027">
          <cell r="C3027">
            <v>1211155</v>
          </cell>
        </row>
        <row r="3028">
          <cell r="C3028">
            <v>1211156</v>
          </cell>
        </row>
        <row r="3029">
          <cell r="C3029">
            <v>1211157</v>
          </cell>
        </row>
        <row r="3030">
          <cell r="C3030">
            <v>1211158</v>
          </cell>
        </row>
        <row r="3031">
          <cell r="C3031">
            <v>1211159</v>
          </cell>
        </row>
        <row r="3032">
          <cell r="C3032">
            <v>1211160</v>
          </cell>
        </row>
        <row r="3033">
          <cell r="C3033">
            <v>1211161</v>
          </cell>
          <cell r="P3033">
            <v>0</v>
          </cell>
        </row>
        <row r="3034">
          <cell r="C3034">
            <v>1211162</v>
          </cell>
        </row>
        <row r="3035">
          <cell r="C3035">
            <v>1211163</v>
          </cell>
        </row>
        <row r="3036">
          <cell r="C3036">
            <v>1211164</v>
          </cell>
        </row>
        <row r="3037">
          <cell r="C3037">
            <v>1211165</v>
          </cell>
        </row>
        <row r="3038">
          <cell r="C3038">
            <v>1211166</v>
          </cell>
        </row>
        <row r="3039">
          <cell r="C3039">
            <v>1211167</v>
          </cell>
        </row>
        <row r="3040">
          <cell r="C3040">
            <v>1211168</v>
          </cell>
        </row>
        <row r="3041">
          <cell r="C3041">
            <v>1211169</v>
          </cell>
          <cell r="P3041">
            <v>0</v>
          </cell>
        </row>
        <row r="3042">
          <cell r="C3042">
            <v>1211170</v>
          </cell>
        </row>
        <row r="3043">
          <cell r="C3043">
            <v>1211171</v>
          </cell>
        </row>
        <row r="3044">
          <cell r="C3044">
            <v>1211172</v>
          </cell>
        </row>
        <row r="3045">
          <cell r="C3045">
            <v>1211173</v>
          </cell>
        </row>
        <row r="3046">
          <cell r="C3046">
            <v>1211174</v>
          </cell>
        </row>
        <row r="3047">
          <cell r="C3047">
            <v>1211175</v>
          </cell>
        </row>
        <row r="3048">
          <cell r="C3048">
            <v>1211176</v>
          </cell>
        </row>
        <row r="3049">
          <cell r="C3049">
            <v>1211177</v>
          </cell>
          <cell r="P3049">
            <v>0</v>
          </cell>
        </row>
        <row r="3050">
          <cell r="C3050">
            <v>1211178</v>
          </cell>
        </row>
        <row r="3051">
          <cell r="C3051">
            <v>1211179</v>
          </cell>
        </row>
        <row r="3052">
          <cell r="C3052">
            <v>1211180</v>
          </cell>
        </row>
        <row r="3053">
          <cell r="C3053">
            <v>1211181</v>
          </cell>
        </row>
        <row r="3054">
          <cell r="C3054">
            <v>1211182</v>
          </cell>
        </row>
        <row r="3055">
          <cell r="C3055">
            <v>1211183</v>
          </cell>
        </row>
        <row r="3056">
          <cell r="C3056">
            <v>1211184</v>
          </cell>
        </row>
        <row r="3057">
          <cell r="C3057">
            <v>1211185</v>
          </cell>
          <cell r="P3057">
            <v>0</v>
          </cell>
        </row>
        <row r="3058">
          <cell r="C3058">
            <v>1211186</v>
          </cell>
        </row>
        <row r="3059">
          <cell r="C3059">
            <v>1211187</v>
          </cell>
        </row>
        <row r="3060">
          <cell r="C3060">
            <v>1211188</v>
          </cell>
        </row>
        <row r="3061">
          <cell r="C3061">
            <v>1211189</v>
          </cell>
        </row>
        <row r="3062">
          <cell r="C3062">
            <v>1211190</v>
          </cell>
        </row>
        <row r="3063">
          <cell r="C3063">
            <v>1211191</v>
          </cell>
        </row>
        <row r="3064">
          <cell r="C3064">
            <v>1211192</v>
          </cell>
        </row>
        <row r="3065">
          <cell r="C3065">
            <v>1211193</v>
          </cell>
          <cell r="P3065">
            <v>0</v>
          </cell>
        </row>
        <row r="3066">
          <cell r="C3066">
            <v>1211194</v>
          </cell>
        </row>
        <row r="3067">
          <cell r="C3067">
            <v>1211195</v>
          </cell>
        </row>
        <row r="3068">
          <cell r="C3068">
            <v>1211196</v>
          </cell>
        </row>
        <row r="3069">
          <cell r="C3069">
            <v>1211197</v>
          </cell>
        </row>
        <row r="3070">
          <cell r="C3070">
            <v>1211198</v>
          </cell>
        </row>
        <row r="3071">
          <cell r="C3071">
            <v>1211199</v>
          </cell>
        </row>
        <row r="3072">
          <cell r="C3072">
            <v>1211200</v>
          </cell>
        </row>
        <row r="3073">
          <cell r="C3073">
            <v>1211201</v>
          </cell>
          <cell r="P3073">
            <v>0</v>
          </cell>
        </row>
        <row r="3074">
          <cell r="C3074">
            <v>1211202</v>
          </cell>
        </row>
        <row r="3075">
          <cell r="C3075">
            <v>1211203</v>
          </cell>
        </row>
        <row r="3076">
          <cell r="C3076">
            <v>1211204</v>
          </cell>
        </row>
        <row r="3077">
          <cell r="C3077">
            <v>1211205</v>
          </cell>
        </row>
        <row r="3078">
          <cell r="C3078">
            <v>1211206</v>
          </cell>
        </row>
        <row r="3079">
          <cell r="C3079">
            <v>1211207</v>
          </cell>
        </row>
        <row r="3080">
          <cell r="C3080">
            <v>1211208</v>
          </cell>
        </row>
        <row r="3081">
          <cell r="C3081">
            <v>1211209</v>
          </cell>
          <cell r="P3081">
            <v>0</v>
          </cell>
        </row>
        <row r="3082">
          <cell r="C3082">
            <v>1211210</v>
          </cell>
        </row>
        <row r="3083">
          <cell r="C3083">
            <v>1211211</v>
          </cell>
        </row>
        <row r="3084">
          <cell r="C3084">
            <v>1211212</v>
          </cell>
        </row>
        <row r="3085">
          <cell r="C3085">
            <v>1211213</v>
          </cell>
        </row>
        <row r="3086">
          <cell r="C3086">
            <v>1211214</v>
          </cell>
        </row>
        <row r="3087">
          <cell r="C3087">
            <v>1211215</v>
          </cell>
        </row>
        <row r="3088">
          <cell r="C3088">
            <v>1211216</v>
          </cell>
        </row>
        <row r="3089">
          <cell r="C3089">
            <v>1211217</v>
          </cell>
          <cell r="P3089">
            <v>0</v>
          </cell>
        </row>
        <row r="3090">
          <cell r="C3090">
            <v>1211218</v>
          </cell>
        </row>
        <row r="3091">
          <cell r="C3091">
            <v>1211219</v>
          </cell>
        </row>
        <row r="3092">
          <cell r="C3092">
            <v>1211220</v>
          </cell>
        </row>
        <row r="3093">
          <cell r="C3093">
            <v>1211221</v>
          </cell>
        </row>
        <row r="3094">
          <cell r="C3094">
            <v>1211222</v>
          </cell>
        </row>
        <row r="3095">
          <cell r="C3095">
            <v>1211223</v>
          </cell>
        </row>
        <row r="3096">
          <cell r="C3096">
            <v>1211224</v>
          </cell>
        </row>
        <row r="3097">
          <cell r="C3097">
            <v>1211225</v>
          </cell>
          <cell r="P3097">
            <v>0</v>
          </cell>
        </row>
        <row r="3098">
          <cell r="C3098">
            <v>1211226</v>
          </cell>
        </row>
        <row r="3099">
          <cell r="C3099">
            <v>1211227</v>
          </cell>
        </row>
        <row r="3100">
          <cell r="C3100">
            <v>1211228</v>
          </cell>
        </row>
        <row r="3101">
          <cell r="C3101">
            <v>1211229</v>
          </cell>
        </row>
        <row r="3102">
          <cell r="C3102">
            <v>1211230</v>
          </cell>
        </row>
        <row r="3103">
          <cell r="C3103">
            <v>1211231</v>
          </cell>
        </row>
        <row r="3104">
          <cell r="C3104">
            <v>1211232</v>
          </cell>
        </row>
        <row r="3105">
          <cell r="C3105">
            <v>1211233</v>
          </cell>
          <cell r="P3105">
            <v>0</v>
          </cell>
        </row>
        <row r="3106">
          <cell r="C3106">
            <v>1211234</v>
          </cell>
        </row>
        <row r="3107">
          <cell r="C3107">
            <v>1211235</v>
          </cell>
        </row>
        <row r="3108">
          <cell r="C3108">
            <v>1211236</v>
          </cell>
        </row>
        <row r="3109">
          <cell r="C3109">
            <v>1211237</v>
          </cell>
        </row>
        <row r="3110">
          <cell r="C3110">
            <v>1211238</v>
          </cell>
        </row>
        <row r="3111">
          <cell r="C3111">
            <v>1211239</v>
          </cell>
        </row>
        <row r="3112">
          <cell r="C3112">
            <v>1211240</v>
          </cell>
        </row>
        <row r="3113">
          <cell r="C3113">
            <v>1211241</v>
          </cell>
          <cell r="P3113">
            <v>0</v>
          </cell>
        </row>
        <row r="3114">
          <cell r="C3114">
            <v>1211242</v>
          </cell>
        </row>
        <row r="3115">
          <cell r="C3115">
            <v>1211243</v>
          </cell>
        </row>
        <row r="3116">
          <cell r="C3116">
            <v>1211244</v>
          </cell>
        </row>
        <row r="3117">
          <cell r="C3117">
            <v>1211245</v>
          </cell>
        </row>
        <row r="3118">
          <cell r="C3118">
            <v>1211246</v>
          </cell>
        </row>
        <row r="3119">
          <cell r="C3119">
            <v>1211247</v>
          </cell>
        </row>
        <row r="3120">
          <cell r="C3120">
            <v>1211248</v>
          </cell>
        </row>
        <row r="3121">
          <cell r="C3121">
            <v>1211249</v>
          </cell>
          <cell r="P3121">
            <v>0</v>
          </cell>
        </row>
        <row r="3122">
          <cell r="C3122">
            <v>1211010</v>
          </cell>
        </row>
        <row r="3123">
          <cell r="C3123">
            <v>1211011</v>
          </cell>
        </row>
        <row r="3124">
          <cell r="C3124">
            <v>1211012</v>
          </cell>
        </row>
        <row r="3125">
          <cell r="C3125">
            <v>1211013</v>
          </cell>
        </row>
        <row r="3126">
          <cell r="C3126">
            <v>1211014</v>
          </cell>
        </row>
        <row r="3127">
          <cell r="C3127">
            <v>1211015</v>
          </cell>
        </row>
        <row r="3128">
          <cell r="C3128">
            <v>1211016</v>
          </cell>
        </row>
        <row r="3129">
          <cell r="C3129">
            <v>1211017</v>
          </cell>
          <cell r="P3129">
            <v>0</v>
          </cell>
        </row>
        <row r="3130">
          <cell r="C3130">
            <v>1211018</v>
          </cell>
        </row>
        <row r="3131">
          <cell r="C3131">
            <v>1211019</v>
          </cell>
        </row>
        <row r="3132">
          <cell r="C3132">
            <v>1211020</v>
          </cell>
        </row>
        <row r="3133">
          <cell r="C3133">
            <v>1211021</v>
          </cell>
        </row>
        <row r="3134">
          <cell r="C3134">
            <v>1211022</v>
          </cell>
        </row>
        <row r="3135">
          <cell r="C3135">
            <v>1211023</v>
          </cell>
        </row>
        <row r="3136">
          <cell r="C3136">
            <v>1211024</v>
          </cell>
        </row>
        <row r="3137">
          <cell r="C3137">
            <v>1211025</v>
          </cell>
          <cell r="P3137">
            <v>0</v>
          </cell>
        </row>
        <row r="3138">
          <cell r="C3138">
            <v>1211026</v>
          </cell>
        </row>
        <row r="3139">
          <cell r="C3139">
            <v>1211027</v>
          </cell>
        </row>
        <row r="3140">
          <cell r="C3140">
            <v>1211028</v>
          </cell>
        </row>
        <row r="3141">
          <cell r="C3141">
            <v>1211029</v>
          </cell>
        </row>
        <row r="3142">
          <cell r="C3142">
            <v>1211030</v>
          </cell>
        </row>
        <row r="3143">
          <cell r="C3143">
            <v>1211031</v>
          </cell>
        </row>
        <row r="3144">
          <cell r="C3144">
            <v>1211032</v>
          </cell>
        </row>
        <row r="3145">
          <cell r="C3145">
            <v>1211033</v>
          </cell>
          <cell r="P3145">
            <v>0</v>
          </cell>
        </row>
        <row r="3146">
          <cell r="C3146">
            <v>1211034</v>
          </cell>
        </row>
        <row r="3147">
          <cell r="C3147">
            <v>1211035</v>
          </cell>
        </row>
        <row r="3148">
          <cell r="C3148">
            <v>1211036</v>
          </cell>
        </row>
        <row r="3149">
          <cell r="C3149">
            <v>1211037</v>
          </cell>
        </row>
        <row r="3150">
          <cell r="C3150">
            <v>1211038</v>
          </cell>
        </row>
        <row r="3151">
          <cell r="C3151">
            <v>1211039</v>
          </cell>
        </row>
        <row r="3152">
          <cell r="C3152">
            <v>1211040</v>
          </cell>
        </row>
        <row r="3153">
          <cell r="C3153">
            <v>1211041</v>
          </cell>
          <cell r="P3153">
            <v>0</v>
          </cell>
        </row>
        <row r="3154">
          <cell r="C3154">
            <v>1211042</v>
          </cell>
        </row>
        <row r="3155">
          <cell r="C3155">
            <v>1211043</v>
          </cell>
        </row>
        <row r="3156">
          <cell r="C3156">
            <v>1211044</v>
          </cell>
        </row>
        <row r="3157">
          <cell r="C3157">
            <v>1211045</v>
          </cell>
        </row>
        <row r="3158">
          <cell r="C3158">
            <v>1211046</v>
          </cell>
        </row>
        <row r="3159">
          <cell r="C3159">
            <v>1211047</v>
          </cell>
        </row>
        <row r="3160">
          <cell r="C3160">
            <v>1211048</v>
          </cell>
        </row>
        <row r="3161">
          <cell r="C3161">
            <v>1211049</v>
          </cell>
          <cell r="P3161">
            <v>0</v>
          </cell>
        </row>
        <row r="3162">
          <cell r="C3162">
            <v>1211050</v>
          </cell>
        </row>
        <row r="3163">
          <cell r="C3163">
            <v>1211051</v>
          </cell>
        </row>
        <row r="3164">
          <cell r="C3164">
            <v>1211052</v>
          </cell>
        </row>
        <row r="3165">
          <cell r="C3165">
            <v>1211053</v>
          </cell>
        </row>
        <row r="3166">
          <cell r="C3166">
            <v>1211054</v>
          </cell>
        </row>
        <row r="3167">
          <cell r="C3167">
            <v>1211055</v>
          </cell>
        </row>
        <row r="3168">
          <cell r="C3168">
            <v>1211056</v>
          </cell>
        </row>
        <row r="3169">
          <cell r="C3169">
            <v>1211057</v>
          </cell>
          <cell r="P3169">
            <v>0</v>
          </cell>
        </row>
        <row r="3170">
          <cell r="C3170">
            <v>1211058</v>
          </cell>
        </row>
        <row r="3171">
          <cell r="C3171">
            <v>1211059</v>
          </cell>
        </row>
        <row r="3172">
          <cell r="C3172">
            <v>1211060</v>
          </cell>
        </row>
        <row r="3173">
          <cell r="C3173">
            <v>1211061</v>
          </cell>
        </row>
        <row r="3174">
          <cell r="C3174">
            <v>1211062</v>
          </cell>
        </row>
        <row r="3175">
          <cell r="C3175">
            <v>1211063</v>
          </cell>
        </row>
        <row r="3176">
          <cell r="C3176">
            <v>1211064</v>
          </cell>
        </row>
        <row r="3177">
          <cell r="C3177">
            <v>1211065</v>
          </cell>
          <cell r="P3177">
            <v>0</v>
          </cell>
        </row>
        <row r="3178">
          <cell r="C3178">
            <v>1211066</v>
          </cell>
        </row>
        <row r="3179">
          <cell r="C3179">
            <v>1211067</v>
          </cell>
        </row>
        <row r="3180">
          <cell r="C3180">
            <v>1211068</v>
          </cell>
        </row>
        <row r="3181">
          <cell r="C3181">
            <v>1211069</v>
          </cell>
        </row>
        <row r="3182">
          <cell r="C3182">
            <v>1211070</v>
          </cell>
        </row>
        <row r="3183">
          <cell r="C3183">
            <v>1211071</v>
          </cell>
        </row>
        <row r="3184">
          <cell r="C3184">
            <v>1211072</v>
          </cell>
        </row>
        <row r="3185">
          <cell r="C3185">
            <v>1211073</v>
          </cell>
          <cell r="P3185">
            <v>0</v>
          </cell>
        </row>
        <row r="3186">
          <cell r="C3186">
            <v>1211074</v>
          </cell>
        </row>
        <row r="3187">
          <cell r="C3187">
            <v>1211075</v>
          </cell>
        </row>
        <row r="3188">
          <cell r="C3188">
            <v>1211076</v>
          </cell>
        </row>
        <row r="3189">
          <cell r="C3189">
            <v>1211077</v>
          </cell>
        </row>
        <row r="3190">
          <cell r="C3190">
            <v>1211078</v>
          </cell>
        </row>
        <row r="3191">
          <cell r="C3191">
            <v>1211079</v>
          </cell>
        </row>
        <row r="3192">
          <cell r="C3192">
            <v>1211080</v>
          </cell>
        </row>
        <row r="3193">
          <cell r="C3193">
            <v>1211081</v>
          </cell>
          <cell r="P3193">
            <v>0</v>
          </cell>
        </row>
        <row r="3194">
          <cell r="C3194">
            <v>1211082</v>
          </cell>
        </row>
        <row r="3195">
          <cell r="C3195">
            <v>1211083</v>
          </cell>
        </row>
        <row r="3196">
          <cell r="C3196">
            <v>1211084</v>
          </cell>
        </row>
        <row r="3197">
          <cell r="C3197">
            <v>1211085</v>
          </cell>
        </row>
        <row r="3198">
          <cell r="C3198">
            <v>1211086</v>
          </cell>
        </row>
        <row r="3199">
          <cell r="C3199">
            <v>1211087</v>
          </cell>
        </row>
        <row r="3200">
          <cell r="C3200">
            <v>1211088</v>
          </cell>
        </row>
        <row r="3201">
          <cell r="C3201">
            <v>1211089</v>
          </cell>
          <cell r="P3201">
            <v>0</v>
          </cell>
        </row>
        <row r="3202">
          <cell r="C3202">
            <v>1211090</v>
          </cell>
        </row>
        <row r="3203">
          <cell r="C3203">
            <v>1211091</v>
          </cell>
        </row>
        <row r="3204">
          <cell r="C3204">
            <v>1211092</v>
          </cell>
        </row>
        <row r="3205">
          <cell r="C3205">
            <v>1211093</v>
          </cell>
        </row>
        <row r="3206">
          <cell r="C3206">
            <v>1211094</v>
          </cell>
        </row>
        <row r="3207">
          <cell r="C3207">
            <v>1211095</v>
          </cell>
        </row>
        <row r="3208">
          <cell r="C3208">
            <v>1211096</v>
          </cell>
        </row>
        <row r="3209">
          <cell r="C3209">
            <v>1211097</v>
          </cell>
          <cell r="P3209">
            <v>0</v>
          </cell>
        </row>
        <row r="3210">
          <cell r="C3210">
            <v>1211098</v>
          </cell>
        </row>
        <row r="3211">
          <cell r="C3211">
            <v>1211099</v>
          </cell>
        </row>
        <row r="3212">
          <cell r="C3212">
            <v>1211100</v>
          </cell>
        </row>
        <row r="3213">
          <cell r="C3213">
            <v>1211101</v>
          </cell>
        </row>
        <row r="3214">
          <cell r="C3214">
            <v>1211102</v>
          </cell>
        </row>
        <row r="3215">
          <cell r="C3215">
            <v>1211103</v>
          </cell>
        </row>
        <row r="3216">
          <cell r="C3216">
            <v>1211104</v>
          </cell>
        </row>
        <row r="3217">
          <cell r="C3217">
            <v>1211105</v>
          </cell>
          <cell r="P3217">
            <v>0</v>
          </cell>
        </row>
        <row r="3218">
          <cell r="C3218">
            <v>1211106</v>
          </cell>
        </row>
        <row r="3219">
          <cell r="C3219">
            <v>1211107</v>
          </cell>
        </row>
        <row r="3220">
          <cell r="C3220">
            <v>1211108</v>
          </cell>
        </row>
        <row r="3221">
          <cell r="C3221">
            <v>1211109</v>
          </cell>
        </row>
        <row r="3222">
          <cell r="C3222">
            <v>1211110</v>
          </cell>
        </row>
        <row r="3223">
          <cell r="C3223">
            <v>1211111</v>
          </cell>
        </row>
        <row r="3224">
          <cell r="C3224">
            <v>1211112</v>
          </cell>
        </row>
        <row r="3225">
          <cell r="C3225">
            <v>1211113</v>
          </cell>
          <cell r="P3225">
            <v>0</v>
          </cell>
        </row>
        <row r="3226">
          <cell r="C3226">
            <v>1211114</v>
          </cell>
        </row>
        <row r="3227">
          <cell r="C3227">
            <v>1211115</v>
          </cell>
        </row>
        <row r="3228">
          <cell r="C3228">
            <v>1211116</v>
          </cell>
        </row>
        <row r="3229">
          <cell r="C3229">
            <v>1211117</v>
          </cell>
        </row>
        <row r="3230">
          <cell r="C3230">
            <v>1211118</v>
          </cell>
        </row>
        <row r="3231">
          <cell r="C3231">
            <v>1211119</v>
          </cell>
        </row>
        <row r="3232">
          <cell r="C3232">
            <v>1211120</v>
          </cell>
        </row>
        <row r="3233">
          <cell r="C3233">
            <v>1211121</v>
          </cell>
          <cell r="P3233">
            <v>0</v>
          </cell>
        </row>
        <row r="3234">
          <cell r="C3234">
            <v>1211122</v>
          </cell>
        </row>
        <row r="3235">
          <cell r="C3235">
            <v>1211123</v>
          </cell>
        </row>
        <row r="3236">
          <cell r="C3236">
            <v>1211124</v>
          </cell>
        </row>
        <row r="3237">
          <cell r="C3237">
            <v>1211125</v>
          </cell>
        </row>
        <row r="3238">
          <cell r="C3238">
            <v>1211126</v>
          </cell>
        </row>
        <row r="3239">
          <cell r="C3239">
            <v>1211127</v>
          </cell>
        </row>
        <row r="3240">
          <cell r="C3240">
            <v>1211128</v>
          </cell>
        </row>
        <row r="3241">
          <cell r="C3241">
            <v>1211129</v>
          </cell>
          <cell r="P3241">
            <v>0</v>
          </cell>
        </row>
        <row r="3242">
          <cell r="C3242">
            <v>1211130</v>
          </cell>
        </row>
        <row r="3243">
          <cell r="C3243">
            <v>1211131</v>
          </cell>
        </row>
        <row r="3244">
          <cell r="C3244">
            <v>1211132</v>
          </cell>
        </row>
        <row r="3245">
          <cell r="C3245">
            <v>1211133</v>
          </cell>
        </row>
        <row r="3246">
          <cell r="C3246">
            <v>1211134</v>
          </cell>
        </row>
        <row r="3247">
          <cell r="C3247">
            <v>1211135</v>
          </cell>
        </row>
        <row r="3248">
          <cell r="C3248">
            <v>1211136</v>
          </cell>
        </row>
        <row r="3249">
          <cell r="C3249">
            <v>1211137</v>
          </cell>
          <cell r="P3249">
            <v>0</v>
          </cell>
        </row>
        <row r="3250">
          <cell r="C3250">
            <v>1211138</v>
          </cell>
        </row>
        <row r="3251">
          <cell r="C3251">
            <v>1211139</v>
          </cell>
        </row>
        <row r="3252">
          <cell r="C3252">
            <v>1211140</v>
          </cell>
        </row>
        <row r="3253">
          <cell r="C3253">
            <v>1211141</v>
          </cell>
        </row>
        <row r="3254">
          <cell r="C3254">
            <v>1211142</v>
          </cell>
        </row>
        <row r="3255">
          <cell r="C3255">
            <v>1211143</v>
          </cell>
        </row>
        <row r="3256">
          <cell r="C3256">
            <v>1211144</v>
          </cell>
        </row>
        <row r="3257">
          <cell r="C3257">
            <v>1211145</v>
          </cell>
          <cell r="P3257">
            <v>0</v>
          </cell>
        </row>
        <row r="3258">
          <cell r="C3258">
            <v>1211146</v>
          </cell>
        </row>
        <row r="3259">
          <cell r="C3259">
            <v>1211147</v>
          </cell>
        </row>
        <row r="3260">
          <cell r="C3260">
            <v>1211148</v>
          </cell>
        </row>
        <row r="3261">
          <cell r="C3261">
            <v>1211149</v>
          </cell>
        </row>
        <row r="3262">
          <cell r="C3262">
            <v>1211150</v>
          </cell>
        </row>
        <row r="3263">
          <cell r="C3263">
            <v>1211151</v>
          </cell>
        </row>
        <row r="3264">
          <cell r="C3264">
            <v>1211152</v>
          </cell>
        </row>
        <row r="3265">
          <cell r="C3265">
            <v>1211153</v>
          </cell>
          <cell r="P3265">
            <v>0</v>
          </cell>
        </row>
        <row r="3266">
          <cell r="C3266">
            <v>1211154</v>
          </cell>
        </row>
        <row r="3267">
          <cell r="C3267">
            <v>1211155</v>
          </cell>
        </row>
        <row r="3268">
          <cell r="C3268">
            <v>1211156</v>
          </cell>
        </row>
        <row r="3269">
          <cell r="C3269">
            <v>1211157</v>
          </cell>
        </row>
        <row r="3270">
          <cell r="C3270">
            <v>1211158</v>
          </cell>
        </row>
        <row r="3271">
          <cell r="C3271">
            <v>1211159</v>
          </cell>
        </row>
        <row r="3272">
          <cell r="C3272">
            <v>1211160</v>
          </cell>
        </row>
        <row r="3273">
          <cell r="C3273">
            <v>1211161</v>
          </cell>
          <cell r="P3273">
            <v>0</v>
          </cell>
        </row>
        <row r="3274">
          <cell r="C3274">
            <v>1211162</v>
          </cell>
        </row>
        <row r="3275">
          <cell r="C3275">
            <v>1211163</v>
          </cell>
        </row>
        <row r="3276">
          <cell r="C3276">
            <v>1211164</v>
          </cell>
        </row>
        <row r="3277">
          <cell r="C3277">
            <v>1211165</v>
          </cell>
        </row>
        <row r="3278">
          <cell r="C3278">
            <v>1211166</v>
          </cell>
        </row>
        <row r="3279">
          <cell r="C3279">
            <v>1211167</v>
          </cell>
        </row>
        <row r="3280">
          <cell r="C3280">
            <v>1211168</v>
          </cell>
        </row>
        <row r="3281">
          <cell r="C3281">
            <v>1211169</v>
          </cell>
          <cell r="P3281">
            <v>0</v>
          </cell>
        </row>
        <row r="3282">
          <cell r="C3282">
            <v>1211170</v>
          </cell>
        </row>
        <row r="3283">
          <cell r="C3283">
            <v>1211171</v>
          </cell>
        </row>
        <row r="3284">
          <cell r="C3284">
            <v>1211172</v>
          </cell>
        </row>
        <row r="3285">
          <cell r="C3285">
            <v>1211173</v>
          </cell>
        </row>
        <row r="3286">
          <cell r="C3286">
            <v>1211174</v>
          </cell>
        </row>
        <row r="3287">
          <cell r="C3287">
            <v>1211175</v>
          </cell>
        </row>
        <row r="3288">
          <cell r="C3288">
            <v>1211176</v>
          </cell>
        </row>
        <row r="3289">
          <cell r="C3289">
            <v>1211177</v>
          </cell>
          <cell r="P3289">
            <v>0</v>
          </cell>
        </row>
        <row r="3290">
          <cell r="C3290">
            <v>1211178</v>
          </cell>
        </row>
        <row r="3291">
          <cell r="C3291">
            <v>1211179</v>
          </cell>
        </row>
        <row r="3292">
          <cell r="C3292">
            <v>1211180</v>
          </cell>
        </row>
        <row r="3293">
          <cell r="C3293">
            <v>1211181</v>
          </cell>
        </row>
        <row r="3294">
          <cell r="C3294">
            <v>1211182</v>
          </cell>
        </row>
        <row r="3295">
          <cell r="C3295">
            <v>1211183</v>
          </cell>
        </row>
        <row r="3296">
          <cell r="C3296">
            <v>1211184</v>
          </cell>
        </row>
        <row r="3297">
          <cell r="C3297">
            <v>1211185</v>
          </cell>
          <cell r="P3297">
            <v>0</v>
          </cell>
        </row>
        <row r="3298">
          <cell r="C3298">
            <v>1211186</v>
          </cell>
        </row>
        <row r="3299">
          <cell r="C3299">
            <v>1211187</v>
          </cell>
        </row>
        <row r="3300">
          <cell r="C3300">
            <v>1211188</v>
          </cell>
        </row>
        <row r="3301">
          <cell r="C3301">
            <v>1211189</v>
          </cell>
        </row>
        <row r="3302">
          <cell r="C3302">
            <v>1211190</v>
          </cell>
        </row>
        <row r="3303">
          <cell r="C3303">
            <v>1211191</v>
          </cell>
        </row>
        <row r="3304">
          <cell r="C3304">
            <v>1211192</v>
          </cell>
        </row>
        <row r="3305">
          <cell r="C3305">
            <v>1211193</v>
          </cell>
          <cell r="P3305">
            <v>0</v>
          </cell>
        </row>
        <row r="3306">
          <cell r="C3306">
            <v>1211194</v>
          </cell>
        </row>
        <row r="3307">
          <cell r="C3307">
            <v>1211195</v>
          </cell>
        </row>
        <row r="3308">
          <cell r="C3308">
            <v>1211196</v>
          </cell>
        </row>
        <row r="3309">
          <cell r="C3309">
            <v>1211197</v>
          </cell>
        </row>
        <row r="3310">
          <cell r="C3310">
            <v>1211198</v>
          </cell>
        </row>
        <row r="3311">
          <cell r="C3311">
            <v>1211199</v>
          </cell>
        </row>
        <row r="3312">
          <cell r="C3312">
            <v>1211200</v>
          </cell>
        </row>
        <row r="3313">
          <cell r="C3313">
            <v>1211201</v>
          </cell>
          <cell r="P3313">
            <v>0</v>
          </cell>
        </row>
        <row r="3314">
          <cell r="C3314">
            <v>1211202</v>
          </cell>
        </row>
        <row r="3315">
          <cell r="C3315">
            <v>1211203</v>
          </cell>
        </row>
        <row r="3316">
          <cell r="C3316">
            <v>1211204</v>
          </cell>
        </row>
        <row r="3317">
          <cell r="C3317">
            <v>1211205</v>
          </cell>
        </row>
        <row r="3318">
          <cell r="C3318">
            <v>1211206</v>
          </cell>
        </row>
        <row r="3319">
          <cell r="C3319">
            <v>1211207</v>
          </cell>
        </row>
        <row r="3320">
          <cell r="C3320">
            <v>1211208</v>
          </cell>
        </row>
        <row r="3321">
          <cell r="C3321">
            <v>1211209</v>
          </cell>
          <cell r="P3321">
            <v>0</v>
          </cell>
        </row>
        <row r="3322">
          <cell r="C3322">
            <v>1211210</v>
          </cell>
        </row>
        <row r="3323">
          <cell r="C3323">
            <v>1211211</v>
          </cell>
        </row>
        <row r="3324">
          <cell r="C3324">
            <v>1211212</v>
          </cell>
        </row>
        <row r="3325">
          <cell r="C3325">
            <v>1211213</v>
          </cell>
        </row>
        <row r="3326">
          <cell r="C3326">
            <v>1211214</v>
          </cell>
        </row>
        <row r="3327">
          <cell r="C3327">
            <v>1211215</v>
          </cell>
        </row>
        <row r="3328">
          <cell r="C3328">
            <v>1211216</v>
          </cell>
        </row>
        <row r="3329">
          <cell r="C3329">
            <v>1211217</v>
          </cell>
          <cell r="P3329">
            <v>0</v>
          </cell>
        </row>
        <row r="3330">
          <cell r="C3330">
            <v>1211218</v>
          </cell>
        </row>
        <row r="3331">
          <cell r="C3331">
            <v>1211219</v>
          </cell>
        </row>
        <row r="3332">
          <cell r="C3332">
            <v>1211220</v>
          </cell>
        </row>
        <row r="3333">
          <cell r="C3333">
            <v>1211221</v>
          </cell>
        </row>
        <row r="3334">
          <cell r="C3334">
            <v>1211222</v>
          </cell>
        </row>
        <row r="3335">
          <cell r="C3335">
            <v>1211223</v>
          </cell>
        </row>
        <row r="3336">
          <cell r="C3336">
            <v>1211224</v>
          </cell>
        </row>
        <row r="3337">
          <cell r="C3337">
            <v>1211225</v>
          </cell>
          <cell r="P3337">
            <v>0</v>
          </cell>
        </row>
        <row r="3338">
          <cell r="C3338">
            <v>1211226</v>
          </cell>
        </row>
        <row r="3339">
          <cell r="C3339">
            <v>1211227</v>
          </cell>
        </row>
        <row r="3340">
          <cell r="C3340">
            <v>1211228</v>
          </cell>
        </row>
        <row r="3341">
          <cell r="C3341">
            <v>1211229</v>
          </cell>
        </row>
        <row r="3342">
          <cell r="C3342">
            <v>1211230</v>
          </cell>
        </row>
        <row r="3343">
          <cell r="C3343">
            <v>1211231</v>
          </cell>
        </row>
        <row r="3344">
          <cell r="C3344">
            <v>1211232</v>
          </cell>
        </row>
        <row r="3345">
          <cell r="C3345">
            <v>1211233</v>
          </cell>
          <cell r="P3345">
            <v>0</v>
          </cell>
        </row>
        <row r="3346">
          <cell r="C3346">
            <v>1211234</v>
          </cell>
        </row>
        <row r="3347">
          <cell r="C3347">
            <v>1211235</v>
          </cell>
        </row>
        <row r="3348">
          <cell r="C3348">
            <v>1211236</v>
          </cell>
        </row>
        <row r="3349">
          <cell r="C3349">
            <v>1211237</v>
          </cell>
        </row>
        <row r="3350">
          <cell r="C3350">
            <v>1211238</v>
          </cell>
        </row>
        <row r="3351">
          <cell r="C3351">
            <v>1211239</v>
          </cell>
        </row>
        <row r="3352">
          <cell r="C3352">
            <v>1211240</v>
          </cell>
        </row>
        <row r="3353">
          <cell r="C3353">
            <v>1211241</v>
          </cell>
          <cell r="P3353">
            <v>0</v>
          </cell>
        </row>
        <row r="3354">
          <cell r="C3354">
            <v>1211242</v>
          </cell>
        </row>
        <row r="3355">
          <cell r="C3355">
            <v>1211243</v>
          </cell>
        </row>
        <row r="3356">
          <cell r="C3356">
            <v>1211244</v>
          </cell>
        </row>
        <row r="3357">
          <cell r="C3357">
            <v>1211245</v>
          </cell>
        </row>
        <row r="3358">
          <cell r="C3358">
            <v>1211246</v>
          </cell>
        </row>
        <row r="3359">
          <cell r="C3359">
            <v>1211247</v>
          </cell>
        </row>
        <row r="3360">
          <cell r="C3360">
            <v>1211248</v>
          </cell>
        </row>
        <row r="3361">
          <cell r="C3361">
            <v>1211249</v>
          </cell>
        </row>
        <row r="3362">
          <cell r="C3362">
            <v>1211010</v>
          </cell>
        </row>
        <row r="3363">
          <cell r="C3363">
            <v>1211011</v>
          </cell>
        </row>
        <row r="3364">
          <cell r="C3364">
            <v>1211012</v>
          </cell>
        </row>
        <row r="3365">
          <cell r="C3365">
            <v>1211013</v>
          </cell>
        </row>
        <row r="3366">
          <cell r="C3366">
            <v>1211014</v>
          </cell>
        </row>
        <row r="3367">
          <cell r="C3367">
            <v>1211015</v>
          </cell>
        </row>
        <row r="3368">
          <cell r="C3368">
            <v>1211016</v>
          </cell>
        </row>
        <row r="3369">
          <cell r="C3369">
            <v>1211017</v>
          </cell>
        </row>
        <row r="3370">
          <cell r="C3370">
            <v>1211018</v>
          </cell>
        </row>
        <row r="3371">
          <cell r="C3371">
            <v>1211019</v>
          </cell>
        </row>
        <row r="3372">
          <cell r="C3372">
            <v>1211020</v>
          </cell>
        </row>
        <row r="3373">
          <cell r="C3373">
            <v>1211021</v>
          </cell>
        </row>
        <row r="3374">
          <cell r="C3374">
            <v>1211022</v>
          </cell>
        </row>
        <row r="3375">
          <cell r="C3375">
            <v>1211023</v>
          </cell>
        </row>
        <row r="3376">
          <cell r="C3376">
            <v>1211024</v>
          </cell>
        </row>
        <row r="3377">
          <cell r="C3377">
            <v>1211025</v>
          </cell>
        </row>
        <row r="3378">
          <cell r="C3378">
            <v>1211026</v>
          </cell>
        </row>
        <row r="3379">
          <cell r="C3379">
            <v>1211027</v>
          </cell>
        </row>
        <row r="3380">
          <cell r="C3380">
            <v>1211028</v>
          </cell>
        </row>
        <row r="3381">
          <cell r="C3381">
            <v>1211029</v>
          </cell>
        </row>
        <row r="3382">
          <cell r="C3382">
            <v>1211030</v>
          </cell>
        </row>
        <row r="3383">
          <cell r="C3383">
            <v>1211031</v>
          </cell>
        </row>
        <row r="3384">
          <cell r="C3384">
            <v>1211032</v>
          </cell>
        </row>
        <row r="3385">
          <cell r="C3385">
            <v>1211033</v>
          </cell>
        </row>
        <row r="3386">
          <cell r="C3386">
            <v>1211034</v>
          </cell>
        </row>
        <row r="3387">
          <cell r="C3387">
            <v>1211035</v>
          </cell>
        </row>
        <row r="3388">
          <cell r="C3388">
            <v>1211036</v>
          </cell>
        </row>
        <row r="3389">
          <cell r="C3389">
            <v>1211037</v>
          </cell>
        </row>
        <row r="3390">
          <cell r="C3390">
            <v>1211038</v>
          </cell>
        </row>
        <row r="3391">
          <cell r="C3391">
            <v>1211039</v>
          </cell>
        </row>
        <row r="3392">
          <cell r="C3392">
            <v>1211040</v>
          </cell>
        </row>
        <row r="3393">
          <cell r="C3393">
            <v>1211041</v>
          </cell>
        </row>
        <row r="3394">
          <cell r="C3394">
            <v>1211042</v>
          </cell>
        </row>
        <row r="3395">
          <cell r="C3395">
            <v>1211043</v>
          </cell>
        </row>
        <row r="3396">
          <cell r="C3396">
            <v>1211044</v>
          </cell>
        </row>
        <row r="3397">
          <cell r="C3397">
            <v>1211045</v>
          </cell>
        </row>
        <row r="3398">
          <cell r="C3398">
            <v>1211046</v>
          </cell>
        </row>
        <row r="3399">
          <cell r="C3399">
            <v>1211047</v>
          </cell>
        </row>
        <row r="3400">
          <cell r="C3400">
            <v>1211048</v>
          </cell>
        </row>
        <row r="3401">
          <cell r="C3401">
            <v>1211049</v>
          </cell>
        </row>
        <row r="3402">
          <cell r="C3402">
            <v>1211050</v>
          </cell>
        </row>
        <row r="3403">
          <cell r="C3403">
            <v>1211051</v>
          </cell>
        </row>
        <row r="3404">
          <cell r="C3404">
            <v>1211052</v>
          </cell>
        </row>
        <row r="3405">
          <cell r="C3405">
            <v>1211053</v>
          </cell>
        </row>
        <row r="3406">
          <cell r="C3406">
            <v>1211054</v>
          </cell>
        </row>
        <row r="3407">
          <cell r="C3407">
            <v>1211055</v>
          </cell>
        </row>
        <row r="3408">
          <cell r="C3408">
            <v>1211056</v>
          </cell>
        </row>
        <row r="3409">
          <cell r="C3409">
            <v>1211057</v>
          </cell>
        </row>
        <row r="3410">
          <cell r="C3410">
            <v>1211058</v>
          </cell>
        </row>
        <row r="3411">
          <cell r="C3411">
            <v>1211059</v>
          </cell>
        </row>
        <row r="3412">
          <cell r="C3412">
            <v>1211060</v>
          </cell>
        </row>
        <row r="3413">
          <cell r="C3413">
            <v>1211061</v>
          </cell>
        </row>
        <row r="3414">
          <cell r="C3414">
            <v>1211062</v>
          </cell>
        </row>
        <row r="3415">
          <cell r="C3415">
            <v>1211063</v>
          </cell>
        </row>
        <row r="3416">
          <cell r="C3416">
            <v>1211064</v>
          </cell>
        </row>
        <row r="3417">
          <cell r="C3417">
            <v>1211065</v>
          </cell>
        </row>
        <row r="3418">
          <cell r="C3418">
            <v>1211066</v>
          </cell>
        </row>
        <row r="3419">
          <cell r="C3419">
            <v>1211067</v>
          </cell>
        </row>
        <row r="3420">
          <cell r="C3420">
            <v>1211068</v>
          </cell>
        </row>
        <row r="3421">
          <cell r="C3421">
            <v>1211069</v>
          </cell>
        </row>
        <row r="3422">
          <cell r="C3422">
            <v>1211070</v>
          </cell>
        </row>
        <row r="3423">
          <cell r="C3423">
            <v>1211071</v>
          </cell>
        </row>
        <row r="3424">
          <cell r="C3424">
            <v>1211072</v>
          </cell>
        </row>
        <row r="3425">
          <cell r="C3425">
            <v>1211073</v>
          </cell>
        </row>
        <row r="3426">
          <cell r="C3426">
            <v>1211074</v>
          </cell>
        </row>
        <row r="3427">
          <cell r="C3427">
            <v>1211075</v>
          </cell>
        </row>
        <row r="3428">
          <cell r="C3428">
            <v>1211076</v>
          </cell>
        </row>
        <row r="3429">
          <cell r="C3429">
            <v>1211077</v>
          </cell>
        </row>
        <row r="3430">
          <cell r="C3430">
            <v>1211078</v>
          </cell>
        </row>
        <row r="3431">
          <cell r="C3431">
            <v>1211079</v>
          </cell>
        </row>
        <row r="3432">
          <cell r="C3432">
            <v>1211080</v>
          </cell>
        </row>
        <row r="3433">
          <cell r="C3433">
            <v>1211081</v>
          </cell>
        </row>
        <row r="3434">
          <cell r="C3434">
            <v>1211082</v>
          </cell>
        </row>
        <row r="3435">
          <cell r="C3435">
            <v>1211083</v>
          </cell>
        </row>
        <row r="3436">
          <cell r="C3436">
            <v>1211084</v>
          </cell>
        </row>
        <row r="3437">
          <cell r="C3437">
            <v>1211085</v>
          </cell>
        </row>
        <row r="3438">
          <cell r="C3438">
            <v>1211086</v>
          </cell>
        </row>
        <row r="3439">
          <cell r="C3439">
            <v>1211087</v>
          </cell>
        </row>
        <row r="3440">
          <cell r="C3440">
            <v>1211088</v>
          </cell>
        </row>
        <row r="3441">
          <cell r="C3441">
            <v>1211089</v>
          </cell>
        </row>
        <row r="3442">
          <cell r="C3442">
            <v>1211090</v>
          </cell>
        </row>
        <row r="3443">
          <cell r="C3443">
            <v>1211091</v>
          </cell>
        </row>
        <row r="3444">
          <cell r="C3444">
            <v>1211092</v>
          </cell>
        </row>
        <row r="3445">
          <cell r="C3445">
            <v>1211093</v>
          </cell>
        </row>
        <row r="3446">
          <cell r="C3446">
            <v>1211094</v>
          </cell>
        </row>
        <row r="3447">
          <cell r="C3447">
            <v>1211095</v>
          </cell>
        </row>
        <row r="3448">
          <cell r="C3448">
            <v>1211096</v>
          </cell>
        </row>
        <row r="3449">
          <cell r="C3449">
            <v>1211097</v>
          </cell>
          <cell r="P3449">
            <v>118</v>
          </cell>
        </row>
        <row r="3450">
          <cell r="C3450">
            <v>1211098</v>
          </cell>
        </row>
        <row r="3451">
          <cell r="C3451">
            <v>1211099</v>
          </cell>
        </row>
        <row r="3452">
          <cell r="C3452">
            <v>1211100</v>
          </cell>
        </row>
        <row r="3453">
          <cell r="C3453">
            <v>1211101</v>
          </cell>
        </row>
        <row r="3454">
          <cell r="C3454">
            <v>1211102</v>
          </cell>
        </row>
        <row r="3455">
          <cell r="C3455">
            <v>1211103</v>
          </cell>
        </row>
        <row r="3456">
          <cell r="C3456">
            <v>1211104</v>
          </cell>
        </row>
        <row r="3457">
          <cell r="C3457">
            <v>1211105</v>
          </cell>
        </row>
        <row r="3458">
          <cell r="C3458">
            <v>1211106</v>
          </cell>
        </row>
        <row r="3459">
          <cell r="C3459">
            <v>1211107</v>
          </cell>
        </row>
        <row r="3460">
          <cell r="C3460">
            <v>1211108</v>
          </cell>
        </row>
        <row r="3461">
          <cell r="C3461">
            <v>1211109</v>
          </cell>
        </row>
        <row r="3462">
          <cell r="C3462">
            <v>1211110</v>
          </cell>
        </row>
        <row r="3463">
          <cell r="C3463">
            <v>1211111</v>
          </cell>
        </row>
        <row r="3464">
          <cell r="C3464">
            <v>1211112</v>
          </cell>
        </row>
        <row r="3465">
          <cell r="C3465">
            <v>1211113</v>
          </cell>
        </row>
        <row r="3466">
          <cell r="C3466">
            <v>1211114</v>
          </cell>
        </row>
        <row r="3467">
          <cell r="C3467">
            <v>1211115</v>
          </cell>
        </row>
        <row r="3468">
          <cell r="C3468">
            <v>1211116</v>
          </cell>
        </row>
        <row r="3469">
          <cell r="C3469">
            <v>1211117</v>
          </cell>
        </row>
        <row r="3470">
          <cell r="C3470">
            <v>1211118</v>
          </cell>
        </row>
        <row r="3471">
          <cell r="C3471">
            <v>1211119</v>
          </cell>
        </row>
        <row r="3472">
          <cell r="C3472">
            <v>1211120</v>
          </cell>
        </row>
        <row r="3473">
          <cell r="C3473">
            <v>1211121</v>
          </cell>
        </row>
        <row r="3474">
          <cell r="C3474">
            <v>1211122</v>
          </cell>
        </row>
        <row r="3475">
          <cell r="C3475">
            <v>1211123</v>
          </cell>
        </row>
        <row r="3476">
          <cell r="C3476">
            <v>1211124</v>
          </cell>
        </row>
        <row r="3477">
          <cell r="C3477">
            <v>1211125</v>
          </cell>
        </row>
        <row r="3478">
          <cell r="C3478">
            <v>1211126</v>
          </cell>
        </row>
        <row r="3479">
          <cell r="C3479">
            <v>1211127</v>
          </cell>
        </row>
        <row r="3480">
          <cell r="C3480">
            <v>1211128</v>
          </cell>
        </row>
        <row r="3481">
          <cell r="C3481">
            <v>1211129</v>
          </cell>
        </row>
        <row r="3482">
          <cell r="C3482">
            <v>1211130</v>
          </cell>
        </row>
        <row r="3483">
          <cell r="C3483">
            <v>1211131</v>
          </cell>
        </row>
        <row r="3484">
          <cell r="C3484">
            <v>1211132</v>
          </cell>
        </row>
        <row r="3485">
          <cell r="C3485">
            <v>1211133</v>
          </cell>
        </row>
        <row r="3486">
          <cell r="C3486">
            <v>1211134</v>
          </cell>
        </row>
        <row r="3487">
          <cell r="C3487">
            <v>1211135</v>
          </cell>
        </row>
        <row r="3488">
          <cell r="C3488">
            <v>1211136</v>
          </cell>
        </row>
        <row r="3489">
          <cell r="C3489">
            <v>1211137</v>
          </cell>
        </row>
        <row r="3490">
          <cell r="C3490">
            <v>1211138</v>
          </cell>
        </row>
        <row r="3491">
          <cell r="C3491">
            <v>1211139</v>
          </cell>
        </row>
        <row r="3492">
          <cell r="C3492">
            <v>1211140</v>
          </cell>
        </row>
        <row r="3493">
          <cell r="C3493">
            <v>1211141</v>
          </cell>
        </row>
        <row r="3494">
          <cell r="C3494">
            <v>1211142</v>
          </cell>
        </row>
        <row r="3495">
          <cell r="C3495">
            <v>1211143</v>
          </cell>
        </row>
        <row r="3496">
          <cell r="C3496">
            <v>1211144</v>
          </cell>
        </row>
        <row r="3497">
          <cell r="C3497">
            <v>1211145</v>
          </cell>
        </row>
        <row r="3498">
          <cell r="C3498">
            <v>1211146</v>
          </cell>
        </row>
        <row r="3499">
          <cell r="C3499">
            <v>1211147</v>
          </cell>
        </row>
        <row r="3500">
          <cell r="C3500">
            <v>1211148</v>
          </cell>
        </row>
        <row r="3501">
          <cell r="C3501">
            <v>1211149</v>
          </cell>
        </row>
        <row r="3502">
          <cell r="C3502">
            <v>1211150</v>
          </cell>
        </row>
        <row r="3503">
          <cell r="C3503">
            <v>1211151</v>
          </cell>
        </row>
        <row r="3504">
          <cell r="C3504">
            <v>1211152</v>
          </cell>
        </row>
        <row r="3505">
          <cell r="C3505">
            <v>1211153</v>
          </cell>
        </row>
        <row r="3506">
          <cell r="C3506">
            <v>1211154</v>
          </cell>
        </row>
        <row r="3507">
          <cell r="C3507">
            <v>1211155</v>
          </cell>
        </row>
        <row r="3508">
          <cell r="C3508">
            <v>1211156</v>
          </cell>
        </row>
        <row r="3509">
          <cell r="C3509">
            <v>1211157</v>
          </cell>
        </row>
        <row r="3510">
          <cell r="C3510">
            <v>1211158</v>
          </cell>
        </row>
        <row r="3511">
          <cell r="C3511">
            <v>1211159</v>
          </cell>
        </row>
        <row r="3512">
          <cell r="C3512">
            <v>1211160</v>
          </cell>
        </row>
        <row r="3513">
          <cell r="C3513">
            <v>1211161</v>
          </cell>
        </row>
        <row r="3514">
          <cell r="C3514">
            <v>1211162</v>
          </cell>
        </row>
        <row r="3515">
          <cell r="C3515">
            <v>1211163</v>
          </cell>
        </row>
        <row r="3516">
          <cell r="C3516">
            <v>1211164</v>
          </cell>
        </row>
        <row r="3517">
          <cell r="C3517">
            <v>1211165</v>
          </cell>
        </row>
        <row r="3518">
          <cell r="C3518">
            <v>1211166</v>
          </cell>
        </row>
        <row r="3519">
          <cell r="C3519">
            <v>1211167</v>
          </cell>
        </row>
        <row r="3520">
          <cell r="C3520">
            <v>1211168</v>
          </cell>
        </row>
        <row r="3521">
          <cell r="C3521">
            <v>1211169</v>
          </cell>
        </row>
        <row r="3522">
          <cell r="C3522">
            <v>1211170</v>
          </cell>
        </row>
        <row r="3523">
          <cell r="C3523">
            <v>1211171</v>
          </cell>
        </row>
        <row r="3524">
          <cell r="C3524">
            <v>1211172</v>
          </cell>
        </row>
        <row r="3525">
          <cell r="C3525">
            <v>1211173</v>
          </cell>
        </row>
        <row r="3526">
          <cell r="C3526">
            <v>1211174</v>
          </cell>
        </row>
        <row r="3527">
          <cell r="C3527">
            <v>1211175</v>
          </cell>
        </row>
        <row r="3528">
          <cell r="C3528">
            <v>1211176</v>
          </cell>
        </row>
        <row r="3529">
          <cell r="C3529">
            <v>1211177</v>
          </cell>
        </row>
        <row r="3530">
          <cell r="C3530">
            <v>1211178</v>
          </cell>
        </row>
        <row r="3531">
          <cell r="C3531">
            <v>1211179</v>
          </cell>
        </row>
        <row r="3532">
          <cell r="C3532">
            <v>1211180</v>
          </cell>
        </row>
        <row r="3533">
          <cell r="C3533">
            <v>1211181</v>
          </cell>
        </row>
        <row r="3534">
          <cell r="C3534">
            <v>1211182</v>
          </cell>
        </row>
        <row r="3535">
          <cell r="C3535">
            <v>1211183</v>
          </cell>
        </row>
        <row r="3536">
          <cell r="C3536">
            <v>1211184</v>
          </cell>
        </row>
        <row r="3537">
          <cell r="C3537">
            <v>1211185</v>
          </cell>
        </row>
        <row r="3538">
          <cell r="C3538">
            <v>1211186</v>
          </cell>
        </row>
        <row r="3539">
          <cell r="C3539">
            <v>1211187</v>
          </cell>
        </row>
        <row r="3540">
          <cell r="C3540">
            <v>1211188</v>
          </cell>
        </row>
        <row r="3541">
          <cell r="C3541">
            <v>1211189</v>
          </cell>
        </row>
        <row r="3542">
          <cell r="C3542">
            <v>1211190</v>
          </cell>
        </row>
        <row r="3543">
          <cell r="C3543">
            <v>1211191</v>
          </cell>
        </row>
        <row r="3544">
          <cell r="C3544">
            <v>1211192</v>
          </cell>
        </row>
        <row r="3545">
          <cell r="C3545">
            <v>1211193</v>
          </cell>
        </row>
        <row r="3546">
          <cell r="C3546">
            <v>1211194</v>
          </cell>
        </row>
        <row r="3547">
          <cell r="C3547">
            <v>1211195</v>
          </cell>
        </row>
        <row r="3548">
          <cell r="C3548">
            <v>1211196</v>
          </cell>
        </row>
        <row r="3549">
          <cell r="C3549">
            <v>1211197</v>
          </cell>
        </row>
        <row r="3550">
          <cell r="C3550">
            <v>1211198</v>
          </cell>
        </row>
        <row r="3551">
          <cell r="C3551">
            <v>1211199</v>
          </cell>
        </row>
        <row r="3552">
          <cell r="C3552">
            <v>1211200</v>
          </cell>
        </row>
        <row r="3553">
          <cell r="C3553">
            <v>1211201</v>
          </cell>
        </row>
        <row r="3554">
          <cell r="C3554">
            <v>1211202</v>
          </cell>
        </row>
        <row r="3555">
          <cell r="C3555">
            <v>1211203</v>
          </cell>
        </row>
        <row r="3556">
          <cell r="C3556">
            <v>1211204</v>
          </cell>
        </row>
        <row r="3557">
          <cell r="C3557">
            <v>1211205</v>
          </cell>
        </row>
        <row r="3558">
          <cell r="C3558">
            <v>1211206</v>
          </cell>
        </row>
        <row r="3559">
          <cell r="C3559">
            <v>1211207</v>
          </cell>
        </row>
        <row r="3560">
          <cell r="C3560">
            <v>1211208</v>
          </cell>
        </row>
        <row r="3561">
          <cell r="C3561">
            <v>1211209</v>
          </cell>
        </row>
        <row r="3562">
          <cell r="C3562">
            <v>1211210</v>
          </cell>
        </row>
        <row r="3563">
          <cell r="C3563">
            <v>1211211</v>
          </cell>
        </row>
        <row r="3564">
          <cell r="C3564">
            <v>1211212</v>
          </cell>
        </row>
        <row r="3565">
          <cell r="C3565">
            <v>1211213</v>
          </cell>
        </row>
        <row r="3566">
          <cell r="C3566">
            <v>1211214</v>
          </cell>
        </row>
        <row r="3567">
          <cell r="C3567">
            <v>1211215</v>
          </cell>
        </row>
        <row r="3568">
          <cell r="C3568">
            <v>1211216</v>
          </cell>
        </row>
        <row r="3569">
          <cell r="C3569">
            <v>1211217</v>
          </cell>
        </row>
        <row r="3570">
          <cell r="C3570">
            <v>1211218</v>
          </cell>
        </row>
        <row r="3571">
          <cell r="C3571">
            <v>1211219</v>
          </cell>
        </row>
        <row r="3572">
          <cell r="C3572">
            <v>1211220</v>
          </cell>
        </row>
        <row r="3573">
          <cell r="C3573">
            <v>1211221</v>
          </cell>
        </row>
        <row r="3574">
          <cell r="C3574">
            <v>1211222</v>
          </cell>
        </row>
        <row r="3575">
          <cell r="C3575">
            <v>1211223</v>
          </cell>
        </row>
        <row r="3576">
          <cell r="C3576">
            <v>1211224</v>
          </cell>
        </row>
        <row r="3577">
          <cell r="C3577">
            <v>1211225</v>
          </cell>
        </row>
        <row r="3578">
          <cell r="C3578">
            <v>1211226</v>
          </cell>
        </row>
        <row r="3579">
          <cell r="C3579">
            <v>1211227</v>
          </cell>
        </row>
        <row r="3580">
          <cell r="C3580">
            <v>1211228</v>
          </cell>
        </row>
        <row r="3581">
          <cell r="C3581">
            <v>1211229</v>
          </cell>
        </row>
        <row r="3582">
          <cell r="C3582">
            <v>1211230</v>
          </cell>
        </row>
        <row r="3583">
          <cell r="C3583">
            <v>1211231</v>
          </cell>
        </row>
        <row r="3584">
          <cell r="C3584">
            <v>1211232</v>
          </cell>
        </row>
        <row r="3585">
          <cell r="C3585">
            <v>1211233</v>
          </cell>
        </row>
        <row r="3586">
          <cell r="C3586">
            <v>1211234</v>
          </cell>
        </row>
        <row r="3587">
          <cell r="C3587">
            <v>1211235</v>
          </cell>
        </row>
        <row r="3588">
          <cell r="C3588">
            <v>1211236</v>
          </cell>
        </row>
        <row r="3589">
          <cell r="C3589">
            <v>1211237</v>
          </cell>
        </row>
        <row r="3590">
          <cell r="C3590">
            <v>1211238</v>
          </cell>
        </row>
        <row r="3591">
          <cell r="C3591">
            <v>1211239</v>
          </cell>
        </row>
        <row r="3592">
          <cell r="C3592">
            <v>1211240</v>
          </cell>
        </row>
        <row r="3593">
          <cell r="C3593">
            <v>1211241</v>
          </cell>
        </row>
        <row r="3594">
          <cell r="C3594">
            <v>1211242</v>
          </cell>
        </row>
        <row r="3595">
          <cell r="C3595">
            <v>1211243</v>
          </cell>
        </row>
        <row r="3596">
          <cell r="C3596">
            <v>1211244</v>
          </cell>
        </row>
        <row r="3597">
          <cell r="C3597">
            <v>1211245</v>
          </cell>
        </row>
        <row r="3598">
          <cell r="C3598">
            <v>1211246</v>
          </cell>
        </row>
        <row r="3599">
          <cell r="C3599">
            <v>1211247</v>
          </cell>
        </row>
        <row r="3600">
          <cell r="C3600">
            <v>1211248</v>
          </cell>
        </row>
        <row r="3601">
          <cell r="C3601">
            <v>1211249</v>
          </cell>
        </row>
        <row r="3602">
          <cell r="C3602">
            <v>1211010</v>
          </cell>
        </row>
        <row r="3603">
          <cell r="C3603">
            <v>1211011</v>
          </cell>
        </row>
        <row r="3604">
          <cell r="C3604">
            <v>1211012</v>
          </cell>
        </row>
        <row r="3605">
          <cell r="C3605">
            <v>1211013</v>
          </cell>
        </row>
        <row r="3606">
          <cell r="C3606">
            <v>1211014</v>
          </cell>
        </row>
        <row r="3607">
          <cell r="C3607">
            <v>1211015</v>
          </cell>
        </row>
        <row r="3608">
          <cell r="C3608">
            <v>1211016</v>
          </cell>
        </row>
        <row r="3609">
          <cell r="C3609">
            <v>1211017</v>
          </cell>
          <cell r="P3609">
            <v>0</v>
          </cell>
        </row>
        <row r="3610">
          <cell r="C3610">
            <v>1211018</v>
          </cell>
        </row>
        <row r="3611">
          <cell r="C3611">
            <v>1211019</v>
          </cell>
        </row>
        <row r="3612">
          <cell r="C3612">
            <v>1211020</v>
          </cell>
        </row>
        <row r="3613">
          <cell r="C3613">
            <v>1211021</v>
          </cell>
        </row>
        <row r="3614">
          <cell r="C3614">
            <v>1211022</v>
          </cell>
        </row>
        <row r="3615">
          <cell r="C3615">
            <v>1211023</v>
          </cell>
        </row>
        <row r="3616">
          <cell r="C3616">
            <v>1211024</v>
          </cell>
        </row>
        <row r="3617">
          <cell r="C3617">
            <v>1211025</v>
          </cell>
          <cell r="P3617">
            <v>9.3399999999999997E-2</v>
          </cell>
        </row>
        <row r="3618">
          <cell r="C3618">
            <v>1211026</v>
          </cell>
        </row>
        <row r="3619">
          <cell r="C3619">
            <v>1211027</v>
          </cell>
        </row>
        <row r="3620">
          <cell r="C3620">
            <v>1211028</v>
          </cell>
        </row>
        <row r="3621">
          <cell r="C3621">
            <v>1211029</v>
          </cell>
        </row>
        <row r="3622">
          <cell r="C3622">
            <v>1211030</v>
          </cell>
        </row>
        <row r="3623">
          <cell r="C3623">
            <v>1211031</v>
          </cell>
        </row>
        <row r="3624">
          <cell r="C3624">
            <v>1211032</v>
          </cell>
        </row>
        <row r="3625">
          <cell r="C3625">
            <v>1211033</v>
          </cell>
          <cell r="P3625">
            <v>0</v>
          </cell>
        </row>
        <row r="3626">
          <cell r="C3626">
            <v>1211034</v>
          </cell>
        </row>
        <row r="3627">
          <cell r="C3627">
            <v>1211035</v>
          </cell>
        </row>
        <row r="3628">
          <cell r="C3628">
            <v>1211036</v>
          </cell>
        </row>
        <row r="3629">
          <cell r="C3629">
            <v>1211037</v>
          </cell>
        </row>
        <row r="3630">
          <cell r="C3630">
            <v>1211038</v>
          </cell>
        </row>
        <row r="3631">
          <cell r="C3631">
            <v>1211039</v>
          </cell>
        </row>
        <row r="3632">
          <cell r="C3632">
            <v>1211040</v>
          </cell>
        </row>
        <row r="3633">
          <cell r="C3633">
            <v>1211041</v>
          </cell>
          <cell r="P3633">
            <v>0</v>
          </cell>
        </row>
        <row r="3634">
          <cell r="C3634">
            <v>1211042</v>
          </cell>
        </row>
        <row r="3635">
          <cell r="C3635">
            <v>1211043</v>
          </cell>
        </row>
        <row r="3636">
          <cell r="C3636">
            <v>1211044</v>
          </cell>
        </row>
        <row r="3637">
          <cell r="C3637">
            <v>1211045</v>
          </cell>
        </row>
        <row r="3638">
          <cell r="C3638">
            <v>1211046</v>
          </cell>
        </row>
        <row r="3639">
          <cell r="C3639">
            <v>1211047</v>
          </cell>
        </row>
        <row r="3640">
          <cell r="C3640">
            <v>1211048</v>
          </cell>
        </row>
        <row r="3641">
          <cell r="C3641">
            <v>1211049</v>
          </cell>
          <cell r="P3641">
            <v>0</v>
          </cell>
        </row>
        <row r="3642">
          <cell r="C3642">
            <v>1211050</v>
          </cell>
        </row>
        <row r="3643">
          <cell r="C3643">
            <v>1211051</v>
          </cell>
        </row>
        <row r="3644">
          <cell r="C3644">
            <v>1211052</v>
          </cell>
        </row>
        <row r="3645">
          <cell r="C3645">
            <v>1211053</v>
          </cell>
        </row>
        <row r="3646">
          <cell r="C3646">
            <v>1211054</v>
          </cell>
        </row>
        <row r="3647">
          <cell r="C3647">
            <v>1211055</v>
          </cell>
        </row>
        <row r="3648">
          <cell r="C3648">
            <v>1211056</v>
          </cell>
        </row>
        <row r="3649">
          <cell r="C3649">
            <v>1211057</v>
          </cell>
          <cell r="P3649">
            <v>0</v>
          </cell>
        </row>
        <row r="3650">
          <cell r="C3650">
            <v>1211058</v>
          </cell>
        </row>
        <row r="3651">
          <cell r="C3651">
            <v>1211059</v>
          </cell>
        </row>
        <row r="3652">
          <cell r="C3652">
            <v>1211060</v>
          </cell>
        </row>
        <row r="3653">
          <cell r="C3653">
            <v>1211061</v>
          </cell>
        </row>
        <row r="3654">
          <cell r="C3654">
            <v>1211062</v>
          </cell>
        </row>
        <row r="3655">
          <cell r="C3655">
            <v>1211063</v>
          </cell>
        </row>
        <row r="3656">
          <cell r="C3656">
            <v>1211064</v>
          </cell>
        </row>
        <row r="3657">
          <cell r="C3657">
            <v>1211065</v>
          </cell>
          <cell r="P3657">
            <v>0</v>
          </cell>
        </row>
        <row r="3658">
          <cell r="C3658">
            <v>1211066</v>
          </cell>
        </row>
        <row r="3659">
          <cell r="C3659">
            <v>1211067</v>
          </cell>
        </row>
        <row r="3660">
          <cell r="C3660">
            <v>1211068</v>
          </cell>
        </row>
        <row r="3661">
          <cell r="C3661">
            <v>1211069</v>
          </cell>
        </row>
        <row r="3662">
          <cell r="C3662">
            <v>1211070</v>
          </cell>
        </row>
        <row r="3663">
          <cell r="C3663">
            <v>1211071</v>
          </cell>
        </row>
        <row r="3664">
          <cell r="C3664">
            <v>1211072</v>
          </cell>
        </row>
        <row r="3665">
          <cell r="C3665">
            <v>1211073</v>
          </cell>
          <cell r="P3665">
            <v>0</v>
          </cell>
        </row>
        <row r="3666">
          <cell r="C3666">
            <v>1211074</v>
          </cell>
        </row>
        <row r="3667">
          <cell r="C3667">
            <v>1211075</v>
          </cell>
        </row>
        <row r="3668">
          <cell r="C3668">
            <v>1211076</v>
          </cell>
        </row>
        <row r="3669">
          <cell r="C3669">
            <v>1211077</v>
          </cell>
        </row>
        <row r="3670">
          <cell r="C3670">
            <v>1211078</v>
          </cell>
        </row>
        <row r="3671">
          <cell r="C3671">
            <v>1211079</v>
          </cell>
        </row>
        <row r="3672">
          <cell r="C3672">
            <v>1211080</v>
          </cell>
        </row>
        <row r="3673">
          <cell r="C3673">
            <v>1211081</v>
          </cell>
          <cell r="P3673">
            <v>0</v>
          </cell>
        </row>
        <row r="3674">
          <cell r="C3674">
            <v>1211082</v>
          </cell>
        </row>
        <row r="3675">
          <cell r="C3675">
            <v>1211083</v>
          </cell>
        </row>
        <row r="3676">
          <cell r="C3676">
            <v>1211084</v>
          </cell>
        </row>
        <row r="3677">
          <cell r="C3677">
            <v>1211085</v>
          </cell>
        </row>
        <row r="3678">
          <cell r="C3678">
            <v>1211086</v>
          </cell>
        </row>
        <row r="3679">
          <cell r="C3679">
            <v>1211087</v>
          </cell>
        </row>
        <row r="3680">
          <cell r="C3680">
            <v>1211088</v>
          </cell>
        </row>
        <row r="3681">
          <cell r="C3681">
            <v>1211089</v>
          </cell>
          <cell r="P3681">
            <v>3.5336305000000001</v>
          </cell>
        </row>
        <row r="3682">
          <cell r="C3682">
            <v>1211090</v>
          </cell>
        </row>
        <row r="3683">
          <cell r="C3683">
            <v>1211091</v>
          </cell>
        </row>
        <row r="3684">
          <cell r="C3684">
            <v>1211092</v>
          </cell>
        </row>
        <row r="3685">
          <cell r="C3685">
            <v>1211093</v>
          </cell>
        </row>
        <row r="3686">
          <cell r="C3686">
            <v>1211094</v>
          </cell>
        </row>
        <row r="3687">
          <cell r="C3687">
            <v>1211095</v>
          </cell>
        </row>
        <row r="3688">
          <cell r="C3688">
            <v>1211096</v>
          </cell>
        </row>
        <row r="3689">
          <cell r="C3689">
            <v>1211097</v>
          </cell>
          <cell r="P3689">
            <v>86.592875609999993</v>
          </cell>
        </row>
        <row r="3690">
          <cell r="C3690">
            <v>1211098</v>
          </cell>
        </row>
        <row r="3691">
          <cell r="C3691">
            <v>1211099</v>
          </cell>
        </row>
        <row r="3692">
          <cell r="C3692">
            <v>1211100</v>
          </cell>
        </row>
        <row r="3693">
          <cell r="C3693">
            <v>1211101</v>
          </cell>
        </row>
        <row r="3694">
          <cell r="C3694">
            <v>1211102</v>
          </cell>
        </row>
        <row r="3695">
          <cell r="C3695">
            <v>1211103</v>
          </cell>
        </row>
        <row r="3696">
          <cell r="C3696">
            <v>1211104</v>
          </cell>
        </row>
        <row r="3697">
          <cell r="C3697">
            <v>1211105</v>
          </cell>
          <cell r="P3697">
            <v>2.4193199999999999</v>
          </cell>
        </row>
        <row r="3698">
          <cell r="C3698">
            <v>1211106</v>
          </cell>
        </row>
        <row r="3699">
          <cell r="C3699">
            <v>1211107</v>
          </cell>
        </row>
        <row r="3700">
          <cell r="C3700">
            <v>1211108</v>
          </cell>
        </row>
        <row r="3701">
          <cell r="C3701">
            <v>1211109</v>
          </cell>
        </row>
        <row r="3702">
          <cell r="C3702">
            <v>1211110</v>
          </cell>
        </row>
        <row r="3703">
          <cell r="C3703">
            <v>1211111</v>
          </cell>
        </row>
        <row r="3704">
          <cell r="C3704">
            <v>1211112</v>
          </cell>
        </row>
        <row r="3705">
          <cell r="C3705">
            <v>1211113</v>
          </cell>
          <cell r="P3705">
            <v>0</v>
          </cell>
        </row>
        <row r="3706">
          <cell r="C3706">
            <v>1211114</v>
          </cell>
        </row>
        <row r="3707">
          <cell r="C3707">
            <v>1211115</v>
          </cell>
        </row>
        <row r="3708">
          <cell r="C3708">
            <v>1211116</v>
          </cell>
        </row>
        <row r="3709">
          <cell r="C3709">
            <v>1211117</v>
          </cell>
        </row>
        <row r="3710">
          <cell r="C3710">
            <v>1211118</v>
          </cell>
        </row>
        <row r="3711">
          <cell r="C3711">
            <v>1211119</v>
          </cell>
        </row>
        <row r="3712">
          <cell r="C3712">
            <v>1211120</v>
          </cell>
        </row>
        <row r="3713">
          <cell r="C3713">
            <v>1211121</v>
          </cell>
          <cell r="P3713">
            <v>0</v>
          </cell>
        </row>
        <row r="3714">
          <cell r="C3714">
            <v>1211122</v>
          </cell>
        </row>
        <row r="3715">
          <cell r="C3715">
            <v>1211123</v>
          </cell>
        </row>
        <row r="3716">
          <cell r="C3716">
            <v>1211124</v>
          </cell>
        </row>
        <row r="3717">
          <cell r="C3717">
            <v>1211125</v>
          </cell>
        </row>
        <row r="3718">
          <cell r="C3718">
            <v>1211126</v>
          </cell>
        </row>
        <row r="3719">
          <cell r="C3719">
            <v>1211127</v>
          </cell>
        </row>
        <row r="3720">
          <cell r="C3720">
            <v>1211128</v>
          </cell>
        </row>
        <row r="3721">
          <cell r="C3721">
            <v>1211129</v>
          </cell>
          <cell r="P3721">
            <v>0</v>
          </cell>
        </row>
        <row r="3722">
          <cell r="C3722">
            <v>1211130</v>
          </cell>
        </row>
        <row r="3723">
          <cell r="C3723">
            <v>1211131</v>
          </cell>
        </row>
        <row r="3724">
          <cell r="C3724">
            <v>1211132</v>
          </cell>
        </row>
        <row r="3725">
          <cell r="C3725">
            <v>1211133</v>
          </cell>
        </row>
        <row r="3726">
          <cell r="C3726">
            <v>1211134</v>
          </cell>
        </row>
        <row r="3727">
          <cell r="C3727">
            <v>1211135</v>
          </cell>
        </row>
        <row r="3728">
          <cell r="C3728">
            <v>1211136</v>
          </cell>
        </row>
        <row r="3729">
          <cell r="C3729">
            <v>1211137</v>
          </cell>
          <cell r="P3729">
            <v>0</v>
          </cell>
        </row>
        <row r="3730">
          <cell r="C3730">
            <v>1211138</v>
          </cell>
        </row>
        <row r="3731">
          <cell r="C3731">
            <v>1211139</v>
          </cell>
        </row>
        <row r="3732">
          <cell r="C3732">
            <v>1211140</v>
          </cell>
        </row>
        <row r="3733">
          <cell r="C3733">
            <v>1211141</v>
          </cell>
        </row>
        <row r="3734">
          <cell r="C3734">
            <v>1211142</v>
          </cell>
        </row>
        <row r="3735">
          <cell r="C3735">
            <v>1211143</v>
          </cell>
        </row>
        <row r="3736">
          <cell r="C3736">
            <v>1211144</v>
          </cell>
        </row>
        <row r="3737">
          <cell r="C3737">
            <v>1211145</v>
          </cell>
          <cell r="P3737">
            <v>0</v>
          </cell>
        </row>
        <row r="3738">
          <cell r="C3738">
            <v>1211146</v>
          </cell>
        </row>
        <row r="3739">
          <cell r="C3739">
            <v>1211147</v>
          </cell>
        </row>
        <row r="3740">
          <cell r="C3740">
            <v>1211148</v>
          </cell>
        </row>
        <row r="3741">
          <cell r="C3741">
            <v>1211149</v>
          </cell>
        </row>
        <row r="3742">
          <cell r="C3742">
            <v>1211150</v>
          </cell>
        </row>
        <row r="3743">
          <cell r="C3743">
            <v>1211151</v>
          </cell>
        </row>
        <row r="3744">
          <cell r="C3744">
            <v>1211152</v>
          </cell>
        </row>
        <row r="3745">
          <cell r="C3745">
            <v>1211153</v>
          </cell>
          <cell r="P3745">
            <v>0</v>
          </cell>
        </row>
        <row r="3746">
          <cell r="C3746">
            <v>1211154</v>
          </cell>
        </row>
        <row r="3747">
          <cell r="C3747">
            <v>1211155</v>
          </cell>
        </row>
        <row r="3748">
          <cell r="C3748">
            <v>1211156</v>
          </cell>
        </row>
        <row r="3749">
          <cell r="C3749">
            <v>1211157</v>
          </cell>
        </row>
        <row r="3750">
          <cell r="C3750">
            <v>1211158</v>
          </cell>
        </row>
        <row r="3751">
          <cell r="C3751">
            <v>1211159</v>
          </cell>
        </row>
        <row r="3752">
          <cell r="C3752">
            <v>1211160</v>
          </cell>
        </row>
        <row r="3753">
          <cell r="C3753">
            <v>1211161</v>
          </cell>
          <cell r="P3753">
            <v>0</v>
          </cell>
        </row>
        <row r="3754">
          <cell r="C3754">
            <v>1211162</v>
          </cell>
        </row>
        <row r="3755">
          <cell r="C3755">
            <v>1211163</v>
          </cell>
        </row>
        <row r="3756">
          <cell r="C3756">
            <v>1211164</v>
          </cell>
        </row>
        <row r="3757">
          <cell r="C3757">
            <v>1211165</v>
          </cell>
        </row>
        <row r="3758">
          <cell r="C3758">
            <v>1211166</v>
          </cell>
        </row>
        <row r="3759">
          <cell r="C3759">
            <v>1211167</v>
          </cell>
        </row>
        <row r="3760">
          <cell r="C3760">
            <v>1211168</v>
          </cell>
        </row>
        <row r="3761">
          <cell r="C3761">
            <v>1211169</v>
          </cell>
          <cell r="P3761">
            <v>0</v>
          </cell>
        </row>
        <row r="3762">
          <cell r="C3762">
            <v>1211170</v>
          </cell>
        </row>
        <row r="3763">
          <cell r="C3763">
            <v>1211171</v>
          </cell>
        </row>
        <row r="3764">
          <cell r="C3764">
            <v>1211172</v>
          </cell>
        </row>
        <row r="3765">
          <cell r="C3765">
            <v>1211173</v>
          </cell>
        </row>
        <row r="3766">
          <cell r="C3766">
            <v>1211174</v>
          </cell>
        </row>
        <row r="3767">
          <cell r="C3767">
            <v>1211175</v>
          </cell>
        </row>
        <row r="3768">
          <cell r="C3768">
            <v>1211176</v>
          </cell>
        </row>
        <row r="3769">
          <cell r="C3769">
            <v>1211177</v>
          </cell>
          <cell r="P3769">
            <v>0</v>
          </cell>
        </row>
        <row r="3770">
          <cell r="C3770">
            <v>1211178</v>
          </cell>
        </row>
        <row r="3771">
          <cell r="C3771">
            <v>1211179</v>
          </cell>
        </row>
        <row r="3772">
          <cell r="C3772">
            <v>1211180</v>
          </cell>
        </row>
        <row r="3773">
          <cell r="C3773">
            <v>1211181</v>
          </cell>
        </row>
        <row r="3774">
          <cell r="C3774">
            <v>1211182</v>
          </cell>
        </row>
        <row r="3775">
          <cell r="C3775">
            <v>1211183</v>
          </cell>
        </row>
        <row r="3776">
          <cell r="C3776">
            <v>1211184</v>
          </cell>
        </row>
        <row r="3777">
          <cell r="C3777">
            <v>1211185</v>
          </cell>
          <cell r="P3777">
            <v>0</v>
          </cell>
        </row>
        <row r="3778">
          <cell r="C3778">
            <v>1211186</v>
          </cell>
        </row>
        <row r="3779">
          <cell r="C3779">
            <v>1211187</v>
          </cell>
        </row>
        <row r="3780">
          <cell r="C3780">
            <v>1211188</v>
          </cell>
        </row>
        <row r="3781">
          <cell r="C3781">
            <v>1211189</v>
          </cell>
        </row>
        <row r="3782">
          <cell r="C3782">
            <v>1211190</v>
          </cell>
        </row>
        <row r="3783">
          <cell r="C3783">
            <v>1211191</v>
          </cell>
        </row>
        <row r="3784">
          <cell r="C3784">
            <v>1211192</v>
          </cell>
        </row>
        <row r="3785">
          <cell r="C3785">
            <v>1211193</v>
          </cell>
          <cell r="P3785">
            <v>0</v>
          </cell>
        </row>
        <row r="3786">
          <cell r="C3786">
            <v>1211194</v>
          </cell>
        </row>
        <row r="3787">
          <cell r="C3787">
            <v>1211195</v>
          </cell>
        </row>
        <row r="3788">
          <cell r="C3788">
            <v>1211196</v>
          </cell>
        </row>
        <row r="3789">
          <cell r="C3789">
            <v>1211197</v>
          </cell>
        </row>
        <row r="3790">
          <cell r="C3790">
            <v>1211198</v>
          </cell>
        </row>
        <row r="3791">
          <cell r="C3791">
            <v>1211199</v>
          </cell>
        </row>
        <row r="3792">
          <cell r="C3792">
            <v>1211200</v>
          </cell>
        </row>
        <row r="3793">
          <cell r="C3793">
            <v>1211201</v>
          </cell>
          <cell r="P3793">
            <v>0</v>
          </cell>
        </row>
        <row r="3794">
          <cell r="C3794">
            <v>1211202</v>
          </cell>
        </row>
        <row r="3795">
          <cell r="C3795">
            <v>1211203</v>
          </cell>
        </row>
        <row r="3796">
          <cell r="C3796">
            <v>1211204</v>
          </cell>
        </row>
        <row r="3797">
          <cell r="C3797">
            <v>1211205</v>
          </cell>
        </row>
        <row r="3798">
          <cell r="C3798">
            <v>1211206</v>
          </cell>
        </row>
        <row r="3799">
          <cell r="C3799">
            <v>1211207</v>
          </cell>
        </row>
        <row r="3800">
          <cell r="C3800">
            <v>1211208</v>
          </cell>
        </row>
        <row r="3801">
          <cell r="C3801">
            <v>1211209</v>
          </cell>
          <cell r="P3801">
            <v>0</v>
          </cell>
        </row>
        <row r="3802">
          <cell r="C3802">
            <v>1211210</v>
          </cell>
        </row>
        <row r="3803">
          <cell r="C3803">
            <v>1211211</v>
          </cell>
        </row>
        <row r="3804">
          <cell r="C3804">
            <v>1211212</v>
          </cell>
        </row>
        <row r="3805">
          <cell r="C3805">
            <v>1211213</v>
          </cell>
        </row>
        <row r="3806">
          <cell r="C3806">
            <v>1211214</v>
          </cell>
        </row>
        <row r="3807">
          <cell r="C3807">
            <v>1211215</v>
          </cell>
        </row>
        <row r="3808">
          <cell r="C3808">
            <v>1211216</v>
          </cell>
        </row>
        <row r="3809">
          <cell r="C3809">
            <v>1211217</v>
          </cell>
          <cell r="P3809">
            <v>0</v>
          </cell>
        </row>
        <row r="3810">
          <cell r="C3810">
            <v>1211218</v>
          </cell>
        </row>
        <row r="3811">
          <cell r="C3811">
            <v>1211219</v>
          </cell>
        </row>
        <row r="3812">
          <cell r="C3812">
            <v>1211220</v>
          </cell>
        </row>
        <row r="3813">
          <cell r="C3813">
            <v>1211221</v>
          </cell>
        </row>
        <row r="3814">
          <cell r="C3814">
            <v>1211222</v>
          </cell>
        </row>
        <row r="3815">
          <cell r="C3815">
            <v>1211223</v>
          </cell>
        </row>
        <row r="3816">
          <cell r="C3816">
            <v>1211224</v>
          </cell>
        </row>
        <row r="3817">
          <cell r="C3817">
            <v>1211225</v>
          </cell>
          <cell r="P3817">
            <v>0</v>
          </cell>
        </row>
        <row r="3818">
          <cell r="C3818">
            <v>1211226</v>
          </cell>
        </row>
        <row r="3819">
          <cell r="C3819">
            <v>1211227</v>
          </cell>
        </row>
        <row r="3820">
          <cell r="C3820">
            <v>1211228</v>
          </cell>
        </row>
        <row r="3821">
          <cell r="C3821">
            <v>1211229</v>
          </cell>
        </row>
        <row r="3822">
          <cell r="C3822">
            <v>1211230</v>
          </cell>
        </row>
        <row r="3823">
          <cell r="C3823">
            <v>1211231</v>
          </cell>
        </row>
        <row r="3824">
          <cell r="C3824">
            <v>1211232</v>
          </cell>
        </row>
        <row r="3825">
          <cell r="C3825">
            <v>1211233</v>
          </cell>
          <cell r="P3825">
            <v>1.6386000000000001</v>
          </cell>
        </row>
        <row r="3826">
          <cell r="C3826">
            <v>1211234</v>
          </cell>
        </row>
        <row r="3827">
          <cell r="C3827">
            <v>1211235</v>
          </cell>
        </row>
        <row r="3828">
          <cell r="C3828">
            <v>1211236</v>
          </cell>
        </row>
        <row r="3829">
          <cell r="C3829">
            <v>1211237</v>
          </cell>
        </row>
        <row r="3830">
          <cell r="C3830">
            <v>1211238</v>
          </cell>
        </row>
        <row r="3831">
          <cell r="C3831">
            <v>1211239</v>
          </cell>
        </row>
        <row r="3832">
          <cell r="C3832">
            <v>1211240</v>
          </cell>
        </row>
        <row r="3833">
          <cell r="C3833">
            <v>1211241</v>
          </cell>
          <cell r="P3833">
            <v>0</v>
          </cell>
        </row>
        <row r="3834">
          <cell r="C3834">
            <v>1211242</v>
          </cell>
        </row>
        <row r="3835">
          <cell r="C3835">
            <v>1211243</v>
          </cell>
        </row>
        <row r="3836">
          <cell r="C3836">
            <v>1211244</v>
          </cell>
        </row>
        <row r="3837">
          <cell r="C3837">
            <v>1211245</v>
          </cell>
        </row>
        <row r="3838">
          <cell r="C3838">
            <v>1211246</v>
          </cell>
        </row>
        <row r="3839">
          <cell r="C3839">
            <v>1211247</v>
          </cell>
        </row>
        <row r="3840">
          <cell r="C3840">
            <v>1211248</v>
          </cell>
        </row>
        <row r="3841">
          <cell r="C3841">
            <v>1211249</v>
          </cell>
        </row>
        <row r="3842">
          <cell r="C3842">
            <v>1211010</v>
          </cell>
        </row>
        <row r="3843">
          <cell r="C3843">
            <v>1211011</v>
          </cell>
        </row>
        <row r="3844">
          <cell r="C3844">
            <v>1211012</v>
          </cell>
        </row>
        <row r="3845">
          <cell r="C3845">
            <v>1211013</v>
          </cell>
        </row>
        <row r="3846">
          <cell r="C3846">
            <v>1211014</v>
          </cell>
        </row>
        <row r="3847">
          <cell r="C3847">
            <v>1211015</v>
          </cell>
        </row>
        <row r="3848">
          <cell r="C3848">
            <v>1211016</v>
          </cell>
        </row>
        <row r="3849">
          <cell r="C3849">
            <v>1211017</v>
          </cell>
        </row>
        <row r="3850">
          <cell r="C3850">
            <v>1211018</v>
          </cell>
        </row>
        <row r="3851">
          <cell r="C3851">
            <v>1211019</v>
          </cell>
        </row>
        <row r="3852">
          <cell r="C3852">
            <v>1211020</v>
          </cell>
        </row>
        <row r="3853">
          <cell r="C3853">
            <v>1211021</v>
          </cell>
        </row>
        <row r="3854">
          <cell r="C3854">
            <v>1211022</v>
          </cell>
        </row>
        <row r="3855">
          <cell r="C3855">
            <v>1211023</v>
          </cell>
        </row>
        <row r="3856">
          <cell r="C3856">
            <v>1211024</v>
          </cell>
        </row>
        <row r="3857">
          <cell r="C3857">
            <v>1211025</v>
          </cell>
        </row>
        <row r="3858">
          <cell r="C3858">
            <v>1211026</v>
          </cell>
        </row>
        <row r="3859">
          <cell r="C3859">
            <v>1211027</v>
          </cell>
        </row>
        <row r="3860">
          <cell r="C3860">
            <v>1211028</v>
          </cell>
        </row>
        <row r="3861">
          <cell r="C3861">
            <v>1211029</v>
          </cell>
        </row>
        <row r="3862">
          <cell r="C3862">
            <v>1211030</v>
          </cell>
        </row>
        <row r="3863">
          <cell r="C3863">
            <v>1211031</v>
          </cell>
        </row>
        <row r="3864">
          <cell r="C3864">
            <v>1211032</v>
          </cell>
        </row>
        <row r="3865">
          <cell r="C3865">
            <v>1211033</v>
          </cell>
        </row>
        <row r="3866">
          <cell r="C3866">
            <v>1211034</v>
          </cell>
        </row>
        <row r="3867">
          <cell r="C3867">
            <v>1211035</v>
          </cell>
        </row>
        <row r="3868">
          <cell r="C3868">
            <v>1211036</v>
          </cell>
        </row>
        <row r="3869">
          <cell r="C3869">
            <v>1211037</v>
          </cell>
        </row>
        <row r="3870">
          <cell r="C3870">
            <v>1211038</v>
          </cell>
        </row>
        <row r="3871">
          <cell r="C3871">
            <v>1211039</v>
          </cell>
        </row>
        <row r="3872">
          <cell r="C3872">
            <v>1211040</v>
          </cell>
        </row>
        <row r="3873">
          <cell r="C3873">
            <v>1211041</v>
          </cell>
        </row>
        <row r="3874">
          <cell r="C3874">
            <v>1211042</v>
          </cell>
        </row>
        <row r="3875">
          <cell r="C3875">
            <v>1211043</v>
          </cell>
        </row>
        <row r="3876">
          <cell r="C3876">
            <v>1211044</v>
          </cell>
        </row>
        <row r="3877">
          <cell r="C3877">
            <v>1211045</v>
          </cell>
        </row>
        <row r="3878">
          <cell r="C3878">
            <v>1211046</v>
          </cell>
        </row>
        <row r="3879">
          <cell r="C3879">
            <v>1211047</v>
          </cell>
        </row>
        <row r="3880">
          <cell r="C3880">
            <v>1211048</v>
          </cell>
        </row>
        <row r="3881">
          <cell r="C3881">
            <v>1211049</v>
          </cell>
        </row>
        <row r="3882">
          <cell r="C3882">
            <v>1211050</v>
          </cell>
        </row>
        <row r="3883">
          <cell r="C3883">
            <v>1211051</v>
          </cell>
        </row>
        <row r="3884">
          <cell r="C3884">
            <v>1211052</v>
          </cell>
        </row>
        <row r="3885">
          <cell r="C3885">
            <v>1211053</v>
          </cell>
        </row>
        <row r="3886">
          <cell r="C3886">
            <v>1211054</v>
          </cell>
        </row>
        <row r="3887">
          <cell r="C3887">
            <v>1211055</v>
          </cell>
        </row>
        <row r="3888">
          <cell r="C3888">
            <v>1211056</v>
          </cell>
        </row>
        <row r="3889">
          <cell r="C3889">
            <v>1211057</v>
          </cell>
        </row>
        <row r="3890">
          <cell r="C3890">
            <v>1211058</v>
          </cell>
        </row>
        <row r="3891">
          <cell r="C3891">
            <v>1211059</v>
          </cell>
        </row>
        <row r="3892">
          <cell r="C3892">
            <v>1211060</v>
          </cell>
        </row>
        <row r="3893">
          <cell r="C3893">
            <v>1211061</v>
          </cell>
        </row>
        <row r="3894">
          <cell r="C3894">
            <v>1211062</v>
          </cell>
        </row>
        <row r="3895">
          <cell r="C3895">
            <v>1211063</v>
          </cell>
        </row>
        <row r="3896">
          <cell r="C3896">
            <v>1211064</v>
          </cell>
        </row>
        <row r="3897">
          <cell r="C3897">
            <v>1211065</v>
          </cell>
        </row>
        <row r="3898">
          <cell r="C3898">
            <v>1211066</v>
          </cell>
        </row>
        <row r="3899">
          <cell r="C3899">
            <v>1211067</v>
          </cell>
        </row>
        <row r="3900">
          <cell r="C3900">
            <v>1211068</v>
          </cell>
        </row>
        <row r="3901">
          <cell r="C3901">
            <v>1211069</v>
          </cell>
        </row>
        <row r="3902">
          <cell r="C3902">
            <v>1211070</v>
          </cell>
        </row>
        <row r="3903">
          <cell r="C3903">
            <v>1211071</v>
          </cell>
        </row>
        <row r="3904">
          <cell r="C3904">
            <v>1211072</v>
          </cell>
        </row>
        <row r="3905">
          <cell r="C3905">
            <v>1211073</v>
          </cell>
        </row>
        <row r="3906">
          <cell r="C3906">
            <v>1211074</v>
          </cell>
        </row>
        <row r="3907">
          <cell r="C3907">
            <v>1211075</v>
          </cell>
        </row>
        <row r="3908">
          <cell r="C3908">
            <v>1211076</v>
          </cell>
        </row>
        <row r="3909">
          <cell r="C3909">
            <v>1211077</v>
          </cell>
        </row>
        <row r="3910">
          <cell r="C3910">
            <v>1211078</v>
          </cell>
        </row>
        <row r="3911">
          <cell r="C3911">
            <v>1211079</v>
          </cell>
        </row>
        <row r="3912">
          <cell r="C3912">
            <v>1211080</v>
          </cell>
        </row>
        <row r="3913">
          <cell r="C3913">
            <v>1211081</v>
          </cell>
        </row>
        <row r="3914">
          <cell r="C3914">
            <v>1211082</v>
          </cell>
        </row>
        <row r="3915">
          <cell r="C3915">
            <v>1211083</v>
          </cell>
        </row>
        <row r="3916">
          <cell r="C3916">
            <v>1211084</v>
          </cell>
        </row>
        <row r="3917">
          <cell r="C3917">
            <v>1211085</v>
          </cell>
        </row>
        <row r="3918">
          <cell r="C3918">
            <v>1211086</v>
          </cell>
        </row>
        <row r="3919">
          <cell r="C3919">
            <v>1211087</v>
          </cell>
        </row>
        <row r="3920">
          <cell r="C3920">
            <v>1211088</v>
          </cell>
        </row>
        <row r="3921">
          <cell r="C3921">
            <v>1211089</v>
          </cell>
        </row>
        <row r="3922">
          <cell r="C3922">
            <v>1211090</v>
          </cell>
        </row>
        <row r="3923">
          <cell r="C3923">
            <v>1211091</v>
          </cell>
        </row>
        <row r="3924">
          <cell r="C3924">
            <v>1211092</v>
          </cell>
        </row>
        <row r="3925">
          <cell r="C3925">
            <v>1211093</v>
          </cell>
        </row>
        <row r="3926">
          <cell r="C3926">
            <v>1211094</v>
          </cell>
        </row>
        <row r="3927">
          <cell r="C3927">
            <v>1211095</v>
          </cell>
        </row>
        <row r="3928">
          <cell r="C3928">
            <v>1211096</v>
          </cell>
        </row>
        <row r="3929">
          <cell r="C3929">
            <v>1211097</v>
          </cell>
          <cell r="P3929">
            <v>43</v>
          </cell>
        </row>
        <row r="3930">
          <cell r="C3930">
            <v>1211098</v>
          </cell>
        </row>
        <row r="3931">
          <cell r="C3931">
            <v>1211099</v>
          </cell>
        </row>
        <row r="3932">
          <cell r="C3932">
            <v>1211100</v>
          </cell>
        </row>
        <row r="3933">
          <cell r="C3933">
            <v>1211101</v>
          </cell>
        </row>
        <row r="3934">
          <cell r="C3934">
            <v>1211102</v>
          </cell>
        </row>
        <row r="3935">
          <cell r="C3935">
            <v>1211103</v>
          </cell>
        </row>
        <row r="3936">
          <cell r="C3936">
            <v>1211104</v>
          </cell>
        </row>
        <row r="3937">
          <cell r="C3937">
            <v>1211105</v>
          </cell>
        </row>
        <row r="3938">
          <cell r="C3938">
            <v>1211106</v>
          </cell>
        </row>
        <row r="3939">
          <cell r="C3939">
            <v>1211107</v>
          </cell>
        </row>
        <row r="3940">
          <cell r="C3940">
            <v>1211108</v>
          </cell>
        </row>
        <row r="3941">
          <cell r="C3941">
            <v>1211109</v>
          </cell>
        </row>
        <row r="3942">
          <cell r="C3942">
            <v>1211110</v>
          </cell>
        </row>
        <row r="3943">
          <cell r="C3943">
            <v>1211111</v>
          </cell>
        </row>
        <row r="3944">
          <cell r="C3944">
            <v>1211112</v>
          </cell>
        </row>
        <row r="3945">
          <cell r="C3945">
            <v>1211113</v>
          </cell>
        </row>
        <row r="3946">
          <cell r="C3946">
            <v>1211114</v>
          </cell>
        </row>
        <row r="3947">
          <cell r="C3947">
            <v>1211115</v>
          </cell>
        </row>
        <row r="3948">
          <cell r="C3948">
            <v>1211116</v>
          </cell>
        </row>
        <row r="3949">
          <cell r="C3949">
            <v>1211117</v>
          </cell>
        </row>
        <row r="3950">
          <cell r="C3950">
            <v>1211118</v>
          </cell>
        </row>
        <row r="3951">
          <cell r="C3951">
            <v>1211119</v>
          </cell>
        </row>
        <row r="3952">
          <cell r="C3952">
            <v>1211120</v>
          </cell>
        </row>
        <row r="3953">
          <cell r="C3953">
            <v>1211121</v>
          </cell>
        </row>
        <row r="3954">
          <cell r="C3954">
            <v>1211122</v>
          </cell>
        </row>
        <row r="3955">
          <cell r="C3955">
            <v>1211123</v>
          </cell>
        </row>
        <row r="3956">
          <cell r="C3956">
            <v>1211124</v>
          </cell>
        </row>
        <row r="3957">
          <cell r="C3957">
            <v>1211125</v>
          </cell>
        </row>
        <row r="3958">
          <cell r="C3958">
            <v>1211126</v>
          </cell>
        </row>
        <row r="3959">
          <cell r="C3959">
            <v>1211127</v>
          </cell>
        </row>
        <row r="3960">
          <cell r="C3960">
            <v>1211128</v>
          </cell>
        </row>
        <row r="3961">
          <cell r="C3961">
            <v>1211129</v>
          </cell>
        </row>
        <row r="3962">
          <cell r="C3962">
            <v>1211130</v>
          </cell>
        </row>
        <row r="3963">
          <cell r="C3963">
            <v>1211131</v>
          </cell>
        </row>
        <row r="3964">
          <cell r="C3964">
            <v>1211132</v>
          </cell>
        </row>
        <row r="3965">
          <cell r="C3965">
            <v>1211133</v>
          </cell>
        </row>
        <row r="3966">
          <cell r="C3966">
            <v>1211134</v>
          </cell>
        </row>
        <row r="3967">
          <cell r="C3967">
            <v>1211135</v>
          </cell>
        </row>
        <row r="3968">
          <cell r="C3968">
            <v>1211136</v>
          </cell>
        </row>
        <row r="3969">
          <cell r="C3969">
            <v>1211137</v>
          </cell>
        </row>
        <row r="3970">
          <cell r="C3970">
            <v>1211138</v>
          </cell>
        </row>
        <row r="3971">
          <cell r="C3971">
            <v>1211139</v>
          </cell>
        </row>
        <row r="3972">
          <cell r="C3972">
            <v>1211140</v>
          </cell>
        </row>
        <row r="3973">
          <cell r="C3973">
            <v>1211141</v>
          </cell>
        </row>
        <row r="3974">
          <cell r="C3974">
            <v>1211142</v>
          </cell>
        </row>
        <row r="3975">
          <cell r="C3975">
            <v>1211143</v>
          </cell>
        </row>
        <row r="3976">
          <cell r="C3976">
            <v>1211144</v>
          </cell>
        </row>
        <row r="3977">
          <cell r="C3977">
            <v>1211145</v>
          </cell>
        </row>
        <row r="3978">
          <cell r="C3978">
            <v>1211146</v>
          </cell>
        </row>
        <row r="3979">
          <cell r="C3979">
            <v>1211147</v>
          </cell>
        </row>
        <row r="3980">
          <cell r="C3980">
            <v>1211148</v>
          </cell>
        </row>
        <row r="3981">
          <cell r="C3981">
            <v>1211149</v>
          </cell>
        </row>
        <row r="3982">
          <cell r="C3982">
            <v>1211150</v>
          </cell>
        </row>
        <row r="3983">
          <cell r="C3983">
            <v>1211151</v>
          </cell>
        </row>
        <row r="3984">
          <cell r="C3984">
            <v>1211152</v>
          </cell>
        </row>
        <row r="3985">
          <cell r="C3985">
            <v>1211153</v>
          </cell>
        </row>
        <row r="3986">
          <cell r="C3986">
            <v>1211154</v>
          </cell>
        </row>
        <row r="3987">
          <cell r="C3987">
            <v>1211155</v>
          </cell>
        </row>
        <row r="3988">
          <cell r="C3988">
            <v>1211156</v>
          </cell>
        </row>
        <row r="3989">
          <cell r="C3989">
            <v>1211157</v>
          </cell>
        </row>
        <row r="3990">
          <cell r="C3990">
            <v>1211158</v>
          </cell>
        </row>
        <row r="3991">
          <cell r="C3991">
            <v>1211159</v>
          </cell>
        </row>
        <row r="3992">
          <cell r="C3992">
            <v>1211160</v>
          </cell>
        </row>
        <row r="3993">
          <cell r="C3993">
            <v>1211161</v>
          </cell>
        </row>
        <row r="3994">
          <cell r="C3994">
            <v>1211162</v>
          </cell>
        </row>
        <row r="3995">
          <cell r="C3995">
            <v>1211163</v>
          </cell>
        </row>
        <row r="3996">
          <cell r="C3996">
            <v>1211164</v>
          </cell>
        </row>
        <row r="3997">
          <cell r="C3997">
            <v>1211165</v>
          </cell>
        </row>
        <row r="3998">
          <cell r="C3998">
            <v>1211166</v>
          </cell>
        </row>
        <row r="3999">
          <cell r="C3999">
            <v>1211167</v>
          </cell>
        </row>
        <row r="4000">
          <cell r="C4000">
            <v>1211168</v>
          </cell>
        </row>
        <row r="4001">
          <cell r="C4001">
            <v>1211169</v>
          </cell>
        </row>
        <row r="4002">
          <cell r="C4002">
            <v>1211170</v>
          </cell>
        </row>
        <row r="4003">
          <cell r="C4003">
            <v>1211171</v>
          </cell>
        </row>
        <row r="4004">
          <cell r="C4004">
            <v>1211172</v>
          </cell>
        </row>
        <row r="4005">
          <cell r="C4005">
            <v>1211173</v>
          </cell>
        </row>
        <row r="4006">
          <cell r="C4006">
            <v>1211174</v>
          </cell>
        </row>
        <row r="4007">
          <cell r="C4007">
            <v>1211175</v>
          </cell>
        </row>
        <row r="4008">
          <cell r="C4008">
            <v>1211176</v>
          </cell>
        </row>
        <row r="4009">
          <cell r="C4009">
            <v>1211177</v>
          </cell>
        </row>
        <row r="4010">
          <cell r="C4010">
            <v>1211178</v>
          </cell>
        </row>
        <row r="4011">
          <cell r="C4011">
            <v>1211179</v>
          </cell>
        </row>
        <row r="4012">
          <cell r="C4012">
            <v>1211180</v>
          </cell>
        </row>
        <row r="4013">
          <cell r="C4013">
            <v>1211181</v>
          </cell>
        </row>
        <row r="4014">
          <cell r="C4014">
            <v>1211182</v>
          </cell>
        </row>
        <row r="4015">
          <cell r="C4015">
            <v>1211183</v>
          </cell>
        </row>
        <row r="4016">
          <cell r="C4016">
            <v>1211184</v>
          </cell>
        </row>
        <row r="4017">
          <cell r="C4017">
            <v>1211185</v>
          </cell>
        </row>
        <row r="4018">
          <cell r="C4018">
            <v>1211186</v>
          </cell>
        </row>
        <row r="4019">
          <cell r="C4019">
            <v>1211187</v>
          </cell>
        </row>
        <row r="4020">
          <cell r="C4020">
            <v>1211188</v>
          </cell>
        </row>
        <row r="4021">
          <cell r="C4021">
            <v>1211189</v>
          </cell>
        </row>
        <row r="4022">
          <cell r="C4022">
            <v>1211190</v>
          </cell>
        </row>
        <row r="4023">
          <cell r="C4023">
            <v>1211191</v>
          </cell>
        </row>
        <row r="4024">
          <cell r="C4024">
            <v>1211192</v>
          </cell>
        </row>
        <row r="4025">
          <cell r="C4025">
            <v>1211193</v>
          </cell>
        </row>
        <row r="4026">
          <cell r="C4026">
            <v>1211194</v>
          </cell>
        </row>
        <row r="4027">
          <cell r="C4027">
            <v>1211195</v>
          </cell>
        </row>
        <row r="4028">
          <cell r="C4028">
            <v>1211196</v>
          </cell>
        </row>
        <row r="4029">
          <cell r="C4029">
            <v>1211197</v>
          </cell>
        </row>
        <row r="4030">
          <cell r="C4030">
            <v>1211198</v>
          </cell>
        </row>
        <row r="4031">
          <cell r="C4031">
            <v>1211199</v>
          </cell>
        </row>
        <row r="4032">
          <cell r="C4032">
            <v>1211200</v>
          </cell>
        </row>
        <row r="4033">
          <cell r="C4033">
            <v>1211201</v>
          </cell>
        </row>
        <row r="4034">
          <cell r="C4034">
            <v>1211202</v>
          </cell>
        </row>
        <row r="4035">
          <cell r="C4035">
            <v>1211203</v>
          </cell>
        </row>
        <row r="4036">
          <cell r="C4036">
            <v>1211204</v>
          </cell>
        </row>
        <row r="4037">
          <cell r="C4037">
            <v>1211205</v>
          </cell>
        </row>
        <row r="4038">
          <cell r="C4038">
            <v>1211206</v>
          </cell>
        </row>
        <row r="4039">
          <cell r="C4039">
            <v>1211207</v>
          </cell>
        </row>
        <row r="4040">
          <cell r="C4040">
            <v>1211208</v>
          </cell>
        </row>
        <row r="4041">
          <cell r="C4041">
            <v>1211209</v>
          </cell>
        </row>
        <row r="4042">
          <cell r="C4042">
            <v>1211210</v>
          </cell>
        </row>
        <row r="4043">
          <cell r="C4043">
            <v>1211211</v>
          </cell>
        </row>
        <row r="4044">
          <cell r="C4044">
            <v>1211212</v>
          </cell>
        </row>
        <row r="4045">
          <cell r="C4045">
            <v>1211213</v>
          </cell>
        </row>
        <row r="4046">
          <cell r="C4046">
            <v>1211214</v>
          </cell>
        </row>
        <row r="4047">
          <cell r="C4047">
            <v>1211215</v>
          </cell>
        </row>
        <row r="4048">
          <cell r="C4048">
            <v>1211216</v>
          </cell>
        </row>
        <row r="4049">
          <cell r="C4049">
            <v>1211217</v>
          </cell>
        </row>
        <row r="4050">
          <cell r="C4050">
            <v>1211218</v>
          </cell>
        </row>
        <row r="4051">
          <cell r="C4051">
            <v>1211219</v>
          </cell>
        </row>
        <row r="4052">
          <cell r="C4052">
            <v>1211220</v>
          </cell>
        </row>
        <row r="4053">
          <cell r="C4053">
            <v>1211221</v>
          </cell>
        </row>
        <row r="4054">
          <cell r="C4054">
            <v>1211222</v>
          </cell>
        </row>
        <row r="4055">
          <cell r="C4055">
            <v>1211223</v>
          </cell>
        </row>
        <row r="4056">
          <cell r="C4056">
            <v>1211224</v>
          </cell>
        </row>
        <row r="4057">
          <cell r="C4057">
            <v>1211225</v>
          </cell>
        </row>
        <row r="4058">
          <cell r="C4058">
            <v>1211226</v>
          </cell>
        </row>
        <row r="4059">
          <cell r="C4059">
            <v>1211227</v>
          </cell>
        </row>
        <row r="4060">
          <cell r="C4060">
            <v>1211228</v>
          </cell>
        </row>
        <row r="4061">
          <cell r="C4061">
            <v>1211229</v>
          </cell>
        </row>
        <row r="4062">
          <cell r="C4062">
            <v>1211230</v>
          </cell>
        </row>
        <row r="4063">
          <cell r="C4063">
            <v>1211231</v>
          </cell>
        </row>
        <row r="4064">
          <cell r="C4064">
            <v>1211232</v>
          </cell>
        </row>
        <row r="4065">
          <cell r="C4065">
            <v>1211233</v>
          </cell>
        </row>
        <row r="4066">
          <cell r="C4066">
            <v>1211234</v>
          </cell>
        </row>
        <row r="4067">
          <cell r="C4067">
            <v>1211235</v>
          </cell>
        </row>
        <row r="4068">
          <cell r="C4068">
            <v>1211236</v>
          </cell>
        </row>
        <row r="4069">
          <cell r="C4069">
            <v>1211237</v>
          </cell>
        </row>
        <row r="4070">
          <cell r="C4070">
            <v>1211238</v>
          </cell>
        </row>
        <row r="4071">
          <cell r="C4071">
            <v>1211239</v>
          </cell>
        </row>
        <row r="4072">
          <cell r="C4072">
            <v>1211240</v>
          </cell>
        </row>
        <row r="4073">
          <cell r="C4073">
            <v>1211241</v>
          </cell>
        </row>
        <row r="4074">
          <cell r="C4074">
            <v>1211242</v>
          </cell>
        </row>
        <row r="4075">
          <cell r="C4075">
            <v>1211243</v>
          </cell>
        </row>
        <row r="4076">
          <cell r="C4076">
            <v>1211244</v>
          </cell>
        </row>
        <row r="4077">
          <cell r="C4077">
            <v>1211245</v>
          </cell>
        </row>
        <row r="4078">
          <cell r="C4078">
            <v>1211246</v>
          </cell>
        </row>
        <row r="4079">
          <cell r="C4079">
            <v>1211247</v>
          </cell>
        </row>
        <row r="4080">
          <cell r="C4080">
            <v>1211248</v>
          </cell>
        </row>
        <row r="4081">
          <cell r="C4081">
            <v>1211249</v>
          </cell>
        </row>
        <row r="4082">
          <cell r="C4082">
            <v>1211010</v>
          </cell>
        </row>
        <row r="4083">
          <cell r="C4083">
            <v>1211011</v>
          </cell>
        </row>
        <row r="4084">
          <cell r="C4084">
            <v>1211012</v>
          </cell>
        </row>
        <row r="4085">
          <cell r="C4085">
            <v>1211013</v>
          </cell>
        </row>
        <row r="4086">
          <cell r="C4086">
            <v>1211014</v>
          </cell>
        </row>
        <row r="4087">
          <cell r="C4087">
            <v>1211015</v>
          </cell>
        </row>
        <row r="4088">
          <cell r="C4088">
            <v>1211016</v>
          </cell>
        </row>
        <row r="4089">
          <cell r="C4089">
            <v>1211017</v>
          </cell>
        </row>
        <row r="4090">
          <cell r="C4090">
            <v>1211018</v>
          </cell>
        </row>
        <row r="4091">
          <cell r="C4091">
            <v>1211019</v>
          </cell>
        </row>
        <row r="4092">
          <cell r="C4092">
            <v>1211020</v>
          </cell>
        </row>
        <row r="4093">
          <cell r="C4093">
            <v>1211021</v>
          </cell>
        </row>
        <row r="4094">
          <cell r="C4094">
            <v>1211022</v>
          </cell>
        </row>
        <row r="4095">
          <cell r="C4095">
            <v>1211023</v>
          </cell>
        </row>
        <row r="4096">
          <cell r="C4096">
            <v>1211024</v>
          </cell>
        </row>
        <row r="4097">
          <cell r="C4097">
            <v>1211025</v>
          </cell>
        </row>
        <row r="4098">
          <cell r="C4098">
            <v>1211026</v>
          </cell>
        </row>
        <row r="4099">
          <cell r="C4099">
            <v>1211027</v>
          </cell>
        </row>
        <row r="4100">
          <cell r="C4100">
            <v>1211028</v>
          </cell>
        </row>
        <row r="4101">
          <cell r="C4101">
            <v>1211029</v>
          </cell>
        </row>
        <row r="4102">
          <cell r="C4102">
            <v>1211030</v>
          </cell>
        </row>
        <row r="4103">
          <cell r="C4103">
            <v>1211031</v>
          </cell>
        </row>
        <row r="4104">
          <cell r="C4104">
            <v>1211032</v>
          </cell>
        </row>
        <row r="4105">
          <cell r="C4105">
            <v>1211033</v>
          </cell>
        </row>
        <row r="4106">
          <cell r="C4106">
            <v>1211034</v>
          </cell>
        </row>
        <row r="4107">
          <cell r="C4107">
            <v>1211035</v>
          </cell>
        </row>
        <row r="4108">
          <cell r="C4108">
            <v>1211036</v>
          </cell>
        </row>
        <row r="4109">
          <cell r="C4109">
            <v>1211037</v>
          </cell>
        </row>
        <row r="4110">
          <cell r="C4110">
            <v>1211038</v>
          </cell>
        </row>
        <row r="4111">
          <cell r="C4111">
            <v>1211039</v>
          </cell>
        </row>
        <row r="4112">
          <cell r="C4112">
            <v>1211040</v>
          </cell>
        </row>
        <row r="4113">
          <cell r="C4113">
            <v>1211041</v>
          </cell>
        </row>
        <row r="4114">
          <cell r="C4114">
            <v>1211042</v>
          </cell>
        </row>
        <row r="4115">
          <cell r="C4115">
            <v>1211043</v>
          </cell>
        </row>
        <row r="4116">
          <cell r="C4116">
            <v>1211044</v>
          </cell>
        </row>
        <row r="4117">
          <cell r="C4117">
            <v>1211045</v>
          </cell>
        </row>
        <row r="4118">
          <cell r="C4118">
            <v>1211046</v>
          </cell>
        </row>
        <row r="4119">
          <cell r="C4119">
            <v>1211047</v>
          </cell>
        </row>
        <row r="4120">
          <cell r="C4120">
            <v>1211048</v>
          </cell>
        </row>
        <row r="4121">
          <cell r="C4121">
            <v>1211049</v>
          </cell>
        </row>
        <row r="4122">
          <cell r="C4122">
            <v>1211050</v>
          </cell>
        </row>
        <row r="4123">
          <cell r="C4123">
            <v>1211051</v>
          </cell>
        </row>
        <row r="4124">
          <cell r="C4124">
            <v>1211052</v>
          </cell>
        </row>
        <row r="4125">
          <cell r="C4125">
            <v>1211053</v>
          </cell>
        </row>
        <row r="4126">
          <cell r="C4126">
            <v>1211054</v>
          </cell>
        </row>
        <row r="4127">
          <cell r="C4127">
            <v>1211055</v>
          </cell>
        </row>
        <row r="4128">
          <cell r="C4128">
            <v>1211056</v>
          </cell>
        </row>
        <row r="4129">
          <cell r="C4129">
            <v>1211057</v>
          </cell>
        </row>
        <row r="4130">
          <cell r="C4130">
            <v>1211058</v>
          </cell>
        </row>
        <row r="4131">
          <cell r="C4131">
            <v>1211059</v>
          </cell>
        </row>
        <row r="4132">
          <cell r="C4132">
            <v>1211060</v>
          </cell>
        </row>
        <row r="4133">
          <cell r="C4133">
            <v>1211061</v>
          </cell>
        </row>
        <row r="4134">
          <cell r="C4134">
            <v>1211062</v>
          </cell>
        </row>
        <row r="4135">
          <cell r="C4135">
            <v>1211063</v>
          </cell>
        </row>
        <row r="4136">
          <cell r="C4136">
            <v>1211064</v>
          </cell>
        </row>
        <row r="4137">
          <cell r="C4137">
            <v>1211065</v>
          </cell>
        </row>
        <row r="4138">
          <cell r="C4138">
            <v>1211066</v>
          </cell>
        </row>
        <row r="4139">
          <cell r="C4139">
            <v>1211067</v>
          </cell>
        </row>
        <row r="4140">
          <cell r="C4140">
            <v>1211068</v>
          </cell>
        </row>
        <row r="4141">
          <cell r="C4141">
            <v>1211069</v>
          </cell>
        </row>
        <row r="4142">
          <cell r="C4142">
            <v>1211070</v>
          </cell>
        </row>
        <row r="4143">
          <cell r="C4143">
            <v>1211071</v>
          </cell>
        </row>
        <row r="4144">
          <cell r="C4144">
            <v>1211072</v>
          </cell>
        </row>
        <row r="4145">
          <cell r="C4145">
            <v>1211073</v>
          </cell>
        </row>
        <row r="4146">
          <cell r="C4146">
            <v>1211074</v>
          </cell>
        </row>
        <row r="4147">
          <cell r="C4147">
            <v>1211075</v>
          </cell>
        </row>
        <row r="4148">
          <cell r="C4148">
            <v>1211076</v>
          </cell>
        </row>
        <row r="4149">
          <cell r="C4149">
            <v>1211077</v>
          </cell>
        </row>
        <row r="4150">
          <cell r="C4150">
            <v>1211078</v>
          </cell>
        </row>
        <row r="4151">
          <cell r="C4151">
            <v>1211079</v>
          </cell>
        </row>
        <row r="4152">
          <cell r="C4152">
            <v>1211080</v>
          </cell>
        </row>
        <row r="4153">
          <cell r="C4153">
            <v>1211081</v>
          </cell>
        </row>
        <row r="4154">
          <cell r="C4154">
            <v>1211082</v>
          </cell>
        </row>
        <row r="4155">
          <cell r="C4155">
            <v>1211083</v>
          </cell>
        </row>
        <row r="4156">
          <cell r="C4156">
            <v>1211084</v>
          </cell>
        </row>
        <row r="4157">
          <cell r="C4157">
            <v>1211085</v>
          </cell>
        </row>
        <row r="4158">
          <cell r="C4158">
            <v>1211086</v>
          </cell>
        </row>
        <row r="4159">
          <cell r="C4159">
            <v>1211087</v>
          </cell>
        </row>
        <row r="4160">
          <cell r="C4160">
            <v>1211088</v>
          </cell>
        </row>
        <row r="4161">
          <cell r="C4161">
            <v>1211089</v>
          </cell>
        </row>
        <row r="4162">
          <cell r="C4162">
            <v>1211090</v>
          </cell>
        </row>
        <row r="4163">
          <cell r="C4163">
            <v>1211091</v>
          </cell>
        </row>
        <row r="4164">
          <cell r="C4164">
            <v>1211092</v>
          </cell>
        </row>
        <row r="4165">
          <cell r="C4165">
            <v>1211093</v>
          </cell>
        </row>
        <row r="4166">
          <cell r="C4166">
            <v>1211094</v>
          </cell>
        </row>
        <row r="4167">
          <cell r="C4167">
            <v>1211095</v>
          </cell>
        </row>
        <row r="4168">
          <cell r="C4168">
            <v>1211096</v>
          </cell>
        </row>
        <row r="4169">
          <cell r="C4169">
            <v>1211097</v>
          </cell>
        </row>
        <row r="4170">
          <cell r="C4170">
            <v>1211098</v>
          </cell>
        </row>
        <row r="4171">
          <cell r="C4171">
            <v>1211099</v>
          </cell>
        </row>
        <row r="4172">
          <cell r="C4172">
            <v>1211100</v>
          </cell>
        </row>
        <row r="4173">
          <cell r="C4173">
            <v>1211101</v>
          </cell>
        </row>
        <row r="4174">
          <cell r="C4174">
            <v>1211102</v>
          </cell>
        </row>
        <row r="4175">
          <cell r="C4175">
            <v>1211103</v>
          </cell>
        </row>
        <row r="4176">
          <cell r="C4176">
            <v>1211104</v>
          </cell>
        </row>
        <row r="4177">
          <cell r="C4177">
            <v>1211105</v>
          </cell>
        </row>
        <row r="4178">
          <cell r="C4178">
            <v>1211106</v>
          </cell>
        </row>
        <row r="4179">
          <cell r="C4179">
            <v>1211107</v>
          </cell>
        </row>
        <row r="4180">
          <cell r="C4180">
            <v>1211108</v>
          </cell>
        </row>
        <row r="4181">
          <cell r="C4181">
            <v>1211109</v>
          </cell>
        </row>
        <row r="4182">
          <cell r="C4182">
            <v>1211110</v>
          </cell>
        </row>
        <row r="4183">
          <cell r="C4183">
            <v>1211111</v>
          </cell>
        </row>
        <row r="4184">
          <cell r="C4184">
            <v>1211112</v>
          </cell>
        </row>
        <row r="4185">
          <cell r="C4185">
            <v>1211113</v>
          </cell>
        </row>
        <row r="4186">
          <cell r="C4186">
            <v>1211114</v>
          </cell>
        </row>
        <row r="4187">
          <cell r="C4187">
            <v>1211115</v>
          </cell>
        </row>
        <row r="4188">
          <cell r="C4188">
            <v>1211116</v>
          </cell>
        </row>
        <row r="4189">
          <cell r="C4189">
            <v>1211117</v>
          </cell>
        </row>
        <row r="4190">
          <cell r="C4190">
            <v>1211118</v>
          </cell>
        </row>
        <row r="4191">
          <cell r="C4191">
            <v>1211119</v>
          </cell>
        </row>
        <row r="4192">
          <cell r="C4192">
            <v>1211120</v>
          </cell>
        </row>
        <row r="4193">
          <cell r="C4193">
            <v>1211121</v>
          </cell>
        </row>
        <row r="4194">
          <cell r="C4194">
            <v>1211122</v>
          </cell>
        </row>
        <row r="4195">
          <cell r="C4195">
            <v>1211123</v>
          </cell>
        </row>
        <row r="4196">
          <cell r="C4196">
            <v>1211124</v>
          </cell>
        </row>
        <row r="4197">
          <cell r="C4197">
            <v>1211125</v>
          </cell>
        </row>
        <row r="4198">
          <cell r="C4198">
            <v>1211126</v>
          </cell>
        </row>
        <row r="4199">
          <cell r="C4199">
            <v>1211127</v>
          </cell>
        </row>
        <row r="4200">
          <cell r="C4200">
            <v>1211128</v>
          </cell>
        </row>
        <row r="4201">
          <cell r="C4201">
            <v>1211129</v>
          </cell>
        </row>
        <row r="4202">
          <cell r="C4202">
            <v>1211130</v>
          </cell>
        </row>
        <row r="4203">
          <cell r="C4203">
            <v>1211131</v>
          </cell>
        </row>
        <row r="4204">
          <cell r="C4204">
            <v>1211132</v>
          </cell>
        </row>
        <row r="4205">
          <cell r="C4205">
            <v>1211133</v>
          </cell>
        </row>
        <row r="4206">
          <cell r="C4206">
            <v>1211134</v>
          </cell>
        </row>
        <row r="4207">
          <cell r="C4207">
            <v>1211135</v>
          </cell>
        </row>
        <row r="4208">
          <cell r="C4208">
            <v>1211136</v>
          </cell>
        </row>
        <row r="4209">
          <cell r="C4209">
            <v>1211137</v>
          </cell>
        </row>
        <row r="4210">
          <cell r="C4210">
            <v>1211138</v>
          </cell>
        </row>
        <row r="4211">
          <cell r="C4211">
            <v>1211139</v>
          </cell>
        </row>
        <row r="4212">
          <cell r="C4212">
            <v>1211140</v>
          </cell>
        </row>
        <row r="4213">
          <cell r="C4213">
            <v>1211141</v>
          </cell>
        </row>
        <row r="4214">
          <cell r="C4214">
            <v>1211142</v>
          </cell>
        </row>
        <row r="4215">
          <cell r="C4215">
            <v>1211143</v>
          </cell>
        </row>
        <row r="4216">
          <cell r="C4216">
            <v>1211144</v>
          </cell>
        </row>
        <row r="4217">
          <cell r="C4217">
            <v>1211145</v>
          </cell>
        </row>
        <row r="4218">
          <cell r="C4218">
            <v>1211146</v>
          </cell>
        </row>
        <row r="4219">
          <cell r="C4219">
            <v>1211147</v>
          </cell>
        </row>
        <row r="4220">
          <cell r="C4220">
            <v>1211148</v>
          </cell>
        </row>
        <row r="4221">
          <cell r="C4221">
            <v>1211149</v>
          </cell>
        </row>
        <row r="4222">
          <cell r="C4222">
            <v>1211150</v>
          </cell>
        </row>
        <row r="4223">
          <cell r="C4223">
            <v>1211151</v>
          </cell>
        </row>
        <row r="4224">
          <cell r="C4224">
            <v>1211152</v>
          </cell>
        </row>
        <row r="4225">
          <cell r="C4225">
            <v>1211153</v>
          </cell>
        </row>
        <row r="4226">
          <cell r="C4226">
            <v>1211154</v>
          </cell>
        </row>
        <row r="4227">
          <cell r="C4227">
            <v>1211155</v>
          </cell>
        </row>
        <row r="4228">
          <cell r="C4228">
            <v>1211156</v>
          </cell>
        </row>
        <row r="4229">
          <cell r="C4229">
            <v>1211157</v>
          </cell>
        </row>
        <row r="4230">
          <cell r="C4230">
            <v>1211158</v>
          </cell>
        </row>
        <row r="4231">
          <cell r="C4231">
            <v>1211159</v>
          </cell>
        </row>
        <row r="4232">
          <cell r="C4232">
            <v>1211160</v>
          </cell>
        </row>
        <row r="4233">
          <cell r="C4233">
            <v>1211161</v>
          </cell>
        </row>
        <row r="4234">
          <cell r="C4234">
            <v>1211162</v>
          </cell>
        </row>
        <row r="4235">
          <cell r="C4235">
            <v>1211163</v>
          </cell>
        </row>
        <row r="4236">
          <cell r="C4236">
            <v>1211164</v>
          </cell>
        </row>
        <row r="4237">
          <cell r="C4237">
            <v>1211165</v>
          </cell>
        </row>
        <row r="4238">
          <cell r="C4238">
            <v>1211166</v>
          </cell>
        </row>
        <row r="4239">
          <cell r="C4239">
            <v>1211167</v>
          </cell>
        </row>
        <row r="4240">
          <cell r="C4240">
            <v>1211168</v>
          </cell>
        </row>
        <row r="4241">
          <cell r="C4241">
            <v>1211169</v>
          </cell>
        </row>
        <row r="4242">
          <cell r="C4242">
            <v>1211170</v>
          </cell>
        </row>
        <row r="4243">
          <cell r="C4243">
            <v>1211171</v>
          </cell>
        </row>
        <row r="4244">
          <cell r="C4244">
            <v>1211172</v>
          </cell>
        </row>
        <row r="4245">
          <cell r="C4245">
            <v>1211173</v>
          </cell>
        </row>
        <row r="4246">
          <cell r="C4246">
            <v>1211174</v>
          </cell>
        </row>
        <row r="4247">
          <cell r="C4247">
            <v>1211175</v>
          </cell>
        </row>
        <row r="4248">
          <cell r="C4248">
            <v>1211176</v>
          </cell>
        </row>
        <row r="4249">
          <cell r="C4249">
            <v>1211177</v>
          </cell>
        </row>
        <row r="4250">
          <cell r="C4250">
            <v>1211178</v>
          </cell>
        </row>
        <row r="4251">
          <cell r="C4251">
            <v>1211179</v>
          </cell>
        </row>
        <row r="4252">
          <cell r="C4252">
            <v>1211180</v>
          </cell>
        </row>
        <row r="4253">
          <cell r="C4253">
            <v>1211181</v>
          </cell>
        </row>
        <row r="4254">
          <cell r="C4254">
            <v>1211182</v>
          </cell>
        </row>
        <row r="4255">
          <cell r="C4255">
            <v>1211183</v>
          </cell>
        </row>
        <row r="4256">
          <cell r="C4256">
            <v>1211184</v>
          </cell>
        </row>
        <row r="4257">
          <cell r="C4257">
            <v>1211185</v>
          </cell>
        </row>
        <row r="4258">
          <cell r="C4258">
            <v>1211186</v>
          </cell>
        </row>
        <row r="4259">
          <cell r="C4259">
            <v>1211187</v>
          </cell>
        </row>
        <row r="4260">
          <cell r="C4260">
            <v>1211188</v>
          </cell>
        </row>
        <row r="4261">
          <cell r="C4261">
            <v>1211189</v>
          </cell>
        </row>
        <row r="4262">
          <cell r="C4262">
            <v>1211190</v>
          </cell>
        </row>
        <row r="4263">
          <cell r="C4263">
            <v>1211191</v>
          </cell>
        </row>
        <row r="4264">
          <cell r="C4264">
            <v>1211192</v>
          </cell>
        </row>
        <row r="4265">
          <cell r="C4265">
            <v>1211193</v>
          </cell>
        </row>
        <row r="4266">
          <cell r="C4266">
            <v>1211194</v>
          </cell>
        </row>
        <row r="4267">
          <cell r="C4267">
            <v>1211195</v>
          </cell>
        </row>
        <row r="4268">
          <cell r="C4268">
            <v>1211196</v>
          </cell>
        </row>
        <row r="4269">
          <cell r="C4269">
            <v>1211197</v>
          </cell>
        </row>
        <row r="4270">
          <cell r="C4270">
            <v>1211198</v>
          </cell>
        </row>
        <row r="4271">
          <cell r="C4271">
            <v>1211199</v>
          </cell>
        </row>
        <row r="4272">
          <cell r="C4272">
            <v>1211200</v>
          </cell>
        </row>
        <row r="4273">
          <cell r="C4273">
            <v>1211201</v>
          </cell>
        </row>
        <row r="4274">
          <cell r="C4274">
            <v>1211202</v>
          </cell>
        </row>
        <row r="4275">
          <cell r="C4275">
            <v>1211203</v>
          </cell>
        </row>
        <row r="4276">
          <cell r="C4276">
            <v>1211204</v>
          </cell>
        </row>
        <row r="4277">
          <cell r="C4277">
            <v>1211205</v>
          </cell>
        </row>
        <row r="4278">
          <cell r="C4278">
            <v>1211206</v>
          </cell>
        </row>
        <row r="4279">
          <cell r="C4279">
            <v>1211207</v>
          </cell>
        </row>
        <row r="4280">
          <cell r="C4280">
            <v>1211208</v>
          </cell>
        </row>
        <row r="4281">
          <cell r="C4281">
            <v>1211209</v>
          </cell>
        </row>
        <row r="4282">
          <cell r="C4282">
            <v>1211210</v>
          </cell>
        </row>
        <row r="4283">
          <cell r="C4283">
            <v>1211211</v>
          </cell>
        </row>
        <row r="4284">
          <cell r="C4284">
            <v>1211212</v>
          </cell>
        </row>
        <row r="4285">
          <cell r="C4285">
            <v>1211213</v>
          </cell>
        </row>
        <row r="4286">
          <cell r="C4286">
            <v>1211214</v>
          </cell>
        </row>
        <row r="4287">
          <cell r="C4287">
            <v>1211215</v>
          </cell>
        </row>
        <row r="4288">
          <cell r="C4288">
            <v>1211216</v>
          </cell>
        </row>
        <row r="4289">
          <cell r="C4289">
            <v>1211217</v>
          </cell>
        </row>
        <row r="4290">
          <cell r="C4290">
            <v>1211218</v>
          </cell>
        </row>
        <row r="4291">
          <cell r="C4291">
            <v>1211219</v>
          </cell>
        </row>
        <row r="4292">
          <cell r="C4292">
            <v>1211220</v>
          </cell>
        </row>
        <row r="4293">
          <cell r="C4293">
            <v>1211221</v>
          </cell>
        </row>
        <row r="4294">
          <cell r="C4294">
            <v>1211222</v>
          </cell>
        </row>
        <row r="4295">
          <cell r="C4295">
            <v>1211223</v>
          </cell>
        </row>
        <row r="4296">
          <cell r="C4296">
            <v>1211224</v>
          </cell>
        </row>
        <row r="4297">
          <cell r="C4297">
            <v>1211225</v>
          </cell>
        </row>
        <row r="4298">
          <cell r="C4298">
            <v>1211226</v>
          </cell>
        </row>
        <row r="4299">
          <cell r="C4299">
            <v>1211227</v>
          </cell>
        </row>
        <row r="4300">
          <cell r="C4300">
            <v>1211228</v>
          </cell>
        </row>
        <row r="4301">
          <cell r="C4301">
            <v>1211229</v>
          </cell>
        </row>
        <row r="4302">
          <cell r="C4302">
            <v>1211230</v>
          </cell>
        </row>
        <row r="4303">
          <cell r="C4303">
            <v>1211231</v>
          </cell>
        </row>
        <row r="4304">
          <cell r="C4304">
            <v>1211232</v>
          </cell>
        </row>
        <row r="4305">
          <cell r="C4305">
            <v>1211233</v>
          </cell>
        </row>
        <row r="4306">
          <cell r="C4306">
            <v>1211234</v>
          </cell>
        </row>
        <row r="4307">
          <cell r="C4307">
            <v>1211235</v>
          </cell>
        </row>
        <row r="4308">
          <cell r="C4308">
            <v>1211236</v>
          </cell>
        </row>
        <row r="4309">
          <cell r="C4309">
            <v>1211237</v>
          </cell>
        </row>
        <row r="4310">
          <cell r="C4310">
            <v>1211238</v>
          </cell>
        </row>
        <row r="4311">
          <cell r="C4311">
            <v>1211239</v>
          </cell>
        </row>
        <row r="4312">
          <cell r="C4312">
            <v>1211240</v>
          </cell>
        </row>
        <row r="4313">
          <cell r="C4313">
            <v>1211241</v>
          </cell>
        </row>
        <row r="4314">
          <cell r="C4314">
            <v>1211242</v>
          </cell>
        </row>
        <row r="4315">
          <cell r="C4315">
            <v>1211243</v>
          </cell>
        </row>
        <row r="4316">
          <cell r="C4316">
            <v>1211244</v>
          </cell>
        </row>
        <row r="4317">
          <cell r="C4317">
            <v>1211245</v>
          </cell>
        </row>
        <row r="4318">
          <cell r="C4318">
            <v>1211246</v>
          </cell>
        </row>
        <row r="4319">
          <cell r="C4319">
            <v>1211247</v>
          </cell>
        </row>
        <row r="4320">
          <cell r="C4320">
            <v>1211248</v>
          </cell>
        </row>
        <row r="4321">
          <cell r="C4321">
            <v>1211249</v>
          </cell>
        </row>
        <row r="4322">
          <cell r="C4322">
            <v>1211010</v>
          </cell>
        </row>
        <row r="4323">
          <cell r="C4323">
            <v>1211011</v>
          </cell>
        </row>
        <row r="4324">
          <cell r="C4324">
            <v>1211012</v>
          </cell>
        </row>
        <row r="4325">
          <cell r="C4325">
            <v>1211013</v>
          </cell>
        </row>
        <row r="4326">
          <cell r="C4326">
            <v>1211014</v>
          </cell>
        </row>
        <row r="4327">
          <cell r="C4327">
            <v>1211015</v>
          </cell>
        </row>
        <row r="4328">
          <cell r="C4328">
            <v>1211016</v>
          </cell>
        </row>
        <row r="4329">
          <cell r="C4329">
            <v>1211017</v>
          </cell>
          <cell r="P4329">
            <v>0</v>
          </cell>
        </row>
        <row r="4330">
          <cell r="C4330">
            <v>1211018</v>
          </cell>
        </row>
        <row r="4331">
          <cell r="C4331">
            <v>1211019</v>
          </cell>
        </row>
        <row r="4332">
          <cell r="C4332">
            <v>1211020</v>
          </cell>
        </row>
        <row r="4333">
          <cell r="C4333">
            <v>1211021</v>
          </cell>
        </row>
        <row r="4334">
          <cell r="C4334">
            <v>1211022</v>
          </cell>
        </row>
        <row r="4335">
          <cell r="C4335">
            <v>1211023</v>
          </cell>
        </row>
        <row r="4336">
          <cell r="C4336">
            <v>1211024</v>
          </cell>
        </row>
        <row r="4337">
          <cell r="C4337">
            <v>1211025</v>
          </cell>
          <cell r="P4337">
            <v>0</v>
          </cell>
        </row>
        <row r="4338">
          <cell r="C4338">
            <v>1211026</v>
          </cell>
        </row>
        <row r="4339">
          <cell r="C4339">
            <v>1211027</v>
          </cell>
        </row>
        <row r="4340">
          <cell r="C4340">
            <v>1211028</v>
          </cell>
        </row>
        <row r="4341">
          <cell r="C4341">
            <v>1211029</v>
          </cell>
        </row>
        <row r="4342">
          <cell r="C4342">
            <v>1211030</v>
          </cell>
        </row>
        <row r="4343">
          <cell r="C4343">
            <v>1211031</v>
          </cell>
        </row>
        <row r="4344">
          <cell r="C4344">
            <v>1211032</v>
          </cell>
        </row>
        <row r="4345">
          <cell r="C4345">
            <v>1211033</v>
          </cell>
        </row>
        <row r="4346">
          <cell r="C4346">
            <v>1211034</v>
          </cell>
        </row>
        <row r="4347">
          <cell r="C4347">
            <v>1211035</v>
          </cell>
        </row>
        <row r="4348">
          <cell r="C4348">
            <v>1211036</v>
          </cell>
        </row>
        <row r="4349">
          <cell r="C4349">
            <v>1211037</v>
          </cell>
        </row>
        <row r="4350">
          <cell r="C4350">
            <v>1211038</v>
          </cell>
        </row>
        <row r="4351">
          <cell r="C4351">
            <v>1211039</v>
          </cell>
        </row>
        <row r="4352">
          <cell r="C4352">
            <v>1211040</v>
          </cell>
        </row>
        <row r="4353">
          <cell r="C4353">
            <v>1211041</v>
          </cell>
        </row>
        <row r="4354">
          <cell r="C4354">
            <v>1211042</v>
          </cell>
        </row>
        <row r="4355">
          <cell r="C4355">
            <v>1211043</v>
          </cell>
        </row>
        <row r="4356">
          <cell r="C4356">
            <v>1211044</v>
          </cell>
        </row>
        <row r="4357">
          <cell r="C4357">
            <v>1211045</v>
          </cell>
        </row>
        <row r="4358">
          <cell r="C4358">
            <v>1211046</v>
          </cell>
        </row>
        <row r="4359">
          <cell r="C4359">
            <v>1211047</v>
          </cell>
        </row>
        <row r="4360">
          <cell r="C4360">
            <v>1211048</v>
          </cell>
        </row>
        <row r="4361">
          <cell r="C4361">
            <v>1211049</v>
          </cell>
        </row>
        <row r="4362">
          <cell r="C4362">
            <v>1211050</v>
          </cell>
        </row>
        <row r="4363">
          <cell r="C4363">
            <v>1211051</v>
          </cell>
        </row>
        <row r="4364">
          <cell r="C4364">
            <v>1211052</v>
          </cell>
        </row>
        <row r="4365">
          <cell r="C4365">
            <v>1211053</v>
          </cell>
        </row>
        <row r="4366">
          <cell r="C4366">
            <v>1211054</v>
          </cell>
        </row>
        <row r="4367">
          <cell r="C4367">
            <v>1211055</v>
          </cell>
        </row>
        <row r="4368">
          <cell r="C4368">
            <v>1211056</v>
          </cell>
        </row>
        <row r="4369">
          <cell r="C4369">
            <v>1211057</v>
          </cell>
        </row>
        <row r="4370">
          <cell r="C4370">
            <v>1211058</v>
          </cell>
        </row>
        <row r="4371">
          <cell r="C4371">
            <v>1211059</v>
          </cell>
        </row>
        <row r="4372">
          <cell r="C4372">
            <v>1211060</v>
          </cell>
        </row>
        <row r="4373">
          <cell r="C4373">
            <v>1211061</v>
          </cell>
        </row>
        <row r="4374">
          <cell r="C4374">
            <v>1211062</v>
          </cell>
        </row>
        <row r="4375">
          <cell r="C4375">
            <v>1211063</v>
          </cell>
        </row>
        <row r="4376">
          <cell r="C4376">
            <v>1211064</v>
          </cell>
        </row>
        <row r="4377">
          <cell r="C4377">
            <v>1211065</v>
          </cell>
        </row>
        <row r="4378">
          <cell r="C4378">
            <v>1211066</v>
          </cell>
        </row>
        <row r="4379">
          <cell r="C4379">
            <v>1211067</v>
          </cell>
        </row>
        <row r="4380">
          <cell r="C4380">
            <v>1211068</v>
          </cell>
        </row>
        <row r="4381">
          <cell r="C4381">
            <v>1211069</v>
          </cell>
        </row>
        <row r="4382">
          <cell r="C4382">
            <v>1211070</v>
          </cell>
        </row>
        <row r="4383">
          <cell r="C4383">
            <v>1211071</v>
          </cell>
        </row>
        <row r="4384">
          <cell r="C4384">
            <v>1211072</v>
          </cell>
        </row>
        <row r="4385">
          <cell r="C4385">
            <v>1211073</v>
          </cell>
        </row>
        <row r="4386">
          <cell r="C4386">
            <v>1211074</v>
          </cell>
        </row>
        <row r="4387">
          <cell r="C4387">
            <v>1211075</v>
          </cell>
        </row>
        <row r="4388">
          <cell r="C4388">
            <v>1211076</v>
          </cell>
        </row>
        <row r="4389">
          <cell r="C4389">
            <v>1211077</v>
          </cell>
        </row>
        <row r="4390">
          <cell r="C4390">
            <v>1211078</v>
          </cell>
        </row>
        <row r="4391">
          <cell r="C4391">
            <v>1211079</v>
          </cell>
        </row>
        <row r="4392">
          <cell r="C4392">
            <v>1211080</v>
          </cell>
        </row>
        <row r="4393">
          <cell r="C4393">
            <v>1211081</v>
          </cell>
        </row>
        <row r="4394">
          <cell r="C4394">
            <v>1211082</v>
          </cell>
        </row>
        <row r="4395">
          <cell r="C4395">
            <v>1211083</v>
          </cell>
        </row>
        <row r="4396">
          <cell r="C4396">
            <v>1211084</v>
          </cell>
        </row>
        <row r="4397">
          <cell r="C4397">
            <v>1211085</v>
          </cell>
        </row>
        <row r="4398">
          <cell r="C4398">
            <v>1211086</v>
          </cell>
        </row>
        <row r="4399">
          <cell r="C4399">
            <v>1211087</v>
          </cell>
        </row>
        <row r="4400">
          <cell r="C4400">
            <v>1211088</v>
          </cell>
        </row>
        <row r="4401">
          <cell r="C4401">
            <v>1211089</v>
          </cell>
          <cell r="P4401">
            <v>7.7</v>
          </cell>
        </row>
        <row r="4402">
          <cell r="C4402">
            <v>1211090</v>
          </cell>
        </row>
        <row r="4403">
          <cell r="C4403">
            <v>1211091</v>
          </cell>
        </row>
        <row r="4404">
          <cell r="C4404">
            <v>1211092</v>
          </cell>
        </row>
        <row r="4405">
          <cell r="C4405">
            <v>1211093</v>
          </cell>
        </row>
        <row r="4406">
          <cell r="C4406">
            <v>1211094</v>
          </cell>
        </row>
        <row r="4407">
          <cell r="C4407">
            <v>1211095</v>
          </cell>
        </row>
        <row r="4408">
          <cell r="C4408">
            <v>1211096</v>
          </cell>
        </row>
        <row r="4409">
          <cell r="C4409">
            <v>1211097</v>
          </cell>
          <cell r="P4409">
            <v>59.3</v>
          </cell>
        </row>
        <row r="4410">
          <cell r="C4410">
            <v>1211098</v>
          </cell>
        </row>
        <row r="4411">
          <cell r="C4411">
            <v>1211099</v>
          </cell>
        </row>
        <row r="4412">
          <cell r="C4412">
            <v>1211100</v>
          </cell>
        </row>
        <row r="4413">
          <cell r="C4413">
            <v>1211101</v>
          </cell>
        </row>
        <row r="4414">
          <cell r="C4414">
            <v>1211102</v>
          </cell>
        </row>
        <row r="4415">
          <cell r="C4415">
            <v>1211103</v>
          </cell>
        </row>
        <row r="4416">
          <cell r="C4416">
            <v>1211104</v>
          </cell>
        </row>
        <row r="4417">
          <cell r="C4417">
            <v>1211105</v>
          </cell>
          <cell r="P4417">
            <v>1.4</v>
          </cell>
        </row>
        <row r="4418">
          <cell r="C4418">
            <v>1211106</v>
          </cell>
        </row>
        <row r="4419">
          <cell r="C4419">
            <v>1211107</v>
          </cell>
        </row>
        <row r="4420">
          <cell r="C4420">
            <v>1211108</v>
          </cell>
        </row>
        <row r="4421">
          <cell r="C4421">
            <v>1211109</v>
          </cell>
        </row>
        <row r="4422">
          <cell r="C4422">
            <v>1211110</v>
          </cell>
        </row>
        <row r="4423">
          <cell r="C4423">
            <v>1211111</v>
          </cell>
        </row>
        <row r="4424">
          <cell r="C4424">
            <v>1211112</v>
          </cell>
        </row>
        <row r="4425">
          <cell r="C4425">
            <v>1211113</v>
          </cell>
        </row>
        <row r="4426">
          <cell r="C4426">
            <v>1211114</v>
          </cell>
        </row>
        <row r="4427">
          <cell r="C4427">
            <v>1211115</v>
          </cell>
        </row>
        <row r="4428">
          <cell r="C4428">
            <v>1211116</v>
          </cell>
        </row>
        <row r="4429">
          <cell r="C4429">
            <v>1211117</v>
          </cell>
        </row>
        <row r="4430">
          <cell r="C4430">
            <v>1211118</v>
          </cell>
        </row>
        <row r="4431">
          <cell r="C4431">
            <v>1211119</v>
          </cell>
        </row>
        <row r="4432">
          <cell r="C4432">
            <v>1211120</v>
          </cell>
        </row>
        <row r="4433">
          <cell r="C4433">
            <v>1211121</v>
          </cell>
        </row>
        <row r="4434">
          <cell r="C4434">
            <v>1211122</v>
          </cell>
        </row>
        <row r="4435">
          <cell r="C4435">
            <v>1211123</v>
          </cell>
        </row>
        <row r="4436">
          <cell r="C4436">
            <v>1211124</v>
          </cell>
        </row>
        <row r="4437">
          <cell r="C4437">
            <v>1211125</v>
          </cell>
        </row>
        <row r="4438">
          <cell r="C4438">
            <v>1211126</v>
          </cell>
        </row>
        <row r="4439">
          <cell r="C4439">
            <v>1211127</v>
          </cell>
        </row>
        <row r="4440">
          <cell r="C4440">
            <v>1211128</v>
          </cell>
        </row>
        <row r="4441">
          <cell r="C4441">
            <v>1211129</v>
          </cell>
          <cell r="P4441">
            <v>6.8</v>
          </cell>
        </row>
        <row r="4442">
          <cell r="C4442">
            <v>1211130</v>
          </cell>
        </row>
        <row r="4443">
          <cell r="C4443">
            <v>1211131</v>
          </cell>
        </row>
        <row r="4444">
          <cell r="C4444">
            <v>1211132</v>
          </cell>
        </row>
        <row r="4445">
          <cell r="C4445">
            <v>1211133</v>
          </cell>
        </row>
        <row r="4446">
          <cell r="C4446">
            <v>1211134</v>
          </cell>
        </row>
        <row r="4447">
          <cell r="C4447">
            <v>1211135</v>
          </cell>
        </row>
        <row r="4448">
          <cell r="C4448">
            <v>1211136</v>
          </cell>
        </row>
        <row r="4449">
          <cell r="C4449">
            <v>1211137</v>
          </cell>
        </row>
        <row r="4450">
          <cell r="C4450">
            <v>1211138</v>
          </cell>
        </row>
        <row r="4451">
          <cell r="C4451">
            <v>1211139</v>
          </cell>
        </row>
        <row r="4452">
          <cell r="C4452">
            <v>1211140</v>
          </cell>
        </row>
        <row r="4453">
          <cell r="C4453">
            <v>1211141</v>
          </cell>
        </row>
        <row r="4454">
          <cell r="C4454">
            <v>1211142</v>
          </cell>
        </row>
        <row r="4455">
          <cell r="C4455">
            <v>1211143</v>
          </cell>
        </row>
        <row r="4456">
          <cell r="C4456">
            <v>1211144</v>
          </cell>
        </row>
        <row r="4457">
          <cell r="C4457">
            <v>1211145</v>
          </cell>
        </row>
        <row r="4458">
          <cell r="C4458">
            <v>1211146</v>
          </cell>
        </row>
        <row r="4459">
          <cell r="C4459">
            <v>1211147</v>
          </cell>
        </row>
        <row r="4460">
          <cell r="C4460">
            <v>1211148</v>
          </cell>
        </row>
        <row r="4461">
          <cell r="C4461">
            <v>1211149</v>
          </cell>
        </row>
        <row r="4462">
          <cell r="C4462">
            <v>1211150</v>
          </cell>
        </row>
        <row r="4463">
          <cell r="C4463">
            <v>1211151</v>
          </cell>
        </row>
        <row r="4464">
          <cell r="C4464">
            <v>1211152</v>
          </cell>
        </row>
        <row r="4465">
          <cell r="C4465">
            <v>1211153</v>
          </cell>
        </row>
        <row r="4466">
          <cell r="C4466">
            <v>1211154</v>
          </cell>
        </row>
        <row r="4467">
          <cell r="C4467">
            <v>1211155</v>
          </cell>
        </row>
        <row r="4468">
          <cell r="C4468">
            <v>1211156</v>
          </cell>
        </row>
        <row r="4469">
          <cell r="C4469">
            <v>1211157</v>
          </cell>
        </row>
        <row r="4470">
          <cell r="C4470">
            <v>1211158</v>
          </cell>
        </row>
        <row r="4471">
          <cell r="C4471">
            <v>1211159</v>
          </cell>
        </row>
        <row r="4472">
          <cell r="C4472">
            <v>1211160</v>
          </cell>
        </row>
        <row r="4473">
          <cell r="C4473">
            <v>1211161</v>
          </cell>
        </row>
        <row r="4474">
          <cell r="C4474">
            <v>1211162</v>
          </cell>
        </row>
        <row r="4475">
          <cell r="C4475">
            <v>1211163</v>
          </cell>
        </row>
        <row r="4476">
          <cell r="C4476">
            <v>1211164</v>
          </cell>
        </row>
        <row r="4477">
          <cell r="C4477">
            <v>1211165</v>
          </cell>
        </row>
        <row r="4478">
          <cell r="C4478">
            <v>1211166</v>
          </cell>
        </row>
        <row r="4479">
          <cell r="C4479">
            <v>1211167</v>
          </cell>
        </row>
        <row r="4480">
          <cell r="C4480">
            <v>1211168</v>
          </cell>
        </row>
        <row r="4481">
          <cell r="C4481">
            <v>1211169</v>
          </cell>
        </row>
        <row r="4482">
          <cell r="C4482">
            <v>1211170</v>
          </cell>
        </row>
        <row r="4483">
          <cell r="C4483">
            <v>1211171</v>
          </cell>
        </row>
        <row r="4484">
          <cell r="C4484">
            <v>1211172</v>
          </cell>
        </row>
        <row r="4485">
          <cell r="C4485">
            <v>1211173</v>
          </cell>
        </row>
        <row r="4486">
          <cell r="C4486">
            <v>1211174</v>
          </cell>
        </row>
        <row r="4487">
          <cell r="C4487">
            <v>1211175</v>
          </cell>
        </row>
        <row r="4488">
          <cell r="C4488">
            <v>1211176</v>
          </cell>
        </row>
        <row r="4489">
          <cell r="C4489">
            <v>1211177</v>
          </cell>
        </row>
        <row r="4490">
          <cell r="C4490">
            <v>1211178</v>
          </cell>
        </row>
        <row r="4491">
          <cell r="C4491">
            <v>1211179</v>
          </cell>
        </row>
        <row r="4492">
          <cell r="C4492">
            <v>1211180</v>
          </cell>
        </row>
        <row r="4493">
          <cell r="C4493">
            <v>1211181</v>
          </cell>
        </row>
        <row r="4494">
          <cell r="C4494">
            <v>1211182</v>
          </cell>
        </row>
        <row r="4495">
          <cell r="C4495">
            <v>1211183</v>
          </cell>
        </row>
        <row r="4496">
          <cell r="C4496">
            <v>1211184</v>
          </cell>
        </row>
        <row r="4497">
          <cell r="C4497">
            <v>1211185</v>
          </cell>
        </row>
        <row r="4498">
          <cell r="C4498">
            <v>1211186</v>
          </cell>
        </row>
        <row r="4499">
          <cell r="C4499">
            <v>1211187</v>
          </cell>
        </row>
        <row r="4500">
          <cell r="C4500">
            <v>1211188</v>
          </cell>
        </row>
        <row r="4501">
          <cell r="C4501">
            <v>1211189</v>
          </cell>
        </row>
        <row r="4502">
          <cell r="C4502">
            <v>1211190</v>
          </cell>
        </row>
        <row r="4503">
          <cell r="C4503">
            <v>1211191</v>
          </cell>
        </row>
        <row r="4504">
          <cell r="C4504">
            <v>1211192</v>
          </cell>
        </row>
        <row r="4505">
          <cell r="C4505">
            <v>1211193</v>
          </cell>
        </row>
        <row r="4506">
          <cell r="C4506">
            <v>1211194</v>
          </cell>
        </row>
        <row r="4507">
          <cell r="C4507">
            <v>1211195</v>
          </cell>
        </row>
        <row r="4508">
          <cell r="C4508">
            <v>1211196</v>
          </cell>
        </row>
        <row r="4509">
          <cell r="C4509">
            <v>1211197</v>
          </cell>
        </row>
        <row r="4510">
          <cell r="C4510">
            <v>1211198</v>
          </cell>
        </row>
        <row r="4511">
          <cell r="C4511">
            <v>1211199</v>
          </cell>
        </row>
        <row r="4512">
          <cell r="C4512">
            <v>1211200</v>
          </cell>
        </row>
        <row r="4513">
          <cell r="C4513">
            <v>1211201</v>
          </cell>
          <cell r="P4513">
            <v>5.9</v>
          </cell>
        </row>
        <row r="4514">
          <cell r="C4514">
            <v>1211202</v>
          </cell>
        </row>
        <row r="4515">
          <cell r="C4515">
            <v>1211203</v>
          </cell>
        </row>
        <row r="4516">
          <cell r="C4516">
            <v>1211204</v>
          </cell>
        </row>
        <row r="4517">
          <cell r="C4517">
            <v>1211205</v>
          </cell>
        </row>
        <row r="4518">
          <cell r="C4518">
            <v>1211206</v>
          </cell>
        </row>
        <row r="4519">
          <cell r="C4519">
            <v>1211207</v>
          </cell>
        </row>
        <row r="4520">
          <cell r="C4520">
            <v>1211208</v>
          </cell>
        </row>
        <row r="4521">
          <cell r="C4521">
            <v>1211209</v>
          </cell>
        </row>
        <row r="4522">
          <cell r="C4522">
            <v>1211210</v>
          </cell>
        </row>
        <row r="4523">
          <cell r="C4523">
            <v>1211211</v>
          </cell>
        </row>
        <row r="4524">
          <cell r="C4524">
            <v>1211212</v>
          </cell>
        </row>
        <row r="4525">
          <cell r="C4525">
            <v>1211213</v>
          </cell>
        </row>
        <row r="4526">
          <cell r="C4526">
            <v>1211214</v>
          </cell>
        </row>
        <row r="4527">
          <cell r="C4527">
            <v>1211215</v>
          </cell>
        </row>
        <row r="4528">
          <cell r="C4528">
            <v>1211216</v>
          </cell>
        </row>
        <row r="4529">
          <cell r="C4529">
            <v>1211217</v>
          </cell>
        </row>
        <row r="4530">
          <cell r="C4530">
            <v>1211218</v>
          </cell>
        </row>
        <row r="4531">
          <cell r="C4531">
            <v>1211219</v>
          </cell>
        </row>
        <row r="4532">
          <cell r="C4532">
            <v>1211220</v>
          </cell>
        </row>
        <row r="4533">
          <cell r="C4533">
            <v>1211221</v>
          </cell>
        </row>
        <row r="4534">
          <cell r="C4534">
            <v>1211222</v>
          </cell>
        </row>
        <row r="4535">
          <cell r="C4535">
            <v>1211223</v>
          </cell>
        </row>
        <row r="4536">
          <cell r="C4536">
            <v>1211224</v>
          </cell>
        </row>
        <row r="4537">
          <cell r="C4537">
            <v>1211225</v>
          </cell>
        </row>
        <row r="4538">
          <cell r="C4538">
            <v>1211226</v>
          </cell>
        </row>
        <row r="4539">
          <cell r="C4539">
            <v>1211227</v>
          </cell>
        </row>
        <row r="4540">
          <cell r="C4540">
            <v>1211228</v>
          </cell>
        </row>
        <row r="4541">
          <cell r="C4541">
            <v>1211229</v>
          </cell>
        </row>
        <row r="4542">
          <cell r="C4542">
            <v>1211230</v>
          </cell>
        </row>
        <row r="4543">
          <cell r="C4543">
            <v>1211231</v>
          </cell>
        </row>
        <row r="4544">
          <cell r="C4544">
            <v>1211232</v>
          </cell>
        </row>
        <row r="4545">
          <cell r="C4545">
            <v>1211233</v>
          </cell>
        </row>
        <row r="4546">
          <cell r="C4546">
            <v>1211234</v>
          </cell>
        </row>
        <row r="4547">
          <cell r="C4547">
            <v>1211235</v>
          </cell>
        </row>
        <row r="4548">
          <cell r="C4548">
            <v>1211236</v>
          </cell>
        </row>
        <row r="4549">
          <cell r="C4549">
            <v>1211237</v>
          </cell>
        </row>
        <row r="4550">
          <cell r="C4550">
            <v>1211238</v>
          </cell>
        </row>
        <row r="4551">
          <cell r="C4551">
            <v>1211239</v>
          </cell>
        </row>
        <row r="4552">
          <cell r="C4552">
            <v>1211240</v>
          </cell>
        </row>
        <row r="4553">
          <cell r="C4553">
            <v>1211241</v>
          </cell>
        </row>
        <row r="4554">
          <cell r="C4554">
            <v>1211242</v>
          </cell>
        </row>
        <row r="4555">
          <cell r="C4555">
            <v>1211243</v>
          </cell>
        </row>
        <row r="4556">
          <cell r="C4556">
            <v>1211244</v>
          </cell>
        </row>
        <row r="4557">
          <cell r="C4557">
            <v>1211245</v>
          </cell>
        </row>
        <row r="4558">
          <cell r="C4558">
            <v>1211246</v>
          </cell>
        </row>
        <row r="4559">
          <cell r="C4559">
            <v>1211247</v>
          </cell>
        </row>
        <row r="4560">
          <cell r="C4560">
            <v>1211248</v>
          </cell>
        </row>
        <row r="4561">
          <cell r="C4561">
            <v>1211249</v>
          </cell>
        </row>
        <row r="4562">
          <cell r="C4562">
            <v>1211010</v>
          </cell>
        </row>
        <row r="4563">
          <cell r="C4563">
            <v>1211011</v>
          </cell>
        </row>
        <row r="4564">
          <cell r="C4564">
            <v>1211012</v>
          </cell>
        </row>
        <row r="4565">
          <cell r="C4565">
            <v>1211013</v>
          </cell>
        </row>
        <row r="4566">
          <cell r="C4566">
            <v>1211014</v>
          </cell>
        </row>
        <row r="4567">
          <cell r="C4567">
            <v>1211015</v>
          </cell>
        </row>
        <row r="4568">
          <cell r="C4568">
            <v>1211016</v>
          </cell>
        </row>
        <row r="4569">
          <cell r="C4569">
            <v>1211017</v>
          </cell>
        </row>
        <row r="4570">
          <cell r="C4570">
            <v>1211018</v>
          </cell>
        </row>
        <row r="4571">
          <cell r="C4571">
            <v>1211019</v>
          </cell>
        </row>
        <row r="4572">
          <cell r="C4572">
            <v>1211020</v>
          </cell>
        </row>
        <row r="4573">
          <cell r="C4573">
            <v>1211021</v>
          </cell>
        </row>
        <row r="4574">
          <cell r="C4574">
            <v>1211022</v>
          </cell>
        </row>
        <row r="4575">
          <cell r="C4575">
            <v>1211023</v>
          </cell>
        </row>
        <row r="4576">
          <cell r="C4576">
            <v>1211024</v>
          </cell>
        </row>
        <row r="4577">
          <cell r="C4577">
            <v>1211025</v>
          </cell>
        </row>
        <row r="4578">
          <cell r="C4578">
            <v>1211026</v>
          </cell>
        </row>
        <row r="4579">
          <cell r="C4579">
            <v>1211027</v>
          </cell>
        </row>
        <row r="4580">
          <cell r="C4580">
            <v>1211028</v>
          </cell>
        </row>
        <row r="4581">
          <cell r="C4581">
            <v>1211029</v>
          </cell>
        </row>
        <row r="4582">
          <cell r="C4582">
            <v>1211030</v>
          </cell>
        </row>
        <row r="4583">
          <cell r="C4583">
            <v>1211031</v>
          </cell>
        </row>
        <row r="4584">
          <cell r="C4584">
            <v>1211032</v>
          </cell>
        </row>
        <row r="4585">
          <cell r="C4585">
            <v>1211033</v>
          </cell>
        </row>
        <row r="4586">
          <cell r="C4586">
            <v>1211034</v>
          </cell>
        </row>
        <row r="4587">
          <cell r="C4587">
            <v>1211035</v>
          </cell>
        </row>
        <row r="4588">
          <cell r="C4588">
            <v>1211036</v>
          </cell>
        </row>
        <row r="4589">
          <cell r="C4589">
            <v>1211037</v>
          </cell>
        </row>
        <row r="4590">
          <cell r="C4590">
            <v>1211038</v>
          </cell>
        </row>
        <row r="4591">
          <cell r="C4591">
            <v>1211039</v>
          </cell>
        </row>
        <row r="4592">
          <cell r="C4592">
            <v>1211040</v>
          </cell>
        </row>
        <row r="4593">
          <cell r="C4593">
            <v>1211041</v>
          </cell>
        </row>
        <row r="4594">
          <cell r="C4594">
            <v>1211042</v>
          </cell>
        </row>
        <row r="4595">
          <cell r="C4595">
            <v>1211043</v>
          </cell>
        </row>
        <row r="4596">
          <cell r="C4596">
            <v>1211044</v>
          </cell>
        </row>
        <row r="4597">
          <cell r="C4597">
            <v>1211045</v>
          </cell>
        </row>
        <row r="4598">
          <cell r="C4598">
            <v>1211046</v>
          </cell>
        </row>
        <row r="4599">
          <cell r="C4599">
            <v>1211047</v>
          </cell>
        </row>
        <row r="4600">
          <cell r="C4600">
            <v>1211048</v>
          </cell>
        </row>
        <row r="4601">
          <cell r="C4601">
            <v>1211049</v>
          </cell>
        </row>
        <row r="4602">
          <cell r="C4602">
            <v>1211050</v>
          </cell>
        </row>
        <row r="4603">
          <cell r="C4603">
            <v>1211051</v>
          </cell>
        </row>
        <row r="4604">
          <cell r="C4604">
            <v>1211052</v>
          </cell>
        </row>
        <row r="4605">
          <cell r="C4605">
            <v>1211053</v>
          </cell>
        </row>
        <row r="4606">
          <cell r="C4606">
            <v>1211054</v>
          </cell>
        </row>
        <row r="4607">
          <cell r="C4607">
            <v>1211055</v>
          </cell>
        </row>
        <row r="4608">
          <cell r="C4608">
            <v>1211056</v>
          </cell>
        </row>
        <row r="4609">
          <cell r="C4609">
            <v>1211057</v>
          </cell>
        </row>
        <row r="4610">
          <cell r="C4610">
            <v>1211058</v>
          </cell>
        </row>
        <row r="4611">
          <cell r="C4611">
            <v>1211059</v>
          </cell>
        </row>
        <row r="4612">
          <cell r="C4612">
            <v>1211060</v>
          </cell>
        </row>
        <row r="4613">
          <cell r="C4613">
            <v>1211061</v>
          </cell>
        </row>
        <row r="4614">
          <cell r="C4614">
            <v>1211062</v>
          </cell>
        </row>
        <row r="4615">
          <cell r="C4615">
            <v>1211063</v>
          </cell>
        </row>
        <row r="4616">
          <cell r="C4616">
            <v>1211064</v>
          </cell>
        </row>
        <row r="4617">
          <cell r="C4617">
            <v>1211065</v>
          </cell>
        </row>
        <row r="4618">
          <cell r="C4618">
            <v>1211066</v>
          </cell>
        </row>
        <row r="4619">
          <cell r="C4619">
            <v>1211067</v>
          </cell>
        </row>
        <row r="4620">
          <cell r="C4620">
            <v>1211068</v>
          </cell>
        </row>
        <row r="4621">
          <cell r="C4621">
            <v>1211069</v>
          </cell>
        </row>
        <row r="4622">
          <cell r="C4622">
            <v>1211070</v>
          </cell>
        </row>
        <row r="4623">
          <cell r="C4623">
            <v>1211071</v>
          </cell>
        </row>
        <row r="4624">
          <cell r="C4624">
            <v>1211072</v>
          </cell>
        </row>
        <row r="4625">
          <cell r="C4625">
            <v>1211073</v>
          </cell>
        </row>
        <row r="4626">
          <cell r="C4626">
            <v>1211074</v>
          </cell>
        </row>
        <row r="4627">
          <cell r="C4627">
            <v>1211075</v>
          </cell>
        </row>
        <row r="4628">
          <cell r="C4628">
            <v>1211076</v>
          </cell>
        </row>
        <row r="4629">
          <cell r="C4629">
            <v>1211077</v>
          </cell>
        </row>
        <row r="4630">
          <cell r="C4630">
            <v>1211078</v>
          </cell>
        </row>
        <row r="4631">
          <cell r="C4631">
            <v>1211079</v>
          </cell>
        </row>
        <row r="4632">
          <cell r="C4632">
            <v>1211080</v>
          </cell>
        </row>
        <row r="4633">
          <cell r="C4633">
            <v>1211081</v>
          </cell>
        </row>
        <row r="4634">
          <cell r="C4634">
            <v>1211082</v>
          </cell>
        </row>
        <row r="4635">
          <cell r="C4635">
            <v>1211083</v>
          </cell>
        </row>
        <row r="4636">
          <cell r="C4636">
            <v>1211084</v>
          </cell>
        </row>
        <row r="4637">
          <cell r="C4637">
            <v>1211085</v>
          </cell>
        </row>
        <row r="4638">
          <cell r="C4638">
            <v>1211086</v>
          </cell>
        </row>
        <row r="4639">
          <cell r="C4639">
            <v>1211087</v>
          </cell>
        </row>
        <row r="4640">
          <cell r="C4640">
            <v>1211088</v>
          </cell>
        </row>
        <row r="4641">
          <cell r="C4641">
            <v>1211089</v>
          </cell>
        </row>
        <row r="4642">
          <cell r="C4642">
            <v>1211090</v>
          </cell>
        </row>
        <row r="4643">
          <cell r="C4643">
            <v>1211091</v>
          </cell>
        </row>
        <row r="4644">
          <cell r="C4644">
            <v>1211092</v>
          </cell>
        </row>
        <row r="4645">
          <cell r="C4645">
            <v>1211093</v>
          </cell>
        </row>
        <row r="4646">
          <cell r="C4646">
            <v>1211094</v>
          </cell>
        </row>
        <row r="4647">
          <cell r="C4647">
            <v>1211095</v>
          </cell>
        </row>
        <row r="4648">
          <cell r="C4648">
            <v>1211096</v>
          </cell>
        </row>
        <row r="4649">
          <cell r="C4649">
            <v>1211097</v>
          </cell>
          <cell r="P4649">
            <v>257.77</v>
          </cell>
        </row>
        <row r="4650">
          <cell r="C4650">
            <v>1211098</v>
          </cell>
        </row>
        <row r="4651">
          <cell r="C4651">
            <v>1211099</v>
          </cell>
        </row>
        <row r="4652">
          <cell r="C4652">
            <v>1211100</v>
          </cell>
        </row>
        <row r="4653">
          <cell r="C4653">
            <v>1211101</v>
          </cell>
        </row>
        <row r="4654">
          <cell r="C4654">
            <v>1211102</v>
          </cell>
        </row>
        <row r="4655">
          <cell r="C4655">
            <v>1211103</v>
          </cell>
        </row>
        <row r="4656">
          <cell r="C4656">
            <v>1211104</v>
          </cell>
        </row>
        <row r="4657">
          <cell r="C4657">
            <v>1211105</v>
          </cell>
        </row>
        <row r="4658">
          <cell r="C4658">
            <v>1211106</v>
          </cell>
        </row>
        <row r="4659">
          <cell r="C4659">
            <v>1211107</v>
          </cell>
        </row>
        <row r="4660">
          <cell r="C4660">
            <v>1211108</v>
          </cell>
        </row>
        <row r="4661">
          <cell r="C4661">
            <v>1211109</v>
          </cell>
        </row>
        <row r="4662">
          <cell r="C4662">
            <v>1211110</v>
          </cell>
        </row>
        <row r="4663">
          <cell r="C4663">
            <v>1211111</v>
          </cell>
        </row>
        <row r="4664">
          <cell r="C4664">
            <v>1211112</v>
          </cell>
        </row>
        <row r="4665">
          <cell r="C4665">
            <v>1211113</v>
          </cell>
        </row>
        <row r="4666">
          <cell r="C4666">
            <v>1211114</v>
          </cell>
        </row>
        <row r="4667">
          <cell r="C4667">
            <v>1211115</v>
          </cell>
        </row>
        <row r="4668">
          <cell r="C4668">
            <v>1211116</v>
          </cell>
        </row>
        <row r="4669">
          <cell r="C4669">
            <v>1211117</v>
          </cell>
        </row>
        <row r="4670">
          <cell r="C4670">
            <v>1211118</v>
          </cell>
        </row>
        <row r="4671">
          <cell r="C4671">
            <v>1211119</v>
          </cell>
        </row>
        <row r="4672">
          <cell r="C4672">
            <v>1211120</v>
          </cell>
        </row>
        <row r="4673">
          <cell r="C4673">
            <v>1211121</v>
          </cell>
        </row>
        <row r="4674">
          <cell r="C4674">
            <v>1211122</v>
          </cell>
        </row>
        <row r="4675">
          <cell r="C4675">
            <v>1211123</v>
          </cell>
        </row>
        <row r="4676">
          <cell r="C4676">
            <v>1211124</v>
          </cell>
        </row>
        <row r="4677">
          <cell r="C4677">
            <v>1211125</v>
          </cell>
        </row>
        <row r="4678">
          <cell r="C4678">
            <v>1211126</v>
          </cell>
        </row>
        <row r="4679">
          <cell r="C4679">
            <v>1211127</v>
          </cell>
        </row>
        <row r="4680">
          <cell r="C4680">
            <v>1211128</v>
          </cell>
        </row>
        <row r="4681">
          <cell r="C4681">
            <v>1211129</v>
          </cell>
        </row>
        <row r="4682">
          <cell r="C4682">
            <v>1211130</v>
          </cell>
        </row>
        <row r="4683">
          <cell r="C4683">
            <v>1211131</v>
          </cell>
        </row>
        <row r="4684">
          <cell r="C4684">
            <v>1211132</v>
          </cell>
        </row>
        <row r="4685">
          <cell r="C4685">
            <v>1211133</v>
          </cell>
        </row>
        <row r="4686">
          <cell r="C4686">
            <v>1211134</v>
          </cell>
        </row>
        <row r="4687">
          <cell r="C4687">
            <v>1211135</v>
          </cell>
        </row>
        <row r="4688">
          <cell r="C4688">
            <v>1211136</v>
          </cell>
        </row>
        <row r="4689">
          <cell r="C4689">
            <v>1211137</v>
          </cell>
        </row>
        <row r="4690">
          <cell r="C4690">
            <v>1211138</v>
          </cell>
        </row>
        <row r="4691">
          <cell r="C4691">
            <v>1211139</v>
          </cell>
        </row>
        <row r="4692">
          <cell r="C4692">
            <v>1211140</v>
          </cell>
        </row>
        <row r="4693">
          <cell r="C4693">
            <v>1211141</v>
          </cell>
        </row>
        <row r="4694">
          <cell r="C4694">
            <v>1211142</v>
          </cell>
        </row>
        <row r="4695">
          <cell r="C4695">
            <v>1211143</v>
          </cell>
        </row>
        <row r="4696">
          <cell r="C4696">
            <v>1211144</v>
          </cell>
        </row>
        <row r="4697">
          <cell r="C4697">
            <v>1211145</v>
          </cell>
        </row>
        <row r="4698">
          <cell r="C4698">
            <v>1211146</v>
          </cell>
        </row>
        <row r="4699">
          <cell r="C4699">
            <v>1211147</v>
          </cell>
        </row>
        <row r="4700">
          <cell r="C4700">
            <v>1211148</v>
          </cell>
        </row>
        <row r="4701">
          <cell r="C4701">
            <v>1211149</v>
          </cell>
        </row>
        <row r="4702">
          <cell r="C4702">
            <v>1211150</v>
          </cell>
        </row>
        <row r="4703">
          <cell r="C4703">
            <v>1211151</v>
          </cell>
        </row>
        <row r="4704">
          <cell r="C4704">
            <v>1211152</v>
          </cell>
        </row>
        <row r="4705">
          <cell r="C4705">
            <v>1211153</v>
          </cell>
        </row>
        <row r="4706">
          <cell r="C4706">
            <v>1211154</v>
          </cell>
        </row>
        <row r="4707">
          <cell r="C4707">
            <v>1211155</v>
          </cell>
        </row>
        <row r="4708">
          <cell r="C4708">
            <v>1211156</v>
          </cell>
        </row>
        <row r="4709">
          <cell r="C4709">
            <v>1211157</v>
          </cell>
        </row>
        <row r="4710">
          <cell r="C4710">
            <v>1211158</v>
          </cell>
        </row>
        <row r="4711">
          <cell r="C4711">
            <v>1211159</v>
          </cell>
        </row>
        <row r="4712">
          <cell r="C4712">
            <v>1211160</v>
          </cell>
        </row>
        <row r="4713">
          <cell r="C4713">
            <v>1211161</v>
          </cell>
        </row>
        <row r="4714">
          <cell r="C4714">
            <v>1211162</v>
          </cell>
        </row>
        <row r="4715">
          <cell r="C4715">
            <v>1211163</v>
          </cell>
        </row>
        <row r="4716">
          <cell r="C4716">
            <v>1211164</v>
          </cell>
        </row>
        <row r="4717">
          <cell r="C4717">
            <v>1211165</v>
          </cell>
        </row>
        <row r="4718">
          <cell r="C4718">
            <v>1211166</v>
          </cell>
        </row>
        <row r="4719">
          <cell r="C4719">
            <v>1211167</v>
          </cell>
        </row>
        <row r="4720">
          <cell r="C4720">
            <v>1211168</v>
          </cell>
        </row>
        <row r="4721">
          <cell r="C4721">
            <v>1211169</v>
          </cell>
        </row>
        <row r="4722">
          <cell r="C4722">
            <v>1211170</v>
          </cell>
        </row>
        <row r="4723">
          <cell r="C4723">
            <v>1211171</v>
          </cell>
        </row>
        <row r="4724">
          <cell r="C4724">
            <v>1211172</v>
          </cell>
        </row>
        <row r="4725">
          <cell r="C4725">
            <v>1211173</v>
          </cell>
        </row>
        <row r="4726">
          <cell r="C4726">
            <v>1211174</v>
          </cell>
        </row>
        <row r="4727">
          <cell r="C4727">
            <v>1211175</v>
          </cell>
        </row>
        <row r="4728">
          <cell r="C4728">
            <v>1211176</v>
          </cell>
        </row>
        <row r="4729">
          <cell r="C4729">
            <v>1211177</v>
          </cell>
        </row>
        <row r="4730">
          <cell r="C4730">
            <v>1211178</v>
          </cell>
        </row>
        <row r="4731">
          <cell r="C4731">
            <v>1211179</v>
          </cell>
        </row>
        <row r="4732">
          <cell r="C4732">
            <v>1211180</v>
          </cell>
        </row>
        <row r="4733">
          <cell r="C4733">
            <v>1211181</v>
          </cell>
        </row>
        <row r="4734">
          <cell r="C4734">
            <v>1211182</v>
          </cell>
        </row>
        <row r="4735">
          <cell r="C4735">
            <v>1211183</v>
          </cell>
        </row>
        <row r="4736">
          <cell r="C4736">
            <v>1211184</v>
          </cell>
        </row>
        <row r="4737">
          <cell r="C4737">
            <v>1211185</v>
          </cell>
        </row>
        <row r="4738">
          <cell r="C4738">
            <v>1211186</v>
          </cell>
        </row>
        <row r="4739">
          <cell r="C4739">
            <v>1211187</v>
          </cell>
        </row>
        <row r="4740">
          <cell r="C4740">
            <v>1211188</v>
          </cell>
        </row>
        <row r="4741">
          <cell r="C4741">
            <v>1211189</v>
          </cell>
        </row>
        <row r="4742">
          <cell r="C4742">
            <v>1211190</v>
          </cell>
        </row>
        <row r="4743">
          <cell r="C4743">
            <v>1211191</v>
          </cell>
        </row>
        <row r="4744">
          <cell r="C4744">
            <v>1211192</v>
          </cell>
        </row>
        <row r="4745">
          <cell r="C4745">
            <v>1211193</v>
          </cell>
        </row>
        <row r="4746">
          <cell r="C4746">
            <v>1211194</v>
          </cell>
        </row>
        <row r="4747">
          <cell r="C4747">
            <v>1211195</v>
          </cell>
        </row>
        <row r="4748">
          <cell r="C4748">
            <v>1211196</v>
          </cell>
        </row>
        <row r="4749">
          <cell r="C4749">
            <v>1211197</v>
          </cell>
        </row>
        <row r="4750">
          <cell r="C4750">
            <v>1211198</v>
          </cell>
        </row>
        <row r="4751">
          <cell r="C4751">
            <v>1211199</v>
          </cell>
        </row>
        <row r="4752">
          <cell r="C4752">
            <v>1211200</v>
          </cell>
        </row>
        <row r="4753">
          <cell r="C4753">
            <v>1211201</v>
          </cell>
        </row>
        <row r="4754">
          <cell r="C4754">
            <v>1211202</v>
          </cell>
        </row>
        <row r="4755">
          <cell r="C4755">
            <v>1211203</v>
          </cell>
        </row>
        <row r="4756">
          <cell r="C4756">
            <v>1211204</v>
          </cell>
        </row>
        <row r="4757">
          <cell r="C4757">
            <v>1211205</v>
          </cell>
        </row>
        <row r="4758">
          <cell r="C4758">
            <v>1211206</v>
          </cell>
        </row>
        <row r="4759">
          <cell r="C4759">
            <v>1211207</v>
          </cell>
        </row>
        <row r="4760">
          <cell r="C4760">
            <v>1211208</v>
          </cell>
        </row>
        <row r="4761">
          <cell r="C4761">
            <v>1211209</v>
          </cell>
        </row>
        <row r="4762">
          <cell r="C4762">
            <v>1211210</v>
          </cell>
        </row>
        <row r="4763">
          <cell r="C4763">
            <v>1211211</v>
          </cell>
        </row>
        <row r="4764">
          <cell r="C4764">
            <v>1211212</v>
          </cell>
        </row>
        <row r="4765">
          <cell r="C4765">
            <v>1211213</v>
          </cell>
        </row>
        <row r="4766">
          <cell r="C4766">
            <v>1211214</v>
          </cell>
        </row>
        <row r="4767">
          <cell r="C4767">
            <v>1211215</v>
          </cell>
        </row>
        <row r="4768">
          <cell r="C4768">
            <v>1211216</v>
          </cell>
        </row>
        <row r="4769">
          <cell r="C4769">
            <v>1211217</v>
          </cell>
        </row>
        <row r="4770">
          <cell r="C4770">
            <v>1211218</v>
          </cell>
        </row>
        <row r="4771">
          <cell r="C4771">
            <v>1211219</v>
          </cell>
        </row>
        <row r="4772">
          <cell r="C4772">
            <v>1211220</v>
          </cell>
        </row>
        <row r="4773">
          <cell r="C4773">
            <v>1211221</v>
          </cell>
        </row>
        <row r="4774">
          <cell r="C4774">
            <v>1211222</v>
          </cell>
        </row>
        <row r="4775">
          <cell r="C4775">
            <v>1211223</v>
          </cell>
        </row>
        <row r="4776">
          <cell r="C4776">
            <v>1211224</v>
          </cell>
        </row>
        <row r="4777">
          <cell r="C4777">
            <v>1211225</v>
          </cell>
        </row>
        <row r="4778">
          <cell r="C4778">
            <v>1211226</v>
          </cell>
        </row>
        <row r="4779">
          <cell r="C4779">
            <v>1211227</v>
          </cell>
        </row>
        <row r="4780">
          <cell r="C4780">
            <v>1211228</v>
          </cell>
        </row>
        <row r="4781">
          <cell r="C4781">
            <v>1211229</v>
          </cell>
        </row>
        <row r="4782">
          <cell r="C4782">
            <v>1211230</v>
          </cell>
        </row>
        <row r="4783">
          <cell r="C4783">
            <v>1211231</v>
          </cell>
        </row>
        <row r="4784">
          <cell r="C4784">
            <v>1211232</v>
          </cell>
        </row>
        <row r="4785">
          <cell r="C4785">
            <v>1211233</v>
          </cell>
        </row>
        <row r="4786">
          <cell r="C4786">
            <v>1211234</v>
          </cell>
        </row>
        <row r="4787">
          <cell r="C4787">
            <v>1211235</v>
          </cell>
        </row>
        <row r="4788">
          <cell r="C4788">
            <v>1211236</v>
          </cell>
        </row>
        <row r="4789">
          <cell r="C4789">
            <v>1211237</v>
          </cell>
        </row>
        <row r="4790">
          <cell r="C4790">
            <v>1211238</v>
          </cell>
        </row>
        <row r="4791">
          <cell r="C4791">
            <v>1211239</v>
          </cell>
        </row>
        <row r="4792">
          <cell r="C4792">
            <v>1211240</v>
          </cell>
        </row>
        <row r="4793">
          <cell r="C4793">
            <v>1211241</v>
          </cell>
        </row>
        <row r="4794">
          <cell r="C4794">
            <v>1211242</v>
          </cell>
        </row>
        <row r="4795">
          <cell r="C4795">
            <v>1211243</v>
          </cell>
        </row>
        <row r="4796">
          <cell r="C4796">
            <v>1211244</v>
          </cell>
        </row>
        <row r="4797">
          <cell r="C4797">
            <v>1211245</v>
          </cell>
        </row>
        <row r="4798">
          <cell r="C4798">
            <v>1211246</v>
          </cell>
        </row>
        <row r="4799">
          <cell r="C4799">
            <v>1211247</v>
          </cell>
        </row>
        <row r="4800">
          <cell r="C4800">
            <v>1211248</v>
          </cell>
        </row>
        <row r="4801">
          <cell r="C4801">
            <v>1211249</v>
          </cell>
        </row>
        <row r="4802">
          <cell r="C4802">
            <v>1211010</v>
          </cell>
        </row>
        <row r="4803">
          <cell r="C4803">
            <v>1211011</v>
          </cell>
        </row>
        <row r="4804">
          <cell r="C4804">
            <v>1211012</v>
          </cell>
        </row>
        <row r="4805">
          <cell r="C4805">
            <v>1211013</v>
          </cell>
        </row>
        <row r="4806">
          <cell r="C4806">
            <v>1211014</v>
          </cell>
        </row>
        <row r="4807">
          <cell r="C4807">
            <v>1211015</v>
          </cell>
        </row>
        <row r="4808">
          <cell r="C4808">
            <v>1211016</v>
          </cell>
        </row>
        <row r="4809">
          <cell r="C4809">
            <v>1211017</v>
          </cell>
        </row>
        <row r="4810">
          <cell r="C4810">
            <v>1211018</v>
          </cell>
        </row>
        <row r="4811">
          <cell r="C4811">
            <v>1211019</v>
          </cell>
        </row>
        <row r="4812">
          <cell r="C4812">
            <v>1211020</v>
          </cell>
        </row>
        <row r="4813">
          <cell r="C4813">
            <v>1211021</v>
          </cell>
        </row>
        <row r="4814">
          <cell r="C4814">
            <v>1211022</v>
          </cell>
        </row>
        <row r="4815">
          <cell r="C4815">
            <v>1211023</v>
          </cell>
        </row>
        <row r="4816">
          <cell r="C4816">
            <v>1211024</v>
          </cell>
        </row>
        <row r="4817">
          <cell r="C4817">
            <v>1211025</v>
          </cell>
        </row>
        <row r="4818">
          <cell r="C4818">
            <v>1211026</v>
          </cell>
        </row>
        <row r="4819">
          <cell r="C4819">
            <v>1211027</v>
          </cell>
        </row>
        <row r="4820">
          <cell r="C4820">
            <v>1211028</v>
          </cell>
        </row>
        <row r="4821">
          <cell r="C4821">
            <v>1211029</v>
          </cell>
        </row>
        <row r="4822">
          <cell r="C4822">
            <v>1211030</v>
          </cell>
        </row>
        <row r="4823">
          <cell r="C4823">
            <v>1211031</v>
          </cell>
        </row>
        <row r="4824">
          <cell r="C4824">
            <v>1211032</v>
          </cell>
        </row>
        <row r="4825">
          <cell r="C4825">
            <v>1211033</v>
          </cell>
        </row>
        <row r="4826">
          <cell r="C4826">
            <v>1211034</v>
          </cell>
        </row>
        <row r="4827">
          <cell r="C4827">
            <v>1211035</v>
          </cell>
        </row>
        <row r="4828">
          <cell r="C4828">
            <v>1211036</v>
          </cell>
        </row>
        <row r="4829">
          <cell r="C4829">
            <v>1211037</v>
          </cell>
        </row>
        <row r="4830">
          <cell r="C4830">
            <v>1211038</v>
          </cell>
        </row>
        <row r="4831">
          <cell r="C4831">
            <v>1211039</v>
          </cell>
        </row>
        <row r="4832">
          <cell r="C4832">
            <v>1211040</v>
          </cell>
        </row>
        <row r="4833">
          <cell r="C4833">
            <v>1211041</v>
          </cell>
        </row>
        <row r="4834">
          <cell r="C4834">
            <v>1211042</v>
          </cell>
        </row>
        <row r="4835">
          <cell r="C4835">
            <v>1211043</v>
          </cell>
        </row>
        <row r="4836">
          <cell r="C4836">
            <v>1211044</v>
          </cell>
        </row>
        <row r="4837">
          <cell r="C4837">
            <v>1211045</v>
          </cell>
        </row>
        <row r="4838">
          <cell r="C4838">
            <v>1211046</v>
          </cell>
        </row>
        <row r="4839">
          <cell r="C4839">
            <v>1211047</v>
          </cell>
        </row>
        <row r="4840">
          <cell r="C4840">
            <v>1211048</v>
          </cell>
        </row>
        <row r="4841">
          <cell r="C4841">
            <v>1211049</v>
          </cell>
        </row>
        <row r="4842">
          <cell r="C4842">
            <v>1211050</v>
          </cell>
        </row>
        <row r="4843">
          <cell r="C4843">
            <v>1211051</v>
          </cell>
        </row>
        <row r="4844">
          <cell r="C4844">
            <v>1211052</v>
          </cell>
        </row>
        <row r="4845">
          <cell r="C4845">
            <v>1211053</v>
          </cell>
        </row>
        <row r="4846">
          <cell r="C4846">
            <v>1211054</v>
          </cell>
        </row>
        <row r="4847">
          <cell r="C4847">
            <v>1211055</v>
          </cell>
        </row>
        <row r="4848">
          <cell r="C4848">
            <v>1211056</v>
          </cell>
        </row>
        <row r="4849">
          <cell r="C4849">
            <v>1211057</v>
          </cell>
        </row>
        <row r="4850">
          <cell r="C4850">
            <v>1211058</v>
          </cell>
        </row>
        <row r="4851">
          <cell r="C4851">
            <v>1211059</v>
          </cell>
        </row>
        <row r="4852">
          <cell r="C4852">
            <v>1211060</v>
          </cell>
        </row>
        <row r="4853">
          <cell r="C4853">
            <v>1211061</v>
          </cell>
        </row>
        <row r="4854">
          <cell r="C4854">
            <v>1211062</v>
          </cell>
        </row>
        <row r="4855">
          <cell r="C4855">
            <v>1211063</v>
          </cell>
        </row>
        <row r="4856">
          <cell r="C4856">
            <v>1211064</v>
          </cell>
        </row>
        <row r="4857">
          <cell r="C4857">
            <v>1211065</v>
          </cell>
        </row>
        <row r="4858">
          <cell r="C4858">
            <v>1211066</v>
          </cell>
        </row>
        <row r="4859">
          <cell r="C4859">
            <v>1211067</v>
          </cell>
        </row>
        <row r="4860">
          <cell r="C4860">
            <v>1211068</v>
          </cell>
        </row>
        <row r="4861">
          <cell r="C4861">
            <v>1211069</v>
          </cell>
        </row>
        <row r="4862">
          <cell r="C4862">
            <v>1211070</v>
          </cell>
        </row>
        <row r="4863">
          <cell r="C4863">
            <v>1211071</v>
          </cell>
        </row>
        <row r="4864">
          <cell r="C4864">
            <v>1211072</v>
          </cell>
        </row>
        <row r="4865">
          <cell r="C4865">
            <v>1211073</v>
          </cell>
        </row>
        <row r="4866">
          <cell r="C4866">
            <v>1211074</v>
          </cell>
        </row>
        <row r="4867">
          <cell r="C4867">
            <v>1211075</v>
          </cell>
        </row>
        <row r="4868">
          <cell r="C4868">
            <v>1211076</v>
          </cell>
        </row>
        <row r="4869">
          <cell r="C4869">
            <v>1211077</v>
          </cell>
        </row>
        <row r="4870">
          <cell r="C4870">
            <v>1211078</v>
          </cell>
        </row>
        <row r="4871">
          <cell r="C4871">
            <v>1211079</v>
          </cell>
        </row>
        <row r="4872">
          <cell r="C4872">
            <v>1211080</v>
          </cell>
        </row>
        <row r="4873">
          <cell r="C4873">
            <v>1211081</v>
          </cell>
        </row>
        <row r="4874">
          <cell r="C4874">
            <v>1211082</v>
          </cell>
        </row>
        <row r="4875">
          <cell r="C4875">
            <v>1211083</v>
          </cell>
        </row>
        <row r="4876">
          <cell r="C4876">
            <v>1211084</v>
          </cell>
        </row>
        <row r="4877">
          <cell r="C4877">
            <v>1211085</v>
          </cell>
        </row>
        <row r="4878">
          <cell r="C4878">
            <v>1211086</v>
          </cell>
        </row>
        <row r="4879">
          <cell r="C4879">
            <v>1211087</v>
          </cell>
        </row>
        <row r="4880">
          <cell r="C4880">
            <v>1211088</v>
          </cell>
        </row>
        <row r="4881">
          <cell r="C4881">
            <v>1211089</v>
          </cell>
        </row>
        <row r="4882">
          <cell r="C4882">
            <v>1211090</v>
          </cell>
        </row>
        <row r="4883">
          <cell r="C4883">
            <v>1211091</v>
          </cell>
        </row>
        <row r="4884">
          <cell r="C4884">
            <v>1211092</v>
          </cell>
        </row>
        <row r="4885">
          <cell r="C4885">
            <v>1211093</v>
          </cell>
        </row>
        <row r="4886">
          <cell r="C4886">
            <v>1211094</v>
          </cell>
        </row>
        <row r="4887">
          <cell r="C4887">
            <v>1211095</v>
          </cell>
        </row>
        <row r="4888">
          <cell r="C4888">
            <v>1211096</v>
          </cell>
        </row>
        <row r="4889">
          <cell r="C4889">
            <v>1211097</v>
          </cell>
        </row>
        <row r="4890">
          <cell r="C4890">
            <v>1211098</v>
          </cell>
        </row>
        <row r="4891">
          <cell r="C4891">
            <v>1211099</v>
          </cell>
        </row>
        <row r="4892">
          <cell r="C4892">
            <v>1211100</v>
          </cell>
        </row>
        <row r="4893">
          <cell r="C4893">
            <v>1211101</v>
          </cell>
        </row>
        <row r="4894">
          <cell r="C4894">
            <v>1211102</v>
          </cell>
        </row>
        <row r="4895">
          <cell r="C4895">
            <v>1211103</v>
          </cell>
        </row>
        <row r="4896">
          <cell r="C4896">
            <v>1211104</v>
          </cell>
        </row>
        <row r="4897">
          <cell r="C4897">
            <v>1211105</v>
          </cell>
        </row>
        <row r="4898">
          <cell r="C4898">
            <v>1211106</v>
          </cell>
        </row>
        <row r="4899">
          <cell r="C4899">
            <v>1211107</v>
          </cell>
        </row>
        <row r="4900">
          <cell r="C4900">
            <v>1211108</v>
          </cell>
        </row>
        <row r="4901">
          <cell r="C4901">
            <v>1211109</v>
          </cell>
        </row>
        <row r="4902">
          <cell r="C4902">
            <v>1211110</v>
          </cell>
        </row>
        <row r="4903">
          <cell r="C4903">
            <v>1211111</v>
          </cell>
        </row>
        <row r="4904">
          <cell r="C4904">
            <v>1211112</v>
          </cell>
        </row>
        <row r="4905">
          <cell r="C4905">
            <v>1211113</v>
          </cell>
        </row>
        <row r="4906">
          <cell r="C4906">
            <v>1211114</v>
          </cell>
        </row>
        <row r="4907">
          <cell r="C4907">
            <v>1211115</v>
          </cell>
        </row>
        <row r="4908">
          <cell r="C4908">
            <v>1211116</v>
          </cell>
        </row>
        <row r="4909">
          <cell r="C4909">
            <v>1211117</v>
          </cell>
        </row>
        <row r="4910">
          <cell r="C4910">
            <v>1211118</v>
          </cell>
        </row>
        <row r="4911">
          <cell r="C4911">
            <v>1211119</v>
          </cell>
        </row>
        <row r="4912">
          <cell r="C4912">
            <v>1211120</v>
          </cell>
        </row>
        <row r="4913">
          <cell r="C4913">
            <v>1211121</v>
          </cell>
        </row>
        <row r="4914">
          <cell r="C4914">
            <v>1211122</v>
          </cell>
        </row>
        <row r="4915">
          <cell r="C4915">
            <v>1211123</v>
          </cell>
        </row>
        <row r="4916">
          <cell r="C4916">
            <v>1211124</v>
          </cell>
        </row>
        <row r="4917">
          <cell r="C4917">
            <v>1211125</v>
          </cell>
        </row>
        <row r="4918">
          <cell r="C4918">
            <v>1211126</v>
          </cell>
        </row>
        <row r="4919">
          <cell r="C4919">
            <v>1211127</v>
          </cell>
        </row>
        <row r="4920">
          <cell r="C4920">
            <v>1211128</v>
          </cell>
        </row>
        <row r="4921">
          <cell r="C4921">
            <v>1211129</v>
          </cell>
        </row>
        <row r="4922">
          <cell r="C4922">
            <v>1211130</v>
          </cell>
        </row>
        <row r="4923">
          <cell r="C4923">
            <v>1211131</v>
          </cell>
        </row>
        <row r="4924">
          <cell r="C4924">
            <v>1211132</v>
          </cell>
        </row>
        <row r="4925">
          <cell r="C4925">
            <v>1211133</v>
          </cell>
        </row>
        <row r="4926">
          <cell r="C4926">
            <v>1211134</v>
          </cell>
        </row>
        <row r="4927">
          <cell r="C4927">
            <v>1211135</v>
          </cell>
        </row>
        <row r="4928">
          <cell r="C4928">
            <v>1211136</v>
          </cell>
        </row>
        <row r="4929">
          <cell r="C4929">
            <v>1211137</v>
          </cell>
        </row>
        <row r="4930">
          <cell r="C4930">
            <v>1211138</v>
          </cell>
        </row>
        <row r="4931">
          <cell r="C4931">
            <v>1211139</v>
          </cell>
        </row>
        <row r="4932">
          <cell r="C4932">
            <v>1211140</v>
          </cell>
        </row>
        <row r="4933">
          <cell r="C4933">
            <v>1211141</v>
          </cell>
        </row>
        <row r="4934">
          <cell r="C4934">
            <v>1211142</v>
          </cell>
        </row>
        <row r="4935">
          <cell r="C4935">
            <v>1211143</v>
          </cell>
        </row>
        <row r="4936">
          <cell r="C4936">
            <v>1211144</v>
          </cell>
        </row>
        <row r="4937">
          <cell r="C4937">
            <v>1211145</v>
          </cell>
        </row>
        <row r="4938">
          <cell r="C4938">
            <v>1211146</v>
          </cell>
        </row>
        <row r="4939">
          <cell r="C4939">
            <v>1211147</v>
          </cell>
        </row>
        <row r="4940">
          <cell r="C4940">
            <v>1211148</v>
          </cell>
        </row>
        <row r="4941">
          <cell r="C4941">
            <v>1211149</v>
          </cell>
        </row>
        <row r="4942">
          <cell r="C4942">
            <v>1211150</v>
          </cell>
        </row>
        <row r="4943">
          <cell r="C4943">
            <v>1211151</v>
          </cell>
        </row>
        <row r="4944">
          <cell r="C4944">
            <v>1211152</v>
          </cell>
        </row>
        <row r="4945">
          <cell r="C4945">
            <v>1211153</v>
          </cell>
        </row>
        <row r="4946">
          <cell r="C4946">
            <v>1211154</v>
          </cell>
        </row>
        <row r="4947">
          <cell r="C4947">
            <v>1211155</v>
          </cell>
        </row>
        <row r="4948">
          <cell r="C4948">
            <v>1211156</v>
          </cell>
        </row>
        <row r="4949">
          <cell r="C4949">
            <v>1211157</v>
          </cell>
        </row>
        <row r="4950">
          <cell r="C4950">
            <v>1211158</v>
          </cell>
        </row>
        <row r="4951">
          <cell r="C4951">
            <v>1211159</v>
          </cell>
        </row>
        <row r="4952">
          <cell r="C4952">
            <v>1211160</v>
          </cell>
        </row>
        <row r="4953">
          <cell r="C4953">
            <v>1211161</v>
          </cell>
        </row>
        <row r="4954">
          <cell r="C4954">
            <v>1211162</v>
          </cell>
        </row>
        <row r="4955">
          <cell r="C4955">
            <v>1211163</v>
          </cell>
        </row>
        <row r="4956">
          <cell r="C4956">
            <v>1211164</v>
          </cell>
        </row>
        <row r="4957">
          <cell r="C4957">
            <v>1211165</v>
          </cell>
        </row>
        <row r="4958">
          <cell r="C4958">
            <v>1211166</v>
          </cell>
        </row>
        <row r="4959">
          <cell r="C4959">
            <v>1211167</v>
          </cell>
        </row>
        <row r="4960">
          <cell r="C4960">
            <v>1211168</v>
          </cell>
        </row>
        <row r="4961">
          <cell r="C4961">
            <v>1211169</v>
          </cell>
        </row>
        <row r="4962">
          <cell r="C4962">
            <v>1211170</v>
          </cell>
        </row>
        <row r="4963">
          <cell r="C4963">
            <v>1211171</v>
          </cell>
        </row>
        <row r="4964">
          <cell r="C4964">
            <v>1211172</v>
          </cell>
        </row>
        <row r="4965">
          <cell r="C4965">
            <v>1211173</v>
          </cell>
        </row>
        <row r="4966">
          <cell r="C4966">
            <v>1211174</v>
          </cell>
        </row>
        <row r="4967">
          <cell r="C4967">
            <v>1211175</v>
          </cell>
        </row>
        <row r="4968">
          <cell r="C4968">
            <v>1211176</v>
          </cell>
        </row>
        <row r="4969">
          <cell r="C4969">
            <v>1211177</v>
          </cell>
        </row>
        <row r="4970">
          <cell r="C4970">
            <v>1211178</v>
          </cell>
        </row>
        <row r="4971">
          <cell r="C4971">
            <v>1211179</v>
          </cell>
        </row>
        <row r="4972">
          <cell r="C4972">
            <v>1211180</v>
          </cell>
        </row>
        <row r="4973">
          <cell r="C4973">
            <v>1211181</v>
          </cell>
        </row>
        <row r="4974">
          <cell r="C4974">
            <v>1211182</v>
          </cell>
        </row>
        <row r="4975">
          <cell r="C4975">
            <v>1211183</v>
          </cell>
        </row>
        <row r="4976">
          <cell r="C4976">
            <v>1211184</v>
          </cell>
        </row>
        <row r="4977">
          <cell r="C4977">
            <v>1211185</v>
          </cell>
        </row>
        <row r="4978">
          <cell r="C4978">
            <v>1211186</v>
          </cell>
        </row>
        <row r="4979">
          <cell r="C4979">
            <v>1211187</v>
          </cell>
        </row>
        <row r="4980">
          <cell r="C4980">
            <v>1211188</v>
          </cell>
        </row>
        <row r="4981">
          <cell r="C4981">
            <v>1211189</v>
          </cell>
        </row>
        <row r="4982">
          <cell r="C4982">
            <v>1211190</v>
          </cell>
        </row>
        <row r="4983">
          <cell r="C4983">
            <v>1211191</v>
          </cell>
        </row>
        <row r="4984">
          <cell r="C4984">
            <v>1211192</v>
          </cell>
        </row>
        <row r="4985">
          <cell r="C4985">
            <v>1211193</v>
          </cell>
        </row>
        <row r="4986">
          <cell r="C4986">
            <v>1211194</v>
          </cell>
        </row>
        <row r="4987">
          <cell r="C4987">
            <v>1211195</v>
          </cell>
        </row>
        <row r="4988">
          <cell r="C4988">
            <v>1211196</v>
          </cell>
        </row>
        <row r="4989">
          <cell r="C4989">
            <v>1211197</v>
          </cell>
        </row>
        <row r="4990">
          <cell r="C4990">
            <v>1211198</v>
          </cell>
        </row>
        <row r="4991">
          <cell r="C4991">
            <v>1211199</v>
          </cell>
        </row>
        <row r="4992">
          <cell r="C4992">
            <v>1211200</v>
          </cell>
        </row>
        <row r="4993">
          <cell r="C4993">
            <v>1211201</v>
          </cell>
        </row>
        <row r="4994">
          <cell r="C4994">
            <v>1211202</v>
          </cell>
        </row>
        <row r="4995">
          <cell r="C4995">
            <v>1211203</v>
          </cell>
        </row>
        <row r="4996">
          <cell r="C4996">
            <v>1211204</v>
          </cell>
        </row>
        <row r="4997">
          <cell r="C4997">
            <v>1211205</v>
          </cell>
        </row>
        <row r="4998">
          <cell r="C4998">
            <v>1211206</v>
          </cell>
        </row>
        <row r="4999">
          <cell r="C4999">
            <v>1211207</v>
          </cell>
        </row>
        <row r="5000">
          <cell r="C5000">
            <v>1211208</v>
          </cell>
        </row>
        <row r="5001">
          <cell r="C5001">
            <v>1211209</v>
          </cell>
        </row>
        <row r="5002">
          <cell r="C5002">
            <v>1211210</v>
          </cell>
        </row>
        <row r="5003">
          <cell r="C5003">
            <v>1211211</v>
          </cell>
        </row>
        <row r="5004">
          <cell r="C5004">
            <v>1211212</v>
          </cell>
        </row>
        <row r="5005">
          <cell r="C5005">
            <v>1211213</v>
          </cell>
        </row>
        <row r="5006">
          <cell r="C5006">
            <v>1211214</v>
          </cell>
        </row>
        <row r="5007">
          <cell r="C5007">
            <v>1211215</v>
          </cell>
        </row>
        <row r="5008">
          <cell r="C5008">
            <v>1211216</v>
          </cell>
        </row>
        <row r="5009">
          <cell r="C5009">
            <v>1211217</v>
          </cell>
        </row>
        <row r="5010">
          <cell r="C5010">
            <v>1211218</v>
          </cell>
        </row>
        <row r="5011">
          <cell r="C5011">
            <v>1211219</v>
          </cell>
        </row>
        <row r="5012">
          <cell r="C5012">
            <v>1211220</v>
          </cell>
        </row>
        <row r="5013">
          <cell r="C5013">
            <v>1211221</v>
          </cell>
        </row>
        <row r="5014">
          <cell r="C5014">
            <v>1211222</v>
          </cell>
        </row>
        <row r="5015">
          <cell r="C5015">
            <v>1211223</v>
          </cell>
        </row>
        <row r="5016">
          <cell r="C5016">
            <v>1211224</v>
          </cell>
        </row>
        <row r="5017">
          <cell r="C5017">
            <v>1211225</v>
          </cell>
        </row>
        <row r="5018">
          <cell r="C5018">
            <v>1211226</v>
          </cell>
        </row>
        <row r="5019">
          <cell r="C5019">
            <v>1211227</v>
          </cell>
        </row>
        <row r="5020">
          <cell r="C5020">
            <v>1211228</v>
          </cell>
        </row>
        <row r="5021">
          <cell r="C5021">
            <v>1211229</v>
          </cell>
        </row>
        <row r="5022">
          <cell r="C5022">
            <v>1211230</v>
          </cell>
        </row>
        <row r="5023">
          <cell r="C5023">
            <v>1211231</v>
          </cell>
        </row>
        <row r="5024">
          <cell r="C5024">
            <v>1211232</v>
          </cell>
        </row>
        <row r="5025">
          <cell r="C5025">
            <v>1211233</v>
          </cell>
        </row>
        <row r="5026">
          <cell r="C5026">
            <v>1211234</v>
          </cell>
        </row>
        <row r="5027">
          <cell r="C5027">
            <v>1211235</v>
          </cell>
        </row>
        <row r="5028">
          <cell r="C5028">
            <v>1211236</v>
          </cell>
        </row>
        <row r="5029">
          <cell r="C5029">
            <v>1211237</v>
          </cell>
        </row>
        <row r="5030">
          <cell r="C5030">
            <v>1211238</v>
          </cell>
        </row>
        <row r="5031">
          <cell r="C5031">
            <v>1211239</v>
          </cell>
        </row>
        <row r="5032">
          <cell r="C5032">
            <v>1211240</v>
          </cell>
        </row>
        <row r="5033">
          <cell r="C5033">
            <v>1211241</v>
          </cell>
        </row>
        <row r="5034">
          <cell r="C5034">
            <v>1211242</v>
          </cell>
        </row>
        <row r="5035">
          <cell r="C5035">
            <v>1211243</v>
          </cell>
        </row>
        <row r="5036">
          <cell r="C5036">
            <v>1211244</v>
          </cell>
        </row>
        <row r="5037">
          <cell r="C5037">
            <v>1211245</v>
          </cell>
        </row>
        <row r="5038">
          <cell r="C5038">
            <v>1211246</v>
          </cell>
        </row>
        <row r="5039">
          <cell r="C5039">
            <v>1211247</v>
          </cell>
        </row>
        <row r="5040">
          <cell r="C5040">
            <v>1211248</v>
          </cell>
        </row>
        <row r="5041">
          <cell r="C5041">
            <v>1211249</v>
          </cell>
        </row>
        <row r="5042">
          <cell r="C5042">
            <v>1211010</v>
          </cell>
        </row>
        <row r="5043">
          <cell r="C5043">
            <v>1211011</v>
          </cell>
        </row>
        <row r="5044">
          <cell r="C5044">
            <v>1211012</v>
          </cell>
        </row>
        <row r="5045">
          <cell r="C5045">
            <v>1211013</v>
          </cell>
        </row>
        <row r="5046">
          <cell r="C5046">
            <v>1211014</v>
          </cell>
        </row>
        <row r="5047">
          <cell r="C5047">
            <v>1211015</v>
          </cell>
        </row>
        <row r="5048">
          <cell r="C5048">
            <v>1211016</v>
          </cell>
        </row>
        <row r="5049">
          <cell r="C5049">
            <v>1211017</v>
          </cell>
        </row>
        <row r="5050">
          <cell r="C5050">
            <v>1211018</v>
          </cell>
        </row>
        <row r="5051">
          <cell r="C5051">
            <v>1211019</v>
          </cell>
        </row>
        <row r="5052">
          <cell r="C5052">
            <v>1211020</v>
          </cell>
        </row>
        <row r="5053">
          <cell r="C5053">
            <v>1211021</v>
          </cell>
        </row>
        <row r="5054">
          <cell r="C5054">
            <v>1211022</v>
          </cell>
        </row>
        <row r="5055">
          <cell r="C5055">
            <v>1211023</v>
          </cell>
        </row>
        <row r="5056">
          <cell r="C5056">
            <v>1211024</v>
          </cell>
        </row>
        <row r="5057">
          <cell r="C5057">
            <v>1211025</v>
          </cell>
        </row>
        <row r="5058">
          <cell r="C5058">
            <v>1211026</v>
          </cell>
        </row>
        <row r="5059">
          <cell r="C5059">
            <v>1211027</v>
          </cell>
        </row>
        <row r="5060">
          <cell r="C5060">
            <v>1211028</v>
          </cell>
        </row>
        <row r="5061">
          <cell r="C5061">
            <v>1211029</v>
          </cell>
        </row>
        <row r="5062">
          <cell r="C5062">
            <v>1211030</v>
          </cell>
        </row>
        <row r="5063">
          <cell r="C5063">
            <v>1211031</v>
          </cell>
        </row>
        <row r="5064">
          <cell r="C5064">
            <v>1211032</v>
          </cell>
        </row>
        <row r="5065">
          <cell r="C5065">
            <v>1211033</v>
          </cell>
        </row>
        <row r="5066">
          <cell r="C5066">
            <v>1211034</v>
          </cell>
        </row>
        <row r="5067">
          <cell r="C5067">
            <v>1211035</v>
          </cell>
        </row>
        <row r="5068">
          <cell r="C5068">
            <v>1211036</v>
          </cell>
        </row>
        <row r="5069">
          <cell r="C5069">
            <v>1211037</v>
          </cell>
        </row>
        <row r="5070">
          <cell r="C5070">
            <v>1211038</v>
          </cell>
        </row>
        <row r="5071">
          <cell r="C5071">
            <v>1211039</v>
          </cell>
        </row>
        <row r="5072">
          <cell r="C5072">
            <v>1211040</v>
          </cell>
        </row>
        <row r="5073">
          <cell r="C5073">
            <v>1211041</v>
          </cell>
        </row>
        <row r="5074">
          <cell r="C5074">
            <v>1211042</v>
          </cell>
        </row>
        <row r="5075">
          <cell r="C5075">
            <v>1211043</v>
          </cell>
        </row>
        <row r="5076">
          <cell r="C5076">
            <v>1211044</v>
          </cell>
        </row>
        <row r="5077">
          <cell r="C5077">
            <v>1211045</v>
          </cell>
        </row>
        <row r="5078">
          <cell r="C5078">
            <v>1211046</v>
          </cell>
        </row>
        <row r="5079">
          <cell r="C5079">
            <v>1211047</v>
          </cell>
        </row>
        <row r="5080">
          <cell r="C5080">
            <v>1211048</v>
          </cell>
        </row>
        <row r="5081">
          <cell r="C5081">
            <v>1211049</v>
          </cell>
        </row>
        <row r="5082">
          <cell r="C5082">
            <v>1211050</v>
          </cell>
        </row>
        <row r="5083">
          <cell r="C5083">
            <v>1211051</v>
          </cell>
        </row>
        <row r="5084">
          <cell r="C5084">
            <v>1211052</v>
          </cell>
        </row>
        <row r="5085">
          <cell r="C5085">
            <v>1211053</v>
          </cell>
        </row>
        <row r="5086">
          <cell r="C5086">
            <v>1211054</v>
          </cell>
        </row>
        <row r="5087">
          <cell r="C5087">
            <v>1211055</v>
          </cell>
        </row>
        <row r="5088">
          <cell r="C5088">
            <v>1211056</v>
          </cell>
        </row>
        <row r="5089">
          <cell r="C5089">
            <v>1211057</v>
          </cell>
        </row>
        <row r="5090">
          <cell r="C5090">
            <v>1211058</v>
          </cell>
        </row>
        <row r="5091">
          <cell r="C5091">
            <v>1211059</v>
          </cell>
        </row>
        <row r="5092">
          <cell r="C5092">
            <v>1211060</v>
          </cell>
        </row>
        <row r="5093">
          <cell r="C5093">
            <v>1211061</v>
          </cell>
        </row>
        <row r="5094">
          <cell r="C5094">
            <v>1211062</v>
          </cell>
        </row>
        <row r="5095">
          <cell r="C5095">
            <v>1211063</v>
          </cell>
        </row>
        <row r="5096">
          <cell r="C5096">
            <v>1211064</v>
          </cell>
        </row>
        <row r="5097">
          <cell r="C5097">
            <v>1211065</v>
          </cell>
        </row>
        <row r="5098">
          <cell r="C5098">
            <v>1211066</v>
          </cell>
        </row>
        <row r="5099">
          <cell r="C5099">
            <v>1211067</v>
          </cell>
        </row>
        <row r="5100">
          <cell r="C5100">
            <v>1211068</v>
          </cell>
        </row>
        <row r="5101">
          <cell r="C5101">
            <v>1211069</v>
          </cell>
        </row>
        <row r="5102">
          <cell r="C5102">
            <v>1211070</v>
          </cell>
        </row>
        <row r="5103">
          <cell r="C5103">
            <v>1211071</v>
          </cell>
        </row>
        <row r="5104">
          <cell r="C5104">
            <v>1211072</v>
          </cell>
        </row>
        <row r="5105">
          <cell r="C5105">
            <v>1211073</v>
          </cell>
        </row>
        <row r="5106">
          <cell r="C5106">
            <v>1211074</v>
          </cell>
        </row>
        <row r="5107">
          <cell r="C5107">
            <v>1211075</v>
          </cell>
        </row>
        <row r="5108">
          <cell r="C5108">
            <v>1211076</v>
          </cell>
        </row>
        <row r="5109">
          <cell r="C5109">
            <v>1211077</v>
          </cell>
        </row>
        <row r="5110">
          <cell r="C5110">
            <v>1211078</v>
          </cell>
        </row>
        <row r="5111">
          <cell r="C5111">
            <v>1211079</v>
          </cell>
        </row>
        <row r="5112">
          <cell r="C5112">
            <v>1211080</v>
          </cell>
        </row>
        <row r="5113">
          <cell r="C5113">
            <v>1211081</v>
          </cell>
        </row>
        <row r="5114">
          <cell r="C5114">
            <v>1211082</v>
          </cell>
        </row>
        <row r="5115">
          <cell r="C5115">
            <v>1211083</v>
          </cell>
        </row>
        <row r="5116">
          <cell r="C5116">
            <v>1211084</v>
          </cell>
        </row>
        <row r="5117">
          <cell r="C5117">
            <v>1211085</v>
          </cell>
        </row>
        <row r="5118">
          <cell r="C5118">
            <v>1211086</v>
          </cell>
        </row>
        <row r="5119">
          <cell r="C5119">
            <v>1211087</v>
          </cell>
        </row>
        <row r="5120">
          <cell r="C5120">
            <v>1211088</v>
          </cell>
        </row>
        <row r="5121">
          <cell r="C5121">
            <v>1211089</v>
          </cell>
        </row>
        <row r="5122">
          <cell r="C5122">
            <v>1211090</v>
          </cell>
        </row>
        <row r="5123">
          <cell r="C5123">
            <v>1211091</v>
          </cell>
        </row>
        <row r="5124">
          <cell r="C5124">
            <v>1211092</v>
          </cell>
        </row>
        <row r="5125">
          <cell r="C5125">
            <v>1211093</v>
          </cell>
        </row>
        <row r="5126">
          <cell r="C5126">
            <v>1211094</v>
          </cell>
        </row>
        <row r="5127">
          <cell r="C5127">
            <v>1211095</v>
          </cell>
        </row>
        <row r="5128">
          <cell r="C5128">
            <v>1211096</v>
          </cell>
        </row>
        <row r="5129">
          <cell r="C5129">
            <v>1211097</v>
          </cell>
          <cell r="P5129">
            <v>11</v>
          </cell>
        </row>
        <row r="5130">
          <cell r="C5130">
            <v>1211098</v>
          </cell>
        </row>
        <row r="5131">
          <cell r="C5131">
            <v>1211099</v>
          </cell>
        </row>
        <row r="5132">
          <cell r="C5132">
            <v>1211100</v>
          </cell>
        </row>
        <row r="5133">
          <cell r="C5133">
            <v>1211101</v>
          </cell>
        </row>
        <row r="5134">
          <cell r="C5134">
            <v>1211102</v>
          </cell>
        </row>
        <row r="5135">
          <cell r="C5135">
            <v>1211103</v>
          </cell>
        </row>
        <row r="5136">
          <cell r="C5136">
            <v>1211104</v>
          </cell>
        </row>
        <row r="5137">
          <cell r="C5137">
            <v>1211105</v>
          </cell>
        </row>
        <row r="5138">
          <cell r="C5138">
            <v>1211106</v>
          </cell>
        </row>
        <row r="5139">
          <cell r="C5139">
            <v>1211107</v>
          </cell>
        </row>
        <row r="5140">
          <cell r="C5140">
            <v>1211108</v>
          </cell>
        </row>
        <row r="5141">
          <cell r="C5141">
            <v>1211109</v>
          </cell>
        </row>
        <row r="5142">
          <cell r="C5142">
            <v>1211110</v>
          </cell>
        </row>
        <row r="5143">
          <cell r="C5143">
            <v>1211111</v>
          </cell>
        </row>
        <row r="5144">
          <cell r="C5144">
            <v>1211112</v>
          </cell>
        </row>
        <row r="5145">
          <cell r="C5145">
            <v>1211113</v>
          </cell>
        </row>
        <row r="5146">
          <cell r="C5146">
            <v>1211114</v>
          </cell>
        </row>
        <row r="5147">
          <cell r="C5147">
            <v>1211115</v>
          </cell>
        </row>
        <row r="5148">
          <cell r="C5148">
            <v>1211116</v>
          </cell>
        </row>
        <row r="5149">
          <cell r="C5149">
            <v>1211117</v>
          </cell>
        </row>
        <row r="5150">
          <cell r="C5150">
            <v>1211118</v>
          </cell>
        </row>
        <row r="5151">
          <cell r="C5151">
            <v>1211119</v>
          </cell>
        </row>
        <row r="5152">
          <cell r="C5152">
            <v>1211120</v>
          </cell>
        </row>
        <row r="5153">
          <cell r="C5153">
            <v>1211121</v>
          </cell>
        </row>
        <row r="5154">
          <cell r="C5154">
            <v>1211122</v>
          </cell>
        </row>
        <row r="5155">
          <cell r="C5155">
            <v>1211123</v>
          </cell>
        </row>
        <row r="5156">
          <cell r="C5156">
            <v>1211124</v>
          </cell>
        </row>
        <row r="5157">
          <cell r="C5157">
            <v>1211125</v>
          </cell>
        </row>
        <row r="5158">
          <cell r="C5158">
            <v>1211126</v>
          </cell>
        </row>
        <row r="5159">
          <cell r="C5159">
            <v>1211127</v>
          </cell>
        </row>
        <row r="5160">
          <cell r="C5160">
            <v>1211128</v>
          </cell>
        </row>
        <row r="5161">
          <cell r="C5161">
            <v>1211129</v>
          </cell>
        </row>
        <row r="5162">
          <cell r="C5162">
            <v>1211130</v>
          </cell>
        </row>
        <row r="5163">
          <cell r="C5163">
            <v>1211131</v>
          </cell>
        </row>
        <row r="5164">
          <cell r="C5164">
            <v>1211132</v>
          </cell>
        </row>
        <row r="5165">
          <cell r="C5165">
            <v>1211133</v>
          </cell>
        </row>
        <row r="5166">
          <cell r="C5166">
            <v>1211134</v>
          </cell>
        </row>
        <row r="5167">
          <cell r="C5167">
            <v>1211135</v>
          </cell>
        </row>
        <row r="5168">
          <cell r="C5168">
            <v>1211136</v>
          </cell>
        </row>
        <row r="5169">
          <cell r="C5169">
            <v>1211137</v>
          </cell>
        </row>
        <row r="5170">
          <cell r="C5170">
            <v>1211138</v>
          </cell>
        </row>
        <row r="5171">
          <cell r="C5171">
            <v>1211139</v>
          </cell>
        </row>
        <row r="5172">
          <cell r="C5172">
            <v>1211140</v>
          </cell>
        </row>
        <row r="5173">
          <cell r="C5173">
            <v>1211141</v>
          </cell>
        </row>
        <row r="5174">
          <cell r="C5174">
            <v>1211142</v>
          </cell>
        </row>
        <row r="5175">
          <cell r="C5175">
            <v>1211143</v>
          </cell>
        </row>
        <row r="5176">
          <cell r="C5176">
            <v>1211144</v>
          </cell>
        </row>
        <row r="5177">
          <cell r="C5177">
            <v>1211145</v>
          </cell>
        </row>
        <row r="5178">
          <cell r="C5178">
            <v>1211146</v>
          </cell>
        </row>
        <row r="5179">
          <cell r="C5179">
            <v>1211147</v>
          </cell>
        </row>
        <row r="5180">
          <cell r="C5180">
            <v>1211148</v>
          </cell>
        </row>
        <row r="5181">
          <cell r="C5181">
            <v>1211149</v>
          </cell>
        </row>
        <row r="5182">
          <cell r="C5182">
            <v>1211150</v>
          </cell>
        </row>
        <row r="5183">
          <cell r="C5183">
            <v>1211151</v>
          </cell>
        </row>
        <row r="5184">
          <cell r="C5184">
            <v>1211152</v>
          </cell>
        </row>
        <row r="5185">
          <cell r="C5185">
            <v>1211153</v>
          </cell>
        </row>
        <row r="5186">
          <cell r="C5186">
            <v>1211154</v>
          </cell>
        </row>
        <row r="5187">
          <cell r="C5187">
            <v>1211155</v>
          </cell>
        </row>
        <row r="5188">
          <cell r="C5188">
            <v>1211156</v>
          </cell>
        </row>
        <row r="5189">
          <cell r="C5189">
            <v>1211157</v>
          </cell>
        </row>
        <row r="5190">
          <cell r="C5190">
            <v>1211158</v>
          </cell>
        </row>
        <row r="5191">
          <cell r="C5191">
            <v>1211159</v>
          </cell>
        </row>
        <row r="5192">
          <cell r="C5192">
            <v>1211160</v>
          </cell>
        </row>
        <row r="5193">
          <cell r="C5193">
            <v>1211161</v>
          </cell>
        </row>
        <row r="5194">
          <cell r="C5194">
            <v>1211162</v>
          </cell>
        </row>
        <row r="5195">
          <cell r="C5195">
            <v>1211163</v>
          </cell>
        </row>
        <row r="5196">
          <cell r="C5196">
            <v>1211164</v>
          </cell>
        </row>
        <row r="5197">
          <cell r="C5197">
            <v>1211165</v>
          </cell>
        </row>
        <row r="5198">
          <cell r="C5198">
            <v>1211166</v>
          </cell>
        </row>
        <row r="5199">
          <cell r="C5199">
            <v>1211167</v>
          </cell>
        </row>
        <row r="5200">
          <cell r="C5200">
            <v>1211168</v>
          </cell>
        </row>
        <row r="5201">
          <cell r="C5201">
            <v>1211169</v>
          </cell>
        </row>
        <row r="5202">
          <cell r="C5202">
            <v>1211170</v>
          </cell>
        </row>
        <row r="5203">
          <cell r="C5203">
            <v>1211171</v>
          </cell>
        </row>
        <row r="5204">
          <cell r="C5204">
            <v>1211172</v>
          </cell>
        </row>
        <row r="5205">
          <cell r="C5205">
            <v>1211173</v>
          </cell>
        </row>
        <row r="5206">
          <cell r="C5206">
            <v>1211174</v>
          </cell>
        </row>
        <row r="5207">
          <cell r="C5207">
            <v>1211175</v>
          </cell>
        </row>
        <row r="5208">
          <cell r="C5208">
            <v>1211176</v>
          </cell>
        </row>
        <row r="5209">
          <cell r="C5209">
            <v>1211177</v>
          </cell>
        </row>
        <row r="5210">
          <cell r="C5210">
            <v>1211178</v>
          </cell>
        </row>
        <row r="5211">
          <cell r="C5211">
            <v>1211179</v>
          </cell>
        </row>
        <row r="5212">
          <cell r="C5212">
            <v>1211180</v>
          </cell>
        </row>
        <row r="5213">
          <cell r="C5213">
            <v>1211181</v>
          </cell>
        </row>
        <row r="5214">
          <cell r="C5214">
            <v>1211182</v>
          </cell>
        </row>
        <row r="5215">
          <cell r="C5215">
            <v>1211183</v>
          </cell>
        </row>
        <row r="5216">
          <cell r="C5216">
            <v>1211184</v>
          </cell>
        </row>
        <row r="5217">
          <cell r="C5217">
            <v>1211185</v>
          </cell>
        </row>
        <row r="5218">
          <cell r="C5218">
            <v>1211186</v>
          </cell>
        </row>
        <row r="5219">
          <cell r="C5219">
            <v>1211187</v>
          </cell>
        </row>
        <row r="5220">
          <cell r="C5220">
            <v>1211188</v>
          </cell>
        </row>
        <row r="5221">
          <cell r="C5221">
            <v>1211189</v>
          </cell>
        </row>
        <row r="5222">
          <cell r="C5222">
            <v>1211190</v>
          </cell>
        </row>
        <row r="5223">
          <cell r="C5223">
            <v>1211191</v>
          </cell>
        </row>
        <row r="5224">
          <cell r="C5224">
            <v>1211192</v>
          </cell>
        </row>
        <row r="5225">
          <cell r="C5225">
            <v>1211193</v>
          </cell>
        </row>
        <row r="5226">
          <cell r="C5226">
            <v>1211194</v>
          </cell>
        </row>
        <row r="5227">
          <cell r="C5227">
            <v>1211195</v>
          </cell>
        </row>
        <row r="5228">
          <cell r="C5228">
            <v>1211196</v>
          </cell>
        </row>
        <row r="5229">
          <cell r="C5229">
            <v>1211197</v>
          </cell>
        </row>
        <row r="5230">
          <cell r="C5230">
            <v>1211198</v>
          </cell>
        </row>
        <row r="5231">
          <cell r="C5231">
            <v>1211199</v>
          </cell>
        </row>
        <row r="5232">
          <cell r="C5232">
            <v>1211200</v>
          </cell>
        </row>
        <row r="5233">
          <cell r="C5233">
            <v>1211201</v>
          </cell>
        </row>
        <row r="5234">
          <cell r="C5234">
            <v>1211202</v>
          </cell>
        </row>
        <row r="5235">
          <cell r="C5235">
            <v>1211203</v>
          </cell>
        </row>
        <row r="5236">
          <cell r="C5236">
            <v>1211204</v>
          </cell>
        </row>
        <row r="5237">
          <cell r="C5237">
            <v>1211205</v>
          </cell>
        </row>
        <row r="5238">
          <cell r="C5238">
            <v>1211206</v>
          </cell>
        </row>
        <row r="5239">
          <cell r="C5239">
            <v>1211207</v>
          </cell>
        </row>
        <row r="5240">
          <cell r="C5240">
            <v>1211208</v>
          </cell>
        </row>
        <row r="5241">
          <cell r="C5241">
            <v>1211209</v>
          </cell>
        </row>
        <row r="5242">
          <cell r="C5242">
            <v>1211210</v>
          </cell>
        </row>
        <row r="5243">
          <cell r="C5243">
            <v>1211211</v>
          </cell>
        </row>
        <row r="5244">
          <cell r="C5244">
            <v>1211212</v>
          </cell>
        </row>
        <row r="5245">
          <cell r="C5245">
            <v>1211213</v>
          </cell>
        </row>
        <row r="5246">
          <cell r="C5246">
            <v>1211214</v>
          </cell>
        </row>
        <row r="5247">
          <cell r="C5247">
            <v>1211215</v>
          </cell>
        </row>
        <row r="5248">
          <cell r="C5248">
            <v>1211216</v>
          </cell>
        </row>
        <row r="5249">
          <cell r="C5249">
            <v>1211217</v>
          </cell>
        </row>
        <row r="5250">
          <cell r="C5250">
            <v>1211218</v>
          </cell>
        </row>
        <row r="5251">
          <cell r="C5251">
            <v>1211219</v>
          </cell>
        </row>
        <row r="5252">
          <cell r="C5252">
            <v>1211220</v>
          </cell>
        </row>
        <row r="5253">
          <cell r="C5253">
            <v>1211221</v>
          </cell>
        </row>
        <row r="5254">
          <cell r="C5254">
            <v>1211222</v>
          </cell>
        </row>
        <row r="5255">
          <cell r="C5255">
            <v>1211223</v>
          </cell>
        </row>
        <row r="5256">
          <cell r="C5256">
            <v>1211224</v>
          </cell>
        </row>
        <row r="5257">
          <cell r="C5257">
            <v>1211225</v>
          </cell>
        </row>
        <row r="5258">
          <cell r="C5258">
            <v>1211226</v>
          </cell>
        </row>
        <row r="5259">
          <cell r="C5259">
            <v>1211227</v>
          </cell>
        </row>
        <row r="5260">
          <cell r="C5260">
            <v>1211228</v>
          </cell>
        </row>
        <row r="5261">
          <cell r="C5261">
            <v>1211229</v>
          </cell>
        </row>
        <row r="5262">
          <cell r="C5262">
            <v>1211230</v>
          </cell>
        </row>
        <row r="5263">
          <cell r="C5263">
            <v>1211231</v>
          </cell>
        </row>
        <row r="5264">
          <cell r="C5264">
            <v>1211232</v>
          </cell>
        </row>
        <row r="5265">
          <cell r="C5265">
            <v>1211233</v>
          </cell>
        </row>
        <row r="5266">
          <cell r="C5266">
            <v>1211234</v>
          </cell>
        </row>
        <row r="5267">
          <cell r="C5267">
            <v>1211235</v>
          </cell>
        </row>
        <row r="5268">
          <cell r="C5268">
            <v>1211236</v>
          </cell>
        </row>
        <row r="5269">
          <cell r="C5269">
            <v>1211237</v>
          </cell>
        </row>
        <row r="5270">
          <cell r="C5270">
            <v>1211238</v>
          </cell>
        </row>
        <row r="5271">
          <cell r="C5271">
            <v>1211239</v>
          </cell>
        </row>
        <row r="5272">
          <cell r="C5272">
            <v>1211240</v>
          </cell>
        </row>
        <row r="5273">
          <cell r="C5273">
            <v>1211241</v>
          </cell>
        </row>
        <row r="5274">
          <cell r="C5274">
            <v>1211242</v>
          </cell>
        </row>
        <row r="5275">
          <cell r="C5275">
            <v>1211243</v>
          </cell>
        </row>
        <row r="5276">
          <cell r="C5276">
            <v>1211244</v>
          </cell>
        </row>
        <row r="5277">
          <cell r="C5277">
            <v>1211245</v>
          </cell>
        </row>
        <row r="5278">
          <cell r="C5278">
            <v>1211246</v>
          </cell>
        </row>
        <row r="5279">
          <cell r="C5279">
            <v>1211247</v>
          </cell>
        </row>
        <row r="5280">
          <cell r="C5280">
            <v>1211248</v>
          </cell>
        </row>
        <row r="5281">
          <cell r="C5281">
            <v>1211249</v>
          </cell>
        </row>
        <row r="5282">
          <cell r="C5282">
            <v>1211010</v>
          </cell>
        </row>
        <row r="5283">
          <cell r="C5283">
            <v>1211011</v>
          </cell>
        </row>
        <row r="5284">
          <cell r="C5284">
            <v>1211012</v>
          </cell>
        </row>
        <row r="5285">
          <cell r="C5285">
            <v>1211013</v>
          </cell>
        </row>
        <row r="5286">
          <cell r="C5286">
            <v>1211014</v>
          </cell>
        </row>
        <row r="5287">
          <cell r="C5287">
            <v>1211015</v>
          </cell>
        </row>
        <row r="5288">
          <cell r="C5288">
            <v>1211016</v>
          </cell>
        </row>
        <row r="5289">
          <cell r="C5289">
            <v>1211017</v>
          </cell>
        </row>
        <row r="5290">
          <cell r="C5290">
            <v>1211018</v>
          </cell>
        </row>
        <row r="5291">
          <cell r="C5291">
            <v>1211019</v>
          </cell>
        </row>
        <row r="5292">
          <cell r="C5292">
            <v>1211020</v>
          </cell>
        </row>
        <row r="5293">
          <cell r="C5293">
            <v>1211021</v>
          </cell>
        </row>
        <row r="5294">
          <cell r="C5294">
            <v>1211022</v>
          </cell>
        </row>
        <row r="5295">
          <cell r="C5295">
            <v>1211023</v>
          </cell>
        </row>
        <row r="5296">
          <cell r="C5296">
            <v>1211024</v>
          </cell>
        </row>
        <row r="5297">
          <cell r="C5297">
            <v>1211025</v>
          </cell>
        </row>
        <row r="5298">
          <cell r="C5298">
            <v>1211026</v>
          </cell>
        </row>
        <row r="5299">
          <cell r="C5299">
            <v>1211027</v>
          </cell>
        </row>
        <row r="5300">
          <cell r="C5300">
            <v>1211028</v>
          </cell>
        </row>
        <row r="5301">
          <cell r="C5301">
            <v>1211029</v>
          </cell>
        </row>
        <row r="5302">
          <cell r="C5302">
            <v>1211030</v>
          </cell>
        </row>
        <row r="5303">
          <cell r="C5303">
            <v>1211031</v>
          </cell>
        </row>
        <row r="5304">
          <cell r="C5304">
            <v>1211032</v>
          </cell>
        </row>
        <row r="5305">
          <cell r="C5305">
            <v>1211033</v>
          </cell>
        </row>
        <row r="5306">
          <cell r="C5306">
            <v>1211034</v>
          </cell>
        </row>
        <row r="5307">
          <cell r="C5307">
            <v>1211035</v>
          </cell>
        </row>
        <row r="5308">
          <cell r="C5308">
            <v>1211036</v>
          </cell>
        </row>
        <row r="5309">
          <cell r="C5309">
            <v>1211037</v>
          </cell>
        </row>
        <row r="5310">
          <cell r="C5310">
            <v>1211038</v>
          </cell>
        </row>
        <row r="5311">
          <cell r="C5311">
            <v>1211039</v>
          </cell>
        </row>
        <row r="5312">
          <cell r="C5312">
            <v>1211040</v>
          </cell>
        </row>
        <row r="5313">
          <cell r="C5313">
            <v>1211041</v>
          </cell>
        </row>
        <row r="5314">
          <cell r="C5314">
            <v>1211042</v>
          </cell>
        </row>
        <row r="5315">
          <cell r="C5315">
            <v>1211043</v>
          </cell>
        </row>
        <row r="5316">
          <cell r="C5316">
            <v>1211044</v>
          </cell>
        </row>
        <row r="5317">
          <cell r="C5317">
            <v>1211045</v>
          </cell>
        </row>
        <row r="5318">
          <cell r="C5318">
            <v>1211046</v>
          </cell>
        </row>
        <row r="5319">
          <cell r="C5319">
            <v>1211047</v>
          </cell>
        </row>
        <row r="5320">
          <cell r="C5320">
            <v>1211048</v>
          </cell>
        </row>
        <row r="5321">
          <cell r="C5321">
            <v>1211049</v>
          </cell>
        </row>
        <row r="5322">
          <cell r="C5322">
            <v>1211050</v>
          </cell>
        </row>
        <row r="5323">
          <cell r="C5323">
            <v>1211051</v>
          </cell>
        </row>
        <row r="5324">
          <cell r="C5324">
            <v>1211052</v>
          </cell>
        </row>
        <row r="5325">
          <cell r="C5325">
            <v>1211053</v>
          </cell>
        </row>
        <row r="5326">
          <cell r="C5326">
            <v>1211054</v>
          </cell>
        </row>
        <row r="5327">
          <cell r="C5327">
            <v>1211055</v>
          </cell>
        </row>
        <row r="5328">
          <cell r="C5328">
            <v>1211056</v>
          </cell>
        </row>
        <row r="5329">
          <cell r="C5329">
            <v>1211057</v>
          </cell>
        </row>
        <row r="5330">
          <cell r="C5330">
            <v>1211058</v>
          </cell>
        </row>
        <row r="5331">
          <cell r="C5331">
            <v>1211059</v>
          </cell>
        </row>
        <row r="5332">
          <cell r="C5332">
            <v>1211060</v>
          </cell>
        </row>
        <row r="5333">
          <cell r="C5333">
            <v>1211061</v>
          </cell>
        </row>
        <row r="5334">
          <cell r="C5334">
            <v>1211062</v>
          </cell>
        </row>
        <row r="5335">
          <cell r="C5335">
            <v>1211063</v>
          </cell>
        </row>
        <row r="5336">
          <cell r="C5336">
            <v>1211064</v>
          </cell>
        </row>
        <row r="5337">
          <cell r="C5337">
            <v>1211065</v>
          </cell>
        </row>
        <row r="5338">
          <cell r="C5338">
            <v>1211066</v>
          </cell>
        </row>
        <row r="5339">
          <cell r="C5339">
            <v>1211067</v>
          </cell>
        </row>
        <row r="5340">
          <cell r="C5340">
            <v>1211068</v>
          </cell>
        </row>
        <row r="5341">
          <cell r="C5341">
            <v>1211069</v>
          </cell>
        </row>
        <row r="5342">
          <cell r="C5342">
            <v>1211070</v>
          </cell>
        </row>
        <row r="5343">
          <cell r="C5343">
            <v>1211071</v>
          </cell>
        </row>
        <row r="5344">
          <cell r="C5344">
            <v>1211072</v>
          </cell>
        </row>
        <row r="5345">
          <cell r="C5345">
            <v>1211073</v>
          </cell>
        </row>
        <row r="5346">
          <cell r="C5346">
            <v>1211074</v>
          </cell>
        </row>
        <row r="5347">
          <cell r="C5347">
            <v>1211075</v>
          </cell>
        </row>
        <row r="5348">
          <cell r="C5348">
            <v>1211076</v>
          </cell>
        </row>
        <row r="5349">
          <cell r="C5349">
            <v>1211077</v>
          </cell>
        </row>
        <row r="5350">
          <cell r="C5350">
            <v>1211078</v>
          </cell>
        </row>
        <row r="5351">
          <cell r="C5351">
            <v>1211079</v>
          </cell>
        </row>
        <row r="5352">
          <cell r="C5352">
            <v>1211080</v>
          </cell>
        </row>
        <row r="5353">
          <cell r="C5353">
            <v>1211081</v>
          </cell>
        </row>
        <row r="5354">
          <cell r="C5354">
            <v>1211082</v>
          </cell>
        </row>
        <row r="5355">
          <cell r="C5355">
            <v>1211083</v>
          </cell>
        </row>
        <row r="5356">
          <cell r="C5356">
            <v>1211084</v>
          </cell>
        </row>
        <row r="5357">
          <cell r="C5357">
            <v>1211085</v>
          </cell>
        </row>
        <row r="5358">
          <cell r="C5358">
            <v>1211086</v>
          </cell>
        </row>
        <row r="5359">
          <cell r="C5359">
            <v>1211087</v>
          </cell>
        </row>
        <row r="5360">
          <cell r="C5360">
            <v>1211088</v>
          </cell>
        </row>
        <row r="5361">
          <cell r="C5361">
            <v>1211089</v>
          </cell>
        </row>
        <row r="5362">
          <cell r="C5362">
            <v>1211090</v>
          </cell>
        </row>
        <row r="5363">
          <cell r="C5363">
            <v>1211091</v>
          </cell>
        </row>
        <row r="5364">
          <cell r="C5364">
            <v>1211092</v>
          </cell>
        </row>
        <row r="5365">
          <cell r="C5365">
            <v>1211093</v>
          </cell>
        </row>
        <row r="5366">
          <cell r="C5366">
            <v>1211094</v>
          </cell>
        </row>
        <row r="5367">
          <cell r="C5367">
            <v>1211095</v>
          </cell>
        </row>
        <row r="5368">
          <cell r="C5368">
            <v>1211096</v>
          </cell>
        </row>
        <row r="5369">
          <cell r="C5369">
            <v>1211097</v>
          </cell>
        </row>
        <row r="5370">
          <cell r="C5370">
            <v>1211098</v>
          </cell>
        </row>
        <row r="5371">
          <cell r="C5371">
            <v>1211099</v>
          </cell>
        </row>
        <row r="5372">
          <cell r="C5372">
            <v>1211100</v>
          </cell>
        </row>
        <row r="5373">
          <cell r="C5373">
            <v>1211101</v>
          </cell>
        </row>
        <row r="5374">
          <cell r="C5374">
            <v>1211102</v>
          </cell>
        </row>
        <row r="5375">
          <cell r="C5375">
            <v>1211103</v>
          </cell>
        </row>
        <row r="5376">
          <cell r="C5376">
            <v>1211104</v>
          </cell>
        </row>
        <row r="5377">
          <cell r="C5377">
            <v>1211105</v>
          </cell>
        </row>
        <row r="5378">
          <cell r="C5378">
            <v>1211106</v>
          </cell>
        </row>
        <row r="5379">
          <cell r="C5379">
            <v>1211107</v>
          </cell>
        </row>
        <row r="5380">
          <cell r="C5380">
            <v>1211108</v>
          </cell>
        </row>
        <row r="5381">
          <cell r="C5381">
            <v>1211109</v>
          </cell>
        </row>
        <row r="5382">
          <cell r="C5382">
            <v>1211110</v>
          </cell>
        </row>
        <row r="5383">
          <cell r="C5383">
            <v>1211111</v>
          </cell>
        </row>
        <row r="5384">
          <cell r="C5384">
            <v>1211112</v>
          </cell>
        </row>
        <row r="5385">
          <cell r="C5385">
            <v>1211113</v>
          </cell>
        </row>
        <row r="5386">
          <cell r="C5386">
            <v>1211114</v>
          </cell>
        </row>
        <row r="5387">
          <cell r="C5387">
            <v>1211115</v>
          </cell>
        </row>
        <row r="5388">
          <cell r="C5388">
            <v>1211116</v>
          </cell>
        </row>
        <row r="5389">
          <cell r="C5389">
            <v>1211117</v>
          </cell>
        </row>
        <row r="5390">
          <cell r="C5390">
            <v>1211118</v>
          </cell>
        </row>
        <row r="5391">
          <cell r="C5391">
            <v>1211119</v>
          </cell>
        </row>
        <row r="5392">
          <cell r="C5392">
            <v>1211120</v>
          </cell>
        </row>
        <row r="5393">
          <cell r="C5393">
            <v>1211121</v>
          </cell>
        </row>
        <row r="5394">
          <cell r="C5394">
            <v>1211122</v>
          </cell>
        </row>
        <row r="5395">
          <cell r="C5395">
            <v>1211123</v>
          </cell>
        </row>
        <row r="5396">
          <cell r="C5396">
            <v>1211124</v>
          </cell>
        </row>
        <row r="5397">
          <cell r="C5397">
            <v>1211125</v>
          </cell>
        </row>
        <row r="5398">
          <cell r="C5398">
            <v>1211126</v>
          </cell>
        </row>
        <row r="5399">
          <cell r="C5399">
            <v>1211127</v>
          </cell>
        </row>
        <row r="5400">
          <cell r="C5400">
            <v>1211128</v>
          </cell>
        </row>
        <row r="5401">
          <cell r="C5401">
            <v>1211129</v>
          </cell>
        </row>
        <row r="5402">
          <cell r="C5402">
            <v>1211130</v>
          </cell>
        </row>
        <row r="5403">
          <cell r="C5403">
            <v>1211131</v>
          </cell>
        </row>
        <row r="5404">
          <cell r="C5404">
            <v>1211132</v>
          </cell>
        </row>
        <row r="5405">
          <cell r="C5405">
            <v>1211133</v>
          </cell>
        </row>
        <row r="5406">
          <cell r="C5406">
            <v>1211134</v>
          </cell>
        </row>
        <row r="5407">
          <cell r="C5407">
            <v>1211135</v>
          </cell>
        </row>
        <row r="5408">
          <cell r="C5408">
            <v>1211136</v>
          </cell>
        </row>
        <row r="5409">
          <cell r="C5409">
            <v>1211137</v>
          </cell>
        </row>
        <row r="5410">
          <cell r="C5410">
            <v>1211138</v>
          </cell>
        </row>
        <row r="5411">
          <cell r="C5411">
            <v>1211139</v>
          </cell>
        </row>
        <row r="5412">
          <cell r="C5412">
            <v>1211140</v>
          </cell>
        </row>
        <row r="5413">
          <cell r="C5413">
            <v>1211141</v>
          </cell>
        </row>
        <row r="5414">
          <cell r="C5414">
            <v>1211142</v>
          </cell>
        </row>
        <row r="5415">
          <cell r="C5415">
            <v>1211143</v>
          </cell>
        </row>
        <row r="5416">
          <cell r="C5416">
            <v>1211144</v>
          </cell>
        </row>
        <row r="5417">
          <cell r="C5417">
            <v>1211145</v>
          </cell>
        </row>
        <row r="5418">
          <cell r="C5418">
            <v>1211146</v>
          </cell>
        </row>
        <row r="5419">
          <cell r="C5419">
            <v>1211147</v>
          </cell>
        </row>
        <row r="5420">
          <cell r="C5420">
            <v>1211148</v>
          </cell>
        </row>
        <row r="5421">
          <cell r="C5421">
            <v>1211149</v>
          </cell>
        </row>
        <row r="5422">
          <cell r="C5422">
            <v>1211150</v>
          </cell>
        </row>
        <row r="5423">
          <cell r="C5423">
            <v>1211151</v>
          </cell>
        </row>
        <row r="5424">
          <cell r="C5424">
            <v>1211152</v>
          </cell>
        </row>
        <row r="5425">
          <cell r="C5425">
            <v>1211153</v>
          </cell>
        </row>
        <row r="5426">
          <cell r="C5426">
            <v>1211154</v>
          </cell>
        </row>
        <row r="5427">
          <cell r="C5427">
            <v>1211155</v>
          </cell>
        </row>
        <row r="5428">
          <cell r="C5428">
            <v>1211156</v>
          </cell>
        </row>
        <row r="5429">
          <cell r="C5429">
            <v>1211157</v>
          </cell>
        </row>
        <row r="5430">
          <cell r="C5430">
            <v>1211158</v>
          </cell>
        </row>
        <row r="5431">
          <cell r="C5431">
            <v>1211159</v>
          </cell>
        </row>
        <row r="5432">
          <cell r="C5432">
            <v>1211160</v>
          </cell>
        </row>
        <row r="5433">
          <cell r="C5433">
            <v>1211161</v>
          </cell>
        </row>
        <row r="5434">
          <cell r="C5434">
            <v>1211162</v>
          </cell>
        </row>
        <row r="5435">
          <cell r="C5435">
            <v>1211163</v>
          </cell>
        </row>
        <row r="5436">
          <cell r="C5436">
            <v>1211164</v>
          </cell>
        </row>
        <row r="5437">
          <cell r="C5437">
            <v>1211165</v>
          </cell>
        </row>
        <row r="5438">
          <cell r="C5438">
            <v>1211166</v>
          </cell>
        </row>
        <row r="5439">
          <cell r="C5439">
            <v>1211167</v>
          </cell>
        </row>
        <row r="5440">
          <cell r="C5440">
            <v>1211168</v>
          </cell>
        </row>
        <row r="5441">
          <cell r="C5441">
            <v>1211169</v>
          </cell>
        </row>
        <row r="5442">
          <cell r="C5442">
            <v>1211170</v>
          </cell>
        </row>
        <row r="5443">
          <cell r="C5443">
            <v>1211171</v>
          </cell>
        </row>
        <row r="5444">
          <cell r="C5444">
            <v>1211172</v>
          </cell>
        </row>
        <row r="5445">
          <cell r="C5445">
            <v>1211173</v>
          </cell>
        </row>
        <row r="5446">
          <cell r="C5446">
            <v>1211174</v>
          </cell>
        </row>
        <row r="5447">
          <cell r="C5447">
            <v>1211175</v>
          </cell>
        </row>
        <row r="5448">
          <cell r="C5448">
            <v>1211176</v>
          </cell>
        </row>
        <row r="5449">
          <cell r="C5449">
            <v>1211177</v>
          </cell>
        </row>
        <row r="5450">
          <cell r="C5450">
            <v>1211178</v>
          </cell>
        </row>
        <row r="5451">
          <cell r="C5451">
            <v>1211179</v>
          </cell>
        </row>
        <row r="5452">
          <cell r="C5452">
            <v>1211180</v>
          </cell>
        </row>
        <row r="5453">
          <cell r="C5453">
            <v>1211181</v>
          </cell>
        </row>
        <row r="5454">
          <cell r="C5454">
            <v>1211182</v>
          </cell>
        </row>
        <row r="5455">
          <cell r="C5455">
            <v>1211183</v>
          </cell>
        </row>
        <row r="5456">
          <cell r="C5456">
            <v>1211184</v>
          </cell>
        </row>
        <row r="5457">
          <cell r="C5457">
            <v>1211185</v>
          </cell>
        </row>
        <row r="5458">
          <cell r="C5458">
            <v>1211186</v>
          </cell>
        </row>
        <row r="5459">
          <cell r="C5459">
            <v>1211187</v>
          </cell>
        </row>
        <row r="5460">
          <cell r="C5460">
            <v>1211188</v>
          </cell>
        </row>
        <row r="5461">
          <cell r="C5461">
            <v>1211189</v>
          </cell>
        </row>
        <row r="5462">
          <cell r="C5462">
            <v>1211190</v>
          </cell>
        </row>
        <row r="5463">
          <cell r="C5463">
            <v>1211191</v>
          </cell>
        </row>
        <row r="5464">
          <cell r="C5464">
            <v>1211192</v>
          </cell>
        </row>
        <row r="5465">
          <cell r="C5465">
            <v>1211193</v>
          </cell>
        </row>
        <row r="5466">
          <cell r="C5466">
            <v>1211194</v>
          </cell>
        </row>
        <row r="5467">
          <cell r="C5467">
            <v>1211195</v>
          </cell>
        </row>
        <row r="5468">
          <cell r="C5468">
            <v>1211196</v>
          </cell>
        </row>
        <row r="5469">
          <cell r="C5469">
            <v>1211197</v>
          </cell>
        </row>
        <row r="5470">
          <cell r="C5470">
            <v>1211198</v>
          </cell>
        </row>
        <row r="5471">
          <cell r="C5471">
            <v>1211199</v>
          </cell>
        </row>
        <row r="5472">
          <cell r="C5472">
            <v>1211200</v>
          </cell>
        </row>
        <row r="5473">
          <cell r="C5473">
            <v>1211201</v>
          </cell>
        </row>
        <row r="5474">
          <cell r="C5474">
            <v>1211202</v>
          </cell>
        </row>
        <row r="5475">
          <cell r="C5475">
            <v>1211203</v>
          </cell>
        </row>
        <row r="5476">
          <cell r="C5476">
            <v>1211204</v>
          </cell>
        </row>
        <row r="5477">
          <cell r="C5477">
            <v>1211205</v>
          </cell>
        </row>
        <row r="5478">
          <cell r="C5478">
            <v>1211206</v>
          </cell>
        </row>
        <row r="5479">
          <cell r="C5479">
            <v>1211207</v>
          </cell>
        </row>
        <row r="5480">
          <cell r="C5480">
            <v>1211208</v>
          </cell>
        </row>
        <row r="5481">
          <cell r="C5481">
            <v>1211209</v>
          </cell>
        </row>
        <row r="5482">
          <cell r="C5482">
            <v>1211210</v>
          </cell>
        </row>
        <row r="5483">
          <cell r="C5483">
            <v>1211211</v>
          </cell>
        </row>
        <row r="5484">
          <cell r="C5484">
            <v>1211212</v>
          </cell>
        </row>
        <row r="5485">
          <cell r="C5485">
            <v>1211213</v>
          </cell>
        </row>
        <row r="5486">
          <cell r="C5486">
            <v>1211214</v>
          </cell>
        </row>
        <row r="5487">
          <cell r="C5487">
            <v>1211215</v>
          </cell>
        </row>
        <row r="5488">
          <cell r="C5488">
            <v>1211216</v>
          </cell>
        </row>
        <row r="5489">
          <cell r="C5489">
            <v>1211217</v>
          </cell>
        </row>
        <row r="5490">
          <cell r="C5490">
            <v>1211218</v>
          </cell>
        </row>
        <row r="5491">
          <cell r="C5491">
            <v>1211219</v>
          </cell>
        </row>
        <row r="5492">
          <cell r="C5492">
            <v>1211220</v>
          </cell>
        </row>
        <row r="5493">
          <cell r="C5493">
            <v>1211221</v>
          </cell>
        </row>
        <row r="5494">
          <cell r="C5494">
            <v>1211222</v>
          </cell>
        </row>
        <row r="5495">
          <cell r="C5495">
            <v>1211223</v>
          </cell>
        </row>
        <row r="5496">
          <cell r="C5496">
            <v>1211224</v>
          </cell>
        </row>
        <row r="5497">
          <cell r="C5497">
            <v>1211225</v>
          </cell>
        </row>
        <row r="5498">
          <cell r="C5498">
            <v>1211226</v>
          </cell>
        </row>
        <row r="5499">
          <cell r="C5499">
            <v>1211227</v>
          </cell>
        </row>
        <row r="5500">
          <cell r="C5500">
            <v>1211228</v>
          </cell>
        </row>
        <row r="5501">
          <cell r="C5501">
            <v>1211229</v>
          </cell>
        </row>
        <row r="5502">
          <cell r="C5502">
            <v>1211230</v>
          </cell>
        </row>
        <row r="5503">
          <cell r="C5503">
            <v>1211231</v>
          </cell>
        </row>
        <row r="5504">
          <cell r="C5504">
            <v>1211232</v>
          </cell>
        </row>
        <row r="5505">
          <cell r="C5505">
            <v>1211233</v>
          </cell>
        </row>
        <row r="5506">
          <cell r="C5506">
            <v>1211234</v>
          </cell>
        </row>
        <row r="5507">
          <cell r="C5507">
            <v>1211235</v>
          </cell>
        </row>
        <row r="5508">
          <cell r="C5508">
            <v>1211236</v>
          </cell>
        </row>
        <row r="5509">
          <cell r="C5509">
            <v>1211237</v>
          </cell>
        </row>
        <row r="5510">
          <cell r="C5510">
            <v>1211238</v>
          </cell>
        </row>
        <row r="5511">
          <cell r="C5511">
            <v>1211239</v>
          </cell>
        </row>
        <row r="5512">
          <cell r="C5512">
            <v>1211240</v>
          </cell>
        </row>
        <row r="5513">
          <cell r="C5513">
            <v>1211241</v>
          </cell>
        </row>
        <row r="5514">
          <cell r="C5514">
            <v>1211242</v>
          </cell>
        </row>
        <row r="5515">
          <cell r="C5515">
            <v>1211243</v>
          </cell>
        </row>
        <row r="5516">
          <cell r="C5516">
            <v>1211244</v>
          </cell>
        </row>
        <row r="5517">
          <cell r="C5517">
            <v>1211245</v>
          </cell>
        </row>
        <row r="5518">
          <cell r="C5518">
            <v>1211246</v>
          </cell>
        </row>
        <row r="5519">
          <cell r="C5519">
            <v>1211247</v>
          </cell>
        </row>
        <row r="5520">
          <cell r="C5520">
            <v>1211248</v>
          </cell>
        </row>
        <row r="5521">
          <cell r="C5521">
            <v>1211249</v>
          </cell>
        </row>
        <row r="5522">
          <cell r="C5522">
            <v>1211010</v>
          </cell>
        </row>
        <row r="5523">
          <cell r="C5523">
            <v>1211011</v>
          </cell>
        </row>
        <row r="5524">
          <cell r="C5524">
            <v>1211012</v>
          </cell>
        </row>
        <row r="5525">
          <cell r="C5525">
            <v>1211013</v>
          </cell>
        </row>
        <row r="5526">
          <cell r="C5526">
            <v>1211014</v>
          </cell>
        </row>
        <row r="5527">
          <cell r="C5527">
            <v>1211015</v>
          </cell>
        </row>
        <row r="5528">
          <cell r="C5528">
            <v>1211016</v>
          </cell>
        </row>
        <row r="5529">
          <cell r="C5529">
            <v>1211017</v>
          </cell>
        </row>
        <row r="5530">
          <cell r="C5530">
            <v>1211018</v>
          </cell>
        </row>
        <row r="5531">
          <cell r="C5531">
            <v>1211019</v>
          </cell>
        </row>
        <row r="5532">
          <cell r="C5532">
            <v>1211020</v>
          </cell>
        </row>
        <row r="5533">
          <cell r="C5533">
            <v>1211021</v>
          </cell>
        </row>
        <row r="5534">
          <cell r="C5534">
            <v>1211022</v>
          </cell>
        </row>
        <row r="5535">
          <cell r="C5535">
            <v>1211023</v>
          </cell>
        </row>
        <row r="5536">
          <cell r="C5536">
            <v>1211024</v>
          </cell>
        </row>
        <row r="5537">
          <cell r="C5537">
            <v>1211025</v>
          </cell>
          <cell r="P5537">
            <v>0</v>
          </cell>
        </row>
        <row r="5538">
          <cell r="C5538">
            <v>1211026</v>
          </cell>
        </row>
        <row r="5539">
          <cell r="C5539">
            <v>1211027</v>
          </cell>
        </row>
        <row r="5540">
          <cell r="C5540">
            <v>1211028</v>
          </cell>
        </row>
        <row r="5541">
          <cell r="C5541">
            <v>1211029</v>
          </cell>
        </row>
        <row r="5542">
          <cell r="C5542">
            <v>1211030</v>
          </cell>
        </row>
        <row r="5543">
          <cell r="C5543">
            <v>1211031</v>
          </cell>
        </row>
        <row r="5544">
          <cell r="C5544">
            <v>1211032</v>
          </cell>
        </row>
        <row r="5545">
          <cell r="C5545">
            <v>1211033</v>
          </cell>
        </row>
        <row r="5546">
          <cell r="C5546">
            <v>1211034</v>
          </cell>
        </row>
        <row r="5547">
          <cell r="C5547">
            <v>1211035</v>
          </cell>
        </row>
        <row r="5548">
          <cell r="C5548">
            <v>1211036</v>
          </cell>
        </row>
        <row r="5549">
          <cell r="C5549">
            <v>1211037</v>
          </cell>
        </row>
        <row r="5550">
          <cell r="C5550">
            <v>1211038</v>
          </cell>
        </row>
        <row r="5551">
          <cell r="C5551">
            <v>1211039</v>
          </cell>
        </row>
        <row r="5552">
          <cell r="C5552">
            <v>1211040</v>
          </cell>
        </row>
        <row r="5553">
          <cell r="C5553">
            <v>1211041</v>
          </cell>
        </row>
        <row r="5554">
          <cell r="C5554">
            <v>1211042</v>
          </cell>
        </row>
        <row r="5555">
          <cell r="C5555">
            <v>1211043</v>
          </cell>
        </row>
        <row r="5556">
          <cell r="C5556">
            <v>1211044</v>
          </cell>
        </row>
        <row r="5557">
          <cell r="C5557">
            <v>1211045</v>
          </cell>
        </row>
        <row r="5558">
          <cell r="C5558">
            <v>1211046</v>
          </cell>
        </row>
        <row r="5559">
          <cell r="C5559">
            <v>1211047</v>
          </cell>
        </row>
        <row r="5560">
          <cell r="C5560">
            <v>1211048</v>
          </cell>
        </row>
        <row r="5561">
          <cell r="C5561">
            <v>1211049</v>
          </cell>
        </row>
        <row r="5562">
          <cell r="C5562">
            <v>1211050</v>
          </cell>
        </row>
        <row r="5563">
          <cell r="C5563">
            <v>1211051</v>
          </cell>
        </row>
        <row r="5564">
          <cell r="C5564">
            <v>1211052</v>
          </cell>
        </row>
        <row r="5565">
          <cell r="C5565">
            <v>1211053</v>
          </cell>
        </row>
        <row r="5566">
          <cell r="C5566">
            <v>1211054</v>
          </cell>
        </row>
        <row r="5567">
          <cell r="C5567">
            <v>1211055</v>
          </cell>
        </row>
        <row r="5568">
          <cell r="C5568">
            <v>1211056</v>
          </cell>
        </row>
        <row r="5569">
          <cell r="C5569">
            <v>1211057</v>
          </cell>
          <cell r="P5569">
            <v>0</v>
          </cell>
        </row>
        <row r="5570">
          <cell r="C5570">
            <v>1211058</v>
          </cell>
        </row>
        <row r="5571">
          <cell r="C5571">
            <v>1211059</v>
          </cell>
        </row>
        <row r="5572">
          <cell r="C5572">
            <v>1211060</v>
          </cell>
        </row>
        <row r="5573">
          <cell r="C5573">
            <v>1211061</v>
          </cell>
        </row>
        <row r="5574">
          <cell r="C5574">
            <v>1211062</v>
          </cell>
        </row>
        <row r="5575">
          <cell r="C5575">
            <v>1211063</v>
          </cell>
        </row>
        <row r="5576">
          <cell r="C5576">
            <v>1211064</v>
          </cell>
        </row>
        <row r="5577">
          <cell r="C5577">
            <v>1211065</v>
          </cell>
        </row>
        <row r="5578">
          <cell r="C5578">
            <v>1211066</v>
          </cell>
        </row>
        <row r="5579">
          <cell r="C5579">
            <v>1211067</v>
          </cell>
        </row>
        <row r="5580">
          <cell r="C5580">
            <v>1211068</v>
          </cell>
        </row>
        <row r="5581">
          <cell r="C5581">
            <v>1211069</v>
          </cell>
        </row>
        <row r="5582">
          <cell r="C5582">
            <v>1211070</v>
          </cell>
        </row>
        <row r="5583">
          <cell r="C5583">
            <v>1211071</v>
          </cell>
        </row>
        <row r="5584">
          <cell r="C5584">
            <v>1211072</v>
          </cell>
        </row>
        <row r="5585">
          <cell r="C5585">
            <v>1211073</v>
          </cell>
          <cell r="P5585">
            <v>0</v>
          </cell>
        </row>
        <row r="5586">
          <cell r="C5586">
            <v>1211074</v>
          </cell>
        </row>
        <row r="5587">
          <cell r="C5587">
            <v>1211075</v>
          </cell>
        </row>
        <row r="5588">
          <cell r="C5588">
            <v>1211076</v>
          </cell>
        </row>
        <row r="5589">
          <cell r="C5589">
            <v>1211077</v>
          </cell>
        </row>
        <row r="5590">
          <cell r="C5590">
            <v>1211078</v>
          </cell>
        </row>
        <row r="5591">
          <cell r="C5591">
            <v>1211079</v>
          </cell>
        </row>
        <row r="5592">
          <cell r="C5592">
            <v>1211080</v>
          </cell>
        </row>
        <row r="5593">
          <cell r="C5593">
            <v>1211081</v>
          </cell>
        </row>
        <row r="5594">
          <cell r="C5594">
            <v>1211082</v>
          </cell>
        </row>
        <row r="5595">
          <cell r="C5595">
            <v>1211083</v>
          </cell>
        </row>
        <row r="5596">
          <cell r="C5596">
            <v>1211084</v>
          </cell>
        </row>
        <row r="5597">
          <cell r="C5597">
            <v>1211085</v>
          </cell>
        </row>
        <row r="5598">
          <cell r="C5598">
            <v>1211086</v>
          </cell>
        </row>
        <row r="5599">
          <cell r="C5599">
            <v>1211087</v>
          </cell>
        </row>
        <row r="5600">
          <cell r="C5600">
            <v>1211088</v>
          </cell>
        </row>
        <row r="5601">
          <cell r="C5601">
            <v>1211089</v>
          </cell>
          <cell r="P5601">
            <v>0</v>
          </cell>
        </row>
        <row r="5602">
          <cell r="C5602">
            <v>1211090</v>
          </cell>
        </row>
        <row r="5603">
          <cell r="C5603">
            <v>1211091</v>
          </cell>
        </row>
        <row r="5604">
          <cell r="C5604">
            <v>1211092</v>
          </cell>
        </row>
        <row r="5605">
          <cell r="C5605">
            <v>1211093</v>
          </cell>
        </row>
        <row r="5606">
          <cell r="C5606">
            <v>1211094</v>
          </cell>
        </row>
        <row r="5607">
          <cell r="C5607">
            <v>1211095</v>
          </cell>
        </row>
        <row r="5608">
          <cell r="C5608">
            <v>1211096</v>
          </cell>
        </row>
        <row r="5609">
          <cell r="C5609">
            <v>1211097</v>
          </cell>
          <cell r="P5609">
            <v>0</v>
          </cell>
        </row>
        <row r="5610">
          <cell r="C5610">
            <v>1211098</v>
          </cell>
        </row>
        <row r="5611">
          <cell r="C5611">
            <v>1211099</v>
          </cell>
        </row>
        <row r="5612">
          <cell r="C5612">
            <v>1211100</v>
          </cell>
        </row>
        <row r="5613">
          <cell r="C5613">
            <v>1211101</v>
          </cell>
        </row>
        <row r="5614">
          <cell r="C5614">
            <v>1211102</v>
          </cell>
        </row>
        <row r="5615">
          <cell r="C5615">
            <v>1211103</v>
          </cell>
        </row>
        <row r="5616">
          <cell r="C5616">
            <v>1211104</v>
          </cell>
        </row>
        <row r="5617">
          <cell r="C5617">
            <v>1211105</v>
          </cell>
        </row>
        <row r="5618">
          <cell r="C5618">
            <v>1211106</v>
          </cell>
        </row>
        <row r="5619">
          <cell r="C5619">
            <v>1211107</v>
          </cell>
        </row>
        <row r="5620">
          <cell r="C5620">
            <v>1211108</v>
          </cell>
        </row>
        <row r="5621">
          <cell r="C5621">
            <v>1211109</v>
          </cell>
        </row>
        <row r="5622">
          <cell r="C5622">
            <v>1211110</v>
          </cell>
        </row>
        <row r="5623">
          <cell r="C5623">
            <v>1211111</v>
          </cell>
        </row>
        <row r="5624">
          <cell r="C5624">
            <v>1211112</v>
          </cell>
        </row>
        <row r="5625">
          <cell r="C5625">
            <v>1211113</v>
          </cell>
        </row>
        <row r="5626">
          <cell r="C5626">
            <v>1211114</v>
          </cell>
        </row>
        <row r="5627">
          <cell r="C5627">
            <v>1211115</v>
          </cell>
        </row>
        <row r="5628">
          <cell r="C5628">
            <v>1211116</v>
          </cell>
        </row>
        <row r="5629">
          <cell r="C5629">
            <v>1211117</v>
          </cell>
        </row>
        <row r="5630">
          <cell r="C5630">
            <v>1211118</v>
          </cell>
        </row>
        <row r="5631">
          <cell r="C5631">
            <v>1211119</v>
          </cell>
        </row>
        <row r="5632">
          <cell r="C5632">
            <v>1211120</v>
          </cell>
        </row>
        <row r="5633">
          <cell r="C5633">
            <v>1211121</v>
          </cell>
        </row>
        <row r="5634">
          <cell r="C5634">
            <v>1211122</v>
          </cell>
        </row>
        <row r="5635">
          <cell r="C5635">
            <v>1211123</v>
          </cell>
        </row>
        <row r="5636">
          <cell r="C5636">
            <v>1211124</v>
          </cell>
        </row>
        <row r="5637">
          <cell r="C5637">
            <v>1211125</v>
          </cell>
        </row>
        <row r="5638">
          <cell r="C5638">
            <v>1211126</v>
          </cell>
        </row>
        <row r="5639">
          <cell r="C5639">
            <v>1211127</v>
          </cell>
        </row>
        <row r="5640">
          <cell r="C5640">
            <v>1211128</v>
          </cell>
        </row>
        <row r="5641">
          <cell r="C5641">
            <v>1211129</v>
          </cell>
        </row>
        <row r="5642">
          <cell r="C5642">
            <v>1211130</v>
          </cell>
        </row>
        <row r="5643">
          <cell r="C5643">
            <v>1211131</v>
          </cell>
        </row>
        <row r="5644">
          <cell r="C5644">
            <v>1211132</v>
          </cell>
        </row>
        <row r="5645">
          <cell r="C5645">
            <v>1211133</v>
          </cell>
        </row>
        <row r="5646">
          <cell r="C5646">
            <v>1211134</v>
          </cell>
        </row>
        <row r="5647">
          <cell r="C5647">
            <v>1211135</v>
          </cell>
        </row>
        <row r="5648">
          <cell r="C5648">
            <v>1211136</v>
          </cell>
        </row>
        <row r="5649">
          <cell r="C5649">
            <v>1211137</v>
          </cell>
        </row>
        <row r="5650">
          <cell r="C5650">
            <v>1211138</v>
          </cell>
        </row>
        <row r="5651">
          <cell r="C5651">
            <v>1211139</v>
          </cell>
        </row>
        <row r="5652">
          <cell r="C5652">
            <v>1211140</v>
          </cell>
        </row>
        <row r="5653">
          <cell r="C5653">
            <v>1211141</v>
          </cell>
        </row>
        <row r="5654">
          <cell r="C5654">
            <v>1211142</v>
          </cell>
        </row>
        <row r="5655">
          <cell r="C5655">
            <v>1211143</v>
          </cell>
        </row>
        <row r="5656">
          <cell r="C5656">
            <v>1211144</v>
          </cell>
        </row>
        <row r="5657">
          <cell r="C5657">
            <v>1211145</v>
          </cell>
        </row>
        <row r="5658">
          <cell r="C5658">
            <v>1211146</v>
          </cell>
        </row>
        <row r="5659">
          <cell r="C5659">
            <v>1211147</v>
          </cell>
        </row>
        <row r="5660">
          <cell r="C5660">
            <v>1211148</v>
          </cell>
        </row>
        <row r="5661">
          <cell r="C5661">
            <v>1211149</v>
          </cell>
        </row>
        <row r="5662">
          <cell r="C5662">
            <v>1211150</v>
          </cell>
        </row>
        <row r="5663">
          <cell r="C5663">
            <v>1211151</v>
          </cell>
        </row>
        <row r="5664">
          <cell r="C5664">
            <v>1211152</v>
          </cell>
        </row>
        <row r="5665">
          <cell r="C5665">
            <v>1211153</v>
          </cell>
        </row>
        <row r="5666">
          <cell r="C5666">
            <v>1211154</v>
          </cell>
        </row>
        <row r="5667">
          <cell r="C5667">
            <v>1211155</v>
          </cell>
        </row>
        <row r="5668">
          <cell r="C5668">
            <v>1211156</v>
          </cell>
        </row>
        <row r="5669">
          <cell r="C5669">
            <v>1211157</v>
          </cell>
        </row>
        <row r="5670">
          <cell r="C5670">
            <v>1211158</v>
          </cell>
        </row>
        <row r="5671">
          <cell r="C5671">
            <v>1211159</v>
          </cell>
        </row>
        <row r="5672">
          <cell r="C5672">
            <v>1211160</v>
          </cell>
        </row>
        <row r="5673">
          <cell r="C5673">
            <v>1211161</v>
          </cell>
        </row>
        <row r="5674">
          <cell r="C5674">
            <v>1211162</v>
          </cell>
        </row>
        <row r="5675">
          <cell r="C5675">
            <v>1211163</v>
          </cell>
        </row>
        <row r="5676">
          <cell r="C5676">
            <v>1211164</v>
          </cell>
        </row>
        <row r="5677">
          <cell r="C5677">
            <v>1211165</v>
          </cell>
        </row>
        <row r="5678">
          <cell r="C5678">
            <v>1211166</v>
          </cell>
        </row>
        <row r="5679">
          <cell r="C5679">
            <v>1211167</v>
          </cell>
        </row>
        <row r="5680">
          <cell r="C5680">
            <v>1211168</v>
          </cell>
        </row>
        <row r="5681">
          <cell r="C5681">
            <v>1211169</v>
          </cell>
        </row>
        <row r="5682">
          <cell r="C5682">
            <v>1211170</v>
          </cell>
        </row>
        <row r="5683">
          <cell r="C5683">
            <v>1211171</v>
          </cell>
        </row>
        <row r="5684">
          <cell r="C5684">
            <v>1211172</v>
          </cell>
        </row>
        <row r="5685">
          <cell r="C5685">
            <v>1211173</v>
          </cell>
        </row>
        <row r="5686">
          <cell r="C5686">
            <v>1211174</v>
          </cell>
        </row>
        <row r="5687">
          <cell r="C5687">
            <v>1211175</v>
          </cell>
        </row>
        <row r="5688">
          <cell r="C5688">
            <v>1211176</v>
          </cell>
        </row>
        <row r="5689">
          <cell r="C5689">
            <v>1211177</v>
          </cell>
          <cell r="P5689">
            <v>0</v>
          </cell>
        </row>
        <row r="5690">
          <cell r="C5690">
            <v>1211178</v>
          </cell>
        </row>
        <row r="5691">
          <cell r="C5691">
            <v>1211179</v>
          </cell>
        </row>
        <row r="5692">
          <cell r="C5692">
            <v>1211180</v>
          </cell>
        </row>
        <row r="5693">
          <cell r="C5693">
            <v>1211181</v>
          </cell>
        </row>
        <row r="5694">
          <cell r="C5694">
            <v>1211182</v>
          </cell>
        </row>
        <row r="5695">
          <cell r="C5695">
            <v>1211183</v>
          </cell>
        </row>
        <row r="5696">
          <cell r="C5696">
            <v>1211184</v>
          </cell>
        </row>
        <row r="5697">
          <cell r="C5697">
            <v>1211185</v>
          </cell>
        </row>
        <row r="5698">
          <cell r="C5698">
            <v>1211186</v>
          </cell>
        </row>
        <row r="5699">
          <cell r="C5699">
            <v>1211187</v>
          </cell>
        </row>
        <row r="5700">
          <cell r="C5700">
            <v>1211188</v>
          </cell>
        </row>
        <row r="5701">
          <cell r="C5701">
            <v>1211189</v>
          </cell>
        </row>
        <row r="5702">
          <cell r="C5702">
            <v>1211190</v>
          </cell>
        </row>
        <row r="5703">
          <cell r="C5703">
            <v>1211191</v>
          </cell>
        </row>
        <row r="5704">
          <cell r="C5704">
            <v>1211192</v>
          </cell>
        </row>
        <row r="5705">
          <cell r="C5705">
            <v>1211193</v>
          </cell>
        </row>
        <row r="5706">
          <cell r="C5706">
            <v>1211194</v>
          </cell>
        </row>
        <row r="5707">
          <cell r="C5707">
            <v>1211195</v>
          </cell>
        </row>
        <row r="5708">
          <cell r="C5708">
            <v>1211196</v>
          </cell>
        </row>
        <row r="5709">
          <cell r="C5709">
            <v>1211197</v>
          </cell>
        </row>
        <row r="5710">
          <cell r="C5710">
            <v>1211198</v>
          </cell>
        </row>
        <row r="5711">
          <cell r="C5711">
            <v>1211199</v>
          </cell>
        </row>
        <row r="5712">
          <cell r="C5712">
            <v>1211200</v>
          </cell>
        </row>
        <row r="5713">
          <cell r="C5713">
            <v>1211201</v>
          </cell>
        </row>
        <row r="5714">
          <cell r="C5714">
            <v>1211202</v>
          </cell>
        </row>
        <row r="5715">
          <cell r="C5715">
            <v>1211203</v>
          </cell>
        </row>
        <row r="5716">
          <cell r="C5716">
            <v>1211204</v>
          </cell>
        </row>
        <row r="5717">
          <cell r="C5717">
            <v>1211205</v>
          </cell>
        </row>
        <row r="5718">
          <cell r="C5718">
            <v>1211206</v>
          </cell>
        </row>
        <row r="5719">
          <cell r="C5719">
            <v>1211207</v>
          </cell>
        </row>
        <row r="5720">
          <cell r="C5720">
            <v>1211208</v>
          </cell>
        </row>
        <row r="5721">
          <cell r="C5721">
            <v>1211209</v>
          </cell>
        </row>
        <row r="5722">
          <cell r="C5722">
            <v>1211210</v>
          </cell>
        </row>
        <row r="5723">
          <cell r="C5723">
            <v>1211211</v>
          </cell>
        </row>
        <row r="5724">
          <cell r="C5724">
            <v>1211212</v>
          </cell>
        </row>
        <row r="5725">
          <cell r="C5725">
            <v>1211213</v>
          </cell>
        </row>
        <row r="5726">
          <cell r="C5726">
            <v>1211214</v>
          </cell>
        </row>
        <row r="5727">
          <cell r="C5727">
            <v>1211215</v>
          </cell>
        </row>
        <row r="5728">
          <cell r="C5728">
            <v>1211216</v>
          </cell>
        </row>
        <row r="5729">
          <cell r="C5729">
            <v>1211217</v>
          </cell>
        </row>
        <row r="5730">
          <cell r="C5730">
            <v>1211218</v>
          </cell>
        </row>
        <row r="5731">
          <cell r="C5731">
            <v>1211219</v>
          </cell>
        </row>
        <row r="5732">
          <cell r="C5732">
            <v>1211220</v>
          </cell>
        </row>
        <row r="5733">
          <cell r="C5733">
            <v>1211221</v>
          </cell>
        </row>
        <row r="5734">
          <cell r="C5734">
            <v>1211222</v>
          </cell>
        </row>
        <row r="5735">
          <cell r="C5735">
            <v>1211223</v>
          </cell>
        </row>
        <row r="5736">
          <cell r="C5736">
            <v>1211224</v>
          </cell>
        </row>
        <row r="5737">
          <cell r="C5737">
            <v>1211225</v>
          </cell>
        </row>
        <row r="5738">
          <cell r="C5738">
            <v>1211226</v>
          </cell>
        </row>
        <row r="5739">
          <cell r="C5739">
            <v>1211227</v>
          </cell>
        </row>
        <row r="5740">
          <cell r="C5740">
            <v>1211228</v>
          </cell>
        </row>
        <row r="5741">
          <cell r="C5741">
            <v>1211229</v>
          </cell>
        </row>
        <row r="5742">
          <cell r="C5742">
            <v>1211230</v>
          </cell>
        </row>
        <row r="5743">
          <cell r="C5743">
            <v>1211231</v>
          </cell>
        </row>
        <row r="5744">
          <cell r="C5744">
            <v>1211232</v>
          </cell>
        </row>
        <row r="5745">
          <cell r="C5745">
            <v>1211233</v>
          </cell>
        </row>
        <row r="5746">
          <cell r="C5746">
            <v>1211234</v>
          </cell>
        </row>
        <row r="5747">
          <cell r="C5747">
            <v>1211235</v>
          </cell>
        </row>
        <row r="5748">
          <cell r="C5748">
            <v>1211236</v>
          </cell>
        </row>
        <row r="5749">
          <cell r="C5749">
            <v>1211237</v>
          </cell>
        </row>
        <row r="5750">
          <cell r="C5750">
            <v>1211238</v>
          </cell>
        </row>
        <row r="5751">
          <cell r="C5751">
            <v>1211239</v>
          </cell>
        </row>
        <row r="5752">
          <cell r="C5752">
            <v>1211240</v>
          </cell>
        </row>
        <row r="5753">
          <cell r="C5753">
            <v>1211241</v>
          </cell>
        </row>
        <row r="5754">
          <cell r="C5754">
            <v>1211242</v>
          </cell>
        </row>
        <row r="5755">
          <cell r="C5755">
            <v>1211243</v>
          </cell>
        </row>
        <row r="5756">
          <cell r="C5756">
            <v>1211244</v>
          </cell>
        </row>
        <row r="5757">
          <cell r="C5757">
            <v>1211245</v>
          </cell>
        </row>
        <row r="5758">
          <cell r="C5758">
            <v>1211246</v>
          </cell>
        </row>
        <row r="5759">
          <cell r="C5759">
            <v>1211247</v>
          </cell>
        </row>
        <row r="5760">
          <cell r="C5760">
            <v>1211248</v>
          </cell>
        </row>
        <row r="5761">
          <cell r="C5761">
            <v>1211249</v>
          </cell>
        </row>
        <row r="5762">
          <cell r="C5762">
            <v>1211010</v>
          </cell>
        </row>
        <row r="5763">
          <cell r="C5763">
            <v>1211011</v>
          </cell>
        </row>
        <row r="5764">
          <cell r="C5764">
            <v>1211012</v>
          </cell>
        </row>
        <row r="5765">
          <cell r="C5765">
            <v>1211013</v>
          </cell>
        </row>
        <row r="5766">
          <cell r="C5766">
            <v>1211014</v>
          </cell>
        </row>
        <row r="5767">
          <cell r="C5767">
            <v>1211015</v>
          </cell>
        </row>
        <row r="5768">
          <cell r="C5768">
            <v>1211016</v>
          </cell>
        </row>
        <row r="5769">
          <cell r="C5769">
            <v>1211017</v>
          </cell>
        </row>
        <row r="5770">
          <cell r="C5770">
            <v>1211018</v>
          </cell>
        </row>
        <row r="5771">
          <cell r="C5771">
            <v>1211019</v>
          </cell>
        </row>
        <row r="5772">
          <cell r="C5772">
            <v>1211020</v>
          </cell>
        </row>
        <row r="5773">
          <cell r="C5773">
            <v>1211021</v>
          </cell>
        </row>
        <row r="5774">
          <cell r="C5774">
            <v>1211022</v>
          </cell>
        </row>
        <row r="5775">
          <cell r="C5775">
            <v>1211023</v>
          </cell>
        </row>
        <row r="5776">
          <cell r="C5776">
            <v>1211024</v>
          </cell>
        </row>
        <row r="5777">
          <cell r="C5777">
            <v>1211025</v>
          </cell>
        </row>
        <row r="5778">
          <cell r="C5778">
            <v>1211026</v>
          </cell>
        </row>
        <row r="5779">
          <cell r="C5779">
            <v>1211027</v>
          </cell>
        </row>
        <row r="5780">
          <cell r="C5780">
            <v>1211028</v>
          </cell>
        </row>
        <row r="5781">
          <cell r="C5781">
            <v>1211029</v>
          </cell>
        </row>
        <row r="5782">
          <cell r="C5782">
            <v>1211030</v>
          </cell>
        </row>
        <row r="5783">
          <cell r="C5783">
            <v>1211031</v>
          </cell>
        </row>
        <row r="5784">
          <cell r="C5784">
            <v>1211032</v>
          </cell>
        </row>
        <row r="5785">
          <cell r="C5785">
            <v>1211033</v>
          </cell>
        </row>
        <row r="5786">
          <cell r="C5786">
            <v>1211034</v>
          </cell>
        </row>
        <row r="5787">
          <cell r="C5787">
            <v>1211035</v>
          </cell>
        </row>
        <row r="5788">
          <cell r="C5788">
            <v>1211036</v>
          </cell>
        </row>
        <row r="5789">
          <cell r="C5789">
            <v>1211037</v>
          </cell>
        </row>
        <row r="5790">
          <cell r="C5790">
            <v>1211038</v>
          </cell>
        </row>
        <row r="5791">
          <cell r="C5791">
            <v>1211039</v>
          </cell>
        </row>
        <row r="5792">
          <cell r="C5792">
            <v>1211040</v>
          </cell>
        </row>
        <row r="5793">
          <cell r="C5793">
            <v>1211041</v>
          </cell>
        </row>
        <row r="5794">
          <cell r="C5794">
            <v>1211042</v>
          </cell>
        </row>
        <row r="5795">
          <cell r="C5795">
            <v>1211043</v>
          </cell>
        </row>
        <row r="5796">
          <cell r="C5796">
            <v>1211044</v>
          </cell>
        </row>
        <row r="5797">
          <cell r="C5797">
            <v>1211045</v>
          </cell>
        </row>
        <row r="5798">
          <cell r="C5798">
            <v>1211046</v>
          </cell>
        </row>
        <row r="5799">
          <cell r="C5799">
            <v>1211047</v>
          </cell>
        </row>
        <row r="5800">
          <cell r="C5800">
            <v>1211048</v>
          </cell>
        </row>
        <row r="5801">
          <cell r="C5801">
            <v>1211049</v>
          </cell>
        </row>
        <row r="5802">
          <cell r="C5802">
            <v>1211050</v>
          </cell>
        </row>
        <row r="5803">
          <cell r="C5803">
            <v>1211051</v>
          </cell>
        </row>
        <row r="5804">
          <cell r="C5804">
            <v>1211052</v>
          </cell>
        </row>
        <row r="5805">
          <cell r="C5805">
            <v>1211053</v>
          </cell>
        </row>
        <row r="5806">
          <cell r="C5806">
            <v>1211054</v>
          </cell>
        </row>
        <row r="5807">
          <cell r="C5807">
            <v>1211055</v>
          </cell>
        </row>
        <row r="5808">
          <cell r="C5808">
            <v>1211056</v>
          </cell>
        </row>
        <row r="5809">
          <cell r="C5809">
            <v>1211057</v>
          </cell>
        </row>
        <row r="5810">
          <cell r="C5810">
            <v>1211058</v>
          </cell>
        </row>
        <row r="5811">
          <cell r="C5811">
            <v>1211059</v>
          </cell>
        </row>
        <row r="5812">
          <cell r="C5812">
            <v>1211060</v>
          </cell>
        </row>
        <row r="5813">
          <cell r="C5813">
            <v>1211061</v>
          </cell>
        </row>
        <row r="5814">
          <cell r="C5814">
            <v>1211062</v>
          </cell>
        </row>
        <row r="5815">
          <cell r="C5815">
            <v>1211063</v>
          </cell>
        </row>
        <row r="5816">
          <cell r="C5816">
            <v>1211064</v>
          </cell>
        </row>
        <row r="5817">
          <cell r="C5817">
            <v>1211065</v>
          </cell>
        </row>
        <row r="5818">
          <cell r="C5818">
            <v>1211066</v>
          </cell>
        </row>
        <row r="5819">
          <cell r="C5819">
            <v>1211067</v>
          </cell>
        </row>
        <row r="5820">
          <cell r="C5820">
            <v>1211068</v>
          </cell>
        </row>
        <row r="5821">
          <cell r="C5821">
            <v>1211069</v>
          </cell>
        </row>
        <row r="5822">
          <cell r="C5822">
            <v>1211070</v>
          </cell>
        </row>
        <row r="5823">
          <cell r="C5823">
            <v>1211071</v>
          </cell>
        </row>
        <row r="5824">
          <cell r="C5824">
            <v>1211072</v>
          </cell>
        </row>
        <row r="5825">
          <cell r="C5825">
            <v>1211073</v>
          </cell>
        </row>
        <row r="5826">
          <cell r="C5826">
            <v>1211074</v>
          </cell>
        </row>
        <row r="5827">
          <cell r="C5827">
            <v>1211075</v>
          </cell>
        </row>
        <row r="5828">
          <cell r="C5828">
            <v>1211076</v>
          </cell>
        </row>
        <row r="5829">
          <cell r="C5829">
            <v>1211077</v>
          </cell>
        </row>
        <row r="5830">
          <cell r="C5830">
            <v>1211078</v>
          </cell>
        </row>
        <row r="5831">
          <cell r="C5831">
            <v>1211079</v>
          </cell>
        </row>
        <row r="5832">
          <cell r="C5832">
            <v>1211080</v>
          </cell>
        </row>
        <row r="5833">
          <cell r="C5833">
            <v>1211081</v>
          </cell>
        </row>
        <row r="5834">
          <cell r="C5834">
            <v>1211082</v>
          </cell>
        </row>
        <row r="5835">
          <cell r="C5835">
            <v>1211083</v>
          </cell>
        </row>
        <row r="5836">
          <cell r="C5836">
            <v>1211084</v>
          </cell>
        </row>
        <row r="5837">
          <cell r="C5837">
            <v>1211085</v>
          </cell>
        </row>
        <row r="5838">
          <cell r="C5838">
            <v>1211086</v>
          </cell>
        </row>
        <row r="5839">
          <cell r="C5839">
            <v>1211087</v>
          </cell>
        </row>
        <row r="5840">
          <cell r="C5840">
            <v>1211088</v>
          </cell>
        </row>
        <row r="5841">
          <cell r="C5841">
            <v>1211089</v>
          </cell>
        </row>
        <row r="5842">
          <cell r="C5842">
            <v>1211090</v>
          </cell>
        </row>
        <row r="5843">
          <cell r="C5843">
            <v>1211091</v>
          </cell>
        </row>
        <row r="5844">
          <cell r="C5844">
            <v>1211092</v>
          </cell>
        </row>
        <row r="5845">
          <cell r="C5845">
            <v>1211093</v>
          </cell>
        </row>
        <row r="5846">
          <cell r="C5846">
            <v>1211094</v>
          </cell>
        </row>
        <row r="5847">
          <cell r="C5847">
            <v>1211095</v>
          </cell>
        </row>
        <row r="5848">
          <cell r="C5848">
            <v>1211096</v>
          </cell>
        </row>
        <row r="5849">
          <cell r="C5849">
            <v>1211097</v>
          </cell>
          <cell r="P5849">
            <v>55.014374230999998</v>
          </cell>
        </row>
        <row r="5850">
          <cell r="C5850">
            <v>1211098</v>
          </cell>
        </row>
        <row r="5851">
          <cell r="C5851">
            <v>1211099</v>
          </cell>
        </row>
        <row r="5852">
          <cell r="C5852">
            <v>1211100</v>
          </cell>
        </row>
        <row r="5853">
          <cell r="C5853">
            <v>1211101</v>
          </cell>
        </row>
        <row r="5854">
          <cell r="C5854">
            <v>1211102</v>
          </cell>
        </row>
        <row r="5855">
          <cell r="C5855">
            <v>1211103</v>
          </cell>
        </row>
        <row r="5856">
          <cell r="C5856">
            <v>1211104</v>
          </cell>
        </row>
        <row r="5857">
          <cell r="C5857">
            <v>1211105</v>
          </cell>
        </row>
        <row r="5858">
          <cell r="C5858">
            <v>1211106</v>
          </cell>
        </row>
        <row r="5859">
          <cell r="C5859">
            <v>1211107</v>
          </cell>
        </row>
        <row r="5860">
          <cell r="C5860">
            <v>1211108</v>
          </cell>
        </row>
        <row r="5861">
          <cell r="C5861">
            <v>1211109</v>
          </cell>
        </row>
        <row r="5862">
          <cell r="C5862">
            <v>1211110</v>
          </cell>
        </row>
        <row r="5863">
          <cell r="C5863">
            <v>1211111</v>
          </cell>
        </row>
        <row r="5864">
          <cell r="C5864">
            <v>1211112</v>
          </cell>
        </row>
        <row r="5865">
          <cell r="C5865">
            <v>1211113</v>
          </cell>
        </row>
        <row r="5866">
          <cell r="C5866">
            <v>1211114</v>
          </cell>
        </row>
        <row r="5867">
          <cell r="C5867">
            <v>1211115</v>
          </cell>
        </row>
        <row r="5868">
          <cell r="C5868">
            <v>1211116</v>
          </cell>
        </row>
        <row r="5869">
          <cell r="C5869">
            <v>1211117</v>
          </cell>
        </row>
        <row r="5870">
          <cell r="C5870">
            <v>1211118</v>
          </cell>
        </row>
        <row r="5871">
          <cell r="C5871">
            <v>1211119</v>
          </cell>
        </row>
        <row r="5872">
          <cell r="C5872">
            <v>1211120</v>
          </cell>
        </row>
        <row r="5873">
          <cell r="C5873">
            <v>1211121</v>
          </cell>
        </row>
        <row r="5874">
          <cell r="C5874">
            <v>1211122</v>
          </cell>
        </row>
        <row r="5875">
          <cell r="C5875">
            <v>1211123</v>
          </cell>
        </row>
        <row r="5876">
          <cell r="C5876">
            <v>1211124</v>
          </cell>
        </row>
        <row r="5877">
          <cell r="C5877">
            <v>1211125</v>
          </cell>
        </row>
        <row r="5878">
          <cell r="C5878">
            <v>1211126</v>
          </cell>
        </row>
        <row r="5879">
          <cell r="C5879">
            <v>1211127</v>
          </cell>
        </row>
        <row r="5880">
          <cell r="C5880">
            <v>1211128</v>
          </cell>
        </row>
        <row r="5881">
          <cell r="C5881">
            <v>1211129</v>
          </cell>
        </row>
        <row r="5882">
          <cell r="C5882">
            <v>1211130</v>
          </cell>
        </row>
        <row r="5883">
          <cell r="C5883">
            <v>1211131</v>
          </cell>
        </row>
        <row r="5884">
          <cell r="C5884">
            <v>1211132</v>
          </cell>
        </row>
        <row r="5885">
          <cell r="C5885">
            <v>1211133</v>
          </cell>
        </row>
        <row r="5886">
          <cell r="C5886">
            <v>1211134</v>
          </cell>
        </row>
        <row r="5887">
          <cell r="C5887">
            <v>1211135</v>
          </cell>
        </row>
        <row r="5888">
          <cell r="C5888">
            <v>1211136</v>
          </cell>
        </row>
        <row r="5889">
          <cell r="C5889">
            <v>1211137</v>
          </cell>
        </row>
        <row r="5890">
          <cell r="C5890">
            <v>1211138</v>
          </cell>
        </row>
        <row r="5891">
          <cell r="C5891">
            <v>1211139</v>
          </cell>
        </row>
        <row r="5892">
          <cell r="C5892">
            <v>1211140</v>
          </cell>
        </row>
        <row r="5893">
          <cell r="C5893">
            <v>1211141</v>
          </cell>
        </row>
        <row r="5894">
          <cell r="C5894">
            <v>1211142</v>
          </cell>
        </row>
        <row r="5895">
          <cell r="C5895">
            <v>1211143</v>
          </cell>
        </row>
        <row r="5896">
          <cell r="C5896">
            <v>1211144</v>
          </cell>
        </row>
        <row r="5897">
          <cell r="C5897">
            <v>1211145</v>
          </cell>
        </row>
        <row r="5898">
          <cell r="C5898">
            <v>1211146</v>
          </cell>
        </row>
        <row r="5899">
          <cell r="C5899">
            <v>1211147</v>
          </cell>
        </row>
        <row r="5900">
          <cell r="C5900">
            <v>1211148</v>
          </cell>
        </row>
        <row r="5901">
          <cell r="C5901">
            <v>1211149</v>
          </cell>
        </row>
        <row r="5902">
          <cell r="C5902">
            <v>1211150</v>
          </cell>
        </row>
        <row r="5903">
          <cell r="C5903">
            <v>1211151</v>
          </cell>
        </row>
        <row r="5904">
          <cell r="C5904">
            <v>1211152</v>
          </cell>
        </row>
        <row r="5905">
          <cell r="C5905">
            <v>1211153</v>
          </cell>
        </row>
        <row r="5906">
          <cell r="C5906">
            <v>1211154</v>
          </cell>
        </row>
        <row r="5907">
          <cell r="C5907">
            <v>1211155</v>
          </cell>
        </row>
        <row r="5908">
          <cell r="C5908">
            <v>1211156</v>
          </cell>
        </row>
        <row r="5909">
          <cell r="C5909">
            <v>1211157</v>
          </cell>
        </row>
        <row r="5910">
          <cell r="C5910">
            <v>1211158</v>
          </cell>
        </row>
        <row r="5911">
          <cell r="C5911">
            <v>1211159</v>
          </cell>
        </row>
        <row r="5912">
          <cell r="C5912">
            <v>1211160</v>
          </cell>
        </row>
        <row r="5913">
          <cell r="C5913">
            <v>1211161</v>
          </cell>
        </row>
        <row r="5914">
          <cell r="C5914">
            <v>1211162</v>
          </cell>
        </row>
        <row r="5915">
          <cell r="C5915">
            <v>1211163</v>
          </cell>
        </row>
        <row r="5916">
          <cell r="C5916">
            <v>1211164</v>
          </cell>
        </row>
        <row r="5917">
          <cell r="C5917">
            <v>1211165</v>
          </cell>
        </row>
        <row r="5918">
          <cell r="C5918">
            <v>1211166</v>
          </cell>
        </row>
        <row r="5919">
          <cell r="C5919">
            <v>1211167</v>
          </cell>
        </row>
        <row r="5920">
          <cell r="C5920">
            <v>1211168</v>
          </cell>
        </row>
        <row r="5921">
          <cell r="C5921">
            <v>1211169</v>
          </cell>
        </row>
        <row r="5922">
          <cell r="C5922">
            <v>1211170</v>
          </cell>
        </row>
        <row r="5923">
          <cell r="C5923">
            <v>1211171</v>
          </cell>
        </row>
        <row r="5924">
          <cell r="C5924">
            <v>1211172</v>
          </cell>
        </row>
        <row r="5925">
          <cell r="C5925">
            <v>1211173</v>
          </cell>
        </row>
        <row r="5926">
          <cell r="C5926">
            <v>1211174</v>
          </cell>
        </row>
        <row r="5927">
          <cell r="C5927">
            <v>1211175</v>
          </cell>
        </row>
        <row r="5928">
          <cell r="C5928">
            <v>1211176</v>
          </cell>
        </row>
        <row r="5929">
          <cell r="C5929">
            <v>1211177</v>
          </cell>
        </row>
        <row r="5930">
          <cell r="C5930">
            <v>1211178</v>
          </cell>
        </row>
        <row r="5931">
          <cell r="C5931">
            <v>1211179</v>
          </cell>
        </row>
        <row r="5932">
          <cell r="C5932">
            <v>1211180</v>
          </cell>
        </row>
        <row r="5933">
          <cell r="C5933">
            <v>1211181</v>
          </cell>
        </row>
        <row r="5934">
          <cell r="C5934">
            <v>1211182</v>
          </cell>
        </row>
        <row r="5935">
          <cell r="C5935">
            <v>1211183</v>
          </cell>
        </row>
        <row r="5936">
          <cell r="C5936">
            <v>1211184</v>
          </cell>
        </row>
        <row r="5937">
          <cell r="C5937">
            <v>1211185</v>
          </cell>
        </row>
        <row r="5938">
          <cell r="C5938">
            <v>1211186</v>
          </cell>
        </row>
        <row r="5939">
          <cell r="C5939">
            <v>1211187</v>
          </cell>
        </row>
        <row r="5940">
          <cell r="C5940">
            <v>1211188</v>
          </cell>
        </row>
        <row r="5941">
          <cell r="C5941">
            <v>1211189</v>
          </cell>
        </row>
        <row r="5942">
          <cell r="C5942">
            <v>1211190</v>
          </cell>
        </row>
        <row r="5943">
          <cell r="C5943">
            <v>1211191</v>
          </cell>
        </row>
        <row r="5944">
          <cell r="C5944">
            <v>1211192</v>
          </cell>
        </row>
        <row r="5945">
          <cell r="C5945">
            <v>1211193</v>
          </cell>
        </row>
        <row r="5946">
          <cell r="C5946">
            <v>1211194</v>
          </cell>
        </row>
        <row r="5947">
          <cell r="C5947">
            <v>1211195</v>
          </cell>
        </row>
        <row r="5948">
          <cell r="C5948">
            <v>1211196</v>
          </cell>
        </row>
        <row r="5949">
          <cell r="C5949">
            <v>1211197</v>
          </cell>
        </row>
        <row r="5950">
          <cell r="C5950">
            <v>1211198</v>
          </cell>
        </row>
        <row r="5951">
          <cell r="C5951">
            <v>1211199</v>
          </cell>
        </row>
        <row r="5952">
          <cell r="C5952">
            <v>1211200</v>
          </cell>
        </row>
        <row r="5953">
          <cell r="C5953">
            <v>1211201</v>
          </cell>
        </row>
        <row r="5954">
          <cell r="C5954">
            <v>1211202</v>
          </cell>
        </row>
        <row r="5955">
          <cell r="C5955">
            <v>1211203</v>
          </cell>
        </row>
        <row r="5956">
          <cell r="C5956">
            <v>1211204</v>
          </cell>
        </row>
        <row r="5957">
          <cell r="C5957">
            <v>1211205</v>
          </cell>
        </row>
        <row r="5958">
          <cell r="C5958">
            <v>1211206</v>
          </cell>
        </row>
        <row r="5959">
          <cell r="C5959">
            <v>1211207</v>
          </cell>
        </row>
        <row r="5960">
          <cell r="C5960">
            <v>1211208</v>
          </cell>
        </row>
        <row r="5961">
          <cell r="C5961">
            <v>1211209</v>
          </cell>
        </row>
        <row r="5962">
          <cell r="C5962">
            <v>1211210</v>
          </cell>
        </row>
        <row r="5963">
          <cell r="C5963">
            <v>1211211</v>
          </cell>
        </row>
        <row r="5964">
          <cell r="C5964">
            <v>1211212</v>
          </cell>
        </row>
        <row r="5965">
          <cell r="C5965">
            <v>1211213</v>
          </cell>
        </row>
        <row r="5966">
          <cell r="C5966">
            <v>1211214</v>
          </cell>
        </row>
        <row r="5967">
          <cell r="C5967">
            <v>1211215</v>
          </cell>
        </row>
        <row r="5968">
          <cell r="C5968">
            <v>1211216</v>
          </cell>
        </row>
        <row r="5969">
          <cell r="C5969">
            <v>1211217</v>
          </cell>
        </row>
        <row r="5970">
          <cell r="C5970">
            <v>1211218</v>
          </cell>
        </row>
        <row r="5971">
          <cell r="C5971">
            <v>1211219</v>
          </cell>
        </row>
        <row r="5972">
          <cell r="C5972">
            <v>1211220</v>
          </cell>
        </row>
        <row r="5973">
          <cell r="C5973">
            <v>1211221</v>
          </cell>
        </row>
        <row r="5974">
          <cell r="C5974">
            <v>1211222</v>
          </cell>
        </row>
        <row r="5975">
          <cell r="C5975">
            <v>1211223</v>
          </cell>
        </row>
        <row r="5976">
          <cell r="C5976">
            <v>1211224</v>
          </cell>
        </row>
        <row r="5977">
          <cell r="C5977">
            <v>1211225</v>
          </cell>
        </row>
        <row r="5978">
          <cell r="C5978">
            <v>1211226</v>
          </cell>
        </row>
        <row r="5979">
          <cell r="C5979">
            <v>1211227</v>
          </cell>
        </row>
        <row r="5980">
          <cell r="C5980">
            <v>1211228</v>
          </cell>
        </row>
        <row r="5981">
          <cell r="C5981">
            <v>1211229</v>
          </cell>
        </row>
        <row r="5982">
          <cell r="C5982">
            <v>1211230</v>
          </cell>
        </row>
        <row r="5983">
          <cell r="C5983">
            <v>1211231</v>
          </cell>
        </row>
        <row r="5984">
          <cell r="C5984">
            <v>1211232</v>
          </cell>
        </row>
        <row r="5985">
          <cell r="C5985">
            <v>1211233</v>
          </cell>
        </row>
        <row r="5986">
          <cell r="C5986">
            <v>1211234</v>
          </cell>
        </row>
        <row r="5987">
          <cell r="C5987">
            <v>1211235</v>
          </cell>
        </row>
        <row r="5988">
          <cell r="C5988">
            <v>1211236</v>
          </cell>
        </row>
        <row r="5989">
          <cell r="C5989">
            <v>1211237</v>
          </cell>
        </row>
        <row r="5990">
          <cell r="C5990">
            <v>1211238</v>
          </cell>
        </row>
        <row r="5991">
          <cell r="C5991">
            <v>1211239</v>
          </cell>
        </row>
        <row r="5992">
          <cell r="C5992">
            <v>1211240</v>
          </cell>
        </row>
        <row r="5993">
          <cell r="C5993">
            <v>1211241</v>
          </cell>
        </row>
        <row r="5994">
          <cell r="C5994">
            <v>1211242</v>
          </cell>
        </row>
        <row r="5995">
          <cell r="C5995">
            <v>1211243</v>
          </cell>
        </row>
        <row r="5996">
          <cell r="C5996">
            <v>1211244</v>
          </cell>
        </row>
        <row r="5997">
          <cell r="C5997">
            <v>1211245</v>
          </cell>
        </row>
        <row r="5998">
          <cell r="C5998">
            <v>1211246</v>
          </cell>
        </row>
        <row r="5999">
          <cell r="C5999">
            <v>1211247</v>
          </cell>
        </row>
        <row r="6000">
          <cell r="C6000">
            <v>1211248</v>
          </cell>
        </row>
        <row r="6001">
          <cell r="C6001">
            <v>1211249</v>
          </cell>
        </row>
        <row r="6002">
          <cell r="C6002">
            <v>1211010</v>
          </cell>
        </row>
        <row r="6003">
          <cell r="C6003">
            <v>1211011</v>
          </cell>
        </row>
        <row r="6004">
          <cell r="C6004">
            <v>1211012</v>
          </cell>
        </row>
        <row r="6005">
          <cell r="C6005">
            <v>1211013</v>
          </cell>
        </row>
        <row r="6006">
          <cell r="C6006">
            <v>1211014</v>
          </cell>
        </row>
        <row r="6007">
          <cell r="C6007">
            <v>1211015</v>
          </cell>
        </row>
        <row r="6008">
          <cell r="C6008">
            <v>1211016</v>
          </cell>
        </row>
        <row r="6009">
          <cell r="C6009">
            <v>1211017</v>
          </cell>
        </row>
        <row r="6010">
          <cell r="C6010">
            <v>1211018</v>
          </cell>
        </row>
        <row r="6011">
          <cell r="C6011">
            <v>1211019</v>
          </cell>
        </row>
        <row r="6012">
          <cell r="C6012">
            <v>1211020</v>
          </cell>
        </row>
        <row r="6013">
          <cell r="C6013">
            <v>1211021</v>
          </cell>
        </row>
        <row r="6014">
          <cell r="C6014">
            <v>1211022</v>
          </cell>
        </row>
        <row r="6015">
          <cell r="C6015">
            <v>1211023</v>
          </cell>
        </row>
        <row r="6016">
          <cell r="C6016">
            <v>1211024</v>
          </cell>
        </row>
        <row r="6017">
          <cell r="C6017">
            <v>1211025</v>
          </cell>
        </row>
        <row r="6018">
          <cell r="C6018">
            <v>1211026</v>
          </cell>
        </row>
        <row r="6019">
          <cell r="C6019">
            <v>1211027</v>
          </cell>
        </row>
        <row r="6020">
          <cell r="C6020">
            <v>1211028</v>
          </cell>
        </row>
        <row r="6021">
          <cell r="C6021">
            <v>1211029</v>
          </cell>
        </row>
        <row r="6022">
          <cell r="C6022">
            <v>1211030</v>
          </cell>
        </row>
        <row r="6023">
          <cell r="C6023">
            <v>1211031</v>
          </cell>
        </row>
        <row r="6024">
          <cell r="C6024">
            <v>1211032</v>
          </cell>
        </row>
        <row r="6025">
          <cell r="C6025">
            <v>1211033</v>
          </cell>
        </row>
        <row r="6026">
          <cell r="C6026">
            <v>1211034</v>
          </cell>
        </row>
        <row r="6027">
          <cell r="C6027">
            <v>1211035</v>
          </cell>
        </row>
        <row r="6028">
          <cell r="C6028">
            <v>1211036</v>
          </cell>
        </row>
        <row r="6029">
          <cell r="C6029">
            <v>1211037</v>
          </cell>
        </row>
        <row r="6030">
          <cell r="C6030">
            <v>1211038</v>
          </cell>
        </row>
        <row r="6031">
          <cell r="C6031">
            <v>1211039</v>
          </cell>
        </row>
        <row r="6032">
          <cell r="C6032">
            <v>1211040</v>
          </cell>
        </row>
        <row r="6033">
          <cell r="C6033">
            <v>1211041</v>
          </cell>
        </row>
        <row r="6034">
          <cell r="C6034">
            <v>1211042</v>
          </cell>
        </row>
        <row r="6035">
          <cell r="C6035">
            <v>1211043</v>
          </cell>
        </row>
        <row r="6036">
          <cell r="C6036">
            <v>1211044</v>
          </cell>
        </row>
        <row r="6037">
          <cell r="C6037">
            <v>1211045</v>
          </cell>
        </row>
        <row r="6038">
          <cell r="C6038">
            <v>1211046</v>
          </cell>
        </row>
        <row r="6039">
          <cell r="C6039">
            <v>1211047</v>
          </cell>
        </row>
        <row r="6040">
          <cell r="C6040">
            <v>1211048</v>
          </cell>
        </row>
        <row r="6041">
          <cell r="C6041">
            <v>1211049</v>
          </cell>
        </row>
        <row r="6042">
          <cell r="C6042">
            <v>1211050</v>
          </cell>
        </row>
        <row r="6043">
          <cell r="C6043">
            <v>1211051</v>
          </cell>
        </row>
        <row r="6044">
          <cell r="C6044">
            <v>1211052</v>
          </cell>
        </row>
        <row r="6045">
          <cell r="C6045">
            <v>1211053</v>
          </cell>
        </row>
        <row r="6046">
          <cell r="C6046">
            <v>1211054</v>
          </cell>
        </row>
        <row r="6047">
          <cell r="C6047">
            <v>1211055</v>
          </cell>
        </row>
        <row r="6048">
          <cell r="C6048">
            <v>1211056</v>
          </cell>
        </row>
        <row r="6049">
          <cell r="C6049">
            <v>1211057</v>
          </cell>
        </row>
        <row r="6050">
          <cell r="C6050">
            <v>1211058</v>
          </cell>
        </row>
        <row r="6051">
          <cell r="C6051">
            <v>1211059</v>
          </cell>
        </row>
        <row r="6052">
          <cell r="C6052">
            <v>1211060</v>
          </cell>
        </row>
        <row r="6053">
          <cell r="C6053">
            <v>1211061</v>
          </cell>
        </row>
        <row r="6054">
          <cell r="C6054">
            <v>1211062</v>
          </cell>
        </row>
        <row r="6055">
          <cell r="C6055">
            <v>1211063</v>
          </cell>
        </row>
        <row r="6056">
          <cell r="C6056">
            <v>1211064</v>
          </cell>
        </row>
        <row r="6057">
          <cell r="C6057">
            <v>1211065</v>
          </cell>
        </row>
        <row r="6058">
          <cell r="C6058">
            <v>1211066</v>
          </cell>
        </row>
        <row r="6059">
          <cell r="C6059">
            <v>1211067</v>
          </cell>
        </row>
        <row r="6060">
          <cell r="C6060">
            <v>1211068</v>
          </cell>
        </row>
        <row r="6061">
          <cell r="C6061">
            <v>1211069</v>
          </cell>
        </row>
        <row r="6062">
          <cell r="C6062">
            <v>1211070</v>
          </cell>
        </row>
        <row r="6063">
          <cell r="C6063">
            <v>1211071</v>
          </cell>
        </row>
        <row r="6064">
          <cell r="C6064">
            <v>1211072</v>
          </cell>
        </row>
        <row r="6065">
          <cell r="C6065">
            <v>1211073</v>
          </cell>
        </row>
        <row r="6066">
          <cell r="C6066">
            <v>1211074</v>
          </cell>
        </row>
        <row r="6067">
          <cell r="C6067">
            <v>1211075</v>
          </cell>
        </row>
        <row r="6068">
          <cell r="C6068">
            <v>1211076</v>
          </cell>
        </row>
        <row r="6069">
          <cell r="C6069">
            <v>1211077</v>
          </cell>
        </row>
        <row r="6070">
          <cell r="C6070">
            <v>1211078</v>
          </cell>
        </row>
        <row r="6071">
          <cell r="C6071">
            <v>1211079</v>
          </cell>
        </row>
        <row r="6072">
          <cell r="C6072">
            <v>1211080</v>
          </cell>
        </row>
        <row r="6073">
          <cell r="C6073">
            <v>1211081</v>
          </cell>
        </row>
        <row r="6074">
          <cell r="C6074">
            <v>1211082</v>
          </cell>
        </row>
        <row r="6075">
          <cell r="C6075">
            <v>1211083</v>
          </cell>
        </row>
        <row r="6076">
          <cell r="C6076">
            <v>1211084</v>
          </cell>
        </row>
        <row r="6077">
          <cell r="C6077">
            <v>1211085</v>
          </cell>
        </row>
        <row r="6078">
          <cell r="C6078">
            <v>1211086</v>
          </cell>
        </row>
        <row r="6079">
          <cell r="C6079">
            <v>1211087</v>
          </cell>
        </row>
        <row r="6080">
          <cell r="C6080">
            <v>1211088</v>
          </cell>
        </row>
        <row r="6081">
          <cell r="C6081">
            <v>1211089</v>
          </cell>
        </row>
        <row r="6082">
          <cell r="C6082">
            <v>1211090</v>
          </cell>
        </row>
        <row r="6083">
          <cell r="C6083">
            <v>1211091</v>
          </cell>
        </row>
        <row r="6084">
          <cell r="C6084">
            <v>1211092</v>
          </cell>
        </row>
        <row r="6085">
          <cell r="C6085">
            <v>1211093</v>
          </cell>
        </row>
        <row r="6086">
          <cell r="C6086">
            <v>1211094</v>
          </cell>
        </row>
        <row r="6087">
          <cell r="C6087">
            <v>1211095</v>
          </cell>
        </row>
        <row r="6088">
          <cell r="C6088">
            <v>1211096</v>
          </cell>
        </row>
        <row r="6089">
          <cell r="C6089">
            <v>1211097</v>
          </cell>
          <cell r="P6089">
            <v>85</v>
          </cell>
        </row>
        <row r="6090">
          <cell r="C6090">
            <v>1211098</v>
          </cell>
        </row>
        <row r="6091">
          <cell r="C6091">
            <v>1211099</v>
          </cell>
        </row>
        <row r="6092">
          <cell r="C6092">
            <v>1211100</v>
          </cell>
        </row>
        <row r="6093">
          <cell r="C6093">
            <v>1211101</v>
          </cell>
        </row>
        <row r="6094">
          <cell r="C6094">
            <v>1211102</v>
          </cell>
        </row>
        <row r="6095">
          <cell r="C6095">
            <v>1211103</v>
          </cell>
        </row>
        <row r="6096">
          <cell r="C6096">
            <v>1211104</v>
          </cell>
        </row>
        <row r="6097">
          <cell r="C6097">
            <v>1211105</v>
          </cell>
        </row>
        <row r="6098">
          <cell r="C6098">
            <v>1211106</v>
          </cell>
        </row>
        <row r="6099">
          <cell r="C6099">
            <v>1211107</v>
          </cell>
        </row>
        <row r="6100">
          <cell r="C6100">
            <v>1211108</v>
          </cell>
        </row>
        <row r="6101">
          <cell r="C6101">
            <v>1211109</v>
          </cell>
        </row>
        <row r="6102">
          <cell r="C6102">
            <v>1211110</v>
          </cell>
        </row>
        <row r="6103">
          <cell r="C6103">
            <v>1211111</v>
          </cell>
        </row>
        <row r="6104">
          <cell r="C6104">
            <v>1211112</v>
          </cell>
        </row>
        <row r="6105">
          <cell r="C6105">
            <v>1211113</v>
          </cell>
        </row>
        <row r="6106">
          <cell r="C6106">
            <v>1211114</v>
          </cell>
        </row>
        <row r="6107">
          <cell r="C6107">
            <v>1211115</v>
          </cell>
        </row>
        <row r="6108">
          <cell r="C6108">
            <v>1211116</v>
          </cell>
        </row>
        <row r="6109">
          <cell r="C6109">
            <v>1211117</v>
          </cell>
        </row>
        <row r="6110">
          <cell r="C6110">
            <v>1211118</v>
          </cell>
        </row>
        <row r="6111">
          <cell r="C6111">
            <v>1211119</v>
          </cell>
        </row>
        <row r="6112">
          <cell r="C6112">
            <v>1211120</v>
          </cell>
        </row>
        <row r="6113">
          <cell r="C6113">
            <v>1211121</v>
          </cell>
        </row>
        <row r="6114">
          <cell r="C6114">
            <v>1211122</v>
          </cell>
        </row>
        <row r="6115">
          <cell r="C6115">
            <v>1211123</v>
          </cell>
        </row>
        <row r="6116">
          <cell r="C6116">
            <v>1211124</v>
          </cell>
        </row>
        <row r="6117">
          <cell r="C6117">
            <v>1211125</v>
          </cell>
        </row>
        <row r="6118">
          <cell r="C6118">
            <v>1211126</v>
          </cell>
        </row>
        <row r="6119">
          <cell r="C6119">
            <v>1211127</v>
          </cell>
        </row>
        <row r="6120">
          <cell r="C6120">
            <v>1211128</v>
          </cell>
        </row>
        <row r="6121">
          <cell r="C6121">
            <v>1211129</v>
          </cell>
        </row>
        <row r="6122">
          <cell r="C6122">
            <v>1211130</v>
          </cell>
        </row>
        <row r="6123">
          <cell r="C6123">
            <v>1211131</v>
          </cell>
        </row>
        <row r="6124">
          <cell r="C6124">
            <v>1211132</v>
          </cell>
        </row>
        <row r="6125">
          <cell r="C6125">
            <v>1211133</v>
          </cell>
        </row>
        <row r="6126">
          <cell r="C6126">
            <v>1211134</v>
          </cell>
        </row>
        <row r="6127">
          <cell r="C6127">
            <v>1211135</v>
          </cell>
        </row>
        <row r="6128">
          <cell r="C6128">
            <v>1211136</v>
          </cell>
        </row>
        <row r="6129">
          <cell r="C6129">
            <v>1211137</v>
          </cell>
        </row>
        <row r="6130">
          <cell r="C6130">
            <v>1211138</v>
          </cell>
        </row>
        <row r="6131">
          <cell r="C6131">
            <v>1211139</v>
          </cell>
        </row>
        <row r="6132">
          <cell r="C6132">
            <v>1211140</v>
          </cell>
        </row>
        <row r="6133">
          <cell r="C6133">
            <v>1211141</v>
          </cell>
        </row>
        <row r="6134">
          <cell r="C6134">
            <v>1211142</v>
          </cell>
        </row>
        <row r="6135">
          <cell r="C6135">
            <v>1211143</v>
          </cell>
        </row>
        <row r="6136">
          <cell r="C6136">
            <v>1211144</v>
          </cell>
        </row>
        <row r="6137">
          <cell r="C6137">
            <v>1211145</v>
          </cell>
        </row>
        <row r="6138">
          <cell r="C6138">
            <v>1211146</v>
          </cell>
        </row>
        <row r="6139">
          <cell r="C6139">
            <v>1211147</v>
          </cell>
        </row>
        <row r="6140">
          <cell r="C6140">
            <v>1211148</v>
          </cell>
        </row>
        <row r="6141">
          <cell r="C6141">
            <v>1211149</v>
          </cell>
        </row>
        <row r="6142">
          <cell r="C6142">
            <v>1211150</v>
          </cell>
        </row>
        <row r="6143">
          <cell r="C6143">
            <v>1211151</v>
          </cell>
        </row>
        <row r="6144">
          <cell r="C6144">
            <v>1211152</v>
          </cell>
        </row>
        <row r="6145">
          <cell r="C6145">
            <v>1211153</v>
          </cell>
        </row>
        <row r="6146">
          <cell r="C6146">
            <v>1211154</v>
          </cell>
        </row>
        <row r="6147">
          <cell r="C6147">
            <v>1211155</v>
          </cell>
        </row>
        <row r="6148">
          <cell r="C6148">
            <v>1211156</v>
          </cell>
        </row>
        <row r="6149">
          <cell r="C6149">
            <v>1211157</v>
          </cell>
        </row>
        <row r="6150">
          <cell r="C6150">
            <v>1211158</v>
          </cell>
        </row>
        <row r="6151">
          <cell r="C6151">
            <v>1211159</v>
          </cell>
        </row>
        <row r="6152">
          <cell r="C6152">
            <v>1211160</v>
          </cell>
        </row>
        <row r="6153">
          <cell r="C6153">
            <v>1211161</v>
          </cell>
        </row>
        <row r="6154">
          <cell r="C6154">
            <v>1211162</v>
          </cell>
        </row>
        <row r="6155">
          <cell r="C6155">
            <v>1211163</v>
          </cell>
        </row>
        <row r="6156">
          <cell r="C6156">
            <v>1211164</v>
          </cell>
        </row>
        <row r="6157">
          <cell r="C6157">
            <v>1211165</v>
          </cell>
        </row>
        <row r="6158">
          <cell r="C6158">
            <v>1211166</v>
          </cell>
        </row>
        <row r="6159">
          <cell r="C6159">
            <v>1211167</v>
          </cell>
        </row>
        <row r="6160">
          <cell r="C6160">
            <v>1211168</v>
          </cell>
        </row>
        <row r="6161">
          <cell r="C6161">
            <v>1211169</v>
          </cell>
        </row>
        <row r="6162">
          <cell r="C6162">
            <v>1211170</v>
          </cell>
        </row>
        <row r="6163">
          <cell r="C6163">
            <v>1211171</v>
          </cell>
        </row>
        <row r="6164">
          <cell r="C6164">
            <v>1211172</v>
          </cell>
        </row>
        <row r="6165">
          <cell r="C6165">
            <v>1211173</v>
          </cell>
        </row>
        <row r="6166">
          <cell r="C6166">
            <v>1211174</v>
          </cell>
        </row>
        <row r="6167">
          <cell r="C6167">
            <v>1211175</v>
          </cell>
        </row>
        <row r="6168">
          <cell r="C6168">
            <v>1211176</v>
          </cell>
        </row>
        <row r="6169">
          <cell r="C6169">
            <v>1211177</v>
          </cell>
        </row>
        <row r="6170">
          <cell r="C6170">
            <v>1211178</v>
          </cell>
        </row>
        <row r="6171">
          <cell r="C6171">
            <v>1211179</v>
          </cell>
        </row>
        <row r="6172">
          <cell r="C6172">
            <v>1211180</v>
          </cell>
        </row>
        <row r="6173">
          <cell r="C6173">
            <v>1211181</v>
          </cell>
        </row>
        <row r="6174">
          <cell r="C6174">
            <v>1211182</v>
          </cell>
        </row>
        <row r="6175">
          <cell r="C6175">
            <v>1211183</v>
          </cell>
        </row>
        <row r="6176">
          <cell r="C6176">
            <v>1211184</v>
          </cell>
        </row>
        <row r="6177">
          <cell r="C6177">
            <v>1211185</v>
          </cell>
        </row>
        <row r="6178">
          <cell r="C6178">
            <v>1211186</v>
          </cell>
        </row>
        <row r="6179">
          <cell r="C6179">
            <v>1211187</v>
          </cell>
        </row>
        <row r="6180">
          <cell r="C6180">
            <v>1211188</v>
          </cell>
        </row>
        <row r="6181">
          <cell r="C6181">
            <v>1211189</v>
          </cell>
        </row>
        <row r="6182">
          <cell r="C6182">
            <v>1211190</v>
          </cell>
        </row>
        <row r="6183">
          <cell r="C6183">
            <v>1211191</v>
          </cell>
        </row>
        <row r="6184">
          <cell r="C6184">
            <v>1211192</v>
          </cell>
        </row>
        <row r="6185">
          <cell r="C6185">
            <v>1211193</v>
          </cell>
        </row>
        <row r="6186">
          <cell r="C6186">
            <v>1211194</v>
          </cell>
        </row>
        <row r="6187">
          <cell r="C6187">
            <v>1211195</v>
          </cell>
        </row>
        <row r="6188">
          <cell r="C6188">
            <v>1211196</v>
          </cell>
        </row>
        <row r="6189">
          <cell r="C6189">
            <v>1211197</v>
          </cell>
        </row>
        <row r="6190">
          <cell r="C6190">
            <v>1211198</v>
          </cell>
        </row>
        <row r="6191">
          <cell r="C6191">
            <v>1211199</v>
          </cell>
        </row>
        <row r="6192">
          <cell r="C6192">
            <v>1211200</v>
          </cell>
        </row>
        <row r="6193">
          <cell r="C6193">
            <v>1211201</v>
          </cell>
        </row>
        <row r="6194">
          <cell r="C6194">
            <v>1211202</v>
          </cell>
        </row>
        <row r="6195">
          <cell r="C6195">
            <v>1211203</v>
          </cell>
        </row>
        <row r="6196">
          <cell r="C6196">
            <v>1211204</v>
          </cell>
        </row>
        <row r="6197">
          <cell r="C6197">
            <v>1211205</v>
          </cell>
        </row>
        <row r="6198">
          <cell r="C6198">
            <v>1211206</v>
          </cell>
        </row>
        <row r="6199">
          <cell r="C6199">
            <v>1211207</v>
          </cell>
        </row>
        <row r="6200">
          <cell r="C6200">
            <v>1211208</v>
          </cell>
        </row>
        <row r="6201">
          <cell r="C6201">
            <v>1211209</v>
          </cell>
        </row>
        <row r="6202">
          <cell r="C6202">
            <v>1211210</v>
          </cell>
        </row>
        <row r="6203">
          <cell r="C6203">
            <v>1211211</v>
          </cell>
        </row>
        <row r="6204">
          <cell r="C6204">
            <v>1211212</v>
          </cell>
        </row>
        <row r="6205">
          <cell r="C6205">
            <v>1211213</v>
          </cell>
        </row>
        <row r="6206">
          <cell r="C6206">
            <v>1211214</v>
          </cell>
        </row>
        <row r="6207">
          <cell r="C6207">
            <v>1211215</v>
          </cell>
        </row>
        <row r="6208">
          <cell r="C6208">
            <v>1211216</v>
          </cell>
        </row>
        <row r="6209">
          <cell r="C6209">
            <v>1211217</v>
          </cell>
        </row>
        <row r="6210">
          <cell r="C6210">
            <v>1211218</v>
          </cell>
        </row>
        <row r="6211">
          <cell r="C6211">
            <v>1211219</v>
          </cell>
        </row>
        <row r="6212">
          <cell r="C6212">
            <v>1211220</v>
          </cell>
        </row>
        <row r="6213">
          <cell r="C6213">
            <v>1211221</v>
          </cell>
        </row>
        <row r="6214">
          <cell r="C6214">
            <v>1211222</v>
          </cell>
        </row>
        <row r="6215">
          <cell r="C6215">
            <v>1211223</v>
          </cell>
        </row>
        <row r="6216">
          <cell r="C6216">
            <v>1211224</v>
          </cell>
        </row>
        <row r="6217">
          <cell r="C6217">
            <v>1211225</v>
          </cell>
        </row>
        <row r="6218">
          <cell r="C6218">
            <v>1211226</v>
          </cell>
        </row>
        <row r="6219">
          <cell r="C6219">
            <v>1211227</v>
          </cell>
        </row>
        <row r="6220">
          <cell r="C6220">
            <v>1211228</v>
          </cell>
        </row>
        <row r="6221">
          <cell r="C6221">
            <v>1211229</v>
          </cell>
        </row>
        <row r="6222">
          <cell r="C6222">
            <v>1211230</v>
          </cell>
        </row>
        <row r="6223">
          <cell r="C6223">
            <v>1211231</v>
          </cell>
        </row>
        <row r="6224">
          <cell r="C6224">
            <v>1211232</v>
          </cell>
        </row>
        <row r="6225">
          <cell r="C6225">
            <v>1211233</v>
          </cell>
        </row>
        <row r="6226">
          <cell r="C6226">
            <v>1211234</v>
          </cell>
        </row>
        <row r="6227">
          <cell r="C6227">
            <v>1211235</v>
          </cell>
        </row>
        <row r="6228">
          <cell r="C6228">
            <v>1211236</v>
          </cell>
        </row>
        <row r="6229">
          <cell r="C6229">
            <v>1211237</v>
          </cell>
        </row>
        <row r="6230">
          <cell r="C6230">
            <v>1211238</v>
          </cell>
        </row>
        <row r="6231">
          <cell r="C6231">
            <v>1211239</v>
          </cell>
        </row>
        <row r="6232">
          <cell r="C6232">
            <v>1211240</v>
          </cell>
        </row>
        <row r="6233">
          <cell r="C6233">
            <v>1211241</v>
          </cell>
        </row>
        <row r="6234">
          <cell r="C6234">
            <v>1211242</v>
          </cell>
        </row>
        <row r="6235">
          <cell r="C6235">
            <v>1211243</v>
          </cell>
        </row>
        <row r="6236">
          <cell r="C6236">
            <v>1211244</v>
          </cell>
        </row>
        <row r="6237">
          <cell r="C6237">
            <v>1211245</v>
          </cell>
        </row>
        <row r="6238">
          <cell r="C6238">
            <v>1211246</v>
          </cell>
        </row>
        <row r="6239">
          <cell r="C6239">
            <v>1211247</v>
          </cell>
        </row>
        <row r="6240">
          <cell r="C6240">
            <v>1211248</v>
          </cell>
        </row>
        <row r="6241">
          <cell r="C6241">
            <v>1211249</v>
          </cell>
        </row>
        <row r="6242">
          <cell r="C6242">
            <v>1211010</v>
          </cell>
        </row>
        <row r="6243">
          <cell r="C6243">
            <v>1211011</v>
          </cell>
        </row>
        <row r="6244">
          <cell r="C6244">
            <v>1211012</v>
          </cell>
        </row>
        <row r="6245">
          <cell r="C6245">
            <v>1211013</v>
          </cell>
        </row>
        <row r="6246">
          <cell r="C6246">
            <v>1211014</v>
          </cell>
        </row>
        <row r="6247">
          <cell r="C6247">
            <v>1211015</v>
          </cell>
        </row>
        <row r="6248">
          <cell r="C6248">
            <v>1211016</v>
          </cell>
        </row>
        <row r="6249">
          <cell r="C6249">
            <v>1211017</v>
          </cell>
        </row>
        <row r="6250">
          <cell r="C6250">
            <v>1211018</v>
          </cell>
        </row>
        <row r="6251">
          <cell r="C6251">
            <v>1211019</v>
          </cell>
        </row>
        <row r="6252">
          <cell r="C6252">
            <v>1211020</v>
          </cell>
        </row>
        <row r="6253">
          <cell r="C6253">
            <v>1211021</v>
          </cell>
        </row>
        <row r="6254">
          <cell r="C6254">
            <v>1211022</v>
          </cell>
        </row>
        <row r="6255">
          <cell r="C6255">
            <v>1211023</v>
          </cell>
        </row>
        <row r="6256">
          <cell r="C6256">
            <v>1211024</v>
          </cell>
        </row>
        <row r="6257">
          <cell r="C6257">
            <v>1211025</v>
          </cell>
        </row>
        <row r="6258">
          <cell r="C6258">
            <v>1211026</v>
          </cell>
        </row>
        <row r="6259">
          <cell r="C6259">
            <v>1211027</v>
          </cell>
        </row>
        <row r="6260">
          <cell r="C6260">
            <v>1211028</v>
          </cell>
        </row>
        <row r="6261">
          <cell r="C6261">
            <v>1211029</v>
          </cell>
        </row>
        <row r="6262">
          <cell r="C6262">
            <v>1211030</v>
          </cell>
        </row>
        <row r="6263">
          <cell r="C6263">
            <v>1211031</v>
          </cell>
        </row>
        <row r="6264">
          <cell r="C6264">
            <v>1211032</v>
          </cell>
        </row>
        <row r="6265">
          <cell r="C6265">
            <v>1211033</v>
          </cell>
        </row>
        <row r="6266">
          <cell r="C6266">
            <v>1211034</v>
          </cell>
        </row>
        <row r="6267">
          <cell r="C6267">
            <v>1211035</v>
          </cell>
        </row>
        <row r="6268">
          <cell r="C6268">
            <v>1211036</v>
          </cell>
        </row>
        <row r="6269">
          <cell r="C6269">
            <v>1211037</v>
          </cell>
        </row>
        <row r="6270">
          <cell r="C6270">
            <v>1211038</v>
          </cell>
        </row>
        <row r="6271">
          <cell r="C6271">
            <v>1211039</v>
          </cell>
        </row>
        <row r="6272">
          <cell r="C6272">
            <v>1211040</v>
          </cell>
        </row>
        <row r="6273">
          <cell r="C6273">
            <v>1211041</v>
          </cell>
        </row>
        <row r="6274">
          <cell r="C6274">
            <v>1211042</v>
          </cell>
        </row>
        <row r="6275">
          <cell r="C6275">
            <v>1211043</v>
          </cell>
        </row>
        <row r="6276">
          <cell r="C6276">
            <v>1211044</v>
          </cell>
        </row>
        <row r="6277">
          <cell r="C6277">
            <v>1211045</v>
          </cell>
        </row>
        <row r="6278">
          <cell r="C6278">
            <v>1211046</v>
          </cell>
        </row>
        <row r="6279">
          <cell r="C6279">
            <v>1211047</v>
          </cell>
        </row>
        <row r="6280">
          <cell r="C6280">
            <v>1211048</v>
          </cell>
        </row>
        <row r="6281">
          <cell r="C6281">
            <v>1211049</v>
          </cell>
        </row>
        <row r="6282">
          <cell r="C6282">
            <v>1211050</v>
          </cell>
        </row>
        <row r="6283">
          <cell r="C6283">
            <v>1211051</v>
          </cell>
        </row>
        <row r="6284">
          <cell r="C6284">
            <v>1211052</v>
          </cell>
        </row>
        <row r="6285">
          <cell r="C6285">
            <v>1211053</v>
          </cell>
        </row>
        <row r="6286">
          <cell r="C6286">
            <v>1211054</v>
          </cell>
        </row>
        <row r="6287">
          <cell r="C6287">
            <v>1211055</v>
          </cell>
        </row>
        <row r="6288">
          <cell r="C6288">
            <v>1211056</v>
          </cell>
        </row>
        <row r="6289">
          <cell r="C6289">
            <v>1211057</v>
          </cell>
        </row>
        <row r="6290">
          <cell r="C6290">
            <v>1211058</v>
          </cell>
        </row>
        <row r="6291">
          <cell r="C6291">
            <v>1211059</v>
          </cell>
        </row>
        <row r="6292">
          <cell r="C6292">
            <v>1211060</v>
          </cell>
        </row>
        <row r="6293">
          <cell r="C6293">
            <v>1211061</v>
          </cell>
        </row>
        <row r="6294">
          <cell r="C6294">
            <v>1211062</v>
          </cell>
        </row>
        <row r="6295">
          <cell r="C6295">
            <v>1211063</v>
          </cell>
        </row>
        <row r="6296">
          <cell r="C6296">
            <v>1211064</v>
          </cell>
        </row>
        <row r="6297">
          <cell r="C6297">
            <v>1211065</v>
          </cell>
        </row>
        <row r="6298">
          <cell r="C6298">
            <v>1211066</v>
          </cell>
        </row>
        <row r="6299">
          <cell r="C6299">
            <v>1211067</v>
          </cell>
        </row>
        <row r="6300">
          <cell r="C6300">
            <v>1211068</v>
          </cell>
        </row>
        <row r="6301">
          <cell r="C6301">
            <v>1211069</v>
          </cell>
        </row>
        <row r="6302">
          <cell r="C6302">
            <v>1211070</v>
          </cell>
        </row>
        <row r="6303">
          <cell r="C6303">
            <v>1211071</v>
          </cell>
        </row>
        <row r="6304">
          <cell r="C6304">
            <v>1211072</v>
          </cell>
        </row>
        <row r="6305">
          <cell r="C6305">
            <v>1211073</v>
          </cell>
        </row>
        <row r="6306">
          <cell r="C6306">
            <v>1211074</v>
          </cell>
        </row>
        <row r="6307">
          <cell r="C6307">
            <v>1211075</v>
          </cell>
        </row>
        <row r="6308">
          <cell r="C6308">
            <v>1211076</v>
          </cell>
        </row>
        <row r="6309">
          <cell r="C6309">
            <v>1211077</v>
          </cell>
        </row>
        <row r="6310">
          <cell r="C6310">
            <v>1211078</v>
          </cell>
        </row>
        <row r="6311">
          <cell r="C6311">
            <v>1211079</v>
          </cell>
        </row>
        <row r="6312">
          <cell r="C6312">
            <v>1211080</v>
          </cell>
        </row>
        <row r="6313">
          <cell r="C6313">
            <v>1211081</v>
          </cell>
        </row>
        <row r="6314">
          <cell r="C6314">
            <v>1211082</v>
          </cell>
        </row>
        <row r="6315">
          <cell r="C6315">
            <v>1211083</v>
          </cell>
        </row>
        <row r="6316">
          <cell r="C6316">
            <v>1211084</v>
          </cell>
        </row>
        <row r="6317">
          <cell r="C6317">
            <v>1211085</v>
          </cell>
        </row>
        <row r="6318">
          <cell r="C6318">
            <v>1211086</v>
          </cell>
        </row>
        <row r="6319">
          <cell r="C6319">
            <v>1211087</v>
          </cell>
        </row>
        <row r="6320">
          <cell r="C6320">
            <v>1211088</v>
          </cell>
        </row>
        <row r="6321">
          <cell r="C6321">
            <v>1211089</v>
          </cell>
        </row>
        <row r="6322">
          <cell r="C6322">
            <v>1211090</v>
          </cell>
        </row>
        <row r="6323">
          <cell r="C6323">
            <v>1211091</v>
          </cell>
        </row>
        <row r="6324">
          <cell r="C6324">
            <v>1211092</v>
          </cell>
        </row>
        <row r="6325">
          <cell r="C6325">
            <v>1211093</v>
          </cell>
        </row>
        <row r="6326">
          <cell r="C6326">
            <v>1211094</v>
          </cell>
        </row>
        <row r="6327">
          <cell r="C6327">
            <v>1211095</v>
          </cell>
        </row>
        <row r="6328">
          <cell r="C6328">
            <v>1211096</v>
          </cell>
        </row>
        <row r="6329">
          <cell r="C6329">
            <v>1211097</v>
          </cell>
        </row>
        <row r="6330">
          <cell r="C6330">
            <v>1211098</v>
          </cell>
        </row>
        <row r="6331">
          <cell r="C6331">
            <v>1211099</v>
          </cell>
        </row>
        <row r="6332">
          <cell r="C6332">
            <v>1211100</v>
          </cell>
        </row>
        <row r="6333">
          <cell r="C6333">
            <v>1211101</v>
          </cell>
        </row>
        <row r="6334">
          <cell r="C6334">
            <v>1211102</v>
          </cell>
        </row>
        <row r="6335">
          <cell r="C6335">
            <v>1211103</v>
          </cell>
        </row>
        <row r="6336">
          <cell r="C6336">
            <v>1211104</v>
          </cell>
        </row>
        <row r="6337">
          <cell r="C6337">
            <v>1211105</v>
          </cell>
        </row>
        <row r="6338">
          <cell r="C6338">
            <v>1211106</v>
          </cell>
        </row>
        <row r="6339">
          <cell r="C6339">
            <v>1211107</v>
          </cell>
        </row>
        <row r="6340">
          <cell r="C6340">
            <v>1211108</v>
          </cell>
        </row>
        <row r="6341">
          <cell r="C6341">
            <v>1211109</v>
          </cell>
        </row>
        <row r="6342">
          <cell r="C6342">
            <v>1211110</v>
          </cell>
        </row>
        <row r="6343">
          <cell r="C6343">
            <v>1211111</v>
          </cell>
        </row>
        <row r="6344">
          <cell r="C6344">
            <v>1211112</v>
          </cell>
        </row>
        <row r="6345">
          <cell r="C6345">
            <v>1211113</v>
          </cell>
        </row>
        <row r="6346">
          <cell r="C6346">
            <v>1211114</v>
          </cell>
        </row>
        <row r="6347">
          <cell r="C6347">
            <v>1211115</v>
          </cell>
        </row>
        <row r="6348">
          <cell r="C6348">
            <v>1211116</v>
          </cell>
        </row>
        <row r="6349">
          <cell r="C6349">
            <v>1211117</v>
          </cell>
        </row>
        <row r="6350">
          <cell r="C6350">
            <v>1211118</v>
          </cell>
        </row>
        <row r="6351">
          <cell r="C6351">
            <v>1211119</v>
          </cell>
        </row>
        <row r="6352">
          <cell r="C6352">
            <v>1211120</v>
          </cell>
        </row>
        <row r="6353">
          <cell r="C6353">
            <v>1211121</v>
          </cell>
        </row>
        <row r="6354">
          <cell r="C6354">
            <v>1211122</v>
          </cell>
        </row>
        <row r="6355">
          <cell r="C6355">
            <v>1211123</v>
          </cell>
        </row>
        <row r="6356">
          <cell r="C6356">
            <v>1211124</v>
          </cell>
        </row>
        <row r="6357">
          <cell r="C6357">
            <v>1211125</v>
          </cell>
        </row>
        <row r="6358">
          <cell r="C6358">
            <v>1211126</v>
          </cell>
        </row>
        <row r="6359">
          <cell r="C6359">
            <v>1211127</v>
          </cell>
        </row>
        <row r="6360">
          <cell r="C6360">
            <v>1211128</v>
          </cell>
        </row>
        <row r="6361">
          <cell r="C6361">
            <v>1211129</v>
          </cell>
        </row>
        <row r="6362">
          <cell r="C6362">
            <v>1211130</v>
          </cell>
        </row>
        <row r="6363">
          <cell r="C6363">
            <v>1211131</v>
          </cell>
        </row>
        <row r="6364">
          <cell r="C6364">
            <v>1211132</v>
          </cell>
        </row>
        <row r="6365">
          <cell r="C6365">
            <v>1211133</v>
          </cell>
        </row>
        <row r="6366">
          <cell r="C6366">
            <v>1211134</v>
          </cell>
        </row>
        <row r="6367">
          <cell r="C6367">
            <v>1211135</v>
          </cell>
        </row>
        <row r="6368">
          <cell r="C6368">
            <v>1211136</v>
          </cell>
        </row>
        <row r="6369">
          <cell r="C6369">
            <v>1211137</v>
          </cell>
        </row>
        <row r="6370">
          <cell r="C6370">
            <v>1211138</v>
          </cell>
        </row>
        <row r="6371">
          <cell r="C6371">
            <v>1211139</v>
          </cell>
        </row>
        <row r="6372">
          <cell r="C6372">
            <v>1211140</v>
          </cell>
        </row>
        <row r="6373">
          <cell r="C6373">
            <v>1211141</v>
          </cell>
        </row>
        <row r="6374">
          <cell r="C6374">
            <v>1211142</v>
          </cell>
        </row>
        <row r="6375">
          <cell r="C6375">
            <v>1211143</v>
          </cell>
        </row>
        <row r="6376">
          <cell r="C6376">
            <v>1211144</v>
          </cell>
        </row>
        <row r="6377">
          <cell r="C6377">
            <v>1211145</v>
          </cell>
        </row>
        <row r="6378">
          <cell r="C6378">
            <v>1211146</v>
          </cell>
        </row>
        <row r="6379">
          <cell r="C6379">
            <v>1211147</v>
          </cell>
        </row>
        <row r="6380">
          <cell r="C6380">
            <v>1211148</v>
          </cell>
        </row>
        <row r="6381">
          <cell r="C6381">
            <v>1211149</v>
          </cell>
        </row>
        <row r="6382">
          <cell r="C6382">
            <v>1211150</v>
          </cell>
        </row>
        <row r="6383">
          <cell r="C6383">
            <v>1211151</v>
          </cell>
        </row>
        <row r="6384">
          <cell r="C6384">
            <v>1211152</v>
          </cell>
        </row>
        <row r="6385">
          <cell r="C6385">
            <v>1211153</v>
          </cell>
        </row>
        <row r="6386">
          <cell r="C6386">
            <v>1211154</v>
          </cell>
        </row>
        <row r="6387">
          <cell r="C6387">
            <v>1211155</v>
          </cell>
        </row>
        <row r="6388">
          <cell r="C6388">
            <v>1211156</v>
          </cell>
        </row>
        <row r="6389">
          <cell r="C6389">
            <v>1211157</v>
          </cell>
        </row>
        <row r="6390">
          <cell r="C6390">
            <v>1211158</v>
          </cell>
        </row>
        <row r="6391">
          <cell r="C6391">
            <v>1211159</v>
          </cell>
        </row>
        <row r="6392">
          <cell r="C6392">
            <v>1211160</v>
          </cell>
        </row>
        <row r="6393">
          <cell r="C6393">
            <v>1211161</v>
          </cell>
        </row>
        <row r="6394">
          <cell r="C6394">
            <v>1211162</v>
          </cell>
        </row>
        <row r="6395">
          <cell r="C6395">
            <v>1211163</v>
          </cell>
        </row>
        <row r="6396">
          <cell r="C6396">
            <v>1211164</v>
          </cell>
        </row>
        <row r="6397">
          <cell r="C6397">
            <v>1211165</v>
          </cell>
        </row>
        <row r="6398">
          <cell r="C6398">
            <v>1211166</v>
          </cell>
        </row>
        <row r="6399">
          <cell r="C6399">
            <v>1211167</v>
          </cell>
        </row>
        <row r="6400">
          <cell r="C6400">
            <v>1211168</v>
          </cell>
        </row>
        <row r="6401">
          <cell r="C6401">
            <v>1211169</v>
          </cell>
        </row>
        <row r="6402">
          <cell r="C6402">
            <v>1211170</v>
          </cell>
        </row>
        <row r="6403">
          <cell r="C6403">
            <v>1211171</v>
          </cell>
        </row>
        <row r="6404">
          <cell r="C6404">
            <v>1211172</v>
          </cell>
        </row>
        <row r="6405">
          <cell r="C6405">
            <v>1211173</v>
          </cell>
        </row>
        <row r="6406">
          <cell r="C6406">
            <v>1211174</v>
          </cell>
        </row>
        <row r="6407">
          <cell r="C6407">
            <v>1211175</v>
          </cell>
        </row>
        <row r="6408">
          <cell r="C6408">
            <v>1211176</v>
          </cell>
        </row>
        <row r="6409">
          <cell r="C6409">
            <v>1211177</v>
          </cell>
        </row>
        <row r="6410">
          <cell r="C6410">
            <v>1211178</v>
          </cell>
        </row>
        <row r="6411">
          <cell r="C6411">
            <v>1211179</v>
          </cell>
        </row>
        <row r="6412">
          <cell r="C6412">
            <v>1211180</v>
          </cell>
        </row>
        <row r="6413">
          <cell r="C6413">
            <v>1211181</v>
          </cell>
        </row>
        <row r="6414">
          <cell r="C6414">
            <v>1211182</v>
          </cell>
        </row>
        <row r="6415">
          <cell r="C6415">
            <v>1211183</v>
          </cell>
        </row>
        <row r="6416">
          <cell r="C6416">
            <v>1211184</v>
          </cell>
        </row>
        <row r="6417">
          <cell r="C6417">
            <v>1211185</v>
          </cell>
        </row>
        <row r="6418">
          <cell r="C6418">
            <v>1211186</v>
          </cell>
        </row>
        <row r="6419">
          <cell r="C6419">
            <v>1211187</v>
          </cell>
        </row>
        <row r="6420">
          <cell r="C6420">
            <v>1211188</v>
          </cell>
        </row>
        <row r="6421">
          <cell r="C6421">
            <v>1211189</v>
          </cell>
        </row>
        <row r="6422">
          <cell r="C6422">
            <v>1211190</v>
          </cell>
        </row>
        <row r="6423">
          <cell r="C6423">
            <v>1211191</v>
          </cell>
        </row>
        <row r="6424">
          <cell r="C6424">
            <v>1211192</v>
          </cell>
        </row>
        <row r="6425">
          <cell r="C6425">
            <v>1211193</v>
          </cell>
        </row>
        <row r="6426">
          <cell r="C6426">
            <v>1211194</v>
          </cell>
        </row>
        <row r="6427">
          <cell r="C6427">
            <v>1211195</v>
          </cell>
        </row>
        <row r="6428">
          <cell r="C6428">
            <v>1211196</v>
          </cell>
        </row>
        <row r="6429">
          <cell r="C6429">
            <v>1211197</v>
          </cell>
        </row>
        <row r="6430">
          <cell r="C6430">
            <v>1211198</v>
          </cell>
        </row>
        <row r="6431">
          <cell r="C6431">
            <v>1211199</v>
          </cell>
        </row>
        <row r="6432">
          <cell r="C6432">
            <v>1211200</v>
          </cell>
        </row>
        <row r="6433">
          <cell r="C6433">
            <v>1211201</v>
          </cell>
        </row>
        <row r="6434">
          <cell r="C6434">
            <v>1211202</v>
          </cell>
        </row>
        <row r="6435">
          <cell r="C6435">
            <v>1211203</v>
          </cell>
        </row>
        <row r="6436">
          <cell r="C6436">
            <v>1211204</v>
          </cell>
        </row>
        <row r="6437">
          <cell r="C6437">
            <v>1211205</v>
          </cell>
        </row>
        <row r="6438">
          <cell r="C6438">
            <v>1211206</v>
          </cell>
        </row>
        <row r="6439">
          <cell r="C6439">
            <v>1211207</v>
          </cell>
        </row>
        <row r="6440">
          <cell r="C6440">
            <v>1211208</v>
          </cell>
        </row>
        <row r="6441">
          <cell r="C6441">
            <v>1211209</v>
          </cell>
        </row>
        <row r="6442">
          <cell r="C6442">
            <v>1211210</v>
          </cell>
        </row>
        <row r="6443">
          <cell r="C6443">
            <v>1211211</v>
          </cell>
        </row>
        <row r="6444">
          <cell r="C6444">
            <v>1211212</v>
          </cell>
        </row>
        <row r="6445">
          <cell r="C6445">
            <v>1211213</v>
          </cell>
        </row>
        <row r="6446">
          <cell r="C6446">
            <v>1211214</v>
          </cell>
        </row>
        <row r="6447">
          <cell r="C6447">
            <v>1211215</v>
          </cell>
        </row>
        <row r="6448">
          <cell r="C6448">
            <v>1211216</v>
          </cell>
        </row>
        <row r="6449">
          <cell r="C6449">
            <v>1211217</v>
          </cell>
        </row>
        <row r="6450">
          <cell r="C6450">
            <v>1211218</v>
          </cell>
        </row>
        <row r="6451">
          <cell r="C6451">
            <v>1211219</v>
          </cell>
        </row>
        <row r="6452">
          <cell r="C6452">
            <v>1211220</v>
          </cell>
        </row>
        <row r="6453">
          <cell r="C6453">
            <v>1211221</v>
          </cell>
        </row>
        <row r="6454">
          <cell r="C6454">
            <v>1211222</v>
          </cell>
        </row>
        <row r="6455">
          <cell r="C6455">
            <v>1211223</v>
          </cell>
        </row>
        <row r="6456">
          <cell r="C6456">
            <v>1211224</v>
          </cell>
        </row>
        <row r="6457">
          <cell r="C6457">
            <v>1211225</v>
          </cell>
        </row>
        <row r="6458">
          <cell r="C6458">
            <v>1211226</v>
          </cell>
        </row>
        <row r="6459">
          <cell r="C6459">
            <v>1211227</v>
          </cell>
        </row>
        <row r="6460">
          <cell r="C6460">
            <v>1211228</v>
          </cell>
        </row>
        <row r="6461">
          <cell r="C6461">
            <v>1211229</v>
          </cell>
        </row>
        <row r="6462">
          <cell r="C6462">
            <v>1211230</v>
          </cell>
        </row>
        <row r="6463">
          <cell r="C6463">
            <v>1211231</v>
          </cell>
        </row>
        <row r="6464">
          <cell r="C6464">
            <v>1211232</v>
          </cell>
        </row>
        <row r="6465">
          <cell r="C6465">
            <v>1211233</v>
          </cell>
          <cell r="P6465">
            <v>0.46143194999999998</v>
          </cell>
        </row>
        <row r="6466">
          <cell r="C6466">
            <v>1211234</v>
          </cell>
        </row>
        <row r="6467">
          <cell r="C6467">
            <v>1211235</v>
          </cell>
        </row>
        <row r="6468">
          <cell r="C6468">
            <v>1211236</v>
          </cell>
        </row>
        <row r="6469">
          <cell r="C6469">
            <v>1211237</v>
          </cell>
        </row>
        <row r="6470">
          <cell r="C6470">
            <v>1211238</v>
          </cell>
        </row>
        <row r="6471">
          <cell r="C6471">
            <v>1211239</v>
          </cell>
        </row>
        <row r="6472">
          <cell r="C6472">
            <v>1211240</v>
          </cell>
        </row>
        <row r="6473">
          <cell r="C6473">
            <v>1211241</v>
          </cell>
        </row>
        <row r="6474">
          <cell r="C6474">
            <v>1211242</v>
          </cell>
        </row>
        <row r="6475">
          <cell r="C6475">
            <v>1211243</v>
          </cell>
        </row>
        <row r="6476">
          <cell r="C6476">
            <v>1211244</v>
          </cell>
        </row>
        <row r="6477">
          <cell r="C6477">
            <v>1211245</v>
          </cell>
        </row>
        <row r="6478">
          <cell r="C6478">
            <v>1211246</v>
          </cell>
        </row>
        <row r="6479">
          <cell r="C6479">
            <v>1211247</v>
          </cell>
        </row>
        <row r="6480">
          <cell r="C6480">
            <v>1211248</v>
          </cell>
        </row>
        <row r="6481">
          <cell r="C6481">
            <v>1211249</v>
          </cell>
        </row>
        <row r="6482">
          <cell r="C6482">
            <v>1211010</v>
          </cell>
        </row>
        <row r="6483">
          <cell r="C6483">
            <v>1211011</v>
          </cell>
        </row>
        <row r="6484">
          <cell r="C6484">
            <v>1211012</v>
          </cell>
        </row>
        <row r="6485">
          <cell r="C6485">
            <v>1211013</v>
          </cell>
        </row>
        <row r="6486">
          <cell r="C6486">
            <v>1211014</v>
          </cell>
        </row>
        <row r="6487">
          <cell r="C6487">
            <v>1211015</v>
          </cell>
        </row>
        <row r="6488">
          <cell r="C6488">
            <v>1211016</v>
          </cell>
        </row>
        <row r="6489">
          <cell r="C6489">
            <v>1211017</v>
          </cell>
        </row>
        <row r="6490">
          <cell r="C6490">
            <v>1211018</v>
          </cell>
        </row>
        <row r="6491">
          <cell r="C6491">
            <v>1211019</v>
          </cell>
        </row>
        <row r="6492">
          <cell r="C6492">
            <v>1211020</v>
          </cell>
        </row>
        <row r="6493">
          <cell r="C6493">
            <v>1211021</v>
          </cell>
        </row>
        <row r="6494">
          <cell r="C6494">
            <v>1211022</v>
          </cell>
        </row>
        <row r="6495">
          <cell r="C6495">
            <v>1211023</v>
          </cell>
        </row>
        <row r="6496">
          <cell r="C6496">
            <v>1211024</v>
          </cell>
        </row>
        <row r="6497">
          <cell r="C6497">
            <v>1211025</v>
          </cell>
        </row>
        <row r="6498">
          <cell r="C6498">
            <v>1211026</v>
          </cell>
        </row>
        <row r="6499">
          <cell r="C6499">
            <v>1211027</v>
          </cell>
        </row>
        <row r="6500">
          <cell r="C6500">
            <v>1211028</v>
          </cell>
        </row>
        <row r="6501">
          <cell r="C6501">
            <v>1211029</v>
          </cell>
        </row>
        <row r="6502">
          <cell r="C6502">
            <v>1211030</v>
          </cell>
        </row>
        <row r="6503">
          <cell r="C6503">
            <v>1211031</v>
          </cell>
        </row>
        <row r="6504">
          <cell r="C6504">
            <v>1211032</v>
          </cell>
        </row>
        <row r="6505">
          <cell r="C6505">
            <v>1211033</v>
          </cell>
        </row>
        <row r="6506">
          <cell r="C6506">
            <v>1211034</v>
          </cell>
        </row>
        <row r="6507">
          <cell r="C6507">
            <v>1211035</v>
          </cell>
        </row>
        <row r="6508">
          <cell r="C6508">
            <v>1211036</v>
          </cell>
        </row>
        <row r="6509">
          <cell r="C6509">
            <v>1211037</v>
          </cell>
        </row>
        <row r="6510">
          <cell r="C6510">
            <v>1211038</v>
          </cell>
        </row>
        <row r="6511">
          <cell r="C6511">
            <v>1211039</v>
          </cell>
        </row>
        <row r="6512">
          <cell r="C6512">
            <v>1211040</v>
          </cell>
        </row>
        <row r="6513">
          <cell r="C6513">
            <v>1211041</v>
          </cell>
        </row>
        <row r="6514">
          <cell r="C6514">
            <v>1211042</v>
          </cell>
        </row>
        <row r="6515">
          <cell r="C6515">
            <v>1211043</v>
          </cell>
        </row>
        <row r="6516">
          <cell r="C6516">
            <v>1211044</v>
          </cell>
        </row>
        <row r="6517">
          <cell r="C6517">
            <v>1211045</v>
          </cell>
        </row>
        <row r="6518">
          <cell r="C6518">
            <v>1211046</v>
          </cell>
        </row>
        <row r="6519">
          <cell r="C6519">
            <v>1211047</v>
          </cell>
        </row>
        <row r="6520">
          <cell r="C6520">
            <v>1211048</v>
          </cell>
        </row>
        <row r="6521">
          <cell r="C6521">
            <v>1211049</v>
          </cell>
        </row>
        <row r="6522">
          <cell r="C6522">
            <v>1211050</v>
          </cell>
        </row>
        <row r="6523">
          <cell r="C6523">
            <v>1211051</v>
          </cell>
        </row>
        <row r="6524">
          <cell r="C6524">
            <v>1211052</v>
          </cell>
        </row>
        <row r="6525">
          <cell r="C6525">
            <v>1211053</v>
          </cell>
        </row>
        <row r="6526">
          <cell r="C6526">
            <v>1211054</v>
          </cell>
        </row>
        <row r="6527">
          <cell r="C6527">
            <v>1211055</v>
          </cell>
        </row>
        <row r="6528">
          <cell r="C6528">
            <v>1211056</v>
          </cell>
        </row>
        <row r="6529">
          <cell r="C6529">
            <v>1211057</v>
          </cell>
        </row>
        <row r="6530">
          <cell r="C6530">
            <v>1211058</v>
          </cell>
        </row>
        <row r="6531">
          <cell r="C6531">
            <v>1211059</v>
          </cell>
        </row>
        <row r="6532">
          <cell r="C6532">
            <v>1211060</v>
          </cell>
        </row>
        <row r="6533">
          <cell r="C6533">
            <v>1211061</v>
          </cell>
        </row>
        <row r="6534">
          <cell r="C6534">
            <v>1211062</v>
          </cell>
        </row>
        <row r="6535">
          <cell r="C6535">
            <v>1211063</v>
          </cell>
        </row>
        <row r="6536">
          <cell r="C6536">
            <v>1211064</v>
          </cell>
        </row>
        <row r="6537">
          <cell r="C6537">
            <v>1211065</v>
          </cell>
        </row>
        <row r="6538">
          <cell r="C6538">
            <v>1211066</v>
          </cell>
        </row>
        <row r="6539">
          <cell r="C6539">
            <v>1211067</v>
          </cell>
        </row>
        <row r="6540">
          <cell r="C6540">
            <v>1211068</v>
          </cell>
        </row>
        <row r="6541">
          <cell r="C6541">
            <v>1211069</v>
          </cell>
        </row>
        <row r="6542">
          <cell r="C6542">
            <v>1211070</v>
          </cell>
        </row>
        <row r="6543">
          <cell r="C6543">
            <v>1211071</v>
          </cell>
        </row>
        <row r="6544">
          <cell r="C6544">
            <v>1211072</v>
          </cell>
        </row>
        <row r="6545">
          <cell r="C6545">
            <v>1211073</v>
          </cell>
        </row>
        <row r="6546">
          <cell r="C6546">
            <v>1211074</v>
          </cell>
        </row>
        <row r="6547">
          <cell r="C6547">
            <v>1211075</v>
          </cell>
        </row>
        <row r="6548">
          <cell r="C6548">
            <v>1211076</v>
          </cell>
        </row>
        <row r="6549">
          <cell r="C6549">
            <v>1211077</v>
          </cell>
        </row>
        <row r="6550">
          <cell r="C6550">
            <v>1211078</v>
          </cell>
        </row>
        <row r="6551">
          <cell r="C6551">
            <v>1211079</v>
          </cell>
        </row>
        <row r="6552">
          <cell r="C6552">
            <v>1211080</v>
          </cell>
        </row>
        <row r="6553">
          <cell r="C6553">
            <v>1211081</v>
          </cell>
        </row>
        <row r="6554">
          <cell r="C6554">
            <v>1211082</v>
          </cell>
        </row>
        <row r="6555">
          <cell r="C6555">
            <v>1211083</v>
          </cell>
        </row>
        <row r="6556">
          <cell r="C6556">
            <v>1211084</v>
          </cell>
        </row>
        <row r="6557">
          <cell r="C6557">
            <v>1211085</v>
          </cell>
        </row>
        <row r="6558">
          <cell r="C6558">
            <v>1211086</v>
          </cell>
        </row>
        <row r="6559">
          <cell r="C6559">
            <v>1211087</v>
          </cell>
        </row>
        <row r="6560">
          <cell r="C6560">
            <v>1211088</v>
          </cell>
        </row>
        <row r="6561">
          <cell r="C6561">
            <v>1211089</v>
          </cell>
        </row>
        <row r="6562">
          <cell r="C6562">
            <v>1211090</v>
          </cell>
        </row>
        <row r="6563">
          <cell r="C6563">
            <v>1211091</v>
          </cell>
        </row>
        <row r="6564">
          <cell r="C6564">
            <v>1211092</v>
          </cell>
        </row>
        <row r="6565">
          <cell r="C6565">
            <v>1211093</v>
          </cell>
        </row>
        <row r="6566">
          <cell r="C6566">
            <v>1211094</v>
          </cell>
        </row>
        <row r="6567">
          <cell r="C6567">
            <v>1211095</v>
          </cell>
        </row>
        <row r="6568">
          <cell r="C6568">
            <v>1211096</v>
          </cell>
        </row>
        <row r="6569">
          <cell r="C6569">
            <v>1211097</v>
          </cell>
        </row>
        <row r="6570">
          <cell r="C6570">
            <v>1211098</v>
          </cell>
        </row>
        <row r="6571">
          <cell r="C6571">
            <v>1211099</v>
          </cell>
        </row>
        <row r="6572">
          <cell r="C6572">
            <v>1211100</v>
          </cell>
        </row>
        <row r="6573">
          <cell r="C6573">
            <v>1211101</v>
          </cell>
        </row>
        <row r="6574">
          <cell r="C6574">
            <v>1211102</v>
          </cell>
        </row>
        <row r="6575">
          <cell r="C6575">
            <v>1211103</v>
          </cell>
        </row>
        <row r="6576">
          <cell r="C6576">
            <v>1211104</v>
          </cell>
        </row>
        <row r="6577">
          <cell r="C6577">
            <v>1211105</v>
          </cell>
        </row>
        <row r="6578">
          <cell r="C6578">
            <v>1211106</v>
          </cell>
        </row>
        <row r="6579">
          <cell r="C6579">
            <v>1211107</v>
          </cell>
        </row>
        <row r="6580">
          <cell r="C6580">
            <v>1211108</v>
          </cell>
        </row>
        <row r="6581">
          <cell r="C6581">
            <v>1211109</v>
          </cell>
        </row>
        <row r="6582">
          <cell r="C6582">
            <v>1211110</v>
          </cell>
        </row>
        <row r="6583">
          <cell r="C6583">
            <v>1211111</v>
          </cell>
        </row>
        <row r="6584">
          <cell r="C6584">
            <v>1211112</v>
          </cell>
        </row>
        <row r="6585">
          <cell r="C6585">
            <v>1211113</v>
          </cell>
        </row>
        <row r="6586">
          <cell r="C6586">
            <v>1211114</v>
          </cell>
        </row>
        <row r="6587">
          <cell r="C6587">
            <v>1211115</v>
          </cell>
        </row>
        <row r="6588">
          <cell r="C6588">
            <v>1211116</v>
          </cell>
        </row>
        <row r="6589">
          <cell r="C6589">
            <v>1211117</v>
          </cell>
        </row>
        <row r="6590">
          <cell r="C6590">
            <v>1211118</v>
          </cell>
        </row>
        <row r="6591">
          <cell r="C6591">
            <v>1211119</v>
          </cell>
        </row>
        <row r="6592">
          <cell r="C6592">
            <v>1211120</v>
          </cell>
        </row>
        <row r="6593">
          <cell r="C6593">
            <v>1211121</v>
          </cell>
        </row>
        <row r="6594">
          <cell r="C6594">
            <v>1211122</v>
          </cell>
        </row>
        <row r="6595">
          <cell r="C6595">
            <v>1211123</v>
          </cell>
        </row>
        <row r="6596">
          <cell r="C6596">
            <v>1211124</v>
          </cell>
        </row>
        <row r="6597">
          <cell r="C6597">
            <v>1211125</v>
          </cell>
        </row>
        <row r="6598">
          <cell r="C6598">
            <v>1211126</v>
          </cell>
        </row>
        <row r="6599">
          <cell r="C6599">
            <v>1211127</v>
          </cell>
        </row>
        <row r="6600">
          <cell r="C6600">
            <v>1211128</v>
          </cell>
        </row>
        <row r="6601">
          <cell r="C6601">
            <v>1211129</v>
          </cell>
        </row>
        <row r="6602">
          <cell r="C6602">
            <v>1211130</v>
          </cell>
        </row>
        <row r="6603">
          <cell r="C6603">
            <v>1211131</v>
          </cell>
        </row>
        <row r="6604">
          <cell r="C6604">
            <v>1211132</v>
          </cell>
        </row>
        <row r="6605">
          <cell r="C6605">
            <v>1211133</v>
          </cell>
        </row>
        <row r="6606">
          <cell r="C6606">
            <v>1211134</v>
          </cell>
        </row>
        <row r="6607">
          <cell r="C6607">
            <v>1211135</v>
          </cell>
        </row>
        <row r="6608">
          <cell r="C6608">
            <v>1211136</v>
          </cell>
        </row>
        <row r="6609">
          <cell r="C6609">
            <v>1211137</v>
          </cell>
        </row>
        <row r="6610">
          <cell r="C6610">
            <v>1211138</v>
          </cell>
        </row>
        <row r="6611">
          <cell r="C6611">
            <v>1211139</v>
          </cell>
        </row>
        <row r="6612">
          <cell r="C6612">
            <v>1211140</v>
          </cell>
        </row>
        <row r="6613">
          <cell r="C6613">
            <v>1211141</v>
          </cell>
        </row>
        <row r="6614">
          <cell r="C6614">
            <v>1211142</v>
          </cell>
        </row>
        <row r="6615">
          <cell r="C6615">
            <v>1211143</v>
          </cell>
        </row>
        <row r="6616">
          <cell r="C6616">
            <v>1211144</v>
          </cell>
        </row>
        <row r="6617">
          <cell r="C6617">
            <v>1211145</v>
          </cell>
        </row>
        <row r="6618">
          <cell r="C6618">
            <v>1211146</v>
          </cell>
        </row>
        <row r="6619">
          <cell r="C6619">
            <v>1211147</v>
          </cell>
        </row>
        <row r="6620">
          <cell r="C6620">
            <v>1211148</v>
          </cell>
        </row>
        <row r="6621">
          <cell r="C6621">
            <v>1211149</v>
          </cell>
        </row>
        <row r="6622">
          <cell r="C6622">
            <v>1211150</v>
          </cell>
        </row>
        <row r="6623">
          <cell r="C6623">
            <v>1211151</v>
          </cell>
        </row>
        <row r="6624">
          <cell r="C6624">
            <v>1211152</v>
          </cell>
        </row>
        <row r="6625">
          <cell r="C6625">
            <v>1211153</v>
          </cell>
        </row>
        <row r="6626">
          <cell r="C6626">
            <v>1211154</v>
          </cell>
        </row>
        <row r="6627">
          <cell r="C6627">
            <v>1211155</v>
          </cell>
        </row>
        <row r="6628">
          <cell r="C6628">
            <v>1211156</v>
          </cell>
        </row>
        <row r="6629">
          <cell r="C6629">
            <v>1211157</v>
          </cell>
        </row>
        <row r="6630">
          <cell r="C6630">
            <v>1211158</v>
          </cell>
        </row>
        <row r="6631">
          <cell r="C6631">
            <v>1211159</v>
          </cell>
        </row>
        <row r="6632">
          <cell r="C6632">
            <v>1211160</v>
          </cell>
        </row>
        <row r="6633">
          <cell r="C6633">
            <v>1211161</v>
          </cell>
        </row>
        <row r="6634">
          <cell r="C6634">
            <v>1211162</v>
          </cell>
        </row>
        <row r="6635">
          <cell r="C6635">
            <v>1211163</v>
          </cell>
        </row>
        <row r="6636">
          <cell r="C6636">
            <v>1211164</v>
          </cell>
        </row>
        <row r="6637">
          <cell r="C6637">
            <v>1211165</v>
          </cell>
        </row>
        <row r="6638">
          <cell r="C6638">
            <v>1211166</v>
          </cell>
        </row>
        <row r="6639">
          <cell r="C6639">
            <v>1211167</v>
          </cell>
        </row>
        <row r="6640">
          <cell r="C6640">
            <v>1211168</v>
          </cell>
        </row>
        <row r="6641">
          <cell r="C6641">
            <v>1211169</v>
          </cell>
        </row>
        <row r="6642">
          <cell r="C6642">
            <v>1211170</v>
          </cell>
        </row>
        <row r="6643">
          <cell r="C6643">
            <v>1211171</v>
          </cell>
        </row>
        <row r="6644">
          <cell r="C6644">
            <v>1211172</v>
          </cell>
        </row>
        <row r="6645">
          <cell r="C6645">
            <v>1211173</v>
          </cell>
        </row>
        <row r="6646">
          <cell r="C6646">
            <v>1211174</v>
          </cell>
        </row>
        <row r="6647">
          <cell r="C6647">
            <v>1211175</v>
          </cell>
        </row>
        <row r="6648">
          <cell r="C6648">
            <v>1211176</v>
          </cell>
        </row>
        <row r="6649">
          <cell r="C6649">
            <v>1211177</v>
          </cell>
        </row>
        <row r="6650">
          <cell r="C6650">
            <v>1211178</v>
          </cell>
        </row>
        <row r="6651">
          <cell r="C6651">
            <v>1211179</v>
          </cell>
        </row>
        <row r="6652">
          <cell r="C6652">
            <v>1211180</v>
          </cell>
        </row>
        <row r="6653">
          <cell r="C6653">
            <v>1211181</v>
          </cell>
        </row>
        <row r="6654">
          <cell r="C6654">
            <v>1211182</v>
          </cell>
        </row>
        <row r="6655">
          <cell r="C6655">
            <v>1211183</v>
          </cell>
        </row>
        <row r="6656">
          <cell r="C6656">
            <v>1211184</v>
          </cell>
        </row>
        <row r="6657">
          <cell r="C6657">
            <v>1211185</v>
          </cell>
        </row>
        <row r="6658">
          <cell r="C6658">
            <v>1211186</v>
          </cell>
        </row>
        <row r="6659">
          <cell r="C6659">
            <v>1211187</v>
          </cell>
        </row>
        <row r="6660">
          <cell r="C6660">
            <v>1211188</v>
          </cell>
        </row>
        <row r="6661">
          <cell r="C6661">
            <v>1211189</v>
          </cell>
        </row>
        <row r="6662">
          <cell r="C6662">
            <v>1211190</v>
          </cell>
        </row>
        <row r="6663">
          <cell r="C6663">
            <v>1211191</v>
          </cell>
        </row>
        <row r="6664">
          <cell r="C6664">
            <v>1211192</v>
          </cell>
        </row>
        <row r="6665">
          <cell r="C6665">
            <v>1211193</v>
          </cell>
        </row>
        <row r="6666">
          <cell r="C6666">
            <v>1211194</v>
          </cell>
        </row>
        <row r="6667">
          <cell r="C6667">
            <v>1211195</v>
          </cell>
        </row>
        <row r="6668">
          <cell r="C6668">
            <v>1211196</v>
          </cell>
        </row>
        <row r="6669">
          <cell r="C6669">
            <v>1211197</v>
          </cell>
        </row>
        <row r="6670">
          <cell r="C6670">
            <v>1211198</v>
          </cell>
        </row>
        <row r="6671">
          <cell r="C6671">
            <v>1211199</v>
          </cell>
        </row>
        <row r="6672">
          <cell r="C6672">
            <v>1211200</v>
          </cell>
        </row>
        <row r="6673">
          <cell r="C6673">
            <v>1211201</v>
          </cell>
        </row>
        <row r="6674">
          <cell r="C6674">
            <v>1211202</v>
          </cell>
        </row>
        <row r="6675">
          <cell r="C6675">
            <v>1211203</v>
          </cell>
        </row>
        <row r="6676">
          <cell r="C6676">
            <v>1211204</v>
          </cell>
        </row>
        <row r="6677">
          <cell r="C6677">
            <v>1211205</v>
          </cell>
        </row>
        <row r="6678">
          <cell r="C6678">
            <v>1211206</v>
          </cell>
        </row>
        <row r="6679">
          <cell r="C6679">
            <v>1211207</v>
          </cell>
        </row>
        <row r="6680">
          <cell r="C6680">
            <v>1211208</v>
          </cell>
        </row>
        <row r="6681">
          <cell r="C6681">
            <v>1211209</v>
          </cell>
        </row>
        <row r="6682">
          <cell r="C6682">
            <v>1211210</v>
          </cell>
        </row>
        <row r="6683">
          <cell r="C6683">
            <v>1211211</v>
          </cell>
        </row>
        <row r="6684">
          <cell r="C6684">
            <v>1211212</v>
          </cell>
        </row>
        <row r="6685">
          <cell r="C6685">
            <v>1211213</v>
          </cell>
        </row>
        <row r="6686">
          <cell r="C6686">
            <v>1211214</v>
          </cell>
        </row>
        <row r="6687">
          <cell r="C6687">
            <v>1211215</v>
          </cell>
        </row>
        <row r="6688">
          <cell r="C6688">
            <v>1211216</v>
          </cell>
        </row>
        <row r="6689">
          <cell r="C6689">
            <v>1211217</v>
          </cell>
        </row>
        <row r="6690">
          <cell r="C6690">
            <v>1211218</v>
          </cell>
        </row>
        <row r="6691">
          <cell r="C6691">
            <v>1211219</v>
          </cell>
        </row>
        <row r="6692">
          <cell r="C6692">
            <v>1211220</v>
          </cell>
        </row>
        <row r="6693">
          <cell r="C6693">
            <v>1211221</v>
          </cell>
        </row>
        <row r="6694">
          <cell r="C6694">
            <v>1211222</v>
          </cell>
        </row>
        <row r="6695">
          <cell r="C6695">
            <v>1211223</v>
          </cell>
        </row>
        <row r="6696">
          <cell r="C6696">
            <v>1211224</v>
          </cell>
        </row>
        <row r="6697">
          <cell r="C6697">
            <v>1211225</v>
          </cell>
        </row>
        <row r="6698">
          <cell r="C6698">
            <v>1211226</v>
          </cell>
        </row>
        <row r="6699">
          <cell r="C6699">
            <v>1211227</v>
          </cell>
        </row>
        <row r="6700">
          <cell r="C6700">
            <v>1211228</v>
          </cell>
        </row>
        <row r="6701">
          <cell r="C6701">
            <v>1211229</v>
          </cell>
        </row>
        <row r="6702">
          <cell r="C6702">
            <v>1211230</v>
          </cell>
        </row>
        <row r="6703">
          <cell r="C6703">
            <v>1211231</v>
          </cell>
        </row>
        <row r="6704">
          <cell r="C6704">
            <v>1211232</v>
          </cell>
        </row>
        <row r="6705">
          <cell r="C6705">
            <v>1211233</v>
          </cell>
          <cell r="P6705">
            <v>0.33828721</v>
          </cell>
        </row>
        <row r="6706">
          <cell r="C6706">
            <v>1211234</v>
          </cell>
        </row>
        <row r="6707">
          <cell r="C6707">
            <v>1211235</v>
          </cell>
        </row>
        <row r="6708">
          <cell r="C6708">
            <v>1211236</v>
          </cell>
        </row>
        <row r="6709">
          <cell r="C6709">
            <v>1211237</v>
          </cell>
        </row>
        <row r="6710">
          <cell r="C6710">
            <v>1211238</v>
          </cell>
        </row>
        <row r="6711">
          <cell r="C6711">
            <v>1211239</v>
          </cell>
        </row>
        <row r="6712">
          <cell r="C6712">
            <v>1211240</v>
          </cell>
        </row>
        <row r="6713">
          <cell r="C6713">
            <v>1211241</v>
          </cell>
        </row>
        <row r="6714">
          <cell r="C6714">
            <v>1211242</v>
          </cell>
        </row>
        <row r="6715">
          <cell r="C6715">
            <v>1211243</v>
          </cell>
        </row>
        <row r="6716">
          <cell r="C6716">
            <v>1211244</v>
          </cell>
        </row>
        <row r="6717">
          <cell r="C6717">
            <v>1211245</v>
          </cell>
        </row>
        <row r="6718">
          <cell r="C6718">
            <v>1211246</v>
          </cell>
        </row>
        <row r="6719">
          <cell r="C6719">
            <v>1211247</v>
          </cell>
        </row>
        <row r="6720">
          <cell r="C6720">
            <v>1211248</v>
          </cell>
        </row>
        <row r="6721">
          <cell r="C6721">
            <v>1211249</v>
          </cell>
        </row>
        <row r="6722">
          <cell r="C6722">
            <v>1211010</v>
          </cell>
        </row>
        <row r="6723">
          <cell r="C6723">
            <v>1211011</v>
          </cell>
        </row>
        <row r="6724">
          <cell r="C6724">
            <v>1211012</v>
          </cell>
        </row>
        <row r="6725">
          <cell r="C6725">
            <v>1211013</v>
          </cell>
        </row>
        <row r="6726">
          <cell r="C6726">
            <v>1211014</v>
          </cell>
        </row>
        <row r="6727">
          <cell r="C6727">
            <v>1211015</v>
          </cell>
        </row>
        <row r="6728">
          <cell r="C6728">
            <v>1211016</v>
          </cell>
        </row>
        <row r="6729">
          <cell r="C6729">
            <v>1211017</v>
          </cell>
        </row>
        <row r="6730">
          <cell r="C6730">
            <v>1211018</v>
          </cell>
        </row>
        <row r="6731">
          <cell r="C6731">
            <v>1211019</v>
          </cell>
        </row>
        <row r="6732">
          <cell r="C6732">
            <v>1211020</v>
          </cell>
        </row>
        <row r="6733">
          <cell r="C6733">
            <v>1211021</v>
          </cell>
        </row>
        <row r="6734">
          <cell r="C6734">
            <v>1211022</v>
          </cell>
        </row>
        <row r="6735">
          <cell r="C6735">
            <v>1211023</v>
          </cell>
        </row>
        <row r="6736">
          <cell r="C6736">
            <v>1211024</v>
          </cell>
        </row>
        <row r="6737">
          <cell r="C6737">
            <v>1211025</v>
          </cell>
        </row>
        <row r="6738">
          <cell r="C6738">
            <v>1211026</v>
          </cell>
        </row>
        <row r="6739">
          <cell r="C6739">
            <v>1211027</v>
          </cell>
        </row>
        <row r="6740">
          <cell r="C6740">
            <v>1211028</v>
          </cell>
        </row>
        <row r="6741">
          <cell r="C6741">
            <v>1211029</v>
          </cell>
        </row>
        <row r="6742">
          <cell r="C6742">
            <v>1211030</v>
          </cell>
        </row>
        <row r="6743">
          <cell r="C6743">
            <v>1211031</v>
          </cell>
        </row>
        <row r="6744">
          <cell r="C6744">
            <v>1211032</v>
          </cell>
        </row>
        <row r="6745">
          <cell r="C6745">
            <v>1211033</v>
          </cell>
        </row>
        <row r="6746">
          <cell r="C6746">
            <v>1211034</v>
          </cell>
        </row>
        <row r="6747">
          <cell r="C6747">
            <v>1211035</v>
          </cell>
        </row>
        <row r="6748">
          <cell r="C6748">
            <v>1211036</v>
          </cell>
        </row>
        <row r="6749">
          <cell r="C6749">
            <v>1211037</v>
          </cell>
        </row>
        <row r="6750">
          <cell r="C6750">
            <v>1211038</v>
          </cell>
        </row>
        <row r="6751">
          <cell r="C6751">
            <v>1211039</v>
          </cell>
        </row>
        <row r="6752">
          <cell r="C6752">
            <v>1211040</v>
          </cell>
        </row>
        <row r="6753">
          <cell r="C6753">
            <v>1211041</v>
          </cell>
        </row>
        <row r="6754">
          <cell r="C6754">
            <v>1211042</v>
          </cell>
        </row>
        <row r="6755">
          <cell r="C6755">
            <v>1211043</v>
          </cell>
        </row>
        <row r="6756">
          <cell r="C6756">
            <v>1211044</v>
          </cell>
        </row>
        <row r="6757">
          <cell r="C6757">
            <v>1211045</v>
          </cell>
        </row>
        <row r="6758">
          <cell r="C6758">
            <v>1211046</v>
          </cell>
        </row>
        <row r="6759">
          <cell r="C6759">
            <v>1211047</v>
          </cell>
        </row>
        <row r="6760">
          <cell r="C6760">
            <v>1211048</v>
          </cell>
        </row>
        <row r="6761">
          <cell r="C6761">
            <v>1211049</v>
          </cell>
        </row>
        <row r="6762">
          <cell r="C6762">
            <v>1211050</v>
          </cell>
        </row>
        <row r="6763">
          <cell r="C6763">
            <v>1211051</v>
          </cell>
        </row>
        <row r="6764">
          <cell r="C6764">
            <v>1211052</v>
          </cell>
        </row>
        <row r="6765">
          <cell r="C6765">
            <v>1211053</v>
          </cell>
        </row>
        <row r="6766">
          <cell r="C6766">
            <v>1211054</v>
          </cell>
        </row>
        <row r="6767">
          <cell r="C6767">
            <v>1211055</v>
          </cell>
        </row>
        <row r="6768">
          <cell r="C6768">
            <v>1211056</v>
          </cell>
        </row>
        <row r="6769">
          <cell r="C6769">
            <v>1211057</v>
          </cell>
        </row>
        <row r="6770">
          <cell r="C6770">
            <v>1211058</v>
          </cell>
        </row>
        <row r="6771">
          <cell r="C6771">
            <v>1211059</v>
          </cell>
        </row>
        <row r="6772">
          <cell r="C6772">
            <v>1211060</v>
          </cell>
        </row>
        <row r="6773">
          <cell r="C6773">
            <v>1211061</v>
          </cell>
        </row>
        <row r="6774">
          <cell r="C6774">
            <v>1211062</v>
          </cell>
        </row>
        <row r="6775">
          <cell r="C6775">
            <v>1211063</v>
          </cell>
        </row>
        <row r="6776">
          <cell r="C6776">
            <v>1211064</v>
          </cell>
        </row>
        <row r="6777">
          <cell r="C6777">
            <v>1211065</v>
          </cell>
        </row>
        <row r="6778">
          <cell r="C6778">
            <v>1211066</v>
          </cell>
        </row>
        <row r="6779">
          <cell r="C6779">
            <v>1211067</v>
          </cell>
        </row>
        <row r="6780">
          <cell r="C6780">
            <v>1211068</v>
          </cell>
        </row>
        <row r="6781">
          <cell r="C6781">
            <v>1211069</v>
          </cell>
        </row>
        <row r="6782">
          <cell r="C6782">
            <v>1211070</v>
          </cell>
        </row>
        <row r="6783">
          <cell r="C6783">
            <v>1211071</v>
          </cell>
        </row>
        <row r="6784">
          <cell r="C6784">
            <v>1211072</v>
          </cell>
        </row>
        <row r="6785">
          <cell r="C6785">
            <v>1211073</v>
          </cell>
        </row>
        <row r="6786">
          <cell r="C6786">
            <v>1211074</v>
          </cell>
        </row>
        <row r="6787">
          <cell r="C6787">
            <v>1211075</v>
          </cell>
        </row>
        <row r="6788">
          <cell r="C6788">
            <v>1211076</v>
          </cell>
        </row>
        <row r="6789">
          <cell r="C6789">
            <v>1211077</v>
          </cell>
        </row>
        <row r="6790">
          <cell r="C6790">
            <v>1211078</v>
          </cell>
        </row>
        <row r="6791">
          <cell r="C6791">
            <v>1211079</v>
          </cell>
        </row>
        <row r="6792">
          <cell r="C6792">
            <v>1211080</v>
          </cell>
        </row>
        <row r="6793">
          <cell r="C6793">
            <v>1211081</v>
          </cell>
        </row>
        <row r="6794">
          <cell r="C6794">
            <v>1211082</v>
          </cell>
        </row>
        <row r="6795">
          <cell r="C6795">
            <v>1211083</v>
          </cell>
        </row>
        <row r="6796">
          <cell r="C6796">
            <v>1211084</v>
          </cell>
        </row>
        <row r="6797">
          <cell r="C6797">
            <v>1211085</v>
          </cell>
        </row>
        <row r="6798">
          <cell r="C6798">
            <v>1211086</v>
          </cell>
        </row>
        <row r="6799">
          <cell r="C6799">
            <v>1211087</v>
          </cell>
        </row>
        <row r="6800">
          <cell r="C6800">
            <v>1211088</v>
          </cell>
        </row>
        <row r="6801">
          <cell r="C6801">
            <v>1211089</v>
          </cell>
        </row>
        <row r="6802">
          <cell r="C6802">
            <v>1211090</v>
          </cell>
        </row>
        <row r="6803">
          <cell r="C6803">
            <v>1211091</v>
          </cell>
        </row>
        <row r="6804">
          <cell r="C6804">
            <v>1211092</v>
          </cell>
        </row>
        <row r="6805">
          <cell r="C6805">
            <v>1211093</v>
          </cell>
        </row>
        <row r="6806">
          <cell r="C6806">
            <v>1211094</v>
          </cell>
        </row>
        <row r="6807">
          <cell r="C6807">
            <v>1211095</v>
          </cell>
        </row>
        <row r="6808">
          <cell r="C6808">
            <v>1211096</v>
          </cell>
        </row>
        <row r="6809">
          <cell r="C6809">
            <v>1211097</v>
          </cell>
        </row>
        <row r="6810">
          <cell r="C6810">
            <v>1211098</v>
          </cell>
        </row>
        <row r="6811">
          <cell r="C6811">
            <v>1211099</v>
          </cell>
        </row>
        <row r="6812">
          <cell r="C6812">
            <v>1211100</v>
          </cell>
        </row>
        <row r="6813">
          <cell r="C6813">
            <v>1211101</v>
          </cell>
        </row>
        <row r="6814">
          <cell r="C6814">
            <v>1211102</v>
          </cell>
        </row>
        <row r="6815">
          <cell r="C6815">
            <v>1211103</v>
          </cell>
        </row>
        <row r="6816">
          <cell r="C6816">
            <v>1211104</v>
          </cell>
        </row>
        <row r="6817">
          <cell r="C6817">
            <v>1211105</v>
          </cell>
        </row>
        <row r="6818">
          <cell r="C6818">
            <v>1211106</v>
          </cell>
        </row>
        <row r="6819">
          <cell r="C6819">
            <v>1211107</v>
          </cell>
        </row>
        <row r="6820">
          <cell r="C6820">
            <v>1211108</v>
          </cell>
        </row>
        <row r="6821">
          <cell r="C6821">
            <v>1211109</v>
          </cell>
        </row>
        <row r="6822">
          <cell r="C6822">
            <v>1211110</v>
          </cell>
        </row>
        <row r="6823">
          <cell r="C6823">
            <v>1211111</v>
          </cell>
        </row>
        <row r="6824">
          <cell r="C6824">
            <v>1211112</v>
          </cell>
        </row>
        <row r="6825">
          <cell r="C6825">
            <v>1211113</v>
          </cell>
        </row>
        <row r="6826">
          <cell r="C6826">
            <v>1211114</v>
          </cell>
        </row>
        <row r="6827">
          <cell r="C6827">
            <v>1211115</v>
          </cell>
        </row>
        <row r="6828">
          <cell r="C6828">
            <v>1211116</v>
          </cell>
        </row>
        <row r="6829">
          <cell r="C6829">
            <v>1211117</v>
          </cell>
        </row>
        <row r="6830">
          <cell r="C6830">
            <v>1211118</v>
          </cell>
        </row>
        <row r="6831">
          <cell r="C6831">
            <v>1211119</v>
          </cell>
        </row>
        <row r="6832">
          <cell r="C6832">
            <v>1211120</v>
          </cell>
        </row>
        <row r="6833">
          <cell r="C6833">
            <v>1211121</v>
          </cell>
        </row>
        <row r="6834">
          <cell r="C6834">
            <v>1211122</v>
          </cell>
        </row>
        <row r="6835">
          <cell r="C6835">
            <v>1211123</v>
          </cell>
        </row>
        <row r="6836">
          <cell r="C6836">
            <v>1211124</v>
          </cell>
        </row>
        <row r="6837">
          <cell r="C6837">
            <v>1211125</v>
          </cell>
        </row>
        <row r="6838">
          <cell r="C6838">
            <v>1211126</v>
          </cell>
        </row>
        <row r="6839">
          <cell r="C6839">
            <v>1211127</v>
          </cell>
        </row>
        <row r="6840">
          <cell r="C6840">
            <v>1211128</v>
          </cell>
        </row>
        <row r="6841">
          <cell r="C6841">
            <v>1211129</v>
          </cell>
        </row>
        <row r="6842">
          <cell r="C6842">
            <v>1211130</v>
          </cell>
        </row>
        <row r="6843">
          <cell r="C6843">
            <v>1211131</v>
          </cell>
        </row>
        <row r="6844">
          <cell r="C6844">
            <v>1211132</v>
          </cell>
        </row>
        <row r="6845">
          <cell r="C6845">
            <v>1211133</v>
          </cell>
        </row>
        <row r="6846">
          <cell r="C6846">
            <v>1211134</v>
          </cell>
        </row>
        <row r="6847">
          <cell r="C6847">
            <v>1211135</v>
          </cell>
        </row>
        <row r="6848">
          <cell r="C6848">
            <v>1211136</v>
          </cell>
        </row>
        <row r="6849">
          <cell r="C6849">
            <v>1211137</v>
          </cell>
        </row>
        <row r="6850">
          <cell r="C6850">
            <v>1211138</v>
          </cell>
        </row>
        <row r="6851">
          <cell r="C6851">
            <v>1211139</v>
          </cell>
        </row>
        <row r="6852">
          <cell r="C6852">
            <v>1211140</v>
          </cell>
        </row>
        <row r="6853">
          <cell r="C6853">
            <v>1211141</v>
          </cell>
        </row>
        <row r="6854">
          <cell r="C6854">
            <v>1211142</v>
          </cell>
        </row>
        <row r="6855">
          <cell r="C6855">
            <v>1211143</v>
          </cell>
        </row>
        <row r="6856">
          <cell r="C6856">
            <v>1211144</v>
          </cell>
        </row>
        <row r="6857">
          <cell r="C6857">
            <v>1211145</v>
          </cell>
        </row>
        <row r="6858">
          <cell r="C6858">
            <v>1211146</v>
          </cell>
        </row>
        <row r="6859">
          <cell r="C6859">
            <v>1211147</v>
          </cell>
        </row>
        <row r="6860">
          <cell r="C6860">
            <v>1211148</v>
          </cell>
        </row>
        <row r="6861">
          <cell r="C6861">
            <v>1211149</v>
          </cell>
        </row>
        <row r="6862">
          <cell r="C6862">
            <v>1211150</v>
          </cell>
        </row>
        <row r="6863">
          <cell r="C6863">
            <v>1211151</v>
          </cell>
        </row>
        <row r="6864">
          <cell r="C6864">
            <v>1211152</v>
          </cell>
        </row>
        <row r="6865">
          <cell r="C6865">
            <v>1211153</v>
          </cell>
        </row>
        <row r="6866">
          <cell r="C6866">
            <v>1211154</v>
          </cell>
        </row>
        <row r="6867">
          <cell r="C6867">
            <v>1211155</v>
          </cell>
        </row>
        <row r="6868">
          <cell r="C6868">
            <v>1211156</v>
          </cell>
        </row>
        <row r="6869">
          <cell r="C6869">
            <v>1211157</v>
          </cell>
        </row>
        <row r="6870">
          <cell r="C6870">
            <v>1211158</v>
          </cell>
        </row>
        <row r="6871">
          <cell r="C6871">
            <v>1211159</v>
          </cell>
        </row>
        <row r="6872">
          <cell r="C6872">
            <v>1211160</v>
          </cell>
        </row>
        <row r="6873">
          <cell r="C6873">
            <v>1211161</v>
          </cell>
        </row>
        <row r="6874">
          <cell r="C6874">
            <v>1211162</v>
          </cell>
        </row>
        <row r="6875">
          <cell r="C6875">
            <v>1211163</v>
          </cell>
        </row>
        <row r="6876">
          <cell r="C6876">
            <v>1211164</v>
          </cell>
        </row>
        <row r="6877">
          <cell r="C6877">
            <v>1211165</v>
          </cell>
        </row>
        <row r="6878">
          <cell r="C6878">
            <v>1211166</v>
          </cell>
        </row>
        <row r="6879">
          <cell r="C6879">
            <v>1211167</v>
          </cell>
        </row>
        <row r="6880">
          <cell r="C6880">
            <v>1211168</v>
          </cell>
        </row>
        <row r="6881">
          <cell r="C6881">
            <v>1211169</v>
          </cell>
        </row>
        <row r="6882">
          <cell r="C6882">
            <v>1211170</v>
          </cell>
        </row>
        <row r="6883">
          <cell r="C6883">
            <v>1211171</v>
          </cell>
        </row>
        <row r="6884">
          <cell r="C6884">
            <v>1211172</v>
          </cell>
        </row>
        <row r="6885">
          <cell r="C6885">
            <v>1211173</v>
          </cell>
        </row>
        <row r="6886">
          <cell r="C6886">
            <v>1211174</v>
          </cell>
        </row>
        <row r="6887">
          <cell r="C6887">
            <v>1211175</v>
          </cell>
        </row>
        <row r="6888">
          <cell r="C6888">
            <v>1211176</v>
          </cell>
        </row>
        <row r="6889">
          <cell r="C6889">
            <v>1211177</v>
          </cell>
        </row>
        <row r="6890">
          <cell r="C6890">
            <v>1211178</v>
          </cell>
        </row>
        <row r="6891">
          <cell r="C6891">
            <v>1211179</v>
          </cell>
        </row>
        <row r="6892">
          <cell r="C6892">
            <v>1211180</v>
          </cell>
        </row>
        <row r="6893">
          <cell r="C6893">
            <v>1211181</v>
          </cell>
        </row>
        <row r="6894">
          <cell r="C6894">
            <v>1211182</v>
          </cell>
        </row>
        <row r="6895">
          <cell r="C6895">
            <v>1211183</v>
          </cell>
        </row>
        <row r="6896">
          <cell r="C6896">
            <v>1211184</v>
          </cell>
        </row>
        <row r="6897">
          <cell r="C6897">
            <v>1211185</v>
          </cell>
        </row>
        <row r="6898">
          <cell r="C6898">
            <v>1211186</v>
          </cell>
        </row>
        <row r="6899">
          <cell r="C6899">
            <v>1211187</v>
          </cell>
        </row>
        <row r="6900">
          <cell r="C6900">
            <v>1211188</v>
          </cell>
        </row>
        <row r="6901">
          <cell r="C6901">
            <v>1211189</v>
          </cell>
        </row>
        <row r="6902">
          <cell r="C6902">
            <v>1211190</v>
          </cell>
        </row>
        <row r="6903">
          <cell r="C6903">
            <v>1211191</v>
          </cell>
        </row>
        <row r="6904">
          <cell r="C6904">
            <v>1211192</v>
          </cell>
        </row>
        <row r="6905">
          <cell r="C6905">
            <v>1211193</v>
          </cell>
        </row>
        <row r="6906">
          <cell r="C6906">
            <v>1211194</v>
          </cell>
        </row>
        <row r="6907">
          <cell r="C6907">
            <v>1211195</v>
          </cell>
        </row>
        <row r="6908">
          <cell r="C6908">
            <v>1211196</v>
          </cell>
        </row>
        <row r="6909">
          <cell r="C6909">
            <v>1211197</v>
          </cell>
        </row>
        <row r="6910">
          <cell r="C6910">
            <v>1211198</v>
          </cell>
        </row>
        <row r="6911">
          <cell r="C6911">
            <v>1211199</v>
          </cell>
        </row>
        <row r="6912">
          <cell r="C6912">
            <v>1211200</v>
          </cell>
        </row>
        <row r="6913">
          <cell r="C6913">
            <v>1211201</v>
          </cell>
        </row>
        <row r="6914">
          <cell r="C6914">
            <v>1211202</v>
          </cell>
        </row>
        <row r="6915">
          <cell r="C6915">
            <v>1211203</v>
          </cell>
        </row>
        <row r="6916">
          <cell r="C6916">
            <v>1211204</v>
          </cell>
        </row>
        <row r="6917">
          <cell r="C6917">
            <v>1211205</v>
          </cell>
        </row>
        <row r="6918">
          <cell r="C6918">
            <v>1211206</v>
          </cell>
        </row>
        <row r="6919">
          <cell r="C6919">
            <v>1211207</v>
          </cell>
        </row>
        <row r="6920">
          <cell r="C6920">
            <v>1211208</v>
          </cell>
        </row>
        <row r="6921">
          <cell r="C6921">
            <v>1211209</v>
          </cell>
        </row>
        <row r="6922">
          <cell r="C6922">
            <v>1211210</v>
          </cell>
        </row>
        <row r="6923">
          <cell r="C6923">
            <v>1211211</v>
          </cell>
        </row>
        <row r="6924">
          <cell r="C6924">
            <v>1211212</v>
          </cell>
        </row>
        <row r="6925">
          <cell r="C6925">
            <v>1211213</v>
          </cell>
        </row>
        <row r="6926">
          <cell r="C6926">
            <v>1211214</v>
          </cell>
        </row>
        <row r="6927">
          <cell r="C6927">
            <v>1211215</v>
          </cell>
        </row>
        <row r="6928">
          <cell r="C6928">
            <v>1211216</v>
          </cell>
        </row>
        <row r="6929">
          <cell r="C6929">
            <v>1211217</v>
          </cell>
        </row>
        <row r="6930">
          <cell r="C6930">
            <v>1211218</v>
          </cell>
        </row>
        <row r="6931">
          <cell r="C6931">
            <v>1211219</v>
          </cell>
        </row>
        <row r="6932">
          <cell r="C6932">
            <v>1211220</v>
          </cell>
        </row>
        <row r="6933">
          <cell r="C6933">
            <v>1211221</v>
          </cell>
        </row>
        <row r="6934">
          <cell r="C6934">
            <v>1211222</v>
          </cell>
        </row>
        <row r="6935">
          <cell r="C6935">
            <v>1211223</v>
          </cell>
        </row>
        <row r="6936">
          <cell r="C6936">
            <v>1211224</v>
          </cell>
        </row>
        <row r="6937">
          <cell r="C6937">
            <v>1211225</v>
          </cell>
        </row>
        <row r="6938">
          <cell r="C6938">
            <v>1211226</v>
          </cell>
        </row>
        <row r="6939">
          <cell r="C6939">
            <v>1211227</v>
          </cell>
        </row>
        <row r="6940">
          <cell r="C6940">
            <v>1211228</v>
          </cell>
        </row>
        <row r="6941">
          <cell r="C6941">
            <v>1211229</v>
          </cell>
        </row>
        <row r="6942">
          <cell r="C6942">
            <v>1211230</v>
          </cell>
        </row>
        <row r="6943">
          <cell r="C6943">
            <v>1211231</v>
          </cell>
        </row>
        <row r="6944">
          <cell r="C6944">
            <v>1211232</v>
          </cell>
        </row>
        <row r="6945">
          <cell r="C6945">
            <v>1211233</v>
          </cell>
        </row>
        <row r="6946">
          <cell r="C6946">
            <v>1211234</v>
          </cell>
        </row>
        <row r="6947">
          <cell r="C6947">
            <v>1211235</v>
          </cell>
        </row>
        <row r="6948">
          <cell r="C6948">
            <v>1211236</v>
          </cell>
        </row>
        <row r="6949">
          <cell r="C6949">
            <v>1211237</v>
          </cell>
        </row>
        <row r="6950">
          <cell r="C6950">
            <v>1211238</v>
          </cell>
        </row>
        <row r="6951">
          <cell r="C6951">
            <v>1211239</v>
          </cell>
        </row>
        <row r="6952">
          <cell r="C6952">
            <v>1211240</v>
          </cell>
        </row>
        <row r="6953">
          <cell r="C6953">
            <v>1211241</v>
          </cell>
        </row>
        <row r="6954">
          <cell r="C6954">
            <v>1211242</v>
          </cell>
        </row>
        <row r="6955">
          <cell r="C6955">
            <v>1211243</v>
          </cell>
        </row>
        <row r="6956">
          <cell r="C6956">
            <v>1211244</v>
          </cell>
        </row>
        <row r="6957">
          <cell r="C6957">
            <v>1211245</v>
          </cell>
        </row>
        <row r="6958">
          <cell r="C6958">
            <v>1211246</v>
          </cell>
        </row>
        <row r="6959">
          <cell r="C6959">
            <v>1211247</v>
          </cell>
        </row>
        <row r="6960">
          <cell r="C6960">
            <v>1211248</v>
          </cell>
        </row>
        <row r="6961">
          <cell r="C6961">
            <v>1211249</v>
          </cell>
        </row>
        <row r="6962">
          <cell r="C6962">
            <v>1211010</v>
          </cell>
        </row>
        <row r="6963">
          <cell r="C6963">
            <v>1211011</v>
          </cell>
        </row>
        <row r="6964">
          <cell r="C6964">
            <v>1211012</v>
          </cell>
        </row>
        <row r="6965">
          <cell r="C6965">
            <v>1211013</v>
          </cell>
        </row>
        <row r="6966">
          <cell r="C6966">
            <v>1211014</v>
          </cell>
        </row>
        <row r="6967">
          <cell r="C6967">
            <v>1211015</v>
          </cell>
        </row>
        <row r="6968">
          <cell r="C6968">
            <v>1211016</v>
          </cell>
        </row>
        <row r="6969">
          <cell r="C6969">
            <v>1211017</v>
          </cell>
          <cell r="P6969">
            <v>0</v>
          </cell>
        </row>
        <row r="6970">
          <cell r="C6970">
            <v>1211018</v>
          </cell>
        </row>
        <row r="6971">
          <cell r="C6971">
            <v>1211019</v>
          </cell>
        </row>
        <row r="6972">
          <cell r="C6972">
            <v>1211020</v>
          </cell>
        </row>
        <row r="6973">
          <cell r="C6973">
            <v>1211021</v>
          </cell>
        </row>
        <row r="6974">
          <cell r="C6974">
            <v>1211022</v>
          </cell>
        </row>
        <row r="6975">
          <cell r="C6975">
            <v>1211023</v>
          </cell>
        </row>
        <row r="6976">
          <cell r="C6976">
            <v>1211024</v>
          </cell>
        </row>
        <row r="6977">
          <cell r="C6977">
            <v>1211025</v>
          </cell>
          <cell r="P6977">
            <v>0</v>
          </cell>
        </row>
        <row r="6978">
          <cell r="C6978">
            <v>1211026</v>
          </cell>
        </row>
        <row r="6979">
          <cell r="C6979">
            <v>1211027</v>
          </cell>
        </row>
        <row r="6980">
          <cell r="C6980">
            <v>1211028</v>
          </cell>
        </row>
        <row r="6981">
          <cell r="C6981">
            <v>1211029</v>
          </cell>
        </row>
        <row r="6982">
          <cell r="C6982">
            <v>1211030</v>
          </cell>
        </row>
        <row r="6983">
          <cell r="C6983">
            <v>1211031</v>
          </cell>
        </row>
        <row r="6984">
          <cell r="C6984">
            <v>1211032</v>
          </cell>
        </row>
        <row r="6985">
          <cell r="C6985">
            <v>1211033</v>
          </cell>
          <cell r="P6985">
            <v>0</v>
          </cell>
        </row>
        <row r="6986">
          <cell r="C6986">
            <v>1211034</v>
          </cell>
        </row>
        <row r="6987">
          <cell r="C6987">
            <v>1211035</v>
          </cell>
        </row>
        <row r="6988">
          <cell r="C6988">
            <v>1211036</v>
          </cell>
        </row>
        <row r="6989">
          <cell r="C6989">
            <v>1211037</v>
          </cell>
        </row>
        <row r="6990">
          <cell r="C6990">
            <v>1211038</v>
          </cell>
        </row>
        <row r="6991">
          <cell r="C6991">
            <v>1211039</v>
          </cell>
        </row>
        <row r="6992">
          <cell r="C6992">
            <v>1211040</v>
          </cell>
        </row>
        <row r="6993">
          <cell r="C6993">
            <v>1211041</v>
          </cell>
          <cell r="P6993">
            <v>0</v>
          </cell>
        </row>
        <row r="6994">
          <cell r="C6994">
            <v>1211042</v>
          </cell>
        </row>
        <row r="6995">
          <cell r="C6995">
            <v>1211043</v>
          </cell>
        </row>
        <row r="6996">
          <cell r="C6996">
            <v>1211044</v>
          </cell>
        </row>
        <row r="6997">
          <cell r="C6997">
            <v>1211045</v>
          </cell>
        </row>
        <row r="6998">
          <cell r="C6998">
            <v>1211046</v>
          </cell>
        </row>
        <row r="6999">
          <cell r="C6999">
            <v>1211047</v>
          </cell>
        </row>
        <row r="7000">
          <cell r="C7000">
            <v>1211048</v>
          </cell>
        </row>
        <row r="7001">
          <cell r="C7001">
            <v>1211049</v>
          </cell>
          <cell r="P7001">
            <v>0</v>
          </cell>
        </row>
        <row r="7002">
          <cell r="C7002">
            <v>1211050</v>
          </cell>
        </row>
        <row r="7003">
          <cell r="C7003">
            <v>1211051</v>
          </cell>
        </row>
        <row r="7004">
          <cell r="C7004">
            <v>1211052</v>
          </cell>
        </row>
        <row r="7005">
          <cell r="C7005">
            <v>1211053</v>
          </cell>
        </row>
        <row r="7006">
          <cell r="C7006">
            <v>1211054</v>
          </cell>
        </row>
        <row r="7007">
          <cell r="C7007">
            <v>1211055</v>
          </cell>
        </row>
        <row r="7008">
          <cell r="C7008">
            <v>1211056</v>
          </cell>
        </row>
        <row r="7009">
          <cell r="C7009">
            <v>1211057</v>
          </cell>
          <cell r="P7009">
            <v>0</v>
          </cell>
        </row>
        <row r="7010">
          <cell r="C7010">
            <v>1211058</v>
          </cell>
        </row>
        <row r="7011">
          <cell r="C7011">
            <v>1211059</v>
          </cell>
        </row>
        <row r="7012">
          <cell r="C7012">
            <v>1211060</v>
          </cell>
        </row>
        <row r="7013">
          <cell r="C7013">
            <v>1211061</v>
          </cell>
        </row>
        <row r="7014">
          <cell r="C7014">
            <v>1211062</v>
          </cell>
        </row>
        <row r="7015">
          <cell r="C7015">
            <v>1211063</v>
          </cell>
        </row>
        <row r="7016">
          <cell r="C7016">
            <v>1211064</v>
          </cell>
        </row>
        <row r="7017">
          <cell r="C7017">
            <v>1211065</v>
          </cell>
          <cell r="P7017">
            <v>0</v>
          </cell>
        </row>
        <row r="7018">
          <cell r="C7018">
            <v>1211066</v>
          </cell>
        </row>
        <row r="7019">
          <cell r="C7019">
            <v>1211067</v>
          </cell>
        </row>
        <row r="7020">
          <cell r="C7020">
            <v>1211068</v>
          </cell>
        </row>
        <row r="7021">
          <cell r="C7021">
            <v>1211069</v>
          </cell>
        </row>
        <row r="7022">
          <cell r="C7022">
            <v>1211070</v>
          </cell>
        </row>
        <row r="7023">
          <cell r="C7023">
            <v>1211071</v>
          </cell>
        </row>
        <row r="7024">
          <cell r="C7024">
            <v>1211072</v>
          </cell>
        </row>
        <row r="7025">
          <cell r="C7025">
            <v>1211073</v>
          </cell>
          <cell r="P7025">
            <v>0</v>
          </cell>
        </row>
        <row r="7026">
          <cell r="C7026">
            <v>1211074</v>
          </cell>
        </row>
        <row r="7027">
          <cell r="C7027">
            <v>1211075</v>
          </cell>
        </row>
        <row r="7028">
          <cell r="C7028">
            <v>1211076</v>
          </cell>
        </row>
        <row r="7029">
          <cell r="C7029">
            <v>1211077</v>
          </cell>
        </row>
        <row r="7030">
          <cell r="C7030">
            <v>1211078</v>
          </cell>
        </row>
        <row r="7031">
          <cell r="C7031">
            <v>1211079</v>
          </cell>
        </row>
        <row r="7032">
          <cell r="C7032">
            <v>1211080</v>
          </cell>
        </row>
        <row r="7033">
          <cell r="C7033">
            <v>1211081</v>
          </cell>
          <cell r="P7033">
            <v>0</v>
          </cell>
        </row>
        <row r="7034">
          <cell r="C7034">
            <v>1211082</v>
          </cell>
        </row>
        <row r="7035">
          <cell r="C7035">
            <v>1211083</v>
          </cell>
        </row>
        <row r="7036">
          <cell r="C7036">
            <v>1211084</v>
          </cell>
        </row>
        <row r="7037">
          <cell r="C7037">
            <v>1211085</v>
          </cell>
        </row>
        <row r="7038">
          <cell r="C7038">
            <v>1211086</v>
          </cell>
        </row>
        <row r="7039">
          <cell r="C7039">
            <v>1211087</v>
          </cell>
        </row>
        <row r="7040">
          <cell r="C7040">
            <v>1211088</v>
          </cell>
        </row>
        <row r="7041">
          <cell r="C7041">
            <v>1211089</v>
          </cell>
          <cell r="P7041">
            <v>0</v>
          </cell>
        </row>
        <row r="7042">
          <cell r="C7042">
            <v>1211090</v>
          </cell>
        </row>
        <row r="7043">
          <cell r="C7043">
            <v>1211091</v>
          </cell>
        </row>
        <row r="7044">
          <cell r="C7044">
            <v>1211092</v>
          </cell>
        </row>
        <row r="7045">
          <cell r="C7045">
            <v>1211093</v>
          </cell>
        </row>
        <row r="7046">
          <cell r="C7046">
            <v>1211094</v>
          </cell>
        </row>
        <row r="7047">
          <cell r="C7047">
            <v>1211095</v>
          </cell>
        </row>
        <row r="7048">
          <cell r="C7048">
            <v>1211096</v>
          </cell>
        </row>
        <row r="7049">
          <cell r="C7049">
            <v>1211097</v>
          </cell>
          <cell r="P7049">
            <v>0</v>
          </cell>
        </row>
        <row r="7050">
          <cell r="C7050">
            <v>1211098</v>
          </cell>
        </row>
        <row r="7051">
          <cell r="C7051">
            <v>1211099</v>
          </cell>
        </row>
        <row r="7052">
          <cell r="C7052">
            <v>1211100</v>
          </cell>
        </row>
        <row r="7053">
          <cell r="C7053">
            <v>1211101</v>
          </cell>
        </row>
        <row r="7054">
          <cell r="C7054">
            <v>1211102</v>
          </cell>
        </row>
        <row r="7055">
          <cell r="C7055">
            <v>1211103</v>
          </cell>
        </row>
        <row r="7056">
          <cell r="C7056">
            <v>1211104</v>
          </cell>
        </row>
        <row r="7057">
          <cell r="C7057">
            <v>1211105</v>
          </cell>
          <cell r="P7057">
            <v>0</v>
          </cell>
        </row>
        <row r="7058">
          <cell r="C7058">
            <v>1211106</v>
          </cell>
        </row>
        <row r="7059">
          <cell r="C7059">
            <v>1211107</v>
          </cell>
        </row>
        <row r="7060">
          <cell r="C7060">
            <v>1211108</v>
          </cell>
        </row>
        <row r="7061">
          <cell r="C7061">
            <v>1211109</v>
          </cell>
        </row>
        <row r="7062">
          <cell r="C7062">
            <v>1211110</v>
          </cell>
        </row>
        <row r="7063">
          <cell r="C7063">
            <v>1211111</v>
          </cell>
        </row>
        <row r="7064">
          <cell r="C7064">
            <v>1211112</v>
          </cell>
        </row>
        <row r="7065">
          <cell r="C7065">
            <v>1211113</v>
          </cell>
          <cell r="P7065">
            <v>0</v>
          </cell>
        </row>
        <row r="7066">
          <cell r="C7066">
            <v>1211114</v>
          </cell>
        </row>
        <row r="7067">
          <cell r="C7067">
            <v>1211115</v>
          </cell>
        </row>
        <row r="7068">
          <cell r="C7068">
            <v>1211116</v>
          </cell>
        </row>
        <row r="7069">
          <cell r="C7069">
            <v>1211117</v>
          </cell>
        </row>
        <row r="7070">
          <cell r="C7070">
            <v>1211118</v>
          </cell>
        </row>
        <row r="7071">
          <cell r="C7071">
            <v>1211119</v>
          </cell>
        </row>
        <row r="7072">
          <cell r="C7072">
            <v>1211120</v>
          </cell>
        </row>
        <row r="7073">
          <cell r="C7073">
            <v>1211121</v>
          </cell>
          <cell r="P7073">
            <v>0</v>
          </cell>
        </row>
        <row r="7074">
          <cell r="C7074">
            <v>1211122</v>
          </cell>
        </row>
        <row r="7075">
          <cell r="C7075">
            <v>1211123</v>
          </cell>
        </row>
        <row r="7076">
          <cell r="C7076">
            <v>1211124</v>
          </cell>
        </row>
        <row r="7077">
          <cell r="C7077">
            <v>1211125</v>
          </cell>
        </row>
        <row r="7078">
          <cell r="C7078">
            <v>1211126</v>
          </cell>
        </row>
        <row r="7079">
          <cell r="C7079">
            <v>1211127</v>
          </cell>
        </row>
        <row r="7080">
          <cell r="C7080">
            <v>1211128</v>
          </cell>
        </row>
        <row r="7081">
          <cell r="C7081">
            <v>1211129</v>
          </cell>
          <cell r="P7081">
            <v>0</v>
          </cell>
        </row>
        <row r="7082">
          <cell r="C7082">
            <v>1211130</v>
          </cell>
        </row>
        <row r="7083">
          <cell r="C7083">
            <v>1211131</v>
          </cell>
        </row>
        <row r="7084">
          <cell r="C7084">
            <v>1211132</v>
          </cell>
        </row>
        <row r="7085">
          <cell r="C7085">
            <v>1211133</v>
          </cell>
        </row>
        <row r="7086">
          <cell r="C7086">
            <v>1211134</v>
          </cell>
        </row>
        <row r="7087">
          <cell r="C7087">
            <v>1211135</v>
          </cell>
        </row>
        <row r="7088">
          <cell r="C7088">
            <v>1211136</v>
          </cell>
        </row>
        <row r="7089">
          <cell r="C7089">
            <v>1211137</v>
          </cell>
          <cell r="P7089">
            <v>0</v>
          </cell>
        </row>
        <row r="7090">
          <cell r="C7090">
            <v>1211138</v>
          </cell>
        </row>
        <row r="7091">
          <cell r="C7091">
            <v>1211139</v>
          </cell>
        </row>
        <row r="7092">
          <cell r="C7092">
            <v>1211140</v>
          </cell>
        </row>
        <row r="7093">
          <cell r="C7093">
            <v>1211141</v>
          </cell>
        </row>
        <row r="7094">
          <cell r="C7094">
            <v>1211142</v>
          </cell>
        </row>
        <row r="7095">
          <cell r="C7095">
            <v>1211143</v>
          </cell>
        </row>
        <row r="7096">
          <cell r="C7096">
            <v>1211144</v>
          </cell>
        </row>
        <row r="7097">
          <cell r="C7097">
            <v>1211145</v>
          </cell>
          <cell r="P7097">
            <v>0</v>
          </cell>
        </row>
        <row r="7098">
          <cell r="C7098">
            <v>1211146</v>
          </cell>
        </row>
        <row r="7099">
          <cell r="C7099">
            <v>1211147</v>
          </cell>
        </row>
        <row r="7100">
          <cell r="C7100">
            <v>1211148</v>
          </cell>
        </row>
        <row r="7101">
          <cell r="C7101">
            <v>1211149</v>
          </cell>
        </row>
        <row r="7102">
          <cell r="C7102">
            <v>1211150</v>
          </cell>
        </row>
        <row r="7103">
          <cell r="C7103">
            <v>1211151</v>
          </cell>
        </row>
        <row r="7104">
          <cell r="C7104">
            <v>1211152</v>
          </cell>
        </row>
        <row r="7105">
          <cell r="C7105">
            <v>1211153</v>
          </cell>
          <cell r="P7105">
            <v>0</v>
          </cell>
        </row>
        <row r="7106">
          <cell r="C7106">
            <v>1211154</v>
          </cell>
        </row>
        <row r="7107">
          <cell r="C7107">
            <v>1211155</v>
          </cell>
        </row>
        <row r="7108">
          <cell r="C7108">
            <v>1211156</v>
          </cell>
        </row>
        <row r="7109">
          <cell r="C7109">
            <v>1211157</v>
          </cell>
        </row>
        <row r="7110">
          <cell r="C7110">
            <v>1211158</v>
          </cell>
        </row>
        <row r="7111">
          <cell r="C7111">
            <v>1211159</v>
          </cell>
        </row>
        <row r="7112">
          <cell r="C7112">
            <v>1211160</v>
          </cell>
        </row>
        <row r="7113">
          <cell r="C7113">
            <v>1211161</v>
          </cell>
          <cell r="P7113">
            <v>0</v>
          </cell>
        </row>
        <row r="7114">
          <cell r="C7114">
            <v>1211162</v>
          </cell>
        </row>
        <row r="7115">
          <cell r="C7115">
            <v>1211163</v>
          </cell>
        </row>
        <row r="7116">
          <cell r="C7116">
            <v>1211164</v>
          </cell>
        </row>
        <row r="7117">
          <cell r="C7117">
            <v>1211165</v>
          </cell>
        </row>
        <row r="7118">
          <cell r="C7118">
            <v>1211166</v>
          </cell>
        </row>
        <row r="7119">
          <cell r="C7119">
            <v>1211167</v>
          </cell>
        </row>
        <row r="7120">
          <cell r="C7120">
            <v>1211168</v>
          </cell>
        </row>
        <row r="7121">
          <cell r="C7121">
            <v>1211169</v>
          </cell>
          <cell r="P7121">
            <v>0</v>
          </cell>
        </row>
        <row r="7122">
          <cell r="C7122">
            <v>1211170</v>
          </cell>
        </row>
        <row r="7123">
          <cell r="C7123">
            <v>1211171</v>
          </cell>
        </row>
        <row r="7124">
          <cell r="C7124">
            <v>1211172</v>
          </cell>
        </row>
        <row r="7125">
          <cell r="C7125">
            <v>1211173</v>
          </cell>
        </row>
        <row r="7126">
          <cell r="C7126">
            <v>1211174</v>
          </cell>
        </row>
        <row r="7127">
          <cell r="C7127">
            <v>1211175</v>
          </cell>
        </row>
        <row r="7128">
          <cell r="C7128">
            <v>1211176</v>
          </cell>
        </row>
        <row r="7129">
          <cell r="C7129">
            <v>1211177</v>
          </cell>
          <cell r="P7129">
            <v>0</v>
          </cell>
        </row>
        <row r="7130">
          <cell r="C7130">
            <v>1211178</v>
          </cell>
        </row>
        <row r="7131">
          <cell r="C7131">
            <v>1211179</v>
          </cell>
        </row>
        <row r="7132">
          <cell r="C7132">
            <v>1211180</v>
          </cell>
        </row>
        <row r="7133">
          <cell r="C7133">
            <v>1211181</v>
          </cell>
        </row>
        <row r="7134">
          <cell r="C7134">
            <v>1211182</v>
          </cell>
        </row>
        <row r="7135">
          <cell r="C7135">
            <v>1211183</v>
          </cell>
        </row>
        <row r="7136">
          <cell r="C7136">
            <v>1211184</v>
          </cell>
        </row>
        <row r="7137">
          <cell r="C7137">
            <v>1211185</v>
          </cell>
          <cell r="P7137">
            <v>0</v>
          </cell>
        </row>
        <row r="7138">
          <cell r="C7138">
            <v>1211186</v>
          </cell>
        </row>
        <row r="7139">
          <cell r="C7139">
            <v>1211187</v>
          </cell>
        </row>
        <row r="7140">
          <cell r="C7140">
            <v>1211188</v>
          </cell>
        </row>
        <row r="7141">
          <cell r="C7141">
            <v>1211189</v>
          </cell>
        </row>
        <row r="7142">
          <cell r="C7142">
            <v>1211190</v>
          </cell>
        </row>
        <row r="7143">
          <cell r="C7143">
            <v>1211191</v>
          </cell>
        </row>
        <row r="7144">
          <cell r="C7144">
            <v>1211192</v>
          </cell>
        </row>
        <row r="7145">
          <cell r="C7145">
            <v>1211193</v>
          </cell>
          <cell r="P7145">
            <v>0</v>
          </cell>
        </row>
        <row r="7146">
          <cell r="C7146">
            <v>1211194</v>
          </cell>
        </row>
        <row r="7147">
          <cell r="C7147">
            <v>1211195</v>
          </cell>
        </row>
        <row r="7148">
          <cell r="C7148">
            <v>1211196</v>
          </cell>
        </row>
        <row r="7149">
          <cell r="C7149">
            <v>1211197</v>
          </cell>
        </row>
        <row r="7150">
          <cell r="C7150">
            <v>1211198</v>
          </cell>
        </row>
        <row r="7151">
          <cell r="C7151">
            <v>1211199</v>
          </cell>
        </row>
        <row r="7152">
          <cell r="C7152">
            <v>1211200</v>
          </cell>
        </row>
        <row r="7153">
          <cell r="C7153">
            <v>1211201</v>
          </cell>
          <cell r="P7153">
            <v>0</v>
          </cell>
        </row>
        <row r="7154">
          <cell r="C7154">
            <v>1211202</v>
          </cell>
        </row>
        <row r="7155">
          <cell r="C7155">
            <v>1211203</v>
          </cell>
        </row>
        <row r="7156">
          <cell r="C7156">
            <v>1211204</v>
          </cell>
        </row>
        <row r="7157">
          <cell r="C7157">
            <v>1211205</v>
          </cell>
        </row>
        <row r="7158">
          <cell r="C7158">
            <v>1211206</v>
          </cell>
        </row>
        <row r="7159">
          <cell r="C7159">
            <v>1211207</v>
          </cell>
        </row>
        <row r="7160">
          <cell r="C7160">
            <v>1211208</v>
          </cell>
        </row>
        <row r="7161">
          <cell r="C7161">
            <v>1211209</v>
          </cell>
          <cell r="P7161">
            <v>0</v>
          </cell>
        </row>
        <row r="7162">
          <cell r="C7162">
            <v>1211210</v>
          </cell>
        </row>
        <row r="7163">
          <cell r="C7163">
            <v>1211211</v>
          </cell>
        </row>
        <row r="7164">
          <cell r="C7164">
            <v>1211212</v>
          </cell>
        </row>
        <row r="7165">
          <cell r="C7165">
            <v>1211213</v>
          </cell>
        </row>
        <row r="7166">
          <cell r="C7166">
            <v>1211214</v>
          </cell>
        </row>
        <row r="7167">
          <cell r="C7167">
            <v>1211215</v>
          </cell>
        </row>
        <row r="7168">
          <cell r="C7168">
            <v>1211216</v>
          </cell>
        </row>
        <row r="7169">
          <cell r="C7169">
            <v>1211217</v>
          </cell>
          <cell r="P7169">
            <v>0</v>
          </cell>
        </row>
        <row r="7170">
          <cell r="C7170">
            <v>1211218</v>
          </cell>
        </row>
        <row r="7171">
          <cell r="C7171">
            <v>1211219</v>
          </cell>
        </row>
        <row r="7172">
          <cell r="C7172">
            <v>1211220</v>
          </cell>
        </row>
        <row r="7173">
          <cell r="C7173">
            <v>1211221</v>
          </cell>
        </row>
        <row r="7174">
          <cell r="C7174">
            <v>1211222</v>
          </cell>
        </row>
        <row r="7175">
          <cell r="C7175">
            <v>1211223</v>
          </cell>
        </row>
        <row r="7176">
          <cell r="C7176">
            <v>1211224</v>
          </cell>
        </row>
        <row r="7177">
          <cell r="C7177">
            <v>1211225</v>
          </cell>
          <cell r="P7177">
            <v>0</v>
          </cell>
        </row>
        <row r="7178">
          <cell r="C7178">
            <v>1211226</v>
          </cell>
        </row>
        <row r="7179">
          <cell r="C7179">
            <v>1211227</v>
          </cell>
        </row>
        <row r="7180">
          <cell r="C7180">
            <v>1211228</v>
          </cell>
        </row>
        <row r="7181">
          <cell r="C7181">
            <v>1211229</v>
          </cell>
        </row>
        <row r="7182">
          <cell r="C7182">
            <v>1211230</v>
          </cell>
        </row>
        <row r="7183">
          <cell r="C7183">
            <v>1211231</v>
          </cell>
        </row>
        <row r="7184">
          <cell r="C7184">
            <v>1211232</v>
          </cell>
        </row>
        <row r="7185">
          <cell r="C7185">
            <v>1211233</v>
          </cell>
          <cell r="P7185">
            <v>0</v>
          </cell>
        </row>
        <row r="7186">
          <cell r="C7186">
            <v>1211234</v>
          </cell>
        </row>
        <row r="7187">
          <cell r="C7187">
            <v>1211235</v>
          </cell>
        </row>
        <row r="7188">
          <cell r="C7188">
            <v>1211236</v>
          </cell>
        </row>
        <row r="7189">
          <cell r="C7189">
            <v>1211237</v>
          </cell>
        </row>
        <row r="7190">
          <cell r="C7190">
            <v>1211238</v>
          </cell>
        </row>
        <row r="7191">
          <cell r="C7191">
            <v>1211239</v>
          </cell>
        </row>
        <row r="7192">
          <cell r="C7192">
            <v>1211240</v>
          </cell>
        </row>
        <row r="7193">
          <cell r="C7193">
            <v>1211241</v>
          </cell>
          <cell r="P7193">
            <v>0</v>
          </cell>
        </row>
        <row r="7194">
          <cell r="C7194">
            <v>1211242</v>
          </cell>
        </row>
        <row r="7195">
          <cell r="C7195">
            <v>1211243</v>
          </cell>
        </row>
        <row r="7196">
          <cell r="C7196">
            <v>1211244</v>
          </cell>
        </row>
        <row r="7197">
          <cell r="C7197">
            <v>1211245</v>
          </cell>
        </row>
        <row r="7198">
          <cell r="C7198">
            <v>1211246</v>
          </cell>
        </row>
        <row r="7199">
          <cell r="C7199">
            <v>1211247</v>
          </cell>
        </row>
        <row r="7200">
          <cell r="C7200">
            <v>1211248</v>
          </cell>
        </row>
        <row r="7201">
          <cell r="C7201">
            <v>1211249</v>
          </cell>
          <cell r="P7201">
            <v>0</v>
          </cell>
        </row>
        <row r="7202">
          <cell r="C7202">
            <v>1211010</v>
          </cell>
        </row>
        <row r="7203">
          <cell r="C7203">
            <v>1211011</v>
          </cell>
        </row>
        <row r="7204">
          <cell r="C7204">
            <v>1211012</v>
          </cell>
        </row>
        <row r="7205">
          <cell r="C7205">
            <v>1211013</v>
          </cell>
        </row>
        <row r="7206">
          <cell r="C7206">
            <v>1211014</v>
          </cell>
        </row>
        <row r="7207">
          <cell r="C7207">
            <v>1211015</v>
          </cell>
        </row>
        <row r="7208">
          <cell r="C7208">
            <v>1211016</v>
          </cell>
        </row>
        <row r="7209">
          <cell r="C7209">
            <v>1211017</v>
          </cell>
          <cell r="P7209">
            <v>0</v>
          </cell>
        </row>
        <row r="7210">
          <cell r="C7210">
            <v>1211018</v>
          </cell>
        </row>
        <row r="7211">
          <cell r="C7211">
            <v>1211019</v>
          </cell>
        </row>
        <row r="7212">
          <cell r="C7212">
            <v>1211020</v>
          </cell>
        </row>
        <row r="7213">
          <cell r="C7213">
            <v>1211021</v>
          </cell>
        </row>
        <row r="7214">
          <cell r="C7214">
            <v>1211022</v>
          </cell>
        </row>
        <row r="7215">
          <cell r="C7215">
            <v>1211023</v>
          </cell>
        </row>
        <row r="7216">
          <cell r="C7216">
            <v>1211024</v>
          </cell>
        </row>
        <row r="7217">
          <cell r="C7217">
            <v>1211025</v>
          </cell>
          <cell r="P7217">
            <v>0</v>
          </cell>
        </row>
        <row r="7218">
          <cell r="C7218">
            <v>1211026</v>
          </cell>
        </row>
        <row r="7219">
          <cell r="C7219">
            <v>1211027</v>
          </cell>
        </row>
        <row r="7220">
          <cell r="C7220">
            <v>1211028</v>
          </cell>
        </row>
        <row r="7221">
          <cell r="C7221">
            <v>1211029</v>
          </cell>
        </row>
        <row r="7222">
          <cell r="C7222">
            <v>1211030</v>
          </cell>
        </row>
        <row r="7223">
          <cell r="C7223">
            <v>1211031</v>
          </cell>
        </row>
        <row r="7224">
          <cell r="C7224">
            <v>1211032</v>
          </cell>
        </row>
        <row r="7225">
          <cell r="C7225">
            <v>1211033</v>
          </cell>
          <cell r="P7225">
            <v>0</v>
          </cell>
        </row>
        <row r="7226">
          <cell r="C7226">
            <v>1211034</v>
          </cell>
        </row>
        <row r="7227">
          <cell r="C7227">
            <v>1211035</v>
          </cell>
        </row>
        <row r="7228">
          <cell r="C7228">
            <v>1211036</v>
          </cell>
        </row>
        <row r="7229">
          <cell r="C7229">
            <v>1211037</v>
          </cell>
        </row>
        <row r="7230">
          <cell r="C7230">
            <v>1211038</v>
          </cell>
        </row>
        <row r="7231">
          <cell r="C7231">
            <v>1211039</v>
          </cell>
        </row>
        <row r="7232">
          <cell r="C7232">
            <v>1211040</v>
          </cell>
        </row>
        <row r="7233">
          <cell r="C7233">
            <v>1211041</v>
          </cell>
          <cell r="P7233">
            <v>0</v>
          </cell>
        </row>
        <row r="7234">
          <cell r="C7234">
            <v>1211042</v>
          </cell>
        </row>
        <row r="7235">
          <cell r="C7235">
            <v>1211043</v>
          </cell>
        </row>
        <row r="7236">
          <cell r="C7236">
            <v>1211044</v>
          </cell>
        </row>
        <row r="7237">
          <cell r="C7237">
            <v>1211045</v>
          </cell>
        </row>
        <row r="7238">
          <cell r="C7238">
            <v>1211046</v>
          </cell>
        </row>
        <row r="7239">
          <cell r="C7239">
            <v>1211047</v>
          </cell>
        </row>
        <row r="7240">
          <cell r="C7240">
            <v>1211048</v>
          </cell>
        </row>
        <row r="7241">
          <cell r="C7241">
            <v>1211049</v>
          </cell>
          <cell r="P7241">
            <v>0</v>
          </cell>
        </row>
        <row r="7242">
          <cell r="C7242">
            <v>1211050</v>
          </cell>
        </row>
        <row r="7243">
          <cell r="C7243">
            <v>1211051</v>
          </cell>
        </row>
        <row r="7244">
          <cell r="C7244">
            <v>1211052</v>
          </cell>
        </row>
        <row r="7245">
          <cell r="C7245">
            <v>1211053</v>
          </cell>
        </row>
        <row r="7246">
          <cell r="C7246">
            <v>1211054</v>
          </cell>
        </row>
        <row r="7247">
          <cell r="C7247">
            <v>1211055</v>
          </cell>
        </row>
        <row r="7248">
          <cell r="C7248">
            <v>1211056</v>
          </cell>
        </row>
        <row r="7249">
          <cell r="C7249">
            <v>1211057</v>
          </cell>
          <cell r="P7249">
            <v>0</v>
          </cell>
        </row>
        <row r="7250">
          <cell r="C7250">
            <v>1211058</v>
          </cell>
        </row>
        <row r="7251">
          <cell r="C7251">
            <v>1211059</v>
          </cell>
        </row>
        <row r="7252">
          <cell r="C7252">
            <v>1211060</v>
          </cell>
        </row>
        <row r="7253">
          <cell r="C7253">
            <v>1211061</v>
          </cell>
        </row>
        <row r="7254">
          <cell r="C7254">
            <v>1211062</v>
          </cell>
        </row>
        <row r="7255">
          <cell r="C7255">
            <v>1211063</v>
          </cell>
        </row>
        <row r="7256">
          <cell r="C7256">
            <v>1211064</v>
          </cell>
        </row>
        <row r="7257">
          <cell r="C7257">
            <v>1211065</v>
          </cell>
          <cell r="P7257">
            <v>0</v>
          </cell>
        </row>
        <row r="7258">
          <cell r="C7258">
            <v>1211066</v>
          </cell>
        </row>
        <row r="7259">
          <cell r="C7259">
            <v>1211067</v>
          </cell>
        </row>
        <row r="7260">
          <cell r="C7260">
            <v>1211068</v>
          </cell>
        </row>
        <row r="7261">
          <cell r="C7261">
            <v>1211069</v>
          </cell>
        </row>
        <row r="7262">
          <cell r="C7262">
            <v>1211070</v>
          </cell>
        </row>
        <row r="7263">
          <cell r="C7263">
            <v>1211071</v>
          </cell>
        </row>
        <row r="7264">
          <cell r="C7264">
            <v>1211072</v>
          </cell>
        </row>
        <row r="7265">
          <cell r="C7265">
            <v>1211073</v>
          </cell>
          <cell r="P7265">
            <v>0</v>
          </cell>
        </row>
        <row r="7266">
          <cell r="C7266">
            <v>1211074</v>
          </cell>
        </row>
        <row r="7267">
          <cell r="C7267">
            <v>1211075</v>
          </cell>
        </row>
        <row r="7268">
          <cell r="C7268">
            <v>1211076</v>
          </cell>
        </row>
        <row r="7269">
          <cell r="C7269">
            <v>1211077</v>
          </cell>
        </row>
        <row r="7270">
          <cell r="C7270">
            <v>1211078</v>
          </cell>
        </row>
        <row r="7271">
          <cell r="C7271">
            <v>1211079</v>
          </cell>
        </row>
        <row r="7272">
          <cell r="C7272">
            <v>1211080</v>
          </cell>
        </row>
        <row r="7273">
          <cell r="C7273">
            <v>1211081</v>
          </cell>
          <cell r="P7273">
            <v>0</v>
          </cell>
        </row>
        <row r="7274">
          <cell r="C7274">
            <v>1211082</v>
          </cell>
        </row>
        <row r="7275">
          <cell r="C7275">
            <v>1211083</v>
          </cell>
        </row>
        <row r="7276">
          <cell r="C7276">
            <v>1211084</v>
          </cell>
        </row>
        <row r="7277">
          <cell r="C7277">
            <v>1211085</v>
          </cell>
        </row>
        <row r="7278">
          <cell r="C7278">
            <v>1211086</v>
          </cell>
        </row>
        <row r="7279">
          <cell r="C7279">
            <v>1211087</v>
          </cell>
        </row>
        <row r="7280">
          <cell r="C7280">
            <v>1211088</v>
          </cell>
        </row>
        <row r="7281">
          <cell r="C7281">
            <v>1211089</v>
          </cell>
          <cell r="P7281">
            <v>0</v>
          </cell>
        </row>
        <row r="7282">
          <cell r="C7282">
            <v>1211090</v>
          </cell>
        </row>
        <row r="7283">
          <cell r="C7283">
            <v>1211091</v>
          </cell>
        </row>
        <row r="7284">
          <cell r="C7284">
            <v>1211092</v>
          </cell>
        </row>
        <row r="7285">
          <cell r="C7285">
            <v>1211093</v>
          </cell>
        </row>
        <row r="7286">
          <cell r="C7286">
            <v>1211094</v>
          </cell>
        </row>
        <row r="7287">
          <cell r="C7287">
            <v>1211095</v>
          </cell>
        </row>
        <row r="7288">
          <cell r="C7288">
            <v>1211096</v>
          </cell>
        </row>
        <row r="7289">
          <cell r="C7289">
            <v>1211097</v>
          </cell>
          <cell r="P7289">
            <v>2536</v>
          </cell>
        </row>
        <row r="7290">
          <cell r="C7290">
            <v>1211098</v>
          </cell>
        </row>
        <row r="7291">
          <cell r="C7291">
            <v>1211099</v>
          </cell>
        </row>
        <row r="7292">
          <cell r="C7292">
            <v>1211100</v>
          </cell>
        </row>
        <row r="7293">
          <cell r="C7293">
            <v>1211101</v>
          </cell>
        </row>
        <row r="7294">
          <cell r="C7294">
            <v>1211102</v>
          </cell>
        </row>
        <row r="7295">
          <cell r="C7295">
            <v>1211103</v>
          </cell>
        </row>
        <row r="7296">
          <cell r="C7296">
            <v>1211104</v>
          </cell>
        </row>
        <row r="7297">
          <cell r="C7297">
            <v>1211105</v>
          </cell>
          <cell r="P7297">
            <v>0</v>
          </cell>
        </row>
        <row r="7298">
          <cell r="C7298">
            <v>1211106</v>
          </cell>
        </row>
        <row r="7299">
          <cell r="C7299">
            <v>1211107</v>
          </cell>
        </row>
        <row r="7300">
          <cell r="C7300">
            <v>1211108</v>
          </cell>
        </row>
        <row r="7301">
          <cell r="C7301">
            <v>1211109</v>
          </cell>
        </row>
        <row r="7302">
          <cell r="C7302">
            <v>1211110</v>
          </cell>
        </row>
        <row r="7303">
          <cell r="C7303">
            <v>1211111</v>
          </cell>
        </row>
        <row r="7304">
          <cell r="C7304">
            <v>1211112</v>
          </cell>
        </row>
        <row r="7305">
          <cell r="C7305">
            <v>1211113</v>
          </cell>
          <cell r="P7305">
            <v>0</v>
          </cell>
        </row>
        <row r="7306">
          <cell r="C7306">
            <v>1211114</v>
          </cell>
        </row>
        <row r="7307">
          <cell r="C7307">
            <v>1211115</v>
          </cell>
        </row>
        <row r="7308">
          <cell r="C7308">
            <v>1211116</v>
          </cell>
        </row>
        <row r="7309">
          <cell r="C7309">
            <v>1211117</v>
          </cell>
        </row>
        <row r="7310">
          <cell r="C7310">
            <v>1211118</v>
          </cell>
        </row>
        <row r="7311">
          <cell r="C7311">
            <v>1211119</v>
          </cell>
        </row>
        <row r="7312">
          <cell r="C7312">
            <v>1211120</v>
          </cell>
        </row>
        <row r="7313">
          <cell r="C7313">
            <v>1211121</v>
          </cell>
          <cell r="P7313">
            <v>0</v>
          </cell>
        </row>
        <row r="7314">
          <cell r="C7314">
            <v>1211122</v>
          </cell>
        </row>
        <row r="7315">
          <cell r="C7315">
            <v>1211123</v>
          </cell>
        </row>
        <row r="7316">
          <cell r="C7316">
            <v>1211124</v>
          </cell>
        </row>
        <row r="7317">
          <cell r="C7317">
            <v>1211125</v>
          </cell>
        </row>
        <row r="7318">
          <cell r="C7318">
            <v>1211126</v>
          </cell>
        </row>
        <row r="7319">
          <cell r="C7319">
            <v>1211127</v>
          </cell>
        </row>
        <row r="7320">
          <cell r="C7320">
            <v>1211128</v>
          </cell>
        </row>
        <row r="7321">
          <cell r="C7321">
            <v>1211129</v>
          </cell>
          <cell r="P7321">
            <v>0</v>
          </cell>
        </row>
        <row r="7322">
          <cell r="C7322">
            <v>1211130</v>
          </cell>
        </row>
        <row r="7323">
          <cell r="C7323">
            <v>1211131</v>
          </cell>
        </row>
        <row r="7324">
          <cell r="C7324">
            <v>1211132</v>
          </cell>
        </row>
        <row r="7325">
          <cell r="C7325">
            <v>1211133</v>
          </cell>
        </row>
        <row r="7326">
          <cell r="C7326">
            <v>1211134</v>
          </cell>
        </row>
        <row r="7327">
          <cell r="C7327">
            <v>1211135</v>
          </cell>
        </row>
        <row r="7328">
          <cell r="C7328">
            <v>1211136</v>
          </cell>
        </row>
        <row r="7329">
          <cell r="C7329">
            <v>1211137</v>
          </cell>
          <cell r="P7329">
            <v>0</v>
          </cell>
        </row>
        <row r="7330">
          <cell r="C7330">
            <v>1211138</v>
          </cell>
        </row>
        <row r="7331">
          <cell r="C7331">
            <v>1211139</v>
          </cell>
        </row>
        <row r="7332">
          <cell r="C7332">
            <v>1211140</v>
          </cell>
        </row>
        <row r="7333">
          <cell r="C7333">
            <v>1211141</v>
          </cell>
        </row>
        <row r="7334">
          <cell r="C7334">
            <v>1211142</v>
          </cell>
        </row>
        <row r="7335">
          <cell r="C7335">
            <v>1211143</v>
          </cell>
        </row>
        <row r="7336">
          <cell r="C7336">
            <v>1211144</v>
          </cell>
        </row>
        <row r="7337">
          <cell r="C7337">
            <v>1211145</v>
          </cell>
          <cell r="P7337">
            <v>0</v>
          </cell>
        </row>
        <row r="7338">
          <cell r="C7338">
            <v>1211146</v>
          </cell>
        </row>
        <row r="7339">
          <cell r="C7339">
            <v>1211147</v>
          </cell>
        </row>
        <row r="7340">
          <cell r="C7340">
            <v>1211148</v>
          </cell>
        </row>
        <row r="7341">
          <cell r="C7341">
            <v>1211149</v>
          </cell>
        </row>
        <row r="7342">
          <cell r="C7342">
            <v>1211150</v>
          </cell>
        </row>
        <row r="7343">
          <cell r="C7343">
            <v>1211151</v>
          </cell>
        </row>
        <row r="7344">
          <cell r="C7344">
            <v>1211152</v>
          </cell>
        </row>
        <row r="7345">
          <cell r="C7345">
            <v>1211153</v>
          </cell>
          <cell r="P7345">
            <v>0</v>
          </cell>
        </row>
        <row r="7346">
          <cell r="C7346">
            <v>1211154</v>
          </cell>
        </row>
        <row r="7347">
          <cell r="C7347">
            <v>1211155</v>
          </cell>
        </row>
        <row r="7348">
          <cell r="C7348">
            <v>1211156</v>
          </cell>
        </row>
        <row r="7349">
          <cell r="C7349">
            <v>1211157</v>
          </cell>
        </row>
        <row r="7350">
          <cell r="C7350">
            <v>1211158</v>
          </cell>
        </row>
        <row r="7351">
          <cell r="C7351">
            <v>1211159</v>
          </cell>
        </row>
        <row r="7352">
          <cell r="C7352">
            <v>1211160</v>
          </cell>
        </row>
        <row r="7353">
          <cell r="C7353">
            <v>1211161</v>
          </cell>
          <cell r="P7353">
            <v>0</v>
          </cell>
        </row>
        <row r="7354">
          <cell r="C7354">
            <v>1211162</v>
          </cell>
        </row>
        <row r="7355">
          <cell r="C7355">
            <v>1211163</v>
          </cell>
        </row>
        <row r="7356">
          <cell r="C7356">
            <v>1211164</v>
          </cell>
        </row>
        <row r="7357">
          <cell r="C7357">
            <v>1211165</v>
          </cell>
        </row>
        <row r="7358">
          <cell r="C7358">
            <v>1211166</v>
          </cell>
        </row>
        <row r="7359">
          <cell r="C7359">
            <v>1211167</v>
          </cell>
        </row>
        <row r="7360">
          <cell r="C7360">
            <v>1211168</v>
          </cell>
        </row>
        <row r="7361">
          <cell r="C7361">
            <v>1211169</v>
          </cell>
          <cell r="P7361">
            <v>0</v>
          </cell>
        </row>
        <row r="7362">
          <cell r="C7362">
            <v>1211170</v>
          </cell>
        </row>
        <row r="7363">
          <cell r="C7363">
            <v>1211171</v>
          </cell>
        </row>
        <row r="7364">
          <cell r="C7364">
            <v>1211172</v>
          </cell>
        </row>
        <row r="7365">
          <cell r="C7365">
            <v>1211173</v>
          </cell>
        </row>
        <row r="7366">
          <cell r="C7366">
            <v>1211174</v>
          </cell>
        </row>
        <row r="7367">
          <cell r="C7367">
            <v>1211175</v>
          </cell>
        </row>
        <row r="7368">
          <cell r="C7368">
            <v>1211176</v>
          </cell>
        </row>
        <row r="7369">
          <cell r="C7369">
            <v>1211177</v>
          </cell>
          <cell r="P7369">
            <v>0</v>
          </cell>
        </row>
        <row r="7370">
          <cell r="C7370">
            <v>1211178</v>
          </cell>
        </row>
        <row r="7371">
          <cell r="C7371">
            <v>1211179</v>
          </cell>
        </row>
        <row r="7372">
          <cell r="C7372">
            <v>1211180</v>
          </cell>
        </row>
        <row r="7373">
          <cell r="C7373">
            <v>1211181</v>
          </cell>
        </row>
        <row r="7374">
          <cell r="C7374">
            <v>1211182</v>
          </cell>
        </row>
        <row r="7375">
          <cell r="C7375">
            <v>1211183</v>
          </cell>
        </row>
        <row r="7376">
          <cell r="C7376">
            <v>1211184</v>
          </cell>
        </row>
        <row r="7377">
          <cell r="C7377">
            <v>1211185</v>
          </cell>
          <cell r="P7377">
            <v>0</v>
          </cell>
        </row>
        <row r="7378">
          <cell r="C7378">
            <v>1211186</v>
          </cell>
        </row>
        <row r="7379">
          <cell r="C7379">
            <v>1211187</v>
          </cell>
        </row>
        <row r="7380">
          <cell r="C7380">
            <v>1211188</v>
          </cell>
        </row>
        <row r="7381">
          <cell r="C7381">
            <v>1211189</v>
          </cell>
        </row>
        <row r="7382">
          <cell r="C7382">
            <v>1211190</v>
          </cell>
        </row>
        <row r="7383">
          <cell r="C7383">
            <v>1211191</v>
          </cell>
        </row>
        <row r="7384">
          <cell r="C7384">
            <v>1211192</v>
          </cell>
        </row>
        <row r="7385">
          <cell r="C7385">
            <v>1211193</v>
          </cell>
          <cell r="P7385">
            <v>0</v>
          </cell>
        </row>
        <row r="7386">
          <cell r="C7386">
            <v>1211194</v>
          </cell>
        </row>
        <row r="7387">
          <cell r="C7387">
            <v>1211195</v>
          </cell>
        </row>
        <row r="7388">
          <cell r="C7388">
            <v>1211196</v>
          </cell>
        </row>
        <row r="7389">
          <cell r="C7389">
            <v>1211197</v>
          </cell>
        </row>
        <row r="7390">
          <cell r="C7390">
            <v>1211198</v>
          </cell>
        </row>
        <row r="7391">
          <cell r="C7391">
            <v>1211199</v>
          </cell>
        </row>
        <row r="7392">
          <cell r="C7392">
            <v>1211200</v>
          </cell>
        </row>
        <row r="7393">
          <cell r="C7393">
            <v>1211201</v>
          </cell>
          <cell r="P7393">
            <v>0</v>
          </cell>
        </row>
        <row r="7394">
          <cell r="C7394">
            <v>1211202</v>
          </cell>
        </row>
        <row r="7395">
          <cell r="C7395">
            <v>1211203</v>
          </cell>
        </row>
        <row r="7396">
          <cell r="C7396">
            <v>1211204</v>
          </cell>
        </row>
        <row r="7397">
          <cell r="C7397">
            <v>1211205</v>
          </cell>
        </row>
        <row r="7398">
          <cell r="C7398">
            <v>1211206</v>
          </cell>
        </row>
        <row r="7399">
          <cell r="C7399">
            <v>1211207</v>
          </cell>
        </row>
        <row r="7400">
          <cell r="C7400">
            <v>1211208</v>
          </cell>
        </row>
        <row r="7401">
          <cell r="C7401">
            <v>1211209</v>
          </cell>
          <cell r="P7401">
            <v>0</v>
          </cell>
        </row>
        <row r="7402">
          <cell r="C7402">
            <v>1211210</v>
          </cell>
        </row>
        <row r="7403">
          <cell r="C7403">
            <v>1211211</v>
          </cell>
        </row>
        <row r="7404">
          <cell r="C7404">
            <v>1211212</v>
          </cell>
        </row>
        <row r="7405">
          <cell r="C7405">
            <v>1211213</v>
          </cell>
        </row>
        <row r="7406">
          <cell r="C7406">
            <v>1211214</v>
          </cell>
        </row>
        <row r="7407">
          <cell r="C7407">
            <v>1211215</v>
          </cell>
        </row>
        <row r="7408">
          <cell r="C7408">
            <v>1211216</v>
          </cell>
        </row>
        <row r="7409">
          <cell r="C7409">
            <v>1211217</v>
          </cell>
          <cell r="P7409">
            <v>0</v>
          </cell>
        </row>
        <row r="7410">
          <cell r="C7410">
            <v>1211218</v>
          </cell>
        </row>
        <row r="7411">
          <cell r="C7411">
            <v>1211219</v>
          </cell>
        </row>
        <row r="7412">
          <cell r="C7412">
            <v>1211220</v>
          </cell>
        </row>
        <row r="7413">
          <cell r="C7413">
            <v>1211221</v>
          </cell>
        </row>
        <row r="7414">
          <cell r="C7414">
            <v>1211222</v>
          </cell>
        </row>
        <row r="7415">
          <cell r="C7415">
            <v>1211223</v>
          </cell>
        </row>
        <row r="7416">
          <cell r="C7416">
            <v>1211224</v>
          </cell>
        </row>
        <row r="7417">
          <cell r="C7417">
            <v>1211225</v>
          </cell>
          <cell r="P7417">
            <v>0</v>
          </cell>
        </row>
        <row r="7418">
          <cell r="C7418">
            <v>1211226</v>
          </cell>
        </row>
        <row r="7419">
          <cell r="C7419">
            <v>1211227</v>
          </cell>
        </row>
        <row r="7420">
          <cell r="C7420">
            <v>1211228</v>
          </cell>
        </row>
        <row r="7421">
          <cell r="C7421">
            <v>1211229</v>
          </cell>
        </row>
        <row r="7422">
          <cell r="C7422">
            <v>1211230</v>
          </cell>
        </row>
        <row r="7423">
          <cell r="C7423">
            <v>1211231</v>
          </cell>
        </row>
        <row r="7424">
          <cell r="C7424">
            <v>1211232</v>
          </cell>
        </row>
        <row r="7425">
          <cell r="C7425">
            <v>1211233</v>
          </cell>
          <cell r="P7425">
            <v>0</v>
          </cell>
        </row>
        <row r="7426">
          <cell r="C7426">
            <v>1211234</v>
          </cell>
        </row>
        <row r="7427">
          <cell r="C7427">
            <v>1211235</v>
          </cell>
        </row>
        <row r="7428">
          <cell r="C7428">
            <v>1211236</v>
          </cell>
        </row>
        <row r="7429">
          <cell r="C7429">
            <v>1211237</v>
          </cell>
        </row>
        <row r="7430">
          <cell r="C7430">
            <v>1211238</v>
          </cell>
        </row>
        <row r="7431">
          <cell r="C7431">
            <v>1211239</v>
          </cell>
        </row>
        <row r="7432">
          <cell r="C7432">
            <v>1211240</v>
          </cell>
        </row>
        <row r="7433">
          <cell r="C7433">
            <v>1211241</v>
          </cell>
          <cell r="P7433">
            <v>0</v>
          </cell>
        </row>
        <row r="7434">
          <cell r="C7434">
            <v>1211242</v>
          </cell>
        </row>
        <row r="7435">
          <cell r="C7435">
            <v>1211243</v>
          </cell>
        </row>
        <row r="7436">
          <cell r="C7436">
            <v>1211244</v>
          </cell>
        </row>
        <row r="7437">
          <cell r="C7437">
            <v>1211245</v>
          </cell>
        </row>
        <row r="7438">
          <cell r="C7438">
            <v>1211246</v>
          </cell>
        </row>
        <row r="7439">
          <cell r="C7439">
            <v>1211247</v>
          </cell>
        </row>
        <row r="7440">
          <cell r="C7440">
            <v>1211248</v>
          </cell>
        </row>
        <row r="7441">
          <cell r="C7441">
            <v>1211249</v>
          </cell>
          <cell r="P7441">
            <v>0</v>
          </cell>
        </row>
        <row r="7442">
          <cell r="C7442">
            <v>1211010</v>
          </cell>
          <cell r="P7442">
            <v>0</v>
          </cell>
        </row>
        <row r="7443">
          <cell r="C7443">
            <v>1211011</v>
          </cell>
          <cell r="P7443">
            <v>0</v>
          </cell>
        </row>
        <row r="7444">
          <cell r="C7444">
            <v>1211012</v>
          </cell>
          <cell r="P7444">
            <v>0</v>
          </cell>
        </row>
        <row r="7445">
          <cell r="C7445">
            <v>1211013</v>
          </cell>
          <cell r="P7445">
            <v>0</v>
          </cell>
        </row>
        <row r="7446">
          <cell r="C7446">
            <v>1211014</v>
          </cell>
          <cell r="P7446">
            <v>0</v>
          </cell>
        </row>
        <row r="7447">
          <cell r="C7447">
            <v>1211015</v>
          </cell>
          <cell r="P7447">
            <v>0</v>
          </cell>
        </row>
        <row r="7448">
          <cell r="C7448">
            <v>1211016</v>
          </cell>
          <cell r="P7448">
            <v>0</v>
          </cell>
        </row>
        <row r="7449">
          <cell r="C7449">
            <v>1211017</v>
          </cell>
          <cell r="P7449">
            <v>0</v>
          </cell>
        </row>
        <row r="7450">
          <cell r="C7450">
            <v>1211018</v>
          </cell>
          <cell r="P7450">
            <v>0</v>
          </cell>
        </row>
        <row r="7451">
          <cell r="C7451">
            <v>1211019</v>
          </cell>
          <cell r="P7451">
            <v>0</v>
          </cell>
        </row>
        <row r="7452">
          <cell r="C7452">
            <v>1211020</v>
          </cell>
          <cell r="P7452">
            <v>0</v>
          </cell>
        </row>
        <row r="7453">
          <cell r="C7453">
            <v>1211021</v>
          </cell>
          <cell r="P7453">
            <v>0</v>
          </cell>
        </row>
        <row r="7454">
          <cell r="C7454">
            <v>1211022</v>
          </cell>
          <cell r="P7454">
            <v>0</v>
          </cell>
        </row>
        <row r="7455">
          <cell r="C7455">
            <v>1211023</v>
          </cell>
          <cell r="P7455">
            <v>0</v>
          </cell>
        </row>
        <row r="7456">
          <cell r="C7456">
            <v>1211024</v>
          </cell>
          <cell r="P7456">
            <v>0</v>
          </cell>
        </row>
        <row r="7457">
          <cell r="C7457">
            <v>1211025</v>
          </cell>
          <cell r="P7457">
            <v>0</v>
          </cell>
        </row>
        <row r="7458">
          <cell r="C7458">
            <v>1211026</v>
          </cell>
          <cell r="P7458">
            <v>0</v>
          </cell>
        </row>
        <row r="7459">
          <cell r="C7459">
            <v>1211027</v>
          </cell>
          <cell r="P7459">
            <v>0</v>
          </cell>
        </row>
        <row r="7460">
          <cell r="C7460">
            <v>1211028</v>
          </cell>
          <cell r="P7460">
            <v>0</v>
          </cell>
        </row>
        <row r="7461">
          <cell r="C7461">
            <v>1211029</v>
          </cell>
          <cell r="P7461">
            <v>0</v>
          </cell>
        </row>
        <row r="7462">
          <cell r="C7462">
            <v>1211030</v>
          </cell>
          <cell r="P7462">
            <v>0</v>
          </cell>
        </row>
        <row r="7463">
          <cell r="C7463">
            <v>1211031</v>
          </cell>
          <cell r="P7463">
            <v>0</v>
          </cell>
        </row>
        <row r="7464">
          <cell r="C7464">
            <v>1211032</v>
          </cell>
          <cell r="P7464">
            <v>0</v>
          </cell>
        </row>
        <row r="7465">
          <cell r="C7465">
            <v>1211033</v>
          </cell>
          <cell r="P7465">
            <v>0</v>
          </cell>
        </row>
        <row r="7466">
          <cell r="C7466">
            <v>1211034</v>
          </cell>
          <cell r="P7466">
            <v>0</v>
          </cell>
        </row>
        <row r="7467">
          <cell r="C7467">
            <v>1211035</v>
          </cell>
          <cell r="P7467">
            <v>0</v>
          </cell>
        </row>
        <row r="7468">
          <cell r="C7468">
            <v>1211036</v>
          </cell>
          <cell r="P7468">
            <v>0</v>
          </cell>
        </row>
        <row r="7469">
          <cell r="C7469">
            <v>1211037</v>
          </cell>
          <cell r="P7469">
            <v>0</v>
          </cell>
        </row>
        <row r="7470">
          <cell r="C7470">
            <v>1211038</v>
          </cell>
          <cell r="P7470">
            <v>0</v>
          </cell>
        </row>
        <row r="7471">
          <cell r="C7471">
            <v>1211039</v>
          </cell>
          <cell r="P7471">
            <v>0</v>
          </cell>
        </row>
        <row r="7472">
          <cell r="C7472">
            <v>1211040</v>
          </cell>
          <cell r="P7472">
            <v>0</v>
          </cell>
        </row>
        <row r="7473">
          <cell r="C7473">
            <v>1211041</v>
          </cell>
          <cell r="P7473">
            <v>0</v>
          </cell>
        </row>
        <row r="7474">
          <cell r="C7474">
            <v>1211042</v>
          </cell>
          <cell r="P7474">
            <v>0</v>
          </cell>
        </row>
        <row r="7475">
          <cell r="C7475">
            <v>1211043</v>
          </cell>
          <cell r="P7475">
            <v>0</v>
          </cell>
        </row>
        <row r="7476">
          <cell r="C7476">
            <v>1211044</v>
          </cell>
          <cell r="P7476">
            <v>0</v>
          </cell>
        </row>
        <row r="7477">
          <cell r="C7477">
            <v>1211045</v>
          </cell>
          <cell r="P7477">
            <v>0</v>
          </cell>
        </row>
        <row r="7478">
          <cell r="C7478">
            <v>1211046</v>
          </cell>
          <cell r="P7478">
            <v>0</v>
          </cell>
        </row>
        <row r="7479">
          <cell r="C7479">
            <v>1211047</v>
          </cell>
          <cell r="P7479">
            <v>0</v>
          </cell>
        </row>
        <row r="7480">
          <cell r="C7480">
            <v>1211048</v>
          </cell>
          <cell r="P7480">
            <v>0</v>
          </cell>
        </row>
        <row r="7481">
          <cell r="C7481">
            <v>1211049</v>
          </cell>
          <cell r="P7481">
            <v>0</v>
          </cell>
        </row>
        <row r="7482">
          <cell r="C7482">
            <v>1211050</v>
          </cell>
          <cell r="P7482">
            <v>0</v>
          </cell>
        </row>
        <row r="7483">
          <cell r="C7483">
            <v>1211051</v>
          </cell>
          <cell r="P7483">
            <v>0</v>
          </cell>
        </row>
        <row r="7484">
          <cell r="C7484">
            <v>1211052</v>
          </cell>
          <cell r="P7484">
            <v>0</v>
          </cell>
        </row>
        <row r="7485">
          <cell r="C7485">
            <v>1211053</v>
          </cell>
          <cell r="P7485">
            <v>0</v>
          </cell>
        </row>
        <row r="7486">
          <cell r="C7486">
            <v>1211054</v>
          </cell>
          <cell r="P7486">
            <v>0</v>
          </cell>
        </row>
        <row r="7487">
          <cell r="C7487">
            <v>1211055</v>
          </cell>
          <cell r="P7487">
            <v>0</v>
          </cell>
        </row>
        <row r="7488">
          <cell r="C7488">
            <v>1211056</v>
          </cell>
          <cell r="P7488">
            <v>0</v>
          </cell>
        </row>
        <row r="7489">
          <cell r="C7489">
            <v>1211057</v>
          </cell>
          <cell r="P7489">
            <v>0</v>
          </cell>
        </row>
        <row r="7490">
          <cell r="C7490">
            <v>1211058</v>
          </cell>
          <cell r="P7490">
            <v>0</v>
          </cell>
        </row>
        <row r="7491">
          <cell r="C7491">
            <v>1211059</v>
          </cell>
          <cell r="P7491">
            <v>0</v>
          </cell>
        </row>
        <row r="7492">
          <cell r="C7492">
            <v>1211060</v>
          </cell>
          <cell r="P7492">
            <v>0</v>
          </cell>
        </row>
        <row r="7493">
          <cell r="C7493">
            <v>1211061</v>
          </cell>
          <cell r="P7493">
            <v>0</v>
          </cell>
        </row>
        <row r="7494">
          <cell r="C7494">
            <v>1211062</v>
          </cell>
          <cell r="P7494">
            <v>0</v>
          </cell>
        </row>
        <row r="7495">
          <cell r="C7495">
            <v>1211063</v>
          </cell>
          <cell r="P7495">
            <v>0</v>
          </cell>
        </row>
        <row r="7496">
          <cell r="C7496">
            <v>1211064</v>
          </cell>
          <cell r="P7496">
            <v>0</v>
          </cell>
        </row>
        <row r="7497">
          <cell r="C7497">
            <v>1211065</v>
          </cell>
          <cell r="P7497">
            <v>0</v>
          </cell>
        </row>
        <row r="7498">
          <cell r="C7498">
            <v>1211066</v>
          </cell>
          <cell r="P7498">
            <v>0</v>
          </cell>
        </row>
        <row r="7499">
          <cell r="C7499">
            <v>1211067</v>
          </cell>
          <cell r="P7499">
            <v>0</v>
          </cell>
        </row>
        <row r="7500">
          <cell r="C7500">
            <v>1211068</v>
          </cell>
          <cell r="P7500">
            <v>0</v>
          </cell>
        </row>
        <row r="7501">
          <cell r="C7501">
            <v>1211069</v>
          </cell>
          <cell r="P7501">
            <v>0</v>
          </cell>
        </row>
        <row r="7502">
          <cell r="C7502">
            <v>1211070</v>
          </cell>
          <cell r="P7502">
            <v>0</v>
          </cell>
        </row>
        <row r="7503">
          <cell r="C7503">
            <v>1211071</v>
          </cell>
          <cell r="P7503">
            <v>0</v>
          </cell>
        </row>
        <row r="7504">
          <cell r="C7504">
            <v>1211072</v>
          </cell>
          <cell r="P7504">
            <v>0</v>
          </cell>
        </row>
        <row r="7505">
          <cell r="C7505">
            <v>1211073</v>
          </cell>
          <cell r="P7505">
            <v>0</v>
          </cell>
        </row>
        <row r="7506">
          <cell r="C7506">
            <v>1211074</v>
          </cell>
          <cell r="P7506">
            <v>0</v>
          </cell>
        </row>
        <row r="7507">
          <cell r="C7507">
            <v>1211075</v>
          </cell>
          <cell r="P7507">
            <v>0</v>
          </cell>
        </row>
        <row r="7508">
          <cell r="C7508">
            <v>1211076</v>
          </cell>
          <cell r="P7508">
            <v>0</v>
          </cell>
        </row>
        <row r="7509">
          <cell r="C7509">
            <v>1211077</v>
          </cell>
          <cell r="P7509">
            <v>0</v>
          </cell>
        </row>
        <row r="7510">
          <cell r="C7510">
            <v>1211078</v>
          </cell>
          <cell r="P7510">
            <v>0</v>
          </cell>
        </row>
        <row r="7511">
          <cell r="C7511">
            <v>1211079</v>
          </cell>
          <cell r="P7511">
            <v>0</v>
          </cell>
        </row>
        <row r="7512">
          <cell r="C7512">
            <v>1211080</v>
          </cell>
          <cell r="P7512">
            <v>0</v>
          </cell>
        </row>
        <row r="7513">
          <cell r="C7513">
            <v>1211081</v>
          </cell>
          <cell r="P7513">
            <v>0</v>
          </cell>
        </row>
        <row r="7514">
          <cell r="C7514">
            <v>1211082</v>
          </cell>
          <cell r="P7514">
            <v>0</v>
          </cell>
        </row>
        <row r="7515">
          <cell r="C7515">
            <v>1211083</v>
          </cell>
          <cell r="P7515">
            <v>0</v>
          </cell>
        </row>
        <row r="7516">
          <cell r="C7516">
            <v>1211084</v>
          </cell>
          <cell r="P7516">
            <v>0</v>
          </cell>
        </row>
        <row r="7517">
          <cell r="C7517">
            <v>1211085</v>
          </cell>
          <cell r="P7517">
            <v>0</v>
          </cell>
        </row>
        <row r="7518">
          <cell r="C7518">
            <v>1211086</v>
          </cell>
          <cell r="P7518">
            <v>0</v>
          </cell>
        </row>
        <row r="7519">
          <cell r="C7519">
            <v>1211087</v>
          </cell>
          <cell r="P7519">
            <v>0</v>
          </cell>
        </row>
        <row r="7520">
          <cell r="C7520">
            <v>1211088</v>
          </cell>
          <cell r="P7520">
            <v>0</v>
          </cell>
        </row>
        <row r="7521">
          <cell r="C7521">
            <v>1211089</v>
          </cell>
          <cell r="P7521">
            <v>0</v>
          </cell>
        </row>
        <row r="7522">
          <cell r="C7522">
            <v>1211090</v>
          </cell>
          <cell r="P7522">
            <v>0</v>
          </cell>
        </row>
        <row r="7523">
          <cell r="C7523">
            <v>1211091</v>
          </cell>
          <cell r="P7523">
            <v>0</v>
          </cell>
        </row>
        <row r="7524">
          <cell r="C7524">
            <v>1211092</v>
          </cell>
          <cell r="P7524">
            <v>0</v>
          </cell>
        </row>
        <row r="7525">
          <cell r="C7525">
            <v>1211093</v>
          </cell>
          <cell r="P7525">
            <v>0</v>
          </cell>
        </row>
        <row r="7526">
          <cell r="C7526">
            <v>1211094</v>
          </cell>
          <cell r="P7526">
            <v>0</v>
          </cell>
        </row>
        <row r="7527">
          <cell r="C7527">
            <v>1211095</v>
          </cell>
          <cell r="P7527">
            <v>0</v>
          </cell>
        </row>
        <row r="7528">
          <cell r="C7528">
            <v>1211096</v>
          </cell>
          <cell r="P7528">
            <v>0</v>
          </cell>
        </row>
        <row r="7529">
          <cell r="C7529">
            <v>1211097</v>
          </cell>
          <cell r="P7529">
            <v>210</v>
          </cell>
        </row>
        <row r="7530">
          <cell r="C7530">
            <v>1211098</v>
          </cell>
          <cell r="P7530">
            <v>0</v>
          </cell>
        </row>
        <row r="7531">
          <cell r="C7531">
            <v>1211099</v>
          </cell>
          <cell r="P7531">
            <v>0</v>
          </cell>
        </row>
        <row r="7532">
          <cell r="C7532">
            <v>1211100</v>
          </cell>
          <cell r="P7532">
            <v>0</v>
          </cell>
        </row>
        <row r="7533">
          <cell r="C7533">
            <v>1211101</v>
          </cell>
          <cell r="P7533">
            <v>0</v>
          </cell>
        </row>
        <row r="7534">
          <cell r="C7534">
            <v>1211102</v>
          </cell>
          <cell r="P7534">
            <v>0</v>
          </cell>
        </row>
        <row r="7535">
          <cell r="C7535">
            <v>1211103</v>
          </cell>
          <cell r="P7535">
            <v>0</v>
          </cell>
        </row>
        <row r="7536">
          <cell r="C7536">
            <v>1211104</v>
          </cell>
          <cell r="P7536">
            <v>0</v>
          </cell>
        </row>
        <row r="7537">
          <cell r="C7537">
            <v>1211105</v>
          </cell>
          <cell r="P7537">
            <v>0</v>
          </cell>
        </row>
        <row r="7538">
          <cell r="C7538">
            <v>1211106</v>
          </cell>
          <cell r="P7538">
            <v>0</v>
          </cell>
        </row>
        <row r="7539">
          <cell r="C7539">
            <v>1211107</v>
          </cell>
          <cell r="P7539">
            <v>0</v>
          </cell>
        </row>
        <row r="7540">
          <cell r="C7540">
            <v>1211108</v>
          </cell>
          <cell r="P7540">
            <v>0</v>
          </cell>
        </row>
        <row r="7541">
          <cell r="C7541">
            <v>1211109</v>
          </cell>
          <cell r="P7541">
            <v>0</v>
          </cell>
        </row>
        <row r="7542">
          <cell r="C7542">
            <v>1211110</v>
          </cell>
          <cell r="P7542">
            <v>0</v>
          </cell>
        </row>
        <row r="7543">
          <cell r="C7543">
            <v>1211111</v>
          </cell>
          <cell r="P7543">
            <v>0</v>
          </cell>
        </row>
        <row r="7544">
          <cell r="C7544">
            <v>1211112</v>
          </cell>
          <cell r="P7544">
            <v>0</v>
          </cell>
        </row>
        <row r="7545">
          <cell r="C7545">
            <v>1211113</v>
          </cell>
          <cell r="P7545">
            <v>0</v>
          </cell>
        </row>
        <row r="7546">
          <cell r="C7546">
            <v>1211114</v>
          </cell>
          <cell r="P7546">
            <v>0</v>
          </cell>
        </row>
        <row r="7547">
          <cell r="C7547">
            <v>1211115</v>
          </cell>
          <cell r="P7547">
            <v>0</v>
          </cell>
        </row>
        <row r="7548">
          <cell r="C7548">
            <v>1211116</v>
          </cell>
          <cell r="P7548">
            <v>0</v>
          </cell>
        </row>
        <row r="7549">
          <cell r="C7549">
            <v>1211117</v>
          </cell>
          <cell r="P7549">
            <v>0</v>
          </cell>
        </row>
        <row r="7550">
          <cell r="C7550">
            <v>1211118</v>
          </cell>
          <cell r="P7550">
            <v>0</v>
          </cell>
        </row>
        <row r="7551">
          <cell r="C7551">
            <v>1211119</v>
          </cell>
          <cell r="P7551">
            <v>0</v>
          </cell>
        </row>
        <row r="7552">
          <cell r="C7552">
            <v>1211120</v>
          </cell>
          <cell r="P7552">
            <v>0</v>
          </cell>
        </row>
        <row r="7553">
          <cell r="C7553">
            <v>1211121</v>
          </cell>
          <cell r="P7553">
            <v>0</v>
          </cell>
        </row>
        <row r="7554">
          <cell r="C7554">
            <v>1211122</v>
          </cell>
          <cell r="P7554">
            <v>0</v>
          </cell>
        </row>
        <row r="7555">
          <cell r="C7555">
            <v>1211123</v>
          </cell>
          <cell r="P7555">
            <v>0</v>
          </cell>
        </row>
        <row r="7556">
          <cell r="C7556">
            <v>1211124</v>
          </cell>
          <cell r="P7556">
            <v>0</v>
          </cell>
        </row>
        <row r="7557">
          <cell r="C7557">
            <v>1211125</v>
          </cell>
          <cell r="P7557">
            <v>0</v>
          </cell>
        </row>
        <row r="7558">
          <cell r="C7558">
            <v>1211126</v>
          </cell>
          <cell r="P7558">
            <v>0</v>
          </cell>
        </row>
        <row r="7559">
          <cell r="C7559">
            <v>1211127</v>
          </cell>
          <cell r="P7559">
            <v>0</v>
          </cell>
        </row>
        <row r="7560">
          <cell r="C7560">
            <v>1211128</v>
          </cell>
          <cell r="P7560">
            <v>0</v>
          </cell>
        </row>
        <row r="7561">
          <cell r="C7561">
            <v>1211129</v>
          </cell>
          <cell r="P7561">
            <v>0</v>
          </cell>
        </row>
        <row r="7562">
          <cell r="C7562">
            <v>1211130</v>
          </cell>
          <cell r="P7562">
            <v>0</v>
          </cell>
        </row>
        <row r="7563">
          <cell r="C7563">
            <v>1211131</v>
          </cell>
          <cell r="P7563">
            <v>0</v>
          </cell>
        </row>
        <row r="7564">
          <cell r="C7564">
            <v>1211132</v>
          </cell>
          <cell r="P7564">
            <v>0</v>
          </cell>
        </row>
        <row r="7565">
          <cell r="C7565">
            <v>1211133</v>
          </cell>
          <cell r="P7565">
            <v>0</v>
          </cell>
        </row>
        <row r="7566">
          <cell r="C7566">
            <v>1211134</v>
          </cell>
          <cell r="P7566">
            <v>0</v>
          </cell>
        </row>
        <row r="7567">
          <cell r="C7567">
            <v>1211135</v>
          </cell>
          <cell r="P7567">
            <v>0</v>
          </cell>
        </row>
        <row r="7568">
          <cell r="C7568">
            <v>1211136</v>
          </cell>
          <cell r="P7568">
            <v>0</v>
          </cell>
        </row>
        <row r="7569">
          <cell r="C7569">
            <v>1211137</v>
          </cell>
          <cell r="P7569">
            <v>0</v>
          </cell>
        </row>
        <row r="7570">
          <cell r="C7570">
            <v>1211138</v>
          </cell>
          <cell r="P7570">
            <v>0</v>
          </cell>
        </row>
        <row r="7571">
          <cell r="C7571">
            <v>1211139</v>
          </cell>
          <cell r="P7571">
            <v>0</v>
          </cell>
        </row>
        <row r="7572">
          <cell r="C7572">
            <v>1211140</v>
          </cell>
          <cell r="P7572">
            <v>0</v>
          </cell>
        </row>
        <row r="7573">
          <cell r="C7573">
            <v>1211141</v>
          </cell>
          <cell r="P7573">
            <v>0</v>
          </cell>
        </row>
        <row r="7574">
          <cell r="C7574">
            <v>1211142</v>
          </cell>
          <cell r="P7574">
            <v>0</v>
          </cell>
        </row>
        <row r="7575">
          <cell r="C7575">
            <v>1211143</v>
          </cell>
          <cell r="P7575">
            <v>0</v>
          </cell>
        </row>
        <row r="7576">
          <cell r="C7576">
            <v>1211144</v>
          </cell>
          <cell r="P7576">
            <v>0</v>
          </cell>
        </row>
        <row r="7577">
          <cell r="C7577">
            <v>1211145</v>
          </cell>
          <cell r="P7577">
            <v>0</v>
          </cell>
        </row>
        <row r="7578">
          <cell r="C7578">
            <v>1211146</v>
          </cell>
          <cell r="P7578">
            <v>0</v>
          </cell>
        </row>
        <row r="7579">
          <cell r="C7579">
            <v>1211147</v>
          </cell>
          <cell r="P7579">
            <v>0</v>
          </cell>
        </row>
        <row r="7580">
          <cell r="C7580">
            <v>1211148</v>
          </cell>
          <cell r="P7580">
            <v>0</v>
          </cell>
        </row>
        <row r="7581">
          <cell r="C7581">
            <v>1211149</v>
          </cell>
          <cell r="P7581">
            <v>0</v>
          </cell>
        </row>
        <row r="7582">
          <cell r="C7582">
            <v>1211150</v>
          </cell>
          <cell r="P7582">
            <v>0</v>
          </cell>
        </row>
        <row r="7583">
          <cell r="C7583">
            <v>1211151</v>
          </cell>
          <cell r="P7583">
            <v>0</v>
          </cell>
        </row>
        <row r="7584">
          <cell r="C7584">
            <v>1211152</v>
          </cell>
          <cell r="P7584">
            <v>0</v>
          </cell>
        </row>
        <row r="7585">
          <cell r="C7585">
            <v>1211153</v>
          </cell>
          <cell r="P7585">
            <v>0</v>
          </cell>
        </row>
        <row r="7586">
          <cell r="C7586">
            <v>1211154</v>
          </cell>
          <cell r="P7586">
            <v>0</v>
          </cell>
        </row>
        <row r="7587">
          <cell r="C7587">
            <v>1211155</v>
          </cell>
          <cell r="P7587">
            <v>0</v>
          </cell>
        </row>
        <row r="7588">
          <cell r="C7588">
            <v>1211156</v>
          </cell>
          <cell r="P7588">
            <v>0</v>
          </cell>
        </row>
        <row r="7589">
          <cell r="C7589">
            <v>1211157</v>
          </cell>
          <cell r="P7589">
            <v>0</v>
          </cell>
        </row>
        <row r="7590">
          <cell r="C7590">
            <v>1211158</v>
          </cell>
          <cell r="P7590">
            <v>0</v>
          </cell>
        </row>
        <row r="7591">
          <cell r="C7591">
            <v>1211159</v>
          </cell>
          <cell r="P7591">
            <v>0</v>
          </cell>
        </row>
        <row r="7592">
          <cell r="C7592">
            <v>1211160</v>
          </cell>
          <cell r="P7592">
            <v>0</v>
          </cell>
        </row>
        <row r="7593">
          <cell r="C7593">
            <v>1211161</v>
          </cell>
          <cell r="P7593">
            <v>0</v>
          </cell>
        </row>
        <row r="7594">
          <cell r="C7594">
            <v>1211162</v>
          </cell>
          <cell r="P7594">
            <v>0</v>
          </cell>
        </row>
        <row r="7595">
          <cell r="C7595">
            <v>1211163</v>
          </cell>
          <cell r="P7595">
            <v>0</v>
          </cell>
        </row>
        <row r="7596">
          <cell r="C7596">
            <v>1211164</v>
          </cell>
          <cell r="P7596">
            <v>0</v>
          </cell>
        </row>
        <row r="7597">
          <cell r="C7597">
            <v>1211165</v>
          </cell>
          <cell r="P7597">
            <v>0</v>
          </cell>
        </row>
        <row r="7598">
          <cell r="C7598">
            <v>1211166</v>
          </cell>
          <cell r="P7598">
            <v>0</v>
          </cell>
        </row>
        <row r="7599">
          <cell r="C7599">
            <v>1211167</v>
          </cell>
          <cell r="P7599">
            <v>0</v>
          </cell>
        </row>
        <row r="7600">
          <cell r="C7600">
            <v>1211168</v>
          </cell>
          <cell r="P7600">
            <v>0</v>
          </cell>
        </row>
        <row r="7601">
          <cell r="C7601">
            <v>1211169</v>
          </cell>
          <cell r="P7601">
            <v>0</v>
          </cell>
        </row>
        <row r="7602">
          <cell r="C7602">
            <v>1211170</v>
          </cell>
          <cell r="P7602">
            <v>0</v>
          </cell>
        </row>
        <row r="7603">
          <cell r="C7603">
            <v>1211171</v>
          </cell>
          <cell r="P7603">
            <v>0</v>
          </cell>
        </row>
        <row r="7604">
          <cell r="C7604">
            <v>1211172</v>
          </cell>
          <cell r="P7604">
            <v>0</v>
          </cell>
        </row>
        <row r="7605">
          <cell r="C7605">
            <v>1211173</v>
          </cell>
          <cell r="P7605">
            <v>0</v>
          </cell>
        </row>
        <row r="7606">
          <cell r="C7606">
            <v>1211174</v>
          </cell>
          <cell r="P7606">
            <v>0</v>
          </cell>
        </row>
        <row r="7607">
          <cell r="C7607">
            <v>1211175</v>
          </cell>
          <cell r="P7607">
            <v>0</v>
          </cell>
        </row>
        <row r="7608">
          <cell r="C7608">
            <v>1211176</v>
          </cell>
          <cell r="P7608">
            <v>0</v>
          </cell>
        </row>
        <row r="7609">
          <cell r="C7609">
            <v>1211177</v>
          </cell>
          <cell r="P7609">
            <v>0</v>
          </cell>
        </row>
        <row r="7610">
          <cell r="C7610">
            <v>1211178</v>
          </cell>
          <cell r="P7610">
            <v>0</v>
          </cell>
        </row>
        <row r="7611">
          <cell r="C7611">
            <v>1211179</v>
          </cell>
          <cell r="P7611">
            <v>0</v>
          </cell>
        </row>
        <row r="7612">
          <cell r="C7612">
            <v>1211180</v>
          </cell>
          <cell r="P7612">
            <v>0</v>
          </cell>
        </row>
        <row r="7613">
          <cell r="C7613">
            <v>1211181</v>
          </cell>
          <cell r="P7613">
            <v>0</v>
          </cell>
        </row>
        <row r="7614">
          <cell r="C7614">
            <v>1211182</v>
          </cell>
          <cell r="P7614">
            <v>0</v>
          </cell>
        </row>
        <row r="7615">
          <cell r="C7615">
            <v>1211183</v>
          </cell>
          <cell r="P7615">
            <v>0</v>
          </cell>
        </row>
        <row r="7616">
          <cell r="C7616">
            <v>1211184</v>
          </cell>
          <cell r="P7616">
            <v>0</v>
          </cell>
        </row>
        <row r="7617">
          <cell r="C7617">
            <v>1211185</v>
          </cell>
          <cell r="P7617">
            <v>0</v>
          </cell>
        </row>
        <row r="7618">
          <cell r="C7618">
            <v>1211186</v>
          </cell>
          <cell r="P7618">
            <v>0</v>
          </cell>
        </row>
        <row r="7619">
          <cell r="C7619">
            <v>1211187</v>
          </cell>
          <cell r="P7619">
            <v>0</v>
          </cell>
        </row>
        <row r="7620">
          <cell r="C7620">
            <v>1211188</v>
          </cell>
          <cell r="P7620">
            <v>0</v>
          </cell>
        </row>
        <row r="7621">
          <cell r="C7621">
            <v>1211189</v>
          </cell>
          <cell r="P7621">
            <v>0</v>
          </cell>
        </row>
        <row r="7622">
          <cell r="C7622">
            <v>1211190</v>
          </cell>
          <cell r="P7622">
            <v>0</v>
          </cell>
        </row>
        <row r="7623">
          <cell r="C7623">
            <v>1211191</v>
          </cell>
          <cell r="P7623">
            <v>0</v>
          </cell>
        </row>
        <row r="7624">
          <cell r="C7624">
            <v>1211192</v>
          </cell>
          <cell r="P7624">
            <v>0</v>
          </cell>
        </row>
        <row r="7625">
          <cell r="C7625">
            <v>1211193</v>
          </cell>
          <cell r="P7625">
            <v>0</v>
          </cell>
        </row>
        <row r="7626">
          <cell r="C7626">
            <v>1211194</v>
          </cell>
          <cell r="P7626">
            <v>0</v>
          </cell>
        </row>
        <row r="7627">
          <cell r="C7627">
            <v>1211195</v>
          </cell>
          <cell r="P7627">
            <v>0</v>
          </cell>
        </row>
        <row r="7628">
          <cell r="C7628">
            <v>1211196</v>
          </cell>
          <cell r="P7628">
            <v>0</v>
          </cell>
        </row>
        <row r="7629">
          <cell r="C7629">
            <v>1211197</v>
          </cell>
          <cell r="P7629">
            <v>0</v>
          </cell>
        </row>
        <row r="7630">
          <cell r="C7630">
            <v>1211198</v>
          </cell>
          <cell r="P7630">
            <v>0</v>
          </cell>
        </row>
        <row r="7631">
          <cell r="C7631">
            <v>1211199</v>
          </cell>
          <cell r="P7631">
            <v>0</v>
          </cell>
        </row>
        <row r="7632">
          <cell r="C7632">
            <v>1211200</v>
          </cell>
          <cell r="P7632">
            <v>0</v>
          </cell>
        </row>
        <row r="7633">
          <cell r="C7633">
            <v>1211201</v>
          </cell>
          <cell r="P7633">
            <v>0</v>
          </cell>
        </row>
        <row r="7634">
          <cell r="C7634">
            <v>1211202</v>
          </cell>
          <cell r="P7634">
            <v>0</v>
          </cell>
        </row>
        <row r="7635">
          <cell r="C7635">
            <v>1211203</v>
          </cell>
          <cell r="P7635">
            <v>0</v>
          </cell>
        </row>
        <row r="7636">
          <cell r="C7636">
            <v>1211204</v>
          </cell>
          <cell r="P7636">
            <v>0</v>
          </cell>
        </row>
        <row r="7637">
          <cell r="C7637">
            <v>1211205</v>
          </cell>
          <cell r="P7637">
            <v>0</v>
          </cell>
        </row>
        <row r="7638">
          <cell r="C7638">
            <v>1211206</v>
          </cell>
          <cell r="P7638">
            <v>0</v>
          </cell>
        </row>
        <row r="7639">
          <cell r="C7639">
            <v>1211207</v>
          </cell>
          <cell r="P7639">
            <v>0</v>
          </cell>
        </row>
        <row r="7640">
          <cell r="C7640">
            <v>1211208</v>
          </cell>
          <cell r="P7640">
            <v>0</v>
          </cell>
        </row>
        <row r="7641">
          <cell r="C7641">
            <v>1211209</v>
          </cell>
          <cell r="P7641">
            <v>0</v>
          </cell>
        </row>
        <row r="7642">
          <cell r="C7642">
            <v>1211210</v>
          </cell>
          <cell r="P7642">
            <v>0</v>
          </cell>
        </row>
        <row r="7643">
          <cell r="C7643">
            <v>1211211</v>
          </cell>
          <cell r="P7643">
            <v>0</v>
          </cell>
        </row>
        <row r="7644">
          <cell r="C7644">
            <v>1211212</v>
          </cell>
          <cell r="P7644">
            <v>0</v>
          </cell>
        </row>
        <row r="7645">
          <cell r="C7645">
            <v>1211213</v>
          </cell>
          <cell r="P7645">
            <v>0</v>
          </cell>
        </row>
        <row r="7646">
          <cell r="C7646">
            <v>1211214</v>
          </cell>
          <cell r="P7646">
            <v>0</v>
          </cell>
        </row>
        <row r="7647">
          <cell r="C7647">
            <v>1211215</v>
          </cell>
          <cell r="P7647">
            <v>0</v>
          </cell>
        </row>
        <row r="7648">
          <cell r="C7648">
            <v>1211216</v>
          </cell>
          <cell r="P7648">
            <v>0</v>
          </cell>
        </row>
        <row r="7649">
          <cell r="C7649">
            <v>1211217</v>
          </cell>
          <cell r="P7649">
            <v>0</v>
          </cell>
        </row>
        <row r="7650">
          <cell r="C7650">
            <v>1211218</v>
          </cell>
          <cell r="P7650">
            <v>0</v>
          </cell>
        </row>
        <row r="7651">
          <cell r="C7651">
            <v>1211219</v>
          </cell>
          <cell r="P7651">
            <v>0</v>
          </cell>
        </row>
        <row r="7652">
          <cell r="C7652">
            <v>1211220</v>
          </cell>
          <cell r="P7652">
            <v>0</v>
          </cell>
        </row>
        <row r="7653">
          <cell r="C7653">
            <v>1211221</v>
          </cell>
          <cell r="P7653">
            <v>0</v>
          </cell>
        </row>
        <row r="7654">
          <cell r="C7654">
            <v>1211222</v>
          </cell>
          <cell r="P7654">
            <v>0</v>
          </cell>
        </row>
        <row r="7655">
          <cell r="C7655">
            <v>1211223</v>
          </cell>
          <cell r="P7655">
            <v>0</v>
          </cell>
        </row>
        <row r="7656">
          <cell r="C7656">
            <v>1211224</v>
          </cell>
          <cell r="P7656">
            <v>0</v>
          </cell>
        </row>
        <row r="7657">
          <cell r="C7657">
            <v>1211225</v>
          </cell>
          <cell r="P7657">
            <v>0</v>
          </cell>
        </row>
        <row r="7658">
          <cell r="C7658">
            <v>1211226</v>
          </cell>
          <cell r="P7658">
            <v>0</v>
          </cell>
        </row>
        <row r="7659">
          <cell r="C7659">
            <v>1211227</v>
          </cell>
          <cell r="P7659">
            <v>0</v>
          </cell>
        </row>
        <row r="7660">
          <cell r="C7660">
            <v>1211228</v>
          </cell>
          <cell r="P7660">
            <v>0</v>
          </cell>
        </row>
        <row r="7661">
          <cell r="C7661">
            <v>1211229</v>
          </cell>
          <cell r="P7661">
            <v>0</v>
          </cell>
        </row>
        <row r="7662">
          <cell r="C7662">
            <v>1211230</v>
          </cell>
          <cell r="P7662">
            <v>0</v>
          </cell>
        </row>
        <row r="7663">
          <cell r="C7663">
            <v>1211231</v>
          </cell>
          <cell r="P7663">
            <v>0</v>
          </cell>
        </row>
        <row r="7664">
          <cell r="C7664">
            <v>1211232</v>
          </cell>
          <cell r="P7664">
            <v>0</v>
          </cell>
        </row>
        <row r="7665">
          <cell r="C7665">
            <v>1211233</v>
          </cell>
          <cell r="P7665">
            <v>0</v>
          </cell>
        </row>
        <row r="7666">
          <cell r="C7666">
            <v>1211234</v>
          </cell>
          <cell r="P7666">
            <v>0</v>
          </cell>
        </row>
        <row r="7667">
          <cell r="C7667">
            <v>1211235</v>
          </cell>
          <cell r="P7667">
            <v>0</v>
          </cell>
        </row>
        <row r="7668">
          <cell r="C7668">
            <v>1211236</v>
          </cell>
          <cell r="P7668">
            <v>0</v>
          </cell>
        </row>
        <row r="7669">
          <cell r="C7669">
            <v>1211237</v>
          </cell>
          <cell r="P7669">
            <v>0</v>
          </cell>
        </row>
        <row r="7670">
          <cell r="C7670">
            <v>1211238</v>
          </cell>
          <cell r="P7670">
            <v>0</v>
          </cell>
        </row>
        <row r="7671">
          <cell r="C7671">
            <v>1211239</v>
          </cell>
          <cell r="P7671">
            <v>0</v>
          </cell>
        </row>
        <row r="7672">
          <cell r="C7672">
            <v>1211240</v>
          </cell>
          <cell r="P7672">
            <v>0</v>
          </cell>
        </row>
        <row r="7673">
          <cell r="C7673">
            <v>1211241</v>
          </cell>
          <cell r="P7673">
            <v>0</v>
          </cell>
        </row>
        <row r="7674">
          <cell r="C7674">
            <v>1211242</v>
          </cell>
          <cell r="P7674">
            <v>0</v>
          </cell>
        </row>
        <row r="7675">
          <cell r="C7675">
            <v>1211243</v>
          </cell>
          <cell r="P7675">
            <v>0</v>
          </cell>
        </row>
        <row r="7676">
          <cell r="C7676">
            <v>1211244</v>
          </cell>
          <cell r="P7676">
            <v>0</v>
          </cell>
        </row>
        <row r="7677">
          <cell r="C7677">
            <v>1211245</v>
          </cell>
          <cell r="P7677">
            <v>0</v>
          </cell>
        </row>
        <row r="7678">
          <cell r="C7678">
            <v>1211246</v>
          </cell>
          <cell r="P7678">
            <v>0</v>
          </cell>
        </row>
        <row r="7679">
          <cell r="C7679">
            <v>1211247</v>
          </cell>
          <cell r="P7679">
            <v>0</v>
          </cell>
        </row>
        <row r="7680">
          <cell r="C7680">
            <v>1211248</v>
          </cell>
          <cell r="P7680">
            <v>0</v>
          </cell>
        </row>
        <row r="7681">
          <cell r="C7681">
            <v>1211249</v>
          </cell>
          <cell r="P7681">
            <v>0</v>
          </cell>
        </row>
        <row r="7682">
          <cell r="C7682">
            <v>1211010</v>
          </cell>
        </row>
        <row r="7683">
          <cell r="C7683">
            <v>1211011</v>
          </cell>
        </row>
        <row r="7684">
          <cell r="C7684">
            <v>1211012</v>
          </cell>
        </row>
        <row r="7685">
          <cell r="C7685">
            <v>1211013</v>
          </cell>
        </row>
        <row r="7686">
          <cell r="C7686">
            <v>1211014</v>
          </cell>
        </row>
        <row r="7687">
          <cell r="C7687">
            <v>1211015</v>
          </cell>
        </row>
        <row r="7688">
          <cell r="C7688">
            <v>1211016</v>
          </cell>
        </row>
        <row r="7689">
          <cell r="C7689">
            <v>1211017</v>
          </cell>
        </row>
        <row r="7690">
          <cell r="C7690">
            <v>1211018</v>
          </cell>
        </row>
        <row r="7691">
          <cell r="C7691">
            <v>1211019</v>
          </cell>
        </row>
        <row r="7692">
          <cell r="C7692">
            <v>1211020</v>
          </cell>
        </row>
        <row r="7693">
          <cell r="C7693">
            <v>1211021</v>
          </cell>
        </row>
        <row r="7694">
          <cell r="C7694">
            <v>1211022</v>
          </cell>
        </row>
        <row r="7695">
          <cell r="C7695">
            <v>1211023</v>
          </cell>
        </row>
        <row r="7696">
          <cell r="C7696">
            <v>1211024</v>
          </cell>
        </row>
        <row r="7697">
          <cell r="C7697">
            <v>1211025</v>
          </cell>
        </row>
        <row r="7698">
          <cell r="C7698">
            <v>1211026</v>
          </cell>
        </row>
        <row r="7699">
          <cell r="C7699">
            <v>1211027</v>
          </cell>
        </row>
        <row r="7700">
          <cell r="C7700">
            <v>1211028</v>
          </cell>
        </row>
        <row r="7701">
          <cell r="C7701">
            <v>1211029</v>
          </cell>
        </row>
        <row r="7702">
          <cell r="C7702">
            <v>1211030</v>
          </cell>
        </row>
        <row r="7703">
          <cell r="C7703">
            <v>1211031</v>
          </cell>
        </row>
        <row r="7704">
          <cell r="C7704">
            <v>1211032</v>
          </cell>
        </row>
        <row r="7705">
          <cell r="C7705">
            <v>1211033</v>
          </cell>
        </row>
        <row r="7706">
          <cell r="C7706">
            <v>1211034</v>
          </cell>
        </row>
        <row r="7707">
          <cell r="C7707">
            <v>1211035</v>
          </cell>
        </row>
        <row r="7708">
          <cell r="C7708">
            <v>1211036</v>
          </cell>
        </row>
        <row r="7709">
          <cell r="C7709">
            <v>1211037</v>
          </cell>
        </row>
        <row r="7710">
          <cell r="C7710">
            <v>1211038</v>
          </cell>
        </row>
        <row r="7711">
          <cell r="C7711">
            <v>1211039</v>
          </cell>
        </row>
        <row r="7712">
          <cell r="C7712">
            <v>1211040</v>
          </cell>
        </row>
        <row r="7713">
          <cell r="C7713">
            <v>1211041</v>
          </cell>
        </row>
        <row r="7714">
          <cell r="C7714">
            <v>1211042</v>
          </cell>
        </row>
        <row r="7715">
          <cell r="C7715">
            <v>1211043</v>
          </cell>
        </row>
        <row r="7716">
          <cell r="C7716">
            <v>1211044</v>
          </cell>
        </row>
        <row r="7717">
          <cell r="C7717">
            <v>1211045</v>
          </cell>
        </row>
        <row r="7718">
          <cell r="C7718">
            <v>1211046</v>
          </cell>
        </row>
        <row r="7719">
          <cell r="C7719">
            <v>1211047</v>
          </cell>
        </row>
        <row r="7720">
          <cell r="C7720">
            <v>1211048</v>
          </cell>
        </row>
        <row r="7721">
          <cell r="C7721">
            <v>1211049</v>
          </cell>
        </row>
        <row r="7722">
          <cell r="C7722">
            <v>1211050</v>
          </cell>
        </row>
        <row r="7723">
          <cell r="C7723">
            <v>1211051</v>
          </cell>
        </row>
        <row r="7724">
          <cell r="C7724">
            <v>1211052</v>
          </cell>
        </row>
        <row r="7725">
          <cell r="C7725">
            <v>1211053</v>
          </cell>
        </row>
        <row r="7726">
          <cell r="C7726">
            <v>1211054</v>
          </cell>
        </row>
        <row r="7727">
          <cell r="C7727">
            <v>1211055</v>
          </cell>
        </row>
        <row r="7728">
          <cell r="C7728">
            <v>1211056</v>
          </cell>
        </row>
        <row r="7729">
          <cell r="C7729">
            <v>1211057</v>
          </cell>
        </row>
        <row r="7730">
          <cell r="C7730">
            <v>1211058</v>
          </cell>
        </row>
        <row r="7731">
          <cell r="C7731">
            <v>1211059</v>
          </cell>
        </row>
        <row r="7732">
          <cell r="C7732">
            <v>1211060</v>
          </cell>
        </row>
        <row r="7733">
          <cell r="C7733">
            <v>1211061</v>
          </cell>
        </row>
        <row r="7734">
          <cell r="C7734">
            <v>1211062</v>
          </cell>
        </row>
        <row r="7735">
          <cell r="C7735">
            <v>1211063</v>
          </cell>
        </row>
        <row r="7736">
          <cell r="C7736">
            <v>1211064</v>
          </cell>
        </row>
        <row r="7737">
          <cell r="C7737">
            <v>1211065</v>
          </cell>
        </row>
        <row r="7738">
          <cell r="C7738">
            <v>1211066</v>
          </cell>
        </row>
        <row r="7739">
          <cell r="C7739">
            <v>1211067</v>
          </cell>
        </row>
        <row r="7740">
          <cell r="C7740">
            <v>1211068</v>
          </cell>
        </row>
        <row r="7741">
          <cell r="C7741">
            <v>1211069</v>
          </cell>
        </row>
        <row r="7742">
          <cell r="C7742">
            <v>1211070</v>
          </cell>
        </row>
        <row r="7743">
          <cell r="C7743">
            <v>1211071</v>
          </cell>
        </row>
        <row r="7744">
          <cell r="C7744">
            <v>1211072</v>
          </cell>
        </row>
        <row r="7745">
          <cell r="C7745">
            <v>1211073</v>
          </cell>
        </row>
        <row r="7746">
          <cell r="C7746">
            <v>1211074</v>
          </cell>
        </row>
        <row r="7747">
          <cell r="C7747">
            <v>1211075</v>
          </cell>
        </row>
        <row r="7748">
          <cell r="C7748">
            <v>1211076</v>
          </cell>
        </row>
        <row r="7749">
          <cell r="C7749">
            <v>1211077</v>
          </cell>
        </row>
        <row r="7750">
          <cell r="C7750">
            <v>1211078</v>
          </cell>
        </row>
        <row r="7751">
          <cell r="C7751">
            <v>1211079</v>
          </cell>
        </row>
        <row r="7752">
          <cell r="C7752">
            <v>1211080</v>
          </cell>
        </row>
        <row r="7753">
          <cell r="C7753">
            <v>1211081</v>
          </cell>
        </row>
        <row r="7754">
          <cell r="C7754">
            <v>1211082</v>
          </cell>
        </row>
        <row r="7755">
          <cell r="C7755">
            <v>1211083</v>
          </cell>
        </row>
        <row r="7756">
          <cell r="C7756">
            <v>1211084</v>
          </cell>
        </row>
        <row r="7757">
          <cell r="C7757">
            <v>1211085</v>
          </cell>
        </row>
        <row r="7758">
          <cell r="C7758">
            <v>1211086</v>
          </cell>
        </row>
        <row r="7759">
          <cell r="C7759">
            <v>1211087</v>
          </cell>
        </row>
        <row r="7760">
          <cell r="C7760">
            <v>1211088</v>
          </cell>
        </row>
        <row r="7761">
          <cell r="C7761">
            <v>1211089</v>
          </cell>
        </row>
        <row r="7762">
          <cell r="C7762">
            <v>1211090</v>
          </cell>
        </row>
        <row r="7763">
          <cell r="C7763">
            <v>1211091</v>
          </cell>
        </row>
        <row r="7764">
          <cell r="C7764">
            <v>1211092</v>
          </cell>
        </row>
        <row r="7765">
          <cell r="C7765">
            <v>1211093</v>
          </cell>
        </row>
        <row r="7766">
          <cell r="C7766">
            <v>1211094</v>
          </cell>
        </row>
        <row r="7767">
          <cell r="C7767">
            <v>1211095</v>
          </cell>
        </row>
        <row r="7768">
          <cell r="C7768">
            <v>1211096</v>
          </cell>
        </row>
        <row r="7769">
          <cell r="C7769">
            <v>1211097</v>
          </cell>
          <cell r="P7769">
            <v>762</v>
          </cell>
        </row>
        <row r="7770">
          <cell r="C7770">
            <v>1211098</v>
          </cell>
        </row>
        <row r="7771">
          <cell r="C7771">
            <v>1211099</v>
          </cell>
        </row>
        <row r="7772">
          <cell r="C7772">
            <v>1211100</v>
          </cell>
        </row>
        <row r="7773">
          <cell r="C7773">
            <v>1211101</v>
          </cell>
        </row>
        <row r="7774">
          <cell r="C7774">
            <v>1211102</v>
          </cell>
        </row>
        <row r="7775">
          <cell r="C7775">
            <v>1211103</v>
          </cell>
        </row>
        <row r="7776">
          <cell r="C7776">
            <v>1211104</v>
          </cell>
        </row>
        <row r="7777">
          <cell r="C7777">
            <v>1211105</v>
          </cell>
        </row>
        <row r="7778">
          <cell r="C7778">
            <v>1211106</v>
          </cell>
        </row>
        <row r="7779">
          <cell r="C7779">
            <v>1211107</v>
          </cell>
        </row>
        <row r="7780">
          <cell r="C7780">
            <v>1211108</v>
          </cell>
        </row>
        <row r="7781">
          <cell r="C7781">
            <v>1211109</v>
          </cell>
        </row>
        <row r="7782">
          <cell r="C7782">
            <v>1211110</v>
          </cell>
        </row>
        <row r="7783">
          <cell r="C7783">
            <v>1211111</v>
          </cell>
        </row>
        <row r="7784">
          <cell r="C7784">
            <v>1211112</v>
          </cell>
        </row>
        <row r="7785">
          <cell r="C7785">
            <v>1211113</v>
          </cell>
        </row>
        <row r="7786">
          <cell r="C7786">
            <v>1211114</v>
          </cell>
        </row>
        <row r="7787">
          <cell r="C7787">
            <v>1211115</v>
          </cell>
        </row>
        <row r="7788">
          <cell r="C7788">
            <v>1211116</v>
          </cell>
        </row>
        <row r="7789">
          <cell r="C7789">
            <v>1211117</v>
          </cell>
        </row>
        <row r="7790">
          <cell r="C7790">
            <v>1211118</v>
          </cell>
        </row>
        <row r="7791">
          <cell r="C7791">
            <v>1211119</v>
          </cell>
        </row>
        <row r="7792">
          <cell r="C7792">
            <v>1211120</v>
          </cell>
        </row>
        <row r="7793">
          <cell r="C7793">
            <v>1211121</v>
          </cell>
        </row>
        <row r="7794">
          <cell r="C7794">
            <v>1211122</v>
          </cell>
        </row>
        <row r="7795">
          <cell r="C7795">
            <v>1211123</v>
          </cell>
        </row>
        <row r="7796">
          <cell r="C7796">
            <v>1211124</v>
          </cell>
        </row>
        <row r="7797">
          <cell r="C7797">
            <v>1211125</v>
          </cell>
        </row>
        <row r="7798">
          <cell r="C7798">
            <v>1211126</v>
          </cell>
        </row>
        <row r="7799">
          <cell r="C7799">
            <v>1211127</v>
          </cell>
        </row>
        <row r="7800">
          <cell r="C7800">
            <v>1211128</v>
          </cell>
        </row>
        <row r="7801">
          <cell r="C7801">
            <v>1211129</v>
          </cell>
        </row>
        <row r="7802">
          <cell r="C7802">
            <v>1211130</v>
          </cell>
        </row>
        <row r="7803">
          <cell r="C7803">
            <v>1211131</v>
          </cell>
        </row>
        <row r="7804">
          <cell r="C7804">
            <v>1211132</v>
          </cell>
        </row>
        <row r="7805">
          <cell r="C7805">
            <v>1211133</v>
          </cell>
        </row>
        <row r="7806">
          <cell r="C7806">
            <v>1211134</v>
          </cell>
        </row>
        <row r="7807">
          <cell r="C7807">
            <v>1211135</v>
          </cell>
        </row>
        <row r="7808">
          <cell r="C7808">
            <v>1211136</v>
          </cell>
        </row>
        <row r="7809">
          <cell r="C7809">
            <v>1211137</v>
          </cell>
        </row>
        <row r="7810">
          <cell r="C7810">
            <v>1211138</v>
          </cell>
        </row>
        <row r="7811">
          <cell r="C7811">
            <v>1211139</v>
          </cell>
        </row>
        <row r="7812">
          <cell r="C7812">
            <v>1211140</v>
          </cell>
        </row>
        <row r="7813">
          <cell r="C7813">
            <v>1211141</v>
          </cell>
        </row>
        <row r="7814">
          <cell r="C7814">
            <v>1211142</v>
          </cell>
        </row>
        <row r="7815">
          <cell r="C7815">
            <v>1211143</v>
          </cell>
        </row>
        <row r="7816">
          <cell r="C7816">
            <v>1211144</v>
          </cell>
        </row>
        <row r="7817">
          <cell r="C7817">
            <v>1211145</v>
          </cell>
        </row>
        <row r="7818">
          <cell r="C7818">
            <v>1211146</v>
          </cell>
        </row>
        <row r="7819">
          <cell r="C7819">
            <v>1211147</v>
          </cell>
        </row>
        <row r="7820">
          <cell r="C7820">
            <v>1211148</v>
          </cell>
        </row>
        <row r="7821">
          <cell r="C7821">
            <v>1211149</v>
          </cell>
        </row>
        <row r="7822">
          <cell r="C7822">
            <v>1211150</v>
          </cell>
        </row>
        <row r="7823">
          <cell r="C7823">
            <v>1211151</v>
          </cell>
        </row>
        <row r="7824">
          <cell r="C7824">
            <v>1211152</v>
          </cell>
        </row>
        <row r="7825">
          <cell r="C7825">
            <v>1211153</v>
          </cell>
        </row>
        <row r="7826">
          <cell r="C7826">
            <v>1211154</v>
          </cell>
        </row>
        <row r="7827">
          <cell r="C7827">
            <v>1211155</v>
          </cell>
        </row>
        <row r="7828">
          <cell r="C7828">
            <v>1211156</v>
          </cell>
        </row>
        <row r="7829">
          <cell r="C7829">
            <v>1211157</v>
          </cell>
        </row>
        <row r="7830">
          <cell r="C7830">
            <v>1211158</v>
          </cell>
        </row>
        <row r="7831">
          <cell r="C7831">
            <v>1211159</v>
          </cell>
        </row>
        <row r="7832">
          <cell r="C7832">
            <v>1211160</v>
          </cell>
        </row>
        <row r="7833">
          <cell r="C7833">
            <v>1211161</v>
          </cell>
        </row>
        <row r="7834">
          <cell r="C7834">
            <v>1211162</v>
          </cell>
        </row>
        <row r="7835">
          <cell r="C7835">
            <v>1211163</v>
          </cell>
        </row>
        <row r="7836">
          <cell r="C7836">
            <v>1211164</v>
          </cell>
        </row>
        <row r="7837">
          <cell r="C7837">
            <v>1211165</v>
          </cell>
        </row>
        <row r="7838">
          <cell r="C7838">
            <v>1211166</v>
          </cell>
        </row>
        <row r="7839">
          <cell r="C7839">
            <v>1211167</v>
          </cell>
        </row>
        <row r="7840">
          <cell r="C7840">
            <v>1211168</v>
          </cell>
        </row>
        <row r="7841">
          <cell r="C7841">
            <v>1211169</v>
          </cell>
        </row>
        <row r="7842">
          <cell r="C7842">
            <v>1211170</v>
          </cell>
        </row>
        <row r="7843">
          <cell r="C7843">
            <v>1211171</v>
          </cell>
        </row>
        <row r="7844">
          <cell r="C7844">
            <v>1211172</v>
          </cell>
        </row>
        <row r="7845">
          <cell r="C7845">
            <v>1211173</v>
          </cell>
        </row>
        <row r="7846">
          <cell r="C7846">
            <v>1211174</v>
          </cell>
        </row>
        <row r="7847">
          <cell r="C7847">
            <v>1211175</v>
          </cell>
        </row>
        <row r="7848">
          <cell r="C7848">
            <v>1211176</v>
          </cell>
        </row>
        <row r="7849">
          <cell r="C7849">
            <v>1211177</v>
          </cell>
        </row>
        <row r="7850">
          <cell r="C7850">
            <v>1211178</v>
          </cell>
        </row>
        <row r="7851">
          <cell r="C7851">
            <v>1211179</v>
          </cell>
        </row>
        <row r="7852">
          <cell r="C7852">
            <v>1211180</v>
          </cell>
        </row>
        <row r="7853">
          <cell r="C7853">
            <v>1211181</v>
          </cell>
        </row>
        <row r="7854">
          <cell r="C7854">
            <v>1211182</v>
          </cell>
        </row>
        <row r="7855">
          <cell r="C7855">
            <v>1211183</v>
          </cell>
        </row>
        <row r="7856">
          <cell r="C7856">
            <v>1211184</v>
          </cell>
        </row>
        <row r="7857">
          <cell r="C7857">
            <v>1211185</v>
          </cell>
        </row>
        <row r="7858">
          <cell r="C7858">
            <v>1211186</v>
          </cell>
        </row>
        <row r="7859">
          <cell r="C7859">
            <v>1211187</v>
          </cell>
        </row>
        <row r="7860">
          <cell r="C7860">
            <v>1211188</v>
          </cell>
        </row>
        <row r="7861">
          <cell r="C7861">
            <v>1211189</v>
          </cell>
        </row>
        <row r="7862">
          <cell r="C7862">
            <v>1211190</v>
          </cell>
        </row>
        <row r="7863">
          <cell r="C7863">
            <v>1211191</v>
          </cell>
        </row>
        <row r="7864">
          <cell r="C7864">
            <v>1211192</v>
          </cell>
        </row>
        <row r="7865">
          <cell r="C7865">
            <v>1211193</v>
          </cell>
        </row>
        <row r="7866">
          <cell r="C7866">
            <v>1211194</v>
          </cell>
        </row>
        <row r="7867">
          <cell r="C7867">
            <v>1211195</v>
          </cell>
        </row>
        <row r="7868">
          <cell r="C7868">
            <v>1211196</v>
          </cell>
        </row>
        <row r="7869">
          <cell r="C7869">
            <v>1211197</v>
          </cell>
        </row>
        <row r="7870">
          <cell r="C7870">
            <v>1211198</v>
          </cell>
        </row>
        <row r="7871">
          <cell r="C7871">
            <v>1211199</v>
          </cell>
        </row>
        <row r="7872">
          <cell r="C7872">
            <v>1211200</v>
          </cell>
        </row>
        <row r="7873">
          <cell r="C7873">
            <v>1211201</v>
          </cell>
        </row>
        <row r="7874">
          <cell r="C7874">
            <v>1211202</v>
          </cell>
        </row>
        <row r="7875">
          <cell r="C7875">
            <v>1211203</v>
          </cell>
        </row>
        <row r="7876">
          <cell r="C7876">
            <v>1211204</v>
          </cell>
        </row>
        <row r="7877">
          <cell r="C7877">
            <v>1211205</v>
          </cell>
        </row>
        <row r="7878">
          <cell r="C7878">
            <v>1211206</v>
          </cell>
        </row>
        <row r="7879">
          <cell r="C7879">
            <v>1211207</v>
          </cell>
        </row>
        <row r="7880">
          <cell r="C7880">
            <v>1211208</v>
          </cell>
        </row>
        <row r="7881">
          <cell r="C7881">
            <v>1211209</v>
          </cell>
        </row>
        <row r="7882">
          <cell r="C7882">
            <v>1211210</v>
          </cell>
        </row>
        <row r="7883">
          <cell r="C7883">
            <v>1211211</v>
          </cell>
        </row>
        <row r="7884">
          <cell r="C7884">
            <v>1211212</v>
          </cell>
        </row>
        <row r="7885">
          <cell r="C7885">
            <v>1211213</v>
          </cell>
        </row>
        <row r="7886">
          <cell r="C7886">
            <v>1211214</v>
          </cell>
        </row>
        <row r="7887">
          <cell r="C7887">
            <v>1211215</v>
          </cell>
        </row>
        <row r="7888">
          <cell r="C7888">
            <v>1211216</v>
          </cell>
        </row>
        <row r="7889">
          <cell r="C7889">
            <v>1211217</v>
          </cell>
        </row>
        <row r="7890">
          <cell r="C7890">
            <v>1211218</v>
          </cell>
        </row>
        <row r="7891">
          <cell r="C7891">
            <v>1211219</v>
          </cell>
        </row>
        <row r="7892">
          <cell r="C7892">
            <v>1211220</v>
          </cell>
        </row>
        <row r="7893">
          <cell r="C7893">
            <v>1211221</v>
          </cell>
        </row>
        <row r="7894">
          <cell r="C7894">
            <v>1211222</v>
          </cell>
        </row>
        <row r="7895">
          <cell r="C7895">
            <v>1211223</v>
          </cell>
        </row>
        <row r="7896">
          <cell r="C7896">
            <v>1211224</v>
          </cell>
        </row>
        <row r="7897">
          <cell r="C7897">
            <v>1211225</v>
          </cell>
        </row>
        <row r="7898">
          <cell r="C7898">
            <v>1211226</v>
          </cell>
        </row>
        <row r="7899">
          <cell r="C7899">
            <v>1211227</v>
          </cell>
        </row>
        <row r="7900">
          <cell r="C7900">
            <v>1211228</v>
          </cell>
        </row>
        <row r="7901">
          <cell r="C7901">
            <v>1211229</v>
          </cell>
        </row>
        <row r="7902">
          <cell r="C7902">
            <v>1211230</v>
          </cell>
        </row>
        <row r="7903">
          <cell r="C7903">
            <v>1211231</v>
          </cell>
        </row>
        <row r="7904">
          <cell r="C7904">
            <v>1211232</v>
          </cell>
        </row>
        <row r="7905">
          <cell r="C7905">
            <v>1211233</v>
          </cell>
        </row>
        <row r="7906">
          <cell r="C7906">
            <v>1211234</v>
          </cell>
        </row>
        <row r="7907">
          <cell r="C7907">
            <v>1211235</v>
          </cell>
        </row>
        <row r="7908">
          <cell r="C7908">
            <v>1211236</v>
          </cell>
        </row>
        <row r="7909">
          <cell r="C7909">
            <v>1211237</v>
          </cell>
        </row>
        <row r="7910">
          <cell r="C7910">
            <v>1211238</v>
          </cell>
        </row>
        <row r="7911">
          <cell r="C7911">
            <v>1211239</v>
          </cell>
        </row>
        <row r="7912">
          <cell r="C7912">
            <v>1211240</v>
          </cell>
        </row>
        <row r="7913">
          <cell r="C7913">
            <v>1211241</v>
          </cell>
        </row>
        <row r="7914">
          <cell r="C7914">
            <v>1211242</v>
          </cell>
        </row>
        <row r="7915">
          <cell r="C7915">
            <v>1211243</v>
          </cell>
        </row>
        <row r="7916">
          <cell r="C7916">
            <v>1211244</v>
          </cell>
        </row>
        <row r="7917">
          <cell r="C7917">
            <v>1211245</v>
          </cell>
        </row>
        <row r="7918">
          <cell r="C7918">
            <v>1211246</v>
          </cell>
        </row>
        <row r="7919">
          <cell r="C7919">
            <v>1211247</v>
          </cell>
        </row>
        <row r="7920">
          <cell r="C7920">
            <v>1211248</v>
          </cell>
        </row>
        <row r="7921">
          <cell r="C7921">
            <v>1211249</v>
          </cell>
        </row>
        <row r="7922">
          <cell r="C7922">
            <v>1211010</v>
          </cell>
        </row>
        <row r="7923">
          <cell r="C7923">
            <v>1211011</v>
          </cell>
        </row>
        <row r="7924">
          <cell r="C7924">
            <v>1211012</v>
          </cell>
        </row>
        <row r="7925">
          <cell r="C7925">
            <v>1211013</v>
          </cell>
        </row>
        <row r="7926">
          <cell r="C7926">
            <v>1211014</v>
          </cell>
        </row>
        <row r="7927">
          <cell r="C7927">
            <v>1211015</v>
          </cell>
        </row>
        <row r="7928">
          <cell r="C7928">
            <v>1211016</v>
          </cell>
        </row>
        <row r="7929">
          <cell r="C7929">
            <v>1211017</v>
          </cell>
        </row>
        <row r="7930">
          <cell r="C7930">
            <v>1211018</v>
          </cell>
        </row>
        <row r="7931">
          <cell r="C7931">
            <v>1211019</v>
          </cell>
        </row>
        <row r="7932">
          <cell r="C7932">
            <v>1211020</v>
          </cell>
        </row>
        <row r="7933">
          <cell r="C7933">
            <v>1211021</v>
          </cell>
        </row>
        <row r="7934">
          <cell r="C7934">
            <v>1211022</v>
          </cell>
        </row>
        <row r="7935">
          <cell r="C7935">
            <v>1211023</v>
          </cell>
        </row>
        <row r="7936">
          <cell r="C7936">
            <v>1211024</v>
          </cell>
        </row>
        <row r="7937">
          <cell r="C7937">
            <v>1211025</v>
          </cell>
        </row>
        <row r="7938">
          <cell r="C7938">
            <v>1211026</v>
          </cell>
        </row>
        <row r="7939">
          <cell r="C7939">
            <v>1211027</v>
          </cell>
        </row>
        <row r="7940">
          <cell r="C7940">
            <v>1211028</v>
          </cell>
        </row>
        <row r="7941">
          <cell r="C7941">
            <v>1211029</v>
          </cell>
        </row>
        <row r="7942">
          <cell r="C7942">
            <v>1211030</v>
          </cell>
        </row>
        <row r="7943">
          <cell r="C7943">
            <v>1211031</v>
          </cell>
        </row>
        <row r="7944">
          <cell r="C7944">
            <v>1211032</v>
          </cell>
        </row>
        <row r="7945">
          <cell r="C7945">
            <v>1211033</v>
          </cell>
        </row>
        <row r="7946">
          <cell r="C7946">
            <v>1211034</v>
          </cell>
        </row>
        <row r="7947">
          <cell r="C7947">
            <v>1211035</v>
          </cell>
        </row>
        <row r="7948">
          <cell r="C7948">
            <v>1211036</v>
          </cell>
        </row>
        <row r="7949">
          <cell r="C7949">
            <v>1211037</v>
          </cell>
        </row>
        <row r="7950">
          <cell r="C7950">
            <v>1211038</v>
          </cell>
        </row>
        <row r="7951">
          <cell r="C7951">
            <v>1211039</v>
          </cell>
        </row>
        <row r="7952">
          <cell r="C7952">
            <v>1211040</v>
          </cell>
        </row>
        <row r="7953">
          <cell r="C7953">
            <v>1211041</v>
          </cell>
        </row>
        <row r="7954">
          <cell r="C7954">
            <v>1211042</v>
          </cell>
        </row>
        <row r="7955">
          <cell r="C7955">
            <v>1211043</v>
          </cell>
        </row>
        <row r="7956">
          <cell r="C7956">
            <v>1211044</v>
          </cell>
        </row>
        <row r="7957">
          <cell r="C7957">
            <v>1211045</v>
          </cell>
        </row>
        <row r="7958">
          <cell r="C7958">
            <v>1211046</v>
          </cell>
        </row>
        <row r="7959">
          <cell r="C7959">
            <v>1211047</v>
          </cell>
        </row>
        <row r="7960">
          <cell r="C7960">
            <v>1211048</v>
          </cell>
        </row>
        <row r="7961">
          <cell r="C7961">
            <v>1211049</v>
          </cell>
        </row>
        <row r="7962">
          <cell r="C7962">
            <v>1211050</v>
          </cell>
        </row>
        <row r="7963">
          <cell r="C7963">
            <v>1211051</v>
          </cell>
        </row>
        <row r="7964">
          <cell r="C7964">
            <v>1211052</v>
          </cell>
        </row>
        <row r="7965">
          <cell r="C7965">
            <v>1211053</v>
          </cell>
        </row>
        <row r="7966">
          <cell r="C7966">
            <v>1211054</v>
          </cell>
        </row>
        <row r="7967">
          <cell r="C7967">
            <v>1211055</v>
          </cell>
        </row>
        <row r="7968">
          <cell r="C7968">
            <v>1211056</v>
          </cell>
        </row>
        <row r="7969">
          <cell r="C7969">
            <v>1211057</v>
          </cell>
        </row>
        <row r="7970">
          <cell r="C7970">
            <v>1211058</v>
          </cell>
        </row>
        <row r="7971">
          <cell r="C7971">
            <v>1211059</v>
          </cell>
        </row>
        <row r="7972">
          <cell r="C7972">
            <v>1211060</v>
          </cell>
        </row>
        <row r="7973">
          <cell r="C7973">
            <v>1211061</v>
          </cell>
        </row>
        <row r="7974">
          <cell r="C7974">
            <v>1211062</v>
          </cell>
        </row>
        <row r="7975">
          <cell r="C7975">
            <v>1211063</v>
          </cell>
        </row>
        <row r="7976">
          <cell r="C7976">
            <v>1211064</v>
          </cell>
        </row>
        <row r="7977">
          <cell r="C7977">
            <v>1211065</v>
          </cell>
        </row>
        <row r="7978">
          <cell r="C7978">
            <v>1211066</v>
          </cell>
        </row>
        <row r="7979">
          <cell r="C7979">
            <v>1211067</v>
          </cell>
        </row>
        <row r="7980">
          <cell r="C7980">
            <v>1211068</v>
          </cell>
        </row>
        <row r="7981">
          <cell r="C7981">
            <v>1211069</v>
          </cell>
        </row>
        <row r="7982">
          <cell r="C7982">
            <v>1211070</v>
          </cell>
        </row>
        <row r="7983">
          <cell r="C7983">
            <v>1211071</v>
          </cell>
        </row>
        <row r="7984">
          <cell r="C7984">
            <v>1211072</v>
          </cell>
        </row>
        <row r="7985">
          <cell r="C7985">
            <v>1211073</v>
          </cell>
        </row>
        <row r="7986">
          <cell r="C7986">
            <v>1211074</v>
          </cell>
        </row>
        <row r="7987">
          <cell r="C7987">
            <v>1211075</v>
          </cell>
        </row>
        <row r="7988">
          <cell r="C7988">
            <v>1211076</v>
          </cell>
        </row>
        <row r="7989">
          <cell r="C7989">
            <v>1211077</v>
          </cell>
        </row>
        <row r="7990">
          <cell r="C7990">
            <v>1211078</v>
          </cell>
        </row>
        <row r="7991">
          <cell r="C7991">
            <v>1211079</v>
          </cell>
        </row>
        <row r="7992">
          <cell r="C7992">
            <v>1211080</v>
          </cell>
        </row>
        <row r="7993">
          <cell r="C7993">
            <v>1211081</v>
          </cell>
        </row>
        <row r="7994">
          <cell r="C7994">
            <v>1211082</v>
          </cell>
        </row>
        <row r="7995">
          <cell r="C7995">
            <v>1211083</v>
          </cell>
        </row>
        <row r="7996">
          <cell r="C7996">
            <v>1211084</v>
          </cell>
        </row>
        <row r="7997">
          <cell r="C7997">
            <v>1211085</v>
          </cell>
        </row>
        <row r="7998">
          <cell r="C7998">
            <v>1211086</v>
          </cell>
        </row>
        <row r="7999">
          <cell r="C7999">
            <v>1211087</v>
          </cell>
        </row>
        <row r="8000">
          <cell r="C8000">
            <v>1211088</v>
          </cell>
        </row>
        <row r="8001">
          <cell r="C8001">
            <v>1211089</v>
          </cell>
        </row>
        <row r="8002">
          <cell r="C8002">
            <v>1211090</v>
          </cell>
        </row>
        <row r="8003">
          <cell r="C8003">
            <v>1211091</v>
          </cell>
        </row>
        <row r="8004">
          <cell r="C8004">
            <v>1211092</v>
          </cell>
        </row>
        <row r="8005">
          <cell r="C8005">
            <v>1211093</v>
          </cell>
        </row>
        <row r="8006">
          <cell r="C8006">
            <v>1211094</v>
          </cell>
        </row>
        <row r="8007">
          <cell r="C8007">
            <v>1211095</v>
          </cell>
        </row>
        <row r="8008">
          <cell r="C8008">
            <v>1211096</v>
          </cell>
        </row>
        <row r="8009">
          <cell r="C8009">
            <v>1211097</v>
          </cell>
          <cell r="P8009">
            <v>750.34365877000005</v>
          </cell>
        </row>
        <row r="8010">
          <cell r="C8010">
            <v>1211098</v>
          </cell>
        </row>
        <row r="8011">
          <cell r="C8011">
            <v>1211099</v>
          </cell>
        </row>
        <row r="8012">
          <cell r="C8012">
            <v>1211100</v>
          </cell>
        </row>
        <row r="8013">
          <cell r="C8013">
            <v>1211101</v>
          </cell>
        </row>
        <row r="8014">
          <cell r="C8014">
            <v>1211102</v>
          </cell>
        </row>
        <row r="8015">
          <cell r="C8015">
            <v>1211103</v>
          </cell>
        </row>
        <row r="8016">
          <cell r="C8016">
            <v>1211104</v>
          </cell>
        </row>
        <row r="8017">
          <cell r="C8017">
            <v>1211105</v>
          </cell>
        </row>
        <row r="8018">
          <cell r="C8018">
            <v>1211106</v>
          </cell>
        </row>
        <row r="8019">
          <cell r="C8019">
            <v>1211107</v>
          </cell>
        </row>
        <row r="8020">
          <cell r="C8020">
            <v>1211108</v>
          </cell>
        </row>
        <row r="8021">
          <cell r="C8021">
            <v>1211109</v>
          </cell>
        </row>
        <row r="8022">
          <cell r="C8022">
            <v>1211110</v>
          </cell>
        </row>
        <row r="8023">
          <cell r="C8023">
            <v>1211111</v>
          </cell>
        </row>
        <row r="8024">
          <cell r="C8024">
            <v>1211112</v>
          </cell>
        </row>
        <row r="8025">
          <cell r="C8025">
            <v>1211113</v>
          </cell>
        </row>
        <row r="8026">
          <cell r="C8026">
            <v>1211114</v>
          </cell>
        </row>
        <row r="8027">
          <cell r="C8027">
            <v>1211115</v>
          </cell>
        </row>
        <row r="8028">
          <cell r="C8028">
            <v>1211116</v>
          </cell>
        </row>
        <row r="8029">
          <cell r="C8029">
            <v>1211117</v>
          </cell>
        </row>
        <row r="8030">
          <cell r="C8030">
            <v>1211118</v>
          </cell>
        </row>
        <row r="8031">
          <cell r="C8031">
            <v>1211119</v>
          </cell>
        </row>
        <row r="8032">
          <cell r="C8032">
            <v>1211120</v>
          </cell>
        </row>
        <row r="8033">
          <cell r="C8033">
            <v>1211121</v>
          </cell>
        </row>
        <row r="8034">
          <cell r="C8034">
            <v>1211122</v>
          </cell>
        </row>
        <row r="8035">
          <cell r="C8035">
            <v>1211123</v>
          </cell>
        </row>
        <row r="8036">
          <cell r="C8036">
            <v>1211124</v>
          </cell>
        </row>
        <row r="8037">
          <cell r="C8037">
            <v>1211125</v>
          </cell>
        </row>
        <row r="8038">
          <cell r="C8038">
            <v>1211126</v>
          </cell>
        </row>
        <row r="8039">
          <cell r="C8039">
            <v>1211127</v>
          </cell>
        </row>
        <row r="8040">
          <cell r="C8040">
            <v>1211128</v>
          </cell>
        </row>
        <row r="8041">
          <cell r="C8041">
            <v>1211129</v>
          </cell>
        </row>
        <row r="8042">
          <cell r="C8042">
            <v>1211130</v>
          </cell>
        </row>
        <row r="8043">
          <cell r="C8043">
            <v>1211131</v>
          </cell>
        </row>
        <row r="8044">
          <cell r="C8044">
            <v>1211132</v>
          </cell>
        </row>
        <row r="8045">
          <cell r="C8045">
            <v>1211133</v>
          </cell>
        </row>
        <row r="8046">
          <cell r="C8046">
            <v>1211134</v>
          </cell>
        </row>
        <row r="8047">
          <cell r="C8047">
            <v>1211135</v>
          </cell>
        </row>
        <row r="8048">
          <cell r="C8048">
            <v>1211136</v>
          </cell>
        </row>
        <row r="8049">
          <cell r="C8049">
            <v>1211137</v>
          </cell>
        </row>
        <row r="8050">
          <cell r="C8050">
            <v>1211138</v>
          </cell>
        </row>
        <row r="8051">
          <cell r="C8051">
            <v>1211139</v>
          </cell>
        </row>
        <row r="8052">
          <cell r="C8052">
            <v>1211140</v>
          </cell>
        </row>
        <row r="8053">
          <cell r="C8053">
            <v>1211141</v>
          </cell>
        </row>
        <row r="8054">
          <cell r="C8054">
            <v>1211142</v>
          </cell>
        </row>
        <row r="8055">
          <cell r="C8055">
            <v>1211143</v>
          </cell>
        </row>
        <row r="8056">
          <cell r="C8056">
            <v>1211144</v>
          </cell>
        </row>
        <row r="8057">
          <cell r="C8057">
            <v>1211145</v>
          </cell>
        </row>
        <row r="8058">
          <cell r="C8058">
            <v>1211146</v>
          </cell>
        </row>
        <row r="8059">
          <cell r="C8059">
            <v>1211147</v>
          </cell>
        </row>
        <row r="8060">
          <cell r="C8060">
            <v>1211148</v>
          </cell>
        </row>
        <row r="8061">
          <cell r="C8061">
            <v>1211149</v>
          </cell>
        </row>
        <row r="8062">
          <cell r="C8062">
            <v>1211150</v>
          </cell>
        </row>
        <row r="8063">
          <cell r="C8063">
            <v>1211151</v>
          </cell>
        </row>
        <row r="8064">
          <cell r="C8064">
            <v>1211152</v>
          </cell>
        </row>
        <row r="8065">
          <cell r="C8065">
            <v>1211153</v>
          </cell>
        </row>
        <row r="8066">
          <cell r="C8066">
            <v>1211154</v>
          </cell>
        </row>
        <row r="8067">
          <cell r="C8067">
            <v>1211155</v>
          </cell>
        </row>
        <row r="8068">
          <cell r="C8068">
            <v>1211156</v>
          </cell>
        </row>
        <row r="8069">
          <cell r="C8069">
            <v>1211157</v>
          </cell>
        </row>
        <row r="8070">
          <cell r="C8070">
            <v>1211158</v>
          </cell>
        </row>
        <row r="8071">
          <cell r="C8071">
            <v>1211159</v>
          </cell>
        </row>
        <row r="8072">
          <cell r="C8072">
            <v>1211160</v>
          </cell>
        </row>
        <row r="8073">
          <cell r="C8073">
            <v>1211161</v>
          </cell>
        </row>
        <row r="8074">
          <cell r="C8074">
            <v>1211162</v>
          </cell>
        </row>
        <row r="8075">
          <cell r="C8075">
            <v>1211163</v>
          </cell>
        </row>
        <row r="8076">
          <cell r="C8076">
            <v>1211164</v>
          </cell>
        </row>
        <row r="8077">
          <cell r="C8077">
            <v>1211165</v>
          </cell>
        </row>
        <row r="8078">
          <cell r="C8078">
            <v>1211166</v>
          </cell>
        </row>
        <row r="8079">
          <cell r="C8079">
            <v>1211167</v>
          </cell>
        </row>
        <row r="8080">
          <cell r="C8080">
            <v>1211168</v>
          </cell>
        </row>
        <row r="8081">
          <cell r="C8081">
            <v>1211169</v>
          </cell>
        </row>
        <row r="8082">
          <cell r="C8082">
            <v>1211170</v>
          </cell>
        </row>
        <row r="8083">
          <cell r="C8083">
            <v>1211171</v>
          </cell>
        </row>
        <row r="8084">
          <cell r="C8084">
            <v>1211172</v>
          </cell>
        </row>
        <row r="8085">
          <cell r="C8085">
            <v>1211173</v>
          </cell>
        </row>
        <row r="8086">
          <cell r="C8086">
            <v>1211174</v>
          </cell>
        </row>
        <row r="8087">
          <cell r="C8087">
            <v>1211175</v>
          </cell>
        </row>
        <row r="8088">
          <cell r="C8088">
            <v>1211176</v>
          </cell>
        </row>
        <row r="8089">
          <cell r="C8089">
            <v>1211177</v>
          </cell>
        </row>
        <row r="8090">
          <cell r="C8090">
            <v>1211178</v>
          </cell>
        </row>
        <row r="8091">
          <cell r="C8091">
            <v>1211179</v>
          </cell>
        </row>
        <row r="8092">
          <cell r="C8092">
            <v>1211180</v>
          </cell>
        </row>
        <row r="8093">
          <cell r="C8093">
            <v>1211181</v>
          </cell>
        </row>
        <row r="8094">
          <cell r="C8094">
            <v>1211182</v>
          </cell>
        </row>
        <row r="8095">
          <cell r="C8095">
            <v>1211183</v>
          </cell>
        </row>
        <row r="8096">
          <cell r="C8096">
            <v>1211184</v>
          </cell>
        </row>
        <row r="8097">
          <cell r="C8097">
            <v>1211185</v>
          </cell>
        </row>
        <row r="8098">
          <cell r="C8098">
            <v>1211186</v>
          </cell>
        </row>
        <row r="8099">
          <cell r="C8099">
            <v>1211187</v>
          </cell>
        </row>
        <row r="8100">
          <cell r="C8100">
            <v>1211188</v>
          </cell>
        </row>
        <row r="8101">
          <cell r="C8101">
            <v>1211189</v>
          </cell>
        </row>
        <row r="8102">
          <cell r="C8102">
            <v>1211190</v>
          </cell>
        </row>
        <row r="8103">
          <cell r="C8103">
            <v>1211191</v>
          </cell>
        </row>
        <row r="8104">
          <cell r="C8104">
            <v>1211192</v>
          </cell>
        </row>
        <row r="8105">
          <cell r="C8105">
            <v>1211193</v>
          </cell>
        </row>
        <row r="8106">
          <cell r="C8106">
            <v>1211194</v>
          </cell>
        </row>
        <row r="8107">
          <cell r="C8107">
            <v>1211195</v>
          </cell>
        </row>
        <row r="8108">
          <cell r="C8108">
            <v>1211196</v>
          </cell>
        </row>
        <row r="8109">
          <cell r="C8109">
            <v>1211197</v>
          </cell>
        </row>
        <row r="8110">
          <cell r="C8110">
            <v>1211198</v>
          </cell>
        </row>
        <row r="8111">
          <cell r="C8111">
            <v>1211199</v>
          </cell>
        </row>
        <row r="8112">
          <cell r="C8112">
            <v>1211200</v>
          </cell>
        </row>
        <row r="8113">
          <cell r="C8113">
            <v>1211201</v>
          </cell>
        </row>
        <row r="8114">
          <cell r="C8114">
            <v>1211202</v>
          </cell>
        </row>
        <row r="8115">
          <cell r="C8115">
            <v>1211203</v>
          </cell>
        </row>
        <row r="8116">
          <cell r="C8116">
            <v>1211204</v>
          </cell>
        </row>
        <row r="8117">
          <cell r="C8117">
            <v>1211205</v>
          </cell>
        </row>
        <row r="8118">
          <cell r="C8118">
            <v>1211206</v>
          </cell>
        </row>
        <row r="8119">
          <cell r="C8119">
            <v>1211207</v>
          </cell>
        </row>
        <row r="8120">
          <cell r="C8120">
            <v>1211208</v>
          </cell>
        </row>
        <row r="8121">
          <cell r="C8121">
            <v>1211209</v>
          </cell>
        </row>
        <row r="8122">
          <cell r="C8122">
            <v>1211210</v>
          </cell>
        </row>
        <row r="8123">
          <cell r="C8123">
            <v>1211211</v>
          </cell>
        </row>
        <row r="8124">
          <cell r="C8124">
            <v>1211212</v>
          </cell>
        </row>
        <row r="8125">
          <cell r="C8125">
            <v>1211213</v>
          </cell>
        </row>
        <row r="8126">
          <cell r="C8126">
            <v>1211214</v>
          </cell>
        </row>
        <row r="8127">
          <cell r="C8127">
            <v>1211215</v>
          </cell>
        </row>
        <row r="8128">
          <cell r="C8128">
            <v>1211216</v>
          </cell>
        </row>
        <row r="8129">
          <cell r="C8129">
            <v>1211217</v>
          </cell>
        </row>
        <row r="8130">
          <cell r="C8130">
            <v>1211218</v>
          </cell>
        </row>
        <row r="8131">
          <cell r="C8131">
            <v>1211219</v>
          </cell>
        </row>
        <row r="8132">
          <cell r="C8132">
            <v>1211220</v>
          </cell>
        </row>
        <row r="8133">
          <cell r="C8133">
            <v>1211221</v>
          </cell>
        </row>
        <row r="8134">
          <cell r="C8134">
            <v>1211222</v>
          </cell>
        </row>
        <row r="8135">
          <cell r="C8135">
            <v>1211223</v>
          </cell>
        </row>
        <row r="8136">
          <cell r="C8136">
            <v>1211224</v>
          </cell>
        </row>
        <row r="8137">
          <cell r="C8137">
            <v>1211225</v>
          </cell>
        </row>
        <row r="8138">
          <cell r="C8138">
            <v>1211226</v>
          </cell>
        </row>
        <row r="8139">
          <cell r="C8139">
            <v>1211227</v>
          </cell>
        </row>
        <row r="8140">
          <cell r="C8140">
            <v>1211228</v>
          </cell>
        </row>
        <row r="8141">
          <cell r="C8141">
            <v>1211229</v>
          </cell>
        </row>
        <row r="8142">
          <cell r="C8142">
            <v>1211230</v>
          </cell>
        </row>
        <row r="8143">
          <cell r="C8143">
            <v>1211231</v>
          </cell>
        </row>
        <row r="8144">
          <cell r="C8144">
            <v>1211232</v>
          </cell>
        </row>
        <row r="8145">
          <cell r="C8145">
            <v>1211233</v>
          </cell>
        </row>
        <row r="8146">
          <cell r="C8146">
            <v>1211234</v>
          </cell>
        </row>
        <row r="8147">
          <cell r="C8147">
            <v>1211235</v>
          </cell>
        </row>
        <row r="8148">
          <cell r="C8148">
            <v>1211236</v>
          </cell>
        </row>
        <row r="8149">
          <cell r="C8149">
            <v>1211237</v>
          </cell>
        </row>
        <row r="8150">
          <cell r="C8150">
            <v>1211238</v>
          </cell>
        </row>
        <row r="8151">
          <cell r="C8151">
            <v>1211239</v>
          </cell>
        </row>
        <row r="8152">
          <cell r="C8152">
            <v>1211240</v>
          </cell>
        </row>
        <row r="8153">
          <cell r="C8153">
            <v>1211241</v>
          </cell>
        </row>
        <row r="8154">
          <cell r="C8154">
            <v>1211242</v>
          </cell>
        </row>
        <row r="8155">
          <cell r="C8155">
            <v>1211243</v>
          </cell>
        </row>
        <row r="8156">
          <cell r="C8156">
            <v>1211244</v>
          </cell>
        </row>
        <row r="8157">
          <cell r="C8157">
            <v>1211245</v>
          </cell>
        </row>
        <row r="8158">
          <cell r="C8158">
            <v>1211246</v>
          </cell>
        </row>
        <row r="8159">
          <cell r="C8159">
            <v>1211247</v>
          </cell>
        </row>
        <row r="8160">
          <cell r="C8160">
            <v>1211248</v>
          </cell>
        </row>
        <row r="8161">
          <cell r="C8161">
            <v>1211249</v>
          </cell>
        </row>
        <row r="8162">
          <cell r="C8162">
            <v>1211010</v>
          </cell>
          <cell r="P8162">
            <v>0</v>
          </cell>
        </row>
        <row r="8163">
          <cell r="C8163">
            <v>1211011</v>
          </cell>
          <cell r="P8163">
            <v>0</v>
          </cell>
        </row>
        <row r="8164">
          <cell r="C8164">
            <v>1211012</v>
          </cell>
          <cell r="P8164">
            <v>0</v>
          </cell>
        </row>
        <row r="8165">
          <cell r="C8165">
            <v>1211013</v>
          </cell>
          <cell r="P8165">
            <v>0</v>
          </cell>
        </row>
        <row r="8166">
          <cell r="C8166">
            <v>1211014</v>
          </cell>
          <cell r="P8166">
            <v>0</v>
          </cell>
        </row>
        <row r="8167">
          <cell r="C8167">
            <v>1211015</v>
          </cell>
          <cell r="P8167">
            <v>0</v>
          </cell>
        </row>
        <row r="8168">
          <cell r="C8168">
            <v>1211016</v>
          </cell>
          <cell r="P8168">
            <v>0</v>
          </cell>
        </row>
        <row r="8169">
          <cell r="C8169">
            <v>1211017</v>
          </cell>
          <cell r="P8169">
            <v>0</v>
          </cell>
        </row>
        <row r="8170">
          <cell r="C8170">
            <v>1211018</v>
          </cell>
          <cell r="P8170">
            <v>0</v>
          </cell>
        </row>
        <row r="8171">
          <cell r="C8171">
            <v>1211019</v>
          </cell>
          <cell r="P8171">
            <v>0</v>
          </cell>
        </row>
        <row r="8172">
          <cell r="C8172">
            <v>1211020</v>
          </cell>
          <cell r="P8172">
            <v>0</v>
          </cell>
        </row>
        <row r="8173">
          <cell r="C8173">
            <v>1211021</v>
          </cell>
          <cell r="P8173">
            <v>0</v>
          </cell>
        </row>
        <row r="8174">
          <cell r="C8174">
            <v>1211022</v>
          </cell>
          <cell r="P8174">
            <v>0</v>
          </cell>
        </row>
        <row r="8175">
          <cell r="C8175">
            <v>1211023</v>
          </cell>
          <cell r="P8175">
            <v>0</v>
          </cell>
        </row>
        <row r="8176">
          <cell r="C8176">
            <v>1211024</v>
          </cell>
          <cell r="P8176">
            <v>0</v>
          </cell>
        </row>
        <row r="8177">
          <cell r="C8177">
            <v>1211025</v>
          </cell>
          <cell r="P8177">
            <v>0</v>
          </cell>
        </row>
        <row r="8178">
          <cell r="C8178">
            <v>1211026</v>
          </cell>
          <cell r="P8178">
            <v>0</v>
          </cell>
        </row>
        <row r="8179">
          <cell r="C8179">
            <v>1211027</v>
          </cell>
          <cell r="P8179">
            <v>0</v>
          </cell>
        </row>
        <row r="8180">
          <cell r="C8180">
            <v>1211028</v>
          </cell>
          <cell r="P8180">
            <v>0</v>
          </cell>
        </row>
        <row r="8181">
          <cell r="C8181">
            <v>1211029</v>
          </cell>
          <cell r="P8181">
            <v>0</v>
          </cell>
        </row>
        <row r="8182">
          <cell r="C8182">
            <v>1211030</v>
          </cell>
          <cell r="P8182">
            <v>0</v>
          </cell>
        </row>
        <row r="8183">
          <cell r="C8183">
            <v>1211031</v>
          </cell>
          <cell r="P8183">
            <v>0</v>
          </cell>
        </row>
        <row r="8184">
          <cell r="C8184">
            <v>1211032</v>
          </cell>
          <cell r="P8184">
            <v>0</v>
          </cell>
        </row>
        <row r="8185">
          <cell r="C8185">
            <v>1211033</v>
          </cell>
          <cell r="P8185">
            <v>0</v>
          </cell>
        </row>
        <row r="8186">
          <cell r="C8186">
            <v>1211034</v>
          </cell>
          <cell r="P8186">
            <v>0</v>
          </cell>
        </row>
        <row r="8187">
          <cell r="C8187">
            <v>1211035</v>
          </cell>
          <cell r="P8187">
            <v>0</v>
          </cell>
        </row>
        <row r="8188">
          <cell r="C8188">
            <v>1211036</v>
          </cell>
          <cell r="P8188">
            <v>0</v>
          </cell>
        </row>
        <row r="8189">
          <cell r="C8189">
            <v>1211037</v>
          </cell>
          <cell r="P8189">
            <v>0</v>
          </cell>
        </row>
        <row r="8190">
          <cell r="C8190">
            <v>1211038</v>
          </cell>
          <cell r="P8190">
            <v>0</v>
          </cell>
        </row>
        <row r="8191">
          <cell r="C8191">
            <v>1211039</v>
          </cell>
          <cell r="P8191">
            <v>0</v>
          </cell>
        </row>
        <row r="8192">
          <cell r="C8192">
            <v>1211040</v>
          </cell>
          <cell r="P8192">
            <v>0</v>
          </cell>
        </row>
        <row r="8193">
          <cell r="C8193">
            <v>1211041</v>
          </cell>
          <cell r="P8193">
            <v>0</v>
          </cell>
        </row>
        <row r="8194">
          <cell r="C8194">
            <v>1211042</v>
          </cell>
          <cell r="P8194">
            <v>0</v>
          </cell>
        </row>
        <row r="8195">
          <cell r="C8195">
            <v>1211043</v>
          </cell>
          <cell r="P8195">
            <v>0</v>
          </cell>
        </row>
        <row r="8196">
          <cell r="C8196">
            <v>1211044</v>
          </cell>
          <cell r="P8196">
            <v>0</v>
          </cell>
        </row>
        <row r="8197">
          <cell r="C8197">
            <v>1211045</v>
          </cell>
          <cell r="P8197">
            <v>0</v>
          </cell>
        </row>
        <row r="8198">
          <cell r="C8198">
            <v>1211046</v>
          </cell>
          <cell r="P8198">
            <v>0</v>
          </cell>
        </row>
        <row r="8199">
          <cell r="C8199">
            <v>1211047</v>
          </cell>
          <cell r="P8199">
            <v>0</v>
          </cell>
        </row>
        <row r="8200">
          <cell r="C8200">
            <v>1211048</v>
          </cell>
          <cell r="P8200">
            <v>0</v>
          </cell>
        </row>
        <row r="8201">
          <cell r="C8201">
            <v>1211049</v>
          </cell>
          <cell r="P8201">
            <v>0</v>
          </cell>
        </row>
        <row r="8202">
          <cell r="C8202">
            <v>1211050</v>
          </cell>
          <cell r="P8202">
            <v>0</v>
          </cell>
        </row>
        <row r="8203">
          <cell r="C8203">
            <v>1211051</v>
          </cell>
          <cell r="P8203">
            <v>0</v>
          </cell>
        </row>
        <row r="8204">
          <cell r="C8204">
            <v>1211052</v>
          </cell>
          <cell r="P8204">
            <v>0</v>
          </cell>
        </row>
        <row r="8205">
          <cell r="C8205">
            <v>1211053</v>
          </cell>
          <cell r="P8205">
            <v>0</v>
          </cell>
        </row>
        <row r="8206">
          <cell r="C8206">
            <v>1211054</v>
          </cell>
          <cell r="P8206">
            <v>0</v>
          </cell>
        </row>
        <row r="8207">
          <cell r="C8207">
            <v>1211055</v>
          </cell>
          <cell r="P8207">
            <v>0</v>
          </cell>
        </row>
        <row r="8208">
          <cell r="C8208">
            <v>1211056</v>
          </cell>
          <cell r="P8208">
            <v>0</v>
          </cell>
        </row>
        <row r="8209">
          <cell r="C8209">
            <v>1211057</v>
          </cell>
          <cell r="P8209">
            <v>0</v>
          </cell>
        </row>
        <row r="8210">
          <cell r="C8210">
            <v>1211058</v>
          </cell>
          <cell r="P8210">
            <v>0</v>
          </cell>
        </row>
        <row r="8211">
          <cell r="C8211">
            <v>1211059</v>
          </cell>
          <cell r="P8211">
            <v>0</v>
          </cell>
        </row>
        <row r="8212">
          <cell r="C8212">
            <v>1211060</v>
          </cell>
          <cell r="P8212">
            <v>0</v>
          </cell>
        </row>
        <row r="8213">
          <cell r="C8213">
            <v>1211061</v>
          </cell>
          <cell r="P8213">
            <v>0</v>
          </cell>
        </row>
        <row r="8214">
          <cell r="C8214">
            <v>1211062</v>
          </cell>
          <cell r="P8214">
            <v>0</v>
          </cell>
        </row>
        <row r="8215">
          <cell r="C8215">
            <v>1211063</v>
          </cell>
          <cell r="P8215">
            <v>0</v>
          </cell>
        </row>
        <row r="8216">
          <cell r="C8216">
            <v>1211064</v>
          </cell>
          <cell r="P8216">
            <v>0</v>
          </cell>
        </row>
        <row r="8217">
          <cell r="C8217">
            <v>1211065</v>
          </cell>
          <cell r="P8217">
            <v>0</v>
          </cell>
        </row>
        <row r="8218">
          <cell r="C8218">
            <v>1211066</v>
          </cell>
          <cell r="P8218">
            <v>0</v>
          </cell>
        </row>
        <row r="8219">
          <cell r="C8219">
            <v>1211067</v>
          </cell>
          <cell r="P8219">
            <v>0</v>
          </cell>
        </row>
        <row r="8220">
          <cell r="C8220">
            <v>1211068</v>
          </cell>
          <cell r="P8220">
            <v>0</v>
          </cell>
        </row>
        <row r="8221">
          <cell r="C8221">
            <v>1211069</v>
          </cell>
          <cell r="P8221">
            <v>0</v>
          </cell>
        </row>
        <row r="8222">
          <cell r="C8222">
            <v>1211070</v>
          </cell>
          <cell r="P8222">
            <v>0</v>
          </cell>
        </row>
        <row r="8223">
          <cell r="C8223">
            <v>1211071</v>
          </cell>
          <cell r="P8223">
            <v>0</v>
          </cell>
        </row>
        <row r="8224">
          <cell r="C8224">
            <v>1211072</v>
          </cell>
          <cell r="P8224">
            <v>0</v>
          </cell>
        </row>
        <row r="8225">
          <cell r="C8225">
            <v>1211073</v>
          </cell>
          <cell r="P8225">
            <v>0</v>
          </cell>
        </row>
        <row r="8226">
          <cell r="C8226">
            <v>1211074</v>
          </cell>
          <cell r="P8226">
            <v>0</v>
          </cell>
        </row>
        <row r="8227">
          <cell r="C8227">
            <v>1211075</v>
          </cell>
          <cell r="P8227">
            <v>0</v>
          </cell>
        </row>
        <row r="8228">
          <cell r="C8228">
            <v>1211076</v>
          </cell>
          <cell r="P8228">
            <v>0</v>
          </cell>
        </row>
        <row r="8229">
          <cell r="C8229">
            <v>1211077</v>
          </cell>
          <cell r="P8229">
            <v>0</v>
          </cell>
        </row>
        <row r="8230">
          <cell r="C8230">
            <v>1211078</v>
          </cell>
          <cell r="P8230">
            <v>0</v>
          </cell>
        </row>
        <row r="8231">
          <cell r="C8231">
            <v>1211079</v>
          </cell>
          <cell r="P8231">
            <v>0</v>
          </cell>
        </row>
        <row r="8232">
          <cell r="C8232">
            <v>1211080</v>
          </cell>
          <cell r="P8232">
            <v>0</v>
          </cell>
        </row>
        <row r="8233">
          <cell r="C8233">
            <v>1211081</v>
          </cell>
          <cell r="P8233">
            <v>0</v>
          </cell>
        </row>
        <row r="8234">
          <cell r="C8234">
            <v>1211082</v>
          </cell>
          <cell r="P8234">
            <v>0</v>
          </cell>
        </row>
        <row r="8235">
          <cell r="C8235">
            <v>1211083</v>
          </cell>
          <cell r="P8235">
            <v>0</v>
          </cell>
        </row>
        <row r="8236">
          <cell r="C8236">
            <v>1211084</v>
          </cell>
          <cell r="P8236">
            <v>0</v>
          </cell>
        </row>
        <row r="8237">
          <cell r="C8237">
            <v>1211085</v>
          </cell>
          <cell r="P8237">
            <v>0</v>
          </cell>
        </row>
        <row r="8238">
          <cell r="C8238">
            <v>1211086</v>
          </cell>
          <cell r="P8238">
            <v>0</v>
          </cell>
        </row>
        <row r="8239">
          <cell r="C8239">
            <v>1211087</v>
          </cell>
          <cell r="P8239">
            <v>0</v>
          </cell>
        </row>
        <row r="8240">
          <cell r="C8240">
            <v>1211088</v>
          </cell>
          <cell r="P8240">
            <v>0</v>
          </cell>
        </row>
        <row r="8241">
          <cell r="C8241">
            <v>1211089</v>
          </cell>
          <cell r="P8241">
            <v>0</v>
          </cell>
        </row>
        <row r="8242">
          <cell r="C8242">
            <v>1211090</v>
          </cell>
          <cell r="P8242">
            <v>0</v>
          </cell>
        </row>
        <row r="8243">
          <cell r="C8243">
            <v>1211091</v>
          </cell>
          <cell r="P8243">
            <v>0</v>
          </cell>
        </row>
        <row r="8244">
          <cell r="C8244">
            <v>1211092</v>
          </cell>
          <cell r="P8244">
            <v>0</v>
          </cell>
        </row>
        <row r="8245">
          <cell r="C8245">
            <v>1211093</v>
          </cell>
          <cell r="P8245">
            <v>0</v>
          </cell>
        </row>
        <row r="8246">
          <cell r="C8246">
            <v>1211094</v>
          </cell>
          <cell r="P8246">
            <v>0</v>
          </cell>
        </row>
        <row r="8247">
          <cell r="C8247">
            <v>1211095</v>
          </cell>
          <cell r="P8247">
            <v>0</v>
          </cell>
        </row>
        <row r="8248">
          <cell r="C8248">
            <v>1211096</v>
          </cell>
          <cell r="P8248">
            <v>0</v>
          </cell>
        </row>
        <row r="8249">
          <cell r="C8249">
            <v>1211097</v>
          </cell>
          <cell r="P8249">
            <v>0</v>
          </cell>
        </row>
        <row r="8250">
          <cell r="C8250">
            <v>1211098</v>
          </cell>
          <cell r="P8250">
            <v>0</v>
          </cell>
        </row>
        <row r="8251">
          <cell r="C8251">
            <v>1211099</v>
          </cell>
          <cell r="P8251">
            <v>0</v>
          </cell>
        </row>
        <row r="8252">
          <cell r="C8252">
            <v>1211100</v>
          </cell>
          <cell r="P8252">
            <v>0</v>
          </cell>
        </row>
        <row r="8253">
          <cell r="C8253">
            <v>1211101</v>
          </cell>
          <cell r="P8253">
            <v>0</v>
          </cell>
        </row>
        <row r="8254">
          <cell r="C8254">
            <v>1211102</v>
          </cell>
          <cell r="P8254">
            <v>0</v>
          </cell>
        </row>
        <row r="8255">
          <cell r="C8255">
            <v>1211103</v>
          </cell>
          <cell r="P8255">
            <v>0</v>
          </cell>
        </row>
        <row r="8256">
          <cell r="C8256">
            <v>1211104</v>
          </cell>
          <cell r="P8256">
            <v>0</v>
          </cell>
        </row>
        <row r="8257">
          <cell r="C8257">
            <v>1211105</v>
          </cell>
          <cell r="P8257">
            <v>0</v>
          </cell>
        </row>
        <row r="8258">
          <cell r="C8258">
            <v>1211106</v>
          </cell>
          <cell r="P8258">
            <v>0</v>
          </cell>
        </row>
        <row r="8259">
          <cell r="C8259">
            <v>1211107</v>
          </cell>
          <cell r="P8259">
            <v>0</v>
          </cell>
        </row>
        <row r="8260">
          <cell r="C8260">
            <v>1211108</v>
          </cell>
          <cell r="P8260">
            <v>0</v>
          </cell>
        </row>
        <row r="8261">
          <cell r="C8261">
            <v>1211109</v>
          </cell>
          <cell r="P8261">
            <v>0</v>
          </cell>
        </row>
        <row r="8262">
          <cell r="C8262">
            <v>1211110</v>
          </cell>
          <cell r="P8262">
            <v>0</v>
          </cell>
        </row>
        <row r="8263">
          <cell r="C8263">
            <v>1211111</v>
          </cell>
          <cell r="P8263">
            <v>0</v>
          </cell>
        </row>
        <row r="8264">
          <cell r="C8264">
            <v>1211112</v>
          </cell>
          <cell r="P8264">
            <v>0</v>
          </cell>
        </row>
        <row r="8265">
          <cell r="C8265">
            <v>1211113</v>
          </cell>
          <cell r="P8265">
            <v>0</v>
          </cell>
        </row>
        <row r="8266">
          <cell r="C8266">
            <v>1211114</v>
          </cell>
          <cell r="P8266">
            <v>0</v>
          </cell>
        </row>
        <row r="8267">
          <cell r="C8267">
            <v>1211115</v>
          </cell>
          <cell r="P8267">
            <v>0</v>
          </cell>
        </row>
        <row r="8268">
          <cell r="C8268">
            <v>1211116</v>
          </cell>
          <cell r="P8268">
            <v>0</v>
          </cell>
        </row>
        <row r="8269">
          <cell r="C8269">
            <v>1211117</v>
          </cell>
          <cell r="P8269">
            <v>0</v>
          </cell>
        </row>
        <row r="8270">
          <cell r="C8270">
            <v>1211118</v>
          </cell>
          <cell r="P8270">
            <v>0</v>
          </cell>
        </row>
        <row r="8271">
          <cell r="C8271">
            <v>1211119</v>
          </cell>
          <cell r="P8271">
            <v>0</v>
          </cell>
        </row>
        <row r="8272">
          <cell r="C8272">
            <v>1211120</v>
          </cell>
          <cell r="P8272">
            <v>0</v>
          </cell>
        </row>
        <row r="8273">
          <cell r="C8273">
            <v>1211121</v>
          </cell>
          <cell r="P8273">
            <v>0</v>
          </cell>
        </row>
        <row r="8274">
          <cell r="C8274">
            <v>1211122</v>
          </cell>
          <cell r="P8274">
            <v>0</v>
          </cell>
        </row>
        <row r="8275">
          <cell r="C8275">
            <v>1211123</v>
          </cell>
          <cell r="P8275">
            <v>0</v>
          </cell>
        </row>
        <row r="8276">
          <cell r="C8276">
            <v>1211124</v>
          </cell>
          <cell r="P8276">
            <v>0</v>
          </cell>
        </row>
        <row r="8277">
          <cell r="C8277">
            <v>1211125</v>
          </cell>
          <cell r="P8277">
            <v>0</v>
          </cell>
        </row>
        <row r="8278">
          <cell r="C8278">
            <v>1211126</v>
          </cell>
          <cell r="P8278">
            <v>0</v>
          </cell>
        </row>
        <row r="8279">
          <cell r="C8279">
            <v>1211127</v>
          </cell>
          <cell r="P8279">
            <v>0</v>
          </cell>
        </row>
        <row r="8280">
          <cell r="C8280">
            <v>1211128</v>
          </cell>
          <cell r="P8280">
            <v>0</v>
          </cell>
        </row>
        <row r="8281">
          <cell r="C8281">
            <v>1211129</v>
          </cell>
          <cell r="P8281">
            <v>0</v>
          </cell>
        </row>
        <row r="8282">
          <cell r="C8282">
            <v>1211130</v>
          </cell>
          <cell r="P8282">
            <v>0</v>
          </cell>
        </row>
        <row r="8283">
          <cell r="C8283">
            <v>1211131</v>
          </cell>
          <cell r="P8283">
            <v>0</v>
          </cell>
        </row>
        <row r="8284">
          <cell r="C8284">
            <v>1211132</v>
          </cell>
          <cell r="P8284">
            <v>0</v>
          </cell>
        </row>
        <row r="8285">
          <cell r="C8285">
            <v>1211133</v>
          </cell>
          <cell r="P8285">
            <v>0</v>
          </cell>
        </row>
        <row r="8286">
          <cell r="C8286">
            <v>1211134</v>
          </cell>
          <cell r="P8286">
            <v>0</v>
          </cell>
        </row>
        <row r="8287">
          <cell r="C8287">
            <v>1211135</v>
          </cell>
          <cell r="P8287">
            <v>0</v>
          </cell>
        </row>
        <row r="8288">
          <cell r="C8288">
            <v>1211136</v>
          </cell>
          <cell r="P8288">
            <v>0</v>
          </cell>
        </row>
        <row r="8289">
          <cell r="C8289">
            <v>1211137</v>
          </cell>
          <cell r="P8289">
            <v>0</v>
          </cell>
        </row>
        <row r="8290">
          <cell r="C8290">
            <v>1211138</v>
          </cell>
          <cell r="P8290">
            <v>0</v>
          </cell>
        </row>
        <row r="8291">
          <cell r="C8291">
            <v>1211139</v>
          </cell>
          <cell r="P8291">
            <v>0</v>
          </cell>
        </row>
        <row r="8292">
          <cell r="C8292">
            <v>1211140</v>
          </cell>
          <cell r="P8292">
            <v>0</v>
          </cell>
        </row>
        <row r="8293">
          <cell r="C8293">
            <v>1211141</v>
          </cell>
          <cell r="P8293">
            <v>0</v>
          </cell>
        </row>
        <row r="8294">
          <cell r="C8294">
            <v>1211142</v>
          </cell>
          <cell r="P8294">
            <v>0</v>
          </cell>
        </row>
        <row r="8295">
          <cell r="C8295">
            <v>1211143</v>
          </cell>
          <cell r="P8295">
            <v>0</v>
          </cell>
        </row>
        <row r="8296">
          <cell r="C8296">
            <v>1211144</v>
          </cell>
          <cell r="P8296">
            <v>0</v>
          </cell>
        </row>
        <row r="8297">
          <cell r="C8297">
            <v>1211145</v>
          </cell>
          <cell r="P8297">
            <v>0</v>
          </cell>
        </row>
        <row r="8298">
          <cell r="C8298">
            <v>1211146</v>
          </cell>
          <cell r="P8298">
            <v>0</v>
          </cell>
        </row>
        <row r="8299">
          <cell r="C8299">
            <v>1211147</v>
          </cell>
          <cell r="P8299">
            <v>0</v>
          </cell>
        </row>
        <row r="8300">
          <cell r="C8300">
            <v>1211148</v>
          </cell>
          <cell r="P8300">
            <v>0</v>
          </cell>
        </row>
        <row r="8301">
          <cell r="C8301">
            <v>1211149</v>
          </cell>
          <cell r="P8301">
            <v>0</v>
          </cell>
        </row>
        <row r="8302">
          <cell r="C8302">
            <v>1211150</v>
          </cell>
          <cell r="P8302">
            <v>0</v>
          </cell>
        </row>
        <row r="8303">
          <cell r="C8303">
            <v>1211151</v>
          </cell>
          <cell r="P8303">
            <v>0</v>
          </cell>
        </row>
        <row r="8304">
          <cell r="C8304">
            <v>1211152</v>
          </cell>
          <cell r="P8304">
            <v>0</v>
          </cell>
        </row>
        <row r="8305">
          <cell r="C8305">
            <v>1211153</v>
          </cell>
          <cell r="P8305">
            <v>0</v>
          </cell>
        </row>
        <row r="8306">
          <cell r="C8306">
            <v>1211154</v>
          </cell>
          <cell r="P8306">
            <v>0</v>
          </cell>
        </row>
        <row r="8307">
          <cell r="C8307">
            <v>1211155</v>
          </cell>
          <cell r="P8307">
            <v>0</v>
          </cell>
        </row>
        <row r="8308">
          <cell r="C8308">
            <v>1211156</v>
          </cell>
          <cell r="P8308">
            <v>0</v>
          </cell>
        </row>
        <row r="8309">
          <cell r="C8309">
            <v>1211157</v>
          </cell>
          <cell r="P8309">
            <v>0</v>
          </cell>
        </row>
        <row r="8310">
          <cell r="C8310">
            <v>1211158</v>
          </cell>
          <cell r="P8310">
            <v>0</v>
          </cell>
        </row>
        <row r="8311">
          <cell r="C8311">
            <v>1211159</v>
          </cell>
          <cell r="P8311">
            <v>0</v>
          </cell>
        </row>
        <row r="8312">
          <cell r="C8312">
            <v>1211160</v>
          </cell>
          <cell r="P8312">
            <v>0</v>
          </cell>
        </row>
        <row r="8313">
          <cell r="C8313">
            <v>1211161</v>
          </cell>
          <cell r="P8313">
            <v>0</v>
          </cell>
        </row>
        <row r="8314">
          <cell r="C8314">
            <v>1211162</v>
          </cell>
          <cell r="P8314">
            <v>0</v>
          </cell>
        </row>
        <row r="8315">
          <cell r="C8315">
            <v>1211163</v>
          </cell>
          <cell r="P8315">
            <v>0</v>
          </cell>
        </row>
        <row r="8316">
          <cell r="C8316">
            <v>1211164</v>
          </cell>
          <cell r="P8316">
            <v>0</v>
          </cell>
        </row>
        <row r="8317">
          <cell r="C8317">
            <v>1211165</v>
          </cell>
          <cell r="P8317">
            <v>0</v>
          </cell>
        </row>
        <row r="8318">
          <cell r="C8318">
            <v>1211166</v>
          </cell>
          <cell r="P8318">
            <v>0</v>
          </cell>
        </row>
        <row r="8319">
          <cell r="C8319">
            <v>1211167</v>
          </cell>
          <cell r="P8319">
            <v>0</v>
          </cell>
        </row>
        <row r="8320">
          <cell r="C8320">
            <v>1211168</v>
          </cell>
          <cell r="P8320">
            <v>0</v>
          </cell>
        </row>
        <row r="8321">
          <cell r="C8321">
            <v>1211169</v>
          </cell>
          <cell r="P8321">
            <v>0</v>
          </cell>
        </row>
        <row r="8322">
          <cell r="C8322">
            <v>1211170</v>
          </cell>
          <cell r="P8322">
            <v>0</v>
          </cell>
        </row>
        <row r="8323">
          <cell r="C8323">
            <v>1211171</v>
          </cell>
          <cell r="P8323">
            <v>0</v>
          </cell>
        </row>
        <row r="8324">
          <cell r="C8324">
            <v>1211172</v>
          </cell>
          <cell r="P8324">
            <v>0</v>
          </cell>
        </row>
        <row r="8325">
          <cell r="C8325">
            <v>1211173</v>
          </cell>
          <cell r="P8325">
            <v>0</v>
          </cell>
        </row>
        <row r="8326">
          <cell r="C8326">
            <v>1211174</v>
          </cell>
          <cell r="P8326">
            <v>0</v>
          </cell>
        </row>
        <row r="8327">
          <cell r="C8327">
            <v>1211175</v>
          </cell>
          <cell r="P8327">
            <v>0</v>
          </cell>
        </row>
        <row r="8328">
          <cell r="C8328">
            <v>1211176</v>
          </cell>
          <cell r="P8328">
            <v>0</v>
          </cell>
        </row>
        <row r="8329">
          <cell r="C8329">
            <v>1211177</v>
          </cell>
          <cell r="P8329">
            <v>0</v>
          </cell>
        </row>
        <row r="8330">
          <cell r="C8330">
            <v>1211178</v>
          </cell>
          <cell r="P8330">
            <v>0</v>
          </cell>
        </row>
        <row r="8331">
          <cell r="C8331">
            <v>1211179</v>
          </cell>
          <cell r="P8331">
            <v>0</v>
          </cell>
        </row>
        <row r="8332">
          <cell r="C8332">
            <v>1211180</v>
          </cell>
          <cell r="P8332">
            <v>0</v>
          </cell>
        </row>
        <row r="8333">
          <cell r="C8333">
            <v>1211181</v>
          </cell>
          <cell r="P8333">
            <v>0</v>
          </cell>
        </row>
        <row r="8334">
          <cell r="C8334">
            <v>1211182</v>
          </cell>
          <cell r="P8334">
            <v>0</v>
          </cell>
        </row>
        <row r="8335">
          <cell r="C8335">
            <v>1211183</v>
          </cell>
          <cell r="P8335">
            <v>0</v>
          </cell>
        </row>
        <row r="8336">
          <cell r="C8336">
            <v>1211184</v>
          </cell>
          <cell r="P8336">
            <v>0</v>
          </cell>
        </row>
        <row r="8337">
          <cell r="C8337">
            <v>1211185</v>
          </cell>
          <cell r="P8337">
            <v>0</v>
          </cell>
        </row>
        <row r="8338">
          <cell r="C8338">
            <v>1211186</v>
          </cell>
          <cell r="P8338">
            <v>0</v>
          </cell>
        </row>
        <row r="8339">
          <cell r="C8339">
            <v>1211187</v>
          </cell>
          <cell r="P8339">
            <v>0</v>
          </cell>
        </row>
        <row r="8340">
          <cell r="C8340">
            <v>1211188</v>
          </cell>
          <cell r="P8340">
            <v>0</v>
          </cell>
        </row>
        <row r="8341">
          <cell r="C8341">
            <v>1211189</v>
          </cell>
          <cell r="P8341">
            <v>0</v>
          </cell>
        </row>
        <row r="8342">
          <cell r="C8342">
            <v>1211190</v>
          </cell>
          <cell r="P8342">
            <v>0</v>
          </cell>
        </row>
        <row r="8343">
          <cell r="C8343">
            <v>1211191</v>
          </cell>
          <cell r="P8343">
            <v>0</v>
          </cell>
        </row>
        <row r="8344">
          <cell r="C8344">
            <v>1211192</v>
          </cell>
          <cell r="P8344">
            <v>0</v>
          </cell>
        </row>
        <row r="8345">
          <cell r="C8345">
            <v>1211193</v>
          </cell>
          <cell r="P8345">
            <v>0</v>
          </cell>
        </row>
        <row r="8346">
          <cell r="C8346">
            <v>1211194</v>
          </cell>
          <cell r="P8346">
            <v>0</v>
          </cell>
        </row>
        <row r="8347">
          <cell r="C8347">
            <v>1211195</v>
          </cell>
          <cell r="P8347">
            <v>0</v>
          </cell>
        </row>
        <row r="8348">
          <cell r="C8348">
            <v>1211196</v>
          </cell>
          <cell r="P8348">
            <v>0</v>
          </cell>
        </row>
        <row r="8349">
          <cell r="C8349">
            <v>1211197</v>
          </cell>
          <cell r="P8349">
            <v>0</v>
          </cell>
        </row>
        <row r="8350">
          <cell r="C8350">
            <v>1211198</v>
          </cell>
          <cell r="P8350">
            <v>0</v>
          </cell>
        </row>
        <row r="8351">
          <cell r="C8351">
            <v>1211199</v>
          </cell>
          <cell r="P8351">
            <v>0</v>
          </cell>
        </row>
        <row r="8352">
          <cell r="C8352">
            <v>1211200</v>
          </cell>
          <cell r="P8352">
            <v>0</v>
          </cell>
        </row>
        <row r="8353">
          <cell r="C8353">
            <v>1211201</v>
          </cell>
          <cell r="P8353">
            <v>0</v>
          </cell>
        </row>
        <row r="8354">
          <cell r="C8354">
            <v>1211202</v>
          </cell>
          <cell r="P8354">
            <v>0</v>
          </cell>
        </row>
        <row r="8355">
          <cell r="C8355">
            <v>1211203</v>
          </cell>
          <cell r="P8355">
            <v>0</v>
          </cell>
        </row>
        <row r="8356">
          <cell r="C8356">
            <v>1211204</v>
          </cell>
          <cell r="P8356">
            <v>0</v>
          </cell>
        </row>
        <row r="8357">
          <cell r="C8357">
            <v>1211205</v>
          </cell>
          <cell r="P8357">
            <v>0</v>
          </cell>
        </row>
        <row r="8358">
          <cell r="C8358">
            <v>1211206</v>
          </cell>
          <cell r="P8358">
            <v>0</v>
          </cell>
        </row>
        <row r="8359">
          <cell r="C8359">
            <v>1211207</v>
          </cell>
          <cell r="P8359">
            <v>0</v>
          </cell>
        </row>
        <row r="8360">
          <cell r="C8360">
            <v>1211208</v>
          </cell>
          <cell r="P8360">
            <v>0</v>
          </cell>
        </row>
        <row r="8361">
          <cell r="C8361">
            <v>1211209</v>
          </cell>
          <cell r="P8361">
            <v>0</v>
          </cell>
        </row>
        <row r="8362">
          <cell r="C8362">
            <v>1211210</v>
          </cell>
          <cell r="P8362">
            <v>0</v>
          </cell>
        </row>
        <row r="8363">
          <cell r="C8363">
            <v>1211211</v>
          </cell>
          <cell r="P8363">
            <v>0</v>
          </cell>
        </row>
        <row r="8364">
          <cell r="C8364">
            <v>1211212</v>
          </cell>
          <cell r="P8364">
            <v>0</v>
          </cell>
        </row>
        <row r="8365">
          <cell r="C8365">
            <v>1211213</v>
          </cell>
          <cell r="P8365">
            <v>0</v>
          </cell>
        </row>
        <row r="8366">
          <cell r="C8366">
            <v>1211214</v>
          </cell>
          <cell r="P8366">
            <v>0</v>
          </cell>
        </row>
        <row r="8367">
          <cell r="C8367">
            <v>1211215</v>
          </cell>
          <cell r="P8367">
            <v>0</v>
          </cell>
        </row>
        <row r="8368">
          <cell r="C8368">
            <v>1211216</v>
          </cell>
          <cell r="P8368">
            <v>0</v>
          </cell>
        </row>
        <row r="8369">
          <cell r="C8369">
            <v>1211217</v>
          </cell>
          <cell r="P8369">
            <v>0</v>
          </cell>
        </row>
        <row r="8370">
          <cell r="C8370">
            <v>1211218</v>
          </cell>
          <cell r="P8370">
            <v>0</v>
          </cell>
        </row>
        <row r="8371">
          <cell r="C8371">
            <v>1211219</v>
          </cell>
          <cell r="P8371">
            <v>0</v>
          </cell>
        </row>
        <row r="8372">
          <cell r="C8372">
            <v>1211220</v>
          </cell>
          <cell r="P8372">
            <v>0</v>
          </cell>
        </row>
        <row r="8373">
          <cell r="C8373">
            <v>1211221</v>
          </cell>
          <cell r="P8373">
            <v>0</v>
          </cell>
        </row>
        <row r="8374">
          <cell r="C8374">
            <v>1211222</v>
          </cell>
          <cell r="P8374">
            <v>0</v>
          </cell>
        </row>
        <row r="8375">
          <cell r="C8375">
            <v>1211223</v>
          </cell>
          <cell r="P8375">
            <v>0</v>
          </cell>
        </row>
        <row r="8376">
          <cell r="C8376">
            <v>1211224</v>
          </cell>
          <cell r="P8376">
            <v>0</v>
          </cell>
        </row>
        <row r="8377">
          <cell r="C8377">
            <v>1211225</v>
          </cell>
          <cell r="P8377">
            <v>0</v>
          </cell>
        </row>
        <row r="8378">
          <cell r="C8378">
            <v>1211226</v>
          </cell>
          <cell r="P8378">
            <v>0</v>
          </cell>
        </row>
        <row r="8379">
          <cell r="C8379">
            <v>1211227</v>
          </cell>
          <cell r="P8379">
            <v>0</v>
          </cell>
        </row>
        <row r="8380">
          <cell r="C8380">
            <v>1211228</v>
          </cell>
          <cell r="P8380">
            <v>0</v>
          </cell>
        </row>
        <row r="8381">
          <cell r="C8381">
            <v>1211229</v>
          </cell>
          <cell r="P8381">
            <v>0</v>
          </cell>
        </row>
        <row r="8382">
          <cell r="C8382">
            <v>1211230</v>
          </cell>
          <cell r="P8382">
            <v>0</v>
          </cell>
        </row>
        <row r="8383">
          <cell r="C8383">
            <v>1211231</v>
          </cell>
          <cell r="P8383">
            <v>0</v>
          </cell>
        </row>
        <row r="8384">
          <cell r="C8384">
            <v>1211232</v>
          </cell>
          <cell r="P8384">
            <v>0</v>
          </cell>
        </row>
        <row r="8385">
          <cell r="C8385">
            <v>1211233</v>
          </cell>
          <cell r="P8385">
            <v>0</v>
          </cell>
        </row>
        <row r="8386">
          <cell r="C8386">
            <v>1211234</v>
          </cell>
          <cell r="P8386">
            <v>0</v>
          </cell>
        </row>
        <row r="8387">
          <cell r="C8387">
            <v>1211235</v>
          </cell>
          <cell r="P8387">
            <v>0</v>
          </cell>
        </row>
        <row r="8388">
          <cell r="C8388">
            <v>1211236</v>
          </cell>
          <cell r="P8388">
            <v>0</v>
          </cell>
        </row>
        <row r="8389">
          <cell r="C8389">
            <v>1211237</v>
          </cell>
          <cell r="P8389">
            <v>0</v>
          </cell>
        </row>
        <row r="8390">
          <cell r="C8390">
            <v>1211238</v>
          </cell>
          <cell r="P8390">
            <v>0</v>
          </cell>
        </row>
        <row r="8391">
          <cell r="C8391">
            <v>1211239</v>
          </cell>
          <cell r="P8391">
            <v>0</v>
          </cell>
        </row>
        <row r="8392">
          <cell r="C8392">
            <v>1211240</v>
          </cell>
          <cell r="P8392">
            <v>0</v>
          </cell>
        </row>
        <row r="8393">
          <cell r="C8393">
            <v>1211241</v>
          </cell>
          <cell r="P8393">
            <v>0</v>
          </cell>
        </row>
        <row r="8394">
          <cell r="C8394">
            <v>1211242</v>
          </cell>
          <cell r="P8394">
            <v>0</v>
          </cell>
        </row>
        <row r="8395">
          <cell r="C8395">
            <v>1211243</v>
          </cell>
          <cell r="P8395">
            <v>0</v>
          </cell>
        </row>
        <row r="8396">
          <cell r="C8396">
            <v>1211244</v>
          </cell>
          <cell r="P8396">
            <v>0</v>
          </cell>
        </row>
        <row r="8397">
          <cell r="C8397">
            <v>1211245</v>
          </cell>
          <cell r="P8397">
            <v>0</v>
          </cell>
        </row>
        <row r="8398">
          <cell r="C8398">
            <v>1211246</v>
          </cell>
          <cell r="P8398">
            <v>0</v>
          </cell>
        </row>
        <row r="8399">
          <cell r="C8399">
            <v>1211247</v>
          </cell>
          <cell r="P8399">
            <v>0</v>
          </cell>
        </row>
        <row r="8400">
          <cell r="C8400">
            <v>1211248</v>
          </cell>
          <cell r="P8400">
            <v>0</v>
          </cell>
        </row>
        <row r="8401">
          <cell r="C8401">
            <v>1211249</v>
          </cell>
          <cell r="P8401">
            <v>0</v>
          </cell>
        </row>
        <row r="8402">
          <cell r="C8402">
            <v>1211010</v>
          </cell>
        </row>
        <row r="8403">
          <cell r="C8403">
            <v>1211011</v>
          </cell>
        </row>
        <row r="8404">
          <cell r="C8404">
            <v>1211012</v>
          </cell>
        </row>
        <row r="8405">
          <cell r="C8405">
            <v>1211013</v>
          </cell>
        </row>
        <row r="8406">
          <cell r="C8406">
            <v>1211014</v>
          </cell>
        </row>
        <row r="8407">
          <cell r="C8407">
            <v>1211015</v>
          </cell>
        </row>
        <row r="8408">
          <cell r="C8408">
            <v>1211016</v>
          </cell>
        </row>
        <row r="8409">
          <cell r="C8409">
            <v>1211017</v>
          </cell>
          <cell r="P8409">
            <v>0</v>
          </cell>
        </row>
        <row r="8410">
          <cell r="C8410">
            <v>1211018</v>
          </cell>
        </row>
        <row r="8411">
          <cell r="C8411">
            <v>1211019</v>
          </cell>
        </row>
        <row r="8412">
          <cell r="C8412">
            <v>1211020</v>
          </cell>
        </row>
        <row r="8413">
          <cell r="C8413">
            <v>1211021</v>
          </cell>
        </row>
        <row r="8414">
          <cell r="C8414">
            <v>1211022</v>
          </cell>
        </row>
        <row r="8415">
          <cell r="C8415">
            <v>1211023</v>
          </cell>
        </row>
        <row r="8416">
          <cell r="C8416">
            <v>1211024</v>
          </cell>
        </row>
        <row r="8417">
          <cell r="C8417">
            <v>1211025</v>
          </cell>
          <cell r="P8417">
            <v>0</v>
          </cell>
        </row>
        <row r="8418">
          <cell r="C8418">
            <v>1211026</v>
          </cell>
        </row>
        <row r="8419">
          <cell r="C8419">
            <v>1211027</v>
          </cell>
        </row>
        <row r="8420">
          <cell r="C8420">
            <v>1211028</v>
          </cell>
        </row>
        <row r="8421">
          <cell r="C8421">
            <v>1211029</v>
          </cell>
        </row>
        <row r="8422">
          <cell r="C8422">
            <v>1211030</v>
          </cell>
        </row>
        <row r="8423">
          <cell r="C8423">
            <v>1211031</v>
          </cell>
        </row>
        <row r="8424">
          <cell r="C8424">
            <v>1211032</v>
          </cell>
        </row>
        <row r="8425">
          <cell r="C8425">
            <v>1211033</v>
          </cell>
          <cell r="P8425">
            <v>0</v>
          </cell>
        </row>
        <row r="8426">
          <cell r="C8426">
            <v>1211034</v>
          </cell>
        </row>
        <row r="8427">
          <cell r="C8427">
            <v>1211035</v>
          </cell>
        </row>
        <row r="8428">
          <cell r="C8428">
            <v>1211036</v>
          </cell>
        </row>
        <row r="8429">
          <cell r="C8429">
            <v>1211037</v>
          </cell>
        </row>
        <row r="8430">
          <cell r="C8430">
            <v>1211038</v>
          </cell>
        </row>
        <row r="8431">
          <cell r="C8431">
            <v>1211039</v>
          </cell>
        </row>
        <row r="8432">
          <cell r="C8432">
            <v>1211040</v>
          </cell>
        </row>
        <row r="8433">
          <cell r="C8433">
            <v>1211041</v>
          </cell>
          <cell r="P8433">
            <v>0</v>
          </cell>
        </row>
        <row r="8434">
          <cell r="C8434">
            <v>1211042</v>
          </cell>
        </row>
        <row r="8435">
          <cell r="C8435">
            <v>1211043</v>
          </cell>
        </row>
        <row r="8436">
          <cell r="C8436">
            <v>1211044</v>
          </cell>
        </row>
        <row r="8437">
          <cell r="C8437">
            <v>1211045</v>
          </cell>
        </row>
        <row r="8438">
          <cell r="C8438">
            <v>1211046</v>
          </cell>
        </row>
        <row r="8439">
          <cell r="C8439">
            <v>1211047</v>
          </cell>
        </row>
        <row r="8440">
          <cell r="C8440">
            <v>1211048</v>
          </cell>
        </row>
        <row r="8441">
          <cell r="C8441">
            <v>1211049</v>
          </cell>
          <cell r="P8441">
            <v>0</v>
          </cell>
        </row>
        <row r="8442">
          <cell r="C8442">
            <v>1211050</v>
          </cell>
        </row>
        <row r="8443">
          <cell r="C8443">
            <v>1211051</v>
          </cell>
        </row>
        <row r="8444">
          <cell r="C8444">
            <v>1211052</v>
          </cell>
        </row>
        <row r="8445">
          <cell r="C8445">
            <v>1211053</v>
          </cell>
        </row>
        <row r="8446">
          <cell r="C8446">
            <v>1211054</v>
          </cell>
        </row>
        <row r="8447">
          <cell r="C8447">
            <v>1211055</v>
          </cell>
        </row>
        <row r="8448">
          <cell r="C8448">
            <v>1211056</v>
          </cell>
        </row>
        <row r="8449">
          <cell r="C8449">
            <v>1211057</v>
          </cell>
          <cell r="P8449">
            <v>0</v>
          </cell>
        </row>
        <row r="8450">
          <cell r="C8450">
            <v>1211058</v>
          </cell>
        </row>
        <row r="8451">
          <cell r="C8451">
            <v>1211059</v>
          </cell>
        </row>
        <row r="8452">
          <cell r="C8452">
            <v>1211060</v>
          </cell>
        </row>
        <row r="8453">
          <cell r="C8453">
            <v>1211061</v>
          </cell>
        </row>
        <row r="8454">
          <cell r="C8454">
            <v>1211062</v>
          </cell>
        </row>
        <row r="8455">
          <cell r="C8455">
            <v>1211063</v>
          </cell>
        </row>
        <row r="8456">
          <cell r="C8456">
            <v>1211064</v>
          </cell>
        </row>
        <row r="8457">
          <cell r="C8457">
            <v>1211065</v>
          </cell>
          <cell r="P8457">
            <v>0</v>
          </cell>
        </row>
        <row r="8458">
          <cell r="C8458">
            <v>1211066</v>
          </cell>
        </row>
        <row r="8459">
          <cell r="C8459">
            <v>1211067</v>
          </cell>
        </row>
        <row r="8460">
          <cell r="C8460">
            <v>1211068</v>
          </cell>
        </row>
        <row r="8461">
          <cell r="C8461">
            <v>1211069</v>
          </cell>
        </row>
        <row r="8462">
          <cell r="C8462">
            <v>1211070</v>
          </cell>
        </row>
        <row r="8463">
          <cell r="C8463">
            <v>1211071</v>
          </cell>
        </row>
        <row r="8464">
          <cell r="C8464">
            <v>1211072</v>
          </cell>
        </row>
        <row r="8465">
          <cell r="C8465">
            <v>1211073</v>
          </cell>
          <cell r="P8465">
            <v>0</v>
          </cell>
        </row>
        <row r="8466">
          <cell r="C8466">
            <v>1211074</v>
          </cell>
        </row>
        <row r="8467">
          <cell r="C8467">
            <v>1211075</v>
          </cell>
        </row>
        <row r="8468">
          <cell r="C8468">
            <v>1211076</v>
          </cell>
        </row>
        <row r="8469">
          <cell r="C8469">
            <v>1211077</v>
          </cell>
        </row>
        <row r="8470">
          <cell r="C8470">
            <v>1211078</v>
          </cell>
        </row>
        <row r="8471">
          <cell r="C8471">
            <v>1211079</v>
          </cell>
        </row>
        <row r="8472">
          <cell r="C8472">
            <v>1211080</v>
          </cell>
        </row>
        <row r="8473">
          <cell r="C8473">
            <v>1211081</v>
          </cell>
          <cell r="P8473">
            <v>0</v>
          </cell>
        </row>
        <row r="8474">
          <cell r="C8474">
            <v>1211082</v>
          </cell>
        </row>
        <row r="8475">
          <cell r="C8475">
            <v>1211083</v>
          </cell>
        </row>
        <row r="8476">
          <cell r="C8476">
            <v>1211084</v>
          </cell>
        </row>
        <row r="8477">
          <cell r="C8477">
            <v>1211085</v>
          </cell>
        </row>
        <row r="8478">
          <cell r="C8478">
            <v>1211086</v>
          </cell>
        </row>
        <row r="8479">
          <cell r="C8479">
            <v>1211087</v>
          </cell>
        </row>
        <row r="8480">
          <cell r="C8480">
            <v>1211088</v>
          </cell>
        </row>
        <row r="8481">
          <cell r="C8481">
            <v>1211089</v>
          </cell>
          <cell r="P8481">
            <v>0</v>
          </cell>
        </row>
        <row r="8482">
          <cell r="C8482">
            <v>1211090</v>
          </cell>
        </row>
        <row r="8483">
          <cell r="C8483">
            <v>1211091</v>
          </cell>
        </row>
        <row r="8484">
          <cell r="C8484">
            <v>1211092</v>
          </cell>
        </row>
        <row r="8485">
          <cell r="C8485">
            <v>1211093</v>
          </cell>
        </row>
        <row r="8486">
          <cell r="C8486">
            <v>1211094</v>
          </cell>
        </row>
        <row r="8487">
          <cell r="C8487">
            <v>1211095</v>
          </cell>
        </row>
        <row r="8488">
          <cell r="C8488">
            <v>1211096</v>
          </cell>
        </row>
        <row r="8489">
          <cell r="C8489">
            <v>1211097</v>
          </cell>
          <cell r="P8489">
            <v>-106</v>
          </cell>
        </row>
        <row r="8490">
          <cell r="C8490">
            <v>1211098</v>
          </cell>
        </row>
        <row r="8491">
          <cell r="C8491">
            <v>1211099</v>
          </cell>
        </row>
        <row r="8492">
          <cell r="C8492">
            <v>1211100</v>
          </cell>
        </row>
        <row r="8493">
          <cell r="C8493">
            <v>1211101</v>
          </cell>
        </row>
        <row r="8494">
          <cell r="C8494">
            <v>1211102</v>
          </cell>
        </row>
        <row r="8495">
          <cell r="C8495">
            <v>1211103</v>
          </cell>
        </row>
        <row r="8496">
          <cell r="C8496">
            <v>1211104</v>
          </cell>
        </row>
        <row r="8497">
          <cell r="C8497">
            <v>1211105</v>
          </cell>
          <cell r="P8497">
            <v>0</v>
          </cell>
        </row>
        <row r="8498">
          <cell r="C8498">
            <v>1211106</v>
          </cell>
        </row>
        <row r="8499">
          <cell r="C8499">
            <v>1211107</v>
          </cell>
        </row>
        <row r="8500">
          <cell r="C8500">
            <v>1211108</v>
          </cell>
        </row>
        <row r="8501">
          <cell r="C8501">
            <v>1211109</v>
          </cell>
        </row>
        <row r="8502">
          <cell r="C8502">
            <v>1211110</v>
          </cell>
        </row>
        <row r="8503">
          <cell r="C8503">
            <v>1211111</v>
          </cell>
        </row>
        <row r="8504">
          <cell r="C8504">
            <v>1211112</v>
          </cell>
        </row>
        <row r="8505">
          <cell r="C8505">
            <v>1211113</v>
          </cell>
          <cell r="P8505">
            <v>0</v>
          </cell>
        </row>
        <row r="8506">
          <cell r="C8506">
            <v>1211114</v>
          </cell>
        </row>
        <row r="8507">
          <cell r="C8507">
            <v>1211115</v>
          </cell>
        </row>
        <row r="8508">
          <cell r="C8508">
            <v>1211116</v>
          </cell>
        </row>
        <row r="8509">
          <cell r="C8509">
            <v>1211117</v>
          </cell>
        </row>
        <row r="8510">
          <cell r="C8510">
            <v>1211118</v>
          </cell>
        </row>
        <row r="8511">
          <cell r="C8511">
            <v>1211119</v>
          </cell>
        </row>
        <row r="8512">
          <cell r="C8512">
            <v>1211120</v>
          </cell>
        </row>
        <row r="8513">
          <cell r="C8513">
            <v>1211121</v>
          </cell>
          <cell r="P8513">
            <v>0</v>
          </cell>
        </row>
        <row r="8514">
          <cell r="C8514">
            <v>1211122</v>
          </cell>
        </row>
        <row r="8515">
          <cell r="C8515">
            <v>1211123</v>
          </cell>
        </row>
        <row r="8516">
          <cell r="C8516">
            <v>1211124</v>
          </cell>
        </row>
        <row r="8517">
          <cell r="C8517">
            <v>1211125</v>
          </cell>
        </row>
        <row r="8518">
          <cell r="C8518">
            <v>1211126</v>
          </cell>
        </row>
        <row r="8519">
          <cell r="C8519">
            <v>1211127</v>
          </cell>
        </row>
        <row r="8520">
          <cell r="C8520">
            <v>1211128</v>
          </cell>
        </row>
        <row r="8521">
          <cell r="C8521">
            <v>1211129</v>
          </cell>
          <cell r="P8521">
            <v>0</v>
          </cell>
        </row>
        <row r="8522">
          <cell r="C8522">
            <v>1211130</v>
          </cell>
        </row>
        <row r="8523">
          <cell r="C8523">
            <v>1211131</v>
          </cell>
        </row>
        <row r="8524">
          <cell r="C8524">
            <v>1211132</v>
          </cell>
        </row>
        <row r="8525">
          <cell r="C8525">
            <v>1211133</v>
          </cell>
        </row>
        <row r="8526">
          <cell r="C8526">
            <v>1211134</v>
          </cell>
        </row>
        <row r="8527">
          <cell r="C8527">
            <v>1211135</v>
          </cell>
        </row>
        <row r="8528">
          <cell r="C8528">
            <v>1211136</v>
          </cell>
        </row>
        <row r="8529">
          <cell r="C8529">
            <v>1211137</v>
          </cell>
          <cell r="P8529">
            <v>0</v>
          </cell>
        </row>
        <row r="8530">
          <cell r="C8530">
            <v>1211138</v>
          </cell>
        </row>
        <row r="8531">
          <cell r="C8531">
            <v>1211139</v>
          </cell>
        </row>
        <row r="8532">
          <cell r="C8532">
            <v>1211140</v>
          </cell>
        </row>
        <row r="8533">
          <cell r="C8533">
            <v>1211141</v>
          </cell>
        </row>
        <row r="8534">
          <cell r="C8534">
            <v>1211142</v>
          </cell>
        </row>
        <row r="8535">
          <cell r="C8535">
            <v>1211143</v>
          </cell>
        </row>
        <row r="8536">
          <cell r="C8536">
            <v>1211144</v>
          </cell>
        </row>
        <row r="8537">
          <cell r="C8537">
            <v>1211145</v>
          </cell>
          <cell r="P8537">
            <v>0</v>
          </cell>
        </row>
        <row r="8538">
          <cell r="C8538">
            <v>1211146</v>
          </cell>
        </row>
        <row r="8539">
          <cell r="C8539">
            <v>1211147</v>
          </cell>
        </row>
        <row r="8540">
          <cell r="C8540">
            <v>1211148</v>
          </cell>
        </row>
        <row r="8541">
          <cell r="C8541">
            <v>1211149</v>
          </cell>
        </row>
        <row r="8542">
          <cell r="C8542">
            <v>1211150</v>
          </cell>
        </row>
        <row r="8543">
          <cell r="C8543">
            <v>1211151</v>
          </cell>
        </row>
        <row r="8544">
          <cell r="C8544">
            <v>1211152</v>
          </cell>
        </row>
        <row r="8545">
          <cell r="C8545">
            <v>1211153</v>
          </cell>
          <cell r="P8545">
            <v>0</v>
          </cell>
        </row>
        <row r="8546">
          <cell r="C8546">
            <v>1211154</v>
          </cell>
        </row>
        <row r="8547">
          <cell r="C8547">
            <v>1211155</v>
          </cell>
        </row>
        <row r="8548">
          <cell r="C8548">
            <v>1211156</v>
          </cell>
        </row>
        <row r="8549">
          <cell r="C8549">
            <v>1211157</v>
          </cell>
        </row>
        <row r="8550">
          <cell r="C8550">
            <v>1211158</v>
          </cell>
        </row>
        <row r="8551">
          <cell r="C8551">
            <v>1211159</v>
          </cell>
        </row>
        <row r="8552">
          <cell r="C8552">
            <v>1211160</v>
          </cell>
        </row>
        <row r="8553">
          <cell r="C8553">
            <v>1211161</v>
          </cell>
          <cell r="P8553">
            <v>0</v>
          </cell>
        </row>
        <row r="8554">
          <cell r="C8554">
            <v>1211162</v>
          </cell>
        </row>
        <row r="8555">
          <cell r="C8555">
            <v>1211163</v>
          </cell>
        </row>
        <row r="8556">
          <cell r="C8556">
            <v>1211164</v>
          </cell>
        </row>
        <row r="8557">
          <cell r="C8557">
            <v>1211165</v>
          </cell>
        </row>
        <row r="8558">
          <cell r="C8558">
            <v>1211166</v>
          </cell>
        </row>
        <row r="8559">
          <cell r="C8559">
            <v>1211167</v>
          </cell>
        </row>
        <row r="8560">
          <cell r="C8560">
            <v>1211168</v>
          </cell>
        </row>
        <row r="8561">
          <cell r="C8561">
            <v>1211169</v>
          </cell>
          <cell r="P8561">
            <v>0</v>
          </cell>
        </row>
        <row r="8562">
          <cell r="C8562">
            <v>1211170</v>
          </cell>
        </row>
        <row r="8563">
          <cell r="C8563">
            <v>1211171</v>
          </cell>
        </row>
        <row r="8564">
          <cell r="C8564">
            <v>1211172</v>
          </cell>
        </row>
        <row r="8565">
          <cell r="C8565">
            <v>1211173</v>
          </cell>
        </row>
        <row r="8566">
          <cell r="C8566">
            <v>1211174</v>
          </cell>
        </row>
        <row r="8567">
          <cell r="C8567">
            <v>1211175</v>
          </cell>
        </row>
        <row r="8568">
          <cell r="C8568">
            <v>1211176</v>
          </cell>
        </row>
        <row r="8569">
          <cell r="C8569">
            <v>1211177</v>
          </cell>
          <cell r="P8569">
            <v>0</v>
          </cell>
        </row>
        <row r="8570">
          <cell r="C8570">
            <v>1211178</v>
          </cell>
        </row>
        <row r="8571">
          <cell r="C8571">
            <v>1211179</v>
          </cell>
        </row>
        <row r="8572">
          <cell r="C8572">
            <v>1211180</v>
          </cell>
        </row>
        <row r="8573">
          <cell r="C8573">
            <v>1211181</v>
          </cell>
        </row>
        <row r="8574">
          <cell r="C8574">
            <v>1211182</v>
          </cell>
        </row>
        <row r="8575">
          <cell r="C8575">
            <v>1211183</v>
          </cell>
        </row>
        <row r="8576">
          <cell r="C8576">
            <v>1211184</v>
          </cell>
        </row>
        <row r="8577">
          <cell r="C8577">
            <v>1211185</v>
          </cell>
          <cell r="P8577">
            <v>0</v>
          </cell>
        </row>
        <row r="8578">
          <cell r="C8578">
            <v>1211186</v>
          </cell>
        </row>
        <row r="8579">
          <cell r="C8579">
            <v>1211187</v>
          </cell>
        </row>
        <row r="8580">
          <cell r="C8580">
            <v>1211188</v>
          </cell>
        </row>
        <row r="8581">
          <cell r="C8581">
            <v>1211189</v>
          </cell>
        </row>
        <row r="8582">
          <cell r="C8582">
            <v>1211190</v>
          </cell>
        </row>
        <row r="8583">
          <cell r="C8583">
            <v>1211191</v>
          </cell>
        </row>
        <row r="8584">
          <cell r="C8584">
            <v>1211192</v>
          </cell>
        </row>
        <row r="8585">
          <cell r="C8585">
            <v>1211193</v>
          </cell>
          <cell r="P8585">
            <v>0</v>
          </cell>
        </row>
        <row r="8586">
          <cell r="C8586">
            <v>1211194</v>
          </cell>
        </row>
        <row r="8587">
          <cell r="C8587">
            <v>1211195</v>
          </cell>
        </row>
        <row r="8588">
          <cell r="C8588">
            <v>1211196</v>
          </cell>
        </row>
        <row r="8589">
          <cell r="C8589">
            <v>1211197</v>
          </cell>
        </row>
        <row r="8590">
          <cell r="C8590">
            <v>1211198</v>
          </cell>
        </row>
        <row r="8591">
          <cell r="C8591">
            <v>1211199</v>
          </cell>
        </row>
        <row r="8592">
          <cell r="C8592">
            <v>1211200</v>
          </cell>
        </row>
        <row r="8593">
          <cell r="C8593">
            <v>1211201</v>
          </cell>
          <cell r="P8593">
            <v>0</v>
          </cell>
        </row>
        <row r="8594">
          <cell r="C8594">
            <v>1211202</v>
          </cell>
        </row>
        <row r="8595">
          <cell r="C8595">
            <v>1211203</v>
          </cell>
        </row>
        <row r="8596">
          <cell r="C8596">
            <v>1211204</v>
          </cell>
        </row>
        <row r="8597">
          <cell r="C8597">
            <v>1211205</v>
          </cell>
        </row>
        <row r="8598">
          <cell r="C8598">
            <v>1211206</v>
          </cell>
        </row>
        <row r="8599">
          <cell r="C8599">
            <v>1211207</v>
          </cell>
        </row>
        <row r="8600">
          <cell r="C8600">
            <v>1211208</v>
          </cell>
        </row>
        <row r="8601">
          <cell r="C8601">
            <v>1211209</v>
          </cell>
          <cell r="P8601">
            <v>0</v>
          </cell>
        </row>
        <row r="8602">
          <cell r="C8602">
            <v>1211210</v>
          </cell>
        </row>
        <row r="8603">
          <cell r="C8603">
            <v>1211211</v>
          </cell>
        </row>
        <row r="8604">
          <cell r="C8604">
            <v>1211212</v>
          </cell>
        </row>
        <row r="8605">
          <cell r="C8605">
            <v>1211213</v>
          </cell>
        </row>
        <row r="8606">
          <cell r="C8606">
            <v>1211214</v>
          </cell>
        </row>
        <row r="8607">
          <cell r="C8607">
            <v>1211215</v>
          </cell>
        </row>
        <row r="8608">
          <cell r="C8608">
            <v>1211216</v>
          </cell>
        </row>
        <row r="8609">
          <cell r="C8609">
            <v>1211217</v>
          </cell>
          <cell r="P8609">
            <v>0</v>
          </cell>
        </row>
        <row r="8610">
          <cell r="C8610">
            <v>1211218</v>
          </cell>
        </row>
        <row r="8611">
          <cell r="C8611">
            <v>1211219</v>
          </cell>
        </row>
        <row r="8612">
          <cell r="C8612">
            <v>1211220</v>
          </cell>
        </row>
        <row r="8613">
          <cell r="C8613">
            <v>1211221</v>
          </cell>
        </row>
        <row r="8614">
          <cell r="C8614">
            <v>1211222</v>
          </cell>
        </row>
        <row r="8615">
          <cell r="C8615">
            <v>1211223</v>
          </cell>
        </row>
        <row r="8616">
          <cell r="C8616">
            <v>1211224</v>
          </cell>
        </row>
        <row r="8617">
          <cell r="C8617">
            <v>1211225</v>
          </cell>
          <cell r="P8617">
            <v>0</v>
          </cell>
        </row>
        <row r="8618">
          <cell r="C8618">
            <v>1211226</v>
          </cell>
        </row>
        <row r="8619">
          <cell r="C8619">
            <v>1211227</v>
          </cell>
        </row>
        <row r="8620">
          <cell r="C8620">
            <v>1211228</v>
          </cell>
        </row>
        <row r="8621">
          <cell r="C8621">
            <v>1211229</v>
          </cell>
        </row>
        <row r="8622">
          <cell r="C8622">
            <v>1211230</v>
          </cell>
        </row>
        <row r="8623">
          <cell r="C8623">
            <v>1211231</v>
          </cell>
        </row>
        <row r="8624">
          <cell r="C8624">
            <v>1211232</v>
          </cell>
        </row>
        <row r="8625">
          <cell r="C8625">
            <v>1211233</v>
          </cell>
          <cell r="P8625">
            <v>0</v>
          </cell>
        </row>
        <row r="8626">
          <cell r="C8626">
            <v>1211234</v>
          </cell>
        </row>
        <row r="8627">
          <cell r="C8627">
            <v>1211235</v>
          </cell>
        </row>
        <row r="8628">
          <cell r="C8628">
            <v>1211236</v>
          </cell>
        </row>
        <row r="8629">
          <cell r="C8629">
            <v>1211237</v>
          </cell>
        </row>
        <row r="8630">
          <cell r="C8630">
            <v>1211238</v>
          </cell>
        </row>
        <row r="8631">
          <cell r="C8631">
            <v>1211239</v>
          </cell>
        </row>
        <row r="8632">
          <cell r="C8632">
            <v>1211240</v>
          </cell>
        </row>
        <row r="8633">
          <cell r="C8633">
            <v>1211241</v>
          </cell>
          <cell r="P8633">
            <v>0</v>
          </cell>
        </row>
        <row r="8634">
          <cell r="C8634">
            <v>1211242</v>
          </cell>
        </row>
        <row r="8635">
          <cell r="C8635">
            <v>1211243</v>
          </cell>
        </row>
        <row r="8636">
          <cell r="C8636">
            <v>1211244</v>
          </cell>
        </row>
        <row r="8637">
          <cell r="C8637">
            <v>1211245</v>
          </cell>
        </row>
        <row r="8638">
          <cell r="C8638">
            <v>1211246</v>
          </cell>
        </row>
        <row r="8639">
          <cell r="C8639">
            <v>1211247</v>
          </cell>
        </row>
        <row r="8640">
          <cell r="C8640">
            <v>1211248</v>
          </cell>
        </row>
        <row r="8641">
          <cell r="C8641">
            <v>1211249</v>
          </cell>
          <cell r="P8641">
            <v>0</v>
          </cell>
        </row>
        <row r="8642">
          <cell r="C8642">
            <v>1211010</v>
          </cell>
        </row>
        <row r="8643">
          <cell r="C8643">
            <v>1211011</v>
          </cell>
        </row>
        <row r="8644">
          <cell r="C8644">
            <v>1211012</v>
          </cell>
        </row>
        <row r="8645">
          <cell r="C8645">
            <v>1211013</v>
          </cell>
        </row>
        <row r="8646">
          <cell r="C8646">
            <v>1211014</v>
          </cell>
        </row>
        <row r="8647">
          <cell r="C8647">
            <v>1211015</v>
          </cell>
        </row>
        <row r="8648">
          <cell r="C8648">
            <v>1211016</v>
          </cell>
        </row>
        <row r="8649">
          <cell r="C8649">
            <v>1211017</v>
          </cell>
          <cell r="P8649">
            <v>0</v>
          </cell>
        </row>
        <row r="8650">
          <cell r="C8650">
            <v>1211018</v>
          </cell>
        </row>
        <row r="8651">
          <cell r="C8651">
            <v>1211019</v>
          </cell>
        </row>
        <row r="8652">
          <cell r="C8652">
            <v>1211020</v>
          </cell>
        </row>
        <row r="8653">
          <cell r="C8653">
            <v>1211021</v>
          </cell>
        </row>
        <row r="8654">
          <cell r="C8654">
            <v>1211022</v>
          </cell>
        </row>
        <row r="8655">
          <cell r="C8655">
            <v>1211023</v>
          </cell>
        </row>
        <row r="8656">
          <cell r="C8656">
            <v>1211024</v>
          </cell>
        </row>
        <row r="8657">
          <cell r="C8657">
            <v>1211025</v>
          </cell>
          <cell r="P8657">
            <v>0</v>
          </cell>
        </row>
        <row r="8658">
          <cell r="C8658">
            <v>1211026</v>
          </cell>
        </row>
        <row r="8659">
          <cell r="C8659">
            <v>1211027</v>
          </cell>
        </row>
        <row r="8660">
          <cell r="C8660">
            <v>1211028</v>
          </cell>
        </row>
        <row r="8661">
          <cell r="C8661">
            <v>1211029</v>
          </cell>
        </row>
        <row r="8662">
          <cell r="C8662">
            <v>1211030</v>
          </cell>
        </row>
        <row r="8663">
          <cell r="C8663">
            <v>1211031</v>
          </cell>
        </row>
        <row r="8664">
          <cell r="C8664">
            <v>1211032</v>
          </cell>
        </row>
        <row r="8665">
          <cell r="C8665">
            <v>1211033</v>
          </cell>
          <cell r="P8665">
            <v>0</v>
          </cell>
        </row>
        <row r="8666">
          <cell r="C8666">
            <v>1211034</v>
          </cell>
        </row>
        <row r="8667">
          <cell r="C8667">
            <v>1211035</v>
          </cell>
        </row>
        <row r="8668">
          <cell r="C8668">
            <v>1211036</v>
          </cell>
        </row>
        <row r="8669">
          <cell r="C8669">
            <v>1211037</v>
          </cell>
        </row>
        <row r="8670">
          <cell r="C8670">
            <v>1211038</v>
          </cell>
        </row>
        <row r="8671">
          <cell r="C8671">
            <v>1211039</v>
          </cell>
        </row>
        <row r="8672">
          <cell r="C8672">
            <v>1211040</v>
          </cell>
        </row>
        <row r="8673">
          <cell r="C8673">
            <v>1211041</v>
          </cell>
          <cell r="P8673">
            <v>0</v>
          </cell>
        </row>
        <row r="8674">
          <cell r="C8674">
            <v>1211042</v>
          </cell>
        </row>
        <row r="8675">
          <cell r="C8675">
            <v>1211043</v>
          </cell>
        </row>
        <row r="8676">
          <cell r="C8676">
            <v>1211044</v>
          </cell>
        </row>
        <row r="8677">
          <cell r="C8677">
            <v>1211045</v>
          </cell>
        </row>
        <row r="8678">
          <cell r="C8678">
            <v>1211046</v>
          </cell>
        </row>
        <row r="8679">
          <cell r="C8679">
            <v>1211047</v>
          </cell>
        </row>
        <row r="8680">
          <cell r="C8680">
            <v>1211048</v>
          </cell>
        </row>
        <row r="8681">
          <cell r="C8681">
            <v>1211049</v>
          </cell>
          <cell r="P8681">
            <v>0</v>
          </cell>
        </row>
        <row r="8682">
          <cell r="C8682">
            <v>1211050</v>
          </cell>
        </row>
        <row r="8683">
          <cell r="C8683">
            <v>1211051</v>
          </cell>
        </row>
        <row r="8684">
          <cell r="C8684">
            <v>1211052</v>
          </cell>
        </row>
        <row r="8685">
          <cell r="C8685">
            <v>1211053</v>
          </cell>
        </row>
        <row r="8686">
          <cell r="C8686">
            <v>1211054</v>
          </cell>
        </row>
        <row r="8687">
          <cell r="C8687">
            <v>1211055</v>
          </cell>
        </row>
        <row r="8688">
          <cell r="C8688">
            <v>1211056</v>
          </cell>
        </row>
        <row r="8689">
          <cell r="C8689">
            <v>1211057</v>
          </cell>
          <cell r="P8689">
            <v>0</v>
          </cell>
        </row>
        <row r="8690">
          <cell r="C8690">
            <v>1211058</v>
          </cell>
        </row>
        <row r="8691">
          <cell r="C8691">
            <v>1211059</v>
          </cell>
        </row>
        <row r="8692">
          <cell r="C8692">
            <v>1211060</v>
          </cell>
        </row>
        <row r="8693">
          <cell r="C8693">
            <v>1211061</v>
          </cell>
        </row>
        <row r="8694">
          <cell r="C8694">
            <v>1211062</v>
          </cell>
        </row>
        <row r="8695">
          <cell r="C8695">
            <v>1211063</v>
          </cell>
        </row>
        <row r="8696">
          <cell r="C8696">
            <v>1211064</v>
          </cell>
        </row>
        <row r="8697">
          <cell r="C8697">
            <v>1211065</v>
          </cell>
          <cell r="P8697">
            <v>0</v>
          </cell>
        </row>
        <row r="8698">
          <cell r="C8698">
            <v>1211066</v>
          </cell>
        </row>
        <row r="8699">
          <cell r="C8699">
            <v>1211067</v>
          </cell>
        </row>
        <row r="8700">
          <cell r="C8700">
            <v>1211068</v>
          </cell>
        </row>
        <row r="8701">
          <cell r="C8701">
            <v>1211069</v>
          </cell>
        </row>
        <row r="8702">
          <cell r="C8702">
            <v>1211070</v>
          </cell>
        </row>
        <row r="8703">
          <cell r="C8703">
            <v>1211071</v>
          </cell>
        </row>
        <row r="8704">
          <cell r="C8704">
            <v>1211072</v>
          </cell>
        </row>
        <row r="8705">
          <cell r="C8705">
            <v>1211073</v>
          </cell>
          <cell r="P8705">
            <v>0</v>
          </cell>
        </row>
        <row r="8706">
          <cell r="C8706">
            <v>1211074</v>
          </cell>
        </row>
        <row r="8707">
          <cell r="C8707">
            <v>1211075</v>
          </cell>
        </row>
        <row r="8708">
          <cell r="C8708">
            <v>1211076</v>
          </cell>
        </row>
        <row r="8709">
          <cell r="C8709">
            <v>1211077</v>
          </cell>
        </row>
        <row r="8710">
          <cell r="C8710">
            <v>1211078</v>
          </cell>
        </row>
        <row r="8711">
          <cell r="C8711">
            <v>1211079</v>
          </cell>
        </row>
        <row r="8712">
          <cell r="C8712">
            <v>1211080</v>
          </cell>
        </row>
        <row r="8713">
          <cell r="C8713">
            <v>1211081</v>
          </cell>
          <cell r="P8713">
            <v>0</v>
          </cell>
        </row>
        <row r="8714">
          <cell r="C8714">
            <v>1211082</v>
          </cell>
        </row>
        <row r="8715">
          <cell r="C8715">
            <v>1211083</v>
          </cell>
        </row>
        <row r="8716">
          <cell r="C8716">
            <v>1211084</v>
          </cell>
        </row>
        <row r="8717">
          <cell r="C8717">
            <v>1211085</v>
          </cell>
        </row>
        <row r="8718">
          <cell r="C8718">
            <v>1211086</v>
          </cell>
        </row>
        <row r="8719">
          <cell r="C8719">
            <v>1211087</v>
          </cell>
        </row>
        <row r="8720">
          <cell r="C8720">
            <v>1211088</v>
          </cell>
        </row>
        <row r="8721">
          <cell r="C8721">
            <v>1211089</v>
          </cell>
          <cell r="P8721">
            <v>0</v>
          </cell>
        </row>
        <row r="8722">
          <cell r="C8722">
            <v>1211090</v>
          </cell>
        </row>
        <row r="8723">
          <cell r="C8723">
            <v>1211091</v>
          </cell>
        </row>
        <row r="8724">
          <cell r="C8724">
            <v>1211092</v>
          </cell>
        </row>
        <row r="8725">
          <cell r="C8725">
            <v>1211093</v>
          </cell>
        </row>
        <row r="8726">
          <cell r="C8726">
            <v>1211094</v>
          </cell>
        </row>
        <row r="8727">
          <cell r="C8727">
            <v>1211095</v>
          </cell>
        </row>
        <row r="8728">
          <cell r="C8728">
            <v>1211096</v>
          </cell>
        </row>
        <row r="8729">
          <cell r="C8729">
            <v>1211097</v>
          </cell>
          <cell r="P8729">
            <v>19.615761842000001</v>
          </cell>
        </row>
        <row r="8730">
          <cell r="C8730">
            <v>1211098</v>
          </cell>
        </row>
        <row r="8731">
          <cell r="C8731">
            <v>1211099</v>
          </cell>
        </row>
        <row r="8732">
          <cell r="C8732">
            <v>1211100</v>
          </cell>
        </row>
        <row r="8733">
          <cell r="C8733">
            <v>1211101</v>
          </cell>
        </row>
        <row r="8734">
          <cell r="C8734">
            <v>1211102</v>
          </cell>
        </row>
        <row r="8735">
          <cell r="C8735">
            <v>1211103</v>
          </cell>
        </row>
        <row r="8736">
          <cell r="C8736">
            <v>1211104</v>
          </cell>
        </row>
        <row r="8737">
          <cell r="C8737">
            <v>1211105</v>
          </cell>
          <cell r="P8737">
            <v>0</v>
          </cell>
        </row>
        <row r="8738">
          <cell r="C8738">
            <v>1211106</v>
          </cell>
        </row>
        <row r="8739">
          <cell r="C8739">
            <v>1211107</v>
          </cell>
        </row>
        <row r="8740">
          <cell r="C8740">
            <v>1211108</v>
          </cell>
        </row>
        <row r="8741">
          <cell r="C8741">
            <v>1211109</v>
          </cell>
        </row>
        <row r="8742">
          <cell r="C8742">
            <v>1211110</v>
          </cell>
        </row>
        <row r="8743">
          <cell r="C8743">
            <v>1211111</v>
          </cell>
        </row>
        <row r="8744">
          <cell r="C8744">
            <v>1211112</v>
          </cell>
        </row>
        <row r="8745">
          <cell r="C8745">
            <v>1211113</v>
          </cell>
          <cell r="P8745">
            <v>0</v>
          </cell>
        </row>
        <row r="8746">
          <cell r="C8746">
            <v>1211114</v>
          </cell>
        </row>
        <row r="8747">
          <cell r="C8747">
            <v>1211115</v>
          </cell>
        </row>
        <row r="8748">
          <cell r="C8748">
            <v>1211116</v>
          </cell>
        </row>
        <row r="8749">
          <cell r="C8749">
            <v>1211117</v>
          </cell>
        </row>
        <row r="8750">
          <cell r="C8750">
            <v>1211118</v>
          </cell>
        </row>
        <row r="8751">
          <cell r="C8751">
            <v>1211119</v>
          </cell>
        </row>
        <row r="8752">
          <cell r="C8752">
            <v>1211120</v>
          </cell>
        </row>
        <row r="8753">
          <cell r="C8753">
            <v>1211121</v>
          </cell>
          <cell r="P8753">
            <v>0</v>
          </cell>
        </row>
        <row r="8754">
          <cell r="C8754">
            <v>1211122</v>
          </cell>
        </row>
        <row r="8755">
          <cell r="C8755">
            <v>1211123</v>
          </cell>
        </row>
        <row r="8756">
          <cell r="C8756">
            <v>1211124</v>
          </cell>
        </row>
        <row r="8757">
          <cell r="C8757">
            <v>1211125</v>
          </cell>
        </row>
        <row r="8758">
          <cell r="C8758">
            <v>1211126</v>
          </cell>
        </row>
        <row r="8759">
          <cell r="C8759">
            <v>1211127</v>
          </cell>
        </row>
        <row r="8760">
          <cell r="C8760">
            <v>1211128</v>
          </cell>
        </row>
        <row r="8761">
          <cell r="C8761">
            <v>1211129</v>
          </cell>
          <cell r="P8761">
            <v>0</v>
          </cell>
        </row>
        <row r="8762">
          <cell r="C8762">
            <v>1211130</v>
          </cell>
        </row>
        <row r="8763">
          <cell r="C8763">
            <v>1211131</v>
          </cell>
        </row>
        <row r="8764">
          <cell r="C8764">
            <v>1211132</v>
          </cell>
        </row>
        <row r="8765">
          <cell r="C8765">
            <v>1211133</v>
          </cell>
        </row>
        <row r="8766">
          <cell r="C8766">
            <v>1211134</v>
          </cell>
        </row>
        <row r="8767">
          <cell r="C8767">
            <v>1211135</v>
          </cell>
        </row>
        <row r="8768">
          <cell r="C8768">
            <v>1211136</v>
          </cell>
        </row>
        <row r="8769">
          <cell r="C8769">
            <v>1211137</v>
          </cell>
          <cell r="P8769">
            <v>0</v>
          </cell>
        </row>
        <row r="8770">
          <cell r="C8770">
            <v>1211138</v>
          </cell>
        </row>
        <row r="8771">
          <cell r="C8771">
            <v>1211139</v>
          </cell>
        </row>
        <row r="8772">
          <cell r="C8772">
            <v>1211140</v>
          </cell>
        </row>
        <row r="8773">
          <cell r="C8773">
            <v>1211141</v>
          </cell>
        </row>
        <row r="8774">
          <cell r="C8774">
            <v>1211142</v>
          </cell>
        </row>
        <row r="8775">
          <cell r="C8775">
            <v>1211143</v>
          </cell>
        </row>
        <row r="8776">
          <cell r="C8776">
            <v>1211144</v>
          </cell>
        </row>
        <row r="8777">
          <cell r="C8777">
            <v>1211145</v>
          </cell>
          <cell r="P8777">
            <v>0</v>
          </cell>
        </row>
        <row r="8778">
          <cell r="C8778">
            <v>1211146</v>
          </cell>
        </row>
        <row r="8779">
          <cell r="C8779">
            <v>1211147</v>
          </cell>
        </row>
        <row r="8780">
          <cell r="C8780">
            <v>1211148</v>
          </cell>
        </row>
        <row r="8781">
          <cell r="C8781">
            <v>1211149</v>
          </cell>
        </row>
        <row r="8782">
          <cell r="C8782">
            <v>1211150</v>
          </cell>
        </row>
        <row r="8783">
          <cell r="C8783">
            <v>1211151</v>
          </cell>
        </row>
        <row r="8784">
          <cell r="C8784">
            <v>1211152</v>
          </cell>
        </row>
        <row r="8785">
          <cell r="C8785">
            <v>1211153</v>
          </cell>
          <cell r="P8785">
            <v>0</v>
          </cell>
        </row>
        <row r="8786">
          <cell r="C8786">
            <v>1211154</v>
          </cell>
        </row>
        <row r="8787">
          <cell r="C8787">
            <v>1211155</v>
          </cell>
        </row>
        <row r="8788">
          <cell r="C8788">
            <v>1211156</v>
          </cell>
        </row>
        <row r="8789">
          <cell r="C8789">
            <v>1211157</v>
          </cell>
        </row>
        <row r="8790">
          <cell r="C8790">
            <v>1211158</v>
          </cell>
        </row>
        <row r="8791">
          <cell r="C8791">
            <v>1211159</v>
          </cell>
        </row>
        <row r="8792">
          <cell r="C8792">
            <v>1211160</v>
          </cell>
        </row>
        <row r="8793">
          <cell r="C8793">
            <v>1211161</v>
          </cell>
          <cell r="P8793">
            <v>0</v>
          </cell>
        </row>
        <row r="8794">
          <cell r="C8794">
            <v>1211162</v>
          </cell>
        </row>
        <row r="8795">
          <cell r="C8795">
            <v>1211163</v>
          </cell>
        </row>
        <row r="8796">
          <cell r="C8796">
            <v>1211164</v>
          </cell>
        </row>
        <row r="8797">
          <cell r="C8797">
            <v>1211165</v>
          </cell>
        </row>
        <row r="8798">
          <cell r="C8798">
            <v>1211166</v>
          </cell>
        </row>
        <row r="8799">
          <cell r="C8799">
            <v>1211167</v>
          </cell>
        </row>
        <row r="8800">
          <cell r="C8800">
            <v>1211168</v>
          </cell>
        </row>
        <row r="8801">
          <cell r="C8801">
            <v>1211169</v>
          </cell>
          <cell r="P8801">
            <v>0</v>
          </cell>
        </row>
        <row r="8802">
          <cell r="C8802">
            <v>1211170</v>
          </cell>
        </row>
        <row r="8803">
          <cell r="C8803">
            <v>1211171</v>
          </cell>
        </row>
        <row r="8804">
          <cell r="C8804">
            <v>1211172</v>
          </cell>
        </row>
        <row r="8805">
          <cell r="C8805">
            <v>1211173</v>
          </cell>
        </row>
        <row r="8806">
          <cell r="C8806">
            <v>1211174</v>
          </cell>
        </row>
        <row r="8807">
          <cell r="C8807">
            <v>1211175</v>
          </cell>
        </row>
        <row r="8808">
          <cell r="C8808">
            <v>1211176</v>
          </cell>
        </row>
        <row r="8809">
          <cell r="C8809">
            <v>1211177</v>
          </cell>
          <cell r="P8809">
            <v>0</v>
          </cell>
        </row>
        <row r="8810">
          <cell r="C8810">
            <v>1211178</v>
          </cell>
        </row>
        <row r="8811">
          <cell r="C8811">
            <v>1211179</v>
          </cell>
        </row>
        <row r="8812">
          <cell r="C8812">
            <v>1211180</v>
          </cell>
        </row>
        <row r="8813">
          <cell r="C8813">
            <v>1211181</v>
          </cell>
        </row>
        <row r="8814">
          <cell r="C8814">
            <v>1211182</v>
          </cell>
        </row>
        <row r="8815">
          <cell r="C8815">
            <v>1211183</v>
          </cell>
        </row>
        <row r="8816">
          <cell r="C8816">
            <v>1211184</v>
          </cell>
        </row>
        <row r="8817">
          <cell r="C8817">
            <v>1211185</v>
          </cell>
          <cell r="P8817">
            <v>0</v>
          </cell>
        </row>
        <row r="8818">
          <cell r="C8818">
            <v>1211186</v>
          </cell>
        </row>
        <row r="8819">
          <cell r="C8819">
            <v>1211187</v>
          </cell>
        </row>
        <row r="8820">
          <cell r="C8820">
            <v>1211188</v>
          </cell>
        </row>
        <row r="8821">
          <cell r="C8821">
            <v>1211189</v>
          </cell>
        </row>
        <row r="8822">
          <cell r="C8822">
            <v>1211190</v>
          </cell>
        </row>
        <row r="8823">
          <cell r="C8823">
            <v>1211191</v>
          </cell>
        </row>
        <row r="8824">
          <cell r="C8824">
            <v>1211192</v>
          </cell>
        </row>
        <row r="8825">
          <cell r="C8825">
            <v>1211193</v>
          </cell>
          <cell r="P8825">
            <v>0</v>
          </cell>
        </row>
        <row r="8826">
          <cell r="C8826">
            <v>1211194</v>
          </cell>
        </row>
        <row r="8827">
          <cell r="C8827">
            <v>1211195</v>
          </cell>
        </row>
        <row r="8828">
          <cell r="C8828">
            <v>1211196</v>
          </cell>
        </row>
        <row r="8829">
          <cell r="C8829">
            <v>1211197</v>
          </cell>
        </row>
        <row r="8830">
          <cell r="C8830">
            <v>1211198</v>
          </cell>
        </row>
        <row r="8831">
          <cell r="C8831">
            <v>1211199</v>
          </cell>
        </row>
        <row r="8832">
          <cell r="C8832">
            <v>1211200</v>
          </cell>
        </row>
        <row r="8833">
          <cell r="C8833">
            <v>1211201</v>
          </cell>
          <cell r="P8833">
            <v>0</v>
          </cell>
        </row>
        <row r="8834">
          <cell r="C8834">
            <v>1211202</v>
          </cell>
        </row>
        <row r="8835">
          <cell r="C8835">
            <v>1211203</v>
          </cell>
        </row>
        <row r="8836">
          <cell r="C8836">
            <v>1211204</v>
          </cell>
        </row>
        <row r="8837">
          <cell r="C8837">
            <v>1211205</v>
          </cell>
        </row>
        <row r="8838">
          <cell r="C8838">
            <v>1211206</v>
          </cell>
        </row>
        <row r="8839">
          <cell r="C8839">
            <v>1211207</v>
          </cell>
        </row>
        <row r="8840">
          <cell r="C8840">
            <v>1211208</v>
          </cell>
        </row>
        <row r="8841">
          <cell r="C8841">
            <v>1211209</v>
          </cell>
          <cell r="P8841">
            <v>0</v>
          </cell>
        </row>
        <row r="8842">
          <cell r="C8842">
            <v>1211210</v>
          </cell>
        </row>
        <row r="8843">
          <cell r="C8843">
            <v>1211211</v>
          </cell>
        </row>
        <row r="8844">
          <cell r="C8844">
            <v>1211212</v>
          </cell>
        </row>
        <row r="8845">
          <cell r="C8845">
            <v>1211213</v>
          </cell>
        </row>
        <row r="8846">
          <cell r="C8846">
            <v>1211214</v>
          </cell>
        </row>
        <row r="8847">
          <cell r="C8847">
            <v>1211215</v>
          </cell>
        </row>
        <row r="8848">
          <cell r="C8848">
            <v>1211216</v>
          </cell>
        </row>
        <row r="8849">
          <cell r="C8849">
            <v>1211217</v>
          </cell>
          <cell r="P8849">
            <v>0</v>
          </cell>
        </row>
        <row r="8850">
          <cell r="C8850">
            <v>1211218</v>
          </cell>
        </row>
        <row r="8851">
          <cell r="C8851">
            <v>1211219</v>
          </cell>
        </row>
        <row r="8852">
          <cell r="C8852">
            <v>1211220</v>
          </cell>
        </row>
        <row r="8853">
          <cell r="C8853">
            <v>1211221</v>
          </cell>
        </row>
        <row r="8854">
          <cell r="C8854">
            <v>1211222</v>
          </cell>
        </row>
        <row r="8855">
          <cell r="C8855">
            <v>1211223</v>
          </cell>
        </row>
        <row r="8856">
          <cell r="C8856">
            <v>1211224</v>
          </cell>
        </row>
        <row r="8857">
          <cell r="C8857">
            <v>1211225</v>
          </cell>
          <cell r="P8857">
            <v>0</v>
          </cell>
        </row>
        <row r="8858">
          <cell r="C8858">
            <v>1211226</v>
          </cell>
        </row>
        <row r="8859">
          <cell r="C8859">
            <v>1211227</v>
          </cell>
        </row>
        <row r="8860">
          <cell r="C8860">
            <v>1211228</v>
          </cell>
        </row>
        <row r="8861">
          <cell r="C8861">
            <v>1211229</v>
          </cell>
        </row>
        <row r="8862">
          <cell r="C8862">
            <v>1211230</v>
          </cell>
        </row>
        <row r="8863">
          <cell r="C8863">
            <v>1211231</v>
          </cell>
        </row>
        <row r="8864">
          <cell r="C8864">
            <v>1211232</v>
          </cell>
        </row>
        <row r="8865">
          <cell r="C8865">
            <v>1211233</v>
          </cell>
          <cell r="P8865">
            <v>0</v>
          </cell>
        </row>
        <row r="8866">
          <cell r="C8866">
            <v>1211234</v>
          </cell>
        </row>
        <row r="8867">
          <cell r="C8867">
            <v>1211235</v>
          </cell>
        </row>
        <row r="8868">
          <cell r="C8868">
            <v>1211236</v>
          </cell>
        </row>
        <row r="8869">
          <cell r="C8869">
            <v>1211237</v>
          </cell>
        </row>
        <row r="8870">
          <cell r="C8870">
            <v>1211238</v>
          </cell>
        </row>
        <row r="8871">
          <cell r="C8871">
            <v>1211239</v>
          </cell>
        </row>
        <row r="8872">
          <cell r="C8872">
            <v>1211240</v>
          </cell>
        </row>
        <row r="8873">
          <cell r="C8873">
            <v>1211241</v>
          </cell>
          <cell r="P8873">
            <v>0</v>
          </cell>
        </row>
        <row r="8874">
          <cell r="C8874">
            <v>1211242</v>
          </cell>
        </row>
        <row r="8875">
          <cell r="C8875">
            <v>1211243</v>
          </cell>
        </row>
        <row r="8876">
          <cell r="C8876">
            <v>1211244</v>
          </cell>
        </row>
        <row r="8877">
          <cell r="C8877">
            <v>1211245</v>
          </cell>
        </row>
        <row r="8878">
          <cell r="C8878">
            <v>1211246</v>
          </cell>
        </row>
        <row r="8879">
          <cell r="C8879">
            <v>1211247</v>
          </cell>
        </row>
        <row r="8880">
          <cell r="C8880">
            <v>1211248</v>
          </cell>
        </row>
        <row r="8881">
          <cell r="C8881">
            <v>1211249</v>
          </cell>
          <cell r="P8881">
            <v>0</v>
          </cell>
        </row>
        <row r="8882">
          <cell r="C8882">
            <v>1211010</v>
          </cell>
        </row>
        <row r="8883">
          <cell r="C8883">
            <v>1211011</v>
          </cell>
        </row>
        <row r="8884">
          <cell r="C8884">
            <v>1211012</v>
          </cell>
        </row>
        <row r="8885">
          <cell r="C8885">
            <v>1211013</v>
          </cell>
        </row>
        <row r="8886">
          <cell r="C8886">
            <v>1211014</v>
          </cell>
        </row>
        <row r="8887">
          <cell r="C8887">
            <v>1211015</v>
          </cell>
        </row>
        <row r="8888">
          <cell r="C8888">
            <v>1211016</v>
          </cell>
        </row>
        <row r="8889">
          <cell r="C8889">
            <v>1211017</v>
          </cell>
        </row>
        <row r="8890">
          <cell r="C8890">
            <v>1211018</v>
          </cell>
        </row>
        <row r="8891">
          <cell r="C8891">
            <v>1211019</v>
          </cell>
        </row>
        <row r="8892">
          <cell r="C8892">
            <v>1211020</v>
          </cell>
        </row>
        <row r="8893">
          <cell r="C8893">
            <v>1211021</v>
          </cell>
        </row>
        <row r="8894">
          <cell r="C8894">
            <v>1211022</v>
          </cell>
        </row>
        <row r="8895">
          <cell r="C8895">
            <v>1211023</v>
          </cell>
        </row>
        <row r="8896">
          <cell r="C8896">
            <v>1211024</v>
          </cell>
        </row>
        <row r="8897">
          <cell r="C8897">
            <v>1211025</v>
          </cell>
        </row>
        <row r="8898">
          <cell r="C8898">
            <v>1211026</v>
          </cell>
        </row>
        <row r="8899">
          <cell r="C8899">
            <v>1211027</v>
          </cell>
        </row>
        <row r="8900">
          <cell r="C8900">
            <v>1211028</v>
          </cell>
        </row>
        <row r="8901">
          <cell r="C8901">
            <v>1211029</v>
          </cell>
        </row>
        <row r="8902">
          <cell r="C8902">
            <v>1211030</v>
          </cell>
        </row>
        <row r="8903">
          <cell r="C8903">
            <v>1211031</v>
          </cell>
        </row>
        <row r="8904">
          <cell r="C8904">
            <v>1211032</v>
          </cell>
        </row>
        <row r="8905">
          <cell r="C8905">
            <v>1211033</v>
          </cell>
        </row>
        <row r="8906">
          <cell r="C8906">
            <v>1211034</v>
          </cell>
        </row>
        <row r="8907">
          <cell r="C8907">
            <v>1211035</v>
          </cell>
        </row>
        <row r="8908">
          <cell r="C8908">
            <v>1211036</v>
          </cell>
        </row>
        <row r="8909">
          <cell r="C8909">
            <v>1211037</v>
          </cell>
        </row>
        <row r="8910">
          <cell r="C8910">
            <v>1211038</v>
          </cell>
        </row>
        <row r="8911">
          <cell r="C8911">
            <v>1211039</v>
          </cell>
        </row>
        <row r="8912">
          <cell r="C8912">
            <v>1211040</v>
          </cell>
        </row>
        <row r="8913">
          <cell r="C8913">
            <v>1211041</v>
          </cell>
        </row>
        <row r="8914">
          <cell r="C8914">
            <v>1211042</v>
          </cell>
        </row>
        <row r="8915">
          <cell r="C8915">
            <v>1211043</v>
          </cell>
        </row>
        <row r="8916">
          <cell r="C8916">
            <v>1211044</v>
          </cell>
        </row>
        <row r="8917">
          <cell r="C8917">
            <v>1211045</v>
          </cell>
        </row>
        <row r="8918">
          <cell r="C8918">
            <v>1211046</v>
          </cell>
        </row>
        <row r="8919">
          <cell r="C8919">
            <v>1211047</v>
          </cell>
        </row>
        <row r="8920">
          <cell r="C8920">
            <v>1211048</v>
          </cell>
        </row>
        <row r="8921">
          <cell r="C8921">
            <v>1211049</v>
          </cell>
        </row>
        <row r="8922">
          <cell r="C8922">
            <v>1211050</v>
          </cell>
        </row>
        <row r="8923">
          <cell r="C8923">
            <v>1211051</v>
          </cell>
        </row>
        <row r="8924">
          <cell r="C8924">
            <v>1211052</v>
          </cell>
        </row>
        <row r="8925">
          <cell r="C8925">
            <v>1211053</v>
          </cell>
        </row>
        <row r="8926">
          <cell r="C8926">
            <v>1211054</v>
          </cell>
        </row>
        <row r="8927">
          <cell r="C8927">
            <v>1211055</v>
          </cell>
        </row>
        <row r="8928">
          <cell r="C8928">
            <v>1211056</v>
          </cell>
        </row>
        <row r="8929">
          <cell r="C8929">
            <v>1211057</v>
          </cell>
        </row>
        <row r="8930">
          <cell r="C8930">
            <v>1211058</v>
          </cell>
        </row>
        <row r="8931">
          <cell r="C8931">
            <v>1211059</v>
          </cell>
        </row>
        <row r="8932">
          <cell r="C8932">
            <v>1211060</v>
          </cell>
        </row>
        <row r="8933">
          <cell r="C8933">
            <v>1211061</v>
          </cell>
        </row>
        <row r="8934">
          <cell r="C8934">
            <v>1211062</v>
          </cell>
        </row>
        <row r="8935">
          <cell r="C8935">
            <v>1211063</v>
          </cell>
        </row>
        <row r="8936">
          <cell r="C8936">
            <v>1211064</v>
          </cell>
        </row>
        <row r="8937">
          <cell r="C8937">
            <v>1211065</v>
          </cell>
        </row>
        <row r="8938">
          <cell r="C8938">
            <v>1211066</v>
          </cell>
        </row>
        <row r="8939">
          <cell r="C8939">
            <v>1211067</v>
          </cell>
        </row>
        <row r="8940">
          <cell r="C8940">
            <v>1211068</v>
          </cell>
        </row>
        <row r="8941">
          <cell r="C8941">
            <v>1211069</v>
          </cell>
        </row>
        <row r="8942">
          <cell r="C8942">
            <v>1211070</v>
          </cell>
        </row>
        <row r="8943">
          <cell r="C8943">
            <v>1211071</v>
          </cell>
        </row>
        <row r="8944">
          <cell r="C8944">
            <v>1211072</v>
          </cell>
        </row>
        <row r="8945">
          <cell r="C8945">
            <v>1211073</v>
          </cell>
        </row>
        <row r="8946">
          <cell r="C8946">
            <v>1211074</v>
          </cell>
        </row>
        <row r="8947">
          <cell r="C8947">
            <v>1211075</v>
          </cell>
        </row>
        <row r="8948">
          <cell r="C8948">
            <v>1211076</v>
          </cell>
        </row>
        <row r="8949">
          <cell r="C8949">
            <v>1211077</v>
          </cell>
        </row>
        <row r="8950">
          <cell r="C8950">
            <v>1211078</v>
          </cell>
        </row>
        <row r="8951">
          <cell r="C8951">
            <v>1211079</v>
          </cell>
        </row>
        <row r="8952">
          <cell r="C8952">
            <v>1211080</v>
          </cell>
        </row>
        <row r="8953">
          <cell r="C8953">
            <v>1211081</v>
          </cell>
        </row>
        <row r="8954">
          <cell r="C8954">
            <v>1211082</v>
          </cell>
        </row>
        <row r="8955">
          <cell r="C8955">
            <v>1211083</v>
          </cell>
        </row>
        <row r="8956">
          <cell r="C8956">
            <v>1211084</v>
          </cell>
        </row>
        <row r="8957">
          <cell r="C8957">
            <v>1211085</v>
          </cell>
        </row>
        <row r="8958">
          <cell r="C8958">
            <v>1211086</v>
          </cell>
        </row>
        <row r="8959">
          <cell r="C8959">
            <v>1211087</v>
          </cell>
        </row>
        <row r="8960">
          <cell r="C8960">
            <v>1211088</v>
          </cell>
        </row>
        <row r="8961">
          <cell r="C8961">
            <v>1211089</v>
          </cell>
        </row>
        <row r="8962">
          <cell r="C8962">
            <v>1211090</v>
          </cell>
        </row>
        <row r="8963">
          <cell r="C8963">
            <v>1211091</v>
          </cell>
        </row>
        <row r="8964">
          <cell r="C8964">
            <v>1211092</v>
          </cell>
        </row>
        <row r="8965">
          <cell r="C8965">
            <v>1211093</v>
          </cell>
        </row>
        <row r="8966">
          <cell r="C8966">
            <v>1211094</v>
          </cell>
        </row>
        <row r="8967">
          <cell r="C8967">
            <v>1211095</v>
          </cell>
        </row>
        <row r="8968">
          <cell r="C8968">
            <v>1211096</v>
          </cell>
        </row>
        <row r="8969">
          <cell r="C8969">
            <v>1211097</v>
          </cell>
        </row>
        <row r="8970">
          <cell r="C8970">
            <v>1211098</v>
          </cell>
        </row>
        <row r="8971">
          <cell r="C8971">
            <v>1211099</v>
          </cell>
        </row>
        <row r="8972">
          <cell r="C8972">
            <v>1211100</v>
          </cell>
        </row>
        <row r="8973">
          <cell r="C8973">
            <v>1211101</v>
          </cell>
        </row>
        <row r="8974">
          <cell r="C8974">
            <v>1211102</v>
          </cell>
        </row>
        <row r="8975">
          <cell r="C8975">
            <v>1211103</v>
          </cell>
        </row>
        <row r="8976">
          <cell r="C8976">
            <v>1211104</v>
          </cell>
        </row>
        <row r="8977">
          <cell r="C8977">
            <v>1211105</v>
          </cell>
        </row>
        <row r="8978">
          <cell r="C8978">
            <v>1211106</v>
          </cell>
        </row>
        <row r="8979">
          <cell r="C8979">
            <v>1211107</v>
          </cell>
        </row>
        <row r="8980">
          <cell r="C8980">
            <v>1211108</v>
          </cell>
        </row>
        <row r="8981">
          <cell r="C8981">
            <v>1211109</v>
          </cell>
        </row>
        <row r="8982">
          <cell r="C8982">
            <v>1211110</v>
          </cell>
        </row>
        <row r="8983">
          <cell r="C8983">
            <v>1211111</v>
          </cell>
        </row>
        <row r="8984">
          <cell r="C8984">
            <v>1211112</v>
          </cell>
        </row>
        <row r="8985">
          <cell r="C8985">
            <v>1211113</v>
          </cell>
        </row>
        <row r="8986">
          <cell r="C8986">
            <v>1211114</v>
          </cell>
        </row>
        <row r="8987">
          <cell r="C8987">
            <v>1211115</v>
          </cell>
        </row>
        <row r="8988">
          <cell r="C8988">
            <v>1211116</v>
          </cell>
        </row>
        <row r="8989">
          <cell r="C8989">
            <v>1211117</v>
          </cell>
        </row>
        <row r="8990">
          <cell r="C8990">
            <v>1211118</v>
          </cell>
        </row>
        <row r="8991">
          <cell r="C8991">
            <v>1211119</v>
          </cell>
        </row>
        <row r="8992">
          <cell r="C8992">
            <v>1211120</v>
          </cell>
        </row>
        <row r="8993">
          <cell r="C8993">
            <v>1211121</v>
          </cell>
        </row>
        <row r="8994">
          <cell r="C8994">
            <v>1211122</v>
          </cell>
        </row>
        <row r="8995">
          <cell r="C8995">
            <v>1211123</v>
          </cell>
        </row>
        <row r="8996">
          <cell r="C8996">
            <v>1211124</v>
          </cell>
        </row>
        <row r="8997">
          <cell r="C8997">
            <v>1211125</v>
          </cell>
        </row>
        <row r="8998">
          <cell r="C8998">
            <v>1211126</v>
          </cell>
        </row>
        <row r="8999">
          <cell r="C8999">
            <v>1211127</v>
          </cell>
        </row>
        <row r="9000">
          <cell r="C9000">
            <v>1211128</v>
          </cell>
        </row>
        <row r="9001">
          <cell r="C9001">
            <v>1211129</v>
          </cell>
        </row>
        <row r="9002">
          <cell r="C9002">
            <v>1211130</v>
          </cell>
        </row>
        <row r="9003">
          <cell r="C9003">
            <v>1211131</v>
          </cell>
        </row>
        <row r="9004">
          <cell r="C9004">
            <v>1211132</v>
          </cell>
        </row>
        <row r="9005">
          <cell r="C9005">
            <v>1211133</v>
          </cell>
        </row>
        <row r="9006">
          <cell r="C9006">
            <v>1211134</v>
          </cell>
        </row>
        <row r="9007">
          <cell r="C9007">
            <v>1211135</v>
          </cell>
        </row>
        <row r="9008">
          <cell r="C9008">
            <v>1211136</v>
          </cell>
        </row>
        <row r="9009">
          <cell r="C9009">
            <v>1211137</v>
          </cell>
        </row>
        <row r="9010">
          <cell r="C9010">
            <v>1211138</v>
          </cell>
        </row>
        <row r="9011">
          <cell r="C9011">
            <v>1211139</v>
          </cell>
        </row>
        <row r="9012">
          <cell r="C9012">
            <v>1211140</v>
          </cell>
        </row>
        <row r="9013">
          <cell r="C9013">
            <v>1211141</v>
          </cell>
        </row>
        <row r="9014">
          <cell r="C9014">
            <v>1211142</v>
          </cell>
        </row>
        <row r="9015">
          <cell r="C9015">
            <v>1211143</v>
          </cell>
        </row>
        <row r="9016">
          <cell r="C9016">
            <v>1211144</v>
          </cell>
        </row>
        <row r="9017">
          <cell r="C9017">
            <v>1211145</v>
          </cell>
        </row>
        <row r="9018">
          <cell r="C9018">
            <v>1211146</v>
          </cell>
        </row>
        <row r="9019">
          <cell r="C9019">
            <v>1211147</v>
          </cell>
        </row>
        <row r="9020">
          <cell r="C9020">
            <v>1211148</v>
          </cell>
        </row>
        <row r="9021">
          <cell r="C9021">
            <v>1211149</v>
          </cell>
        </row>
        <row r="9022">
          <cell r="C9022">
            <v>1211150</v>
          </cell>
        </row>
        <row r="9023">
          <cell r="C9023">
            <v>1211151</v>
          </cell>
        </row>
        <row r="9024">
          <cell r="C9024">
            <v>1211152</v>
          </cell>
        </row>
        <row r="9025">
          <cell r="C9025">
            <v>1211153</v>
          </cell>
        </row>
        <row r="9026">
          <cell r="C9026">
            <v>1211154</v>
          </cell>
        </row>
        <row r="9027">
          <cell r="C9027">
            <v>1211155</v>
          </cell>
        </row>
        <row r="9028">
          <cell r="C9028">
            <v>1211156</v>
          </cell>
        </row>
        <row r="9029">
          <cell r="C9029">
            <v>1211157</v>
          </cell>
        </row>
        <row r="9030">
          <cell r="C9030">
            <v>1211158</v>
          </cell>
        </row>
        <row r="9031">
          <cell r="C9031">
            <v>1211159</v>
          </cell>
        </row>
        <row r="9032">
          <cell r="C9032">
            <v>1211160</v>
          </cell>
        </row>
        <row r="9033">
          <cell r="C9033">
            <v>1211161</v>
          </cell>
        </row>
        <row r="9034">
          <cell r="C9034">
            <v>1211162</v>
          </cell>
        </row>
        <row r="9035">
          <cell r="C9035">
            <v>1211163</v>
          </cell>
        </row>
        <row r="9036">
          <cell r="C9036">
            <v>1211164</v>
          </cell>
        </row>
        <row r="9037">
          <cell r="C9037">
            <v>1211165</v>
          </cell>
        </row>
        <row r="9038">
          <cell r="C9038">
            <v>1211166</v>
          </cell>
        </row>
        <row r="9039">
          <cell r="C9039">
            <v>1211167</v>
          </cell>
        </row>
        <row r="9040">
          <cell r="C9040">
            <v>1211168</v>
          </cell>
        </row>
        <row r="9041">
          <cell r="C9041">
            <v>1211169</v>
          </cell>
        </row>
        <row r="9042">
          <cell r="C9042">
            <v>1211170</v>
          </cell>
        </row>
        <row r="9043">
          <cell r="C9043">
            <v>1211171</v>
          </cell>
        </row>
        <row r="9044">
          <cell r="C9044">
            <v>1211172</v>
          </cell>
        </row>
        <row r="9045">
          <cell r="C9045">
            <v>1211173</v>
          </cell>
        </row>
        <row r="9046">
          <cell r="C9046">
            <v>1211174</v>
          </cell>
        </row>
        <row r="9047">
          <cell r="C9047">
            <v>1211175</v>
          </cell>
        </row>
        <row r="9048">
          <cell r="C9048">
            <v>1211176</v>
          </cell>
        </row>
        <row r="9049">
          <cell r="C9049">
            <v>1211177</v>
          </cell>
        </row>
        <row r="9050">
          <cell r="C9050">
            <v>1211178</v>
          </cell>
        </row>
        <row r="9051">
          <cell r="C9051">
            <v>1211179</v>
          </cell>
        </row>
        <row r="9052">
          <cell r="C9052">
            <v>1211180</v>
          </cell>
        </row>
        <row r="9053">
          <cell r="C9053">
            <v>1211181</v>
          </cell>
        </row>
        <row r="9054">
          <cell r="C9054">
            <v>1211182</v>
          </cell>
        </row>
        <row r="9055">
          <cell r="C9055">
            <v>1211183</v>
          </cell>
        </row>
        <row r="9056">
          <cell r="C9056">
            <v>1211184</v>
          </cell>
        </row>
        <row r="9057">
          <cell r="C9057">
            <v>1211185</v>
          </cell>
        </row>
        <row r="9058">
          <cell r="C9058">
            <v>1211186</v>
          </cell>
        </row>
        <row r="9059">
          <cell r="C9059">
            <v>1211187</v>
          </cell>
        </row>
        <row r="9060">
          <cell r="C9060">
            <v>1211188</v>
          </cell>
        </row>
        <row r="9061">
          <cell r="C9061">
            <v>1211189</v>
          </cell>
        </row>
        <row r="9062">
          <cell r="C9062">
            <v>1211190</v>
          </cell>
        </row>
        <row r="9063">
          <cell r="C9063">
            <v>1211191</v>
          </cell>
        </row>
        <row r="9064">
          <cell r="C9064">
            <v>1211192</v>
          </cell>
        </row>
        <row r="9065">
          <cell r="C9065">
            <v>1211193</v>
          </cell>
        </row>
        <row r="9066">
          <cell r="C9066">
            <v>1211194</v>
          </cell>
        </row>
        <row r="9067">
          <cell r="C9067">
            <v>1211195</v>
          </cell>
        </row>
        <row r="9068">
          <cell r="C9068">
            <v>1211196</v>
          </cell>
        </row>
        <row r="9069">
          <cell r="C9069">
            <v>1211197</v>
          </cell>
        </row>
        <row r="9070">
          <cell r="C9070">
            <v>1211198</v>
          </cell>
        </row>
        <row r="9071">
          <cell r="C9071">
            <v>1211199</v>
          </cell>
        </row>
        <row r="9072">
          <cell r="C9072">
            <v>1211200</v>
          </cell>
        </row>
        <row r="9073">
          <cell r="C9073">
            <v>1211201</v>
          </cell>
        </row>
        <row r="9074">
          <cell r="C9074">
            <v>1211202</v>
          </cell>
        </row>
        <row r="9075">
          <cell r="C9075">
            <v>1211203</v>
          </cell>
        </row>
        <row r="9076">
          <cell r="C9076">
            <v>1211204</v>
          </cell>
        </row>
        <row r="9077">
          <cell r="C9077">
            <v>1211205</v>
          </cell>
        </row>
        <row r="9078">
          <cell r="C9078">
            <v>1211206</v>
          </cell>
        </row>
        <row r="9079">
          <cell r="C9079">
            <v>1211207</v>
          </cell>
        </row>
        <row r="9080">
          <cell r="C9080">
            <v>1211208</v>
          </cell>
        </row>
        <row r="9081">
          <cell r="C9081">
            <v>1211209</v>
          </cell>
        </row>
        <row r="9082">
          <cell r="C9082">
            <v>1211210</v>
          </cell>
        </row>
        <row r="9083">
          <cell r="C9083">
            <v>1211211</v>
          </cell>
        </row>
        <row r="9084">
          <cell r="C9084">
            <v>1211212</v>
          </cell>
        </row>
        <row r="9085">
          <cell r="C9085">
            <v>1211213</v>
          </cell>
        </row>
        <row r="9086">
          <cell r="C9086">
            <v>1211214</v>
          </cell>
        </row>
        <row r="9087">
          <cell r="C9087">
            <v>1211215</v>
          </cell>
        </row>
        <row r="9088">
          <cell r="C9088">
            <v>1211216</v>
          </cell>
        </row>
        <row r="9089">
          <cell r="C9089">
            <v>1211217</v>
          </cell>
        </row>
        <row r="9090">
          <cell r="C9090">
            <v>1211218</v>
          </cell>
        </row>
        <row r="9091">
          <cell r="C9091">
            <v>1211219</v>
          </cell>
        </row>
        <row r="9092">
          <cell r="C9092">
            <v>1211220</v>
          </cell>
        </row>
        <row r="9093">
          <cell r="C9093">
            <v>1211221</v>
          </cell>
        </row>
        <row r="9094">
          <cell r="C9094">
            <v>1211222</v>
          </cell>
        </row>
        <row r="9095">
          <cell r="C9095">
            <v>1211223</v>
          </cell>
        </row>
        <row r="9096">
          <cell r="C9096">
            <v>1211224</v>
          </cell>
        </row>
        <row r="9097">
          <cell r="C9097">
            <v>1211225</v>
          </cell>
        </row>
        <row r="9098">
          <cell r="C9098">
            <v>1211226</v>
          </cell>
        </row>
        <row r="9099">
          <cell r="C9099">
            <v>1211227</v>
          </cell>
        </row>
        <row r="9100">
          <cell r="C9100">
            <v>1211228</v>
          </cell>
        </row>
        <row r="9101">
          <cell r="C9101">
            <v>1211229</v>
          </cell>
        </row>
        <row r="9102">
          <cell r="C9102">
            <v>1211230</v>
          </cell>
        </row>
        <row r="9103">
          <cell r="C9103">
            <v>1211231</v>
          </cell>
        </row>
        <row r="9104">
          <cell r="C9104">
            <v>1211232</v>
          </cell>
        </row>
        <row r="9105">
          <cell r="C9105">
            <v>1211233</v>
          </cell>
        </row>
        <row r="9106">
          <cell r="C9106">
            <v>1211234</v>
          </cell>
        </row>
        <row r="9107">
          <cell r="C9107">
            <v>1211235</v>
          </cell>
        </row>
        <row r="9108">
          <cell r="C9108">
            <v>1211236</v>
          </cell>
        </row>
        <row r="9109">
          <cell r="C9109">
            <v>1211237</v>
          </cell>
        </row>
        <row r="9110">
          <cell r="C9110">
            <v>1211238</v>
          </cell>
        </row>
        <row r="9111">
          <cell r="C9111">
            <v>1211239</v>
          </cell>
        </row>
        <row r="9112">
          <cell r="C9112">
            <v>1211240</v>
          </cell>
        </row>
        <row r="9113">
          <cell r="C9113">
            <v>1211241</v>
          </cell>
        </row>
        <row r="9114">
          <cell r="C9114">
            <v>1211242</v>
          </cell>
        </row>
        <row r="9115">
          <cell r="C9115">
            <v>1211243</v>
          </cell>
        </row>
        <row r="9116">
          <cell r="C9116">
            <v>1211244</v>
          </cell>
        </row>
        <row r="9117">
          <cell r="C9117">
            <v>1211245</v>
          </cell>
        </row>
        <row r="9118">
          <cell r="C9118">
            <v>1211246</v>
          </cell>
        </row>
        <row r="9119">
          <cell r="C9119">
            <v>1211247</v>
          </cell>
        </row>
        <row r="9120">
          <cell r="C9120">
            <v>1211248</v>
          </cell>
        </row>
        <row r="9121">
          <cell r="C9121">
            <v>1211249</v>
          </cell>
        </row>
        <row r="9122">
          <cell r="C9122">
            <v>1211010</v>
          </cell>
        </row>
        <row r="9123">
          <cell r="C9123">
            <v>1211011</v>
          </cell>
        </row>
        <row r="9124">
          <cell r="C9124">
            <v>1211012</v>
          </cell>
        </row>
        <row r="9125">
          <cell r="C9125">
            <v>1211013</v>
          </cell>
        </row>
        <row r="9126">
          <cell r="C9126">
            <v>1211014</v>
          </cell>
        </row>
        <row r="9127">
          <cell r="C9127">
            <v>1211015</v>
          </cell>
        </row>
        <row r="9128">
          <cell r="C9128">
            <v>1211016</v>
          </cell>
        </row>
        <row r="9129">
          <cell r="C9129">
            <v>1211017</v>
          </cell>
        </row>
        <row r="9130">
          <cell r="C9130">
            <v>1211018</v>
          </cell>
        </row>
        <row r="9131">
          <cell r="C9131">
            <v>1211019</v>
          </cell>
        </row>
        <row r="9132">
          <cell r="C9132">
            <v>1211020</v>
          </cell>
        </row>
        <row r="9133">
          <cell r="C9133">
            <v>1211021</v>
          </cell>
        </row>
        <row r="9134">
          <cell r="C9134">
            <v>1211022</v>
          </cell>
        </row>
        <row r="9135">
          <cell r="C9135">
            <v>1211023</v>
          </cell>
        </row>
        <row r="9136">
          <cell r="C9136">
            <v>1211024</v>
          </cell>
        </row>
        <row r="9137">
          <cell r="C9137">
            <v>1211025</v>
          </cell>
        </row>
        <row r="9138">
          <cell r="C9138">
            <v>1211026</v>
          </cell>
        </row>
        <row r="9139">
          <cell r="C9139">
            <v>1211027</v>
          </cell>
        </row>
        <row r="9140">
          <cell r="C9140">
            <v>1211028</v>
          </cell>
        </row>
        <row r="9141">
          <cell r="C9141">
            <v>1211029</v>
          </cell>
        </row>
        <row r="9142">
          <cell r="C9142">
            <v>1211030</v>
          </cell>
        </row>
        <row r="9143">
          <cell r="C9143">
            <v>1211031</v>
          </cell>
        </row>
        <row r="9144">
          <cell r="C9144">
            <v>1211032</v>
          </cell>
        </row>
        <row r="9145">
          <cell r="C9145">
            <v>1211033</v>
          </cell>
        </row>
        <row r="9146">
          <cell r="C9146">
            <v>1211034</v>
          </cell>
        </row>
        <row r="9147">
          <cell r="C9147">
            <v>1211035</v>
          </cell>
        </row>
        <row r="9148">
          <cell r="C9148">
            <v>1211036</v>
          </cell>
        </row>
        <row r="9149">
          <cell r="C9149">
            <v>1211037</v>
          </cell>
        </row>
        <row r="9150">
          <cell r="C9150">
            <v>1211038</v>
          </cell>
        </row>
        <row r="9151">
          <cell r="C9151">
            <v>1211039</v>
          </cell>
        </row>
        <row r="9152">
          <cell r="C9152">
            <v>1211040</v>
          </cell>
        </row>
        <row r="9153">
          <cell r="C9153">
            <v>1211041</v>
          </cell>
        </row>
        <row r="9154">
          <cell r="C9154">
            <v>1211042</v>
          </cell>
        </row>
        <row r="9155">
          <cell r="C9155">
            <v>1211043</v>
          </cell>
        </row>
        <row r="9156">
          <cell r="C9156">
            <v>1211044</v>
          </cell>
        </row>
        <row r="9157">
          <cell r="C9157">
            <v>1211045</v>
          </cell>
        </row>
        <row r="9158">
          <cell r="C9158">
            <v>1211046</v>
          </cell>
        </row>
        <row r="9159">
          <cell r="C9159">
            <v>1211047</v>
          </cell>
        </row>
        <row r="9160">
          <cell r="C9160">
            <v>1211048</v>
          </cell>
        </row>
        <row r="9161">
          <cell r="C9161">
            <v>1211049</v>
          </cell>
        </row>
        <row r="9162">
          <cell r="C9162">
            <v>1211050</v>
          </cell>
        </row>
        <row r="9163">
          <cell r="C9163">
            <v>1211051</v>
          </cell>
        </row>
        <row r="9164">
          <cell r="C9164">
            <v>1211052</v>
          </cell>
        </row>
        <row r="9165">
          <cell r="C9165">
            <v>1211053</v>
          </cell>
        </row>
        <row r="9166">
          <cell r="C9166">
            <v>1211054</v>
          </cell>
        </row>
        <row r="9167">
          <cell r="C9167">
            <v>1211055</v>
          </cell>
        </row>
        <row r="9168">
          <cell r="C9168">
            <v>1211056</v>
          </cell>
        </row>
        <row r="9169">
          <cell r="C9169">
            <v>1211057</v>
          </cell>
        </row>
        <row r="9170">
          <cell r="C9170">
            <v>1211058</v>
          </cell>
        </row>
        <row r="9171">
          <cell r="C9171">
            <v>1211059</v>
          </cell>
        </row>
        <row r="9172">
          <cell r="C9172">
            <v>1211060</v>
          </cell>
        </row>
        <row r="9173">
          <cell r="C9173">
            <v>1211061</v>
          </cell>
        </row>
        <row r="9174">
          <cell r="C9174">
            <v>1211062</v>
          </cell>
        </row>
        <row r="9175">
          <cell r="C9175">
            <v>1211063</v>
          </cell>
        </row>
        <row r="9176">
          <cell r="C9176">
            <v>1211064</v>
          </cell>
        </row>
        <row r="9177">
          <cell r="C9177">
            <v>1211065</v>
          </cell>
        </row>
        <row r="9178">
          <cell r="C9178">
            <v>1211066</v>
          </cell>
        </row>
        <row r="9179">
          <cell r="C9179">
            <v>1211067</v>
          </cell>
        </row>
        <row r="9180">
          <cell r="C9180">
            <v>1211068</v>
          </cell>
        </row>
        <row r="9181">
          <cell r="C9181">
            <v>1211069</v>
          </cell>
        </row>
        <row r="9182">
          <cell r="C9182">
            <v>1211070</v>
          </cell>
        </row>
        <row r="9183">
          <cell r="C9183">
            <v>1211071</v>
          </cell>
        </row>
        <row r="9184">
          <cell r="C9184">
            <v>1211072</v>
          </cell>
        </row>
        <row r="9185">
          <cell r="C9185">
            <v>1211073</v>
          </cell>
        </row>
        <row r="9186">
          <cell r="C9186">
            <v>1211074</v>
          </cell>
        </row>
        <row r="9187">
          <cell r="C9187">
            <v>1211075</v>
          </cell>
        </row>
        <row r="9188">
          <cell r="C9188">
            <v>1211076</v>
          </cell>
        </row>
        <row r="9189">
          <cell r="C9189">
            <v>1211077</v>
          </cell>
        </row>
        <row r="9190">
          <cell r="C9190">
            <v>1211078</v>
          </cell>
        </row>
        <row r="9191">
          <cell r="C9191">
            <v>1211079</v>
          </cell>
        </row>
        <row r="9192">
          <cell r="C9192">
            <v>1211080</v>
          </cell>
        </row>
        <row r="9193">
          <cell r="C9193">
            <v>1211081</v>
          </cell>
        </row>
        <row r="9194">
          <cell r="C9194">
            <v>1211082</v>
          </cell>
        </row>
        <row r="9195">
          <cell r="C9195">
            <v>1211083</v>
          </cell>
        </row>
        <row r="9196">
          <cell r="C9196">
            <v>1211084</v>
          </cell>
        </row>
        <row r="9197">
          <cell r="C9197">
            <v>1211085</v>
          </cell>
        </row>
        <row r="9198">
          <cell r="C9198">
            <v>1211086</v>
          </cell>
        </row>
        <row r="9199">
          <cell r="C9199">
            <v>1211087</v>
          </cell>
        </row>
        <row r="9200">
          <cell r="C9200">
            <v>1211088</v>
          </cell>
        </row>
        <row r="9201">
          <cell r="C9201">
            <v>1211089</v>
          </cell>
        </row>
        <row r="9202">
          <cell r="C9202">
            <v>1211090</v>
          </cell>
        </row>
        <row r="9203">
          <cell r="C9203">
            <v>1211091</v>
          </cell>
        </row>
        <row r="9204">
          <cell r="C9204">
            <v>1211092</v>
          </cell>
        </row>
        <row r="9205">
          <cell r="C9205">
            <v>1211093</v>
          </cell>
        </row>
        <row r="9206">
          <cell r="C9206">
            <v>1211094</v>
          </cell>
        </row>
        <row r="9207">
          <cell r="C9207">
            <v>1211095</v>
          </cell>
        </row>
        <row r="9208">
          <cell r="C9208">
            <v>1211096</v>
          </cell>
        </row>
        <row r="9209">
          <cell r="C9209">
            <v>1211097</v>
          </cell>
        </row>
        <row r="9210">
          <cell r="C9210">
            <v>1211098</v>
          </cell>
        </row>
        <row r="9211">
          <cell r="C9211">
            <v>1211099</v>
          </cell>
        </row>
        <row r="9212">
          <cell r="C9212">
            <v>1211100</v>
          </cell>
        </row>
        <row r="9213">
          <cell r="C9213">
            <v>1211101</v>
          </cell>
        </row>
        <row r="9214">
          <cell r="C9214">
            <v>1211102</v>
          </cell>
        </row>
        <row r="9215">
          <cell r="C9215">
            <v>1211103</v>
          </cell>
        </row>
        <row r="9216">
          <cell r="C9216">
            <v>1211104</v>
          </cell>
        </row>
        <row r="9217">
          <cell r="C9217">
            <v>1211105</v>
          </cell>
        </row>
        <row r="9218">
          <cell r="C9218">
            <v>1211106</v>
          </cell>
        </row>
        <row r="9219">
          <cell r="C9219">
            <v>1211107</v>
          </cell>
        </row>
        <row r="9220">
          <cell r="C9220">
            <v>1211108</v>
          </cell>
        </row>
        <row r="9221">
          <cell r="C9221">
            <v>1211109</v>
          </cell>
        </row>
        <row r="9222">
          <cell r="C9222">
            <v>1211110</v>
          </cell>
        </row>
        <row r="9223">
          <cell r="C9223">
            <v>1211111</v>
          </cell>
        </row>
        <row r="9224">
          <cell r="C9224">
            <v>1211112</v>
          </cell>
        </row>
        <row r="9225">
          <cell r="C9225">
            <v>1211113</v>
          </cell>
        </row>
        <row r="9226">
          <cell r="C9226">
            <v>1211114</v>
          </cell>
        </row>
        <row r="9227">
          <cell r="C9227">
            <v>1211115</v>
          </cell>
        </row>
        <row r="9228">
          <cell r="C9228">
            <v>1211116</v>
          </cell>
        </row>
        <row r="9229">
          <cell r="C9229">
            <v>1211117</v>
          </cell>
        </row>
        <row r="9230">
          <cell r="C9230">
            <v>1211118</v>
          </cell>
        </row>
        <row r="9231">
          <cell r="C9231">
            <v>1211119</v>
          </cell>
        </row>
        <row r="9232">
          <cell r="C9232">
            <v>1211120</v>
          </cell>
        </row>
        <row r="9233">
          <cell r="C9233">
            <v>1211121</v>
          </cell>
        </row>
        <row r="9234">
          <cell r="C9234">
            <v>1211122</v>
          </cell>
        </row>
        <row r="9235">
          <cell r="C9235">
            <v>1211123</v>
          </cell>
        </row>
        <row r="9236">
          <cell r="C9236">
            <v>1211124</v>
          </cell>
        </row>
        <row r="9237">
          <cell r="C9237">
            <v>1211125</v>
          </cell>
        </row>
        <row r="9238">
          <cell r="C9238">
            <v>1211126</v>
          </cell>
        </row>
        <row r="9239">
          <cell r="C9239">
            <v>1211127</v>
          </cell>
        </row>
        <row r="9240">
          <cell r="C9240">
            <v>1211128</v>
          </cell>
        </row>
        <row r="9241">
          <cell r="C9241">
            <v>1211129</v>
          </cell>
        </row>
        <row r="9242">
          <cell r="C9242">
            <v>1211130</v>
          </cell>
        </row>
        <row r="9243">
          <cell r="C9243">
            <v>1211131</v>
          </cell>
        </row>
        <row r="9244">
          <cell r="C9244">
            <v>1211132</v>
          </cell>
        </row>
        <row r="9245">
          <cell r="C9245">
            <v>1211133</v>
          </cell>
        </row>
        <row r="9246">
          <cell r="C9246">
            <v>1211134</v>
          </cell>
        </row>
        <row r="9247">
          <cell r="C9247">
            <v>1211135</v>
          </cell>
        </row>
        <row r="9248">
          <cell r="C9248">
            <v>1211136</v>
          </cell>
        </row>
        <row r="9249">
          <cell r="C9249">
            <v>1211137</v>
          </cell>
        </row>
        <row r="9250">
          <cell r="C9250">
            <v>1211138</v>
          </cell>
        </row>
        <row r="9251">
          <cell r="C9251">
            <v>1211139</v>
          </cell>
        </row>
        <row r="9252">
          <cell r="C9252">
            <v>1211140</v>
          </cell>
        </row>
        <row r="9253">
          <cell r="C9253">
            <v>1211141</v>
          </cell>
        </row>
        <row r="9254">
          <cell r="C9254">
            <v>1211142</v>
          </cell>
        </row>
        <row r="9255">
          <cell r="C9255">
            <v>1211143</v>
          </cell>
        </row>
        <row r="9256">
          <cell r="C9256">
            <v>1211144</v>
          </cell>
        </row>
        <row r="9257">
          <cell r="C9257">
            <v>1211145</v>
          </cell>
        </row>
        <row r="9258">
          <cell r="C9258">
            <v>1211146</v>
          </cell>
        </row>
        <row r="9259">
          <cell r="C9259">
            <v>1211147</v>
          </cell>
        </row>
        <row r="9260">
          <cell r="C9260">
            <v>1211148</v>
          </cell>
        </row>
        <row r="9261">
          <cell r="C9261">
            <v>1211149</v>
          </cell>
        </row>
        <row r="9262">
          <cell r="C9262">
            <v>1211150</v>
          </cell>
        </row>
        <row r="9263">
          <cell r="C9263">
            <v>1211151</v>
          </cell>
        </row>
        <row r="9264">
          <cell r="C9264">
            <v>1211152</v>
          </cell>
        </row>
        <row r="9265">
          <cell r="C9265">
            <v>1211153</v>
          </cell>
        </row>
        <row r="9266">
          <cell r="C9266">
            <v>1211154</v>
          </cell>
        </row>
        <row r="9267">
          <cell r="C9267">
            <v>1211155</v>
          </cell>
        </row>
        <row r="9268">
          <cell r="C9268">
            <v>1211156</v>
          </cell>
        </row>
        <row r="9269">
          <cell r="C9269">
            <v>1211157</v>
          </cell>
        </row>
        <row r="9270">
          <cell r="C9270">
            <v>1211158</v>
          </cell>
        </row>
        <row r="9271">
          <cell r="C9271">
            <v>1211159</v>
          </cell>
        </row>
        <row r="9272">
          <cell r="C9272">
            <v>1211160</v>
          </cell>
        </row>
        <row r="9273">
          <cell r="C9273">
            <v>1211161</v>
          </cell>
        </row>
        <row r="9274">
          <cell r="C9274">
            <v>1211162</v>
          </cell>
        </row>
        <row r="9275">
          <cell r="C9275">
            <v>1211163</v>
          </cell>
        </row>
        <row r="9276">
          <cell r="C9276">
            <v>1211164</v>
          </cell>
        </row>
        <row r="9277">
          <cell r="C9277">
            <v>1211165</v>
          </cell>
        </row>
        <row r="9278">
          <cell r="C9278">
            <v>1211166</v>
          </cell>
        </row>
        <row r="9279">
          <cell r="C9279">
            <v>1211167</v>
          </cell>
        </row>
        <row r="9280">
          <cell r="C9280">
            <v>1211168</v>
          </cell>
        </row>
        <row r="9281">
          <cell r="C9281">
            <v>1211169</v>
          </cell>
        </row>
        <row r="9282">
          <cell r="C9282">
            <v>1211170</v>
          </cell>
        </row>
        <row r="9283">
          <cell r="C9283">
            <v>1211171</v>
          </cell>
        </row>
        <row r="9284">
          <cell r="C9284">
            <v>1211172</v>
          </cell>
        </row>
        <row r="9285">
          <cell r="C9285">
            <v>1211173</v>
          </cell>
        </row>
        <row r="9286">
          <cell r="C9286">
            <v>1211174</v>
          </cell>
        </row>
        <row r="9287">
          <cell r="C9287">
            <v>1211175</v>
          </cell>
        </row>
        <row r="9288">
          <cell r="C9288">
            <v>1211176</v>
          </cell>
        </row>
        <row r="9289">
          <cell r="C9289">
            <v>1211177</v>
          </cell>
        </row>
        <row r="9290">
          <cell r="C9290">
            <v>1211178</v>
          </cell>
        </row>
        <row r="9291">
          <cell r="C9291">
            <v>1211179</v>
          </cell>
        </row>
        <row r="9292">
          <cell r="C9292">
            <v>1211180</v>
          </cell>
        </row>
        <row r="9293">
          <cell r="C9293">
            <v>1211181</v>
          </cell>
        </row>
        <row r="9294">
          <cell r="C9294">
            <v>1211182</v>
          </cell>
        </row>
        <row r="9295">
          <cell r="C9295">
            <v>1211183</v>
          </cell>
        </row>
        <row r="9296">
          <cell r="C9296">
            <v>1211184</v>
          </cell>
        </row>
        <row r="9297">
          <cell r="C9297">
            <v>1211185</v>
          </cell>
        </row>
        <row r="9298">
          <cell r="C9298">
            <v>1211186</v>
          </cell>
        </row>
        <row r="9299">
          <cell r="C9299">
            <v>1211187</v>
          </cell>
        </row>
        <row r="9300">
          <cell r="C9300">
            <v>1211188</v>
          </cell>
        </row>
        <row r="9301">
          <cell r="C9301">
            <v>1211189</v>
          </cell>
        </row>
        <row r="9302">
          <cell r="C9302">
            <v>1211190</v>
          </cell>
        </row>
        <row r="9303">
          <cell r="C9303">
            <v>1211191</v>
          </cell>
        </row>
        <row r="9304">
          <cell r="C9304">
            <v>1211192</v>
          </cell>
        </row>
        <row r="9305">
          <cell r="C9305">
            <v>1211193</v>
          </cell>
        </row>
        <row r="9306">
          <cell r="C9306">
            <v>1211194</v>
          </cell>
        </row>
        <row r="9307">
          <cell r="C9307">
            <v>1211195</v>
          </cell>
        </row>
        <row r="9308">
          <cell r="C9308">
            <v>1211196</v>
          </cell>
        </row>
        <row r="9309">
          <cell r="C9309">
            <v>1211197</v>
          </cell>
        </row>
        <row r="9310">
          <cell r="C9310">
            <v>1211198</v>
          </cell>
        </row>
        <row r="9311">
          <cell r="C9311">
            <v>1211199</v>
          </cell>
        </row>
        <row r="9312">
          <cell r="C9312">
            <v>1211200</v>
          </cell>
        </row>
        <row r="9313">
          <cell r="C9313">
            <v>1211201</v>
          </cell>
        </row>
        <row r="9314">
          <cell r="C9314">
            <v>1211202</v>
          </cell>
        </row>
        <row r="9315">
          <cell r="C9315">
            <v>1211203</v>
          </cell>
        </row>
        <row r="9316">
          <cell r="C9316">
            <v>1211204</v>
          </cell>
        </row>
        <row r="9317">
          <cell r="C9317">
            <v>1211205</v>
          </cell>
        </row>
        <row r="9318">
          <cell r="C9318">
            <v>1211206</v>
          </cell>
        </row>
        <row r="9319">
          <cell r="C9319">
            <v>1211207</v>
          </cell>
        </row>
        <row r="9320">
          <cell r="C9320">
            <v>1211208</v>
          </cell>
        </row>
        <row r="9321">
          <cell r="C9321">
            <v>1211209</v>
          </cell>
        </row>
        <row r="9322">
          <cell r="C9322">
            <v>1211210</v>
          </cell>
        </row>
        <row r="9323">
          <cell r="C9323">
            <v>1211211</v>
          </cell>
        </row>
        <row r="9324">
          <cell r="C9324">
            <v>1211212</v>
          </cell>
        </row>
        <row r="9325">
          <cell r="C9325">
            <v>1211213</v>
          </cell>
        </row>
        <row r="9326">
          <cell r="C9326">
            <v>1211214</v>
          </cell>
        </row>
        <row r="9327">
          <cell r="C9327">
            <v>1211215</v>
          </cell>
        </row>
        <row r="9328">
          <cell r="C9328">
            <v>1211216</v>
          </cell>
        </row>
        <row r="9329">
          <cell r="C9329">
            <v>1211217</v>
          </cell>
        </row>
        <row r="9330">
          <cell r="C9330">
            <v>1211218</v>
          </cell>
        </row>
        <row r="9331">
          <cell r="C9331">
            <v>1211219</v>
          </cell>
        </row>
        <row r="9332">
          <cell r="C9332">
            <v>1211220</v>
          </cell>
        </row>
        <row r="9333">
          <cell r="C9333">
            <v>1211221</v>
          </cell>
        </row>
        <row r="9334">
          <cell r="C9334">
            <v>1211222</v>
          </cell>
        </row>
        <row r="9335">
          <cell r="C9335">
            <v>1211223</v>
          </cell>
        </row>
        <row r="9336">
          <cell r="C9336">
            <v>1211224</v>
          </cell>
        </row>
        <row r="9337">
          <cell r="C9337">
            <v>1211225</v>
          </cell>
        </row>
        <row r="9338">
          <cell r="C9338">
            <v>1211226</v>
          </cell>
        </row>
        <row r="9339">
          <cell r="C9339">
            <v>1211227</v>
          </cell>
        </row>
        <row r="9340">
          <cell r="C9340">
            <v>1211228</v>
          </cell>
        </row>
        <row r="9341">
          <cell r="C9341">
            <v>1211229</v>
          </cell>
        </row>
        <row r="9342">
          <cell r="C9342">
            <v>1211230</v>
          </cell>
        </row>
        <row r="9343">
          <cell r="C9343">
            <v>1211231</v>
          </cell>
        </row>
        <row r="9344">
          <cell r="C9344">
            <v>1211232</v>
          </cell>
        </row>
        <row r="9345">
          <cell r="C9345">
            <v>1211233</v>
          </cell>
        </row>
        <row r="9346">
          <cell r="C9346">
            <v>1211234</v>
          </cell>
        </row>
        <row r="9347">
          <cell r="C9347">
            <v>1211235</v>
          </cell>
        </row>
        <row r="9348">
          <cell r="C9348">
            <v>1211236</v>
          </cell>
        </row>
        <row r="9349">
          <cell r="C9349">
            <v>1211237</v>
          </cell>
        </row>
        <row r="9350">
          <cell r="C9350">
            <v>1211238</v>
          </cell>
        </row>
        <row r="9351">
          <cell r="C9351">
            <v>1211239</v>
          </cell>
        </row>
        <row r="9352">
          <cell r="C9352">
            <v>1211240</v>
          </cell>
        </row>
        <row r="9353">
          <cell r="C9353">
            <v>1211241</v>
          </cell>
        </row>
        <row r="9354">
          <cell r="C9354">
            <v>1211242</v>
          </cell>
        </row>
        <row r="9355">
          <cell r="C9355">
            <v>1211243</v>
          </cell>
        </row>
        <row r="9356">
          <cell r="C9356">
            <v>1211244</v>
          </cell>
        </row>
        <row r="9357">
          <cell r="C9357">
            <v>1211245</v>
          </cell>
        </row>
        <row r="9358">
          <cell r="C9358">
            <v>1211246</v>
          </cell>
        </row>
        <row r="9359">
          <cell r="C9359">
            <v>1211247</v>
          </cell>
        </row>
        <row r="9360">
          <cell r="C9360">
            <v>1211248</v>
          </cell>
        </row>
        <row r="9361">
          <cell r="C9361">
            <v>1211249</v>
          </cell>
        </row>
        <row r="9362">
          <cell r="C9362">
            <v>1211010</v>
          </cell>
        </row>
        <row r="9363">
          <cell r="C9363">
            <v>1211011</v>
          </cell>
        </row>
        <row r="9364">
          <cell r="C9364">
            <v>1211012</v>
          </cell>
        </row>
        <row r="9365">
          <cell r="C9365">
            <v>1211013</v>
          </cell>
        </row>
        <row r="9366">
          <cell r="C9366">
            <v>1211014</v>
          </cell>
        </row>
        <row r="9367">
          <cell r="C9367">
            <v>1211015</v>
          </cell>
        </row>
        <row r="9368">
          <cell r="C9368">
            <v>1211016</v>
          </cell>
        </row>
        <row r="9369">
          <cell r="C9369">
            <v>1211017</v>
          </cell>
        </row>
        <row r="9370">
          <cell r="C9370">
            <v>1211018</v>
          </cell>
        </row>
        <row r="9371">
          <cell r="C9371">
            <v>1211019</v>
          </cell>
        </row>
        <row r="9372">
          <cell r="C9372">
            <v>1211020</v>
          </cell>
        </row>
        <row r="9373">
          <cell r="C9373">
            <v>1211021</v>
          </cell>
        </row>
        <row r="9374">
          <cell r="C9374">
            <v>1211022</v>
          </cell>
        </row>
        <row r="9375">
          <cell r="C9375">
            <v>1211023</v>
          </cell>
        </row>
        <row r="9376">
          <cell r="C9376">
            <v>1211024</v>
          </cell>
        </row>
        <row r="9377">
          <cell r="C9377">
            <v>1211025</v>
          </cell>
        </row>
        <row r="9378">
          <cell r="C9378">
            <v>1211026</v>
          </cell>
        </row>
        <row r="9379">
          <cell r="C9379">
            <v>1211027</v>
          </cell>
        </row>
        <row r="9380">
          <cell r="C9380">
            <v>1211028</v>
          </cell>
        </row>
        <row r="9381">
          <cell r="C9381">
            <v>1211029</v>
          </cell>
        </row>
        <row r="9382">
          <cell r="C9382">
            <v>1211030</v>
          </cell>
        </row>
        <row r="9383">
          <cell r="C9383">
            <v>1211031</v>
          </cell>
        </row>
        <row r="9384">
          <cell r="C9384">
            <v>1211032</v>
          </cell>
        </row>
        <row r="9385">
          <cell r="C9385">
            <v>1211033</v>
          </cell>
        </row>
        <row r="9386">
          <cell r="C9386">
            <v>1211034</v>
          </cell>
        </row>
        <row r="9387">
          <cell r="C9387">
            <v>1211035</v>
          </cell>
        </row>
        <row r="9388">
          <cell r="C9388">
            <v>1211036</v>
          </cell>
        </row>
        <row r="9389">
          <cell r="C9389">
            <v>1211037</v>
          </cell>
        </row>
        <row r="9390">
          <cell r="C9390">
            <v>1211038</v>
          </cell>
        </row>
        <row r="9391">
          <cell r="C9391">
            <v>1211039</v>
          </cell>
        </row>
        <row r="9392">
          <cell r="C9392">
            <v>1211040</v>
          </cell>
        </row>
        <row r="9393">
          <cell r="C9393">
            <v>1211041</v>
          </cell>
        </row>
        <row r="9394">
          <cell r="C9394">
            <v>1211042</v>
          </cell>
        </row>
        <row r="9395">
          <cell r="C9395">
            <v>1211043</v>
          </cell>
        </row>
        <row r="9396">
          <cell r="C9396">
            <v>1211044</v>
          </cell>
        </row>
        <row r="9397">
          <cell r="C9397">
            <v>1211045</v>
          </cell>
        </row>
        <row r="9398">
          <cell r="C9398">
            <v>1211046</v>
          </cell>
        </row>
        <row r="9399">
          <cell r="C9399">
            <v>1211047</v>
          </cell>
        </row>
        <row r="9400">
          <cell r="C9400">
            <v>1211048</v>
          </cell>
        </row>
        <row r="9401">
          <cell r="C9401">
            <v>1211049</v>
          </cell>
        </row>
        <row r="9402">
          <cell r="C9402">
            <v>1211050</v>
          </cell>
        </row>
        <row r="9403">
          <cell r="C9403">
            <v>1211051</v>
          </cell>
        </row>
        <row r="9404">
          <cell r="C9404">
            <v>1211052</v>
          </cell>
        </row>
        <row r="9405">
          <cell r="C9405">
            <v>1211053</v>
          </cell>
        </row>
        <row r="9406">
          <cell r="C9406">
            <v>1211054</v>
          </cell>
        </row>
        <row r="9407">
          <cell r="C9407">
            <v>1211055</v>
          </cell>
        </row>
        <row r="9408">
          <cell r="C9408">
            <v>1211056</v>
          </cell>
        </row>
        <row r="9409">
          <cell r="C9409">
            <v>1211057</v>
          </cell>
        </row>
        <row r="9410">
          <cell r="C9410">
            <v>1211058</v>
          </cell>
        </row>
        <row r="9411">
          <cell r="C9411">
            <v>1211059</v>
          </cell>
        </row>
        <row r="9412">
          <cell r="C9412">
            <v>1211060</v>
          </cell>
        </row>
        <row r="9413">
          <cell r="C9413">
            <v>1211061</v>
          </cell>
        </row>
        <row r="9414">
          <cell r="C9414">
            <v>1211062</v>
          </cell>
        </row>
        <row r="9415">
          <cell r="C9415">
            <v>1211063</v>
          </cell>
        </row>
        <row r="9416">
          <cell r="C9416">
            <v>1211064</v>
          </cell>
        </row>
        <row r="9417">
          <cell r="C9417">
            <v>1211065</v>
          </cell>
        </row>
        <row r="9418">
          <cell r="C9418">
            <v>1211066</v>
          </cell>
        </row>
        <row r="9419">
          <cell r="C9419">
            <v>1211067</v>
          </cell>
        </row>
        <row r="9420">
          <cell r="C9420">
            <v>1211068</v>
          </cell>
        </row>
        <row r="9421">
          <cell r="C9421">
            <v>1211069</v>
          </cell>
        </row>
        <row r="9422">
          <cell r="C9422">
            <v>1211070</v>
          </cell>
        </row>
        <row r="9423">
          <cell r="C9423">
            <v>1211071</v>
          </cell>
        </row>
        <row r="9424">
          <cell r="C9424">
            <v>1211072</v>
          </cell>
        </row>
        <row r="9425">
          <cell r="C9425">
            <v>1211073</v>
          </cell>
        </row>
        <row r="9426">
          <cell r="C9426">
            <v>1211074</v>
          </cell>
        </row>
        <row r="9427">
          <cell r="C9427">
            <v>1211075</v>
          </cell>
        </row>
        <row r="9428">
          <cell r="C9428">
            <v>1211076</v>
          </cell>
        </row>
        <row r="9429">
          <cell r="C9429">
            <v>1211077</v>
          </cell>
        </row>
        <row r="9430">
          <cell r="C9430">
            <v>1211078</v>
          </cell>
        </row>
        <row r="9431">
          <cell r="C9431">
            <v>1211079</v>
          </cell>
        </row>
        <row r="9432">
          <cell r="C9432">
            <v>1211080</v>
          </cell>
        </row>
        <row r="9433">
          <cell r="C9433">
            <v>1211081</v>
          </cell>
        </row>
        <row r="9434">
          <cell r="C9434">
            <v>1211082</v>
          </cell>
        </row>
        <row r="9435">
          <cell r="C9435">
            <v>1211083</v>
          </cell>
        </row>
        <row r="9436">
          <cell r="C9436">
            <v>1211084</v>
          </cell>
        </row>
        <row r="9437">
          <cell r="C9437">
            <v>1211085</v>
          </cell>
        </row>
        <row r="9438">
          <cell r="C9438">
            <v>1211086</v>
          </cell>
        </row>
        <row r="9439">
          <cell r="C9439">
            <v>1211087</v>
          </cell>
        </row>
        <row r="9440">
          <cell r="C9440">
            <v>1211088</v>
          </cell>
        </row>
        <row r="9441">
          <cell r="C9441">
            <v>1211089</v>
          </cell>
        </row>
        <row r="9442">
          <cell r="C9442">
            <v>1211090</v>
          </cell>
        </row>
        <row r="9443">
          <cell r="C9443">
            <v>1211091</v>
          </cell>
        </row>
        <row r="9444">
          <cell r="C9444">
            <v>1211092</v>
          </cell>
        </row>
        <row r="9445">
          <cell r="C9445">
            <v>1211093</v>
          </cell>
        </row>
        <row r="9446">
          <cell r="C9446">
            <v>1211094</v>
          </cell>
        </row>
        <row r="9447">
          <cell r="C9447">
            <v>1211095</v>
          </cell>
        </row>
        <row r="9448">
          <cell r="C9448">
            <v>1211096</v>
          </cell>
        </row>
        <row r="9449">
          <cell r="C9449">
            <v>1211097</v>
          </cell>
          <cell r="P9449">
            <v>10</v>
          </cell>
        </row>
        <row r="9450">
          <cell r="C9450">
            <v>1211098</v>
          </cell>
        </row>
        <row r="9451">
          <cell r="C9451">
            <v>1211099</v>
          </cell>
        </row>
        <row r="9452">
          <cell r="C9452">
            <v>1211100</v>
          </cell>
        </row>
        <row r="9453">
          <cell r="C9453">
            <v>1211101</v>
          </cell>
        </row>
        <row r="9454">
          <cell r="C9454">
            <v>1211102</v>
          </cell>
        </row>
        <row r="9455">
          <cell r="C9455">
            <v>1211103</v>
          </cell>
        </row>
        <row r="9456">
          <cell r="C9456">
            <v>1211104</v>
          </cell>
        </row>
        <row r="9457">
          <cell r="C9457">
            <v>1211105</v>
          </cell>
        </row>
        <row r="9458">
          <cell r="C9458">
            <v>1211106</v>
          </cell>
        </row>
        <row r="9459">
          <cell r="C9459">
            <v>1211107</v>
          </cell>
        </row>
        <row r="9460">
          <cell r="C9460">
            <v>1211108</v>
          </cell>
        </row>
        <row r="9461">
          <cell r="C9461">
            <v>1211109</v>
          </cell>
        </row>
        <row r="9462">
          <cell r="C9462">
            <v>1211110</v>
          </cell>
        </row>
        <row r="9463">
          <cell r="C9463">
            <v>1211111</v>
          </cell>
        </row>
        <row r="9464">
          <cell r="C9464">
            <v>1211112</v>
          </cell>
        </row>
        <row r="9465">
          <cell r="C9465">
            <v>1211113</v>
          </cell>
        </row>
        <row r="9466">
          <cell r="C9466">
            <v>1211114</v>
          </cell>
        </row>
        <row r="9467">
          <cell r="C9467">
            <v>1211115</v>
          </cell>
        </row>
        <row r="9468">
          <cell r="C9468">
            <v>1211116</v>
          </cell>
        </row>
        <row r="9469">
          <cell r="C9469">
            <v>1211117</v>
          </cell>
        </row>
        <row r="9470">
          <cell r="C9470">
            <v>1211118</v>
          </cell>
        </row>
        <row r="9471">
          <cell r="C9471">
            <v>1211119</v>
          </cell>
        </row>
        <row r="9472">
          <cell r="C9472">
            <v>1211120</v>
          </cell>
        </row>
        <row r="9473">
          <cell r="C9473">
            <v>1211121</v>
          </cell>
        </row>
        <row r="9474">
          <cell r="C9474">
            <v>1211122</v>
          </cell>
        </row>
        <row r="9475">
          <cell r="C9475">
            <v>1211123</v>
          </cell>
        </row>
        <row r="9476">
          <cell r="C9476">
            <v>1211124</v>
          </cell>
        </row>
        <row r="9477">
          <cell r="C9477">
            <v>1211125</v>
          </cell>
        </row>
        <row r="9478">
          <cell r="C9478">
            <v>1211126</v>
          </cell>
        </row>
        <row r="9479">
          <cell r="C9479">
            <v>1211127</v>
          </cell>
        </row>
        <row r="9480">
          <cell r="C9480">
            <v>1211128</v>
          </cell>
        </row>
        <row r="9481">
          <cell r="C9481">
            <v>1211129</v>
          </cell>
        </row>
        <row r="9482">
          <cell r="C9482">
            <v>1211130</v>
          </cell>
        </row>
        <row r="9483">
          <cell r="C9483">
            <v>1211131</v>
          </cell>
        </row>
        <row r="9484">
          <cell r="C9484">
            <v>1211132</v>
          </cell>
        </row>
        <row r="9485">
          <cell r="C9485">
            <v>1211133</v>
          </cell>
        </row>
        <row r="9486">
          <cell r="C9486">
            <v>1211134</v>
          </cell>
        </row>
        <row r="9487">
          <cell r="C9487">
            <v>1211135</v>
          </cell>
        </row>
        <row r="9488">
          <cell r="C9488">
            <v>1211136</v>
          </cell>
        </row>
        <row r="9489">
          <cell r="C9489">
            <v>1211137</v>
          </cell>
        </row>
        <row r="9490">
          <cell r="C9490">
            <v>1211138</v>
          </cell>
        </row>
        <row r="9491">
          <cell r="C9491">
            <v>1211139</v>
          </cell>
        </row>
        <row r="9492">
          <cell r="C9492">
            <v>1211140</v>
          </cell>
        </row>
        <row r="9493">
          <cell r="C9493">
            <v>1211141</v>
          </cell>
        </row>
        <row r="9494">
          <cell r="C9494">
            <v>1211142</v>
          </cell>
        </row>
        <row r="9495">
          <cell r="C9495">
            <v>1211143</v>
          </cell>
        </row>
        <row r="9496">
          <cell r="C9496">
            <v>1211144</v>
          </cell>
        </row>
        <row r="9497">
          <cell r="C9497">
            <v>1211145</v>
          </cell>
        </row>
        <row r="9498">
          <cell r="C9498">
            <v>1211146</v>
          </cell>
        </row>
        <row r="9499">
          <cell r="C9499">
            <v>1211147</v>
          </cell>
        </row>
        <row r="9500">
          <cell r="C9500">
            <v>1211148</v>
          </cell>
        </row>
        <row r="9501">
          <cell r="C9501">
            <v>1211149</v>
          </cell>
        </row>
        <row r="9502">
          <cell r="C9502">
            <v>1211150</v>
          </cell>
        </row>
        <row r="9503">
          <cell r="C9503">
            <v>1211151</v>
          </cell>
        </row>
        <row r="9504">
          <cell r="C9504">
            <v>1211152</v>
          </cell>
        </row>
        <row r="9505">
          <cell r="C9505">
            <v>1211153</v>
          </cell>
        </row>
        <row r="9506">
          <cell r="C9506">
            <v>1211154</v>
          </cell>
        </row>
        <row r="9507">
          <cell r="C9507">
            <v>1211155</v>
          </cell>
        </row>
        <row r="9508">
          <cell r="C9508">
            <v>1211156</v>
          </cell>
        </row>
        <row r="9509">
          <cell r="C9509">
            <v>1211157</v>
          </cell>
        </row>
        <row r="9510">
          <cell r="C9510">
            <v>1211158</v>
          </cell>
        </row>
        <row r="9511">
          <cell r="C9511">
            <v>1211159</v>
          </cell>
        </row>
        <row r="9512">
          <cell r="C9512">
            <v>1211160</v>
          </cell>
        </row>
        <row r="9513">
          <cell r="C9513">
            <v>1211161</v>
          </cell>
        </row>
        <row r="9514">
          <cell r="C9514">
            <v>1211162</v>
          </cell>
        </row>
        <row r="9515">
          <cell r="C9515">
            <v>1211163</v>
          </cell>
        </row>
        <row r="9516">
          <cell r="C9516">
            <v>1211164</v>
          </cell>
        </row>
        <row r="9517">
          <cell r="C9517">
            <v>1211165</v>
          </cell>
        </row>
        <row r="9518">
          <cell r="C9518">
            <v>1211166</v>
          </cell>
        </row>
        <row r="9519">
          <cell r="C9519">
            <v>1211167</v>
          </cell>
        </row>
        <row r="9520">
          <cell r="C9520">
            <v>1211168</v>
          </cell>
        </row>
        <row r="9521">
          <cell r="C9521">
            <v>1211169</v>
          </cell>
        </row>
        <row r="9522">
          <cell r="C9522">
            <v>1211170</v>
          </cell>
        </row>
        <row r="9523">
          <cell r="C9523">
            <v>1211171</v>
          </cell>
        </row>
        <row r="9524">
          <cell r="C9524">
            <v>1211172</v>
          </cell>
        </row>
        <row r="9525">
          <cell r="C9525">
            <v>1211173</v>
          </cell>
        </row>
        <row r="9526">
          <cell r="C9526">
            <v>1211174</v>
          </cell>
        </row>
        <row r="9527">
          <cell r="C9527">
            <v>1211175</v>
          </cell>
        </row>
        <row r="9528">
          <cell r="C9528">
            <v>1211176</v>
          </cell>
        </row>
        <row r="9529">
          <cell r="C9529">
            <v>1211177</v>
          </cell>
        </row>
        <row r="9530">
          <cell r="C9530">
            <v>1211178</v>
          </cell>
        </row>
        <row r="9531">
          <cell r="C9531">
            <v>1211179</v>
          </cell>
        </row>
        <row r="9532">
          <cell r="C9532">
            <v>1211180</v>
          </cell>
        </row>
        <row r="9533">
          <cell r="C9533">
            <v>1211181</v>
          </cell>
        </row>
        <row r="9534">
          <cell r="C9534">
            <v>1211182</v>
          </cell>
        </row>
        <row r="9535">
          <cell r="C9535">
            <v>1211183</v>
          </cell>
        </row>
        <row r="9536">
          <cell r="C9536">
            <v>1211184</v>
          </cell>
        </row>
        <row r="9537">
          <cell r="C9537">
            <v>1211185</v>
          </cell>
        </row>
        <row r="9538">
          <cell r="C9538">
            <v>1211186</v>
          </cell>
        </row>
        <row r="9539">
          <cell r="C9539">
            <v>1211187</v>
          </cell>
        </row>
        <row r="9540">
          <cell r="C9540">
            <v>1211188</v>
          </cell>
        </row>
        <row r="9541">
          <cell r="C9541">
            <v>1211189</v>
          </cell>
        </row>
        <row r="9542">
          <cell r="C9542">
            <v>1211190</v>
          </cell>
        </row>
        <row r="9543">
          <cell r="C9543">
            <v>1211191</v>
          </cell>
        </row>
        <row r="9544">
          <cell r="C9544">
            <v>1211192</v>
          </cell>
        </row>
        <row r="9545">
          <cell r="C9545">
            <v>1211193</v>
          </cell>
        </row>
        <row r="9546">
          <cell r="C9546">
            <v>1211194</v>
          </cell>
        </row>
        <row r="9547">
          <cell r="C9547">
            <v>1211195</v>
          </cell>
        </row>
        <row r="9548">
          <cell r="C9548">
            <v>1211196</v>
          </cell>
        </row>
        <row r="9549">
          <cell r="C9549">
            <v>1211197</v>
          </cell>
        </row>
        <row r="9550">
          <cell r="C9550">
            <v>1211198</v>
          </cell>
        </row>
        <row r="9551">
          <cell r="C9551">
            <v>1211199</v>
          </cell>
        </row>
        <row r="9552">
          <cell r="C9552">
            <v>1211200</v>
          </cell>
        </row>
        <row r="9553">
          <cell r="C9553">
            <v>1211201</v>
          </cell>
        </row>
        <row r="9554">
          <cell r="C9554">
            <v>1211202</v>
          </cell>
        </row>
        <row r="9555">
          <cell r="C9555">
            <v>1211203</v>
          </cell>
        </row>
        <row r="9556">
          <cell r="C9556">
            <v>1211204</v>
          </cell>
        </row>
        <row r="9557">
          <cell r="C9557">
            <v>1211205</v>
          </cell>
        </row>
        <row r="9558">
          <cell r="C9558">
            <v>1211206</v>
          </cell>
        </row>
        <row r="9559">
          <cell r="C9559">
            <v>1211207</v>
          </cell>
        </row>
        <row r="9560">
          <cell r="C9560">
            <v>1211208</v>
          </cell>
        </row>
        <row r="9561">
          <cell r="C9561">
            <v>1211209</v>
          </cell>
        </row>
        <row r="9562">
          <cell r="C9562">
            <v>1211210</v>
          </cell>
        </row>
        <row r="9563">
          <cell r="C9563">
            <v>1211211</v>
          </cell>
        </row>
        <row r="9564">
          <cell r="C9564">
            <v>1211212</v>
          </cell>
        </row>
        <row r="9565">
          <cell r="C9565">
            <v>1211213</v>
          </cell>
        </row>
        <row r="9566">
          <cell r="C9566">
            <v>1211214</v>
          </cell>
        </row>
        <row r="9567">
          <cell r="C9567">
            <v>1211215</v>
          </cell>
        </row>
        <row r="9568">
          <cell r="C9568">
            <v>1211216</v>
          </cell>
        </row>
        <row r="9569">
          <cell r="C9569">
            <v>1211217</v>
          </cell>
        </row>
        <row r="9570">
          <cell r="C9570">
            <v>1211218</v>
          </cell>
        </row>
        <row r="9571">
          <cell r="C9571">
            <v>1211219</v>
          </cell>
        </row>
        <row r="9572">
          <cell r="C9572">
            <v>1211220</v>
          </cell>
        </row>
        <row r="9573">
          <cell r="C9573">
            <v>1211221</v>
          </cell>
        </row>
        <row r="9574">
          <cell r="C9574">
            <v>1211222</v>
          </cell>
        </row>
        <row r="9575">
          <cell r="C9575">
            <v>1211223</v>
          </cell>
        </row>
        <row r="9576">
          <cell r="C9576">
            <v>1211224</v>
          </cell>
        </row>
        <row r="9577">
          <cell r="C9577">
            <v>1211225</v>
          </cell>
        </row>
        <row r="9578">
          <cell r="C9578">
            <v>1211226</v>
          </cell>
        </row>
        <row r="9579">
          <cell r="C9579">
            <v>1211227</v>
          </cell>
        </row>
        <row r="9580">
          <cell r="C9580">
            <v>1211228</v>
          </cell>
        </row>
        <row r="9581">
          <cell r="C9581">
            <v>1211229</v>
          </cell>
        </row>
        <row r="9582">
          <cell r="C9582">
            <v>1211230</v>
          </cell>
        </row>
        <row r="9583">
          <cell r="C9583">
            <v>1211231</v>
          </cell>
        </row>
        <row r="9584">
          <cell r="C9584">
            <v>1211232</v>
          </cell>
        </row>
        <row r="9585">
          <cell r="C9585">
            <v>1211233</v>
          </cell>
        </row>
        <row r="9586">
          <cell r="C9586">
            <v>1211234</v>
          </cell>
        </row>
        <row r="9587">
          <cell r="C9587">
            <v>1211235</v>
          </cell>
        </row>
        <row r="9588">
          <cell r="C9588">
            <v>1211236</v>
          </cell>
        </row>
        <row r="9589">
          <cell r="C9589">
            <v>1211237</v>
          </cell>
        </row>
        <row r="9590">
          <cell r="C9590">
            <v>1211238</v>
          </cell>
        </row>
        <row r="9591">
          <cell r="C9591">
            <v>1211239</v>
          </cell>
        </row>
        <row r="9592">
          <cell r="C9592">
            <v>1211240</v>
          </cell>
        </row>
        <row r="9593">
          <cell r="C9593">
            <v>1211241</v>
          </cell>
        </row>
        <row r="9594">
          <cell r="C9594">
            <v>1211242</v>
          </cell>
        </row>
        <row r="9595">
          <cell r="C9595">
            <v>1211243</v>
          </cell>
        </row>
        <row r="9596">
          <cell r="C9596">
            <v>1211244</v>
          </cell>
        </row>
        <row r="9597">
          <cell r="C9597">
            <v>1211245</v>
          </cell>
        </row>
        <row r="9598">
          <cell r="C9598">
            <v>1211246</v>
          </cell>
        </row>
        <row r="9599">
          <cell r="C9599">
            <v>1211247</v>
          </cell>
        </row>
        <row r="9600">
          <cell r="C9600">
            <v>1211248</v>
          </cell>
        </row>
        <row r="9601">
          <cell r="C9601">
            <v>1211249</v>
          </cell>
        </row>
        <row r="9602">
          <cell r="C9602">
            <v>1211010</v>
          </cell>
        </row>
        <row r="9603">
          <cell r="C9603">
            <v>1211011</v>
          </cell>
        </row>
        <row r="9604">
          <cell r="C9604">
            <v>1211012</v>
          </cell>
        </row>
        <row r="9605">
          <cell r="C9605">
            <v>1211013</v>
          </cell>
        </row>
        <row r="9606">
          <cell r="C9606">
            <v>1211014</v>
          </cell>
        </row>
        <row r="9607">
          <cell r="C9607">
            <v>1211015</v>
          </cell>
        </row>
        <row r="9608">
          <cell r="C9608">
            <v>1211016</v>
          </cell>
        </row>
        <row r="9609">
          <cell r="C9609">
            <v>1211017</v>
          </cell>
        </row>
        <row r="9610">
          <cell r="C9610">
            <v>1211018</v>
          </cell>
        </row>
        <row r="9611">
          <cell r="C9611">
            <v>1211019</v>
          </cell>
        </row>
        <row r="9612">
          <cell r="C9612">
            <v>1211020</v>
          </cell>
        </row>
        <row r="9613">
          <cell r="C9613">
            <v>1211021</v>
          </cell>
        </row>
        <row r="9614">
          <cell r="C9614">
            <v>1211022</v>
          </cell>
        </row>
        <row r="9615">
          <cell r="C9615">
            <v>1211023</v>
          </cell>
        </row>
        <row r="9616">
          <cell r="C9616">
            <v>1211024</v>
          </cell>
        </row>
        <row r="9617">
          <cell r="C9617">
            <v>1211025</v>
          </cell>
        </row>
        <row r="9618">
          <cell r="C9618">
            <v>1211026</v>
          </cell>
        </row>
        <row r="9619">
          <cell r="C9619">
            <v>1211027</v>
          </cell>
        </row>
        <row r="9620">
          <cell r="C9620">
            <v>1211028</v>
          </cell>
        </row>
        <row r="9621">
          <cell r="C9621">
            <v>1211029</v>
          </cell>
        </row>
        <row r="9622">
          <cell r="C9622">
            <v>1211030</v>
          </cell>
        </row>
        <row r="9623">
          <cell r="C9623">
            <v>1211031</v>
          </cell>
        </row>
        <row r="9624">
          <cell r="C9624">
            <v>1211032</v>
          </cell>
        </row>
        <row r="9625">
          <cell r="C9625">
            <v>1211033</v>
          </cell>
        </row>
        <row r="9626">
          <cell r="C9626">
            <v>1211034</v>
          </cell>
        </row>
        <row r="9627">
          <cell r="C9627">
            <v>1211035</v>
          </cell>
        </row>
        <row r="9628">
          <cell r="C9628">
            <v>1211036</v>
          </cell>
        </row>
        <row r="9629">
          <cell r="C9629">
            <v>1211037</v>
          </cell>
        </row>
        <row r="9630">
          <cell r="C9630">
            <v>1211038</v>
          </cell>
        </row>
        <row r="9631">
          <cell r="C9631">
            <v>1211039</v>
          </cell>
        </row>
        <row r="9632">
          <cell r="C9632">
            <v>1211040</v>
          </cell>
        </row>
        <row r="9633">
          <cell r="C9633">
            <v>1211041</v>
          </cell>
        </row>
        <row r="9634">
          <cell r="C9634">
            <v>1211042</v>
          </cell>
        </row>
        <row r="9635">
          <cell r="C9635">
            <v>1211043</v>
          </cell>
        </row>
        <row r="9636">
          <cell r="C9636">
            <v>1211044</v>
          </cell>
        </row>
        <row r="9637">
          <cell r="C9637">
            <v>1211045</v>
          </cell>
        </row>
        <row r="9638">
          <cell r="C9638">
            <v>1211046</v>
          </cell>
        </row>
        <row r="9639">
          <cell r="C9639">
            <v>1211047</v>
          </cell>
        </row>
        <row r="9640">
          <cell r="C9640">
            <v>1211048</v>
          </cell>
        </row>
        <row r="9641">
          <cell r="C9641">
            <v>1211049</v>
          </cell>
        </row>
        <row r="9642">
          <cell r="C9642">
            <v>1211050</v>
          </cell>
        </row>
        <row r="9643">
          <cell r="C9643">
            <v>1211051</v>
          </cell>
        </row>
        <row r="9644">
          <cell r="C9644">
            <v>1211052</v>
          </cell>
        </row>
        <row r="9645">
          <cell r="C9645">
            <v>1211053</v>
          </cell>
        </row>
        <row r="9646">
          <cell r="C9646">
            <v>1211054</v>
          </cell>
        </row>
        <row r="9647">
          <cell r="C9647">
            <v>1211055</v>
          </cell>
        </row>
        <row r="9648">
          <cell r="C9648">
            <v>1211056</v>
          </cell>
        </row>
        <row r="9649">
          <cell r="C9649">
            <v>1211057</v>
          </cell>
        </row>
        <row r="9650">
          <cell r="C9650">
            <v>1211058</v>
          </cell>
        </row>
        <row r="9651">
          <cell r="C9651">
            <v>1211059</v>
          </cell>
        </row>
        <row r="9652">
          <cell r="C9652">
            <v>1211060</v>
          </cell>
        </row>
        <row r="9653">
          <cell r="C9653">
            <v>1211061</v>
          </cell>
        </row>
        <row r="9654">
          <cell r="C9654">
            <v>1211062</v>
          </cell>
        </row>
        <row r="9655">
          <cell r="C9655">
            <v>1211063</v>
          </cell>
        </row>
        <row r="9656">
          <cell r="C9656">
            <v>1211064</v>
          </cell>
        </row>
        <row r="9657">
          <cell r="C9657">
            <v>1211065</v>
          </cell>
        </row>
        <row r="9658">
          <cell r="C9658">
            <v>1211066</v>
          </cell>
        </row>
        <row r="9659">
          <cell r="C9659">
            <v>1211067</v>
          </cell>
        </row>
        <row r="9660">
          <cell r="C9660">
            <v>1211068</v>
          </cell>
        </row>
        <row r="9661">
          <cell r="C9661">
            <v>1211069</v>
          </cell>
        </row>
        <row r="9662">
          <cell r="C9662">
            <v>1211070</v>
          </cell>
        </row>
        <row r="9663">
          <cell r="C9663">
            <v>1211071</v>
          </cell>
        </row>
        <row r="9664">
          <cell r="C9664">
            <v>1211072</v>
          </cell>
        </row>
        <row r="9665">
          <cell r="C9665">
            <v>1211073</v>
          </cell>
        </row>
        <row r="9666">
          <cell r="C9666">
            <v>1211074</v>
          </cell>
        </row>
        <row r="9667">
          <cell r="C9667">
            <v>1211075</v>
          </cell>
        </row>
        <row r="9668">
          <cell r="C9668">
            <v>1211076</v>
          </cell>
        </row>
        <row r="9669">
          <cell r="C9669">
            <v>1211077</v>
          </cell>
        </row>
        <row r="9670">
          <cell r="C9670">
            <v>1211078</v>
          </cell>
        </row>
        <row r="9671">
          <cell r="C9671">
            <v>1211079</v>
          </cell>
        </row>
        <row r="9672">
          <cell r="C9672">
            <v>1211080</v>
          </cell>
        </row>
        <row r="9673">
          <cell r="C9673">
            <v>1211081</v>
          </cell>
        </row>
        <row r="9674">
          <cell r="C9674">
            <v>1211082</v>
          </cell>
        </row>
        <row r="9675">
          <cell r="C9675">
            <v>1211083</v>
          </cell>
        </row>
        <row r="9676">
          <cell r="C9676">
            <v>1211084</v>
          </cell>
        </row>
        <row r="9677">
          <cell r="C9677">
            <v>1211085</v>
          </cell>
        </row>
        <row r="9678">
          <cell r="C9678">
            <v>1211086</v>
          </cell>
        </row>
        <row r="9679">
          <cell r="C9679">
            <v>1211087</v>
          </cell>
        </row>
        <row r="9680">
          <cell r="C9680">
            <v>1211088</v>
          </cell>
        </row>
        <row r="9681">
          <cell r="C9681">
            <v>1211089</v>
          </cell>
        </row>
        <row r="9682">
          <cell r="C9682">
            <v>1211090</v>
          </cell>
        </row>
        <row r="9683">
          <cell r="C9683">
            <v>1211091</v>
          </cell>
        </row>
        <row r="9684">
          <cell r="C9684">
            <v>1211092</v>
          </cell>
        </row>
        <row r="9685">
          <cell r="C9685">
            <v>1211093</v>
          </cell>
        </row>
        <row r="9686">
          <cell r="C9686">
            <v>1211094</v>
          </cell>
        </row>
        <row r="9687">
          <cell r="C9687">
            <v>1211095</v>
          </cell>
        </row>
        <row r="9688">
          <cell r="C9688">
            <v>1211096</v>
          </cell>
        </row>
        <row r="9689">
          <cell r="C9689">
            <v>1211097</v>
          </cell>
        </row>
        <row r="9690">
          <cell r="C9690">
            <v>1211098</v>
          </cell>
        </row>
        <row r="9691">
          <cell r="C9691">
            <v>1211099</v>
          </cell>
        </row>
        <row r="9692">
          <cell r="C9692">
            <v>1211100</v>
          </cell>
        </row>
        <row r="9693">
          <cell r="C9693">
            <v>1211101</v>
          </cell>
        </row>
        <row r="9694">
          <cell r="C9694">
            <v>1211102</v>
          </cell>
        </row>
        <row r="9695">
          <cell r="C9695">
            <v>1211103</v>
          </cell>
        </row>
        <row r="9696">
          <cell r="C9696">
            <v>1211104</v>
          </cell>
        </row>
        <row r="9697">
          <cell r="C9697">
            <v>1211105</v>
          </cell>
        </row>
        <row r="9698">
          <cell r="C9698">
            <v>1211106</v>
          </cell>
        </row>
        <row r="9699">
          <cell r="C9699">
            <v>1211107</v>
          </cell>
        </row>
        <row r="9700">
          <cell r="C9700">
            <v>1211108</v>
          </cell>
        </row>
        <row r="9701">
          <cell r="C9701">
            <v>1211109</v>
          </cell>
        </row>
        <row r="9702">
          <cell r="C9702">
            <v>1211110</v>
          </cell>
        </row>
        <row r="9703">
          <cell r="C9703">
            <v>1211111</v>
          </cell>
        </row>
        <row r="9704">
          <cell r="C9704">
            <v>1211112</v>
          </cell>
        </row>
        <row r="9705">
          <cell r="C9705">
            <v>1211113</v>
          </cell>
        </row>
        <row r="9706">
          <cell r="C9706">
            <v>1211114</v>
          </cell>
        </row>
        <row r="9707">
          <cell r="C9707">
            <v>1211115</v>
          </cell>
        </row>
        <row r="9708">
          <cell r="C9708">
            <v>1211116</v>
          </cell>
        </row>
        <row r="9709">
          <cell r="C9709">
            <v>1211117</v>
          </cell>
        </row>
        <row r="9710">
          <cell r="C9710">
            <v>1211118</v>
          </cell>
        </row>
        <row r="9711">
          <cell r="C9711">
            <v>1211119</v>
          </cell>
        </row>
        <row r="9712">
          <cell r="C9712">
            <v>1211120</v>
          </cell>
        </row>
        <row r="9713">
          <cell r="C9713">
            <v>1211121</v>
          </cell>
        </row>
        <row r="9714">
          <cell r="C9714">
            <v>1211122</v>
          </cell>
        </row>
        <row r="9715">
          <cell r="C9715">
            <v>1211123</v>
          </cell>
        </row>
        <row r="9716">
          <cell r="C9716">
            <v>1211124</v>
          </cell>
        </row>
        <row r="9717">
          <cell r="C9717">
            <v>1211125</v>
          </cell>
        </row>
        <row r="9718">
          <cell r="C9718">
            <v>1211126</v>
          </cell>
        </row>
        <row r="9719">
          <cell r="C9719">
            <v>1211127</v>
          </cell>
        </row>
        <row r="9720">
          <cell r="C9720">
            <v>1211128</v>
          </cell>
        </row>
        <row r="9721">
          <cell r="C9721">
            <v>1211129</v>
          </cell>
        </row>
        <row r="9722">
          <cell r="C9722">
            <v>1211130</v>
          </cell>
        </row>
        <row r="9723">
          <cell r="C9723">
            <v>1211131</v>
          </cell>
        </row>
        <row r="9724">
          <cell r="C9724">
            <v>1211132</v>
          </cell>
        </row>
        <row r="9725">
          <cell r="C9725">
            <v>1211133</v>
          </cell>
        </row>
        <row r="9726">
          <cell r="C9726">
            <v>1211134</v>
          </cell>
        </row>
        <row r="9727">
          <cell r="C9727">
            <v>1211135</v>
          </cell>
        </row>
        <row r="9728">
          <cell r="C9728">
            <v>1211136</v>
          </cell>
        </row>
        <row r="9729">
          <cell r="C9729">
            <v>1211137</v>
          </cell>
        </row>
        <row r="9730">
          <cell r="C9730">
            <v>1211138</v>
          </cell>
        </row>
        <row r="9731">
          <cell r="C9731">
            <v>1211139</v>
          </cell>
        </row>
        <row r="9732">
          <cell r="C9732">
            <v>1211140</v>
          </cell>
        </row>
        <row r="9733">
          <cell r="C9733">
            <v>1211141</v>
          </cell>
        </row>
        <row r="9734">
          <cell r="C9734">
            <v>1211142</v>
          </cell>
        </row>
        <row r="9735">
          <cell r="C9735">
            <v>1211143</v>
          </cell>
        </row>
        <row r="9736">
          <cell r="C9736">
            <v>1211144</v>
          </cell>
        </row>
        <row r="9737">
          <cell r="C9737">
            <v>1211145</v>
          </cell>
        </row>
        <row r="9738">
          <cell r="C9738">
            <v>1211146</v>
          </cell>
        </row>
        <row r="9739">
          <cell r="C9739">
            <v>1211147</v>
          </cell>
        </row>
        <row r="9740">
          <cell r="C9740">
            <v>1211148</v>
          </cell>
        </row>
        <row r="9741">
          <cell r="C9741">
            <v>1211149</v>
          </cell>
        </row>
        <row r="9742">
          <cell r="C9742">
            <v>1211150</v>
          </cell>
        </row>
        <row r="9743">
          <cell r="C9743">
            <v>1211151</v>
          </cell>
        </row>
        <row r="9744">
          <cell r="C9744">
            <v>1211152</v>
          </cell>
        </row>
        <row r="9745">
          <cell r="C9745">
            <v>1211153</v>
          </cell>
        </row>
        <row r="9746">
          <cell r="C9746">
            <v>1211154</v>
          </cell>
        </row>
        <row r="9747">
          <cell r="C9747">
            <v>1211155</v>
          </cell>
        </row>
        <row r="9748">
          <cell r="C9748">
            <v>1211156</v>
          </cell>
        </row>
        <row r="9749">
          <cell r="C9749">
            <v>1211157</v>
          </cell>
        </row>
        <row r="9750">
          <cell r="C9750">
            <v>1211158</v>
          </cell>
        </row>
        <row r="9751">
          <cell r="C9751">
            <v>1211159</v>
          </cell>
        </row>
        <row r="9752">
          <cell r="C9752">
            <v>1211160</v>
          </cell>
        </row>
        <row r="9753">
          <cell r="C9753">
            <v>1211161</v>
          </cell>
        </row>
        <row r="9754">
          <cell r="C9754">
            <v>1211162</v>
          </cell>
        </row>
        <row r="9755">
          <cell r="C9755">
            <v>1211163</v>
          </cell>
        </row>
        <row r="9756">
          <cell r="C9756">
            <v>1211164</v>
          </cell>
        </row>
        <row r="9757">
          <cell r="C9757">
            <v>1211165</v>
          </cell>
        </row>
        <row r="9758">
          <cell r="C9758">
            <v>1211166</v>
          </cell>
        </row>
        <row r="9759">
          <cell r="C9759">
            <v>1211167</v>
          </cell>
        </row>
        <row r="9760">
          <cell r="C9760">
            <v>1211168</v>
          </cell>
        </row>
        <row r="9761">
          <cell r="C9761">
            <v>1211169</v>
          </cell>
        </row>
        <row r="9762">
          <cell r="C9762">
            <v>1211170</v>
          </cell>
        </row>
        <row r="9763">
          <cell r="C9763">
            <v>1211171</v>
          </cell>
        </row>
        <row r="9764">
          <cell r="C9764">
            <v>1211172</v>
          </cell>
        </row>
        <row r="9765">
          <cell r="C9765">
            <v>1211173</v>
          </cell>
        </row>
        <row r="9766">
          <cell r="C9766">
            <v>1211174</v>
          </cell>
        </row>
        <row r="9767">
          <cell r="C9767">
            <v>1211175</v>
          </cell>
        </row>
        <row r="9768">
          <cell r="C9768">
            <v>1211176</v>
          </cell>
        </row>
        <row r="9769">
          <cell r="C9769">
            <v>1211177</v>
          </cell>
        </row>
        <row r="9770">
          <cell r="C9770">
            <v>1211178</v>
          </cell>
        </row>
        <row r="9771">
          <cell r="C9771">
            <v>1211179</v>
          </cell>
        </row>
        <row r="9772">
          <cell r="C9772">
            <v>1211180</v>
          </cell>
        </row>
        <row r="9773">
          <cell r="C9773">
            <v>1211181</v>
          </cell>
        </row>
        <row r="9774">
          <cell r="C9774">
            <v>1211182</v>
          </cell>
        </row>
        <row r="9775">
          <cell r="C9775">
            <v>1211183</v>
          </cell>
        </row>
        <row r="9776">
          <cell r="C9776">
            <v>1211184</v>
          </cell>
        </row>
        <row r="9777">
          <cell r="C9777">
            <v>1211185</v>
          </cell>
        </row>
        <row r="9778">
          <cell r="C9778">
            <v>1211186</v>
          </cell>
        </row>
        <row r="9779">
          <cell r="C9779">
            <v>1211187</v>
          </cell>
        </row>
        <row r="9780">
          <cell r="C9780">
            <v>1211188</v>
          </cell>
        </row>
        <row r="9781">
          <cell r="C9781">
            <v>1211189</v>
          </cell>
        </row>
        <row r="9782">
          <cell r="C9782">
            <v>1211190</v>
          </cell>
        </row>
        <row r="9783">
          <cell r="C9783">
            <v>1211191</v>
          </cell>
        </row>
        <row r="9784">
          <cell r="C9784">
            <v>1211192</v>
          </cell>
        </row>
        <row r="9785">
          <cell r="C9785">
            <v>1211193</v>
          </cell>
        </row>
        <row r="9786">
          <cell r="C9786">
            <v>1211194</v>
          </cell>
        </row>
        <row r="9787">
          <cell r="C9787">
            <v>1211195</v>
          </cell>
        </row>
        <row r="9788">
          <cell r="C9788">
            <v>1211196</v>
          </cell>
        </row>
        <row r="9789">
          <cell r="C9789">
            <v>1211197</v>
          </cell>
        </row>
        <row r="9790">
          <cell r="C9790">
            <v>1211198</v>
          </cell>
        </row>
        <row r="9791">
          <cell r="C9791">
            <v>1211199</v>
          </cell>
        </row>
        <row r="9792">
          <cell r="C9792">
            <v>1211200</v>
          </cell>
        </row>
        <row r="9793">
          <cell r="C9793">
            <v>1211201</v>
          </cell>
        </row>
        <row r="9794">
          <cell r="C9794">
            <v>1211202</v>
          </cell>
        </row>
        <row r="9795">
          <cell r="C9795">
            <v>1211203</v>
          </cell>
        </row>
        <row r="9796">
          <cell r="C9796">
            <v>1211204</v>
          </cell>
        </row>
        <row r="9797">
          <cell r="C9797">
            <v>1211205</v>
          </cell>
        </row>
        <row r="9798">
          <cell r="C9798">
            <v>1211206</v>
          </cell>
        </row>
        <row r="9799">
          <cell r="C9799">
            <v>1211207</v>
          </cell>
        </row>
        <row r="9800">
          <cell r="C9800">
            <v>1211208</v>
          </cell>
        </row>
        <row r="9801">
          <cell r="C9801">
            <v>1211209</v>
          </cell>
        </row>
        <row r="9802">
          <cell r="C9802">
            <v>1211210</v>
          </cell>
        </row>
        <row r="9803">
          <cell r="C9803">
            <v>1211211</v>
          </cell>
        </row>
        <row r="9804">
          <cell r="C9804">
            <v>1211212</v>
          </cell>
        </row>
        <row r="9805">
          <cell r="C9805">
            <v>1211213</v>
          </cell>
        </row>
        <row r="9806">
          <cell r="C9806">
            <v>1211214</v>
          </cell>
        </row>
        <row r="9807">
          <cell r="C9807">
            <v>1211215</v>
          </cell>
        </row>
        <row r="9808">
          <cell r="C9808">
            <v>1211216</v>
          </cell>
        </row>
        <row r="9809">
          <cell r="C9809">
            <v>1211217</v>
          </cell>
        </row>
        <row r="9810">
          <cell r="C9810">
            <v>1211218</v>
          </cell>
        </row>
        <row r="9811">
          <cell r="C9811">
            <v>1211219</v>
          </cell>
        </row>
        <row r="9812">
          <cell r="C9812">
            <v>1211220</v>
          </cell>
        </row>
        <row r="9813">
          <cell r="C9813">
            <v>1211221</v>
          </cell>
        </row>
        <row r="9814">
          <cell r="C9814">
            <v>1211222</v>
          </cell>
        </row>
        <row r="9815">
          <cell r="C9815">
            <v>1211223</v>
          </cell>
        </row>
        <row r="9816">
          <cell r="C9816">
            <v>1211224</v>
          </cell>
        </row>
        <row r="9817">
          <cell r="C9817">
            <v>1211225</v>
          </cell>
        </row>
        <row r="9818">
          <cell r="C9818">
            <v>1211226</v>
          </cell>
        </row>
        <row r="9819">
          <cell r="C9819">
            <v>1211227</v>
          </cell>
        </row>
        <row r="9820">
          <cell r="C9820">
            <v>1211228</v>
          </cell>
        </row>
        <row r="9821">
          <cell r="C9821">
            <v>1211229</v>
          </cell>
        </row>
        <row r="9822">
          <cell r="C9822">
            <v>1211230</v>
          </cell>
        </row>
        <row r="9823">
          <cell r="C9823">
            <v>1211231</v>
          </cell>
        </row>
        <row r="9824">
          <cell r="C9824">
            <v>1211232</v>
          </cell>
        </row>
        <row r="9825">
          <cell r="C9825">
            <v>1211233</v>
          </cell>
        </row>
        <row r="9826">
          <cell r="C9826">
            <v>1211234</v>
          </cell>
        </row>
        <row r="9827">
          <cell r="C9827">
            <v>1211235</v>
          </cell>
        </row>
        <row r="9828">
          <cell r="C9828">
            <v>1211236</v>
          </cell>
        </row>
        <row r="9829">
          <cell r="C9829">
            <v>1211237</v>
          </cell>
        </row>
        <row r="9830">
          <cell r="C9830">
            <v>1211238</v>
          </cell>
        </row>
        <row r="9831">
          <cell r="C9831">
            <v>1211239</v>
          </cell>
        </row>
        <row r="9832">
          <cell r="C9832">
            <v>1211240</v>
          </cell>
        </row>
        <row r="9833">
          <cell r="C9833">
            <v>1211241</v>
          </cell>
        </row>
        <row r="9834">
          <cell r="C9834">
            <v>1211242</v>
          </cell>
        </row>
        <row r="9835">
          <cell r="C9835">
            <v>1211243</v>
          </cell>
        </row>
        <row r="9836">
          <cell r="C9836">
            <v>1211244</v>
          </cell>
        </row>
        <row r="9837">
          <cell r="C9837">
            <v>1211245</v>
          </cell>
        </row>
        <row r="9838">
          <cell r="C9838">
            <v>1211246</v>
          </cell>
        </row>
        <row r="9839">
          <cell r="C9839">
            <v>1211247</v>
          </cell>
        </row>
        <row r="9840">
          <cell r="C9840">
            <v>1211248</v>
          </cell>
        </row>
        <row r="9841">
          <cell r="C9841">
            <v>1211249</v>
          </cell>
        </row>
        <row r="9842">
          <cell r="C9842">
            <v>1211010</v>
          </cell>
        </row>
        <row r="9843">
          <cell r="C9843">
            <v>1211011</v>
          </cell>
        </row>
        <row r="9844">
          <cell r="C9844">
            <v>1211012</v>
          </cell>
        </row>
        <row r="9845">
          <cell r="C9845">
            <v>1211013</v>
          </cell>
        </row>
        <row r="9846">
          <cell r="C9846">
            <v>1211014</v>
          </cell>
        </row>
        <row r="9847">
          <cell r="C9847">
            <v>1211015</v>
          </cell>
        </row>
        <row r="9848">
          <cell r="C9848">
            <v>1211016</v>
          </cell>
        </row>
        <row r="9849">
          <cell r="C9849">
            <v>1211017</v>
          </cell>
        </row>
        <row r="9850">
          <cell r="C9850">
            <v>1211018</v>
          </cell>
        </row>
        <row r="9851">
          <cell r="C9851">
            <v>1211019</v>
          </cell>
        </row>
        <row r="9852">
          <cell r="C9852">
            <v>1211020</v>
          </cell>
        </row>
        <row r="9853">
          <cell r="C9853">
            <v>1211021</v>
          </cell>
        </row>
        <row r="9854">
          <cell r="C9854">
            <v>1211022</v>
          </cell>
        </row>
        <row r="9855">
          <cell r="C9855">
            <v>1211023</v>
          </cell>
        </row>
        <row r="9856">
          <cell r="C9856">
            <v>1211024</v>
          </cell>
        </row>
        <row r="9857">
          <cell r="C9857">
            <v>1211025</v>
          </cell>
        </row>
        <row r="9858">
          <cell r="C9858">
            <v>1211026</v>
          </cell>
        </row>
        <row r="9859">
          <cell r="C9859">
            <v>1211027</v>
          </cell>
        </row>
        <row r="9860">
          <cell r="C9860">
            <v>1211028</v>
          </cell>
        </row>
        <row r="9861">
          <cell r="C9861">
            <v>1211029</v>
          </cell>
        </row>
        <row r="9862">
          <cell r="C9862">
            <v>1211030</v>
          </cell>
        </row>
        <row r="9863">
          <cell r="C9863">
            <v>1211031</v>
          </cell>
        </row>
        <row r="9864">
          <cell r="C9864">
            <v>1211032</v>
          </cell>
        </row>
        <row r="9865">
          <cell r="C9865">
            <v>1211033</v>
          </cell>
        </row>
        <row r="9866">
          <cell r="C9866">
            <v>1211034</v>
          </cell>
        </row>
        <row r="9867">
          <cell r="C9867">
            <v>1211035</v>
          </cell>
        </row>
        <row r="9868">
          <cell r="C9868">
            <v>1211036</v>
          </cell>
        </row>
        <row r="9869">
          <cell r="C9869">
            <v>1211037</v>
          </cell>
        </row>
        <row r="9870">
          <cell r="C9870">
            <v>1211038</v>
          </cell>
        </row>
        <row r="9871">
          <cell r="C9871">
            <v>1211039</v>
          </cell>
        </row>
        <row r="9872">
          <cell r="C9872">
            <v>1211040</v>
          </cell>
        </row>
        <row r="9873">
          <cell r="C9873">
            <v>1211041</v>
          </cell>
        </row>
        <row r="9874">
          <cell r="C9874">
            <v>1211042</v>
          </cell>
        </row>
        <row r="9875">
          <cell r="C9875">
            <v>1211043</v>
          </cell>
        </row>
        <row r="9876">
          <cell r="C9876">
            <v>1211044</v>
          </cell>
        </row>
        <row r="9877">
          <cell r="C9877">
            <v>1211045</v>
          </cell>
        </row>
        <row r="9878">
          <cell r="C9878">
            <v>1211046</v>
          </cell>
        </row>
        <row r="9879">
          <cell r="C9879">
            <v>1211047</v>
          </cell>
        </row>
        <row r="9880">
          <cell r="C9880">
            <v>1211048</v>
          </cell>
        </row>
        <row r="9881">
          <cell r="C9881">
            <v>1211049</v>
          </cell>
        </row>
        <row r="9882">
          <cell r="C9882">
            <v>1211050</v>
          </cell>
        </row>
        <row r="9883">
          <cell r="C9883">
            <v>1211051</v>
          </cell>
        </row>
        <row r="9884">
          <cell r="C9884">
            <v>1211052</v>
          </cell>
        </row>
        <row r="9885">
          <cell r="C9885">
            <v>1211053</v>
          </cell>
        </row>
        <row r="9886">
          <cell r="C9886">
            <v>1211054</v>
          </cell>
        </row>
        <row r="9887">
          <cell r="C9887">
            <v>1211055</v>
          </cell>
        </row>
        <row r="9888">
          <cell r="C9888">
            <v>1211056</v>
          </cell>
        </row>
        <row r="9889">
          <cell r="C9889">
            <v>1211057</v>
          </cell>
        </row>
        <row r="9890">
          <cell r="C9890">
            <v>1211058</v>
          </cell>
        </row>
        <row r="9891">
          <cell r="C9891">
            <v>1211059</v>
          </cell>
        </row>
        <row r="9892">
          <cell r="C9892">
            <v>1211060</v>
          </cell>
        </row>
        <row r="9893">
          <cell r="C9893">
            <v>1211061</v>
          </cell>
        </row>
        <row r="9894">
          <cell r="C9894">
            <v>1211062</v>
          </cell>
        </row>
        <row r="9895">
          <cell r="C9895">
            <v>1211063</v>
          </cell>
        </row>
        <row r="9896">
          <cell r="C9896">
            <v>1211064</v>
          </cell>
        </row>
        <row r="9897">
          <cell r="C9897">
            <v>1211065</v>
          </cell>
        </row>
        <row r="9898">
          <cell r="C9898">
            <v>1211066</v>
          </cell>
        </row>
        <row r="9899">
          <cell r="C9899">
            <v>1211067</v>
          </cell>
        </row>
        <row r="9900">
          <cell r="C9900">
            <v>1211068</v>
          </cell>
        </row>
        <row r="9901">
          <cell r="C9901">
            <v>1211069</v>
          </cell>
        </row>
        <row r="9902">
          <cell r="C9902">
            <v>1211070</v>
          </cell>
        </row>
        <row r="9903">
          <cell r="C9903">
            <v>1211071</v>
          </cell>
        </row>
        <row r="9904">
          <cell r="C9904">
            <v>1211072</v>
          </cell>
        </row>
        <row r="9905">
          <cell r="C9905">
            <v>1211073</v>
          </cell>
        </row>
        <row r="9906">
          <cell r="C9906">
            <v>1211074</v>
          </cell>
        </row>
        <row r="9907">
          <cell r="C9907">
            <v>1211075</v>
          </cell>
        </row>
        <row r="9908">
          <cell r="C9908">
            <v>1211076</v>
          </cell>
        </row>
        <row r="9909">
          <cell r="C9909">
            <v>1211077</v>
          </cell>
        </row>
        <row r="9910">
          <cell r="C9910">
            <v>1211078</v>
          </cell>
        </row>
        <row r="9911">
          <cell r="C9911">
            <v>1211079</v>
          </cell>
        </row>
        <row r="9912">
          <cell r="C9912">
            <v>1211080</v>
          </cell>
        </row>
        <row r="9913">
          <cell r="C9913">
            <v>1211081</v>
          </cell>
        </row>
        <row r="9914">
          <cell r="C9914">
            <v>1211082</v>
          </cell>
        </row>
        <row r="9915">
          <cell r="C9915">
            <v>1211083</v>
          </cell>
        </row>
        <row r="9916">
          <cell r="C9916">
            <v>1211084</v>
          </cell>
        </row>
        <row r="9917">
          <cell r="C9917">
            <v>1211085</v>
          </cell>
        </row>
        <row r="9918">
          <cell r="C9918">
            <v>1211086</v>
          </cell>
        </row>
        <row r="9919">
          <cell r="C9919">
            <v>1211087</v>
          </cell>
        </row>
        <row r="9920">
          <cell r="C9920">
            <v>1211088</v>
          </cell>
        </row>
        <row r="9921">
          <cell r="C9921">
            <v>1211089</v>
          </cell>
        </row>
        <row r="9922">
          <cell r="C9922">
            <v>1211090</v>
          </cell>
        </row>
        <row r="9923">
          <cell r="C9923">
            <v>1211091</v>
          </cell>
        </row>
        <row r="9924">
          <cell r="C9924">
            <v>1211092</v>
          </cell>
        </row>
        <row r="9925">
          <cell r="C9925">
            <v>1211093</v>
          </cell>
        </row>
        <row r="9926">
          <cell r="C9926">
            <v>1211094</v>
          </cell>
        </row>
        <row r="9927">
          <cell r="C9927">
            <v>1211095</v>
          </cell>
        </row>
        <row r="9928">
          <cell r="C9928">
            <v>1211096</v>
          </cell>
        </row>
        <row r="9929">
          <cell r="C9929">
            <v>1211097</v>
          </cell>
        </row>
        <row r="9930">
          <cell r="C9930">
            <v>1211098</v>
          </cell>
        </row>
        <row r="9931">
          <cell r="C9931">
            <v>1211099</v>
          </cell>
        </row>
        <row r="9932">
          <cell r="C9932">
            <v>1211100</v>
          </cell>
        </row>
        <row r="9933">
          <cell r="C9933">
            <v>1211101</v>
          </cell>
        </row>
        <row r="9934">
          <cell r="C9934">
            <v>1211102</v>
          </cell>
        </row>
        <row r="9935">
          <cell r="C9935">
            <v>1211103</v>
          </cell>
        </row>
        <row r="9936">
          <cell r="C9936">
            <v>1211104</v>
          </cell>
        </row>
        <row r="9937">
          <cell r="C9937">
            <v>1211105</v>
          </cell>
        </row>
        <row r="9938">
          <cell r="C9938">
            <v>1211106</v>
          </cell>
        </row>
        <row r="9939">
          <cell r="C9939">
            <v>1211107</v>
          </cell>
        </row>
        <row r="9940">
          <cell r="C9940">
            <v>1211108</v>
          </cell>
        </row>
        <row r="9941">
          <cell r="C9941">
            <v>1211109</v>
          </cell>
        </row>
        <row r="9942">
          <cell r="C9942">
            <v>1211110</v>
          </cell>
        </row>
        <row r="9943">
          <cell r="C9943">
            <v>1211111</v>
          </cell>
        </row>
        <row r="9944">
          <cell r="C9944">
            <v>1211112</v>
          </cell>
        </row>
        <row r="9945">
          <cell r="C9945">
            <v>1211113</v>
          </cell>
        </row>
        <row r="9946">
          <cell r="C9946">
            <v>1211114</v>
          </cell>
        </row>
        <row r="9947">
          <cell r="C9947">
            <v>1211115</v>
          </cell>
        </row>
        <row r="9948">
          <cell r="C9948">
            <v>1211116</v>
          </cell>
        </row>
        <row r="9949">
          <cell r="C9949">
            <v>1211117</v>
          </cell>
        </row>
        <row r="9950">
          <cell r="C9950">
            <v>1211118</v>
          </cell>
        </row>
        <row r="9951">
          <cell r="C9951">
            <v>1211119</v>
          </cell>
        </row>
        <row r="9952">
          <cell r="C9952">
            <v>1211120</v>
          </cell>
        </row>
        <row r="9953">
          <cell r="C9953">
            <v>1211121</v>
          </cell>
        </row>
        <row r="9954">
          <cell r="C9954">
            <v>1211122</v>
          </cell>
        </row>
        <row r="9955">
          <cell r="C9955">
            <v>1211123</v>
          </cell>
        </row>
        <row r="9956">
          <cell r="C9956">
            <v>1211124</v>
          </cell>
        </row>
        <row r="9957">
          <cell r="C9957">
            <v>1211125</v>
          </cell>
        </row>
        <row r="9958">
          <cell r="C9958">
            <v>1211126</v>
          </cell>
        </row>
        <row r="9959">
          <cell r="C9959">
            <v>1211127</v>
          </cell>
        </row>
        <row r="9960">
          <cell r="C9960">
            <v>1211128</v>
          </cell>
        </row>
        <row r="9961">
          <cell r="C9961">
            <v>1211129</v>
          </cell>
        </row>
        <row r="9962">
          <cell r="C9962">
            <v>1211130</v>
          </cell>
        </row>
        <row r="9963">
          <cell r="C9963">
            <v>1211131</v>
          </cell>
        </row>
        <row r="9964">
          <cell r="C9964">
            <v>1211132</v>
          </cell>
        </row>
        <row r="9965">
          <cell r="C9965">
            <v>1211133</v>
          </cell>
        </row>
        <row r="9966">
          <cell r="C9966">
            <v>1211134</v>
          </cell>
        </row>
        <row r="9967">
          <cell r="C9967">
            <v>1211135</v>
          </cell>
        </row>
        <row r="9968">
          <cell r="C9968">
            <v>1211136</v>
          </cell>
        </row>
        <row r="9969">
          <cell r="C9969">
            <v>1211137</v>
          </cell>
        </row>
        <row r="9970">
          <cell r="C9970">
            <v>1211138</v>
          </cell>
        </row>
        <row r="9971">
          <cell r="C9971">
            <v>1211139</v>
          </cell>
        </row>
        <row r="9972">
          <cell r="C9972">
            <v>1211140</v>
          </cell>
        </row>
        <row r="9973">
          <cell r="C9973">
            <v>1211141</v>
          </cell>
        </row>
        <row r="9974">
          <cell r="C9974">
            <v>1211142</v>
          </cell>
        </row>
        <row r="9975">
          <cell r="C9975">
            <v>1211143</v>
          </cell>
        </row>
        <row r="9976">
          <cell r="C9976">
            <v>1211144</v>
          </cell>
        </row>
        <row r="9977">
          <cell r="C9977">
            <v>1211145</v>
          </cell>
        </row>
        <row r="9978">
          <cell r="C9978">
            <v>1211146</v>
          </cell>
        </row>
        <row r="9979">
          <cell r="C9979">
            <v>1211147</v>
          </cell>
        </row>
        <row r="9980">
          <cell r="C9980">
            <v>1211148</v>
          </cell>
        </row>
        <row r="9981">
          <cell r="C9981">
            <v>1211149</v>
          </cell>
        </row>
        <row r="9982">
          <cell r="C9982">
            <v>1211150</v>
          </cell>
        </row>
        <row r="9983">
          <cell r="C9983">
            <v>1211151</v>
          </cell>
        </row>
        <row r="9984">
          <cell r="C9984">
            <v>1211152</v>
          </cell>
        </row>
        <row r="9985">
          <cell r="C9985">
            <v>1211153</v>
          </cell>
        </row>
        <row r="9986">
          <cell r="C9986">
            <v>1211154</v>
          </cell>
        </row>
        <row r="9987">
          <cell r="C9987">
            <v>1211155</v>
          </cell>
        </row>
        <row r="9988">
          <cell r="C9988">
            <v>1211156</v>
          </cell>
        </row>
        <row r="9989">
          <cell r="C9989">
            <v>1211157</v>
          </cell>
        </row>
        <row r="9990">
          <cell r="C9990">
            <v>1211158</v>
          </cell>
        </row>
        <row r="9991">
          <cell r="C9991">
            <v>1211159</v>
          </cell>
        </row>
        <row r="9992">
          <cell r="C9992">
            <v>1211160</v>
          </cell>
        </row>
        <row r="9993">
          <cell r="C9993">
            <v>1211161</v>
          </cell>
        </row>
        <row r="9994">
          <cell r="C9994">
            <v>1211162</v>
          </cell>
        </row>
        <row r="9995">
          <cell r="C9995">
            <v>1211163</v>
          </cell>
        </row>
        <row r="9996">
          <cell r="C9996">
            <v>1211164</v>
          </cell>
        </row>
        <row r="9997">
          <cell r="C9997">
            <v>1211165</v>
          </cell>
        </row>
        <row r="9998">
          <cell r="C9998">
            <v>1211166</v>
          </cell>
        </row>
        <row r="9999">
          <cell r="C9999">
            <v>1211167</v>
          </cell>
        </row>
        <row r="10000">
          <cell r="C10000">
            <v>1211168</v>
          </cell>
        </row>
        <row r="10001">
          <cell r="C10001">
            <v>1211169</v>
          </cell>
        </row>
        <row r="10002">
          <cell r="C10002">
            <v>1211170</v>
          </cell>
        </row>
        <row r="10003">
          <cell r="C10003">
            <v>1211171</v>
          </cell>
        </row>
        <row r="10004">
          <cell r="C10004">
            <v>1211172</v>
          </cell>
        </row>
        <row r="10005">
          <cell r="C10005">
            <v>1211173</v>
          </cell>
        </row>
        <row r="10006">
          <cell r="C10006">
            <v>1211174</v>
          </cell>
        </row>
        <row r="10007">
          <cell r="C10007">
            <v>1211175</v>
          </cell>
        </row>
        <row r="10008">
          <cell r="C10008">
            <v>1211176</v>
          </cell>
        </row>
        <row r="10009">
          <cell r="C10009">
            <v>1211177</v>
          </cell>
        </row>
        <row r="10010">
          <cell r="C10010">
            <v>1211178</v>
          </cell>
        </row>
        <row r="10011">
          <cell r="C10011">
            <v>1211179</v>
          </cell>
        </row>
        <row r="10012">
          <cell r="C10012">
            <v>1211180</v>
          </cell>
        </row>
        <row r="10013">
          <cell r="C10013">
            <v>1211181</v>
          </cell>
        </row>
        <row r="10014">
          <cell r="C10014">
            <v>1211182</v>
          </cell>
        </row>
        <row r="10015">
          <cell r="C10015">
            <v>1211183</v>
          </cell>
        </row>
        <row r="10016">
          <cell r="C10016">
            <v>1211184</v>
          </cell>
        </row>
        <row r="10017">
          <cell r="C10017">
            <v>1211185</v>
          </cell>
        </row>
        <row r="10018">
          <cell r="C10018">
            <v>1211186</v>
          </cell>
        </row>
        <row r="10019">
          <cell r="C10019">
            <v>1211187</v>
          </cell>
        </row>
        <row r="10020">
          <cell r="C10020">
            <v>1211188</v>
          </cell>
        </row>
        <row r="10021">
          <cell r="C10021">
            <v>1211189</v>
          </cell>
        </row>
        <row r="10022">
          <cell r="C10022">
            <v>1211190</v>
          </cell>
        </row>
        <row r="10023">
          <cell r="C10023">
            <v>1211191</v>
          </cell>
        </row>
        <row r="10024">
          <cell r="C10024">
            <v>1211192</v>
          </cell>
        </row>
        <row r="10025">
          <cell r="C10025">
            <v>1211193</v>
          </cell>
        </row>
        <row r="10026">
          <cell r="C10026">
            <v>1211194</v>
          </cell>
        </row>
        <row r="10027">
          <cell r="C10027">
            <v>1211195</v>
          </cell>
        </row>
        <row r="10028">
          <cell r="C10028">
            <v>1211196</v>
          </cell>
        </row>
        <row r="10029">
          <cell r="C10029">
            <v>1211197</v>
          </cell>
        </row>
        <row r="10030">
          <cell r="C10030">
            <v>1211198</v>
          </cell>
        </row>
        <row r="10031">
          <cell r="C10031">
            <v>1211199</v>
          </cell>
        </row>
        <row r="10032">
          <cell r="C10032">
            <v>1211200</v>
          </cell>
        </row>
        <row r="10033">
          <cell r="C10033">
            <v>1211201</v>
          </cell>
        </row>
        <row r="10034">
          <cell r="C10034">
            <v>1211202</v>
          </cell>
        </row>
        <row r="10035">
          <cell r="C10035">
            <v>1211203</v>
          </cell>
        </row>
        <row r="10036">
          <cell r="C10036">
            <v>1211204</v>
          </cell>
        </row>
        <row r="10037">
          <cell r="C10037">
            <v>1211205</v>
          </cell>
        </row>
        <row r="10038">
          <cell r="C10038">
            <v>1211206</v>
          </cell>
        </row>
        <row r="10039">
          <cell r="C10039">
            <v>1211207</v>
          </cell>
        </row>
        <row r="10040">
          <cell r="C10040">
            <v>1211208</v>
          </cell>
        </row>
        <row r="10041">
          <cell r="C10041">
            <v>1211209</v>
          </cell>
        </row>
        <row r="10042">
          <cell r="C10042">
            <v>1211210</v>
          </cell>
        </row>
        <row r="10043">
          <cell r="C10043">
            <v>1211211</v>
          </cell>
        </row>
        <row r="10044">
          <cell r="C10044">
            <v>1211212</v>
          </cell>
        </row>
        <row r="10045">
          <cell r="C10045">
            <v>1211213</v>
          </cell>
        </row>
        <row r="10046">
          <cell r="C10046">
            <v>1211214</v>
          </cell>
        </row>
        <row r="10047">
          <cell r="C10047">
            <v>1211215</v>
          </cell>
        </row>
        <row r="10048">
          <cell r="C10048">
            <v>1211216</v>
          </cell>
        </row>
        <row r="10049">
          <cell r="C10049">
            <v>1211217</v>
          </cell>
        </row>
        <row r="10050">
          <cell r="C10050">
            <v>1211218</v>
          </cell>
        </row>
        <row r="10051">
          <cell r="C10051">
            <v>1211219</v>
          </cell>
        </row>
        <row r="10052">
          <cell r="C10052">
            <v>1211220</v>
          </cell>
        </row>
        <row r="10053">
          <cell r="C10053">
            <v>1211221</v>
          </cell>
        </row>
        <row r="10054">
          <cell r="C10054">
            <v>1211222</v>
          </cell>
        </row>
        <row r="10055">
          <cell r="C10055">
            <v>1211223</v>
          </cell>
        </row>
        <row r="10056">
          <cell r="C10056">
            <v>1211224</v>
          </cell>
        </row>
        <row r="10057">
          <cell r="C10057">
            <v>1211225</v>
          </cell>
        </row>
        <row r="10058">
          <cell r="C10058">
            <v>1211226</v>
          </cell>
        </row>
        <row r="10059">
          <cell r="C10059">
            <v>1211227</v>
          </cell>
        </row>
        <row r="10060">
          <cell r="C10060">
            <v>1211228</v>
          </cell>
        </row>
        <row r="10061">
          <cell r="C10061">
            <v>1211229</v>
          </cell>
        </row>
        <row r="10062">
          <cell r="C10062">
            <v>1211230</v>
          </cell>
        </row>
        <row r="10063">
          <cell r="C10063">
            <v>1211231</v>
          </cell>
        </row>
        <row r="10064">
          <cell r="C10064">
            <v>1211232</v>
          </cell>
        </row>
        <row r="10065">
          <cell r="C10065">
            <v>1211233</v>
          </cell>
        </row>
        <row r="10066">
          <cell r="C10066">
            <v>1211234</v>
          </cell>
        </row>
        <row r="10067">
          <cell r="C10067">
            <v>1211235</v>
          </cell>
        </row>
        <row r="10068">
          <cell r="C10068">
            <v>1211236</v>
          </cell>
        </row>
        <row r="10069">
          <cell r="C10069">
            <v>1211237</v>
          </cell>
        </row>
        <row r="10070">
          <cell r="C10070">
            <v>1211238</v>
          </cell>
        </row>
        <row r="10071">
          <cell r="C10071">
            <v>1211239</v>
          </cell>
        </row>
        <row r="10072">
          <cell r="C10072">
            <v>1211240</v>
          </cell>
        </row>
        <row r="10073">
          <cell r="C10073">
            <v>1211241</v>
          </cell>
        </row>
        <row r="10074">
          <cell r="C10074">
            <v>1211242</v>
          </cell>
        </row>
        <row r="10075">
          <cell r="C10075">
            <v>1211243</v>
          </cell>
        </row>
        <row r="10076">
          <cell r="C10076">
            <v>1211244</v>
          </cell>
        </row>
        <row r="10077">
          <cell r="C10077">
            <v>1211245</v>
          </cell>
        </row>
        <row r="10078">
          <cell r="C10078">
            <v>1211246</v>
          </cell>
        </row>
        <row r="10079">
          <cell r="C10079">
            <v>1211247</v>
          </cell>
        </row>
        <row r="10080">
          <cell r="C10080">
            <v>1211248</v>
          </cell>
        </row>
        <row r="10081">
          <cell r="C10081">
            <v>1211249</v>
          </cell>
        </row>
        <row r="10082">
          <cell r="C10082">
            <v>1211010</v>
          </cell>
        </row>
        <row r="10083">
          <cell r="C10083">
            <v>1211011</v>
          </cell>
        </row>
        <row r="10084">
          <cell r="C10084">
            <v>1211012</v>
          </cell>
        </row>
        <row r="10085">
          <cell r="C10085">
            <v>1211013</v>
          </cell>
        </row>
        <row r="10086">
          <cell r="C10086">
            <v>1211014</v>
          </cell>
        </row>
        <row r="10087">
          <cell r="C10087">
            <v>1211015</v>
          </cell>
        </row>
        <row r="10088">
          <cell r="C10088">
            <v>1211016</v>
          </cell>
        </row>
        <row r="10089">
          <cell r="C10089">
            <v>1211017</v>
          </cell>
          <cell r="P10089">
            <v>0</v>
          </cell>
        </row>
        <row r="10090">
          <cell r="C10090">
            <v>1211018</v>
          </cell>
        </row>
        <row r="10091">
          <cell r="C10091">
            <v>1211019</v>
          </cell>
        </row>
        <row r="10092">
          <cell r="C10092">
            <v>1211020</v>
          </cell>
        </row>
        <row r="10093">
          <cell r="C10093">
            <v>1211021</v>
          </cell>
        </row>
        <row r="10094">
          <cell r="C10094">
            <v>1211022</v>
          </cell>
        </row>
        <row r="10095">
          <cell r="C10095">
            <v>1211023</v>
          </cell>
        </row>
        <row r="10096">
          <cell r="C10096">
            <v>1211024</v>
          </cell>
        </row>
        <row r="10097">
          <cell r="C10097">
            <v>1211025</v>
          </cell>
          <cell r="P10097">
            <v>0</v>
          </cell>
        </row>
        <row r="10098">
          <cell r="C10098">
            <v>1211026</v>
          </cell>
        </row>
        <row r="10099">
          <cell r="C10099">
            <v>1211027</v>
          </cell>
        </row>
        <row r="10100">
          <cell r="C10100">
            <v>1211028</v>
          </cell>
        </row>
        <row r="10101">
          <cell r="C10101">
            <v>1211029</v>
          </cell>
        </row>
        <row r="10102">
          <cell r="C10102">
            <v>1211030</v>
          </cell>
        </row>
        <row r="10103">
          <cell r="C10103">
            <v>1211031</v>
          </cell>
        </row>
        <row r="10104">
          <cell r="C10104">
            <v>1211032</v>
          </cell>
        </row>
        <row r="10105">
          <cell r="C10105">
            <v>1211033</v>
          </cell>
          <cell r="P10105">
            <v>0</v>
          </cell>
        </row>
        <row r="10106">
          <cell r="C10106">
            <v>1211034</v>
          </cell>
        </row>
        <row r="10107">
          <cell r="C10107">
            <v>1211035</v>
          </cell>
        </row>
        <row r="10108">
          <cell r="C10108">
            <v>1211036</v>
          </cell>
        </row>
        <row r="10109">
          <cell r="C10109">
            <v>1211037</v>
          </cell>
        </row>
        <row r="10110">
          <cell r="C10110">
            <v>1211038</v>
          </cell>
        </row>
        <row r="10111">
          <cell r="C10111">
            <v>1211039</v>
          </cell>
        </row>
        <row r="10112">
          <cell r="C10112">
            <v>1211040</v>
          </cell>
        </row>
        <row r="10113">
          <cell r="C10113">
            <v>1211041</v>
          </cell>
          <cell r="P10113">
            <v>0</v>
          </cell>
        </row>
        <row r="10114">
          <cell r="C10114">
            <v>1211042</v>
          </cell>
        </row>
        <row r="10115">
          <cell r="C10115">
            <v>1211043</v>
          </cell>
        </row>
        <row r="10116">
          <cell r="C10116">
            <v>1211044</v>
          </cell>
        </row>
        <row r="10117">
          <cell r="C10117">
            <v>1211045</v>
          </cell>
        </row>
        <row r="10118">
          <cell r="C10118">
            <v>1211046</v>
          </cell>
        </row>
        <row r="10119">
          <cell r="C10119">
            <v>1211047</v>
          </cell>
        </row>
        <row r="10120">
          <cell r="C10120">
            <v>1211048</v>
          </cell>
        </row>
        <row r="10121">
          <cell r="C10121">
            <v>1211049</v>
          </cell>
          <cell r="P10121">
            <v>0</v>
          </cell>
        </row>
        <row r="10122">
          <cell r="C10122">
            <v>1211050</v>
          </cell>
        </row>
        <row r="10123">
          <cell r="C10123">
            <v>1211051</v>
          </cell>
        </row>
        <row r="10124">
          <cell r="C10124">
            <v>1211052</v>
          </cell>
        </row>
        <row r="10125">
          <cell r="C10125">
            <v>1211053</v>
          </cell>
        </row>
        <row r="10126">
          <cell r="C10126">
            <v>1211054</v>
          </cell>
        </row>
        <row r="10127">
          <cell r="C10127">
            <v>1211055</v>
          </cell>
        </row>
        <row r="10128">
          <cell r="C10128">
            <v>1211056</v>
          </cell>
        </row>
        <row r="10129">
          <cell r="C10129">
            <v>1211057</v>
          </cell>
          <cell r="P10129">
            <v>0</v>
          </cell>
        </row>
        <row r="10130">
          <cell r="C10130">
            <v>1211058</v>
          </cell>
        </row>
        <row r="10131">
          <cell r="C10131">
            <v>1211059</v>
          </cell>
        </row>
        <row r="10132">
          <cell r="C10132">
            <v>1211060</v>
          </cell>
        </row>
        <row r="10133">
          <cell r="C10133">
            <v>1211061</v>
          </cell>
        </row>
        <row r="10134">
          <cell r="C10134">
            <v>1211062</v>
          </cell>
        </row>
        <row r="10135">
          <cell r="C10135">
            <v>1211063</v>
          </cell>
        </row>
        <row r="10136">
          <cell r="C10136">
            <v>1211064</v>
          </cell>
        </row>
        <row r="10137">
          <cell r="C10137">
            <v>1211065</v>
          </cell>
          <cell r="P10137">
            <v>0</v>
          </cell>
        </row>
        <row r="10138">
          <cell r="C10138">
            <v>1211066</v>
          </cell>
        </row>
        <row r="10139">
          <cell r="C10139">
            <v>1211067</v>
          </cell>
        </row>
        <row r="10140">
          <cell r="C10140">
            <v>1211068</v>
          </cell>
        </row>
        <row r="10141">
          <cell r="C10141">
            <v>1211069</v>
          </cell>
        </row>
        <row r="10142">
          <cell r="C10142">
            <v>1211070</v>
          </cell>
        </row>
        <row r="10143">
          <cell r="C10143">
            <v>1211071</v>
          </cell>
        </row>
        <row r="10144">
          <cell r="C10144">
            <v>1211072</v>
          </cell>
        </row>
        <row r="10145">
          <cell r="C10145">
            <v>1211073</v>
          </cell>
          <cell r="P10145">
            <v>0</v>
          </cell>
        </row>
        <row r="10146">
          <cell r="C10146">
            <v>1211074</v>
          </cell>
        </row>
        <row r="10147">
          <cell r="C10147">
            <v>1211075</v>
          </cell>
        </row>
        <row r="10148">
          <cell r="C10148">
            <v>1211076</v>
          </cell>
        </row>
        <row r="10149">
          <cell r="C10149">
            <v>1211077</v>
          </cell>
        </row>
        <row r="10150">
          <cell r="C10150">
            <v>1211078</v>
          </cell>
        </row>
        <row r="10151">
          <cell r="C10151">
            <v>1211079</v>
          </cell>
        </row>
        <row r="10152">
          <cell r="C10152">
            <v>1211080</v>
          </cell>
        </row>
        <row r="10153">
          <cell r="C10153">
            <v>1211081</v>
          </cell>
          <cell r="P10153">
            <v>0</v>
          </cell>
        </row>
        <row r="10154">
          <cell r="C10154">
            <v>1211082</v>
          </cell>
        </row>
        <row r="10155">
          <cell r="C10155">
            <v>1211083</v>
          </cell>
        </row>
        <row r="10156">
          <cell r="C10156">
            <v>1211084</v>
          </cell>
        </row>
        <row r="10157">
          <cell r="C10157">
            <v>1211085</v>
          </cell>
        </row>
        <row r="10158">
          <cell r="C10158">
            <v>1211086</v>
          </cell>
        </row>
        <row r="10159">
          <cell r="C10159">
            <v>1211087</v>
          </cell>
        </row>
        <row r="10160">
          <cell r="C10160">
            <v>1211088</v>
          </cell>
        </row>
        <row r="10161">
          <cell r="C10161">
            <v>1211089</v>
          </cell>
          <cell r="P10161">
            <v>0</v>
          </cell>
        </row>
        <row r="10162">
          <cell r="C10162">
            <v>1211090</v>
          </cell>
        </row>
        <row r="10163">
          <cell r="C10163">
            <v>1211091</v>
          </cell>
        </row>
        <row r="10164">
          <cell r="C10164">
            <v>1211092</v>
          </cell>
        </row>
        <row r="10165">
          <cell r="C10165">
            <v>1211093</v>
          </cell>
        </row>
        <row r="10166">
          <cell r="C10166">
            <v>1211094</v>
          </cell>
        </row>
        <row r="10167">
          <cell r="C10167">
            <v>1211095</v>
          </cell>
        </row>
        <row r="10168">
          <cell r="C10168">
            <v>1211096</v>
          </cell>
        </row>
        <row r="10169">
          <cell r="C10169">
            <v>1211097</v>
          </cell>
          <cell r="P10169">
            <v>514.6</v>
          </cell>
        </row>
        <row r="10170">
          <cell r="C10170">
            <v>1211098</v>
          </cell>
        </row>
        <row r="10171">
          <cell r="C10171">
            <v>1211099</v>
          </cell>
        </row>
        <row r="10172">
          <cell r="C10172">
            <v>1211100</v>
          </cell>
        </row>
        <row r="10173">
          <cell r="C10173">
            <v>1211101</v>
          </cell>
        </row>
        <row r="10174">
          <cell r="C10174">
            <v>1211102</v>
          </cell>
        </row>
        <row r="10175">
          <cell r="C10175">
            <v>1211103</v>
          </cell>
        </row>
        <row r="10176">
          <cell r="C10176">
            <v>1211104</v>
          </cell>
        </row>
        <row r="10177">
          <cell r="C10177">
            <v>1211105</v>
          </cell>
          <cell r="P10177">
            <v>0</v>
          </cell>
        </row>
        <row r="10178">
          <cell r="C10178">
            <v>1211106</v>
          </cell>
        </row>
        <row r="10179">
          <cell r="C10179">
            <v>1211107</v>
          </cell>
        </row>
        <row r="10180">
          <cell r="C10180">
            <v>1211108</v>
          </cell>
        </row>
        <row r="10181">
          <cell r="C10181">
            <v>1211109</v>
          </cell>
        </row>
        <row r="10182">
          <cell r="C10182">
            <v>1211110</v>
          </cell>
        </row>
        <row r="10183">
          <cell r="C10183">
            <v>1211111</v>
          </cell>
        </row>
        <row r="10184">
          <cell r="C10184">
            <v>1211112</v>
          </cell>
        </row>
        <row r="10185">
          <cell r="C10185">
            <v>1211113</v>
          </cell>
          <cell r="P10185">
            <v>0</v>
          </cell>
        </row>
        <row r="10186">
          <cell r="C10186">
            <v>1211114</v>
          </cell>
        </row>
        <row r="10187">
          <cell r="C10187">
            <v>1211115</v>
          </cell>
        </row>
        <row r="10188">
          <cell r="C10188">
            <v>1211116</v>
          </cell>
        </row>
        <row r="10189">
          <cell r="C10189">
            <v>1211117</v>
          </cell>
        </row>
        <row r="10190">
          <cell r="C10190">
            <v>1211118</v>
          </cell>
        </row>
        <row r="10191">
          <cell r="C10191">
            <v>1211119</v>
          </cell>
        </row>
        <row r="10192">
          <cell r="C10192">
            <v>1211120</v>
          </cell>
        </row>
        <row r="10193">
          <cell r="C10193">
            <v>1211121</v>
          </cell>
          <cell r="P10193">
            <v>0</v>
          </cell>
        </row>
        <row r="10194">
          <cell r="C10194">
            <v>1211122</v>
          </cell>
        </row>
        <row r="10195">
          <cell r="C10195">
            <v>1211123</v>
          </cell>
        </row>
        <row r="10196">
          <cell r="C10196">
            <v>1211124</v>
          </cell>
        </row>
        <row r="10197">
          <cell r="C10197">
            <v>1211125</v>
          </cell>
        </row>
        <row r="10198">
          <cell r="C10198">
            <v>1211126</v>
          </cell>
        </row>
        <row r="10199">
          <cell r="C10199">
            <v>1211127</v>
          </cell>
        </row>
        <row r="10200">
          <cell r="C10200">
            <v>1211128</v>
          </cell>
        </row>
        <row r="10201">
          <cell r="C10201">
            <v>1211129</v>
          </cell>
          <cell r="P10201">
            <v>91</v>
          </cell>
        </row>
        <row r="10202">
          <cell r="C10202">
            <v>1211130</v>
          </cell>
        </row>
        <row r="10203">
          <cell r="C10203">
            <v>1211131</v>
          </cell>
        </row>
        <row r="10204">
          <cell r="C10204">
            <v>1211132</v>
          </cell>
        </row>
        <row r="10205">
          <cell r="C10205">
            <v>1211133</v>
          </cell>
        </row>
        <row r="10206">
          <cell r="C10206">
            <v>1211134</v>
          </cell>
        </row>
        <row r="10207">
          <cell r="C10207">
            <v>1211135</v>
          </cell>
        </row>
        <row r="10208">
          <cell r="C10208">
            <v>1211136</v>
          </cell>
        </row>
        <row r="10209">
          <cell r="C10209">
            <v>1211137</v>
          </cell>
          <cell r="P10209">
            <v>0</v>
          </cell>
        </row>
        <row r="10210">
          <cell r="C10210">
            <v>1211138</v>
          </cell>
        </row>
        <row r="10211">
          <cell r="C10211">
            <v>1211139</v>
          </cell>
        </row>
        <row r="10212">
          <cell r="C10212">
            <v>1211140</v>
          </cell>
        </row>
        <row r="10213">
          <cell r="C10213">
            <v>1211141</v>
          </cell>
        </row>
        <row r="10214">
          <cell r="C10214">
            <v>1211142</v>
          </cell>
        </row>
        <row r="10215">
          <cell r="C10215">
            <v>1211143</v>
          </cell>
        </row>
        <row r="10216">
          <cell r="C10216">
            <v>1211144</v>
          </cell>
        </row>
        <row r="10217">
          <cell r="C10217">
            <v>1211145</v>
          </cell>
          <cell r="P10217">
            <v>0</v>
          </cell>
        </row>
        <row r="10218">
          <cell r="C10218">
            <v>1211146</v>
          </cell>
        </row>
        <row r="10219">
          <cell r="C10219">
            <v>1211147</v>
          </cell>
        </row>
        <row r="10220">
          <cell r="C10220">
            <v>1211148</v>
          </cell>
        </row>
        <row r="10221">
          <cell r="C10221">
            <v>1211149</v>
          </cell>
        </row>
        <row r="10222">
          <cell r="C10222">
            <v>1211150</v>
          </cell>
        </row>
        <row r="10223">
          <cell r="C10223">
            <v>1211151</v>
          </cell>
        </row>
        <row r="10224">
          <cell r="C10224">
            <v>1211152</v>
          </cell>
        </row>
        <row r="10225">
          <cell r="C10225">
            <v>1211153</v>
          </cell>
          <cell r="P10225">
            <v>0</v>
          </cell>
        </row>
        <row r="10226">
          <cell r="C10226">
            <v>1211154</v>
          </cell>
        </row>
        <row r="10227">
          <cell r="C10227">
            <v>1211155</v>
          </cell>
        </row>
        <row r="10228">
          <cell r="C10228">
            <v>1211156</v>
          </cell>
        </row>
        <row r="10229">
          <cell r="C10229">
            <v>1211157</v>
          </cell>
        </row>
        <row r="10230">
          <cell r="C10230">
            <v>1211158</v>
          </cell>
        </row>
        <row r="10231">
          <cell r="C10231">
            <v>1211159</v>
          </cell>
        </row>
        <row r="10232">
          <cell r="C10232">
            <v>1211160</v>
          </cell>
        </row>
        <row r="10233">
          <cell r="C10233">
            <v>1211161</v>
          </cell>
          <cell r="P10233">
            <v>0</v>
          </cell>
        </row>
        <row r="10234">
          <cell r="C10234">
            <v>1211162</v>
          </cell>
        </row>
        <row r="10235">
          <cell r="C10235">
            <v>1211163</v>
          </cell>
        </row>
        <row r="10236">
          <cell r="C10236">
            <v>1211164</v>
          </cell>
        </row>
        <row r="10237">
          <cell r="C10237">
            <v>1211165</v>
          </cell>
        </row>
        <row r="10238">
          <cell r="C10238">
            <v>1211166</v>
          </cell>
        </row>
        <row r="10239">
          <cell r="C10239">
            <v>1211167</v>
          </cell>
        </row>
        <row r="10240">
          <cell r="C10240">
            <v>1211168</v>
          </cell>
        </row>
        <row r="10241">
          <cell r="C10241">
            <v>1211169</v>
          </cell>
          <cell r="P10241">
            <v>0</v>
          </cell>
        </row>
        <row r="10242">
          <cell r="C10242">
            <v>1211170</v>
          </cell>
        </row>
        <row r="10243">
          <cell r="C10243">
            <v>1211171</v>
          </cell>
        </row>
        <row r="10244">
          <cell r="C10244">
            <v>1211172</v>
          </cell>
        </row>
        <row r="10245">
          <cell r="C10245">
            <v>1211173</v>
          </cell>
        </row>
        <row r="10246">
          <cell r="C10246">
            <v>1211174</v>
          </cell>
        </row>
        <row r="10247">
          <cell r="C10247">
            <v>1211175</v>
          </cell>
        </row>
        <row r="10248">
          <cell r="C10248">
            <v>1211176</v>
          </cell>
        </row>
        <row r="10249">
          <cell r="C10249">
            <v>1211177</v>
          </cell>
          <cell r="P10249">
            <v>0</v>
          </cell>
        </row>
        <row r="10250">
          <cell r="C10250">
            <v>1211178</v>
          </cell>
        </row>
        <row r="10251">
          <cell r="C10251">
            <v>1211179</v>
          </cell>
        </row>
        <row r="10252">
          <cell r="C10252">
            <v>1211180</v>
          </cell>
        </row>
        <row r="10253">
          <cell r="C10253">
            <v>1211181</v>
          </cell>
        </row>
        <row r="10254">
          <cell r="C10254">
            <v>1211182</v>
          </cell>
        </row>
        <row r="10255">
          <cell r="C10255">
            <v>1211183</v>
          </cell>
        </row>
        <row r="10256">
          <cell r="C10256">
            <v>1211184</v>
          </cell>
        </row>
        <row r="10257">
          <cell r="C10257">
            <v>1211185</v>
          </cell>
          <cell r="P10257">
            <v>0</v>
          </cell>
        </row>
        <row r="10258">
          <cell r="C10258">
            <v>1211186</v>
          </cell>
        </row>
        <row r="10259">
          <cell r="C10259">
            <v>1211187</v>
          </cell>
        </row>
        <row r="10260">
          <cell r="C10260">
            <v>1211188</v>
          </cell>
        </row>
        <row r="10261">
          <cell r="C10261">
            <v>1211189</v>
          </cell>
        </row>
        <row r="10262">
          <cell r="C10262">
            <v>1211190</v>
          </cell>
        </row>
        <row r="10263">
          <cell r="C10263">
            <v>1211191</v>
          </cell>
        </row>
        <row r="10264">
          <cell r="C10264">
            <v>1211192</v>
          </cell>
        </row>
        <row r="10265">
          <cell r="C10265">
            <v>1211193</v>
          </cell>
          <cell r="P10265">
            <v>0</v>
          </cell>
        </row>
        <row r="10266">
          <cell r="C10266">
            <v>1211194</v>
          </cell>
        </row>
        <row r="10267">
          <cell r="C10267">
            <v>1211195</v>
          </cell>
        </row>
        <row r="10268">
          <cell r="C10268">
            <v>1211196</v>
          </cell>
        </row>
        <row r="10269">
          <cell r="C10269">
            <v>1211197</v>
          </cell>
        </row>
        <row r="10270">
          <cell r="C10270">
            <v>1211198</v>
          </cell>
        </row>
        <row r="10271">
          <cell r="C10271">
            <v>1211199</v>
          </cell>
        </row>
        <row r="10272">
          <cell r="C10272">
            <v>1211200</v>
          </cell>
        </row>
        <row r="10273">
          <cell r="C10273">
            <v>1211201</v>
          </cell>
          <cell r="P10273">
            <v>0</v>
          </cell>
        </row>
        <row r="10274">
          <cell r="C10274">
            <v>1211202</v>
          </cell>
        </row>
        <row r="10275">
          <cell r="C10275">
            <v>1211203</v>
          </cell>
        </row>
        <row r="10276">
          <cell r="C10276">
            <v>1211204</v>
          </cell>
        </row>
        <row r="10277">
          <cell r="C10277">
            <v>1211205</v>
          </cell>
        </row>
        <row r="10278">
          <cell r="C10278">
            <v>1211206</v>
          </cell>
        </row>
        <row r="10279">
          <cell r="C10279">
            <v>1211207</v>
          </cell>
        </row>
        <row r="10280">
          <cell r="C10280">
            <v>1211208</v>
          </cell>
        </row>
        <row r="10281">
          <cell r="C10281">
            <v>1211209</v>
          </cell>
          <cell r="P10281">
            <v>0</v>
          </cell>
        </row>
        <row r="10282">
          <cell r="C10282">
            <v>1211210</v>
          </cell>
        </row>
        <row r="10283">
          <cell r="C10283">
            <v>1211211</v>
          </cell>
        </row>
        <row r="10284">
          <cell r="C10284">
            <v>1211212</v>
          </cell>
        </row>
        <row r="10285">
          <cell r="C10285">
            <v>1211213</v>
          </cell>
        </row>
        <row r="10286">
          <cell r="C10286">
            <v>1211214</v>
          </cell>
        </row>
        <row r="10287">
          <cell r="C10287">
            <v>1211215</v>
          </cell>
        </row>
        <row r="10288">
          <cell r="C10288">
            <v>1211216</v>
          </cell>
        </row>
        <row r="10289">
          <cell r="C10289">
            <v>1211217</v>
          </cell>
          <cell r="P10289">
            <v>2</v>
          </cell>
        </row>
        <row r="10290">
          <cell r="C10290">
            <v>1211218</v>
          </cell>
        </row>
        <row r="10291">
          <cell r="C10291">
            <v>1211219</v>
          </cell>
        </row>
        <row r="10292">
          <cell r="C10292">
            <v>1211220</v>
          </cell>
        </row>
        <row r="10293">
          <cell r="C10293">
            <v>1211221</v>
          </cell>
        </row>
        <row r="10294">
          <cell r="C10294">
            <v>1211222</v>
          </cell>
        </row>
        <row r="10295">
          <cell r="C10295">
            <v>1211223</v>
          </cell>
        </row>
        <row r="10296">
          <cell r="C10296">
            <v>1211224</v>
          </cell>
        </row>
        <row r="10297">
          <cell r="C10297">
            <v>1211225</v>
          </cell>
          <cell r="P10297">
            <v>0</v>
          </cell>
        </row>
        <row r="10298">
          <cell r="C10298">
            <v>1211226</v>
          </cell>
        </row>
        <row r="10299">
          <cell r="C10299">
            <v>1211227</v>
          </cell>
        </row>
        <row r="10300">
          <cell r="C10300">
            <v>1211228</v>
          </cell>
        </row>
        <row r="10301">
          <cell r="C10301">
            <v>1211229</v>
          </cell>
        </row>
        <row r="10302">
          <cell r="C10302">
            <v>1211230</v>
          </cell>
        </row>
        <row r="10303">
          <cell r="C10303">
            <v>1211231</v>
          </cell>
        </row>
        <row r="10304">
          <cell r="C10304">
            <v>1211232</v>
          </cell>
        </row>
        <row r="10305">
          <cell r="C10305">
            <v>1211233</v>
          </cell>
          <cell r="P10305">
            <v>0</v>
          </cell>
        </row>
        <row r="10306">
          <cell r="C10306">
            <v>1211234</v>
          </cell>
        </row>
        <row r="10307">
          <cell r="C10307">
            <v>1211235</v>
          </cell>
        </row>
        <row r="10308">
          <cell r="C10308">
            <v>1211236</v>
          </cell>
        </row>
        <row r="10309">
          <cell r="C10309">
            <v>1211237</v>
          </cell>
        </row>
        <row r="10310">
          <cell r="C10310">
            <v>1211238</v>
          </cell>
        </row>
        <row r="10311">
          <cell r="C10311">
            <v>1211239</v>
          </cell>
        </row>
        <row r="10312">
          <cell r="C10312">
            <v>1211240</v>
          </cell>
        </row>
        <row r="10313">
          <cell r="C10313">
            <v>1211241</v>
          </cell>
          <cell r="P10313">
            <v>0</v>
          </cell>
        </row>
        <row r="10314">
          <cell r="C10314">
            <v>1211242</v>
          </cell>
        </row>
        <row r="10315">
          <cell r="C10315">
            <v>1211243</v>
          </cell>
        </row>
        <row r="10316">
          <cell r="C10316">
            <v>1211244</v>
          </cell>
        </row>
        <row r="10317">
          <cell r="C10317">
            <v>1211245</v>
          </cell>
        </row>
        <row r="10318">
          <cell r="C10318">
            <v>1211246</v>
          </cell>
        </row>
        <row r="10319">
          <cell r="C10319">
            <v>1211247</v>
          </cell>
        </row>
        <row r="10320">
          <cell r="C10320">
            <v>1211248</v>
          </cell>
        </row>
        <row r="10321">
          <cell r="C10321">
            <v>1211249</v>
          </cell>
          <cell r="P10321">
            <v>0</v>
          </cell>
        </row>
        <row r="10322">
          <cell r="C10322">
            <v>1211010</v>
          </cell>
        </row>
        <row r="10323">
          <cell r="C10323">
            <v>1211011</v>
          </cell>
        </row>
        <row r="10324">
          <cell r="C10324">
            <v>1211012</v>
          </cell>
        </row>
        <row r="10325">
          <cell r="C10325">
            <v>1211013</v>
          </cell>
        </row>
        <row r="10326">
          <cell r="C10326">
            <v>1211014</v>
          </cell>
        </row>
        <row r="10327">
          <cell r="C10327">
            <v>1211015</v>
          </cell>
        </row>
        <row r="10328">
          <cell r="C10328">
            <v>1211016</v>
          </cell>
        </row>
        <row r="10329">
          <cell r="C10329">
            <v>1211017</v>
          </cell>
        </row>
        <row r="10330">
          <cell r="C10330">
            <v>1211018</v>
          </cell>
        </row>
        <row r="10331">
          <cell r="C10331">
            <v>1211019</v>
          </cell>
        </row>
        <row r="10332">
          <cell r="C10332">
            <v>1211020</v>
          </cell>
        </row>
        <row r="10333">
          <cell r="C10333">
            <v>1211021</v>
          </cell>
        </row>
        <row r="10334">
          <cell r="C10334">
            <v>1211022</v>
          </cell>
        </row>
        <row r="10335">
          <cell r="C10335">
            <v>1211023</v>
          </cell>
        </row>
        <row r="10336">
          <cell r="C10336">
            <v>1211024</v>
          </cell>
        </row>
        <row r="10337">
          <cell r="C10337">
            <v>1211025</v>
          </cell>
        </row>
        <row r="10338">
          <cell r="C10338">
            <v>1211026</v>
          </cell>
        </row>
        <row r="10339">
          <cell r="C10339">
            <v>1211027</v>
          </cell>
        </row>
        <row r="10340">
          <cell r="C10340">
            <v>1211028</v>
          </cell>
        </row>
        <row r="10341">
          <cell r="C10341">
            <v>1211029</v>
          </cell>
        </row>
        <row r="10342">
          <cell r="C10342">
            <v>1211030</v>
          </cell>
        </row>
        <row r="10343">
          <cell r="C10343">
            <v>1211031</v>
          </cell>
        </row>
        <row r="10344">
          <cell r="C10344">
            <v>1211032</v>
          </cell>
        </row>
        <row r="10345">
          <cell r="C10345">
            <v>1211033</v>
          </cell>
        </row>
        <row r="10346">
          <cell r="C10346">
            <v>1211034</v>
          </cell>
        </row>
        <row r="10347">
          <cell r="C10347">
            <v>1211035</v>
          </cell>
        </row>
        <row r="10348">
          <cell r="C10348">
            <v>1211036</v>
          </cell>
        </row>
        <row r="10349">
          <cell r="C10349">
            <v>1211037</v>
          </cell>
        </row>
        <row r="10350">
          <cell r="C10350">
            <v>1211038</v>
          </cell>
        </row>
        <row r="10351">
          <cell r="C10351">
            <v>1211039</v>
          </cell>
        </row>
        <row r="10352">
          <cell r="C10352">
            <v>1211040</v>
          </cell>
        </row>
        <row r="10353">
          <cell r="C10353">
            <v>1211041</v>
          </cell>
        </row>
        <row r="10354">
          <cell r="C10354">
            <v>1211042</v>
          </cell>
        </row>
        <row r="10355">
          <cell r="C10355">
            <v>1211043</v>
          </cell>
        </row>
        <row r="10356">
          <cell r="C10356">
            <v>1211044</v>
          </cell>
        </row>
        <row r="10357">
          <cell r="C10357">
            <v>1211045</v>
          </cell>
        </row>
        <row r="10358">
          <cell r="C10358">
            <v>1211046</v>
          </cell>
        </row>
        <row r="10359">
          <cell r="C10359">
            <v>1211047</v>
          </cell>
        </row>
        <row r="10360">
          <cell r="C10360">
            <v>1211048</v>
          </cell>
        </row>
        <row r="10361">
          <cell r="C10361">
            <v>1211049</v>
          </cell>
        </row>
        <row r="10362">
          <cell r="C10362">
            <v>1211050</v>
          </cell>
        </row>
        <row r="10363">
          <cell r="C10363">
            <v>1211051</v>
          </cell>
        </row>
        <row r="10364">
          <cell r="C10364">
            <v>1211052</v>
          </cell>
        </row>
        <row r="10365">
          <cell r="C10365">
            <v>1211053</v>
          </cell>
        </row>
        <row r="10366">
          <cell r="C10366">
            <v>1211054</v>
          </cell>
        </row>
        <row r="10367">
          <cell r="C10367">
            <v>1211055</v>
          </cell>
        </row>
        <row r="10368">
          <cell r="C10368">
            <v>1211056</v>
          </cell>
        </row>
        <row r="10369">
          <cell r="C10369">
            <v>1211057</v>
          </cell>
        </row>
        <row r="10370">
          <cell r="C10370">
            <v>1211058</v>
          </cell>
        </row>
        <row r="10371">
          <cell r="C10371">
            <v>1211059</v>
          </cell>
        </row>
        <row r="10372">
          <cell r="C10372">
            <v>1211060</v>
          </cell>
        </row>
        <row r="10373">
          <cell r="C10373">
            <v>1211061</v>
          </cell>
        </row>
        <row r="10374">
          <cell r="C10374">
            <v>1211062</v>
          </cell>
        </row>
        <row r="10375">
          <cell r="C10375">
            <v>1211063</v>
          </cell>
        </row>
        <row r="10376">
          <cell r="C10376">
            <v>1211064</v>
          </cell>
        </row>
        <row r="10377">
          <cell r="C10377">
            <v>1211065</v>
          </cell>
        </row>
        <row r="10378">
          <cell r="C10378">
            <v>1211066</v>
          </cell>
        </row>
        <row r="10379">
          <cell r="C10379">
            <v>1211067</v>
          </cell>
        </row>
        <row r="10380">
          <cell r="C10380">
            <v>1211068</v>
          </cell>
        </row>
        <row r="10381">
          <cell r="C10381">
            <v>1211069</v>
          </cell>
        </row>
        <row r="10382">
          <cell r="C10382">
            <v>1211070</v>
          </cell>
        </row>
        <row r="10383">
          <cell r="C10383">
            <v>1211071</v>
          </cell>
        </row>
        <row r="10384">
          <cell r="C10384">
            <v>1211072</v>
          </cell>
        </row>
        <row r="10385">
          <cell r="C10385">
            <v>1211073</v>
          </cell>
        </row>
        <row r="10386">
          <cell r="C10386">
            <v>1211074</v>
          </cell>
        </row>
        <row r="10387">
          <cell r="C10387">
            <v>1211075</v>
          </cell>
        </row>
        <row r="10388">
          <cell r="C10388">
            <v>1211076</v>
          </cell>
        </row>
        <row r="10389">
          <cell r="C10389">
            <v>1211077</v>
          </cell>
        </row>
        <row r="10390">
          <cell r="C10390">
            <v>1211078</v>
          </cell>
        </row>
        <row r="10391">
          <cell r="C10391">
            <v>1211079</v>
          </cell>
        </row>
        <row r="10392">
          <cell r="C10392">
            <v>1211080</v>
          </cell>
        </row>
        <row r="10393">
          <cell r="C10393">
            <v>1211081</v>
          </cell>
        </row>
        <row r="10394">
          <cell r="C10394">
            <v>1211082</v>
          </cell>
        </row>
        <row r="10395">
          <cell r="C10395">
            <v>1211083</v>
          </cell>
        </row>
        <row r="10396">
          <cell r="C10396">
            <v>1211084</v>
          </cell>
        </row>
        <row r="10397">
          <cell r="C10397">
            <v>1211085</v>
          </cell>
        </row>
        <row r="10398">
          <cell r="C10398">
            <v>1211086</v>
          </cell>
        </row>
        <row r="10399">
          <cell r="C10399">
            <v>1211087</v>
          </cell>
        </row>
        <row r="10400">
          <cell r="C10400">
            <v>1211088</v>
          </cell>
        </row>
        <row r="10401">
          <cell r="C10401">
            <v>1211089</v>
          </cell>
        </row>
        <row r="10402">
          <cell r="C10402">
            <v>1211090</v>
          </cell>
        </row>
        <row r="10403">
          <cell r="C10403">
            <v>1211091</v>
          </cell>
        </row>
        <row r="10404">
          <cell r="C10404">
            <v>1211092</v>
          </cell>
        </row>
        <row r="10405">
          <cell r="C10405">
            <v>1211093</v>
          </cell>
        </row>
        <row r="10406">
          <cell r="C10406">
            <v>1211094</v>
          </cell>
        </row>
        <row r="10407">
          <cell r="C10407">
            <v>1211095</v>
          </cell>
        </row>
        <row r="10408">
          <cell r="C10408">
            <v>1211096</v>
          </cell>
        </row>
        <row r="10409">
          <cell r="C10409">
            <v>1211097</v>
          </cell>
          <cell r="P10409">
            <v>306.72579302999998</v>
          </cell>
        </row>
        <row r="10410">
          <cell r="C10410">
            <v>1211098</v>
          </cell>
        </row>
        <row r="10411">
          <cell r="C10411">
            <v>1211099</v>
          </cell>
        </row>
        <row r="10412">
          <cell r="C10412">
            <v>1211100</v>
          </cell>
        </row>
        <row r="10413">
          <cell r="C10413">
            <v>1211101</v>
          </cell>
        </row>
        <row r="10414">
          <cell r="C10414">
            <v>1211102</v>
          </cell>
        </row>
        <row r="10415">
          <cell r="C10415">
            <v>1211103</v>
          </cell>
        </row>
        <row r="10416">
          <cell r="C10416">
            <v>1211104</v>
          </cell>
        </row>
        <row r="10417">
          <cell r="C10417">
            <v>1211105</v>
          </cell>
        </row>
        <row r="10418">
          <cell r="C10418">
            <v>1211106</v>
          </cell>
        </row>
        <row r="10419">
          <cell r="C10419">
            <v>1211107</v>
          </cell>
        </row>
        <row r="10420">
          <cell r="C10420">
            <v>1211108</v>
          </cell>
        </row>
        <row r="10421">
          <cell r="C10421">
            <v>1211109</v>
          </cell>
        </row>
        <row r="10422">
          <cell r="C10422">
            <v>1211110</v>
          </cell>
        </row>
        <row r="10423">
          <cell r="C10423">
            <v>1211111</v>
          </cell>
        </row>
        <row r="10424">
          <cell r="C10424">
            <v>1211112</v>
          </cell>
        </row>
        <row r="10425">
          <cell r="C10425">
            <v>1211113</v>
          </cell>
        </row>
        <row r="10426">
          <cell r="C10426">
            <v>1211114</v>
          </cell>
        </row>
        <row r="10427">
          <cell r="C10427">
            <v>1211115</v>
          </cell>
        </row>
        <row r="10428">
          <cell r="C10428">
            <v>1211116</v>
          </cell>
        </row>
        <row r="10429">
          <cell r="C10429">
            <v>1211117</v>
          </cell>
        </row>
        <row r="10430">
          <cell r="C10430">
            <v>1211118</v>
          </cell>
        </row>
        <row r="10431">
          <cell r="C10431">
            <v>1211119</v>
          </cell>
        </row>
        <row r="10432">
          <cell r="C10432">
            <v>1211120</v>
          </cell>
        </row>
        <row r="10433">
          <cell r="C10433">
            <v>1211121</v>
          </cell>
        </row>
        <row r="10434">
          <cell r="C10434">
            <v>1211122</v>
          </cell>
        </row>
        <row r="10435">
          <cell r="C10435">
            <v>1211123</v>
          </cell>
        </row>
        <row r="10436">
          <cell r="C10436">
            <v>1211124</v>
          </cell>
        </row>
        <row r="10437">
          <cell r="C10437">
            <v>1211125</v>
          </cell>
        </row>
        <row r="10438">
          <cell r="C10438">
            <v>1211126</v>
          </cell>
        </row>
        <row r="10439">
          <cell r="C10439">
            <v>1211127</v>
          </cell>
        </row>
        <row r="10440">
          <cell r="C10440">
            <v>1211128</v>
          </cell>
        </row>
        <row r="10441">
          <cell r="C10441">
            <v>1211129</v>
          </cell>
        </row>
        <row r="10442">
          <cell r="C10442">
            <v>1211130</v>
          </cell>
        </row>
        <row r="10443">
          <cell r="C10443">
            <v>1211131</v>
          </cell>
        </row>
        <row r="10444">
          <cell r="C10444">
            <v>1211132</v>
          </cell>
        </row>
        <row r="10445">
          <cell r="C10445">
            <v>1211133</v>
          </cell>
        </row>
        <row r="10446">
          <cell r="C10446">
            <v>1211134</v>
          </cell>
        </row>
        <row r="10447">
          <cell r="C10447">
            <v>1211135</v>
          </cell>
        </row>
        <row r="10448">
          <cell r="C10448">
            <v>1211136</v>
          </cell>
        </row>
        <row r="10449">
          <cell r="C10449">
            <v>1211137</v>
          </cell>
        </row>
        <row r="10450">
          <cell r="C10450">
            <v>1211138</v>
          </cell>
        </row>
        <row r="10451">
          <cell r="C10451">
            <v>1211139</v>
          </cell>
        </row>
        <row r="10452">
          <cell r="C10452">
            <v>1211140</v>
          </cell>
        </row>
        <row r="10453">
          <cell r="C10453">
            <v>1211141</v>
          </cell>
        </row>
        <row r="10454">
          <cell r="C10454">
            <v>1211142</v>
          </cell>
        </row>
        <row r="10455">
          <cell r="C10455">
            <v>1211143</v>
          </cell>
        </row>
        <row r="10456">
          <cell r="C10456">
            <v>1211144</v>
          </cell>
        </row>
        <row r="10457">
          <cell r="C10457">
            <v>1211145</v>
          </cell>
        </row>
        <row r="10458">
          <cell r="C10458">
            <v>1211146</v>
          </cell>
        </row>
        <row r="10459">
          <cell r="C10459">
            <v>1211147</v>
          </cell>
        </row>
        <row r="10460">
          <cell r="C10460">
            <v>1211148</v>
          </cell>
        </row>
        <row r="10461">
          <cell r="C10461">
            <v>1211149</v>
          </cell>
        </row>
        <row r="10462">
          <cell r="C10462">
            <v>1211150</v>
          </cell>
        </row>
        <row r="10463">
          <cell r="C10463">
            <v>1211151</v>
          </cell>
        </row>
        <row r="10464">
          <cell r="C10464">
            <v>1211152</v>
          </cell>
        </row>
        <row r="10465">
          <cell r="C10465">
            <v>1211153</v>
          </cell>
        </row>
        <row r="10466">
          <cell r="C10466">
            <v>1211154</v>
          </cell>
        </row>
        <row r="10467">
          <cell r="C10467">
            <v>1211155</v>
          </cell>
        </row>
        <row r="10468">
          <cell r="C10468">
            <v>1211156</v>
          </cell>
        </row>
        <row r="10469">
          <cell r="C10469">
            <v>1211157</v>
          </cell>
        </row>
        <row r="10470">
          <cell r="C10470">
            <v>1211158</v>
          </cell>
        </row>
        <row r="10471">
          <cell r="C10471">
            <v>1211159</v>
          </cell>
        </row>
        <row r="10472">
          <cell r="C10472">
            <v>1211160</v>
          </cell>
        </row>
        <row r="10473">
          <cell r="C10473">
            <v>1211161</v>
          </cell>
        </row>
        <row r="10474">
          <cell r="C10474">
            <v>1211162</v>
          </cell>
        </row>
        <row r="10475">
          <cell r="C10475">
            <v>1211163</v>
          </cell>
        </row>
        <row r="10476">
          <cell r="C10476">
            <v>1211164</v>
          </cell>
        </row>
        <row r="10477">
          <cell r="C10477">
            <v>1211165</v>
          </cell>
        </row>
        <row r="10478">
          <cell r="C10478">
            <v>1211166</v>
          </cell>
        </row>
        <row r="10479">
          <cell r="C10479">
            <v>1211167</v>
          </cell>
        </row>
        <row r="10480">
          <cell r="C10480">
            <v>1211168</v>
          </cell>
        </row>
        <row r="10481">
          <cell r="C10481">
            <v>1211169</v>
          </cell>
        </row>
        <row r="10482">
          <cell r="C10482">
            <v>1211170</v>
          </cell>
        </row>
        <row r="10483">
          <cell r="C10483">
            <v>1211171</v>
          </cell>
        </row>
        <row r="10484">
          <cell r="C10484">
            <v>1211172</v>
          </cell>
        </row>
        <row r="10485">
          <cell r="C10485">
            <v>1211173</v>
          </cell>
        </row>
        <row r="10486">
          <cell r="C10486">
            <v>1211174</v>
          </cell>
        </row>
        <row r="10487">
          <cell r="C10487">
            <v>1211175</v>
          </cell>
        </row>
        <row r="10488">
          <cell r="C10488">
            <v>1211176</v>
          </cell>
        </row>
        <row r="10489">
          <cell r="C10489">
            <v>1211177</v>
          </cell>
        </row>
        <row r="10490">
          <cell r="C10490">
            <v>1211178</v>
          </cell>
        </row>
        <row r="10491">
          <cell r="C10491">
            <v>1211179</v>
          </cell>
        </row>
        <row r="10492">
          <cell r="C10492">
            <v>1211180</v>
          </cell>
        </row>
        <row r="10493">
          <cell r="C10493">
            <v>1211181</v>
          </cell>
        </row>
        <row r="10494">
          <cell r="C10494">
            <v>1211182</v>
          </cell>
        </row>
        <row r="10495">
          <cell r="C10495">
            <v>1211183</v>
          </cell>
        </row>
        <row r="10496">
          <cell r="C10496">
            <v>1211184</v>
          </cell>
        </row>
        <row r="10497">
          <cell r="C10497">
            <v>1211185</v>
          </cell>
        </row>
        <row r="10498">
          <cell r="C10498">
            <v>1211186</v>
          </cell>
        </row>
        <row r="10499">
          <cell r="C10499">
            <v>1211187</v>
          </cell>
        </row>
        <row r="10500">
          <cell r="C10500">
            <v>1211188</v>
          </cell>
        </row>
        <row r="10501">
          <cell r="C10501">
            <v>1211189</v>
          </cell>
        </row>
        <row r="10502">
          <cell r="C10502">
            <v>1211190</v>
          </cell>
        </row>
        <row r="10503">
          <cell r="C10503">
            <v>1211191</v>
          </cell>
        </row>
        <row r="10504">
          <cell r="C10504">
            <v>1211192</v>
          </cell>
        </row>
        <row r="10505">
          <cell r="C10505">
            <v>1211193</v>
          </cell>
        </row>
        <row r="10506">
          <cell r="C10506">
            <v>1211194</v>
          </cell>
        </row>
        <row r="10507">
          <cell r="C10507">
            <v>1211195</v>
          </cell>
        </row>
        <row r="10508">
          <cell r="C10508">
            <v>1211196</v>
          </cell>
        </row>
        <row r="10509">
          <cell r="C10509">
            <v>1211197</v>
          </cell>
        </row>
        <row r="10510">
          <cell r="C10510">
            <v>1211198</v>
          </cell>
        </row>
        <row r="10511">
          <cell r="C10511">
            <v>1211199</v>
          </cell>
        </row>
        <row r="10512">
          <cell r="C10512">
            <v>1211200</v>
          </cell>
        </row>
        <row r="10513">
          <cell r="C10513">
            <v>1211201</v>
          </cell>
        </row>
        <row r="10514">
          <cell r="C10514">
            <v>1211202</v>
          </cell>
        </row>
        <row r="10515">
          <cell r="C10515">
            <v>1211203</v>
          </cell>
        </row>
        <row r="10516">
          <cell r="C10516">
            <v>1211204</v>
          </cell>
        </row>
        <row r="10517">
          <cell r="C10517">
            <v>1211205</v>
          </cell>
        </row>
        <row r="10518">
          <cell r="C10518">
            <v>1211206</v>
          </cell>
        </row>
        <row r="10519">
          <cell r="C10519">
            <v>1211207</v>
          </cell>
        </row>
        <row r="10520">
          <cell r="C10520">
            <v>1211208</v>
          </cell>
        </row>
        <row r="10521">
          <cell r="C10521">
            <v>1211209</v>
          </cell>
        </row>
        <row r="10522">
          <cell r="C10522">
            <v>1211210</v>
          </cell>
        </row>
        <row r="10523">
          <cell r="C10523">
            <v>1211211</v>
          </cell>
        </row>
        <row r="10524">
          <cell r="C10524">
            <v>1211212</v>
          </cell>
        </row>
        <row r="10525">
          <cell r="C10525">
            <v>1211213</v>
          </cell>
        </row>
        <row r="10526">
          <cell r="C10526">
            <v>1211214</v>
          </cell>
        </row>
        <row r="10527">
          <cell r="C10527">
            <v>1211215</v>
          </cell>
        </row>
        <row r="10528">
          <cell r="C10528">
            <v>1211216</v>
          </cell>
        </row>
        <row r="10529">
          <cell r="C10529">
            <v>1211217</v>
          </cell>
        </row>
        <row r="10530">
          <cell r="C10530">
            <v>1211218</v>
          </cell>
        </row>
        <row r="10531">
          <cell r="C10531">
            <v>1211219</v>
          </cell>
        </row>
        <row r="10532">
          <cell r="C10532">
            <v>1211220</v>
          </cell>
        </row>
        <row r="10533">
          <cell r="C10533">
            <v>1211221</v>
          </cell>
        </row>
        <row r="10534">
          <cell r="C10534">
            <v>1211222</v>
          </cell>
        </row>
        <row r="10535">
          <cell r="C10535">
            <v>1211223</v>
          </cell>
        </row>
        <row r="10536">
          <cell r="C10536">
            <v>1211224</v>
          </cell>
        </row>
        <row r="10537">
          <cell r="C10537">
            <v>1211225</v>
          </cell>
        </row>
        <row r="10538">
          <cell r="C10538">
            <v>1211226</v>
          </cell>
        </row>
        <row r="10539">
          <cell r="C10539">
            <v>1211227</v>
          </cell>
        </row>
        <row r="10540">
          <cell r="C10540">
            <v>1211228</v>
          </cell>
        </row>
        <row r="10541">
          <cell r="C10541">
            <v>1211229</v>
          </cell>
        </row>
        <row r="10542">
          <cell r="C10542">
            <v>1211230</v>
          </cell>
        </row>
        <row r="10543">
          <cell r="C10543">
            <v>1211231</v>
          </cell>
        </row>
        <row r="10544">
          <cell r="C10544">
            <v>1211232</v>
          </cell>
        </row>
        <row r="10545">
          <cell r="C10545">
            <v>1211233</v>
          </cell>
        </row>
        <row r="10546">
          <cell r="C10546">
            <v>1211234</v>
          </cell>
        </row>
        <row r="10547">
          <cell r="C10547">
            <v>1211235</v>
          </cell>
        </row>
        <row r="10548">
          <cell r="C10548">
            <v>1211236</v>
          </cell>
        </row>
        <row r="10549">
          <cell r="C10549">
            <v>1211237</v>
          </cell>
        </row>
        <row r="10550">
          <cell r="C10550">
            <v>1211238</v>
          </cell>
        </row>
        <row r="10551">
          <cell r="C10551">
            <v>1211239</v>
          </cell>
        </row>
        <row r="10552">
          <cell r="C10552">
            <v>1211240</v>
          </cell>
        </row>
        <row r="10553">
          <cell r="C10553">
            <v>1211241</v>
          </cell>
        </row>
        <row r="10554">
          <cell r="C10554">
            <v>1211242</v>
          </cell>
        </row>
        <row r="10555">
          <cell r="C10555">
            <v>1211243</v>
          </cell>
        </row>
        <row r="10556">
          <cell r="C10556">
            <v>1211244</v>
          </cell>
        </row>
        <row r="10557">
          <cell r="C10557">
            <v>1211245</v>
          </cell>
        </row>
        <row r="10558">
          <cell r="C10558">
            <v>1211246</v>
          </cell>
        </row>
        <row r="10559">
          <cell r="C10559">
            <v>1211247</v>
          </cell>
        </row>
        <row r="10560">
          <cell r="C10560">
            <v>1211248</v>
          </cell>
        </row>
        <row r="10561">
          <cell r="C10561">
            <v>1211249</v>
          </cell>
        </row>
        <row r="10562">
          <cell r="C10562">
            <v>1211010</v>
          </cell>
        </row>
        <row r="10563">
          <cell r="C10563">
            <v>1211011</v>
          </cell>
        </row>
        <row r="10564">
          <cell r="C10564">
            <v>1211012</v>
          </cell>
        </row>
        <row r="10565">
          <cell r="C10565">
            <v>1211013</v>
          </cell>
        </row>
        <row r="10566">
          <cell r="C10566">
            <v>1211014</v>
          </cell>
        </row>
        <row r="10567">
          <cell r="C10567">
            <v>1211015</v>
          </cell>
        </row>
        <row r="10568">
          <cell r="C10568">
            <v>1211016</v>
          </cell>
        </row>
        <row r="10569">
          <cell r="C10569">
            <v>1211017</v>
          </cell>
          <cell r="P10569">
            <v>0</v>
          </cell>
        </row>
        <row r="10570">
          <cell r="C10570">
            <v>1211018</v>
          </cell>
        </row>
        <row r="10571">
          <cell r="C10571">
            <v>1211019</v>
          </cell>
        </row>
        <row r="10572">
          <cell r="C10572">
            <v>1211020</v>
          </cell>
        </row>
        <row r="10573">
          <cell r="C10573">
            <v>1211021</v>
          </cell>
        </row>
        <row r="10574">
          <cell r="C10574">
            <v>1211022</v>
          </cell>
        </row>
        <row r="10575">
          <cell r="C10575">
            <v>1211023</v>
          </cell>
        </row>
        <row r="10576">
          <cell r="C10576">
            <v>1211024</v>
          </cell>
        </row>
        <row r="10577">
          <cell r="C10577">
            <v>1211025</v>
          </cell>
          <cell r="P10577">
            <v>0</v>
          </cell>
        </row>
        <row r="10578">
          <cell r="C10578">
            <v>1211026</v>
          </cell>
        </row>
        <row r="10579">
          <cell r="C10579">
            <v>1211027</v>
          </cell>
        </row>
        <row r="10580">
          <cell r="C10580">
            <v>1211028</v>
          </cell>
        </row>
        <row r="10581">
          <cell r="C10581">
            <v>1211029</v>
          </cell>
        </row>
        <row r="10582">
          <cell r="C10582">
            <v>1211030</v>
          </cell>
        </row>
        <row r="10583">
          <cell r="C10583">
            <v>1211031</v>
          </cell>
        </row>
        <row r="10584">
          <cell r="C10584">
            <v>1211032</v>
          </cell>
        </row>
        <row r="10585">
          <cell r="C10585">
            <v>1211033</v>
          </cell>
          <cell r="P10585">
            <v>0</v>
          </cell>
        </row>
        <row r="10586">
          <cell r="C10586">
            <v>1211034</v>
          </cell>
        </row>
        <row r="10587">
          <cell r="C10587">
            <v>1211035</v>
          </cell>
        </row>
        <row r="10588">
          <cell r="C10588">
            <v>1211036</v>
          </cell>
        </row>
        <row r="10589">
          <cell r="C10589">
            <v>1211037</v>
          </cell>
        </row>
        <row r="10590">
          <cell r="C10590">
            <v>1211038</v>
          </cell>
        </row>
        <row r="10591">
          <cell r="C10591">
            <v>1211039</v>
          </cell>
        </row>
        <row r="10592">
          <cell r="C10592">
            <v>1211040</v>
          </cell>
        </row>
        <row r="10593">
          <cell r="C10593">
            <v>1211041</v>
          </cell>
          <cell r="P10593">
            <v>0</v>
          </cell>
        </row>
        <row r="10594">
          <cell r="C10594">
            <v>1211042</v>
          </cell>
        </row>
        <row r="10595">
          <cell r="C10595">
            <v>1211043</v>
          </cell>
        </row>
        <row r="10596">
          <cell r="C10596">
            <v>1211044</v>
          </cell>
        </row>
        <row r="10597">
          <cell r="C10597">
            <v>1211045</v>
          </cell>
        </row>
        <row r="10598">
          <cell r="C10598">
            <v>1211046</v>
          </cell>
        </row>
        <row r="10599">
          <cell r="C10599">
            <v>1211047</v>
          </cell>
        </row>
        <row r="10600">
          <cell r="C10600">
            <v>1211048</v>
          </cell>
        </row>
        <row r="10601">
          <cell r="C10601">
            <v>1211049</v>
          </cell>
          <cell r="P10601">
            <v>0</v>
          </cell>
        </row>
        <row r="10602">
          <cell r="C10602">
            <v>1211050</v>
          </cell>
        </row>
        <row r="10603">
          <cell r="C10603">
            <v>1211051</v>
          </cell>
        </row>
        <row r="10604">
          <cell r="C10604">
            <v>1211052</v>
          </cell>
        </row>
        <row r="10605">
          <cell r="C10605">
            <v>1211053</v>
          </cell>
        </row>
        <row r="10606">
          <cell r="C10606">
            <v>1211054</v>
          </cell>
        </row>
        <row r="10607">
          <cell r="C10607">
            <v>1211055</v>
          </cell>
        </row>
        <row r="10608">
          <cell r="C10608">
            <v>1211056</v>
          </cell>
        </row>
        <row r="10609">
          <cell r="C10609">
            <v>1211057</v>
          </cell>
          <cell r="P10609">
            <v>0</v>
          </cell>
        </row>
        <row r="10610">
          <cell r="C10610">
            <v>1211058</v>
          </cell>
        </row>
        <row r="10611">
          <cell r="C10611">
            <v>1211059</v>
          </cell>
        </row>
        <row r="10612">
          <cell r="C10612">
            <v>1211060</v>
          </cell>
        </row>
        <row r="10613">
          <cell r="C10613">
            <v>1211061</v>
          </cell>
        </row>
        <row r="10614">
          <cell r="C10614">
            <v>1211062</v>
          </cell>
        </row>
        <row r="10615">
          <cell r="C10615">
            <v>1211063</v>
          </cell>
        </row>
        <row r="10616">
          <cell r="C10616">
            <v>1211064</v>
          </cell>
        </row>
        <row r="10617">
          <cell r="C10617">
            <v>1211065</v>
          </cell>
          <cell r="P10617">
            <v>0</v>
          </cell>
        </row>
        <row r="10618">
          <cell r="C10618">
            <v>1211066</v>
          </cell>
        </row>
        <row r="10619">
          <cell r="C10619">
            <v>1211067</v>
          </cell>
        </row>
        <row r="10620">
          <cell r="C10620">
            <v>1211068</v>
          </cell>
        </row>
        <row r="10621">
          <cell r="C10621">
            <v>1211069</v>
          </cell>
        </row>
        <row r="10622">
          <cell r="C10622">
            <v>1211070</v>
          </cell>
        </row>
        <row r="10623">
          <cell r="C10623">
            <v>1211071</v>
          </cell>
        </row>
        <row r="10624">
          <cell r="C10624">
            <v>1211072</v>
          </cell>
        </row>
        <row r="10625">
          <cell r="C10625">
            <v>1211073</v>
          </cell>
          <cell r="P10625">
            <v>0</v>
          </cell>
        </row>
        <row r="10626">
          <cell r="C10626">
            <v>1211074</v>
          </cell>
        </row>
        <row r="10627">
          <cell r="C10627">
            <v>1211075</v>
          </cell>
        </row>
        <row r="10628">
          <cell r="C10628">
            <v>1211076</v>
          </cell>
        </row>
        <row r="10629">
          <cell r="C10629">
            <v>1211077</v>
          </cell>
        </row>
        <row r="10630">
          <cell r="C10630">
            <v>1211078</v>
          </cell>
        </row>
        <row r="10631">
          <cell r="C10631">
            <v>1211079</v>
          </cell>
        </row>
        <row r="10632">
          <cell r="C10632">
            <v>1211080</v>
          </cell>
        </row>
        <row r="10633">
          <cell r="C10633">
            <v>1211081</v>
          </cell>
          <cell r="P10633">
            <v>0</v>
          </cell>
        </row>
        <row r="10634">
          <cell r="C10634">
            <v>1211082</v>
          </cell>
        </row>
        <row r="10635">
          <cell r="C10635">
            <v>1211083</v>
          </cell>
        </row>
        <row r="10636">
          <cell r="C10636">
            <v>1211084</v>
          </cell>
        </row>
        <row r="10637">
          <cell r="C10637">
            <v>1211085</v>
          </cell>
        </row>
        <row r="10638">
          <cell r="C10638">
            <v>1211086</v>
          </cell>
        </row>
        <row r="10639">
          <cell r="C10639">
            <v>1211087</v>
          </cell>
        </row>
        <row r="10640">
          <cell r="C10640">
            <v>1211088</v>
          </cell>
        </row>
        <row r="10641">
          <cell r="C10641">
            <v>1211089</v>
          </cell>
          <cell r="P10641">
            <v>0</v>
          </cell>
        </row>
        <row r="10642">
          <cell r="C10642">
            <v>1211090</v>
          </cell>
        </row>
        <row r="10643">
          <cell r="C10643">
            <v>1211091</v>
          </cell>
        </row>
        <row r="10644">
          <cell r="C10644">
            <v>1211092</v>
          </cell>
        </row>
        <row r="10645">
          <cell r="C10645">
            <v>1211093</v>
          </cell>
        </row>
        <row r="10646">
          <cell r="C10646">
            <v>1211094</v>
          </cell>
        </row>
        <row r="10647">
          <cell r="C10647">
            <v>1211095</v>
          </cell>
        </row>
        <row r="10648">
          <cell r="C10648">
            <v>1211096</v>
          </cell>
        </row>
        <row r="10649">
          <cell r="C10649">
            <v>1211097</v>
          </cell>
          <cell r="P10649">
            <v>10</v>
          </cell>
        </row>
        <row r="10650">
          <cell r="C10650">
            <v>1211098</v>
          </cell>
        </row>
        <row r="10651">
          <cell r="C10651">
            <v>1211099</v>
          </cell>
        </row>
        <row r="10652">
          <cell r="C10652">
            <v>1211100</v>
          </cell>
        </row>
        <row r="10653">
          <cell r="C10653">
            <v>1211101</v>
          </cell>
        </row>
        <row r="10654">
          <cell r="C10654">
            <v>1211102</v>
          </cell>
        </row>
        <row r="10655">
          <cell r="C10655">
            <v>1211103</v>
          </cell>
        </row>
        <row r="10656">
          <cell r="C10656">
            <v>1211104</v>
          </cell>
        </row>
        <row r="10657">
          <cell r="C10657">
            <v>1211105</v>
          </cell>
          <cell r="P10657">
            <v>0</v>
          </cell>
        </row>
        <row r="10658">
          <cell r="C10658">
            <v>1211106</v>
          </cell>
        </row>
        <row r="10659">
          <cell r="C10659">
            <v>1211107</v>
          </cell>
        </row>
        <row r="10660">
          <cell r="C10660">
            <v>1211108</v>
          </cell>
        </row>
        <row r="10661">
          <cell r="C10661">
            <v>1211109</v>
          </cell>
        </row>
        <row r="10662">
          <cell r="C10662">
            <v>1211110</v>
          </cell>
        </row>
        <row r="10663">
          <cell r="C10663">
            <v>1211111</v>
          </cell>
        </row>
        <row r="10664">
          <cell r="C10664">
            <v>1211112</v>
          </cell>
        </row>
        <row r="10665">
          <cell r="C10665">
            <v>1211113</v>
          </cell>
          <cell r="P10665">
            <v>0</v>
          </cell>
        </row>
        <row r="10666">
          <cell r="C10666">
            <v>1211114</v>
          </cell>
        </row>
        <row r="10667">
          <cell r="C10667">
            <v>1211115</v>
          </cell>
        </row>
        <row r="10668">
          <cell r="C10668">
            <v>1211116</v>
          </cell>
        </row>
        <row r="10669">
          <cell r="C10669">
            <v>1211117</v>
          </cell>
        </row>
        <row r="10670">
          <cell r="C10670">
            <v>1211118</v>
          </cell>
        </row>
        <row r="10671">
          <cell r="C10671">
            <v>1211119</v>
          </cell>
        </row>
        <row r="10672">
          <cell r="C10672">
            <v>1211120</v>
          </cell>
        </row>
        <row r="10673">
          <cell r="C10673">
            <v>1211121</v>
          </cell>
          <cell r="P10673">
            <v>0</v>
          </cell>
        </row>
        <row r="10674">
          <cell r="C10674">
            <v>1211122</v>
          </cell>
        </row>
        <row r="10675">
          <cell r="C10675">
            <v>1211123</v>
          </cell>
        </row>
        <row r="10676">
          <cell r="C10676">
            <v>1211124</v>
          </cell>
        </row>
        <row r="10677">
          <cell r="C10677">
            <v>1211125</v>
          </cell>
        </row>
        <row r="10678">
          <cell r="C10678">
            <v>1211126</v>
          </cell>
        </row>
        <row r="10679">
          <cell r="C10679">
            <v>1211127</v>
          </cell>
        </row>
        <row r="10680">
          <cell r="C10680">
            <v>1211128</v>
          </cell>
        </row>
        <row r="10681">
          <cell r="C10681">
            <v>1211129</v>
          </cell>
          <cell r="P10681">
            <v>0</v>
          </cell>
        </row>
        <row r="10682">
          <cell r="C10682">
            <v>1211130</v>
          </cell>
        </row>
        <row r="10683">
          <cell r="C10683">
            <v>1211131</v>
          </cell>
        </row>
        <row r="10684">
          <cell r="C10684">
            <v>1211132</v>
          </cell>
        </row>
        <row r="10685">
          <cell r="C10685">
            <v>1211133</v>
          </cell>
        </row>
        <row r="10686">
          <cell r="C10686">
            <v>1211134</v>
          </cell>
        </row>
        <row r="10687">
          <cell r="C10687">
            <v>1211135</v>
          </cell>
        </row>
        <row r="10688">
          <cell r="C10688">
            <v>1211136</v>
          </cell>
        </row>
        <row r="10689">
          <cell r="C10689">
            <v>1211137</v>
          </cell>
          <cell r="P10689">
            <v>0</v>
          </cell>
        </row>
        <row r="10690">
          <cell r="C10690">
            <v>1211138</v>
          </cell>
        </row>
        <row r="10691">
          <cell r="C10691">
            <v>1211139</v>
          </cell>
        </row>
        <row r="10692">
          <cell r="C10692">
            <v>1211140</v>
          </cell>
        </row>
        <row r="10693">
          <cell r="C10693">
            <v>1211141</v>
          </cell>
        </row>
        <row r="10694">
          <cell r="C10694">
            <v>1211142</v>
          </cell>
        </row>
        <row r="10695">
          <cell r="C10695">
            <v>1211143</v>
          </cell>
        </row>
        <row r="10696">
          <cell r="C10696">
            <v>1211144</v>
          </cell>
        </row>
        <row r="10697">
          <cell r="C10697">
            <v>1211145</v>
          </cell>
          <cell r="P10697">
            <v>0</v>
          </cell>
        </row>
        <row r="10698">
          <cell r="C10698">
            <v>1211146</v>
          </cell>
        </row>
        <row r="10699">
          <cell r="C10699">
            <v>1211147</v>
          </cell>
        </row>
        <row r="10700">
          <cell r="C10700">
            <v>1211148</v>
          </cell>
        </row>
        <row r="10701">
          <cell r="C10701">
            <v>1211149</v>
          </cell>
        </row>
        <row r="10702">
          <cell r="C10702">
            <v>1211150</v>
          </cell>
        </row>
        <row r="10703">
          <cell r="C10703">
            <v>1211151</v>
          </cell>
        </row>
        <row r="10704">
          <cell r="C10704">
            <v>1211152</v>
          </cell>
        </row>
        <row r="10705">
          <cell r="C10705">
            <v>1211153</v>
          </cell>
          <cell r="P10705">
            <v>0</v>
          </cell>
        </row>
        <row r="10706">
          <cell r="C10706">
            <v>1211154</v>
          </cell>
        </row>
        <row r="10707">
          <cell r="C10707">
            <v>1211155</v>
          </cell>
        </row>
        <row r="10708">
          <cell r="C10708">
            <v>1211156</v>
          </cell>
        </row>
        <row r="10709">
          <cell r="C10709">
            <v>1211157</v>
          </cell>
        </row>
        <row r="10710">
          <cell r="C10710">
            <v>1211158</v>
          </cell>
        </row>
        <row r="10711">
          <cell r="C10711">
            <v>1211159</v>
          </cell>
        </row>
        <row r="10712">
          <cell r="C10712">
            <v>1211160</v>
          </cell>
        </row>
        <row r="10713">
          <cell r="C10713">
            <v>1211161</v>
          </cell>
          <cell r="P10713">
            <v>0</v>
          </cell>
        </row>
        <row r="10714">
          <cell r="C10714">
            <v>1211162</v>
          </cell>
        </row>
        <row r="10715">
          <cell r="C10715">
            <v>1211163</v>
          </cell>
        </row>
        <row r="10716">
          <cell r="C10716">
            <v>1211164</v>
          </cell>
        </row>
        <row r="10717">
          <cell r="C10717">
            <v>1211165</v>
          </cell>
        </row>
        <row r="10718">
          <cell r="C10718">
            <v>1211166</v>
          </cell>
        </row>
        <row r="10719">
          <cell r="C10719">
            <v>1211167</v>
          </cell>
        </row>
        <row r="10720">
          <cell r="C10720">
            <v>1211168</v>
          </cell>
        </row>
        <row r="10721">
          <cell r="C10721">
            <v>1211169</v>
          </cell>
          <cell r="P10721">
            <v>0</v>
          </cell>
        </row>
        <row r="10722">
          <cell r="C10722">
            <v>1211170</v>
          </cell>
        </row>
        <row r="10723">
          <cell r="C10723">
            <v>1211171</v>
          </cell>
        </row>
        <row r="10724">
          <cell r="C10724">
            <v>1211172</v>
          </cell>
        </row>
        <row r="10725">
          <cell r="C10725">
            <v>1211173</v>
          </cell>
        </row>
        <row r="10726">
          <cell r="C10726">
            <v>1211174</v>
          </cell>
        </row>
        <row r="10727">
          <cell r="C10727">
            <v>1211175</v>
          </cell>
        </row>
        <row r="10728">
          <cell r="C10728">
            <v>1211176</v>
          </cell>
        </row>
        <row r="10729">
          <cell r="C10729">
            <v>1211177</v>
          </cell>
          <cell r="P10729">
            <v>0</v>
          </cell>
        </row>
        <row r="10730">
          <cell r="C10730">
            <v>1211178</v>
          </cell>
        </row>
        <row r="10731">
          <cell r="C10731">
            <v>1211179</v>
          </cell>
        </row>
        <row r="10732">
          <cell r="C10732">
            <v>1211180</v>
          </cell>
        </row>
        <row r="10733">
          <cell r="C10733">
            <v>1211181</v>
          </cell>
        </row>
        <row r="10734">
          <cell r="C10734">
            <v>1211182</v>
          </cell>
        </row>
        <row r="10735">
          <cell r="C10735">
            <v>1211183</v>
          </cell>
        </row>
        <row r="10736">
          <cell r="C10736">
            <v>1211184</v>
          </cell>
        </row>
        <row r="10737">
          <cell r="C10737">
            <v>1211185</v>
          </cell>
          <cell r="P10737">
            <v>0</v>
          </cell>
        </row>
        <row r="10738">
          <cell r="C10738">
            <v>1211186</v>
          </cell>
        </row>
        <row r="10739">
          <cell r="C10739">
            <v>1211187</v>
          </cell>
        </row>
        <row r="10740">
          <cell r="C10740">
            <v>1211188</v>
          </cell>
        </row>
        <row r="10741">
          <cell r="C10741">
            <v>1211189</v>
          </cell>
        </row>
        <row r="10742">
          <cell r="C10742">
            <v>1211190</v>
          </cell>
        </row>
        <row r="10743">
          <cell r="C10743">
            <v>1211191</v>
          </cell>
        </row>
        <row r="10744">
          <cell r="C10744">
            <v>1211192</v>
          </cell>
        </row>
        <row r="10745">
          <cell r="C10745">
            <v>1211193</v>
          </cell>
          <cell r="P10745">
            <v>0</v>
          </cell>
        </row>
        <row r="10746">
          <cell r="C10746">
            <v>1211194</v>
          </cell>
        </row>
        <row r="10747">
          <cell r="C10747">
            <v>1211195</v>
          </cell>
        </row>
        <row r="10748">
          <cell r="C10748">
            <v>1211196</v>
          </cell>
        </row>
        <row r="10749">
          <cell r="C10749">
            <v>1211197</v>
          </cell>
        </row>
        <row r="10750">
          <cell r="C10750">
            <v>1211198</v>
          </cell>
        </row>
        <row r="10751">
          <cell r="C10751">
            <v>1211199</v>
          </cell>
        </row>
        <row r="10752">
          <cell r="C10752">
            <v>1211200</v>
          </cell>
        </row>
        <row r="10753">
          <cell r="C10753">
            <v>1211201</v>
          </cell>
          <cell r="P10753">
            <v>0</v>
          </cell>
        </row>
        <row r="10754">
          <cell r="C10754">
            <v>1211202</v>
          </cell>
        </row>
        <row r="10755">
          <cell r="C10755">
            <v>1211203</v>
          </cell>
        </row>
        <row r="10756">
          <cell r="C10756">
            <v>1211204</v>
          </cell>
        </row>
        <row r="10757">
          <cell r="C10757">
            <v>1211205</v>
          </cell>
        </row>
        <row r="10758">
          <cell r="C10758">
            <v>1211206</v>
          </cell>
        </row>
        <row r="10759">
          <cell r="C10759">
            <v>1211207</v>
          </cell>
        </row>
        <row r="10760">
          <cell r="C10760">
            <v>1211208</v>
          </cell>
        </row>
        <row r="10761">
          <cell r="C10761">
            <v>1211209</v>
          </cell>
          <cell r="P10761">
            <v>0</v>
          </cell>
        </row>
        <row r="10762">
          <cell r="C10762">
            <v>1211210</v>
          </cell>
        </row>
        <row r="10763">
          <cell r="C10763">
            <v>1211211</v>
          </cell>
        </row>
        <row r="10764">
          <cell r="C10764">
            <v>1211212</v>
          </cell>
        </row>
        <row r="10765">
          <cell r="C10765">
            <v>1211213</v>
          </cell>
        </row>
        <row r="10766">
          <cell r="C10766">
            <v>1211214</v>
          </cell>
        </row>
        <row r="10767">
          <cell r="C10767">
            <v>1211215</v>
          </cell>
        </row>
        <row r="10768">
          <cell r="C10768">
            <v>1211216</v>
          </cell>
        </row>
        <row r="10769">
          <cell r="C10769">
            <v>1211217</v>
          </cell>
          <cell r="P10769">
            <v>0</v>
          </cell>
        </row>
        <row r="10770">
          <cell r="C10770">
            <v>1211218</v>
          </cell>
        </row>
        <row r="10771">
          <cell r="C10771">
            <v>1211219</v>
          </cell>
        </row>
        <row r="10772">
          <cell r="C10772">
            <v>1211220</v>
          </cell>
        </row>
        <row r="10773">
          <cell r="C10773">
            <v>1211221</v>
          </cell>
        </row>
        <row r="10774">
          <cell r="C10774">
            <v>1211222</v>
          </cell>
        </row>
        <row r="10775">
          <cell r="C10775">
            <v>1211223</v>
          </cell>
        </row>
        <row r="10776">
          <cell r="C10776">
            <v>1211224</v>
          </cell>
        </row>
        <row r="10777">
          <cell r="C10777">
            <v>1211225</v>
          </cell>
          <cell r="P10777">
            <v>0</v>
          </cell>
        </row>
        <row r="10778">
          <cell r="C10778">
            <v>1211226</v>
          </cell>
        </row>
        <row r="10779">
          <cell r="C10779">
            <v>1211227</v>
          </cell>
        </row>
        <row r="10780">
          <cell r="C10780">
            <v>1211228</v>
          </cell>
        </row>
        <row r="10781">
          <cell r="C10781">
            <v>1211229</v>
          </cell>
        </row>
        <row r="10782">
          <cell r="C10782">
            <v>1211230</v>
          </cell>
        </row>
        <row r="10783">
          <cell r="C10783">
            <v>1211231</v>
          </cell>
        </row>
        <row r="10784">
          <cell r="C10784">
            <v>1211232</v>
          </cell>
        </row>
        <row r="10785">
          <cell r="C10785">
            <v>1211233</v>
          </cell>
          <cell r="P10785">
            <v>0</v>
          </cell>
        </row>
        <row r="10786">
          <cell r="C10786">
            <v>1211234</v>
          </cell>
        </row>
        <row r="10787">
          <cell r="C10787">
            <v>1211235</v>
          </cell>
        </row>
        <row r="10788">
          <cell r="C10788">
            <v>1211236</v>
          </cell>
        </row>
        <row r="10789">
          <cell r="C10789">
            <v>1211237</v>
          </cell>
        </row>
        <row r="10790">
          <cell r="C10790">
            <v>1211238</v>
          </cell>
        </row>
        <row r="10791">
          <cell r="C10791">
            <v>1211239</v>
          </cell>
        </row>
        <row r="10792">
          <cell r="C10792">
            <v>1211240</v>
          </cell>
        </row>
        <row r="10793">
          <cell r="C10793">
            <v>1211241</v>
          </cell>
          <cell r="P10793">
            <v>0</v>
          </cell>
        </row>
        <row r="10794">
          <cell r="C10794">
            <v>1211242</v>
          </cell>
        </row>
        <row r="10795">
          <cell r="C10795">
            <v>1211243</v>
          </cell>
        </row>
        <row r="10796">
          <cell r="C10796">
            <v>1211244</v>
          </cell>
        </row>
        <row r="10797">
          <cell r="C10797">
            <v>1211245</v>
          </cell>
        </row>
        <row r="10798">
          <cell r="C10798">
            <v>1211246</v>
          </cell>
        </row>
        <row r="10799">
          <cell r="C10799">
            <v>1211247</v>
          </cell>
        </row>
        <row r="10800">
          <cell r="C10800">
            <v>1211248</v>
          </cell>
        </row>
        <row r="10801">
          <cell r="C10801">
            <v>1211249</v>
          </cell>
        </row>
        <row r="10802">
          <cell r="C10802">
            <v>1211010</v>
          </cell>
        </row>
        <row r="10803">
          <cell r="C10803">
            <v>1211011</v>
          </cell>
        </row>
        <row r="10804">
          <cell r="C10804">
            <v>1211012</v>
          </cell>
        </row>
        <row r="10805">
          <cell r="C10805">
            <v>1211013</v>
          </cell>
        </row>
        <row r="10806">
          <cell r="C10806">
            <v>1211014</v>
          </cell>
        </row>
        <row r="10807">
          <cell r="C10807">
            <v>1211015</v>
          </cell>
        </row>
        <row r="10808">
          <cell r="C10808">
            <v>1211016</v>
          </cell>
        </row>
        <row r="10809">
          <cell r="C10809">
            <v>1211017</v>
          </cell>
        </row>
        <row r="10810">
          <cell r="C10810">
            <v>1211018</v>
          </cell>
        </row>
        <row r="10811">
          <cell r="C10811">
            <v>1211019</v>
          </cell>
        </row>
        <row r="10812">
          <cell r="C10812">
            <v>1211020</v>
          </cell>
        </row>
        <row r="10813">
          <cell r="C10813">
            <v>1211021</v>
          </cell>
        </row>
        <row r="10814">
          <cell r="C10814">
            <v>1211022</v>
          </cell>
        </row>
        <row r="10815">
          <cell r="C10815">
            <v>1211023</v>
          </cell>
        </row>
        <row r="10816">
          <cell r="C10816">
            <v>1211024</v>
          </cell>
        </row>
        <row r="10817">
          <cell r="C10817">
            <v>1211025</v>
          </cell>
        </row>
        <row r="10818">
          <cell r="C10818">
            <v>1211026</v>
          </cell>
        </row>
        <row r="10819">
          <cell r="C10819">
            <v>1211027</v>
          </cell>
        </row>
        <row r="10820">
          <cell r="C10820">
            <v>1211028</v>
          </cell>
        </row>
        <row r="10821">
          <cell r="C10821">
            <v>1211029</v>
          </cell>
        </row>
        <row r="10822">
          <cell r="C10822">
            <v>1211030</v>
          </cell>
        </row>
        <row r="10823">
          <cell r="C10823">
            <v>1211031</v>
          </cell>
        </row>
        <row r="10824">
          <cell r="C10824">
            <v>1211032</v>
          </cell>
        </row>
        <row r="10825">
          <cell r="C10825">
            <v>1211033</v>
          </cell>
        </row>
        <row r="10826">
          <cell r="C10826">
            <v>1211034</v>
          </cell>
        </row>
        <row r="10827">
          <cell r="C10827">
            <v>1211035</v>
          </cell>
        </row>
        <row r="10828">
          <cell r="C10828">
            <v>1211036</v>
          </cell>
        </row>
        <row r="10829">
          <cell r="C10829">
            <v>1211037</v>
          </cell>
        </row>
        <row r="10830">
          <cell r="C10830">
            <v>1211038</v>
          </cell>
        </row>
        <row r="10831">
          <cell r="C10831">
            <v>1211039</v>
          </cell>
        </row>
        <row r="10832">
          <cell r="C10832">
            <v>1211040</v>
          </cell>
        </row>
        <row r="10833">
          <cell r="C10833">
            <v>1211041</v>
          </cell>
        </row>
        <row r="10834">
          <cell r="C10834">
            <v>1211042</v>
          </cell>
        </row>
        <row r="10835">
          <cell r="C10835">
            <v>1211043</v>
          </cell>
        </row>
        <row r="10836">
          <cell r="C10836">
            <v>1211044</v>
          </cell>
        </row>
        <row r="10837">
          <cell r="C10837">
            <v>1211045</v>
          </cell>
        </row>
        <row r="10838">
          <cell r="C10838">
            <v>1211046</v>
          </cell>
        </row>
        <row r="10839">
          <cell r="C10839">
            <v>1211047</v>
          </cell>
        </row>
        <row r="10840">
          <cell r="C10840">
            <v>1211048</v>
          </cell>
        </row>
        <row r="10841">
          <cell r="C10841">
            <v>1211049</v>
          </cell>
        </row>
        <row r="10842">
          <cell r="C10842">
            <v>1211050</v>
          </cell>
        </row>
        <row r="10843">
          <cell r="C10843">
            <v>1211051</v>
          </cell>
        </row>
        <row r="10844">
          <cell r="C10844">
            <v>1211052</v>
          </cell>
        </row>
        <row r="10845">
          <cell r="C10845">
            <v>1211053</v>
          </cell>
        </row>
        <row r="10846">
          <cell r="C10846">
            <v>1211054</v>
          </cell>
        </row>
        <row r="10847">
          <cell r="C10847">
            <v>1211055</v>
          </cell>
        </row>
        <row r="10848">
          <cell r="C10848">
            <v>1211056</v>
          </cell>
        </row>
        <row r="10849">
          <cell r="C10849">
            <v>1211057</v>
          </cell>
        </row>
        <row r="10850">
          <cell r="C10850">
            <v>1211058</v>
          </cell>
        </row>
        <row r="10851">
          <cell r="C10851">
            <v>1211059</v>
          </cell>
        </row>
        <row r="10852">
          <cell r="C10852">
            <v>1211060</v>
          </cell>
        </row>
        <row r="10853">
          <cell r="C10853">
            <v>1211061</v>
          </cell>
        </row>
        <row r="10854">
          <cell r="C10854">
            <v>1211062</v>
          </cell>
        </row>
        <row r="10855">
          <cell r="C10855">
            <v>1211063</v>
          </cell>
        </row>
        <row r="10856">
          <cell r="C10856">
            <v>1211064</v>
          </cell>
        </row>
        <row r="10857">
          <cell r="C10857">
            <v>1211065</v>
          </cell>
        </row>
        <row r="10858">
          <cell r="C10858">
            <v>1211066</v>
          </cell>
        </row>
        <row r="10859">
          <cell r="C10859">
            <v>1211067</v>
          </cell>
        </row>
        <row r="10860">
          <cell r="C10860">
            <v>1211068</v>
          </cell>
        </row>
        <row r="10861">
          <cell r="C10861">
            <v>1211069</v>
          </cell>
        </row>
        <row r="10862">
          <cell r="C10862">
            <v>1211070</v>
          </cell>
        </row>
        <row r="10863">
          <cell r="C10863">
            <v>1211071</v>
          </cell>
        </row>
        <row r="10864">
          <cell r="C10864">
            <v>1211072</v>
          </cell>
        </row>
        <row r="10865">
          <cell r="C10865">
            <v>1211073</v>
          </cell>
        </row>
        <row r="10866">
          <cell r="C10866">
            <v>1211074</v>
          </cell>
        </row>
        <row r="10867">
          <cell r="C10867">
            <v>1211075</v>
          </cell>
        </row>
        <row r="10868">
          <cell r="C10868">
            <v>1211076</v>
          </cell>
        </row>
        <row r="10869">
          <cell r="C10869">
            <v>1211077</v>
          </cell>
        </row>
        <row r="10870">
          <cell r="C10870">
            <v>1211078</v>
          </cell>
        </row>
        <row r="10871">
          <cell r="C10871">
            <v>1211079</v>
          </cell>
        </row>
        <row r="10872">
          <cell r="C10872">
            <v>1211080</v>
          </cell>
        </row>
        <row r="10873">
          <cell r="C10873">
            <v>1211081</v>
          </cell>
        </row>
        <row r="10874">
          <cell r="C10874">
            <v>1211082</v>
          </cell>
        </row>
        <row r="10875">
          <cell r="C10875">
            <v>1211083</v>
          </cell>
        </row>
        <row r="10876">
          <cell r="C10876">
            <v>1211084</v>
          </cell>
        </row>
        <row r="10877">
          <cell r="C10877">
            <v>1211085</v>
          </cell>
        </row>
        <row r="10878">
          <cell r="C10878">
            <v>1211086</v>
          </cell>
        </row>
        <row r="10879">
          <cell r="C10879">
            <v>1211087</v>
          </cell>
        </row>
        <row r="10880">
          <cell r="C10880">
            <v>1211088</v>
          </cell>
        </row>
        <row r="10881">
          <cell r="C10881">
            <v>1211089</v>
          </cell>
        </row>
        <row r="10882">
          <cell r="C10882">
            <v>1211090</v>
          </cell>
        </row>
        <row r="10883">
          <cell r="C10883">
            <v>1211091</v>
          </cell>
        </row>
        <row r="10884">
          <cell r="C10884">
            <v>1211092</v>
          </cell>
        </row>
        <row r="10885">
          <cell r="C10885">
            <v>1211093</v>
          </cell>
        </row>
        <row r="10886">
          <cell r="C10886">
            <v>1211094</v>
          </cell>
        </row>
        <row r="10887">
          <cell r="C10887">
            <v>1211095</v>
          </cell>
        </row>
        <row r="10888">
          <cell r="C10888">
            <v>1211096</v>
          </cell>
        </row>
        <row r="10889">
          <cell r="C10889">
            <v>1211097</v>
          </cell>
          <cell r="P10889">
            <v>20</v>
          </cell>
        </row>
        <row r="10890">
          <cell r="C10890">
            <v>1211098</v>
          </cell>
        </row>
        <row r="10891">
          <cell r="C10891">
            <v>1211099</v>
          </cell>
        </row>
        <row r="10892">
          <cell r="C10892">
            <v>1211100</v>
          </cell>
        </row>
        <row r="10893">
          <cell r="C10893">
            <v>1211101</v>
          </cell>
        </row>
        <row r="10894">
          <cell r="C10894">
            <v>1211102</v>
          </cell>
        </row>
        <row r="10895">
          <cell r="C10895">
            <v>1211103</v>
          </cell>
        </row>
        <row r="10896">
          <cell r="C10896">
            <v>1211104</v>
          </cell>
        </row>
        <row r="10897">
          <cell r="C10897">
            <v>1211105</v>
          </cell>
        </row>
        <row r="10898">
          <cell r="C10898">
            <v>1211106</v>
          </cell>
        </row>
        <row r="10899">
          <cell r="C10899">
            <v>1211107</v>
          </cell>
        </row>
        <row r="10900">
          <cell r="C10900">
            <v>1211108</v>
          </cell>
        </row>
        <row r="10901">
          <cell r="C10901">
            <v>1211109</v>
          </cell>
        </row>
        <row r="10902">
          <cell r="C10902">
            <v>1211110</v>
          </cell>
        </row>
        <row r="10903">
          <cell r="C10903">
            <v>1211111</v>
          </cell>
        </row>
        <row r="10904">
          <cell r="C10904">
            <v>1211112</v>
          </cell>
        </row>
        <row r="10905">
          <cell r="C10905">
            <v>1211113</v>
          </cell>
        </row>
        <row r="10906">
          <cell r="C10906">
            <v>1211114</v>
          </cell>
        </row>
        <row r="10907">
          <cell r="C10907">
            <v>1211115</v>
          </cell>
        </row>
        <row r="10908">
          <cell r="C10908">
            <v>1211116</v>
          </cell>
        </row>
        <row r="10909">
          <cell r="C10909">
            <v>1211117</v>
          </cell>
        </row>
        <row r="10910">
          <cell r="C10910">
            <v>1211118</v>
          </cell>
        </row>
        <row r="10911">
          <cell r="C10911">
            <v>1211119</v>
          </cell>
        </row>
        <row r="10912">
          <cell r="C10912">
            <v>1211120</v>
          </cell>
        </row>
        <row r="10913">
          <cell r="C10913">
            <v>1211121</v>
          </cell>
        </row>
        <row r="10914">
          <cell r="C10914">
            <v>1211122</v>
          </cell>
        </row>
        <row r="10915">
          <cell r="C10915">
            <v>1211123</v>
          </cell>
        </row>
        <row r="10916">
          <cell r="C10916">
            <v>1211124</v>
          </cell>
        </row>
        <row r="10917">
          <cell r="C10917">
            <v>1211125</v>
          </cell>
        </row>
        <row r="10918">
          <cell r="C10918">
            <v>1211126</v>
          </cell>
        </row>
        <row r="10919">
          <cell r="C10919">
            <v>1211127</v>
          </cell>
        </row>
        <row r="10920">
          <cell r="C10920">
            <v>1211128</v>
          </cell>
        </row>
        <row r="10921">
          <cell r="C10921">
            <v>1211129</v>
          </cell>
        </row>
        <row r="10922">
          <cell r="C10922">
            <v>1211130</v>
          </cell>
        </row>
        <row r="10923">
          <cell r="C10923">
            <v>1211131</v>
          </cell>
        </row>
        <row r="10924">
          <cell r="C10924">
            <v>1211132</v>
          </cell>
        </row>
        <row r="10925">
          <cell r="C10925">
            <v>1211133</v>
          </cell>
        </row>
        <row r="10926">
          <cell r="C10926">
            <v>1211134</v>
          </cell>
        </row>
        <row r="10927">
          <cell r="C10927">
            <v>1211135</v>
          </cell>
        </row>
        <row r="10928">
          <cell r="C10928">
            <v>1211136</v>
          </cell>
        </row>
        <row r="10929">
          <cell r="C10929">
            <v>1211137</v>
          </cell>
        </row>
        <row r="10930">
          <cell r="C10930">
            <v>1211138</v>
          </cell>
        </row>
        <row r="10931">
          <cell r="C10931">
            <v>1211139</v>
          </cell>
        </row>
        <row r="10932">
          <cell r="C10932">
            <v>1211140</v>
          </cell>
        </row>
        <row r="10933">
          <cell r="C10933">
            <v>1211141</v>
          </cell>
        </row>
        <row r="10934">
          <cell r="C10934">
            <v>1211142</v>
          </cell>
        </row>
        <row r="10935">
          <cell r="C10935">
            <v>1211143</v>
          </cell>
        </row>
        <row r="10936">
          <cell r="C10936">
            <v>1211144</v>
          </cell>
        </row>
        <row r="10937">
          <cell r="C10937">
            <v>1211145</v>
          </cell>
        </row>
        <row r="10938">
          <cell r="C10938">
            <v>1211146</v>
          </cell>
        </row>
        <row r="10939">
          <cell r="C10939">
            <v>1211147</v>
          </cell>
        </row>
        <row r="10940">
          <cell r="C10940">
            <v>1211148</v>
          </cell>
        </row>
        <row r="10941">
          <cell r="C10941">
            <v>1211149</v>
          </cell>
        </row>
        <row r="10942">
          <cell r="C10942">
            <v>1211150</v>
          </cell>
        </row>
        <row r="10943">
          <cell r="C10943">
            <v>1211151</v>
          </cell>
        </row>
        <row r="10944">
          <cell r="C10944">
            <v>1211152</v>
          </cell>
        </row>
        <row r="10945">
          <cell r="C10945">
            <v>1211153</v>
          </cell>
        </row>
        <row r="10946">
          <cell r="C10946">
            <v>1211154</v>
          </cell>
        </row>
        <row r="10947">
          <cell r="C10947">
            <v>1211155</v>
          </cell>
        </row>
        <row r="10948">
          <cell r="C10948">
            <v>1211156</v>
          </cell>
        </row>
        <row r="10949">
          <cell r="C10949">
            <v>1211157</v>
          </cell>
        </row>
        <row r="10950">
          <cell r="C10950">
            <v>1211158</v>
          </cell>
        </row>
        <row r="10951">
          <cell r="C10951">
            <v>1211159</v>
          </cell>
        </row>
        <row r="10952">
          <cell r="C10952">
            <v>1211160</v>
          </cell>
        </row>
        <row r="10953">
          <cell r="C10953">
            <v>1211161</v>
          </cell>
        </row>
        <row r="10954">
          <cell r="C10954">
            <v>1211162</v>
          </cell>
        </row>
        <row r="10955">
          <cell r="C10955">
            <v>1211163</v>
          </cell>
        </row>
        <row r="10956">
          <cell r="C10956">
            <v>1211164</v>
          </cell>
        </row>
        <row r="10957">
          <cell r="C10957">
            <v>1211165</v>
          </cell>
        </row>
        <row r="10958">
          <cell r="C10958">
            <v>1211166</v>
          </cell>
        </row>
        <row r="10959">
          <cell r="C10959">
            <v>1211167</v>
          </cell>
        </row>
        <row r="10960">
          <cell r="C10960">
            <v>1211168</v>
          </cell>
        </row>
        <row r="10961">
          <cell r="C10961">
            <v>1211169</v>
          </cell>
        </row>
        <row r="10962">
          <cell r="C10962">
            <v>1211170</v>
          </cell>
        </row>
        <row r="10963">
          <cell r="C10963">
            <v>1211171</v>
          </cell>
        </row>
        <row r="10964">
          <cell r="C10964">
            <v>1211172</v>
          </cell>
        </row>
        <row r="10965">
          <cell r="C10965">
            <v>1211173</v>
          </cell>
        </row>
        <row r="10966">
          <cell r="C10966">
            <v>1211174</v>
          </cell>
        </row>
        <row r="10967">
          <cell r="C10967">
            <v>1211175</v>
          </cell>
        </row>
        <row r="10968">
          <cell r="C10968">
            <v>1211176</v>
          </cell>
        </row>
        <row r="10969">
          <cell r="C10969">
            <v>1211177</v>
          </cell>
        </row>
        <row r="10970">
          <cell r="C10970">
            <v>1211178</v>
          </cell>
        </row>
        <row r="10971">
          <cell r="C10971">
            <v>1211179</v>
          </cell>
        </row>
        <row r="10972">
          <cell r="C10972">
            <v>1211180</v>
          </cell>
        </row>
        <row r="10973">
          <cell r="C10973">
            <v>1211181</v>
          </cell>
        </row>
        <row r="10974">
          <cell r="C10974">
            <v>1211182</v>
          </cell>
        </row>
        <row r="10975">
          <cell r="C10975">
            <v>1211183</v>
          </cell>
        </row>
        <row r="10976">
          <cell r="C10976">
            <v>1211184</v>
          </cell>
        </row>
        <row r="10977">
          <cell r="C10977">
            <v>1211185</v>
          </cell>
        </row>
        <row r="10978">
          <cell r="C10978">
            <v>1211186</v>
          </cell>
        </row>
        <row r="10979">
          <cell r="C10979">
            <v>1211187</v>
          </cell>
        </row>
        <row r="10980">
          <cell r="C10980">
            <v>1211188</v>
          </cell>
        </row>
        <row r="10981">
          <cell r="C10981">
            <v>1211189</v>
          </cell>
        </row>
        <row r="10982">
          <cell r="C10982">
            <v>1211190</v>
          </cell>
        </row>
        <row r="10983">
          <cell r="C10983">
            <v>1211191</v>
          </cell>
        </row>
        <row r="10984">
          <cell r="C10984">
            <v>1211192</v>
          </cell>
        </row>
        <row r="10985">
          <cell r="C10985">
            <v>1211193</v>
          </cell>
        </row>
        <row r="10986">
          <cell r="C10986">
            <v>1211194</v>
          </cell>
        </row>
        <row r="10987">
          <cell r="C10987">
            <v>1211195</v>
          </cell>
        </row>
        <row r="10988">
          <cell r="C10988">
            <v>1211196</v>
          </cell>
        </row>
        <row r="10989">
          <cell r="C10989">
            <v>1211197</v>
          </cell>
        </row>
        <row r="10990">
          <cell r="C10990">
            <v>1211198</v>
          </cell>
        </row>
        <row r="10991">
          <cell r="C10991">
            <v>1211199</v>
          </cell>
        </row>
        <row r="10992">
          <cell r="C10992">
            <v>1211200</v>
          </cell>
        </row>
        <row r="10993">
          <cell r="C10993">
            <v>1211201</v>
          </cell>
        </row>
        <row r="10994">
          <cell r="C10994">
            <v>1211202</v>
          </cell>
        </row>
        <row r="10995">
          <cell r="C10995">
            <v>1211203</v>
          </cell>
        </row>
        <row r="10996">
          <cell r="C10996">
            <v>1211204</v>
          </cell>
        </row>
        <row r="10997">
          <cell r="C10997">
            <v>1211205</v>
          </cell>
        </row>
        <row r="10998">
          <cell r="C10998">
            <v>1211206</v>
          </cell>
        </row>
        <row r="10999">
          <cell r="C10999">
            <v>1211207</v>
          </cell>
        </row>
        <row r="11000">
          <cell r="C11000">
            <v>1211208</v>
          </cell>
        </row>
        <row r="11001">
          <cell r="C11001">
            <v>1211209</v>
          </cell>
        </row>
        <row r="11002">
          <cell r="C11002">
            <v>1211210</v>
          </cell>
        </row>
        <row r="11003">
          <cell r="C11003">
            <v>1211211</v>
          </cell>
        </row>
        <row r="11004">
          <cell r="C11004">
            <v>1211212</v>
          </cell>
        </row>
        <row r="11005">
          <cell r="C11005">
            <v>1211213</v>
          </cell>
        </row>
        <row r="11006">
          <cell r="C11006">
            <v>1211214</v>
          </cell>
        </row>
        <row r="11007">
          <cell r="C11007">
            <v>1211215</v>
          </cell>
        </row>
        <row r="11008">
          <cell r="C11008">
            <v>1211216</v>
          </cell>
        </row>
        <row r="11009">
          <cell r="C11009">
            <v>1211217</v>
          </cell>
        </row>
        <row r="11010">
          <cell r="C11010">
            <v>1211218</v>
          </cell>
        </row>
        <row r="11011">
          <cell r="C11011">
            <v>1211219</v>
          </cell>
        </row>
        <row r="11012">
          <cell r="C11012">
            <v>1211220</v>
          </cell>
        </row>
        <row r="11013">
          <cell r="C11013">
            <v>1211221</v>
          </cell>
        </row>
        <row r="11014">
          <cell r="C11014">
            <v>1211222</v>
          </cell>
        </row>
        <row r="11015">
          <cell r="C11015">
            <v>1211223</v>
          </cell>
        </row>
        <row r="11016">
          <cell r="C11016">
            <v>1211224</v>
          </cell>
        </row>
        <row r="11017">
          <cell r="C11017">
            <v>1211225</v>
          </cell>
        </row>
        <row r="11018">
          <cell r="C11018">
            <v>1211226</v>
          </cell>
        </row>
        <row r="11019">
          <cell r="C11019">
            <v>1211227</v>
          </cell>
        </row>
        <row r="11020">
          <cell r="C11020">
            <v>1211228</v>
          </cell>
        </row>
        <row r="11021">
          <cell r="C11021">
            <v>1211229</v>
          </cell>
        </row>
        <row r="11022">
          <cell r="C11022">
            <v>1211230</v>
          </cell>
        </row>
        <row r="11023">
          <cell r="C11023">
            <v>1211231</v>
          </cell>
        </row>
        <row r="11024">
          <cell r="C11024">
            <v>1211232</v>
          </cell>
        </row>
        <row r="11025">
          <cell r="C11025">
            <v>1211233</v>
          </cell>
        </row>
        <row r="11026">
          <cell r="C11026">
            <v>1211234</v>
          </cell>
        </row>
        <row r="11027">
          <cell r="C11027">
            <v>1211235</v>
          </cell>
        </row>
        <row r="11028">
          <cell r="C11028">
            <v>1211236</v>
          </cell>
        </row>
        <row r="11029">
          <cell r="C11029">
            <v>1211237</v>
          </cell>
        </row>
        <row r="11030">
          <cell r="C11030">
            <v>1211238</v>
          </cell>
        </row>
        <row r="11031">
          <cell r="C11031">
            <v>1211239</v>
          </cell>
        </row>
        <row r="11032">
          <cell r="C11032">
            <v>1211240</v>
          </cell>
        </row>
        <row r="11033">
          <cell r="C11033">
            <v>1211241</v>
          </cell>
        </row>
        <row r="11034">
          <cell r="C11034">
            <v>1211242</v>
          </cell>
        </row>
        <row r="11035">
          <cell r="C11035">
            <v>1211243</v>
          </cell>
        </row>
        <row r="11036">
          <cell r="C11036">
            <v>1211244</v>
          </cell>
        </row>
        <row r="11037">
          <cell r="C11037">
            <v>1211245</v>
          </cell>
        </row>
        <row r="11038">
          <cell r="C11038">
            <v>1211246</v>
          </cell>
        </row>
        <row r="11039">
          <cell r="C11039">
            <v>1211247</v>
          </cell>
        </row>
        <row r="11040">
          <cell r="C11040">
            <v>1211248</v>
          </cell>
        </row>
        <row r="11041">
          <cell r="C11041">
            <v>1211249</v>
          </cell>
        </row>
        <row r="11042">
          <cell r="C11042">
            <v>1211010</v>
          </cell>
        </row>
        <row r="11043">
          <cell r="C11043">
            <v>1211011</v>
          </cell>
        </row>
        <row r="11044">
          <cell r="C11044">
            <v>1211012</v>
          </cell>
        </row>
        <row r="11045">
          <cell r="C11045">
            <v>1211013</v>
          </cell>
        </row>
        <row r="11046">
          <cell r="C11046">
            <v>1211014</v>
          </cell>
        </row>
        <row r="11047">
          <cell r="C11047">
            <v>1211015</v>
          </cell>
        </row>
        <row r="11048">
          <cell r="C11048">
            <v>1211016</v>
          </cell>
        </row>
        <row r="11049">
          <cell r="C11049">
            <v>1211017</v>
          </cell>
        </row>
        <row r="11050">
          <cell r="C11050">
            <v>1211018</v>
          </cell>
        </row>
        <row r="11051">
          <cell r="C11051">
            <v>1211019</v>
          </cell>
        </row>
        <row r="11052">
          <cell r="C11052">
            <v>1211020</v>
          </cell>
        </row>
        <row r="11053">
          <cell r="C11053">
            <v>1211021</v>
          </cell>
        </row>
        <row r="11054">
          <cell r="C11054">
            <v>1211022</v>
          </cell>
        </row>
        <row r="11055">
          <cell r="C11055">
            <v>1211023</v>
          </cell>
        </row>
        <row r="11056">
          <cell r="C11056">
            <v>1211024</v>
          </cell>
        </row>
        <row r="11057">
          <cell r="C11057">
            <v>1211025</v>
          </cell>
        </row>
        <row r="11058">
          <cell r="C11058">
            <v>1211026</v>
          </cell>
        </row>
        <row r="11059">
          <cell r="C11059">
            <v>1211027</v>
          </cell>
        </row>
        <row r="11060">
          <cell r="C11060">
            <v>1211028</v>
          </cell>
        </row>
        <row r="11061">
          <cell r="C11061">
            <v>1211029</v>
          </cell>
        </row>
        <row r="11062">
          <cell r="C11062">
            <v>1211030</v>
          </cell>
        </row>
        <row r="11063">
          <cell r="C11063">
            <v>1211031</v>
          </cell>
        </row>
        <row r="11064">
          <cell r="C11064">
            <v>1211032</v>
          </cell>
        </row>
        <row r="11065">
          <cell r="C11065">
            <v>1211033</v>
          </cell>
        </row>
        <row r="11066">
          <cell r="C11066">
            <v>1211034</v>
          </cell>
        </row>
        <row r="11067">
          <cell r="C11067">
            <v>1211035</v>
          </cell>
        </row>
        <row r="11068">
          <cell r="C11068">
            <v>1211036</v>
          </cell>
        </row>
        <row r="11069">
          <cell r="C11069">
            <v>1211037</v>
          </cell>
        </row>
        <row r="11070">
          <cell r="C11070">
            <v>1211038</v>
          </cell>
        </row>
        <row r="11071">
          <cell r="C11071">
            <v>1211039</v>
          </cell>
        </row>
        <row r="11072">
          <cell r="C11072">
            <v>1211040</v>
          </cell>
        </row>
        <row r="11073">
          <cell r="C11073">
            <v>1211041</v>
          </cell>
        </row>
        <row r="11074">
          <cell r="C11074">
            <v>1211042</v>
          </cell>
        </row>
        <row r="11075">
          <cell r="C11075">
            <v>1211043</v>
          </cell>
        </row>
        <row r="11076">
          <cell r="C11076">
            <v>1211044</v>
          </cell>
        </row>
        <row r="11077">
          <cell r="C11077">
            <v>1211045</v>
          </cell>
        </row>
        <row r="11078">
          <cell r="C11078">
            <v>1211046</v>
          </cell>
        </row>
        <row r="11079">
          <cell r="C11079">
            <v>1211047</v>
          </cell>
        </row>
        <row r="11080">
          <cell r="C11080">
            <v>1211048</v>
          </cell>
        </row>
        <row r="11081">
          <cell r="C11081">
            <v>1211049</v>
          </cell>
        </row>
        <row r="11082">
          <cell r="C11082">
            <v>1211050</v>
          </cell>
        </row>
        <row r="11083">
          <cell r="C11083">
            <v>1211051</v>
          </cell>
        </row>
        <row r="11084">
          <cell r="C11084">
            <v>1211052</v>
          </cell>
        </row>
        <row r="11085">
          <cell r="C11085">
            <v>1211053</v>
          </cell>
        </row>
        <row r="11086">
          <cell r="C11086">
            <v>1211054</v>
          </cell>
        </row>
        <row r="11087">
          <cell r="C11087">
            <v>1211055</v>
          </cell>
        </row>
        <row r="11088">
          <cell r="C11088">
            <v>1211056</v>
          </cell>
        </row>
        <row r="11089">
          <cell r="C11089">
            <v>1211057</v>
          </cell>
        </row>
        <row r="11090">
          <cell r="C11090">
            <v>1211058</v>
          </cell>
        </row>
        <row r="11091">
          <cell r="C11091">
            <v>1211059</v>
          </cell>
        </row>
        <row r="11092">
          <cell r="C11092">
            <v>1211060</v>
          </cell>
        </row>
        <row r="11093">
          <cell r="C11093">
            <v>1211061</v>
          </cell>
        </row>
        <row r="11094">
          <cell r="C11094">
            <v>1211062</v>
          </cell>
        </row>
        <row r="11095">
          <cell r="C11095">
            <v>1211063</v>
          </cell>
        </row>
        <row r="11096">
          <cell r="C11096">
            <v>1211064</v>
          </cell>
        </row>
        <row r="11097">
          <cell r="C11097">
            <v>1211065</v>
          </cell>
        </row>
        <row r="11098">
          <cell r="C11098">
            <v>1211066</v>
          </cell>
        </row>
        <row r="11099">
          <cell r="C11099">
            <v>1211067</v>
          </cell>
        </row>
        <row r="11100">
          <cell r="C11100">
            <v>1211068</v>
          </cell>
        </row>
        <row r="11101">
          <cell r="C11101">
            <v>1211069</v>
          </cell>
        </row>
        <row r="11102">
          <cell r="C11102">
            <v>1211070</v>
          </cell>
        </row>
        <row r="11103">
          <cell r="C11103">
            <v>1211071</v>
          </cell>
        </row>
        <row r="11104">
          <cell r="C11104">
            <v>1211072</v>
          </cell>
        </row>
        <row r="11105">
          <cell r="C11105">
            <v>1211073</v>
          </cell>
        </row>
        <row r="11106">
          <cell r="C11106">
            <v>1211074</v>
          </cell>
        </row>
        <row r="11107">
          <cell r="C11107">
            <v>1211075</v>
          </cell>
        </row>
        <row r="11108">
          <cell r="C11108">
            <v>1211076</v>
          </cell>
        </row>
        <row r="11109">
          <cell r="C11109">
            <v>1211077</v>
          </cell>
        </row>
        <row r="11110">
          <cell r="C11110">
            <v>1211078</v>
          </cell>
        </row>
        <row r="11111">
          <cell r="C11111">
            <v>1211079</v>
          </cell>
        </row>
        <row r="11112">
          <cell r="C11112">
            <v>1211080</v>
          </cell>
        </row>
        <row r="11113">
          <cell r="C11113">
            <v>1211081</v>
          </cell>
        </row>
        <row r="11114">
          <cell r="C11114">
            <v>1211082</v>
          </cell>
        </row>
        <row r="11115">
          <cell r="C11115">
            <v>1211083</v>
          </cell>
        </row>
        <row r="11116">
          <cell r="C11116">
            <v>1211084</v>
          </cell>
        </row>
        <row r="11117">
          <cell r="C11117">
            <v>1211085</v>
          </cell>
        </row>
        <row r="11118">
          <cell r="C11118">
            <v>1211086</v>
          </cell>
        </row>
        <row r="11119">
          <cell r="C11119">
            <v>1211087</v>
          </cell>
        </row>
        <row r="11120">
          <cell r="C11120">
            <v>1211088</v>
          </cell>
        </row>
        <row r="11121">
          <cell r="C11121">
            <v>1211089</v>
          </cell>
        </row>
        <row r="11122">
          <cell r="C11122">
            <v>1211090</v>
          </cell>
        </row>
        <row r="11123">
          <cell r="C11123">
            <v>1211091</v>
          </cell>
        </row>
        <row r="11124">
          <cell r="C11124">
            <v>1211092</v>
          </cell>
        </row>
        <row r="11125">
          <cell r="C11125">
            <v>1211093</v>
          </cell>
        </row>
        <row r="11126">
          <cell r="C11126">
            <v>1211094</v>
          </cell>
        </row>
        <row r="11127">
          <cell r="C11127">
            <v>1211095</v>
          </cell>
        </row>
        <row r="11128">
          <cell r="C11128">
            <v>1211096</v>
          </cell>
        </row>
        <row r="11129">
          <cell r="C11129">
            <v>1211097</v>
          </cell>
        </row>
        <row r="11130">
          <cell r="C11130">
            <v>1211098</v>
          </cell>
        </row>
        <row r="11131">
          <cell r="C11131">
            <v>1211099</v>
          </cell>
        </row>
        <row r="11132">
          <cell r="C11132">
            <v>1211100</v>
          </cell>
        </row>
        <row r="11133">
          <cell r="C11133">
            <v>1211101</v>
          </cell>
        </row>
        <row r="11134">
          <cell r="C11134">
            <v>1211102</v>
          </cell>
        </row>
        <row r="11135">
          <cell r="C11135">
            <v>1211103</v>
          </cell>
        </row>
        <row r="11136">
          <cell r="C11136">
            <v>1211104</v>
          </cell>
        </row>
        <row r="11137">
          <cell r="C11137">
            <v>1211105</v>
          </cell>
        </row>
        <row r="11138">
          <cell r="C11138">
            <v>1211106</v>
          </cell>
        </row>
        <row r="11139">
          <cell r="C11139">
            <v>1211107</v>
          </cell>
        </row>
        <row r="11140">
          <cell r="C11140">
            <v>1211108</v>
          </cell>
        </row>
        <row r="11141">
          <cell r="C11141">
            <v>1211109</v>
          </cell>
        </row>
        <row r="11142">
          <cell r="C11142">
            <v>1211110</v>
          </cell>
        </row>
        <row r="11143">
          <cell r="C11143">
            <v>1211111</v>
          </cell>
        </row>
        <row r="11144">
          <cell r="C11144">
            <v>1211112</v>
          </cell>
        </row>
        <row r="11145">
          <cell r="C11145">
            <v>1211113</v>
          </cell>
        </row>
        <row r="11146">
          <cell r="C11146">
            <v>1211114</v>
          </cell>
        </row>
        <row r="11147">
          <cell r="C11147">
            <v>1211115</v>
          </cell>
        </row>
        <row r="11148">
          <cell r="C11148">
            <v>1211116</v>
          </cell>
        </row>
        <row r="11149">
          <cell r="C11149">
            <v>1211117</v>
          </cell>
        </row>
        <row r="11150">
          <cell r="C11150">
            <v>1211118</v>
          </cell>
        </row>
        <row r="11151">
          <cell r="C11151">
            <v>1211119</v>
          </cell>
        </row>
        <row r="11152">
          <cell r="C11152">
            <v>1211120</v>
          </cell>
        </row>
        <row r="11153">
          <cell r="C11153">
            <v>1211121</v>
          </cell>
        </row>
        <row r="11154">
          <cell r="C11154">
            <v>1211122</v>
          </cell>
        </row>
        <row r="11155">
          <cell r="C11155">
            <v>1211123</v>
          </cell>
        </row>
        <row r="11156">
          <cell r="C11156">
            <v>1211124</v>
          </cell>
        </row>
        <row r="11157">
          <cell r="C11157">
            <v>1211125</v>
          </cell>
        </row>
        <row r="11158">
          <cell r="C11158">
            <v>1211126</v>
          </cell>
        </row>
        <row r="11159">
          <cell r="C11159">
            <v>1211127</v>
          </cell>
        </row>
        <row r="11160">
          <cell r="C11160">
            <v>1211128</v>
          </cell>
        </row>
        <row r="11161">
          <cell r="C11161">
            <v>1211129</v>
          </cell>
        </row>
        <row r="11162">
          <cell r="C11162">
            <v>1211130</v>
          </cell>
        </row>
        <row r="11163">
          <cell r="C11163">
            <v>1211131</v>
          </cell>
        </row>
        <row r="11164">
          <cell r="C11164">
            <v>1211132</v>
          </cell>
        </row>
        <row r="11165">
          <cell r="C11165">
            <v>1211133</v>
          </cell>
        </row>
        <row r="11166">
          <cell r="C11166">
            <v>1211134</v>
          </cell>
        </row>
        <row r="11167">
          <cell r="C11167">
            <v>1211135</v>
          </cell>
        </row>
        <row r="11168">
          <cell r="C11168">
            <v>1211136</v>
          </cell>
        </row>
        <row r="11169">
          <cell r="C11169">
            <v>1211137</v>
          </cell>
        </row>
        <row r="11170">
          <cell r="C11170">
            <v>1211138</v>
          </cell>
        </row>
        <row r="11171">
          <cell r="C11171">
            <v>1211139</v>
          </cell>
        </row>
        <row r="11172">
          <cell r="C11172">
            <v>1211140</v>
          </cell>
        </row>
        <row r="11173">
          <cell r="C11173">
            <v>1211141</v>
          </cell>
        </row>
        <row r="11174">
          <cell r="C11174">
            <v>1211142</v>
          </cell>
        </row>
        <row r="11175">
          <cell r="C11175">
            <v>1211143</v>
          </cell>
        </row>
        <row r="11176">
          <cell r="C11176">
            <v>1211144</v>
          </cell>
        </row>
        <row r="11177">
          <cell r="C11177">
            <v>1211145</v>
          </cell>
        </row>
        <row r="11178">
          <cell r="C11178">
            <v>1211146</v>
          </cell>
        </row>
        <row r="11179">
          <cell r="C11179">
            <v>1211147</v>
          </cell>
        </row>
        <row r="11180">
          <cell r="C11180">
            <v>1211148</v>
          </cell>
        </row>
        <row r="11181">
          <cell r="C11181">
            <v>1211149</v>
          </cell>
        </row>
        <row r="11182">
          <cell r="C11182">
            <v>1211150</v>
          </cell>
        </row>
        <row r="11183">
          <cell r="C11183">
            <v>1211151</v>
          </cell>
        </row>
        <row r="11184">
          <cell r="C11184">
            <v>1211152</v>
          </cell>
        </row>
        <row r="11185">
          <cell r="C11185">
            <v>1211153</v>
          </cell>
        </row>
        <row r="11186">
          <cell r="C11186">
            <v>1211154</v>
          </cell>
        </row>
        <row r="11187">
          <cell r="C11187">
            <v>1211155</v>
          </cell>
        </row>
        <row r="11188">
          <cell r="C11188">
            <v>1211156</v>
          </cell>
        </row>
        <row r="11189">
          <cell r="C11189">
            <v>1211157</v>
          </cell>
        </row>
        <row r="11190">
          <cell r="C11190">
            <v>1211158</v>
          </cell>
        </row>
        <row r="11191">
          <cell r="C11191">
            <v>1211159</v>
          </cell>
        </row>
        <row r="11192">
          <cell r="C11192">
            <v>1211160</v>
          </cell>
        </row>
        <row r="11193">
          <cell r="C11193">
            <v>1211161</v>
          </cell>
        </row>
        <row r="11194">
          <cell r="C11194">
            <v>1211162</v>
          </cell>
        </row>
        <row r="11195">
          <cell r="C11195">
            <v>1211163</v>
          </cell>
        </row>
        <row r="11196">
          <cell r="C11196">
            <v>1211164</v>
          </cell>
        </row>
        <row r="11197">
          <cell r="C11197">
            <v>1211165</v>
          </cell>
        </row>
        <row r="11198">
          <cell r="C11198">
            <v>1211166</v>
          </cell>
        </row>
        <row r="11199">
          <cell r="C11199">
            <v>1211167</v>
          </cell>
        </row>
        <row r="11200">
          <cell r="C11200">
            <v>1211168</v>
          </cell>
        </row>
        <row r="11201">
          <cell r="C11201">
            <v>1211169</v>
          </cell>
        </row>
        <row r="11202">
          <cell r="C11202">
            <v>1211170</v>
          </cell>
        </row>
        <row r="11203">
          <cell r="C11203">
            <v>1211171</v>
          </cell>
        </row>
        <row r="11204">
          <cell r="C11204">
            <v>1211172</v>
          </cell>
        </row>
        <row r="11205">
          <cell r="C11205">
            <v>1211173</v>
          </cell>
        </row>
        <row r="11206">
          <cell r="C11206">
            <v>1211174</v>
          </cell>
        </row>
        <row r="11207">
          <cell r="C11207">
            <v>1211175</v>
          </cell>
        </row>
        <row r="11208">
          <cell r="C11208">
            <v>1211176</v>
          </cell>
        </row>
        <row r="11209">
          <cell r="C11209">
            <v>1211177</v>
          </cell>
        </row>
        <row r="11210">
          <cell r="C11210">
            <v>1211178</v>
          </cell>
        </row>
        <row r="11211">
          <cell r="C11211">
            <v>1211179</v>
          </cell>
        </row>
        <row r="11212">
          <cell r="C11212">
            <v>1211180</v>
          </cell>
        </row>
        <row r="11213">
          <cell r="C11213">
            <v>1211181</v>
          </cell>
        </row>
        <row r="11214">
          <cell r="C11214">
            <v>1211182</v>
          </cell>
        </row>
        <row r="11215">
          <cell r="C11215">
            <v>1211183</v>
          </cell>
        </row>
        <row r="11216">
          <cell r="C11216">
            <v>1211184</v>
          </cell>
        </row>
        <row r="11217">
          <cell r="C11217">
            <v>1211185</v>
          </cell>
        </row>
        <row r="11218">
          <cell r="C11218">
            <v>1211186</v>
          </cell>
        </row>
        <row r="11219">
          <cell r="C11219">
            <v>1211187</v>
          </cell>
        </row>
        <row r="11220">
          <cell r="C11220">
            <v>1211188</v>
          </cell>
        </row>
        <row r="11221">
          <cell r="C11221">
            <v>1211189</v>
          </cell>
        </row>
        <row r="11222">
          <cell r="C11222">
            <v>1211190</v>
          </cell>
        </row>
        <row r="11223">
          <cell r="C11223">
            <v>1211191</v>
          </cell>
        </row>
        <row r="11224">
          <cell r="C11224">
            <v>1211192</v>
          </cell>
        </row>
        <row r="11225">
          <cell r="C11225">
            <v>1211193</v>
          </cell>
        </row>
        <row r="11226">
          <cell r="C11226">
            <v>1211194</v>
          </cell>
        </row>
        <row r="11227">
          <cell r="C11227">
            <v>1211195</v>
          </cell>
        </row>
        <row r="11228">
          <cell r="C11228">
            <v>1211196</v>
          </cell>
        </row>
        <row r="11229">
          <cell r="C11229">
            <v>1211197</v>
          </cell>
        </row>
        <row r="11230">
          <cell r="C11230">
            <v>1211198</v>
          </cell>
        </row>
        <row r="11231">
          <cell r="C11231">
            <v>1211199</v>
          </cell>
        </row>
        <row r="11232">
          <cell r="C11232">
            <v>1211200</v>
          </cell>
        </row>
        <row r="11233">
          <cell r="C11233">
            <v>1211201</v>
          </cell>
        </row>
        <row r="11234">
          <cell r="C11234">
            <v>1211202</v>
          </cell>
        </row>
        <row r="11235">
          <cell r="C11235">
            <v>1211203</v>
          </cell>
        </row>
        <row r="11236">
          <cell r="C11236">
            <v>1211204</v>
          </cell>
        </row>
        <row r="11237">
          <cell r="C11237">
            <v>1211205</v>
          </cell>
        </row>
        <row r="11238">
          <cell r="C11238">
            <v>1211206</v>
          </cell>
        </row>
        <row r="11239">
          <cell r="C11239">
            <v>1211207</v>
          </cell>
        </row>
        <row r="11240">
          <cell r="C11240">
            <v>1211208</v>
          </cell>
        </row>
        <row r="11241">
          <cell r="C11241">
            <v>1211209</v>
          </cell>
        </row>
        <row r="11242">
          <cell r="C11242">
            <v>1211210</v>
          </cell>
        </row>
        <row r="11243">
          <cell r="C11243">
            <v>1211211</v>
          </cell>
        </row>
        <row r="11244">
          <cell r="C11244">
            <v>1211212</v>
          </cell>
        </row>
        <row r="11245">
          <cell r="C11245">
            <v>1211213</v>
          </cell>
        </row>
        <row r="11246">
          <cell r="C11246">
            <v>1211214</v>
          </cell>
        </row>
        <row r="11247">
          <cell r="C11247">
            <v>1211215</v>
          </cell>
        </row>
        <row r="11248">
          <cell r="C11248">
            <v>1211216</v>
          </cell>
        </row>
        <row r="11249">
          <cell r="C11249">
            <v>1211217</v>
          </cell>
        </row>
        <row r="11250">
          <cell r="C11250">
            <v>1211218</v>
          </cell>
        </row>
        <row r="11251">
          <cell r="C11251">
            <v>1211219</v>
          </cell>
        </row>
        <row r="11252">
          <cell r="C11252">
            <v>1211220</v>
          </cell>
        </row>
        <row r="11253">
          <cell r="C11253">
            <v>1211221</v>
          </cell>
        </row>
        <row r="11254">
          <cell r="C11254">
            <v>1211222</v>
          </cell>
        </row>
        <row r="11255">
          <cell r="C11255">
            <v>1211223</v>
          </cell>
        </row>
        <row r="11256">
          <cell r="C11256">
            <v>1211224</v>
          </cell>
        </row>
        <row r="11257">
          <cell r="C11257">
            <v>1211225</v>
          </cell>
        </row>
        <row r="11258">
          <cell r="C11258">
            <v>1211226</v>
          </cell>
        </row>
        <row r="11259">
          <cell r="C11259">
            <v>1211227</v>
          </cell>
        </row>
        <row r="11260">
          <cell r="C11260">
            <v>1211228</v>
          </cell>
        </row>
        <row r="11261">
          <cell r="C11261">
            <v>1211229</v>
          </cell>
        </row>
        <row r="11262">
          <cell r="C11262">
            <v>1211230</v>
          </cell>
        </row>
        <row r="11263">
          <cell r="C11263">
            <v>1211231</v>
          </cell>
        </row>
        <row r="11264">
          <cell r="C11264">
            <v>1211232</v>
          </cell>
        </row>
        <row r="11265">
          <cell r="C11265">
            <v>1211233</v>
          </cell>
        </row>
        <row r="11266">
          <cell r="C11266">
            <v>1211234</v>
          </cell>
        </row>
        <row r="11267">
          <cell r="C11267">
            <v>1211235</v>
          </cell>
        </row>
        <row r="11268">
          <cell r="C11268">
            <v>1211236</v>
          </cell>
        </row>
        <row r="11269">
          <cell r="C11269">
            <v>1211237</v>
          </cell>
        </row>
        <row r="11270">
          <cell r="C11270">
            <v>1211238</v>
          </cell>
        </row>
        <row r="11271">
          <cell r="C11271">
            <v>1211239</v>
          </cell>
        </row>
        <row r="11272">
          <cell r="C11272">
            <v>1211240</v>
          </cell>
        </row>
        <row r="11273">
          <cell r="C11273">
            <v>1211241</v>
          </cell>
        </row>
        <row r="11274">
          <cell r="C11274">
            <v>1211242</v>
          </cell>
        </row>
        <row r="11275">
          <cell r="C11275">
            <v>1211243</v>
          </cell>
        </row>
        <row r="11276">
          <cell r="C11276">
            <v>1211244</v>
          </cell>
        </row>
        <row r="11277">
          <cell r="C11277">
            <v>1211245</v>
          </cell>
        </row>
        <row r="11278">
          <cell r="C11278">
            <v>1211246</v>
          </cell>
        </row>
        <row r="11279">
          <cell r="C11279">
            <v>1211247</v>
          </cell>
        </row>
        <row r="11280">
          <cell r="C11280">
            <v>1211248</v>
          </cell>
        </row>
        <row r="11281">
          <cell r="C11281">
            <v>1211249</v>
          </cell>
        </row>
        <row r="11282">
          <cell r="C11282">
            <v>1211010</v>
          </cell>
        </row>
        <row r="11283">
          <cell r="C11283">
            <v>1211011</v>
          </cell>
        </row>
        <row r="11284">
          <cell r="C11284">
            <v>1211012</v>
          </cell>
        </row>
        <row r="11285">
          <cell r="C11285">
            <v>1211013</v>
          </cell>
        </row>
        <row r="11286">
          <cell r="C11286">
            <v>1211014</v>
          </cell>
        </row>
        <row r="11287">
          <cell r="C11287">
            <v>1211015</v>
          </cell>
        </row>
        <row r="11288">
          <cell r="C11288">
            <v>1211016</v>
          </cell>
        </row>
        <row r="11289">
          <cell r="C11289">
            <v>1211017</v>
          </cell>
        </row>
        <row r="11290">
          <cell r="C11290">
            <v>1211018</v>
          </cell>
        </row>
        <row r="11291">
          <cell r="C11291">
            <v>1211019</v>
          </cell>
        </row>
        <row r="11292">
          <cell r="C11292">
            <v>1211020</v>
          </cell>
        </row>
        <row r="11293">
          <cell r="C11293">
            <v>1211021</v>
          </cell>
        </row>
        <row r="11294">
          <cell r="C11294">
            <v>1211022</v>
          </cell>
        </row>
        <row r="11295">
          <cell r="C11295">
            <v>1211023</v>
          </cell>
        </row>
        <row r="11296">
          <cell r="C11296">
            <v>1211024</v>
          </cell>
        </row>
        <row r="11297">
          <cell r="C11297">
            <v>1211025</v>
          </cell>
        </row>
        <row r="11298">
          <cell r="C11298">
            <v>1211026</v>
          </cell>
        </row>
        <row r="11299">
          <cell r="C11299">
            <v>1211027</v>
          </cell>
        </row>
        <row r="11300">
          <cell r="C11300">
            <v>1211028</v>
          </cell>
        </row>
        <row r="11301">
          <cell r="C11301">
            <v>1211029</v>
          </cell>
        </row>
        <row r="11302">
          <cell r="C11302">
            <v>1211030</v>
          </cell>
        </row>
        <row r="11303">
          <cell r="C11303">
            <v>1211031</v>
          </cell>
        </row>
        <row r="11304">
          <cell r="C11304">
            <v>1211032</v>
          </cell>
        </row>
        <row r="11305">
          <cell r="C11305">
            <v>1211033</v>
          </cell>
        </row>
        <row r="11306">
          <cell r="C11306">
            <v>1211034</v>
          </cell>
        </row>
        <row r="11307">
          <cell r="C11307">
            <v>1211035</v>
          </cell>
        </row>
        <row r="11308">
          <cell r="C11308">
            <v>1211036</v>
          </cell>
        </row>
        <row r="11309">
          <cell r="C11309">
            <v>1211037</v>
          </cell>
        </row>
        <row r="11310">
          <cell r="C11310">
            <v>1211038</v>
          </cell>
        </row>
        <row r="11311">
          <cell r="C11311">
            <v>1211039</v>
          </cell>
        </row>
        <row r="11312">
          <cell r="C11312">
            <v>1211040</v>
          </cell>
        </row>
        <row r="11313">
          <cell r="C11313">
            <v>1211041</v>
          </cell>
        </row>
        <row r="11314">
          <cell r="C11314">
            <v>1211042</v>
          </cell>
        </row>
        <row r="11315">
          <cell r="C11315">
            <v>1211043</v>
          </cell>
        </row>
        <row r="11316">
          <cell r="C11316">
            <v>1211044</v>
          </cell>
        </row>
        <row r="11317">
          <cell r="C11317">
            <v>1211045</v>
          </cell>
        </row>
        <row r="11318">
          <cell r="C11318">
            <v>1211046</v>
          </cell>
        </row>
        <row r="11319">
          <cell r="C11319">
            <v>1211047</v>
          </cell>
        </row>
        <row r="11320">
          <cell r="C11320">
            <v>1211048</v>
          </cell>
        </row>
        <row r="11321">
          <cell r="C11321">
            <v>1211049</v>
          </cell>
        </row>
        <row r="11322">
          <cell r="C11322">
            <v>1211050</v>
          </cell>
        </row>
        <row r="11323">
          <cell r="C11323">
            <v>1211051</v>
          </cell>
        </row>
        <row r="11324">
          <cell r="C11324">
            <v>1211052</v>
          </cell>
        </row>
        <row r="11325">
          <cell r="C11325">
            <v>1211053</v>
          </cell>
        </row>
        <row r="11326">
          <cell r="C11326">
            <v>1211054</v>
          </cell>
        </row>
        <row r="11327">
          <cell r="C11327">
            <v>1211055</v>
          </cell>
        </row>
        <row r="11328">
          <cell r="C11328">
            <v>1211056</v>
          </cell>
        </row>
        <row r="11329">
          <cell r="C11329">
            <v>1211057</v>
          </cell>
        </row>
        <row r="11330">
          <cell r="C11330">
            <v>1211058</v>
          </cell>
        </row>
        <row r="11331">
          <cell r="C11331">
            <v>1211059</v>
          </cell>
        </row>
        <row r="11332">
          <cell r="C11332">
            <v>1211060</v>
          </cell>
        </row>
        <row r="11333">
          <cell r="C11333">
            <v>1211061</v>
          </cell>
        </row>
        <row r="11334">
          <cell r="C11334">
            <v>1211062</v>
          </cell>
        </row>
        <row r="11335">
          <cell r="C11335">
            <v>1211063</v>
          </cell>
        </row>
        <row r="11336">
          <cell r="C11336">
            <v>1211064</v>
          </cell>
        </row>
        <row r="11337">
          <cell r="C11337">
            <v>1211065</v>
          </cell>
        </row>
        <row r="11338">
          <cell r="C11338">
            <v>1211066</v>
          </cell>
        </row>
        <row r="11339">
          <cell r="C11339">
            <v>1211067</v>
          </cell>
        </row>
        <row r="11340">
          <cell r="C11340">
            <v>1211068</v>
          </cell>
        </row>
        <row r="11341">
          <cell r="C11341">
            <v>1211069</v>
          </cell>
        </row>
        <row r="11342">
          <cell r="C11342">
            <v>1211070</v>
          </cell>
        </row>
        <row r="11343">
          <cell r="C11343">
            <v>1211071</v>
          </cell>
        </row>
        <row r="11344">
          <cell r="C11344">
            <v>1211072</v>
          </cell>
        </row>
        <row r="11345">
          <cell r="C11345">
            <v>1211073</v>
          </cell>
        </row>
        <row r="11346">
          <cell r="C11346">
            <v>1211074</v>
          </cell>
        </row>
        <row r="11347">
          <cell r="C11347">
            <v>1211075</v>
          </cell>
        </row>
        <row r="11348">
          <cell r="C11348">
            <v>1211076</v>
          </cell>
        </row>
        <row r="11349">
          <cell r="C11349">
            <v>1211077</v>
          </cell>
        </row>
        <row r="11350">
          <cell r="C11350">
            <v>1211078</v>
          </cell>
        </row>
        <row r="11351">
          <cell r="C11351">
            <v>1211079</v>
          </cell>
        </row>
        <row r="11352">
          <cell r="C11352">
            <v>1211080</v>
          </cell>
        </row>
        <row r="11353">
          <cell r="C11353">
            <v>1211081</v>
          </cell>
        </row>
        <row r="11354">
          <cell r="C11354">
            <v>1211082</v>
          </cell>
        </row>
        <row r="11355">
          <cell r="C11355">
            <v>1211083</v>
          </cell>
        </row>
        <row r="11356">
          <cell r="C11356">
            <v>1211084</v>
          </cell>
        </row>
        <row r="11357">
          <cell r="C11357">
            <v>1211085</v>
          </cell>
        </row>
        <row r="11358">
          <cell r="C11358">
            <v>1211086</v>
          </cell>
        </row>
        <row r="11359">
          <cell r="C11359">
            <v>1211087</v>
          </cell>
        </row>
        <row r="11360">
          <cell r="C11360">
            <v>1211088</v>
          </cell>
        </row>
        <row r="11361">
          <cell r="C11361">
            <v>1211089</v>
          </cell>
        </row>
        <row r="11362">
          <cell r="C11362">
            <v>1211090</v>
          </cell>
        </row>
        <row r="11363">
          <cell r="C11363">
            <v>1211091</v>
          </cell>
        </row>
        <row r="11364">
          <cell r="C11364">
            <v>1211092</v>
          </cell>
        </row>
        <row r="11365">
          <cell r="C11365">
            <v>1211093</v>
          </cell>
        </row>
        <row r="11366">
          <cell r="C11366">
            <v>1211094</v>
          </cell>
        </row>
        <row r="11367">
          <cell r="C11367">
            <v>1211095</v>
          </cell>
        </row>
        <row r="11368">
          <cell r="C11368">
            <v>1211096</v>
          </cell>
        </row>
        <row r="11369">
          <cell r="C11369">
            <v>1211097</v>
          </cell>
          <cell r="P11369">
            <v>0</v>
          </cell>
        </row>
        <row r="11370">
          <cell r="C11370">
            <v>1211098</v>
          </cell>
        </row>
        <row r="11371">
          <cell r="C11371">
            <v>1211099</v>
          </cell>
        </row>
        <row r="11372">
          <cell r="C11372">
            <v>1211100</v>
          </cell>
        </row>
        <row r="11373">
          <cell r="C11373">
            <v>1211101</v>
          </cell>
        </row>
        <row r="11374">
          <cell r="C11374">
            <v>1211102</v>
          </cell>
        </row>
        <row r="11375">
          <cell r="C11375">
            <v>1211103</v>
          </cell>
        </row>
        <row r="11376">
          <cell r="C11376">
            <v>1211104</v>
          </cell>
        </row>
        <row r="11377">
          <cell r="C11377">
            <v>1211105</v>
          </cell>
        </row>
        <row r="11378">
          <cell r="C11378">
            <v>1211106</v>
          </cell>
        </row>
        <row r="11379">
          <cell r="C11379">
            <v>1211107</v>
          </cell>
        </row>
        <row r="11380">
          <cell r="C11380">
            <v>1211108</v>
          </cell>
        </row>
        <row r="11381">
          <cell r="C11381">
            <v>1211109</v>
          </cell>
        </row>
        <row r="11382">
          <cell r="C11382">
            <v>1211110</v>
          </cell>
        </row>
        <row r="11383">
          <cell r="C11383">
            <v>1211111</v>
          </cell>
        </row>
        <row r="11384">
          <cell r="C11384">
            <v>1211112</v>
          </cell>
        </row>
        <row r="11385">
          <cell r="C11385">
            <v>1211113</v>
          </cell>
        </row>
        <row r="11386">
          <cell r="C11386">
            <v>1211114</v>
          </cell>
        </row>
        <row r="11387">
          <cell r="C11387">
            <v>1211115</v>
          </cell>
        </row>
        <row r="11388">
          <cell r="C11388">
            <v>1211116</v>
          </cell>
        </row>
        <row r="11389">
          <cell r="C11389">
            <v>1211117</v>
          </cell>
        </row>
        <row r="11390">
          <cell r="C11390">
            <v>1211118</v>
          </cell>
        </row>
        <row r="11391">
          <cell r="C11391">
            <v>1211119</v>
          </cell>
        </row>
        <row r="11392">
          <cell r="C11392">
            <v>1211120</v>
          </cell>
        </row>
        <row r="11393">
          <cell r="C11393">
            <v>1211121</v>
          </cell>
        </row>
        <row r="11394">
          <cell r="C11394">
            <v>1211122</v>
          </cell>
        </row>
        <row r="11395">
          <cell r="C11395">
            <v>1211123</v>
          </cell>
        </row>
        <row r="11396">
          <cell r="C11396">
            <v>1211124</v>
          </cell>
        </row>
        <row r="11397">
          <cell r="C11397">
            <v>1211125</v>
          </cell>
        </row>
        <row r="11398">
          <cell r="C11398">
            <v>1211126</v>
          </cell>
        </row>
        <row r="11399">
          <cell r="C11399">
            <v>1211127</v>
          </cell>
        </row>
        <row r="11400">
          <cell r="C11400">
            <v>1211128</v>
          </cell>
        </row>
        <row r="11401">
          <cell r="C11401">
            <v>1211129</v>
          </cell>
        </row>
        <row r="11402">
          <cell r="C11402">
            <v>1211130</v>
          </cell>
        </row>
        <row r="11403">
          <cell r="C11403">
            <v>1211131</v>
          </cell>
        </row>
        <row r="11404">
          <cell r="C11404">
            <v>1211132</v>
          </cell>
        </row>
        <row r="11405">
          <cell r="C11405">
            <v>1211133</v>
          </cell>
        </row>
        <row r="11406">
          <cell r="C11406">
            <v>1211134</v>
          </cell>
        </row>
        <row r="11407">
          <cell r="C11407">
            <v>1211135</v>
          </cell>
        </row>
        <row r="11408">
          <cell r="C11408">
            <v>1211136</v>
          </cell>
        </row>
        <row r="11409">
          <cell r="C11409">
            <v>1211137</v>
          </cell>
        </row>
        <row r="11410">
          <cell r="C11410">
            <v>1211138</v>
          </cell>
        </row>
        <row r="11411">
          <cell r="C11411">
            <v>1211139</v>
          </cell>
        </row>
        <row r="11412">
          <cell r="C11412">
            <v>1211140</v>
          </cell>
        </row>
        <row r="11413">
          <cell r="C11413">
            <v>1211141</v>
          </cell>
        </row>
        <row r="11414">
          <cell r="C11414">
            <v>1211142</v>
          </cell>
        </row>
        <row r="11415">
          <cell r="C11415">
            <v>1211143</v>
          </cell>
        </row>
        <row r="11416">
          <cell r="C11416">
            <v>1211144</v>
          </cell>
        </row>
        <row r="11417">
          <cell r="C11417">
            <v>1211145</v>
          </cell>
        </row>
        <row r="11418">
          <cell r="C11418">
            <v>1211146</v>
          </cell>
        </row>
        <row r="11419">
          <cell r="C11419">
            <v>1211147</v>
          </cell>
        </row>
        <row r="11420">
          <cell r="C11420">
            <v>1211148</v>
          </cell>
        </row>
        <row r="11421">
          <cell r="C11421">
            <v>1211149</v>
          </cell>
        </row>
        <row r="11422">
          <cell r="C11422">
            <v>1211150</v>
          </cell>
        </row>
        <row r="11423">
          <cell r="C11423">
            <v>1211151</v>
          </cell>
        </row>
        <row r="11424">
          <cell r="C11424">
            <v>1211152</v>
          </cell>
        </row>
        <row r="11425">
          <cell r="C11425">
            <v>1211153</v>
          </cell>
        </row>
        <row r="11426">
          <cell r="C11426">
            <v>1211154</v>
          </cell>
        </row>
        <row r="11427">
          <cell r="C11427">
            <v>1211155</v>
          </cell>
        </row>
        <row r="11428">
          <cell r="C11428">
            <v>1211156</v>
          </cell>
        </row>
        <row r="11429">
          <cell r="C11429">
            <v>1211157</v>
          </cell>
        </row>
        <row r="11430">
          <cell r="C11430">
            <v>1211158</v>
          </cell>
        </row>
        <row r="11431">
          <cell r="C11431">
            <v>1211159</v>
          </cell>
        </row>
        <row r="11432">
          <cell r="C11432">
            <v>1211160</v>
          </cell>
        </row>
        <row r="11433">
          <cell r="C11433">
            <v>1211161</v>
          </cell>
        </row>
        <row r="11434">
          <cell r="C11434">
            <v>1211162</v>
          </cell>
        </row>
        <row r="11435">
          <cell r="C11435">
            <v>1211163</v>
          </cell>
        </row>
        <row r="11436">
          <cell r="C11436">
            <v>1211164</v>
          </cell>
        </row>
        <row r="11437">
          <cell r="C11437">
            <v>1211165</v>
          </cell>
        </row>
        <row r="11438">
          <cell r="C11438">
            <v>1211166</v>
          </cell>
        </row>
        <row r="11439">
          <cell r="C11439">
            <v>1211167</v>
          </cell>
        </row>
        <row r="11440">
          <cell r="C11440">
            <v>1211168</v>
          </cell>
        </row>
        <row r="11441">
          <cell r="C11441">
            <v>1211169</v>
          </cell>
        </row>
        <row r="11442">
          <cell r="C11442">
            <v>1211170</v>
          </cell>
        </row>
        <row r="11443">
          <cell r="C11443">
            <v>1211171</v>
          </cell>
        </row>
        <row r="11444">
          <cell r="C11444">
            <v>1211172</v>
          </cell>
        </row>
        <row r="11445">
          <cell r="C11445">
            <v>1211173</v>
          </cell>
        </row>
        <row r="11446">
          <cell r="C11446">
            <v>1211174</v>
          </cell>
        </row>
        <row r="11447">
          <cell r="C11447">
            <v>1211175</v>
          </cell>
        </row>
        <row r="11448">
          <cell r="C11448">
            <v>1211176</v>
          </cell>
        </row>
        <row r="11449">
          <cell r="C11449">
            <v>1211177</v>
          </cell>
        </row>
        <row r="11450">
          <cell r="C11450">
            <v>1211178</v>
          </cell>
        </row>
        <row r="11451">
          <cell r="C11451">
            <v>1211179</v>
          </cell>
        </row>
        <row r="11452">
          <cell r="C11452">
            <v>1211180</v>
          </cell>
        </row>
        <row r="11453">
          <cell r="C11453">
            <v>1211181</v>
          </cell>
        </row>
        <row r="11454">
          <cell r="C11454">
            <v>1211182</v>
          </cell>
        </row>
        <row r="11455">
          <cell r="C11455">
            <v>1211183</v>
          </cell>
        </row>
        <row r="11456">
          <cell r="C11456">
            <v>1211184</v>
          </cell>
        </row>
        <row r="11457">
          <cell r="C11457">
            <v>1211185</v>
          </cell>
        </row>
        <row r="11458">
          <cell r="C11458">
            <v>1211186</v>
          </cell>
        </row>
        <row r="11459">
          <cell r="C11459">
            <v>1211187</v>
          </cell>
        </row>
        <row r="11460">
          <cell r="C11460">
            <v>1211188</v>
          </cell>
        </row>
        <row r="11461">
          <cell r="C11461">
            <v>1211189</v>
          </cell>
        </row>
        <row r="11462">
          <cell r="C11462">
            <v>1211190</v>
          </cell>
        </row>
        <row r="11463">
          <cell r="C11463">
            <v>1211191</v>
          </cell>
        </row>
        <row r="11464">
          <cell r="C11464">
            <v>1211192</v>
          </cell>
        </row>
        <row r="11465">
          <cell r="C11465">
            <v>1211193</v>
          </cell>
        </row>
        <row r="11466">
          <cell r="C11466">
            <v>1211194</v>
          </cell>
        </row>
        <row r="11467">
          <cell r="C11467">
            <v>1211195</v>
          </cell>
        </row>
        <row r="11468">
          <cell r="C11468">
            <v>1211196</v>
          </cell>
        </row>
        <row r="11469">
          <cell r="C11469">
            <v>1211197</v>
          </cell>
        </row>
        <row r="11470">
          <cell r="C11470">
            <v>1211198</v>
          </cell>
        </row>
        <row r="11471">
          <cell r="C11471">
            <v>1211199</v>
          </cell>
        </row>
        <row r="11472">
          <cell r="C11472">
            <v>1211200</v>
          </cell>
        </row>
        <row r="11473">
          <cell r="C11473">
            <v>1211201</v>
          </cell>
        </row>
        <row r="11474">
          <cell r="C11474">
            <v>1211202</v>
          </cell>
        </row>
        <row r="11475">
          <cell r="C11475">
            <v>1211203</v>
          </cell>
        </row>
        <row r="11476">
          <cell r="C11476">
            <v>1211204</v>
          </cell>
        </row>
        <row r="11477">
          <cell r="C11477">
            <v>1211205</v>
          </cell>
        </row>
        <row r="11478">
          <cell r="C11478">
            <v>1211206</v>
          </cell>
        </row>
        <row r="11479">
          <cell r="C11479">
            <v>1211207</v>
          </cell>
        </row>
        <row r="11480">
          <cell r="C11480">
            <v>1211208</v>
          </cell>
        </row>
        <row r="11481">
          <cell r="C11481">
            <v>1211209</v>
          </cell>
        </row>
        <row r="11482">
          <cell r="C11482">
            <v>1211210</v>
          </cell>
        </row>
        <row r="11483">
          <cell r="C11483">
            <v>1211211</v>
          </cell>
        </row>
        <row r="11484">
          <cell r="C11484">
            <v>1211212</v>
          </cell>
        </row>
        <row r="11485">
          <cell r="C11485">
            <v>1211213</v>
          </cell>
        </row>
        <row r="11486">
          <cell r="C11486">
            <v>1211214</v>
          </cell>
        </row>
        <row r="11487">
          <cell r="C11487">
            <v>1211215</v>
          </cell>
        </row>
        <row r="11488">
          <cell r="C11488">
            <v>1211216</v>
          </cell>
        </row>
        <row r="11489">
          <cell r="C11489">
            <v>1211217</v>
          </cell>
        </row>
        <row r="11490">
          <cell r="C11490">
            <v>1211218</v>
          </cell>
        </row>
        <row r="11491">
          <cell r="C11491">
            <v>1211219</v>
          </cell>
        </row>
        <row r="11492">
          <cell r="C11492">
            <v>1211220</v>
          </cell>
        </row>
        <row r="11493">
          <cell r="C11493">
            <v>1211221</v>
          </cell>
        </row>
        <row r="11494">
          <cell r="C11494">
            <v>1211222</v>
          </cell>
        </row>
        <row r="11495">
          <cell r="C11495">
            <v>1211223</v>
          </cell>
        </row>
        <row r="11496">
          <cell r="C11496">
            <v>1211224</v>
          </cell>
        </row>
        <row r="11497">
          <cell r="C11497">
            <v>1211225</v>
          </cell>
        </row>
        <row r="11498">
          <cell r="C11498">
            <v>1211226</v>
          </cell>
        </row>
        <row r="11499">
          <cell r="C11499">
            <v>1211227</v>
          </cell>
        </row>
        <row r="11500">
          <cell r="C11500">
            <v>1211228</v>
          </cell>
        </row>
        <row r="11501">
          <cell r="C11501">
            <v>1211229</v>
          </cell>
        </row>
        <row r="11502">
          <cell r="C11502">
            <v>1211230</v>
          </cell>
        </row>
        <row r="11503">
          <cell r="C11503">
            <v>1211231</v>
          </cell>
        </row>
        <row r="11504">
          <cell r="C11504">
            <v>1211232</v>
          </cell>
        </row>
        <row r="11505">
          <cell r="C11505">
            <v>1211233</v>
          </cell>
        </row>
        <row r="11506">
          <cell r="C11506">
            <v>1211234</v>
          </cell>
        </row>
        <row r="11507">
          <cell r="C11507">
            <v>1211235</v>
          </cell>
        </row>
        <row r="11508">
          <cell r="C11508">
            <v>1211236</v>
          </cell>
        </row>
        <row r="11509">
          <cell r="C11509">
            <v>1211237</v>
          </cell>
        </row>
        <row r="11510">
          <cell r="C11510">
            <v>1211238</v>
          </cell>
        </row>
        <row r="11511">
          <cell r="C11511">
            <v>1211239</v>
          </cell>
        </row>
        <row r="11512">
          <cell r="C11512">
            <v>1211240</v>
          </cell>
        </row>
        <row r="11513">
          <cell r="C11513">
            <v>1211241</v>
          </cell>
        </row>
        <row r="11514">
          <cell r="C11514">
            <v>1211242</v>
          </cell>
        </row>
        <row r="11515">
          <cell r="C11515">
            <v>1211243</v>
          </cell>
        </row>
        <row r="11516">
          <cell r="C11516">
            <v>1211244</v>
          </cell>
        </row>
        <row r="11517">
          <cell r="C11517">
            <v>1211245</v>
          </cell>
        </row>
        <row r="11518">
          <cell r="C11518">
            <v>1211246</v>
          </cell>
        </row>
        <row r="11519">
          <cell r="C11519">
            <v>1211247</v>
          </cell>
        </row>
        <row r="11520">
          <cell r="C11520">
            <v>1211248</v>
          </cell>
        </row>
        <row r="11521">
          <cell r="C11521">
            <v>1211249</v>
          </cell>
        </row>
        <row r="11522">
          <cell r="C11522">
            <v>1211010</v>
          </cell>
        </row>
        <row r="11523">
          <cell r="C11523">
            <v>1211011</v>
          </cell>
        </row>
        <row r="11524">
          <cell r="C11524">
            <v>1211012</v>
          </cell>
        </row>
        <row r="11525">
          <cell r="C11525">
            <v>1211013</v>
          </cell>
        </row>
        <row r="11526">
          <cell r="C11526">
            <v>1211014</v>
          </cell>
        </row>
        <row r="11527">
          <cell r="C11527">
            <v>1211015</v>
          </cell>
        </row>
        <row r="11528">
          <cell r="C11528">
            <v>1211016</v>
          </cell>
        </row>
        <row r="11529">
          <cell r="C11529">
            <v>1211017</v>
          </cell>
        </row>
        <row r="11530">
          <cell r="C11530">
            <v>1211018</v>
          </cell>
        </row>
        <row r="11531">
          <cell r="C11531">
            <v>1211019</v>
          </cell>
        </row>
        <row r="11532">
          <cell r="C11532">
            <v>1211020</v>
          </cell>
        </row>
        <row r="11533">
          <cell r="C11533">
            <v>1211021</v>
          </cell>
        </row>
        <row r="11534">
          <cell r="C11534">
            <v>1211022</v>
          </cell>
        </row>
        <row r="11535">
          <cell r="C11535">
            <v>1211023</v>
          </cell>
        </row>
        <row r="11536">
          <cell r="C11536">
            <v>1211024</v>
          </cell>
        </row>
        <row r="11537">
          <cell r="C11537">
            <v>1211025</v>
          </cell>
        </row>
        <row r="11538">
          <cell r="C11538">
            <v>1211026</v>
          </cell>
        </row>
        <row r="11539">
          <cell r="C11539">
            <v>1211027</v>
          </cell>
        </row>
        <row r="11540">
          <cell r="C11540">
            <v>1211028</v>
          </cell>
        </row>
        <row r="11541">
          <cell r="C11541">
            <v>1211029</v>
          </cell>
        </row>
        <row r="11542">
          <cell r="C11542">
            <v>1211030</v>
          </cell>
        </row>
        <row r="11543">
          <cell r="C11543">
            <v>1211031</v>
          </cell>
        </row>
        <row r="11544">
          <cell r="C11544">
            <v>1211032</v>
          </cell>
        </row>
        <row r="11545">
          <cell r="C11545">
            <v>1211033</v>
          </cell>
        </row>
        <row r="11546">
          <cell r="C11546">
            <v>1211034</v>
          </cell>
        </row>
        <row r="11547">
          <cell r="C11547">
            <v>1211035</v>
          </cell>
        </row>
        <row r="11548">
          <cell r="C11548">
            <v>1211036</v>
          </cell>
        </row>
        <row r="11549">
          <cell r="C11549">
            <v>1211037</v>
          </cell>
        </row>
        <row r="11550">
          <cell r="C11550">
            <v>1211038</v>
          </cell>
        </row>
        <row r="11551">
          <cell r="C11551">
            <v>1211039</v>
          </cell>
        </row>
        <row r="11552">
          <cell r="C11552">
            <v>1211040</v>
          </cell>
        </row>
        <row r="11553">
          <cell r="C11553">
            <v>1211041</v>
          </cell>
        </row>
        <row r="11554">
          <cell r="C11554">
            <v>1211042</v>
          </cell>
        </row>
        <row r="11555">
          <cell r="C11555">
            <v>1211043</v>
          </cell>
        </row>
        <row r="11556">
          <cell r="C11556">
            <v>1211044</v>
          </cell>
        </row>
        <row r="11557">
          <cell r="C11557">
            <v>1211045</v>
          </cell>
        </row>
        <row r="11558">
          <cell r="C11558">
            <v>1211046</v>
          </cell>
        </row>
        <row r="11559">
          <cell r="C11559">
            <v>1211047</v>
          </cell>
        </row>
        <row r="11560">
          <cell r="C11560">
            <v>1211048</v>
          </cell>
        </row>
        <row r="11561">
          <cell r="C11561">
            <v>1211049</v>
          </cell>
        </row>
        <row r="11562">
          <cell r="C11562">
            <v>1211050</v>
          </cell>
        </row>
        <row r="11563">
          <cell r="C11563">
            <v>1211051</v>
          </cell>
        </row>
        <row r="11564">
          <cell r="C11564">
            <v>1211052</v>
          </cell>
        </row>
        <row r="11565">
          <cell r="C11565">
            <v>1211053</v>
          </cell>
        </row>
        <row r="11566">
          <cell r="C11566">
            <v>1211054</v>
          </cell>
        </row>
        <row r="11567">
          <cell r="C11567">
            <v>1211055</v>
          </cell>
        </row>
        <row r="11568">
          <cell r="C11568">
            <v>1211056</v>
          </cell>
        </row>
        <row r="11569">
          <cell r="C11569">
            <v>1211057</v>
          </cell>
        </row>
        <row r="11570">
          <cell r="C11570">
            <v>1211058</v>
          </cell>
        </row>
        <row r="11571">
          <cell r="C11571">
            <v>1211059</v>
          </cell>
        </row>
        <row r="11572">
          <cell r="C11572">
            <v>1211060</v>
          </cell>
        </row>
        <row r="11573">
          <cell r="C11573">
            <v>1211061</v>
          </cell>
        </row>
        <row r="11574">
          <cell r="C11574">
            <v>1211062</v>
          </cell>
        </row>
        <row r="11575">
          <cell r="C11575">
            <v>1211063</v>
          </cell>
        </row>
        <row r="11576">
          <cell r="C11576">
            <v>1211064</v>
          </cell>
        </row>
        <row r="11577">
          <cell r="C11577">
            <v>1211065</v>
          </cell>
        </row>
        <row r="11578">
          <cell r="C11578">
            <v>1211066</v>
          </cell>
        </row>
        <row r="11579">
          <cell r="C11579">
            <v>1211067</v>
          </cell>
        </row>
        <row r="11580">
          <cell r="C11580">
            <v>1211068</v>
          </cell>
        </row>
        <row r="11581">
          <cell r="C11581">
            <v>1211069</v>
          </cell>
        </row>
        <row r="11582">
          <cell r="C11582">
            <v>1211070</v>
          </cell>
        </row>
        <row r="11583">
          <cell r="C11583">
            <v>1211071</v>
          </cell>
        </row>
        <row r="11584">
          <cell r="C11584">
            <v>1211072</v>
          </cell>
        </row>
        <row r="11585">
          <cell r="C11585">
            <v>1211073</v>
          </cell>
        </row>
        <row r="11586">
          <cell r="C11586">
            <v>1211074</v>
          </cell>
        </row>
        <row r="11587">
          <cell r="C11587">
            <v>1211075</v>
          </cell>
        </row>
        <row r="11588">
          <cell r="C11588">
            <v>1211076</v>
          </cell>
        </row>
        <row r="11589">
          <cell r="C11589">
            <v>1211077</v>
          </cell>
        </row>
        <row r="11590">
          <cell r="C11590">
            <v>1211078</v>
          </cell>
        </row>
        <row r="11591">
          <cell r="C11591">
            <v>1211079</v>
          </cell>
        </row>
        <row r="11592">
          <cell r="C11592">
            <v>1211080</v>
          </cell>
        </row>
        <row r="11593">
          <cell r="C11593">
            <v>1211081</v>
          </cell>
        </row>
        <row r="11594">
          <cell r="C11594">
            <v>1211082</v>
          </cell>
        </row>
        <row r="11595">
          <cell r="C11595">
            <v>1211083</v>
          </cell>
        </row>
        <row r="11596">
          <cell r="C11596">
            <v>1211084</v>
          </cell>
        </row>
        <row r="11597">
          <cell r="C11597">
            <v>1211085</v>
          </cell>
        </row>
        <row r="11598">
          <cell r="C11598">
            <v>1211086</v>
          </cell>
        </row>
        <row r="11599">
          <cell r="C11599">
            <v>1211087</v>
          </cell>
        </row>
        <row r="11600">
          <cell r="C11600">
            <v>1211088</v>
          </cell>
        </row>
        <row r="11601">
          <cell r="C11601">
            <v>1211089</v>
          </cell>
        </row>
        <row r="11602">
          <cell r="C11602">
            <v>1211090</v>
          </cell>
        </row>
        <row r="11603">
          <cell r="C11603">
            <v>1211091</v>
          </cell>
        </row>
        <row r="11604">
          <cell r="C11604">
            <v>1211092</v>
          </cell>
        </row>
        <row r="11605">
          <cell r="C11605">
            <v>1211093</v>
          </cell>
        </row>
        <row r="11606">
          <cell r="C11606">
            <v>1211094</v>
          </cell>
        </row>
        <row r="11607">
          <cell r="C11607">
            <v>1211095</v>
          </cell>
        </row>
        <row r="11608">
          <cell r="C11608">
            <v>1211096</v>
          </cell>
        </row>
        <row r="11609">
          <cell r="C11609">
            <v>1211097</v>
          </cell>
          <cell r="P11609">
            <v>1.1834</v>
          </cell>
        </row>
        <row r="11610">
          <cell r="C11610">
            <v>1211098</v>
          </cell>
        </row>
        <row r="11611">
          <cell r="C11611">
            <v>1211099</v>
          </cell>
        </row>
        <row r="11612">
          <cell r="C11612">
            <v>1211100</v>
          </cell>
        </row>
        <row r="11613">
          <cell r="C11613">
            <v>1211101</v>
          </cell>
        </row>
        <row r="11614">
          <cell r="C11614">
            <v>1211102</v>
          </cell>
        </row>
        <row r="11615">
          <cell r="C11615">
            <v>1211103</v>
          </cell>
        </row>
        <row r="11616">
          <cell r="C11616">
            <v>1211104</v>
          </cell>
        </row>
        <row r="11617">
          <cell r="C11617">
            <v>1211105</v>
          </cell>
        </row>
        <row r="11618">
          <cell r="C11618">
            <v>1211106</v>
          </cell>
        </row>
        <row r="11619">
          <cell r="C11619">
            <v>1211107</v>
          </cell>
        </row>
        <row r="11620">
          <cell r="C11620">
            <v>1211108</v>
          </cell>
        </row>
        <row r="11621">
          <cell r="C11621">
            <v>1211109</v>
          </cell>
        </row>
        <row r="11622">
          <cell r="C11622">
            <v>1211110</v>
          </cell>
        </row>
        <row r="11623">
          <cell r="C11623">
            <v>1211111</v>
          </cell>
        </row>
        <row r="11624">
          <cell r="C11624">
            <v>1211112</v>
          </cell>
        </row>
        <row r="11625">
          <cell r="C11625">
            <v>1211113</v>
          </cell>
        </row>
        <row r="11626">
          <cell r="C11626">
            <v>1211114</v>
          </cell>
        </row>
        <row r="11627">
          <cell r="C11627">
            <v>1211115</v>
          </cell>
        </row>
        <row r="11628">
          <cell r="C11628">
            <v>1211116</v>
          </cell>
        </row>
        <row r="11629">
          <cell r="C11629">
            <v>1211117</v>
          </cell>
        </row>
        <row r="11630">
          <cell r="C11630">
            <v>1211118</v>
          </cell>
        </row>
        <row r="11631">
          <cell r="C11631">
            <v>1211119</v>
          </cell>
        </row>
        <row r="11632">
          <cell r="C11632">
            <v>1211120</v>
          </cell>
        </row>
        <row r="11633">
          <cell r="C11633">
            <v>1211121</v>
          </cell>
        </row>
        <row r="11634">
          <cell r="C11634">
            <v>1211122</v>
          </cell>
        </row>
        <row r="11635">
          <cell r="C11635">
            <v>1211123</v>
          </cell>
        </row>
        <row r="11636">
          <cell r="C11636">
            <v>1211124</v>
          </cell>
        </row>
        <row r="11637">
          <cell r="C11637">
            <v>1211125</v>
          </cell>
        </row>
        <row r="11638">
          <cell r="C11638">
            <v>1211126</v>
          </cell>
        </row>
        <row r="11639">
          <cell r="C11639">
            <v>1211127</v>
          </cell>
        </row>
        <row r="11640">
          <cell r="C11640">
            <v>1211128</v>
          </cell>
        </row>
        <row r="11641">
          <cell r="C11641">
            <v>1211129</v>
          </cell>
        </row>
        <row r="11642">
          <cell r="C11642">
            <v>1211130</v>
          </cell>
        </row>
        <row r="11643">
          <cell r="C11643">
            <v>1211131</v>
          </cell>
        </row>
        <row r="11644">
          <cell r="C11644">
            <v>1211132</v>
          </cell>
        </row>
        <row r="11645">
          <cell r="C11645">
            <v>1211133</v>
          </cell>
        </row>
        <row r="11646">
          <cell r="C11646">
            <v>1211134</v>
          </cell>
        </row>
        <row r="11647">
          <cell r="C11647">
            <v>1211135</v>
          </cell>
        </row>
        <row r="11648">
          <cell r="C11648">
            <v>1211136</v>
          </cell>
        </row>
        <row r="11649">
          <cell r="C11649">
            <v>1211137</v>
          </cell>
        </row>
        <row r="11650">
          <cell r="C11650">
            <v>1211138</v>
          </cell>
        </row>
        <row r="11651">
          <cell r="C11651">
            <v>1211139</v>
          </cell>
        </row>
        <row r="11652">
          <cell r="C11652">
            <v>1211140</v>
          </cell>
        </row>
        <row r="11653">
          <cell r="C11653">
            <v>1211141</v>
          </cell>
        </row>
        <row r="11654">
          <cell r="C11654">
            <v>1211142</v>
          </cell>
        </row>
        <row r="11655">
          <cell r="C11655">
            <v>1211143</v>
          </cell>
        </row>
        <row r="11656">
          <cell r="C11656">
            <v>1211144</v>
          </cell>
        </row>
        <row r="11657">
          <cell r="C11657">
            <v>1211145</v>
          </cell>
        </row>
        <row r="11658">
          <cell r="C11658">
            <v>1211146</v>
          </cell>
        </row>
        <row r="11659">
          <cell r="C11659">
            <v>1211147</v>
          </cell>
        </row>
        <row r="11660">
          <cell r="C11660">
            <v>1211148</v>
          </cell>
        </row>
        <row r="11661">
          <cell r="C11661">
            <v>1211149</v>
          </cell>
        </row>
        <row r="11662">
          <cell r="C11662">
            <v>1211150</v>
          </cell>
        </row>
        <row r="11663">
          <cell r="C11663">
            <v>1211151</v>
          </cell>
        </row>
        <row r="11664">
          <cell r="C11664">
            <v>1211152</v>
          </cell>
        </row>
        <row r="11665">
          <cell r="C11665">
            <v>1211153</v>
          </cell>
        </row>
        <row r="11666">
          <cell r="C11666">
            <v>1211154</v>
          </cell>
        </row>
        <row r="11667">
          <cell r="C11667">
            <v>1211155</v>
          </cell>
        </row>
        <row r="11668">
          <cell r="C11668">
            <v>1211156</v>
          </cell>
        </row>
        <row r="11669">
          <cell r="C11669">
            <v>1211157</v>
          </cell>
        </row>
        <row r="11670">
          <cell r="C11670">
            <v>1211158</v>
          </cell>
        </row>
        <row r="11671">
          <cell r="C11671">
            <v>1211159</v>
          </cell>
        </row>
        <row r="11672">
          <cell r="C11672">
            <v>1211160</v>
          </cell>
        </row>
        <row r="11673">
          <cell r="C11673">
            <v>1211161</v>
          </cell>
        </row>
        <row r="11674">
          <cell r="C11674">
            <v>1211162</v>
          </cell>
        </row>
        <row r="11675">
          <cell r="C11675">
            <v>1211163</v>
          </cell>
        </row>
        <row r="11676">
          <cell r="C11676">
            <v>1211164</v>
          </cell>
        </row>
        <row r="11677">
          <cell r="C11677">
            <v>1211165</v>
          </cell>
        </row>
        <row r="11678">
          <cell r="C11678">
            <v>1211166</v>
          </cell>
        </row>
        <row r="11679">
          <cell r="C11679">
            <v>1211167</v>
          </cell>
        </row>
        <row r="11680">
          <cell r="C11680">
            <v>1211168</v>
          </cell>
        </row>
        <row r="11681">
          <cell r="C11681">
            <v>1211169</v>
          </cell>
        </row>
        <row r="11682">
          <cell r="C11682">
            <v>1211170</v>
          </cell>
        </row>
        <row r="11683">
          <cell r="C11683">
            <v>1211171</v>
          </cell>
        </row>
        <row r="11684">
          <cell r="C11684">
            <v>1211172</v>
          </cell>
        </row>
        <row r="11685">
          <cell r="C11685">
            <v>1211173</v>
          </cell>
        </row>
        <row r="11686">
          <cell r="C11686">
            <v>1211174</v>
          </cell>
        </row>
        <row r="11687">
          <cell r="C11687">
            <v>1211175</v>
          </cell>
        </row>
        <row r="11688">
          <cell r="C11688">
            <v>1211176</v>
          </cell>
        </row>
        <row r="11689">
          <cell r="C11689">
            <v>1211177</v>
          </cell>
        </row>
        <row r="11690">
          <cell r="C11690">
            <v>1211178</v>
          </cell>
        </row>
        <row r="11691">
          <cell r="C11691">
            <v>1211179</v>
          </cell>
        </row>
        <row r="11692">
          <cell r="C11692">
            <v>1211180</v>
          </cell>
        </row>
        <row r="11693">
          <cell r="C11693">
            <v>1211181</v>
          </cell>
        </row>
        <row r="11694">
          <cell r="C11694">
            <v>1211182</v>
          </cell>
        </row>
        <row r="11695">
          <cell r="C11695">
            <v>1211183</v>
          </cell>
        </row>
        <row r="11696">
          <cell r="C11696">
            <v>1211184</v>
          </cell>
        </row>
        <row r="11697">
          <cell r="C11697">
            <v>1211185</v>
          </cell>
        </row>
        <row r="11698">
          <cell r="C11698">
            <v>1211186</v>
          </cell>
        </row>
        <row r="11699">
          <cell r="C11699">
            <v>1211187</v>
          </cell>
        </row>
        <row r="11700">
          <cell r="C11700">
            <v>1211188</v>
          </cell>
        </row>
        <row r="11701">
          <cell r="C11701">
            <v>1211189</v>
          </cell>
        </row>
        <row r="11702">
          <cell r="C11702">
            <v>1211190</v>
          </cell>
        </row>
        <row r="11703">
          <cell r="C11703">
            <v>1211191</v>
          </cell>
        </row>
        <row r="11704">
          <cell r="C11704">
            <v>1211192</v>
          </cell>
        </row>
        <row r="11705">
          <cell r="C11705">
            <v>1211193</v>
          </cell>
        </row>
        <row r="11706">
          <cell r="C11706">
            <v>1211194</v>
          </cell>
        </row>
        <row r="11707">
          <cell r="C11707">
            <v>1211195</v>
          </cell>
        </row>
        <row r="11708">
          <cell r="C11708">
            <v>1211196</v>
          </cell>
        </row>
        <row r="11709">
          <cell r="C11709">
            <v>1211197</v>
          </cell>
        </row>
        <row r="11710">
          <cell r="C11710">
            <v>1211198</v>
          </cell>
        </row>
        <row r="11711">
          <cell r="C11711">
            <v>1211199</v>
          </cell>
        </row>
        <row r="11712">
          <cell r="C11712">
            <v>1211200</v>
          </cell>
        </row>
        <row r="11713">
          <cell r="C11713">
            <v>1211201</v>
          </cell>
        </row>
        <row r="11714">
          <cell r="C11714">
            <v>1211202</v>
          </cell>
        </row>
        <row r="11715">
          <cell r="C11715">
            <v>1211203</v>
          </cell>
        </row>
        <row r="11716">
          <cell r="C11716">
            <v>1211204</v>
          </cell>
        </row>
        <row r="11717">
          <cell r="C11717">
            <v>1211205</v>
          </cell>
        </row>
        <row r="11718">
          <cell r="C11718">
            <v>1211206</v>
          </cell>
        </row>
        <row r="11719">
          <cell r="C11719">
            <v>1211207</v>
          </cell>
        </row>
        <row r="11720">
          <cell r="C11720">
            <v>1211208</v>
          </cell>
        </row>
        <row r="11721">
          <cell r="C11721">
            <v>1211209</v>
          </cell>
        </row>
        <row r="11722">
          <cell r="C11722">
            <v>1211210</v>
          </cell>
        </row>
        <row r="11723">
          <cell r="C11723">
            <v>1211211</v>
          </cell>
        </row>
        <row r="11724">
          <cell r="C11724">
            <v>1211212</v>
          </cell>
        </row>
        <row r="11725">
          <cell r="C11725">
            <v>1211213</v>
          </cell>
        </row>
        <row r="11726">
          <cell r="C11726">
            <v>1211214</v>
          </cell>
        </row>
        <row r="11727">
          <cell r="C11727">
            <v>1211215</v>
          </cell>
        </row>
        <row r="11728">
          <cell r="C11728">
            <v>1211216</v>
          </cell>
        </row>
        <row r="11729">
          <cell r="C11729">
            <v>1211217</v>
          </cell>
        </row>
        <row r="11730">
          <cell r="C11730">
            <v>1211218</v>
          </cell>
        </row>
        <row r="11731">
          <cell r="C11731">
            <v>1211219</v>
          </cell>
        </row>
        <row r="11732">
          <cell r="C11732">
            <v>1211220</v>
          </cell>
        </row>
        <row r="11733">
          <cell r="C11733">
            <v>1211221</v>
          </cell>
        </row>
        <row r="11734">
          <cell r="C11734">
            <v>1211222</v>
          </cell>
        </row>
        <row r="11735">
          <cell r="C11735">
            <v>1211223</v>
          </cell>
        </row>
        <row r="11736">
          <cell r="C11736">
            <v>1211224</v>
          </cell>
        </row>
        <row r="11737">
          <cell r="C11737">
            <v>1211225</v>
          </cell>
        </row>
        <row r="11738">
          <cell r="C11738">
            <v>1211226</v>
          </cell>
        </row>
        <row r="11739">
          <cell r="C11739">
            <v>1211227</v>
          </cell>
        </row>
        <row r="11740">
          <cell r="C11740">
            <v>1211228</v>
          </cell>
        </row>
        <row r="11741">
          <cell r="C11741">
            <v>1211229</v>
          </cell>
        </row>
        <row r="11742">
          <cell r="C11742">
            <v>1211230</v>
          </cell>
        </row>
        <row r="11743">
          <cell r="C11743">
            <v>1211231</v>
          </cell>
        </row>
        <row r="11744">
          <cell r="C11744">
            <v>1211232</v>
          </cell>
        </row>
        <row r="11745">
          <cell r="C11745">
            <v>1211233</v>
          </cell>
        </row>
        <row r="11746">
          <cell r="C11746">
            <v>1211234</v>
          </cell>
        </row>
        <row r="11747">
          <cell r="C11747">
            <v>1211235</v>
          </cell>
        </row>
        <row r="11748">
          <cell r="C11748">
            <v>1211236</v>
          </cell>
        </row>
        <row r="11749">
          <cell r="C11749">
            <v>1211237</v>
          </cell>
        </row>
        <row r="11750">
          <cell r="C11750">
            <v>1211238</v>
          </cell>
        </row>
        <row r="11751">
          <cell r="C11751">
            <v>1211239</v>
          </cell>
        </row>
        <row r="11752">
          <cell r="C11752">
            <v>1211240</v>
          </cell>
        </row>
        <row r="11753">
          <cell r="C11753">
            <v>1211241</v>
          </cell>
        </row>
        <row r="11754">
          <cell r="C11754">
            <v>1211242</v>
          </cell>
        </row>
        <row r="11755">
          <cell r="C11755">
            <v>1211243</v>
          </cell>
        </row>
        <row r="11756">
          <cell r="C11756">
            <v>1211244</v>
          </cell>
        </row>
        <row r="11757">
          <cell r="C11757">
            <v>1211245</v>
          </cell>
        </row>
        <row r="11758">
          <cell r="C11758">
            <v>1211246</v>
          </cell>
        </row>
        <row r="11759">
          <cell r="C11759">
            <v>1211247</v>
          </cell>
        </row>
        <row r="11760">
          <cell r="C11760">
            <v>1211248</v>
          </cell>
        </row>
        <row r="11761">
          <cell r="C11761">
            <v>1211249</v>
          </cell>
        </row>
        <row r="11762">
          <cell r="C11762">
            <v>1211010</v>
          </cell>
        </row>
        <row r="11763">
          <cell r="C11763">
            <v>1211011</v>
          </cell>
        </row>
        <row r="11764">
          <cell r="C11764">
            <v>1211012</v>
          </cell>
        </row>
        <row r="11765">
          <cell r="C11765">
            <v>1211013</v>
          </cell>
        </row>
        <row r="11766">
          <cell r="C11766">
            <v>1211014</v>
          </cell>
        </row>
        <row r="11767">
          <cell r="C11767">
            <v>1211015</v>
          </cell>
        </row>
        <row r="11768">
          <cell r="C11768">
            <v>1211016</v>
          </cell>
        </row>
        <row r="11769">
          <cell r="C11769">
            <v>1211017</v>
          </cell>
        </row>
        <row r="11770">
          <cell r="C11770">
            <v>1211018</v>
          </cell>
        </row>
        <row r="11771">
          <cell r="C11771">
            <v>1211019</v>
          </cell>
        </row>
        <row r="11772">
          <cell r="C11772">
            <v>1211020</v>
          </cell>
        </row>
        <row r="11773">
          <cell r="C11773">
            <v>1211021</v>
          </cell>
        </row>
        <row r="11774">
          <cell r="C11774">
            <v>1211022</v>
          </cell>
        </row>
        <row r="11775">
          <cell r="C11775">
            <v>1211023</v>
          </cell>
        </row>
        <row r="11776">
          <cell r="C11776">
            <v>1211024</v>
          </cell>
        </row>
        <row r="11777">
          <cell r="C11777">
            <v>1211025</v>
          </cell>
        </row>
        <row r="11778">
          <cell r="C11778">
            <v>1211026</v>
          </cell>
        </row>
        <row r="11779">
          <cell r="C11779">
            <v>1211027</v>
          </cell>
        </row>
        <row r="11780">
          <cell r="C11780">
            <v>1211028</v>
          </cell>
        </row>
        <row r="11781">
          <cell r="C11781">
            <v>1211029</v>
          </cell>
        </row>
        <row r="11782">
          <cell r="C11782">
            <v>1211030</v>
          </cell>
        </row>
        <row r="11783">
          <cell r="C11783">
            <v>1211031</v>
          </cell>
        </row>
        <row r="11784">
          <cell r="C11784">
            <v>1211032</v>
          </cell>
        </row>
        <row r="11785">
          <cell r="C11785">
            <v>1211033</v>
          </cell>
        </row>
        <row r="11786">
          <cell r="C11786">
            <v>1211034</v>
          </cell>
        </row>
        <row r="11787">
          <cell r="C11787">
            <v>1211035</v>
          </cell>
        </row>
        <row r="11788">
          <cell r="C11788">
            <v>1211036</v>
          </cell>
        </row>
        <row r="11789">
          <cell r="C11789">
            <v>1211037</v>
          </cell>
        </row>
        <row r="11790">
          <cell r="C11790">
            <v>1211038</v>
          </cell>
        </row>
        <row r="11791">
          <cell r="C11791">
            <v>1211039</v>
          </cell>
        </row>
        <row r="11792">
          <cell r="C11792">
            <v>1211040</v>
          </cell>
        </row>
        <row r="11793">
          <cell r="C11793">
            <v>1211041</v>
          </cell>
        </row>
        <row r="11794">
          <cell r="C11794">
            <v>1211042</v>
          </cell>
        </row>
        <row r="11795">
          <cell r="C11795">
            <v>1211043</v>
          </cell>
        </row>
        <row r="11796">
          <cell r="C11796">
            <v>1211044</v>
          </cell>
        </row>
        <row r="11797">
          <cell r="C11797">
            <v>1211045</v>
          </cell>
        </row>
        <row r="11798">
          <cell r="C11798">
            <v>1211046</v>
          </cell>
        </row>
        <row r="11799">
          <cell r="C11799">
            <v>1211047</v>
          </cell>
        </row>
        <row r="11800">
          <cell r="C11800">
            <v>1211048</v>
          </cell>
        </row>
        <row r="11801">
          <cell r="C11801">
            <v>1211049</v>
          </cell>
        </row>
        <row r="11802">
          <cell r="C11802">
            <v>1211050</v>
          </cell>
        </row>
        <row r="11803">
          <cell r="C11803">
            <v>1211051</v>
          </cell>
        </row>
        <row r="11804">
          <cell r="C11804">
            <v>1211052</v>
          </cell>
        </row>
        <row r="11805">
          <cell r="C11805">
            <v>1211053</v>
          </cell>
        </row>
        <row r="11806">
          <cell r="C11806">
            <v>1211054</v>
          </cell>
        </row>
        <row r="11807">
          <cell r="C11807">
            <v>1211055</v>
          </cell>
        </row>
        <row r="11808">
          <cell r="C11808">
            <v>1211056</v>
          </cell>
        </row>
        <row r="11809">
          <cell r="C11809">
            <v>1211057</v>
          </cell>
        </row>
        <row r="11810">
          <cell r="C11810">
            <v>1211058</v>
          </cell>
        </row>
        <row r="11811">
          <cell r="C11811">
            <v>1211059</v>
          </cell>
        </row>
        <row r="11812">
          <cell r="C11812">
            <v>1211060</v>
          </cell>
        </row>
        <row r="11813">
          <cell r="C11813">
            <v>1211061</v>
          </cell>
        </row>
        <row r="11814">
          <cell r="C11814">
            <v>1211062</v>
          </cell>
        </row>
        <row r="11815">
          <cell r="C11815">
            <v>1211063</v>
          </cell>
        </row>
        <row r="11816">
          <cell r="C11816">
            <v>1211064</v>
          </cell>
        </row>
        <row r="11817">
          <cell r="C11817">
            <v>1211065</v>
          </cell>
        </row>
        <row r="11818">
          <cell r="C11818">
            <v>1211066</v>
          </cell>
        </row>
        <row r="11819">
          <cell r="C11819">
            <v>1211067</v>
          </cell>
        </row>
        <row r="11820">
          <cell r="C11820">
            <v>1211068</v>
          </cell>
        </row>
        <row r="11821">
          <cell r="C11821">
            <v>1211069</v>
          </cell>
        </row>
        <row r="11822">
          <cell r="C11822">
            <v>1211070</v>
          </cell>
        </row>
        <row r="11823">
          <cell r="C11823">
            <v>1211071</v>
          </cell>
        </row>
        <row r="11824">
          <cell r="C11824">
            <v>1211072</v>
          </cell>
        </row>
        <row r="11825">
          <cell r="C11825">
            <v>1211073</v>
          </cell>
        </row>
        <row r="11826">
          <cell r="C11826">
            <v>1211074</v>
          </cell>
        </row>
        <row r="11827">
          <cell r="C11827">
            <v>1211075</v>
          </cell>
        </row>
        <row r="11828">
          <cell r="C11828">
            <v>1211076</v>
          </cell>
        </row>
        <row r="11829">
          <cell r="C11829">
            <v>1211077</v>
          </cell>
        </row>
        <row r="11830">
          <cell r="C11830">
            <v>1211078</v>
          </cell>
        </row>
        <row r="11831">
          <cell r="C11831">
            <v>1211079</v>
          </cell>
        </row>
        <row r="11832">
          <cell r="C11832">
            <v>1211080</v>
          </cell>
        </row>
        <row r="11833">
          <cell r="C11833">
            <v>1211081</v>
          </cell>
        </row>
        <row r="11834">
          <cell r="C11834">
            <v>1211082</v>
          </cell>
        </row>
        <row r="11835">
          <cell r="C11835">
            <v>1211083</v>
          </cell>
        </row>
        <row r="11836">
          <cell r="C11836">
            <v>1211084</v>
          </cell>
        </row>
        <row r="11837">
          <cell r="C11837">
            <v>1211085</v>
          </cell>
        </row>
        <row r="11838">
          <cell r="C11838">
            <v>1211086</v>
          </cell>
        </row>
        <row r="11839">
          <cell r="C11839">
            <v>1211087</v>
          </cell>
        </row>
        <row r="11840">
          <cell r="C11840">
            <v>1211088</v>
          </cell>
        </row>
        <row r="11841">
          <cell r="C11841">
            <v>1211089</v>
          </cell>
        </row>
        <row r="11842">
          <cell r="C11842">
            <v>1211090</v>
          </cell>
        </row>
        <row r="11843">
          <cell r="C11843">
            <v>1211091</v>
          </cell>
        </row>
        <row r="11844">
          <cell r="C11844">
            <v>1211092</v>
          </cell>
        </row>
        <row r="11845">
          <cell r="C11845">
            <v>1211093</v>
          </cell>
        </row>
        <row r="11846">
          <cell r="C11846">
            <v>1211094</v>
          </cell>
        </row>
        <row r="11847">
          <cell r="C11847">
            <v>1211095</v>
          </cell>
        </row>
        <row r="11848">
          <cell r="C11848">
            <v>1211096</v>
          </cell>
        </row>
        <row r="11849">
          <cell r="C11849">
            <v>1211097</v>
          </cell>
        </row>
        <row r="11850">
          <cell r="C11850">
            <v>1211098</v>
          </cell>
        </row>
        <row r="11851">
          <cell r="C11851">
            <v>1211099</v>
          </cell>
        </row>
        <row r="11852">
          <cell r="C11852">
            <v>1211100</v>
          </cell>
        </row>
        <row r="11853">
          <cell r="C11853">
            <v>1211101</v>
          </cell>
        </row>
        <row r="11854">
          <cell r="C11854">
            <v>1211102</v>
          </cell>
        </row>
        <row r="11855">
          <cell r="C11855">
            <v>1211103</v>
          </cell>
        </row>
        <row r="11856">
          <cell r="C11856">
            <v>1211104</v>
          </cell>
        </row>
        <row r="11857">
          <cell r="C11857">
            <v>1211105</v>
          </cell>
        </row>
        <row r="11858">
          <cell r="C11858">
            <v>1211106</v>
          </cell>
        </row>
        <row r="11859">
          <cell r="C11859">
            <v>1211107</v>
          </cell>
        </row>
        <row r="11860">
          <cell r="C11860">
            <v>1211108</v>
          </cell>
        </row>
        <row r="11861">
          <cell r="C11861">
            <v>1211109</v>
          </cell>
        </row>
        <row r="11862">
          <cell r="C11862">
            <v>1211110</v>
          </cell>
        </row>
        <row r="11863">
          <cell r="C11863">
            <v>1211111</v>
          </cell>
        </row>
        <row r="11864">
          <cell r="C11864">
            <v>1211112</v>
          </cell>
        </row>
        <row r="11865">
          <cell r="C11865">
            <v>1211113</v>
          </cell>
        </row>
        <row r="11866">
          <cell r="C11866">
            <v>1211114</v>
          </cell>
        </row>
        <row r="11867">
          <cell r="C11867">
            <v>1211115</v>
          </cell>
        </row>
        <row r="11868">
          <cell r="C11868">
            <v>1211116</v>
          </cell>
        </row>
        <row r="11869">
          <cell r="C11869">
            <v>1211117</v>
          </cell>
        </row>
        <row r="11870">
          <cell r="C11870">
            <v>1211118</v>
          </cell>
        </row>
        <row r="11871">
          <cell r="C11871">
            <v>1211119</v>
          </cell>
        </row>
        <row r="11872">
          <cell r="C11872">
            <v>1211120</v>
          </cell>
        </row>
        <row r="11873">
          <cell r="C11873">
            <v>1211121</v>
          </cell>
        </row>
        <row r="11874">
          <cell r="C11874">
            <v>1211122</v>
          </cell>
        </row>
        <row r="11875">
          <cell r="C11875">
            <v>1211123</v>
          </cell>
        </row>
        <row r="11876">
          <cell r="C11876">
            <v>1211124</v>
          </cell>
        </row>
        <row r="11877">
          <cell r="C11877">
            <v>1211125</v>
          </cell>
        </row>
        <row r="11878">
          <cell r="C11878">
            <v>1211126</v>
          </cell>
        </row>
        <row r="11879">
          <cell r="C11879">
            <v>1211127</v>
          </cell>
        </row>
        <row r="11880">
          <cell r="C11880">
            <v>1211128</v>
          </cell>
        </row>
        <row r="11881">
          <cell r="C11881">
            <v>1211129</v>
          </cell>
        </row>
        <row r="11882">
          <cell r="C11882">
            <v>1211130</v>
          </cell>
        </row>
        <row r="11883">
          <cell r="C11883">
            <v>1211131</v>
          </cell>
        </row>
        <row r="11884">
          <cell r="C11884">
            <v>1211132</v>
          </cell>
        </row>
        <row r="11885">
          <cell r="C11885">
            <v>1211133</v>
          </cell>
        </row>
        <row r="11886">
          <cell r="C11886">
            <v>1211134</v>
          </cell>
        </row>
        <row r="11887">
          <cell r="C11887">
            <v>1211135</v>
          </cell>
        </row>
        <row r="11888">
          <cell r="C11888">
            <v>1211136</v>
          </cell>
        </row>
        <row r="11889">
          <cell r="C11889">
            <v>1211137</v>
          </cell>
        </row>
        <row r="11890">
          <cell r="C11890">
            <v>1211138</v>
          </cell>
        </row>
        <row r="11891">
          <cell r="C11891">
            <v>1211139</v>
          </cell>
        </row>
        <row r="11892">
          <cell r="C11892">
            <v>1211140</v>
          </cell>
        </row>
        <row r="11893">
          <cell r="C11893">
            <v>1211141</v>
          </cell>
        </row>
        <row r="11894">
          <cell r="C11894">
            <v>1211142</v>
          </cell>
        </row>
        <row r="11895">
          <cell r="C11895">
            <v>1211143</v>
          </cell>
        </row>
        <row r="11896">
          <cell r="C11896">
            <v>1211144</v>
          </cell>
        </row>
        <row r="11897">
          <cell r="C11897">
            <v>1211145</v>
          </cell>
        </row>
        <row r="11898">
          <cell r="C11898">
            <v>1211146</v>
          </cell>
        </row>
        <row r="11899">
          <cell r="C11899">
            <v>1211147</v>
          </cell>
        </row>
        <row r="11900">
          <cell r="C11900">
            <v>1211148</v>
          </cell>
        </row>
        <row r="11901">
          <cell r="C11901">
            <v>1211149</v>
          </cell>
        </row>
        <row r="11902">
          <cell r="C11902">
            <v>1211150</v>
          </cell>
        </row>
        <row r="11903">
          <cell r="C11903">
            <v>1211151</v>
          </cell>
        </row>
        <row r="11904">
          <cell r="C11904">
            <v>1211152</v>
          </cell>
        </row>
        <row r="11905">
          <cell r="C11905">
            <v>1211153</v>
          </cell>
        </row>
        <row r="11906">
          <cell r="C11906">
            <v>1211154</v>
          </cell>
        </row>
        <row r="11907">
          <cell r="C11907">
            <v>1211155</v>
          </cell>
        </row>
        <row r="11908">
          <cell r="C11908">
            <v>1211156</v>
          </cell>
        </row>
        <row r="11909">
          <cell r="C11909">
            <v>1211157</v>
          </cell>
        </row>
        <row r="11910">
          <cell r="C11910">
            <v>1211158</v>
          </cell>
        </row>
        <row r="11911">
          <cell r="C11911">
            <v>1211159</v>
          </cell>
        </row>
        <row r="11912">
          <cell r="C11912">
            <v>1211160</v>
          </cell>
        </row>
        <row r="11913">
          <cell r="C11913">
            <v>1211161</v>
          </cell>
        </row>
        <row r="11914">
          <cell r="C11914">
            <v>1211162</v>
          </cell>
        </row>
        <row r="11915">
          <cell r="C11915">
            <v>1211163</v>
          </cell>
        </row>
        <row r="11916">
          <cell r="C11916">
            <v>1211164</v>
          </cell>
        </row>
        <row r="11917">
          <cell r="C11917">
            <v>1211165</v>
          </cell>
        </row>
        <row r="11918">
          <cell r="C11918">
            <v>1211166</v>
          </cell>
        </row>
        <row r="11919">
          <cell r="C11919">
            <v>1211167</v>
          </cell>
        </row>
        <row r="11920">
          <cell r="C11920">
            <v>1211168</v>
          </cell>
        </row>
        <row r="11921">
          <cell r="C11921">
            <v>1211169</v>
          </cell>
        </row>
        <row r="11922">
          <cell r="C11922">
            <v>1211170</v>
          </cell>
        </row>
        <row r="11923">
          <cell r="C11923">
            <v>1211171</v>
          </cell>
        </row>
        <row r="11924">
          <cell r="C11924">
            <v>1211172</v>
          </cell>
        </row>
        <row r="11925">
          <cell r="C11925">
            <v>1211173</v>
          </cell>
        </row>
        <row r="11926">
          <cell r="C11926">
            <v>1211174</v>
          </cell>
        </row>
        <row r="11927">
          <cell r="C11927">
            <v>1211175</v>
          </cell>
        </row>
        <row r="11928">
          <cell r="C11928">
            <v>1211176</v>
          </cell>
        </row>
        <row r="11929">
          <cell r="C11929">
            <v>1211177</v>
          </cell>
        </row>
        <row r="11930">
          <cell r="C11930">
            <v>1211178</v>
          </cell>
        </row>
        <row r="11931">
          <cell r="C11931">
            <v>1211179</v>
          </cell>
        </row>
        <row r="11932">
          <cell r="C11932">
            <v>1211180</v>
          </cell>
        </row>
        <row r="11933">
          <cell r="C11933">
            <v>1211181</v>
          </cell>
        </row>
        <row r="11934">
          <cell r="C11934">
            <v>1211182</v>
          </cell>
        </row>
        <row r="11935">
          <cell r="C11935">
            <v>1211183</v>
          </cell>
        </row>
        <row r="11936">
          <cell r="C11936">
            <v>1211184</v>
          </cell>
        </row>
        <row r="11937">
          <cell r="C11937">
            <v>1211185</v>
          </cell>
        </row>
        <row r="11938">
          <cell r="C11938">
            <v>1211186</v>
          </cell>
        </row>
        <row r="11939">
          <cell r="C11939">
            <v>1211187</v>
          </cell>
        </row>
        <row r="11940">
          <cell r="C11940">
            <v>1211188</v>
          </cell>
        </row>
        <row r="11941">
          <cell r="C11941">
            <v>1211189</v>
          </cell>
        </row>
        <row r="11942">
          <cell r="C11942">
            <v>1211190</v>
          </cell>
        </row>
        <row r="11943">
          <cell r="C11943">
            <v>1211191</v>
          </cell>
        </row>
        <row r="11944">
          <cell r="C11944">
            <v>1211192</v>
          </cell>
        </row>
        <row r="11945">
          <cell r="C11945">
            <v>1211193</v>
          </cell>
        </row>
        <row r="11946">
          <cell r="C11946">
            <v>1211194</v>
          </cell>
        </row>
        <row r="11947">
          <cell r="C11947">
            <v>1211195</v>
          </cell>
        </row>
        <row r="11948">
          <cell r="C11948">
            <v>1211196</v>
          </cell>
        </row>
        <row r="11949">
          <cell r="C11949">
            <v>1211197</v>
          </cell>
        </row>
        <row r="11950">
          <cell r="C11950">
            <v>1211198</v>
          </cell>
        </row>
        <row r="11951">
          <cell r="C11951">
            <v>1211199</v>
          </cell>
        </row>
        <row r="11952">
          <cell r="C11952">
            <v>1211200</v>
          </cell>
        </row>
        <row r="11953">
          <cell r="C11953">
            <v>1211201</v>
          </cell>
        </row>
        <row r="11954">
          <cell r="C11954">
            <v>1211202</v>
          </cell>
        </row>
        <row r="11955">
          <cell r="C11955">
            <v>1211203</v>
          </cell>
        </row>
        <row r="11956">
          <cell r="C11956">
            <v>1211204</v>
          </cell>
        </row>
        <row r="11957">
          <cell r="C11957">
            <v>1211205</v>
          </cell>
        </row>
        <row r="11958">
          <cell r="C11958">
            <v>1211206</v>
          </cell>
        </row>
        <row r="11959">
          <cell r="C11959">
            <v>1211207</v>
          </cell>
        </row>
        <row r="11960">
          <cell r="C11960">
            <v>1211208</v>
          </cell>
        </row>
        <row r="11961">
          <cell r="C11961">
            <v>1211209</v>
          </cell>
        </row>
        <row r="11962">
          <cell r="C11962">
            <v>1211210</v>
          </cell>
        </row>
        <row r="11963">
          <cell r="C11963">
            <v>1211211</v>
          </cell>
        </row>
        <row r="11964">
          <cell r="C11964">
            <v>1211212</v>
          </cell>
        </row>
        <row r="11965">
          <cell r="C11965">
            <v>1211213</v>
          </cell>
        </row>
        <row r="11966">
          <cell r="C11966">
            <v>1211214</v>
          </cell>
        </row>
        <row r="11967">
          <cell r="C11967">
            <v>1211215</v>
          </cell>
        </row>
        <row r="11968">
          <cell r="C11968">
            <v>1211216</v>
          </cell>
        </row>
        <row r="11969">
          <cell r="C11969">
            <v>1211217</v>
          </cell>
        </row>
        <row r="11970">
          <cell r="C11970">
            <v>1211218</v>
          </cell>
        </row>
        <row r="11971">
          <cell r="C11971">
            <v>1211219</v>
          </cell>
        </row>
        <row r="11972">
          <cell r="C11972">
            <v>1211220</v>
          </cell>
        </row>
        <row r="11973">
          <cell r="C11973">
            <v>1211221</v>
          </cell>
        </row>
        <row r="11974">
          <cell r="C11974">
            <v>1211222</v>
          </cell>
        </row>
        <row r="11975">
          <cell r="C11975">
            <v>1211223</v>
          </cell>
        </row>
        <row r="11976">
          <cell r="C11976">
            <v>1211224</v>
          </cell>
        </row>
        <row r="11977">
          <cell r="C11977">
            <v>1211225</v>
          </cell>
        </row>
        <row r="11978">
          <cell r="C11978">
            <v>1211226</v>
          </cell>
        </row>
        <row r="11979">
          <cell r="C11979">
            <v>1211227</v>
          </cell>
        </row>
        <row r="11980">
          <cell r="C11980">
            <v>1211228</v>
          </cell>
        </row>
        <row r="11981">
          <cell r="C11981">
            <v>1211229</v>
          </cell>
        </row>
        <row r="11982">
          <cell r="C11982">
            <v>1211230</v>
          </cell>
        </row>
        <row r="11983">
          <cell r="C11983">
            <v>1211231</v>
          </cell>
        </row>
        <row r="11984">
          <cell r="C11984">
            <v>1211232</v>
          </cell>
        </row>
        <row r="11985">
          <cell r="C11985">
            <v>1211233</v>
          </cell>
        </row>
        <row r="11986">
          <cell r="C11986">
            <v>1211234</v>
          </cell>
        </row>
        <row r="11987">
          <cell r="C11987">
            <v>1211235</v>
          </cell>
        </row>
        <row r="11988">
          <cell r="C11988">
            <v>1211236</v>
          </cell>
        </row>
        <row r="11989">
          <cell r="C11989">
            <v>1211237</v>
          </cell>
        </row>
        <row r="11990">
          <cell r="C11990">
            <v>1211238</v>
          </cell>
        </row>
        <row r="11991">
          <cell r="C11991">
            <v>1211239</v>
          </cell>
        </row>
        <row r="11992">
          <cell r="C11992">
            <v>1211240</v>
          </cell>
        </row>
        <row r="11993">
          <cell r="C11993">
            <v>1211241</v>
          </cell>
        </row>
        <row r="11994">
          <cell r="C11994">
            <v>1211242</v>
          </cell>
        </row>
        <row r="11995">
          <cell r="C11995">
            <v>1211243</v>
          </cell>
        </row>
        <row r="11996">
          <cell r="C11996">
            <v>1211244</v>
          </cell>
        </row>
        <row r="11997">
          <cell r="C11997">
            <v>1211245</v>
          </cell>
        </row>
        <row r="11998">
          <cell r="C11998">
            <v>1211246</v>
          </cell>
        </row>
        <row r="11999">
          <cell r="C11999">
            <v>1211247</v>
          </cell>
        </row>
        <row r="12000">
          <cell r="C12000">
            <v>1211248</v>
          </cell>
        </row>
        <row r="12001">
          <cell r="C12001">
            <v>1211249</v>
          </cell>
        </row>
        <row r="12002">
          <cell r="C12002">
            <v>1211010</v>
          </cell>
        </row>
        <row r="12003">
          <cell r="C12003">
            <v>1211011</v>
          </cell>
        </row>
        <row r="12004">
          <cell r="C12004">
            <v>1211012</v>
          </cell>
        </row>
        <row r="12005">
          <cell r="C12005">
            <v>1211013</v>
          </cell>
        </row>
        <row r="12006">
          <cell r="C12006">
            <v>1211014</v>
          </cell>
        </row>
        <row r="12007">
          <cell r="C12007">
            <v>1211015</v>
          </cell>
        </row>
        <row r="12008">
          <cell r="C12008">
            <v>1211016</v>
          </cell>
        </row>
        <row r="12009">
          <cell r="C12009">
            <v>1211017</v>
          </cell>
        </row>
        <row r="12010">
          <cell r="C12010">
            <v>1211018</v>
          </cell>
        </row>
        <row r="12011">
          <cell r="C12011">
            <v>1211019</v>
          </cell>
        </row>
        <row r="12012">
          <cell r="C12012">
            <v>1211020</v>
          </cell>
        </row>
        <row r="12013">
          <cell r="C12013">
            <v>1211021</v>
          </cell>
        </row>
        <row r="12014">
          <cell r="C12014">
            <v>1211022</v>
          </cell>
        </row>
        <row r="12015">
          <cell r="C12015">
            <v>1211023</v>
          </cell>
        </row>
        <row r="12016">
          <cell r="C12016">
            <v>1211024</v>
          </cell>
        </row>
        <row r="12017">
          <cell r="C12017">
            <v>1211025</v>
          </cell>
        </row>
        <row r="12018">
          <cell r="C12018">
            <v>1211026</v>
          </cell>
        </row>
        <row r="12019">
          <cell r="C12019">
            <v>1211027</v>
          </cell>
        </row>
        <row r="12020">
          <cell r="C12020">
            <v>1211028</v>
          </cell>
        </row>
        <row r="12021">
          <cell r="C12021">
            <v>1211029</v>
          </cell>
        </row>
        <row r="12022">
          <cell r="C12022">
            <v>1211030</v>
          </cell>
        </row>
        <row r="12023">
          <cell r="C12023">
            <v>1211031</v>
          </cell>
        </row>
        <row r="12024">
          <cell r="C12024">
            <v>1211032</v>
          </cell>
        </row>
        <row r="12025">
          <cell r="C12025">
            <v>1211033</v>
          </cell>
        </row>
        <row r="12026">
          <cell r="C12026">
            <v>1211034</v>
          </cell>
        </row>
        <row r="12027">
          <cell r="C12027">
            <v>1211035</v>
          </cell>
        </row>
        <row r="12028">
          <cell r="C12028">
            <v>1211036</v>
          </cell>
        </row>
        <row r="12029">
          <cell r="C12029">
            <v>1211037</v>
          </cell>
        </row>
        <row r="12030">
          <cell r="C12030">
            <v>1211038</v>
          </cell>
        </row>
        <row r="12031">
          <cell r="C12031">
            <v>1211039</v>
          </cell>
        </row>
        <row r="12032">
          <cell r="C12032">
            <v>1211040</v>
          </cell>
        </row>
        <row r="12033">
          <cell r="C12033">
            <v>1211041</v>
          </cell>
        </row>
        <row r="12034">
          <cell r="C12034">
            <v>1211042</v>
          </cell>
        </row>
        <row r="12035">
          <cell r="C12035">
            <v>1211043</v>
          </cell>
        </row>
        <row r="12036">
          <cell r="C12036">
            <v>1211044</v>
          </cell>
        </row>
        <row r="12037">
          <cell r="C12037">
            <v>1211045</v>
          </cell>
        </row>
        <row r="12038">
          <cell r="C12038">
            <v>1211046</v>
          </cell>
        </row>
        <row r="12039">
          <cell r="C12039">
            <v>1211047</v>
          </cell>
        </row>
        <row r="12040">
          <cell r="C12040">
            <v>1211048</v>
          </cell>
        </row>
        <row r="12041">
          <cell r="C12041">
            <v>1211049</v>
          </cell>
        </row>
        <row r="12042">
          <cell r="C12042">
            <v>1211050</v>
          </cell>
        </row>
        <row r="12043">
          <cell r="C12043">
            <v>1211051</v>
          </cell>
        </row>
        <row r="12044">
          <cell r="C12044">
            <v>1211052</v>
          </cell>
        </row>
        <row r="12045">
          <cell r="C12045">
            <v>1211053</v>
          </cell>
        </row>
        <row r="12046">
          <cell r="C12046">
            <v>1211054</v>
          </cell>
        </row>
        <row r="12047">
          <cell r="C12047">
            <v>1211055</v>
          </cell>
        </row>
        <row r="12048">
          <cell r="C12048">
            <v>1211056</v>
          </cell>
        </row>
        <row r="12049">
          <cell r="C12049">
            <v>1211057</v>
          </cell>
        </row>
        <row r="12050">
          <cell r="C12050">
            <v>1211058</v>
          </cell>
        </row>
        <row r="12051">
          <cell r="C12051">
            <v>1211059</v>
          </cell>
        </row>
        <row r="12052">
          <cell r="C12052">
            <v>1211060</v>
          </cell>
        </row>
        <row r="12053">
          <cell r="C12053">
            <v>1211061</v>
          </cell>
        </row>
        <row r="12054">
          <cell r="C12054">
            <v>1211062</v>
          </cell>
        </row>
        <row r="12055">
          <cell r="C12055">
            <v>1211063</v>
          </cell>
        </row>
        <row r="12056">
          <cell r="C12056">
            <v>1211064</v>
          </cell>
        </row>
        <row r="12057">
          <cell r="C12057">
            <v>1211065</v>
          </cell>
        </row>
        <row r="12058">
          <cell r="C12058">
            <v>1211066</v>
          </cell>
        </row>
        <row r="12059">
          <cell r="C12059">
            <v>1211067</v>
          </cell>
        </row>
        <row r="12060">
          <cell r="C12060">
            <v>1211068</v>
          </cell>
        </row>
        <row r="12061">
          <cell r="C12061">
            <v>1211069</v>
          </cell>
        </row>
        <row r="12062">
          <cell r="C12062">
            <v>1211070</v>
          </cell>
        </row>
        <row r="12063">
          <cell r="C12063">
            <v>1211071</v>
          </cell>
        </row>
        <row r="12064">
          <cell r="C12064">
            <v>1211072</v>
          </cell>
        </row>
        <row r="12065">
          <cell r="C12065">
            <v>1211073</v>
          </cell>
        </row>
        <row r="12066">
          <cell r="C12066">
            <v>1211074</v>
          </cell>
        </row>
        <row r="12067">
          <cell r="C12067">
            <v>1211075</v>
          </cell>
        </row>
        <row r="12068">
          <cell r="C12068">
            <v>1211076</v>
          </cell>
        </row>
        <row r="12069">
          <cell r="C12069">
            <v>1211077</v>
          </cell>
        </row>
        <row r="12070">
          <cell r="C12070">
            <v>1211078</v>
          </cell>
        </row>
        <row r="12071">
          <cell r="C12071">
            <v>1211079</v>
          </cell>
        </row>
        <row r="12072">
          <cell r="C12072">
            <v>1211080</v>
          </cell>
        </row>
        <row r="12073">
          <cell r="C12073">
            <v>1211081</v>
          </cell>
        </row>
        <row r="12074">
          <cell r="C12074">
            <v>1211082</v>
          </cell>
        </row>
        <row r="12075">
          <cell r="C12075">
            <v>1211083</v>
          </cell>
        </row>
        <row r="12076">
          <cell r="C12076">
            <v>1211084</v>
          </cell>
        </row>
        <row r="12077">
          <cell r="C12077">
            <v>1211085</v>
          </cell>
        </row>
        <row r="12078">
          <cell r="C12078">
            <v>1211086</v>
          </cell>
        </row>
        <row r="12079">
          <cell r="C12079">
            <v>1211087</v>
          </cell>
        </row>
        <row r="12080">
          <cell r="C12080">
            <v>1211088</v>
          </cell>
        </row>
        <row r="12081">
          <cell r="C12081">
            <v>1211089</v>
          </cell>
        </row>
        <row r="12082">
          <cell r="C12082">
            <v>1211090</v>
          </cell>
        </row>
        <row r="12083">
          <cell r="C12083">
            <v>1211091</v>
          </cell>
        </row>
        <row r="12084">
          <cell r="C12084">
            <v>1211092</v>
          </cell>
        </row>
        <row r="12085">
          <cell r="C12085">
            <v>1211093</v>
          </cell>
        </row>
        <row r="12086">
          <cell r="C12086">
            <v>1211094</v>
          </cell>
        </row>
        <row r="12087">
          <cell r="C12087">
            <v>1211095</v>
          </cell>
        </row>
        <row r="12088">
          <cell r="C12088">
            <v>1211096</v>
          </cell>
        </row>
        <row r="12089">
          <cell r="C12089">
            <v>1211097</v>
          </cell>
          <cell r="P12089">
            <v>104</v>
          </cell>
        </row>
        <row r="12090">
          <cell r="C12090">
            <v>1211098</v>
          </cell>
        </row>
        <row r="12091">
          <cell r="C12091">
            <v>1211099</v>
          </cell>
        </row>
        <row r="12092">
          <cell r="C12092">
            <v>1211100</v>
          </cell>
        </row>
        <row r="12093">
          <cell r="C12093">
            <v>1211101</v>
          </cell>
        </row>
        <row r="12094">
          <cell r="C12094">
            <v>1211102</v>
          </cell>
        </row>
        <row r="12095">
          <cell r="C12095">
            <v>1211103</v>
          </cell>
        </row>
        <row r="12096">
          <cell r="C12096">
            <v>1211104</v>
          </cell>
        </row>
        <row r="12097">
          <cell r="C12097">
            <v>1211105</v>
          </cell>
        </row>
        <row r="12098">
          <cell r="C12098">
            <v>1211106</v>
          </cell>
        </row>
        <row r="12099">
          <cell r="C12099">
            <v>1211107</v>
          </cell>
        </row>
        <row r="12100">
          <cell r="C12100">
            <v>1211108</v>
          </cell>
        </row>
        <row r="12101">
          <cell r="C12101">
            <v>1211109</v>
          </cell>
        </row>
        <row r="12102">
          <cell r="C12102">
            <v>1211110</v>
          </cell>
        </row>
        <row r="12103">
          <cell r="C12103">
            <v>1211111</v>
          </cell>
        </row>
        <row r="12104">
          <cell r="C12104">
            <v>1211112</v>
          </cell>
        </row>
        <row r="12105">
          <cell r="C12105">
            <v>1211113</v>
          </cell>
        </row>
        <row r="12106">
          <cell r="C12106">
            <v>1211114</v>
          </cell>
        </row>
        <row r="12107">
          <cell r="C12107">
            <v>1211115</v>
          </cell>
        </row>
        <row r="12108">
          <cell r="C12108">
            <v>1211116</v>
          </cell>
        </row>
        <row r="12109">
          <cell r="C12109">
            <v>1211117</v>
          </cell>
        </row>
        <row r="12110">
          <cell r="C12110">
            <v>1211118</v>
          </cell>
        </row>
        <row r="12111">
          <cell r="C12111">
            <v>1211119</v>
          </cell>
        </row>
        <row r="12112">
          <cell r="C12112">
            <v>1211120</v>
          </cell>
        </row>
        <row r="12113">
          <cell r="C12113">
            <v>1211121</v>
          </cell>
        </row>
        <row r="12114">
          <cell r="C12114">
            <v>1211122</v>
          </cell>
        </row>
        <row r="12115">
          <cell r="C12115">
            <v>1211123</v>
          </cell>
        </row>
        <row r="12116">
          <cell r="C12116">
            <v>1211124</v>
          </cell>
        </row>
        <row r="12117">
          <cell r="C12117">
            <v>1211125</v>
          </cell>
        </row>
        <row r="12118">
          <cell r="C12118">
            <v>1211126</v>
          </cell>
        </row>
        <row r="12119">
          <cell r="C12119">
            <v>1211127</v>
          </cell>
        </row>
        <row r="12120">
          <cell r="C12120">
            <v>1211128</v>
          </cell>
        </row>
        <row r="12121">
          <cell r="C12121">
            <v>1211129</v>
          </cell>
        </row>
        <row r="12122">
          <cell r="C12122">
            <v>1211130</v>
          </cell>
        </row>
        <row r="12123">
          <cell r="C12123">
            <v>1211131</v>
          </cell>
        </row>
        <row r="12124">
          <cell r="C12124">
            <v>1211132</v>
          </cell>
        </row>
        <row r="12125">
          <cell r="C12125">
            <v>1211133</v>
          </cell>
        </row>
        <row r="12126">
          <cell r="C12126">
            <v>1211134</v>
          </cell>
        </row>
        <row r="12127">
          <cell r="C12127">
            <v>1211135</v>
          </cell>
        </row>
        <row r="12128">
          <cell r="C12128">
            <v>1211136</v>
          </cell>
        </row>
        <row r="12129">
          <cell r="C12129">
            <v>1211137</v>
          </cell>
        </row>
        <row r="12130">
          <cell r="C12130">
            <v>1211138</v>
          </cell>
        </row>
        <row r="12131">
          <cell r="C12131">
            <v>1211139</v>
          </cell>
        </row>
        <row r="12132">
          <cell r="C12132">
            <v>1211140</v>
          </cell>
        </row>
        <row r="12133">
          <cell r="C12133">
            <v>1211141</v>
          </cell>
        </row>
        <row r="12134">
          <cell r="C12134">
            <v>1211142</v>
          </cell>
        </row>
        <row r="12135">
          <cell r="C12135">
            <v>1211143</v>
          </cell>
        </row>
        <row r="12136">
          <cell r="C12136">
            <v>1211144</v>
          </cell>
        </row>
        <row r="12137">
          <cell r="C12137">
            <v>1211145</v>
          </cell>
        </row>
        <row r="12138">
          <cell r="C12138">
            <v>1211146</v>
          </cell>
        </row>
        <row r="12139">
          <cell r="C12139">
            <v>1211147</v>
          </cell>
        </row>
        <row r="12140">
          <cell r="C12140">
            <v>1211148</v>
          </cell>
        </row>
        <row r="12141">
          <cell r="C12141">
            <v>1211149</v>
          </cell>
        </row>
        <row r="12142">
          <cell r="C12142">
            <v>1211150</v>
          </cell>
        </row>
        <row r="12143">
          <cell r="C12143">
            <v>1211151</v>
          </cell>
        </row>
        <row r="12144">
          <cell r="C12144">
            <v>1211152</v>
          </cell>
        </row>
        <row r="12145">
          <cell r="C12145">
            <v>1211153</v>
          </cell>
        </row>
        <row r="12146">
          <cell r="C12146">
            <v>1211154</v>
          </cell>
        </row>
        <row r="12147">
          <cell r="C12147">
            <v>1211155</v>
          </cell>
        </row>
        <row r="12148">
          <cell r="C12148">
            <v>1211156</v>
          </cell>
        </row>
        <row r="12149">
          <cell r="C12149">
            <v>1211157</v>
          </cell>
        </row>
        <row r="12150">
          <cell r="C12150">
            <v>1211158</v>
          </cell>
        </row>
        <row r="12151">
          <cell r="C12151">
            <v>1211159</v>
          </cell>
        </row>
        <row r="12152">
          <cell r="C12152">
            <v>1211160</v>
          </cell>
        </row>
        <row r="12153">
          <cell r="C12153">
            <v>1211161</v>
          </cell>
        </row>
        <row r="12154">
          <cell r="C12154">
            <v>1211162</v>
          </cell>
        </row>
        <row r="12155">
          <cell r="C12155">
            <v>1211163</v>
          </cell>
        </row>
        <row r="12156">
          <cell r="C12156">
            <v>1211164</v>
          </cell>
        </row>
        <row r="12157">
          <cell r="C12157">
            <v>1211165</v>
          </cell>
        </row>
        <row r="12158">
          <cell r="C12158">
            <v>1211166</v>
          </cell>
        </row>
        <row r="12159">
          <cell r="C12159">
            <v>1211167</v>
          </cell>
        </row>
        <row r="12160">
          <cell r="C12160">
            <v>1211168</v>
          </cell>
        </row>
        <row r="12161">
          <cell r="C12161">
            <v>1211169</v>
          </cell>
        </row>
        <row r="12162">
          <cell r="C12162">
            <v>1211170</v>
          </cell>
        </row>
        <row r="12163">
          <cell r="C12163">
            <v>1211171</v>
          </cell>
        </row>
        <row r="12164">
          <cell r="C12164">
            <v>1211172</v>
          </cell>
        </row>
        <row r="12165">
          <cell r="C12165">
            <v>1211173</v>
          </cell>
        </row>
        <row r="12166">
          <cell r="C12166">
            <v>1211174</v>
          </cell>
        </row>
        <row r="12167">
          <cell r="C12167">
            <v>1211175</v>
          </cell>
        </row>
        <row r="12168">
          <cell r="C12168">
            <v>1211176</v>
          </cell>
        </row>
        <row r="12169">
          <cell r="C12169">
            <v>1211177</v>
          </cell>
        </row>
        <row r="12170">
          <cell r="C12170">
            <v>1211178</v>
          </cell>
        </row>
        <row r="12171">
          <cell r="C12171">
            <v>1211179</v>
          </cell>
        </row>
        <row r="12172">
          <cell r="C12172">
            <v>1211180</v>
          </cell>
        </row>
        <row r="12173">
          <cell r="C12173">
            <v>1211181</v>
          </cell>
        </row>
        <row r="12174">
          <cell r="C12174">
            <v>1211182</v>
          </cell>
        </row>
        <row r="12175">
          <cell r="C12175">
            <v>1211183</v>
          </cell>
        </row>
        <row r="12176">
          <cell r="C12176">
            <v>1211184</v>
          </cell>
        </row>
        <row r="12177">
          <cell r="C12177">
            <v>1211185</v>
          </cell>
        </row>
        <row r="12178">
          <cell r="C12178">
            <v>1211186</v>
          </cell>
        </row>
        <row r="12179">
          <cell r="C12179">
            <v>1211187</v>
          </cell>
        </row>
        <row r="12180">
          <cell r="C12180">
            <v>1211188</v>
          </cell>
        </row>
        <row r="12181">
          <cell r="C12181">
            <v>1211189</v>
          </cell>
        </row>
        <row r="12182">
          <cell r="C12182">
            <v>1211190</v>
          </cell>
        </row>
        <row r="12183">
          <cell r="C12183">
            <v>1211191</v>
          </cell>
        </row>
        <row r="12184">
          <cell r="C12184">
            <v>1211192</v>
          </cell>
        </row>
        <row r="12185">
          <cell r="C12185">
            <v>1211193</v>
          </cell>
        </row>
        <row r="12186">
          <cell r="C12186">
            <v>1211194</v>
          </cell>
        </row>
        <row r="12187">
          <cell r="C12187">
            <v>1211195</v>
          </cell>
        </row>
        <row r="12188">
          <cell r="C12188">
            <v>1211196</v>
          </cell>
        </row>
        <row r="12189">
          <cell r="C12189">
            <v>1211197</v>
          </cell>
        </row>
        <row r="12190">
          <cell r="C12190">
            <v>1211198</v>
          </cell>
        </row>
        <row r="12191">
          <cell r="C12191">
            <v>1211199</v>
          </cell>
        </row>
        <row r="12192">
          <cell r="C12192">
            <v>1211200</v>
          </cell>
        </row>
        <row r="12193">
          <cell r="C12193">
            <v>1211201</v>
          </cell>
          <cell r="P12193">
            <v>1</v>
          </cell>
        </row>
        <row r="12194">
          <cell r="C12194">
            <v>1211202</v>
          </cell>
        </row>
        <row r="12195">
          <cell r="C12195">
            <v>1211203</v>
          </cell>
        </row>
        <row r="12196">
          <cell r="C12196">
            <v>1211204</v>
          </cell>
        </row>
        <row r="12197">
          <cell r="C12197">
            <v>1211205</v>
          </cell>
        </row>
        <row r="12198">
          <cell r="C12198">
            <v>1211206</v>
          </cell>
        </row>
        <row r="12199">
          <cell r="C12199">
            <v>1211207</v>
          </cell>
        </row>
        <row r="12200">
          <cell r="C12200">
            <v>1211208</v>
          </cell>
        </row>
        <row r="12201">
          <cell r="C12201">
            <v>1211209</v>
          </cell>
        </row>
        <row r="12202">
          <cell r="C12202">
            <v>1211210</v>
          </cell>
        </row>
        <row r="12203">
          <cell r="C12203">
            <v>1211211</v>
          </cell>
        </row>
        <row r="12204">
          <cell r="C12204">
            <v>1211212</v>
          </cell>
        </row>
        <row r="12205">
          <cell r="C12205">
            <v>1211213</v>
          </cell>
        </row>
        <row r="12206">
          <cell r="C12206">
            <v>1211214</v>
          </cell>
        </row>
        <row r="12207">
          <cell r="C12207">
            <v>1211215</v>
          </cell>
        </row>
        <row r="12208">
          <cell r="C12208">
            <v>1211216</v>
          </cell>
        </row>
        <row r="12209">
          <cell r="C12209">
            <v>1211217</v>
          </cell>
        </row>
        <row r="12210">
          <cell r="C12210">
            <v>1211218</v>
          </cell>
        </row>
        <row r="12211">
          <cell r="C12211">
            <v>1211219</v>
          </cell>
        </row>
        <row r="12212">
          <cell r="C12212">
            <v>1211220</v>
          </cell>
        </row>
        <row r="12213">
          <cell r="C12213">
            <v>1211221</v>
          </cell>
        </row>
        <row r="12214">
          <cell r="C12214">
            <v>1211222</v>
          </cell>
        </row>
        <row r="12215">
          <cell r="C12215">
            <v>1211223</v>
          </cell>
        </row>
        <row r="12216">
          <cell r="C12216">
            <v>1211224</v>
          </cell>
        </row>
        <row r="12217">
          <cell r="C12217">
            <v>1211225</v>
          </cell>
        </row>
        <row r="12218">
          <cell r="C12218">
            <v>1211226</v>
          </cell>
        </row>
        <row r="12219">
          <cell r="C12219">
            <v>1211227</v>
          </cell>
        </row>
        <row r="12220">
          <cell r="C12220">
            <v>1211228</v>
          </cell>
        </row>
        <row r="12221">
          <cell r="C12221">
            <v>1211229</v>
          </cell>
        </row>
        <row r="12222">
          <cell r="C12222">
            <v>1211230</v>
          </cell>
        </row>
        <row r="12223">
          <cell r="C12223">
            <v>1211231</v>
          </cell>
        </row>
        <row r="12224">
          <cell r="C12224">
            <v>1211232</v>
          </cell>
        </row>
        <row r="12225">
          <cell r="C12225">
            <v>1211233</v>
          </cell>
        </row>
        <row r="12226">
          <cell r="C12226">
            <v>1211234</v>
          </cell>
        </row>
        <row r="12227">
          <cell r="C12227">
            <v>1211235</v>
          </cell>
        </row>
        <row r="12228">
          <cell r="C12228">
            <v>1211236</v>
          </cell>
        </row>
        <row r="12229">
          <cell r="C12229">
            <v>1211237</v>
          </cell>
        </row>
        <row r="12230">
          <cell r="C12230">
            <v>1211238</v>
          </cell>
        </row>
        <row r="12231">
          <cell r="C12231">
            <v>1211239</v>
          </cell>
        </row>
        <row r="12232">
          <cell r="C12232">
            <v>1211240</v>
          </cell>
        </row>
        <row r="12233">
          <cell r="C12233">
            <v>1211241</v>
          </cell>
        </row>
        <row r="12234">
          <cell r="C12234">
            <v>1211242</v>
          </cell>
        </row>
        <row r="12235">
          <cell r="C12235">
            <v>1211243</v>
          </cell>
        </row>
        <row r="12236">
          <cell r="C12236">
            <v>1211244</v>
          </cell>
        </row>
        <row r="12237">
          <cell r="C12237">
            <v>1211245</v>
          </cell>
        </row>
        <row r="12238">
          <cell r="C12238">
            <v>1211246</v>
          </cell>
        </row>
        <row r="12239">
          <cell r="C12239">
            <v>1211247</v>
          </cell>
        </row>
        <row r="12240">
          <cell r="C12240">
            <v>1211248</v>
          </cell>
        </row>
        <row r="12241">
          <cell r="C12241">
            <v>1211249</v>
          </cell>
        </row>
        <row r="12242">
          <cell r="C12242">
            <v>1211010</v>
          </cell>
          <cell r="P12242">
            <v>0</v>
          </cell>
        </row>
        <row r="12243">
          <cell r="C12243">
            <v>1211011</v>
          </cell>
          <cell r="P12243">
            <v>0</v>
          </cell>
        </row>
        <row r="12244">
          <cell r="C12244">
            <v>1211012</v>
          </cell>
          <cell r="P12244">
            <v>0</v>
          </cell>
        </row>
        <row r="12245">
          <cell r="C12245">
            <v>1211013</v>
          </cell>
          <cell r="P12245">
            <v>0</v>
          </cell>
        </row>
        <row r="12246">
          <cell r="C12246">
            <v>1211014</v>
          </cell>
          <cell r="P12246">
            <v>0</v>
          </cell>
        </row>
        <row r="12247">
          <cell r="C12247">
            <v>1211015</v>
          </cell>
          <cell r="P12247">
            <v>0</v>
          </cell>
        </row>
        <row r="12248">
          <cell r="C12248">
            <v>1211016</v>
          </cell>
          <cell r="P12248">
            <v>0</v>
          </cell>
        </row>
        <row r="12249">
          <cell r="C12249">
            <v>1211017</v>
          </cell>
        </row>
        <row r="12250">
          <cell r="C12250">
            <v>1211018</v>
          </cell>
        </row>
        <row r="12251">
          <cell r="C12251">
            <v>1211019</v>
          </cell>
        </row>
        <row r="12252">
          <cell r="C12252">
            <v>1211020</v>
          </cell>
        </row>
        <row r="12253">
          <cell r="C12253">
            <v>1211021</v>
          </cell>
        </row>
        <row r="12254">
          <cell r="C12254">
            <v>1211022</v>
          </cell>
        </row>
        <row r="12255">
          <cell r="C12255">
            <v>1211023</v>
          </cell>
        </row>
        <row r="12256">
          <cell r="C12256">
            <v>1211024</v>
          </cell>
        </row>
        <row r="12257">
          <cell r="C12257">
            <v>1211025</v>
          </cell>
        </row>
        <row r="12258">
          <cell r="C12258">
            <v>1211026</v>
          </cell>
          <cell r="P12258">
            <v>0</v>
          </cell>
        </row>
        <row r="12259">
          <cell r="C12259">
            <v>1211027</v>
          </cell>
          <cell r="P12259">
            <v>0</v>
          </cell>
        </row>
        <row r="12260">
          <cell r="C12260">
            <v>1211028</v>
          </cell>
          <cell r="P12260">
            <v>0</v>
          </cell>
        </row>
        <row r="12261">
          <cell r="C12261">
            <v>1211029</v>
          </cell>
          <cell r="P12261">
            <v>0</v>
          </cell>
        </row>
        <row r="12262">
          <cell r="C12262">
            <v>1211030</v>
          </cell>
          <cell r="P12262">
            <v>0</v>
          </cell>
        </row>
        <row r="12263">
          <cell r="C12263">
            <v>1211031</v>
          </cell>
          <cell r="P12263">
            <v>0</v>
          </cell>
        </row>
        <row r="12264">
          <cell r="C12264">
            <v>1211032</v>
          </cell>
          <cell r="P12264">
            <v>0</v>
          </cell>
        </row>
        <row r="12265">
          <cell r="C12265">
            <v>1211033</v>
          </cell>
        </row>
        <row r="12266">
          <cell r="C12266">
            <v>1211034</v>
          </cell>
          <cell r="P12266">
            <v>0</v>
          </cell>
        </row>
        <row r="12267">
          <cell r="C12267">
            <v>1211035</v>
          </cell>
          <cell r="P12267">
            <v>0</v>
          </cell>
        </row>
        <row r="12268">
          <cell r="C12268">
            <v>1211036</v>
          </cell>
          <cell r="P12268">
            <v>0</v>
          </cell>
        </row>
        <row r="12269">
          <cell r="C12269">
            <v>1211037</v>
          </cell>
          <cell r="P12269">
            <v>0</v>
          </cell>
        </row>
        <row r="12270">
          <cell r="C12270">
            <v>1211038</v>
          </cell>
          <cell r="P12270">
            <v>0</v>
          </cell>
        </row>
        <row r="12271">
          <cell r="C12271">
            <v>1211039</v>
          </cell>
          <cell r="P12271">
            <v>0</v>
          </cell>
        </row>
        <row r="12272">
          <cell r="C12272">
            <v>1211040</v>
          </cell>
          <cell r="P12272">
            <v>0</v>
          </cell>
        </row>
        <row r="12273">
          <cell r="C12273">
            <v>1211041</v>
          </cell>
        </row>
        <row r="12274">
          <cell r="C12274">
            <v>1211042</v>
          </cell>
          <cell r="P12274">
            <v>0</v>
          </cell>
        </row>
        <row r="12275">
          <cell r="C12275">
            <v>1211043</v>
          </cell>
          <cell r="P12275">
            <v>0</v>
          </cell>
        </row>
        <row r="12276">
          <cell r="C12276">
            <v>1211044</v>
          </cell>
          <cell r="P12276">
            <v>0</v>
          </cell>
        </row>
        <row r="12277">
          <cell r="C12277">
            <v>1211045</v>
          </cell>
          <cell r="P12277">
            <v>0</v>
          </cell>
        </row>
        <row r="12278">
          <cell r="C12278">
            <v>1211046</v>
          </cell>
          <cell r="P12278">
            <v>0</v>
          </cell>
        </row>
        <row r="12279">
          <cell r="C12279">
            <v>1211047</v>
          </cell>
          <cell r="P12279">
            <v>0</v>
          </cell>
        </row>
        <row r="12280">
          <cell r="C12280">
            <v>1211048</v>
          </cell>
          <cell r="P12280">
            <v>0</v>
          </cell>
        </row>
        <row r="12281">
          <cell r="C12281">
            <v>1211049</v>
          </cell>
        </row>
        <row r="12282">
          <cell r="C12282">
            <v>1211050</v>
          </cell>
          <cell r="P12282">
            <v>0</v>
          </cell>
        </row>
        <row r="12283">
          <cell r="C12283">
            <v>1211051</v>
          </cell>
          <cell r="P12283">
            <v>0</v>
          </cell>
        </row>
        <row r="12284">
          <cell r="C12284">
            <v>1211052</v>
          </cell>
          <cell r="P12284">
            <v>0</v>
          </cell>
        </row>
        <row r="12285">
          <cell r="C12285">
            <v>1211053</v>
          </cell>
          <cell r="P12285">
            <v>0</v>
          </cell>
        </row>
        <row r="12286">
          <cell r="C12286">
            <v>1211054</v>
          </cell>
          <cell r="P12286">
            <v>0</v>
          </cell>
        </row>
        <row r="12287">
          <cell r="C12287">
            <v>1211055</v>
          </cell>
          <cell r="P12287">
            <v>0</v>
          </cell>
        </row>
        <row r="12288">
          <cell r="C12288">
            <v>1211056</v>
          </cell>
          <cell r="P12288">
            <v>0</v>
          </cell>
        </row>
        <row r="12289">
          <cell r="C12289">
            <v>1211057</v>
          </cell>
        </row>
        <row r="12290">
          <cell r="C12290">
            <v>1211058</v>
          </cell>
          <cell r="P12290">
            <v>0</v>
          </cell>
        </row>
        <row r="12291">
          <cell r="C12291">
            <v>1211059</v>
          </cell>
          <cell r="P12291">
            <v>0</v>
          </cell>
        </row>
        <row r="12292">
          <cell r="C12292">
            <v>1211060</v>
          </cell>
          <cell r="P12292">
            <v>0</v>
          </cell>
        </row>
        <row r="12293">
          <cell r="C12293">
            <v>1211061</v>
          </cell>
          <cell r="P12293">
            <v>0</v>
          </cell>
        </row>
        <row r="12294">
          <cell r="C12294">
            <v>1211062</v>
          </cell>
          <cell r="P12294">
            <v>0</v>
          </cell>
        </row>
        <row r="12295">
          <cell r="C12295">
            <v>1211063</v>
          </cell>
          <cell r="P12295">
            <v>0</v>
          </cell>
        </row>
        <row r="12296">
          <cell r="C12296">
            <v>1211064</v>
          </cell>
          <cell r="P12296">
            <v>0</v>
          </cell>
        </row>
        <row r="12297">
          <cell r="C12297">
            <v>1211065</v>
          </cell>
        </row>
        <row r="12298">
          <cell r="C12298">
            <v>1211066</v>
          </cell>
          <cell r="P12298">
            <v>0</v>
          </cell>
        </row>
        <row r="12299">
          <cell r="C12299">
            <v>1211067</v>
          </cell>
          <cell r="P12299">
            <v>0</v>
          </cell>
        </row>
        <row r="12300">
          <cell r="C12300">
            <v>1211068</v>
          </cell>
          <cell r="P12300">
            <v>0</v>
          </cell>
        </row>
        <row r="12301">
          <cell r="C12301">
            <v>1211069</v>
          </cell>
          <cell r="P12301">
            <v>0</v>
          </cell>
        </row>
        <row r="12302">
          <cell r="C12302">
            <v>1211070</v>
          </cell>
          <cell r="P12302">
            <v>0</v>
          </cell>
        </row>
        <row r="12303">
          <cell r="C12303">
            <v>1211071</v>
          </cell>
          <cell r="P12303">
            <v>0</v>
          </cell>
        </row>
        <row r="12304">
          <cell r="C12304">
            <v>1211072</v>
          </cell>
          <cell r="P12304">
            <v>0</v>
          </cell>
        </row>
        <row r="12305">
          <cell r="C12305">
            <v>1211073</v>
          </cell>
        </row>
        <row r="12306">
          <cell r="C12306">
            <v>1211074</v>
          </cell>
          <cell r="P12306">
            <v>0</v>
          </cell>
        </row>
        <row r="12307">
          <cell r="C12307">
            <v>1211075</v>
          </cell>
          <cell r="P12307">
            <v>0</v>
          </cell>
        </row>
        <row r="12308">
          <cell r="C12308">
            <v>1211076</v>
          </cell>
          <cell r="P12308">
            <v>0</v>
          </cell>
        </row>
        <row r="12309">
          <cell r="C12309">
            <v>1211077</v>
          </cell>
          <cell r="P12309">
            <v>0</v>
          </cell>
        </row>
        <row r="12310">
          <cell r="C12310">
            <v>1211078</v>
          </cell>
          <cell r="P12310">
            <v>0</v>
          </cell>
        </row>
        <row r="12311">
          <cell r="C12311">
            <v>1211079</v>
          </cell>
          <cell r="P12311">
            <v>0</v>
          </cell>
        </row>
        <row r="12312">
          <cell r="C12312">
            <v>1211080</v>
          </cell>
          <cell r="P12312">
            <v>0</v>
          </cell>
        </row>
        <row r="12313">
          <cell r="C12313">
            <v>1211081</v>
          </cell>
        </row>
        <row r="12314">
          <cell r="C12314">
            <v>1211082</v>
          </cell>
          <cell r="P12314">
            <v>0</v>
          </cell>
        </row>
        <row r="12315">
          <cell r="C12315">
            <v>1211083</v>
          </cell>
          <cell r="P12315">
            <v>0</v>
          </cell>
        </row>
        <row r="12316">
          <cell r="C12316">
            <v>1211084</v>
          </cell>
          <cell r="P12316">
            <v>0</v>
          </cell>
        </row>
        <row r="12317">
          <cell r="C12317">
            <v>1211085</v>
          </cell>
          <cell r="P12317">
            <v>0</v>
          </cell>
        </row>
        <row r="12318">
          <cell r="C12318">
            <v>1211086</v>
          </cell>
          <cell r="P12318">
            <v>0</v>
          </cell>
        </row>
        <row r="12319">
          <cell r="C12319">
            <v>1211087</v>
          </cell>
          <cell r="P12319">
            <v>0</v>
          </cell>
        </row>
        <row r="12320">
          <cell r="C12320">
            <v>1211088</v>
          </cell>
          <cell r="P12320">
            <v>0</v>
          </cell>
        </row>
        <row r="12321">
          <cell r="C12321">
            <v>1211089</v>
          </cell>
        </row>
        <row r="12322">
          <cell r="C12322">
            <v>1211090</v>
          </cell>
          <cell r="P12322">
            <v>0</v>
          </cell>
        </row>
        <row r="12323">
          <cell r="C12323">
            <v>1211091</v>
          </cell>
          <cell r="P12323">
            <v>0</v>
          </cell>
        </row>
        <row r="12324">
          <cell r="C12324">
            <v>1211092</v>
          </cell>
          <cell r="P12324">
            <v>0</v>
          </cell>
        </row>
        <row r="12325">
          <cell r="C12325">
            <v>1211093</v>
          </cell>
          <cell r="P12325">
            <v>0</v>
          </cell>
        </row>
        <row r="12326">
          <cell r="C12326">
            <v>1211094</v>
          </cell>
          <cell r="P12326">
            <v>0</v>
          </cell>
        </row>
        <row r="12327">
          <cell r="C12327">
            <v>1211095</v>
          </cell>
          <cell r="P12327">
            <v>0</v>
          </cell>
        </row>
        <row r="12328">
          <cell r="C12328">
            <v>1211096</v>
          </cell>
          <cell r="P12328">
            <v>0</v>
          </cell>
        </row>
        <row r="12329">
          <cell r="C12329">
            <v>1211097</v>
          </cell>
        </row>
        <row r="12330">
          <cell r="C12330">
            <v>1211098</v>
          </cell>
          <cell r="P12330">
            <v>0</v>
          </cell>
        </row>
        <row r="12331">
          <cell r="C12331">
            <v>1211099</v>
          </cell>
          <cell r="P12331">
            <v>0</v>
          </cell>
        </row>
        <row r="12332">
          <cell r="C12332">
            <v>1211100</v>
          </cell>
          <cell r="P12332">
            <v>0</v>
          </cell>
        </row>
        <row r="12333">
          <cell r="C12333">
            <v>1211101</v>
          </cell>
          <cell r="P12333">
            <v>0</v>
          </cell>
        </row>
        <row r="12334">
          <cell r="C12334">
            <v>1211102</v>
          </cell>
          <cell r="P12334">
            <v>0</v>
          </cell>
        </row>
        <row r="12335">
          <cell r="C12335">
            <v>1211103</v>
          </cell>
          <cell r="P12335">
            <v>0</v>
          </cell>
        </row>
        <row r="12336">
          <cell r="C12336">
            <v>1211104</v>
          </cell>
          <cell r="P12336">
            <v>0</v>
          </cell>
        </row>
        <row r="12337">
          <cell r="C12337">
            <v>1211105</v>
          </cell>
        </row>
        <row r="12338">
          <cell r="C12338">
            <v>1211106</v>
          </cell>
          <cell r="P12338">
            <v>0</v>
          </cell>
        </row>
        <row r="12339">
          <cell r="C12339">
            <v>1211107</v>
          </cell>
          <cell r="P12339">
            <v>0</v>
          </cell>
        </row>
        <row r="12340">
          <cell r="C12340">
            <v>1211108</v>
          </cell>
          <cell r="P12340">
            <v>0</v>
          </cell>
        </row>
        <row r="12341">
          <cell r="C12341">
            <v>1211109</v>
          </cell>
          <cell r="P12341">
            <v>0</v>
          </cell>
        </row>
        <row r="12342">
          <cell r="C12342">
            <v>1211110</v>
          </cell>
          <cell r="P12342">
            <v>0</v>
          </cell>
        </row>
        <row r="12343">
          <cell r="C12343">
            <v>1211111</v>
          </cell>
          <cell r="P12343">
            <v>0</v>
          </cell>
        </row>
        <row r="12344">
          <cell r="C12344">
            <v>1211112</v>
          </cell>
          <cell r="P12344">
            <v>0</v>
          </cell>
        </row>
        <row r="12345">
          <cell r="C12345">
            <v>1211113</v>
          </cell>
        </row>
        <row r="12346">
          <cell r="C12346">
            <v>1211114</v>
          </cell>
          <cell r="P12346">
            <v>0</v>
          </cell>
        </row>
        <row r="12347">
          <cell r="C12347">
            <v>1211115</v>
          </cell>
          <cell r="P12347">
            <v>0</v>
          </cell>
        </row>
        <row r="12348">
          <cell r="C12348">
            <v>1211116</v>
          </cell>
          <cell r="P12348">
            <v>0</v>
          </cell>
        </row>
        <row r="12349">
          <cell r="C12349">
            <v>1211117</v>
          </cell>
          <cell r="P12349">
            <v>0</v>
          </cell>
        </row>
        <row r="12350">
          <cell r="C12350">
            <v>1211118</v>
          </cell>
          <cell r="P12350">
            <v>0</v>
          </cell>
        </row>
        <row r="12351">
          <cell r="C12351">
            <v>1211119</v>
          </cell>
          <cell r="P12351">
            <v>0</v>
          </cell>
        </row>
        <row r="12352">
          <cell r="C12352">
            <v>1211120</v>
          </cell>
          <cell r="P12352">
            <v>0</v>
          </cell>
        </row>
        <row r="12353">
          <cell r="C12353">
            <v>1211121</v>
          </cell>
        </row>
        <row r="12354">
          <cell r="C12354">
            <v>1211122</v>
          </cell>
          <cell r="P12354">
            <v>0</v>
          </cell>
        </row>
        <row r="12355">
          <cell r="C12355">
            <v>1211123</v>
          </cell>
          <cell r="P12355">
            <v>0</v>
          </cell>
        </row>
        <row r="12356">
          <cell r="C12356">
            <v>1211124</v>
          </cell>
          <cell r="P12356">
            <v>0</v>
          </cell>
        </row>
        <row r="12357">
          <cell r="C12357">
            <v>1211125</v>
          </cell>
          <cell r="P12357">
            <v>0</v>
          </cell>
        </row>
        <row r="12358">
          <cell r="C12358">
            <v>1211126</v>
          </cell>
          <cell r="P12358">
            <v>0</v>
          </cell>
        </row>
        <row r="12359">
          <cell r="C12359">
            <v>1211127</v>
          </cell>
          <cell r="P12359">
            <v>0</v>
          </cell>
        </row>
        <row r="12360">
          <cell r="C12360">
            <v>1211128</v>
          </cell>
          <cell r="P12360">
            <v>0</v>
          </cell>
        </row>
        <row r="12361">
          <cell r="C12361">
            <v>1211129</v>
          </cell>
        </row>
        <row r="12362">
          <cell r="C12362">
            <v>1211130</v>
          </cell>
          <cell r="P12362">
            <v>0</v>
          </cell>
        </row>
        <row r="12363">
          <cell r="C12363">
            <v>1211131</v>
          </cell>
          <cell r="P12363">
            <v>0</v>
          </cell>
        </row>
        <row r="12364">
          <cell r="C12364">
            <v>1211132</v>
          </cell>
          <cell r="P12364">
            <v>0</v>
          </cell>
        </row>
        <row r="12365">
          <cell r="C12365">
            <v>1211133</v>
          </cell>
          <cell r="P12365">
            <v>0</v>
          </cell>
        </row>
        <row r="12366">
          <cell r="C12366">
            <v>1211134</v>
          </cell>
          <cell r="P12366">
            <v>0</v>
          </cell>
        </row>
        <row r="12367">
          <cell r="C12367">
            <v>1211135</v>
          </cell>
          <cell r="P12367">
            <v>0</v>
          </cell>
        </row>
        <row r="12368">
          <cell r="C12368">
            <v>1211136</v>
          </cell>
          <cell r="P12368">
            <v>0</v>
          </cell>
        </row>
        <row r="12369">
          <cell r="C12369">
            <v>1211137</v>
          </cell>
        </row>
        <row r="12370">
          <cell r="C12370">
            <v>1211138</v>
          </cell>
          <cell r="P12370">
            <v>0</v>
          </cell>
        </row>
        <row r="12371">
          <cell r="C12371">
            <v>1211139</v>
          </cell>
          <cell r="P12371">
            <v>0</v>
          </cell>
        </row>
        <row r="12372">
          <cell r="C12372">
            <v>1211140</v>
          </cell>
          <cell r="P12372">
            <v>0</v>
          </cell>
        </row>
        <row r="12373">
          <cell r="C12373">
            <v>1211141</v>
          </cell>
          <cell r="P12373">
            <v>0</v>
          </cell>
        </row>
        <row r="12374">
          <cell r="C12374">
            <v>1211142</v>
          </cell>
          <cell r="P12374">
            <v>0</v>
          </cell>
        </row>
        <row r="12375">
          <cell r="C12375">
            <v>1211143</v>
          </cell>
          <cell r="P12375">
            <v>0</v>
          </cell>
        </row>
        <row r="12376">
          <cell r="C12376">
            <v>1211144</v>
          </cell>
          <cell r="P12376">
            <v>0</v>
          </cell>
        </row>
        <row r="12377">
          <cell r="C12377">
            <v>1211145</v>
          </cell>
        </row>
        <row r="12378">
          <cell r="C12378">
            <v>1211146</v>
          </cell>
          <cell r="P12378">
            <v>0</v>
          </cell>
        </row>
        <row r="12379">
          <cell r="C12379">
            <v>1211147</v>
          </cell>
          <cell r="P12379">
            <v>0</v>
          </cell>
        </row>
        <row r="12380">
          <cell r="C12380">
            <v>1211148</v>
          </cell>
          <cell r="P12380">
            <v>0</v>
          </cell>
        </row>
        <row r="12381">
          <cell r="C12381">
            <v>1211149</v>
          </cell>
          <cell r="P12381">
            <v>0</v>
          </cell>
        </row>
        <row r="12382">
          <cell r="C12382">
            <v>1211150</v>
          </cell>
          <cell r="P12382">
            <v>0</v>
          </cell>
        </row>
        <row r="12383">
          <cell r="C12383">
            <v>1211151</v>
          </cell>
          <cell r="P12383">
            <v>0</v>
          </cell>
        </row>
        <row r="12384">
          <cell r="C12384">
            <v>1211152</v>
          </cell>
          <cell r="P12384">
            <v>0</v>
          </cell>
        </row>
        <row r="12385">
          <cell r="C12385">
            <v>1211153</v>
          </cell>
        </row>
        <row r="12386">
          <cell r="C12386">
            <v>1211154</v>
          </cell>
          <cell r="P12386">
            <v>0</v>
          </cell>
        </row>
        <row r="12387">
          <cell r="C12387">
            <v>1211155</v>
          </cell>
          <cell r="P12387">
            <v>0</v>
          </cell>
        </row>
        <row r="12388">
          <cell r="C12388">
            <v>1211156</v>
          </cell>
          <cell r="P12388">
            <v>0</v>
          </cell>
        </row>
        <row r="12389">
          <cell r="C12389">
            <v>1211157</v>
          </cell>
          <cell r="P12389">
            <v>0</v>
          </cell>
        </row>
        <row r="12390">
          <cell r="C12390">
            <v>1211158</v>
          </cell>
          <cell r="P12390">
            <v>0</v>
          </cell>
        </row>
        <row r="12391">
          <cell r="C12391">
            <v>1211159</v>
          </cell>
          <cell r="P12391">
            <v>0</v>
          </cell>
        </row>
        <row r="12392">
          <cell r="C12392">
            <v>1211160</v>
          </cell>
          <cell r="P12392">
            <v>0</v>
          </cell>
        </row>
        <row r="12393">
          <cell r="C12393">
            <v>1211161</v>
          </cell>
        </row>
        <row r="12394">
          <cell r="C12394">
            <v>1211162</v>
          </cell>
          <cell r="P12394">
            <v>0</v>
          </cell>
        </row>
        <row r="12395">
          <cell r="C12395">
            <v>1211163</v>
          </cell>
          <cell r="P12395">
            <v>0</v>
          </cell>
        </row>
        <row r="12396">
          <cell r="C12396">
            <v>1211164</v>
          </cell>
          <cell r="P12396">
            <v>0</v>
          </cell>
        </row>
        <row r="12397">
          <cell r="C12397">
            <v>1211165</v>
          </cell>
          <cell r="P12397">
            <v>0</v>
          </cell>
        </row>
        <row r="12398">
          <cell r="C12398">
            <v>1211166</v>
          </cell>
          <cell r="P12398">
            <v>0</v>
          </cell>
        </row>
        <row r="12399">
          <cell r="C12399">
            <v>1211167</v>
          </cell>
          <cell r="P12399">
            <v>0</v>
          </cell>
        </row>
        <row r="12400">
          <cell r="C12400">
            <v>1211168</v>
          </cell>
          <cell r="P12400">
            <v>0</v>
          </cell>
        </row>
        <row r="12401">
          <cell r="C12401">
            <v>1211169</v>
          </cell>
        </row>
        <row r="12402">
          <cell r="C12402">
            <v>1211170</v>
          </cell>
          <cell r="P12402">
            <v>0</v>
          </cell>
        </row>
        <row r="12403">
          <cell r="C12403">
            <v>1211171</v>
          </cell>
          <cell r="P12403">
            <v>0</v>
          </cell>
        </row>
        <row r="12404">
          <cell r="C12404">
            <v>1211172</v>
          </cell>
          <cell r="P12404">
            <v>0</v>
          </cell>
        </row>
        <row r="12405">
          <cell r="C12405">
            <v>1211173</v>
          </cell>
          <cell r="P12405">
            <v>0</v>
          </cell>
        </row>
        <row r="12406">
          <cell r="C12406">
            <v>1211174</v>
          </cell>
          <cell r="P12406">
            <v>0</v>
          </cell>
        </row>
        <row r="12407">
          <cell r="C12407">
            <v>1211175</v>
          </cell>
          <cell r="P12407">
            <v>0</v>
          </cell>
        </row>
        <row r="12408">
          <cell r="C12408">
            <v>1211176</v>
          </cell>
          <cell r="P12408">
            <v>0</v>
          </cell>
        </row>
        <row r="12409">
          <cell r="C12409">
            <v>1211177</v>
          </cell>
        </row>
        <row r="12410">
          <cell r="C12410">
            <v>1211178</v>
          </cell>
          <cell r="P12410">
            <v>0</v>
          </cell>
        </row>
        <row r="12411">
          <cell r="C12411">
            <v>1211179</v>
          </cell>
          <cell r="P12411">
            <v>0</v>
          </cell>
        </row>
        <row r="12412">
          <cell r="C12412">
            <v>1211180</v>
          </cell>
          <cell r="P12412">
            <v>0</v>
          </cell>
        </row>
        <row r="12413">
          <cell r="C12413">
            <v>1211181</v>
          </cell>
          <cell r="P12413">
            <v>0</v>
          </cell>
        </row>
        <row r="12414">
          <cell r="C12414">
            <v>1211182</v>
          </cell>
          <cell r="P12414">
            <v>0</v>
          </cell>
        </row>
        <row r="12415">
          <cell r="C12415">
            <v>1211183</v>
          </cell>
          <cell r="P12415">
            <v>0</v>
          </cell>
        </row>
        <row r="12416">
          <cell r="C12416">
            <v>1211184</v>
          </cell>
          <cell r="P12416">
            <v>0</v>
          </cell>
        </row>
        <row r="12417">
          <cell r="C12417">
            <v>1211185</v>
          </cell>
        </row>
        <row r="12418">
          <cell r="C12418">
            <v>1211186</v>
          </cell>
          <cell r="P12418">
            <v>0</v>
          </cell>
        </row>
        <row r="12419">
          <cell r="C12419">
            <v>1211187</v>
          </cell>
          <cell r="P12419">
            <v>0</v>
          </cell>
        </row>
        <row r="12420">
          <cell r="C12420">
            <v>1211188</v>
          </cell>
          <cell r="P12420">
            <v>0</v>
          </cell>
        </row>
        <row r="12421">
          <cell r="C12421">
            <v>1211189</v>
          </cell>
          <cell r="P12421">
            <v>0</v>
          </cell>
        </row>
        <row r="12422">
          <cell r="C12422">
            <v>1211190</v>
          </cell>
          <cell r="P12422">
            <v>0</v>
          </cell>
        </row>
        <row r="12423">
          <cell r="C12423">
            <v>1211191</v>
          </cell>
          <cell r="P12423">
            <v>0</v>
          </cell>
        </row>
        <row r="12424">
          <cell r="C12424">
            <v>1211192</v>
          </cell>
          <cell r="P12424">
            <v>0</v>
          </cell>
        </row>
        <row r="12425">
          <cell r="C12425">
            <v>1211193</v>
          </cell>
        </row>
        <row r="12426">
          <cell r="C12426">
            <v>1211194</v>
          </cell>
          <cell r="P12426">
            <v>0</v>
          </cell>
        </row>
        <row r="12427">
          <cell r="C12427">
            <v>1211195</v>
          </cell>
          <cell r="P12427">
            <v>0</v>
          </cell>
        </row>
        <row r="12428">
          <cell r="C12428">
            <v>1211196</v>
          </cell>
          <cell r="P12428">
            <v>0</v>
          </cell>
        </row>
        <row r="12429">
          <cell r="C12429">
            <v>1211197</v>
          </cell>
          <cell r="P12429">
            <v>0</v>
          </cell>
        </row>
        <row r="12430">
          <cell r="C12430">
            <v>1211198</v>
          </cell>
          <cell r="P12430">
            <v>0</v>
          </cell>
        </row>
        <row r="12431">
          <cell r="C12431">
            <v>1211199</v>
          </cell>
          <cell r="P12431">
            <v>0</v>
          </cell>
        </row>
        <row r="12432">
          <cell r="C12432">
            <v>1211200</v>
          </cell>
          <cell r="P12432">
            <v>0</v>
          </cell>
        </row>
        <row r="12433">
          <cell r="C12433">
            <v>1211201</v>
          </cell>
        </row>
        <row r="12434">
          <cell r="C12434">
            <v>1211202</v>
          </cell>
          <cell r="P12434">
            <v>0</v>
          </cell>
        </row>
        <row r="12435">
          <cell r="C12435">
            <v>1211203</v>
          </cell>
          <cell r="P12435">
            <v>0</v>
          </cell>
        </row>
        <row r="12436">
          <cell r="C12436">
            <v>1211204</v>
          </cell>
          <cell r="P12436">
            <v>0</v>
          </cell>
        </row>
        <row r="12437">
          <cell r="C12437">
            <v>1211205</v>
          </cell>
          <cell r="P12437">
            <v>0</v>
          </cell>
        </row>
        <row r="12438">
          <cell r="C12438">
            <v>1211206</v>
          </cell>
          <cell r="P12438">
            <v>0</v>
          </cell>
        </row>
        <row r="12439">
          <cell r="C12439">
            <v>1211207</v>
          </cell>
          <cell r="P12439">
            <v>0</v>
          </cell>
        </row>
        <row r="12440">
          <cell r="C12440">
            <v>1211208</v>
          </cell>
          <cell r="P12440">
            <v>0</v>
          </cell>
        </row>
        <row r="12441">
          <cell r="C12441">
            <v>1211209</v>
          </cell>
        </row>
        <row r="12442">
          <cell r="C12442">
            <v>1211210</v>
          </cell>
          <cell r="P12442">
            <v>0</v>
          </cell>
        </row>
        <row r="12443">
          <cell r="C12443">
            <v>1211211</v>
          </cell>
          <cell r="P12443">
            <v>0</v>
          </cell>
        </row>
        <row r="12444">
          <cell r="C12444">
            <v>1211212</v>
          </cell>
          <cell r="P12444">
            <v>0</v>
          </cell>
        </row>
        <row r="12445">
          <cell r="C12445">
            <v>1211213</v>
          </cell>
          <cell r="P12445">
            <v>0</v>
          </cell>
        </row>
        <row r="12446">
          <cell r="C12446">
            <v>1211214</v>
          </cell>
          <cell r="P12446">
            <v>0</v>
          </cell>
        </row>
        <row r="12447">
          <cell r="C12447">
            <v>1211215</v>
          </cell>
          <cell r="P12447">
            <v>0</v>
          </cell>
        </row>
        <row r="12448">
          <cell r="C12448">
            <v>1211216</v>
          </cell>
          <cell r="P12448">
            <v>0</v>
          </cell>
        </row>
        <row r="12449">
          <cell r="C12449">
            <v>1211217</v>
          </cell>
        </row>
        <row r="12450">
          <cell r="C12450">
            <v>1211218</v>
          </cell>
          <cell r="P12450">
            <v>0</v>
          </cell>
        </row>
        <row r="12451">
          <cell r="C12451">
            <v>1211219</v>
          </cell>
          <cell r="P12451">
            <v>0</v>
          </cell>
        </row>
        <row r="12452">
          <cell r="C12452">
            <v>1211220</v>
          </cell>
          <cell r="P12452">
            <v>0</v>
          </cell>
        </row>
        <row r="12453">
          <cell r="C12453">
            <v>1211221</v>
          </cell>
          <cell r="P12453">
            <v>0</v>
          </cell>
        </row>
        <row r="12454">
          <cell r="C12454">
            <v>1211222</v>
          </cell>
          <cell r="P12454">
            <v>0</v>
          </cell>
        </row>
        <row r="12455">
          <cell r="C12455">
            <v>1211223</v>
          </cell>
          <cell r="P12455">
            <v>0</v>
          </cell>
        </row>
        <row r="12456">
          <cell r="C12456">
            <v>1211224</v>
          </cell>
          <cell r="P12456">
            <v>0</v>
          </cell>
        </row>
        <row r="12457">
          <cell r="C12457">
            <v>1211225</v>
          </cell>
        </row>
        <row r="12458">
          <cell r="C12458">
            <v>1211226</v>
          </cell>
          <cell r="P12458">
            <v>0</v>
          </cell>
        </row>
        <row r="12459">
          <cell r="C12459">
            <v>1211227</v>
          </cell>
          <cell r="P12459">
            <v>0</v>
          </cell>
        </row>
        <row r="12460">
          <cell r="C12460">
            <v>1211228</v>
          </cell>
          <cell r="P12460">
            <v>0</v>
          </cell>
        </row>
        <row r="12461">
          <cell r="C12461">
            <v>1211229</v>
          </cell>
          <cell r="P12461">
            <v>0</v>
          </cell>
        </row>
        <row r="12462">
          <cell r="C12462">
            <v>1211230</v>
          </cell>
          <cell r="P12462">
            <v>0</v>
          </cell>
        </row>
        <row r="12463">
          <cell r="C12463">
            <v>1211231</v>
          </cell>
          <cell r="P12463">
            <v>0</v>
          </cell>
        </row>
        <row r="12464">
          <cell r="C12464">
            <v>1211232</v>
          </cell>
          <cell r="P12464">
            <v>0</v>
          </cell>
        </row>
        <row r="12465">
          <cell r="C12465">
            <v>1211233</v>
          </cell>
        </row>
        <row r="12466">
          <cell r="C12466">
            <v>1211234</v>
          </cell>
          <cell r="P12466">
            <v>0</v>
          </cell>
        </row>
        <row r="12467">
          <cell r="C12467">
            <v>1211235</v>
          </cell>
          <cell r="P12467">
            <v>0</v>
          </cell>
        </row>
        <row r="12468">
          <cell r="C12468">
            <v>1211236</v>
          </cell>
          <cell r="P12468">
            <v>0</v>
          </cell>
        </row>
        <row r="12469">
          <cell r="C12469">
            <v>1211237</v>
          </cell>
          <cell r="P12469">
            <v>0</v>
          </cell>
        </row>
        <row r="12470">
          <cell r="C12470">
            <v>1211238</v>
          </cell>
          <cell r="P12470">
            <v>0</v>
          </cell>
        </row>
        <row r="12471">
          <cell r="C12471">
            <v>1211239</v>
          </cell>
          <cell r="P12471">
            <v>0</v>
          </cell>
        </row>
        <row r="12472">
          <cell r="C12472">
            <v>1211240</v>
          </cell>
          <cell r="P12472">
            <v>0</v>
          </cell>
        </row>
        <row r="12473">
          <cell r="C12473">
            <v>1211241</v>
          </cell>
        </row>
        <row r="12474">
          <cell r="C12474">
            <v>1211242</v>
          </cell>
          <cell r="P12474">
            <v>0</v>
          </cell>
        </row>
        <row r="12475">
          <cell r="C12475">
            <v>1211243</v>
          </cell>
          <cell r="P12475">
            <v>0</v>
          </cell>
        </row>
        <row r="12476">
          <cell r="C12476">
            <v>1211244</v>
          </cell>
          <cell r="P12476">
            <v>0</v>
          </cell>
        </row>
        <row r="12477">
          <cell r="C12477">
            <v>1211245</v>
          </cell>
          <cell r="P12477">
            <v>0</v>
          </cell>
        </row>
        <row r="12478">
          <cell r="C12478">
            <v>1211246</v>
          </cell>
          <cell r="P12478">
            <v>0</v>
          </cell>
        </row>
        <row r="12479">
          <cell r="C12479">
            <v>1211247</v>
          </cell>
          <cell r="P12479">
            <v>0</v>
          </cell>
        </row>
        <row r="12480">
          <cell r="C12480">
            <v>1211248</v>
          </cell>
          <cell r="P12480">
            <v>0</v>
          </cell>
        </row>
        <row r="12481">
          <cell r="C12481">
            <v>1211249</v>
          </cell>
        </row>
        <row r="12482">
          <cell r="C12482">
            <v>1211010</v>
          </cell>
        </row>
        <row r="12483">
          <cell r="C12483">
            <v>1211011</v>
          </cell>
        </row>
        <row r="12484">
          <cell r="C12484">
            <v>1211012</v>
          </cell>
        </row>
        <row r="12485">
          <cell r="C12485">
            <v>1211013</v>
          </cell>
        </row>
        <row r="12486">
          <cell r="C12486">
            <v>1211014</v>
          </cell>
        </row>
        <row r="12487">
          <cell r="C12487">
            <v>1211015</v>
          </cell>
        </row>
        <row r="12488">
          <cell r="C12488">
            <v>1211016</v>
          </cell>
        </row>
        <row r="12489">
          <cell r="C12489">
            <v>1211017</v>
          </cell>
        </row>
        <row r="12490">
          <cell r="C12490">
            <v>1211018</v>
          </cell>
        </row>
        <row r="12491">
          <cell r="C12491">
            <v>1211019</v>
          </cell>
        </row>
        <row r="12492">
          <cell r="C12492">
            <v>1211020</v>
          </cell>
        </row>
        <row r="12493">
          <cell r="C12493">
            <v>1211021</v>
          </cell>
        </row>
        <row r="12494">
          <cell r="C12494">
            <v>1211022</v>
          </cell>
        </row>
        <row r="12495">
          <cell r="C12495">
            <v>1211023</v>
          </cell>
        </row>
        <row r="12496">
          <cell r="C12496">
            <v>1211024</v>
          </cell>
        </row>
        <row r="12497">
          <cell r="C12497">
            <v>1211025</v>
          </cell>
        </row>
        <row r="12498">
          <cell r="C12498">
            <v>1211026</v>
          </cell>
        </row>
        <row r="12499">
          <cell r="C12499">
            <v>1211027</v>
          </cell>
        </row>
        <row r="12500">
          <cell r="C12500">
            <v>1211028</v>
          </cell>
        </row>
        <row r="12501">
          <cell r="C12501">
            <v>1211029</v>
          </cell>
        </row>
        <row r="12502">
          <cell r="C12502">
            <v>1211030</v>
          </cell>
        </row>
        <row r="12503">
          <cell r="C12503">
            <v>1211031</v>
          </cell>
        </row>
        <row r="12504">
          <cell r="C12504">
            <v>1211032</v>
          </cell>
        </row>
        <row r="12505">
          <cell r="C12505">
            <v>1211033</v>
          </cell>
        </row>
        <row r="12506">
          <cell r="C12506">
            <v>1211034</v>
          </cell>
        </row>
        <row r="12507">
          <cell r="C12507">
            <v>1211035</v>
          </cell>
        </row>
        <row r="12508">
          <cell r="C12508">
            <v>1211036</v>
          </cell>
        </row>
        <row r="12509">
          <cell r="C12509">
            <v>1211037</v>
          </cell>
        </row>
        <row r="12510">
          <cell r="C12510">
            <v>1211038</v>
          </cell>
        </row>
        <row r="12511">
          <cell r="C12511">
            <v>1211039</v>
          </cell>
        </row>
        <row r="12512">
          <cell r="C12512">
            <v>1211040</v>
          </cell>
        </row>
        <row r="12513">
          <cell r="C12513">
            <v>1211041</v>
          </cell>
        </row>
        <row r="12514">
          <cell r="C12514">
            <v>1211042</v>
          </cell>
        </row>
        <row r="12515">
          <cell r="C12515">
            <v>1211043</v>
          </cell>
        </row>
        <row r="12516">
          <cell r="C12516">
            <v>1211044</v>
          </cell>
        </row>
        <row r="12517">
          <cell r="C12517">
            <v>1211045</v>
          </cell>
        </row>
        <row r="12518">
          <cell r="C12518">
            <v>1211046</v>
          </cell>
        </row>
        <row r="12519">
          <cell r="C12519">
            <v>1211047</v>
          </cell>
        </row>
        <row r="12520">
          <cell r="C12520">
            <v>1211048</v>
          </cell>
        </row>
        <row r="12521">
          <cell r="C12521">
            <v>1211049</v>
          </cell>
        </row>
        <row r="12522">
          <cell r="C12522">
            <v>1211050</v>
          </cell>
        </row>
        <row r="12523">
          <cell r="C12523">
            <v>1211051</v>
          </cell>
        </row>
        <row r="12524">
          <cell r="C12524">
            <v>1211052</v>
          </cell>
        </row>
        <row r="12525">
          <cell r="C12525">
            <v>1211053</v>
          </cell>
        </row>
        <row r="12526">
          <cell r="C12526">
            <v>1211054</v>
          </cell>
        </row>
        <row r="12527">
          <cell r="C12527">
            <v>1211055</v>
          </cell>
        </row>
        <row r="12528">
          <cell r="C12528">
            <v>1211056</v>
          </cell>
        </row>
        <row r="12529">
          <cell r="C12529">
            <v>1211057</v>
          </cell>
        </row>
        <row r="12530">
          <cell r="C12530">
            <v>1211058</v>
          </cell>
        </row>
        <row r="12531">
          <cell r="C12531">
            <v>1211059</v>
          </cell>
        </row>
        <row r="12532">
          <cell r="C12532">
            <v>1211060</v>
          </cell>
        </row>
        <row r="12533">
          <cell r="C12533">
            <v>1211061</v>
          </cell>
        </row>
        <row r="12534">
          <cell r="C12534">
            <v>1211062</v>
          </cell>
        </row>
        <row r="12535">
          <cell r="C12535">
            <v>1211063</v>
          </cell>
        </row>
        <row r="12536">
          <cell r="C12536">
            <v>1211064</v>
          </cell>
        </row>
        <row r="12537">
          <cell r="C12537">
            <v>1211065</v>
          </cell>
        </row>
        <row r="12538">
          <cell r="C12538">
            <v>1211066</v>
          </cell>
        </row>
        <row r="12539">
          <cell r="C12539">
            <v>1211067</v>
          </cell>
        </row>
        <row r="12540">
          <cell r="C12540">
            <v>1211068</v>
          </cell>
        </row>
        <row r="12541">
          <cell r="C12541">
            <v>1211069</v>
          </cell>
        </row>
        <row r="12542">
          <cell r="C12542">
            <v>1211070</v>
          </cell>
        </row>
        <row r="12543">
          <cell r="C12543">
            <v>1211071</v>
          </cell>
        </row>
        <row r="12544">
          <cell r="C12544">
            <v>1211072</v>
          </cell>
        </row>
        <row r="12545">
          <cell r="C12545">
            <v>1211073</v>
          </cell>
        </row>
        <row r="12546">
          <cell r="C12546">
            <v>1211074</v>
          </cell>
        </row>
        <row r="12547">
          <cell r="C12547">
            <v>1211075</v>
          </cell>
        </row>
        <row r="12548">
          <cell r="C12548">
            <v>1211076</v>
          </cell>
        </row>
        <row r="12549">
          <cell r="C12549">
            <v>1211077</v>
          </cell>
        </row>
        <row r="12550">
          <cell r="C12550">
            <v>1211078</v>
          </cell>
        </row>
        <row r="12551">
          <cell r="C12551">
            <v>1211079</v>
          </cell>
        </row>
        <row r="12552">
          <cell r="C12552">
            <v>1211080</v>
          </cell>
        </row>
        <row r="12553">
          <cell r="C12553">
            <v>1211081</v>
          </cell>
        </row>
        <row r="12554">
          <cell r="C12554">
            <v>1211082</v>
          </cell>
        </row>
        <row r="12555">
          <cell r="C12555">
            <v>1211083</v>
          </cell>
        </row>
        <row r="12556">
          <cell r="C12556">
            <v>1211084</v>
          </cell>
        </row>
        <row r="12557">
          <cell r="C12557">
            <v>1211085</v>
          </cell>
        </row>
        <row r="12558">
          <cell r="C12558">
            <v>1211086</v>
          </cell>
        </row>
        <row r="12559">
          <cell r="C12559">
            <v>1211087</v>
          </cell>
        </row>
        <row r="12560">
          <cell r="C12560">
            <v>1211088</v>
          </cell>
        </row>
        <row r="12561">
          <cell r="C12561">
            <v>1211089</v>
          </cell>
        </row>
        <row r="12562">
          <cell r="C12562">
            <v>1211090</v>
          </cell>
        </row>
        <row r="12563">
          <cell r="C12563">
            <v>1211091</v>
          </cell>
        </row>
        <row r="12564">
          <cell r="C12564">
            <v>1211092</v>
          </cell>
        </row>
        <row r="12565">
          <cell r="C12565">
            <v>1211093</v>
          </cell>
        </row>
        <row r="12566">
          <cell r="C12566">
            <v>1211094</v>
          </cell>
        </row>
        <row r="12567">
          <cell r="C12567">
            <v>1211095</v>
          </cell>
        </row>
        <row r="12568">
          <cell r="C12568">
            <v>1211096</v>
          </cell>
        </row>
        <row r="12569">
          <cell r="C12569">
            <v>1211097</v>
          </cell>
        </row>
        <row r="12570">
          <cell r="C12570">
            <v>1211098</v>
          </cell>
        </row>
        <row r="12571">
          <cell r="C12571">
            <v>1211099</v>
          </cell>
        </row>
        <row r="12572">
          <cell r="C12572">
            <v>1211100</v>
          </cell>
        </row>
        <row r="12573">
          <cell r="C12573">
            <v>1211101</v>
          </cell>
        </row>
        <row r="12574">
          <cell r="C12574">
            <v>1211102</v>
          </cell>
        </row>
        <row r="12575">
          <cell r="C12575">
            <v>1211103</v>
          </cell>
        </row>
        <row r="12576">
          <cell r="C12576">
            <v>1211104</v>
          </cell>
        </row>
        <row r="12577">
          <cell r="C12577">
            <v>1211105</v>
          </cell>
        </row>
        <row r="12578">
          <cell r="C12578">
            <v>1211106</v>
          </cell>
        </row>
        <row r="12579">
          <cell r="C12579">
            <v>1211107</v>
          </cell>
        </row>
        <row r="12580">
          <cell r="C12580">
            <v>1211108</v>
          </cell>
        </row>
        <row r="12581">
          <cell r="C12581">
            <v>1211109</v>
          </cell>
        </row>
        <row r="12582">
          <cell r="C12582">
            <v>1211110</v>
          </cell>
        </row>
        <row r="12583">
          <cell r="C12583">
            <v>1211111</v>
          </cell>
        </row>
        <row r="12584">
          <cell r="C12584">
            <v>1211112</v>
          </cell>
        </row>
        <row r="12585">
          <cell r="C12585">
            <v>1211113</v>
          </cell>
        </row>
        <row r="12586">
          <cell r="C12586">
            <v>1211114</v>
          </cell>
        </row>
        <row r="12587">
          <cell r="C12587">
            <v>1211115</v>
          </cell>
        </row>
        <row r="12588">
          <cell r="C12588">
            <v>1211116</v>
          </cell>
        </row>
        <row r="12589">
          <cell r="C12589">
            <v>1211117</v>
          </cell>
        </row>
        <row r="12590">
          <cell r="C12590">
            <v>1211118</v>
          </cell>
        </row>
        <row r="12591">
          <cell r="C12591">
            <v>1211119</v>
          </cell>
        </row>
        <row r="12592">
          <cell r="C12592">
            <v>1211120</v>
          </cell>
        </row>
        <row r="12593">
          <cell r="C12593">
            <v>1211121</v>
          </cell>
        </row>
        <row r="12594">
          <cell r="C12594">
            <v>1211122</v>
          </cell>
        </row>
        <row r="12595">
          <cell r="C12595">
            <v>1211123</v>
          </cell>
        </row>
        <row r="12596">
          <cell r="C12596">
            <v>1211124</v>
          </cell>
        </row>
        <row r="12597">
          <cell r="C12597">
            <v>1211125</v>
          </cell>
        </row>
        <row r="12598">
          <cell r="C12598">
            <v>1211126</v>
          </cell>
        </row>
        <row r="12599">
          <cell r="C12599">
            <v>1211127</v>
          </cell>
        </row>
        <row r="12600">
          <cell r="C12600">
            <v>1211128</v>
          </cell>
        </row>
        <row r="12601">
          <cell r="C12601">
            <v>1211129</v>
          </cell>
        </row>
        <row r="12602">
          <cell r="C12602">
            <v>1211130</v>
          </cell>
        </row>
        <row r="12603">
          <cell r="C12603">
            <v>1211131</v>
          </cell>
        </row>
        <row r="12604">
          <cell r="C12604">
            <v>1211132</v>
          </cell>
        </row>
        <row r="12605">
          <cell r="C12605">
            <v>1211133</v>
          </cell>
        </row>
        <row r="12606">
          <cell r="C12606">
            <v>1211134</v>
          </cell>
        </row>
        <row r="12607">
          <cell r="C12607">
            <v>1211135</v>
          </cell>
        </row>
        <row r="12608">
          <cell r="C12608">
            <v>1211136</v>
          </cell>
        </row>
        <row r="12609">
          <cell r="C12609">
            <v>1211137</v>
          </cell>
        </row>
        <row r="12610">
          <cell r="C12610">
            <v>1211138</v>
          </cell>
        </row>
        <row r="12611">
          <cell r="C12611">
            <v>1211139</v>
          </cell>
        </row>
        <row r="12612">
          <cell r="C12612">
            <v>1211140</v>
          </cell>
        </row>
        <row r="12613">
          <cell r="C12613">
            <v>1211141</v>
          </cell>
        </row>
        <row r="12614">
          <cell r="C12614">
            <v>1211142</v>
          </cell>
        </row>
        <row r="12615">
          <cell r="C12615">
            <v>1211143</v>
          </cell>
        </row>
        <row r="12616">
          <cell r="C12616">
            <v>1211144</v>
          </cell>
        </row>
        <row r="12617">
          <cell r="C12617">
            <v>1211145</v>
          </cell>
        </row>
        <row r="12618">
          <cell r="C12618">
            <v>1211146</v>
          </cell>
        </row>
        <row r="12619">
          <cell r="C12619">
            <v>1211147</v>
          </cell>
        </row>
        <row r="12620">
          <cell r="C12620">
            <v>1211148</v>
          </cell>
        </row>
        <row r="12621">
          <cell r="C12621">
            <v>1211149</v>
          </cell>
        </row>
        <row r="12622">
          <cell r="C12622">
            <v>1211150</v>
          </cell>
        </row>
        <row r="12623">
          <cell r="C12623">
            <v>1211151</v>
          </cell>
        </row>
        <row r="12624">
          <cell r="C12624">
            <v>1211152</v>
          </cell>
        </row>
        <row r="12625">
          <cell r="C12625">
            <v>1211153</v>
          </cell>
        </row>
        <row r="12626">
          <cell r="C12626">
            <v>1211154</v>
          </cell>
        </row>
        <row r="12627">
          <cell r="C12627">
            <v>1211155</v>
          </cell>
        </row>
        <row r="12628">
          <cell r="C12628">
            <v>1211156</v>
          </cell>
        </row>
        <row r="12629">
          <cell r="C12629">
            <v>1211157</v>
          </cell>
        </row>
        <row r="12630">
          <cell r="C12630">
            <v>1211158</v>
          </cell>
        </row>
        <row r="12631">
          <cell r="C12631">
            <v>1211159</v>
          </cell>
        </row>
        <row r="12632">
          <cell r="C12632">
            <v>1211160</v>
          </cell>
        </row>
        <row r="12633">
          <cell r="C12633">
            <v>1211161</v>
          </cell>
        </row>
        <row r="12634">
          <cell r="C12634">
            <v>1211162</v>
          </cell>
        </row>
        <row r="12635">
          <cell r="C12635">
            <v>1211163</v>
          </cell>
        </row>
        <row r="12636">
          <cell r="C12636">
            <v>1211164</v>
          </cell>
        </row>
        <row r="12637">
          <cell r="C12637">
            <v>1211165</v>
          </cell>
        </row>
        <row r="12638">
          <cell r="C12638">
            <v>1211166</v>
          </cell>
        </row>
        <row r="12639">
          <cell r="C12639">
            <v>1211167</v>
          </cell>
        </row>
        <row r="12640">
          <cell r="C12640">
            <v>1211168</v>
          </cell>
        </row>
        <row r="12641">
          <cell r="C12641">
            <v>1211169</v>
          </cell>
        </row>
        <row r="12642">
          <cell r="C12642">
            <v>1211170</v>
          </cell>
        </row>
        <row r="12643">
          <cell r="C12643">
            <v>1211171</v>
          </cell>
        </row>
        <row r="12644">
          <cell r="C12644">
            <v>1211172</v>
          </cell>
        </row>
        <row r="12645">
          <cell r="C12645">
            <v>1211173</v>
          </cell>
        </row>
        <row r="12646">
          <cell r="C12646">
            <v>1211174</v>
          </cell>
        </row>
        <row r="12647">
          <cell r="C12647">
            <v>1211175</v>
          </cell>
        </row>
        <row r="12648">
          <cell r="C12648">
            <v>1211176</v>
          </cell>
        </row>
        <row r="12649">
          <cell r="C12649">
            <v>1211177</v>
          </cell>
        </row>
        <row r="12650">
          <cell r="C12650">
            <v>1211178</v>
          </cell>
        </row>
        <row r="12651">
          <cell r="C12651">
            <v>1211179</v>
          </cell>
        </row>
        <row r="12652">
          <cell r="C12652">
            <v>1211180</v>
          </cell>
        </row>
        <row r="12653">
          <cell r="C12653">
            <v>1211181</v>
          </cell>
        </row>
        <row r="12654">
          <cell r="C12654">
            <v>1211182</v>
          </cell>
        </row>
        <row r="12655">
          <cell r="C12655">
            <v>1211183</v>
          </cell>
        </row>
        <row r="12656">
          <cell r="C12656">
            <v>1211184</v>
          </cell>
        </row>
        <row r="12657">
          <cell r="C12657">
            <v>1211185</v>
          </cell>
        </row>
        <row r="12658">
          <cell r="C12658">
            <v>1211186</v>
          </cell>
        </row>
        <row r="12659">
          <cell r="C12659">
            <v>1211187</v>
          </cell>
        </row>
        <row r="12660">
          <cell r="C12660">
            <v>1211188</v>
          </cell>
        </row>
        <row r="12661">
          <cell r="C12661">
            <v>1211189</v>
          </cell>
        </row>
        <row r="12662">
          <cell r="C12662">
            <v>1211190</v>
          </cell>
        </row>
        <row r="12663">
          <cell r="C12663">
            <v>1211191</v>
          </cell>
        </row>
        <row r="12664">
          <cell r="C12664">
            <v>1211192</v>
          </cell>
        </row>
        <row r="12665">
          <cell r="C12665">
            <v>1211193</v>
          </cell>
        </row>
        <row r="12666">
          <cell r="C12666">
            <v>1211194</v>
          </cell>
        </row>
        <row r="12667">
          <cell r="C12667">
            <v>1211195</v>
          </cell>
        </row>
        <row r="12668">
          <cell r="C12668">
            <v>1211196</v>
          </cell>
        </row>
        <row r="12669">
          <cell r="C12669">
            <v>1211197</v>
          </cell>
        </row>
        <row r="12670">
          <cell r="C12670">
            <v>1211198</v>
          </cell>
        </row>
        <row r="12671">
          <cell r="C12671">
            <v>1211199</v>
          </cell>
        </row>
        <row r="12672">
          <cell r="C12672">
            <v>1211200</v>
          </cell>
        </row>
        <row r="12673">
          <cell r="C12673">
            <v>1211201</v>
          </cell>
        </row>
        <row r="12674">
          <cell r="C12674">
            <v>1211202</v>
          </cell>
        </row>
        <row r="12675">
          <cell r="C12675">
            <v>1211203</v>
          </cell>
        </row>
        <row r="12676">
          <cell r="C12676">
            <v>1211204</v>
          </cell>
        </row>
        <row r="12677">
          <cell r="C12677">
            <v>1211205</v>
          </cell>
        </row>
        <row r="12678">
          <cell r="C12678">
            <v>1211206</v>
          </cell>
        </row>
        <row r="12679">
          <cell r="C12679">
            <v>1211207</v>
          </cell>
        </row>
        <row r="12680">
          <cell r="C12680">
            <v>1211208</v>
          </cell>
        </row>
        <row r="12681">
          <cell r="C12681">
            <v>1211209</v>
          </cell>
        </row>
        <row r="12682">
          <cell r="C12682">
            <v>1211210</v>
          </cell>
        </row>
        <row r="12683">
          <cell r="C12683">
            <v>1211211</v>
          </cell>
        </row>
        <row r="12684">
          <cell r="C12684">
            <v>1211212</v>
          </cell>
        </row>
        <row r="12685">
          <cell r="C12685">
            <v>1211213</v>
          </cell>
        </row>
        <row r="12686">
          <cell r="C12686">
            <v>1211214</v>
          </cell>
        </row>
        <row r="12687">
          <cell r="C12687">
            <v>1211215</v>
          </cell>
        </row>
        <row r="12688">
          <cell r="C12688">
            <v>1211216</v>
          </cell>
        </row>
        <row r="12689">
          <cell r="C12689">
            <v>1211217</v>
          </cell>
        </row>
        <row r="12690">
          <cell r="C12690">
            <v>1211218</v>
          </cell>
        </row>
        <row r="12691">
          <cell r="C12691">
            <v>1211219</v>
          </cell>
        </row>
        <row r="12692">
          <cell r="C12692">
            <v>1211220</v>
          </cell>
        </row>
        <row r="12693">
          <cell r="C12693">
            <v>1211221</v>
          </cell>
        </row>
        <row r="12694">
          <cell r="C12694">
            <v>1211222</v>
          </cell>
        </row>
        <row r="12695">
          <cell r="C12695">
            <v>1211223</v>
          </cell>
        </row>
        <row r="12696">
          <cell r="C12696">
            <v>1211224</v>
          </cell>
        </row>
        <row r="12697">
          <cell r="C12697">
            <v>1211225</v>
          </cell>
        </row>
        <row r="12698">
          <cell r="C12698">
            <v>1211226</v>
          </cell>
        </row>
        <row r="12699">
          <cell r="C12699">
            <v>1211227</v>
          </cell>
        </row>
        <row r="12700">
          <cell r="C12700">
            <v>1211228</v>
          </cell>
        </row>
        <row r="12701">
          <cell r="C12701">
            <v>1211229</v>
          </cell>
        </row>
        <row r="12702">
          <cell r="C12702">
            <v>1211230</v>
          </cell>
        </row>
        <row r="12703">
          <cell r="C12703">
            <v>1211231</v>
          </cell>
        </row>
        <row r="12704">
          <cell r="C12704">
            <v>1211232</v>
          </cell>
        </row>
        <row r="12705">
          <cell r="C12705">
            <v>1211233</v>
          </cell>
        </row>
        <row r="12706">
          <cell r="C12706">
            <v>1211234</v>
          </cell>
        </row>
        <row r="12707">
          <cell r="C12707">
            <v>1211235</v>
          </cell>
        </row>
        <row r="12708">
          <cell r="C12708">
            <v>1211236</v>
          </cell>
        </row>
        <row r="12709">
          <cell r="C12709">
            <v>1211237</v>
          </cell>
        </row>
        <row r="12710">
          <cell r="C12710">
            <v>1211238</v>
          </cell>
        </row>
        <row r="12711">
          <cell r="C12711">
            <v>1211239</v>
          </cell>
        </row>
        <row r="12712">
          <cell r="C12712">
            <v>1211240</v>
          </cell>
        </row>
        <row r="12713">
          <cell r="C12713">
            <v>1211241</v>
          </cell>
        </row>
        <row r="12714">
          <cell r="C12714">
            <v>1211242</v>
          </cell>
        </row>
        <row r="12715">
          <cell r="C12715">
            <v>1211243</v>
          </cell>
        </row>
        <row r="12716">
          <cell r="C12716">
            <v>1211244</v>
          </cell>
        </row>
        <row r="12717">
          <cell r="C12717">
            <v>1211245</v>
          </cell>
        </row>
        <row r="12718">
          <cell r="C12718">
            <v>1211246</v>
          </cell>
        </row>
        <row r="12719">
          <cell r="C12719">
            <v>1211247</v>
          </cell>
        </row>
        <row r="12720">
          <cell r="C12720">
            <v>1211248</v>
          </cell>
        </row>
        <row r="12721">
          <cell r="C12721">
            <v>1211249</v>
          </cell>
        </row>
        <row r="12722">
          <cell r="C12722">
            <v>1211010</v>
          </cell>
        </row>
        <row r="12723">
          <cell r="C12723">
            <v>1211011</v>
          </cell>
        </row>
        <row r="12724">
          <cell r="C12724">
            <v>1211012</v>
          </cell>
        </row>
        <row r="12725">
          <cell r="C12725">
            <v>1211013</v>
          </cell>
        </row>
        <row r="12726">
          <cell r="C12726">
            <v>1211014</v>
          </cell>
        </row>
        <row r="12727">
          <cell r="C12727">
            <v>1211015</v>
          </cell>
        </row>
        <row r="12728">
          <cell r="C12728">
            <v>1211016</v>
          </cell>
        </row>
        <row r="12729">
          <cell r="C12729">
            <v>1211017</v>
          </cell>
        </row>
        <row r="12730">
          <cell r="C12730">
            <v>1211018</v>
          </cell>
        </row>
        <row r="12731">
          <cell r="C12731">
            <v>1211019</v>
          </cell>
        </row>
        <row r="12732">
          <cell r="C12732">
            <v>1211020</v>
          </cell>
        </row>
        <row r="12733">
          <cell r="C12733">
            <v>1211021</v>
          </cell>
        </row>
        <row r="12734">
          <cell r="C12734">
            <v>1211022</v>
          </cell>
        </row>
        <row r="12735">
          <cell r="C12735">
            <v>1211023</v>
          </cell>
        </row>
        <row r="12736">
          <cell r="C12736">
            <v>1211024</v>
          </cell>
        </row>
        <row r="12737">
          <cell r="C12737">
            <v>1211025</v>
          </cell>
        </row>
        <row r="12738">
          <cell r="C12738">
            <v>1211026</v>
          </cell>
        </row>
        <row r="12739">
          <cell r="C12739">
            <v>1211027</v>
          </cell>
        </row>
        <row r="12740">
          <cell r="C12740">
            <v>1211028</v>
          </cell>
        </row>
        <row r="12741">
          <cell r="C12741">
            <v>1211029</v>
          </cell>
        </row>
        <row r="12742">
          <cell r="C12742">
            <v>1211030</v>
          </cell>
        </row>
        <row r="12743">
          <cell r="C12743">
            <v>1211031</v>
          </cell>
        </row>
        <row r="12744">
          <cell r="C12744">
            <v>1211032</v>
          </cell>
        </row>
        <row r="12745">
          <cell r="C12745">
            <v>1211033</v>
          </cell>
        </row>
        <row r="12746">
          <cell r="C12746">
            <v>1211034</v>
          </cell>
        </row>
        <row r="12747">
          <cell r="C12747">
            <v>1211035</v>
          </cell>
        </row>
        <row r="12748">
          <cell r="C12748">
            <v>1211036</v>
          </cell>
        </row>
        <row r="12749">
          <cell r="C12749">
            <v>1211037</v>
          </cell>
        </row>
        <row r="12750">
          <cell r="C12750">
            <v>1211038</v>
          </cell>
        </row>
        <row r="12751">
          <cell r="C12751">
            <v>1211039</v>
          </cell>
        </row>
        <row r="12752">
          <cell r="C12752">
            <v>1211040</v>
          </cell>
        </row>
        <row r="12753">
          <cell r="C12753">
            <v>1211041</v>
          </cell>
        </row>
        <row r="12754">
          <cell r="C12754">
            <v>1211042</v>
          </cell>
        </row>
        <row r="12755">
          <cell r="C12755">
            <v>1211043</v>
          </cell>
        </row>
        <row r="12756">
          <cell r="C12756">
            <v>1211044</v>
          </cell>
        </row>
        <row r="12757">
          <cell r="C12757">
            <v>1211045</v>
          </cell>
        </row>
        <row r="12758">
          <cell r="C12758">
            <v>1211046</v>
          </cell>
        </row>
        <row r="12759">
          <cell r="C12759">
            <v>1211047</v>
          </cell>
        </row>
        <row r="12760">
          <cell r="C12760">
            <v>1211048</v>
          </cell>
        </row>
        <row r="12761">
          <cell r="C12761">
            <v>1211049</v>
          </cell>
        </row>
        <row r="12762">
          <cell r="C12762">
            <v>1211050</v>
          </cell>
        </row>
        <row r="12763">
          <cell r="C12763">
            <v>1211051</v>
          </cell>
        </row>
        <row r="12764">
          <cell r="C12764">
            <v>1211052</v>
          </cell>
        </row>
        <row r="12765">
          <cell r="C12765">
            <v>1211053</v>
          </cell>
        </row>
        <row r="12766">
          <cell r="C12766">
            <v>1211054</v>
          </cell>
        </row>
        <row r="12767">
          <cell r="C12767">
            <v>1211055</v>
          </cell>
        </row>
        <row r="12768">
          <cell r="C12768">
            <v>1211056</v>
          </cell>
        </row>
        <row r="12769">
          <cell r="C12769">
            <v>1211057</v>
          </cell>
        </row>
        <row r="12770">
          <cell r="C12770">
            <v>1211058</v>
          </cell>
        </row>
        <row r="12771">
          <cell r="C12771">
            <v>1211059</v>
          </cell>
        </row>
        <row r="12772">
          <cell r="C12772">
            <v>1211060</v>
          </cell>
        </row>
        <row r="12773">
          <cell r="C12773">
            <v>1211061</v>
          </cell>
        </row>
        <row r="12774">
          <cell r="C12774">
            <v>1211062</v>
          </cell>
        </row>
        <row r="12775">
          <cell r="C12775">
            <v>1211063</v>
          </cell>
        </row>
        <row r="12776">
          <cell r="C12776">
            <v>1211064</v>
          </cell>
        </row>
        <row r="12777">
          <cell r="C12777">
            <v>1211065</v>
          </cell>
        </row>
        <row r="12778">
          <cell r="C12778">
            <v>1211066</v>
          </cell>
        </row>
        <row r="12779">
          <cell r="C12779">
            <v>1211067</v>
          </cell>
        </row>
        <row r="12780">
          <cell r="C12780">
            <v>1211068</v>
          </cell>
        </row>
        <row r="12781">
          <cell r="C12781">
            <v>1211069</v>
          </cell>
        </row>
        <row r="12782">
          <cell r="C12782">
            <v>1211070</v>
          </cell>
        </row>
        <row r="12783">
          <cell r="C12783">
            <v>1211071</v>
          </cell>
        </row>
        <row r="12784">
          <cell r="C12784">
            <v>1211072</v>
          </cell>
        </row>
        <row r="12785">
          <cell r="C12785">
            <v>1211073</v>
          </cell>
        </row>
        <row r="12786">
          <cell r="C12786">
            <v>1211074</v>
          </cell>
        </row>
        <row r="12787">
          <cell r="C12787">
            <v>1211075</v>
          </cell>
        </row>
        <row r="12788">
          <cell r="C12788">
            <v>1211076</v>
          </cell>
        </row>
        <row r="12789">
          <cell r="C12789">
            <v>1211077</v>
          </cell>
        </row>
        <row r="12790">
          <cell r="C12790">
            <v>1211078</v>
          </cell>
        </row>
        <row r="12791">
          <cell r="C12791">
            <v>1211079</v>
          </cell>
        </row>
        <row r="12792">
          <cell r="C12792">
            <v>1211080</v>
          </cell>
        </row>
        <row r="12793">
          <cell r="C12793">
            <v>1211081</v>
          </cell>
        </row>
        <row r="12794">
          <cell r="C12794">
            <v>1211082</v>
          </cell>
        </row>
        <row r="12795">
          <cell r="C12795">
            <v>1211083</v>
          </cell>
        </row>
        <row r="12796">
          <cell r="C12796">
            <v>1211084</v>
          </cell>
        </row>
        <row r="12797">
          <cell r="C12797">
            <v>1211085</v>
          </cell>
        </row>
        <row r="12798">
          <cell r="C12798">
            <v>1211086</v>
          </cell>
        </row>
        <row r="12799">
          <cell r="C12799">
            <v>1211087</v>
          </cell>
        </row>
        <row r="12800">
          <cell r="C12800">
            <v>1211088</v>
          </cell>
        </row>
        <row r="12801">
          <cell r="C12801">
            <v>1211089</v>
          </cell>
        </row>
        <row r="12802">
          <cell r="C12802">
            <v>1211090</v>
          </cell>
        </row>
        <row r="12803">
          <cell r="C12803">
            <v>1211091</v>
          </cell>
        </row>
        <row r="12804">
          <cell r="C12804">
            <v>1211092</v>
          </cell>
        </row>
        <row r="12805">
          <cell r="C12805">
            <v>1211093</v>
          </cell>
        </row>
        <row r="12806">
          <cell r="C12806">
            <v>1211094</v>
          </cell>
        </row>
        <row r="12807">
          <cell r="C12807">
            <v>1211095</v>
          </cell>
        </row>
        <row r="12808">
          <cell r="C12808">
            <v>1211096</v>
          </cell>
        </row>
        <row r="12809">
          <cell r="C12809">
            <v>1211097</v>
          </cell>
        </row>
        <row r="12810">
          <cell r="C12810">
            <v>1211098</v>
          </cell>
        </row>
        <row r="12811">
          <cell r="C12811">
            <v>1211099</v>
          </cell>
        </row>
        <row r="12812">
          <cell r="C12812">
            <v>1211100</v>
          </cell>
        </row>
        <row r="12813">
          <cell r="C12813">
            <v>1211101</v>
          </cell>
        </row>
        <row r="12814">
          <cell r="C12814">
            <v>1211102</v>
          </cell>
        </row>
        <row r="12815">
          <cell r="C12815">
            <v>1211103</v>
          </cell>
        </row>
        <row r="12816">
          <cell r="C12816">
            <v>1211104</v>
          </cell>
        </row>
        <row r="12817">
          <cell r="C12817">
            <v>1211105</v>
          </cell>
        </row>
        <row r="12818">
          <cell r="C12818">
            <v>1211106</v>
          </cell>
        </row>
        <row r="12819">
          <cell r="C12819">
            <v>1211107</v>
          </cell>
        </row>
        <row r="12820">
          <cell r="C12820">
            <v>1211108</v>
          </cell>
        </row>
        <row r="12821">
          <cell r="C12821">
            <v>1211109</v>
          </cell>
        </row>
        <row r="12822">
          <cell r="C12822">
            <v>1211110</v>
          </cell>
        </row>
        <row r="12823">
          <cell r="C12823">
            <v>1211111</v>
          </cell>
        </row>
        <row r="12824">
          <cell r="C12824">
            <v>1211112</v>
          </cell>
        </row>
        <row r="12825">
          <cell r="C12825">
            <v>1211113</v>
          </cell>
        </row>
        <row r="12826">
          <cell r="C12826">
            <v>1211114</v>
          </cell>
        </row>
        <row r="12827">
          <cell r="C12827">
            <v>1211115</v>
          </cell>
        </row>
        <row r="12828">
          <cell r="C12828">
            <v>1211116</v>
          </cell>
        </row>
        <row r="12829">
          <cell r="C12829">
            <v>1211117</v>
          </cell>
        </row>
        <row r="12830">
          <cell r="C12830">
            <v>1211118</v>
          </cell>
        </row>
        <row r="12831">
          <cell r="C12831">
            <v>1211119</v>
          </cell>
        </row>
        <row r="12832">
          <cell r="C12832">
            <v>1211120</v>
          </cell>
        </row>
        <row r="12833">
          <cell r="C12833">
            <v>1211121</v>
          </cell>
        </row>
        <row r="12834">
          <cell r="C12834">
            <v>1211122</v>
          </cell>
        </row>
        <row r="12835">
          <cell r="C12835">
            <v>1211123</v>
          </cell>
        </row>
        <row r="12836">
          <cell r="C12836">
            <v>1211124</v>
          </cell>
        </row>
        <row r="12837">
          <cell r="C12837">
            <v>1211125</v>
          </cell>
        </row>
        <row r="12838">
          <cell r="C12838">
            <v>1211126</v>
          </cell>
        </row>
        <row r="12839">
          <cell r="C12839">
            <v>1211127</v>
          </cell>
        </row>
        <row r="12840">
          <cell r="C12840">
            <v>1211128</v>
          </cell>
        </row>
        <row r="12841">
          <cell r="C12841">
            <v>1211129</v>
          </cell>
        </row>
        <row r="12842">
          <cell r="C12842">
            <v>1211130</v>
          </cell>
        </row>
        <row r="12843">
          <cell r="C12843">
            <v>1211131</v>
          </cell>
        </row>
        <row r="12844">
          <cell r="C12844">
            <v>1211132</v>
          </cell>
        </row>
        <row r="12845">
          <cell r="C12845">
            <v>1211133</v>
          </cell>
        </row>
        <row r="12846">
          <cell r="C12846">
            <v>1211134</v>
          </cell>
        </row>
        <row r="12847">
          <cell r="C12847">
            <v>1211135</v>
          </cell>
        </row>
        <row r="12848">
          <cell r="C12848">
            <v>1211136</v>
          </cell>
        </row>
        <row r="12849">
          <cell r="C12849">
            <v>1211137</v>
          </cell>
        </row>
        <row r="12850">
          <cell r="C12850">
            <v>1211138</v>
          </cell>
        </row>
        <row r="12851">
          <cell r="C12851">
            <v>1211139</v>
          </cell>
        </row>
        <row r="12852">
          <cell r="C12852">
            <v>1211140</v>
          </cell>
        </row>
        <row r="12853">
          <cell r="C12853">
            <v>1211141</v>
          </cell>
        </row>
        <row r="12854">
          <cell r="C12854">
            <v>1211142</v>
          </cell>
        </row>
        <row r="12855">
          <cell r="C12855">
            <v>1211143</v>
          </cell>
        </row>
        <row r="12856">
          <cell r="C12856">
            <v>1211144</v>
          </cell>
        </row>
        <row r="12857">
          <cell r="C12857">
            <v>1211145</v>
          </cell>
        </row>
        <row r="12858">
          <cell r="C12858">
            <v>1211146</v>
          </cell>
        </row>
        <row r="12859">
          <cell r="C12859">
            <v>1211147</v>
          </cell>
        </row>
        <row r="12860">
          <cell r="C12860">
            <v>1211148</v>
          </cell>
        </row>
        <row r="12861">
          <cell r="C12861">
            <v>1211149</v>
          </cell>
        </row>
        <row r="12862">
          <cell r="C12862">
            <v>1211150</v>
          </cell>
        </row>
        <row r="12863">
          <cell r="C12863">
            <v>1211151</v>
          </cell>
        </row>
        <row r="12864">
          <cell r="C12864">
            <v>1211152</v>
          </cell>
        </row>
        <row r="12865">
          <cell r="C12865">
            <v>1211153</v>
          </cell>
        </row>
        <row r="12866">
          <cell r="C12866">
            <v>1211154</v>
          </cell>
        </row>
        <row r="12867">
          <cell r="C12867">
            <v>1211155</v>
          </cell>
        </row>
        <row r="12868">
          <cell r="C12868">
            <v>1211156</v>
          </cell>
        </row>
        <row r="12869">
          <cell r="C12869">
            <v>1211157</v>
          </cell>
        </row>
        <row r="12870">
          <cell r="C12870">
            <v>1211158</v>
          </cell>
        </row>
        <row r="12871">
          <cell r="C12871">
            <v>1211159</v>
          </cell>
        </row>
        <row r="12872">
          <cell r="C12872">
            <v>1211160</v>
          </cell>
        </row>
        <row r="12873">
          <cell r="C12873">
            <v>1211161</v>
          </cell>
        </row>
        <row r="12874">
          <cell r="C12874">
            <v>1211162</v>
          </cell>
        </row>
        <row r="12875">
          <cell r="C12875">
            <v>1211163</v>
          </cell>
        </row>
        <row r="12876">
          <cell r="C12876">
            <v>1211164</v>
          </cell>
        </row>
        <row r="12877">
          <cell r="C12877">
            <v>1211165</v>
          </cell>
        </row>
        <row r="12878">
          <cell r="C12878">
            <v>1211166</v>
          </cell>
        </row>
        <row r="12879">
          <cell r="C12879">
            <v>1211167</v>
          </cell>
        </row>
        <row r="12880">
          <cell r="C12880">
            <v>1211168</v>
          </cell>
        </row>
        <row r="12881">
          <cell r="C12881">
            <v>1211169</v>
          </cell>
        </row>
        <row r="12882">
          <cell r="C12882">
            <v>1211170</v>
          </cell>
        </row>
        <row r="12883">
          <cell r="C12883">
            <v>1211171</v>
          </cell>
        </row>
        <row r="12884">
          <cell r="C12884">
            <v>1211172</v>
          </cell>
        </row>
        <row r="12885">
          <cell r="C12885">
            <v>1211173</v>
          </cell>
        </row>
        <row r="12886">
          <cell r="C12886">
            <v>1211174</v>
          </cell>
        </row>
        <row r="12887">
          <cell r="C12887">
            <v>1211175</v>
          </cell>
        </row>
        <row r="12888">
          <cell r="C12888">
            <v>1211176</v>
          </cell>
        </row>
        <row r="12889">
          <cell r="C12889">
            <v>1211177</v>
          </cell>
        </row>
        <row r="12890">
          <cell r="C12890">
            <v>1211178</v>
          </cell>
        </row>
        <row r="12891">
          <cell r="C12891">
            <v>1211179</v>
          </cell>
        </row>
        <row r="12892">
          <cell r="C12892">
            <v>1211180</v>
          </cell>
        </row>
        <row r="12893">
          <cell r="C12893">
            <v>1211181</v>
          </cell>
        </row>
        <row r="12894">
          <cell r="C12894">
            <v>1211182</v>
          </cell>
        </row>
        <row r="12895">
          <cell r="C12895">
            <v>1211183</v>
          </cell>
        </row>
        <row r="12896">
          <cell r="C12896">
            <v>1211184</v>
          </cell>
        </row>
        <row r="12897">
          <cell r="C12897">
            <v>1211185</v>
          </cell>
        </row>
        <row r="12898">
          <cell r="C12898">
            <v>1211186</v>
          </cell>
        </row>
        <row r="12899">
          <cell r="C12899">
            <v>1211187</v>
          </cell>
        </row>
        <row r="12900">
          <cell r="C12900">
            <v>1211188</v>
          </cell>
        </row>
        <row r="12901">
          <cell r="C12901">
            <v>1211189</v>
          </cell>
        </row>
        <row r="12902">
          <cell r="C12902">
            <v>1211190</v>
          </cell>
        </row>
        <row r="12903">
          <cell r="C12903">
            <v>1211191</v>
          </cell>
        </row>
        <row r="12904">
          <cell r="C12904">
            <v>1211192</v>
          </cell>
        </row>
        <row r="12905">
          <cell r="C12905">
            <v>1211193</v>
          </cell>
        </row>
        <row r="12906">
          <cell r="C12906">
            <v>1211194</v>
          </cell>
        </row>
        <row r="12907">
          <cell r="C12907">
            <v>1211195</v>
          </cell>
        </row>
        <row r="12908">
          <cell r="C12908">
            <v>1211196</v>
          </cell>
        </row>
        <row r="12909">
          <cell r="C12909">
            <v>1211197</v>
          </cell>
        </row>
        <row r="12910">
          <cell r="C12910">
            <v>1211198</v>
          </cell>
        </row>
        <row r="12911">
          <cell r="C12911">
            <v>1211199</v>
          </cell>
        </row>
        <row r="12912">
          <cell r="C12912">
            <v>1211200</v>
          </cell>
        </row>
        <row r="12913">
          <cell r="C12913">
            <v>1211201</v>
          </cell>
        </row>
        <row r="12914">
          <cell r="C12914">
            <v>1211202</v>
          </cell>
        </row>
        <row r="12915">
          <cell r="C12915">
            <v>1211203</v>
          </cell>
        </row>
        <row r="12916">
          <cell r="C12916">
            <v>1211204</v>
          </cell>
        </row>
        <row r="12917">
          <cell r="C12917">
            <v>1211205</v>
          </cell>
        </row>
        <row r="12918">
          <cell r="C12918">
            <v>1211206</v>
          </cell>
        </row>
        <row r="12919">
          <cell r="C12919">
            <v>1211207</v>
          </cell>
        </row>
        <row r="12920">
          <cell r="C12920">
            <v>1211208</v>
          </cell>
        </row>
        <row r="12921">
          <cell r="C12921">
            <v>1211209</v>
          </cell>
        </row>
        <row r="12922">
          <cell r="C12922">
            <v>1211210</v>
          </cell>
        </row>
        <row r="12923">
          <cell r="C12923">
            <v>1211211</v>
          </cell>
        </row>
        <row r="12924">
          <cell r="C12924">
            <v>1211212</v>
          </cell>
        </row>
        <row r="12925">
          <cell r="C12925">
            <v>1211213</v>
          </cell>
        </row>
        <row r="12926">
          <cell r="C12926">
            <v>1211214</v>
          </cell>
        </row>
        <row r="12927">
          <cell r="C12927">
            <v>1211215</v>
          </cell>
        </row>
        <row r="12928">
          <cell r="C12928">
            <v>1211216</v>
          </cell>
        </row>
        <row r="12929">
          <cell r="C12929">
            <v>1211217</v>
          </cell>
        </row>
        <row r="12930">
          <cell r="C12930">
            <v>1211218</v>
          </cell>
        </row>
        <row r="12931">
          <cell r="C12931">
            <v>1211219</v>
          </cell>
        </row>
        <row r="12932">
          <cell r="C12932">
            <v>1211220</v>
          </cell>
        </row>
        <row r="12933">
          <cell r="C12933">
            <v>1211221</v>
          </cell>
        </row>
        <row r="12934">
          <cell r="C12934">
            <v>1211222</v>
          </cell>
        </row>
        <row r="12935">
          <cell r="C12935">
            <v>1211223</v>
          </cell>
        </row>
        <row r="12936">
          <cell r="C12936">
            <v>1211224</v>
          </cell>
        </row>
        <row r="12937">
          <cell r="C12937">
            <v>1211225</v>
          </cell>
        </row>
        <row r="12938">
          <cell r="C12938">
            <v>1211226</v>
          </cell>
        </row>
        <row r="12939">
          <cell r="C12939">
            <v>1211227</v>
          </cell>
        </row>
        <row r="12940">
          <cell r="C12940">
            <v>1211228</v>
          </cell>
        </row>
        <row r="12941">
          <cell r="C12941">
            <v>1211229</v>
          </cell>
        </row>
        <row r="12942">
          <cell r="C12942">
            <v>1211230</v>
          </cell>
        </row>
        <row r="12943">
          <cell r="C12943">
            <v>1211231</v>
          </cell>
        </row>
        <row r="12944">
          <cell r="C12944">
            <v>1211232</v>
          </cell>
        </row>
        <row r="12945">
          <cell r="C12945">
            <v>1211233</v>
          </cell>
        </row>
        <row r="12946">
          <cell r="C12946">
            <v>1211234</v>
          </cell>
        </row>
        <row r="12947">
          <cell r="C12947">
            <v>1211235</v>
          </cell>
        </row>
        <row r="12948">
          <cell r="C12948">
            <v>1211236</v>
          </cell>
        </row>
        <row r="12949">
          <cell r="C12949">
            <v>1211237</v>
          </cell>
        </row>
        <row r="12950">
          <cell r="C12950">
            <v>1211238</v>
          </cell>
        </row>
        <row r="12951">
          <cell r="C12951">
            <v>1211239</v>
          </cell>
        </row>
        <row r="12952">
          <cell r="C12952">
            <v>1211240</v>
          </cell>
        </row>
        <row r="12953">
          <cell r="C12953">
            <v>1211241</v>
          </cell>
        </row>
        <row r="12954">
          <cell r="C12954">
            <v>1211242</v>
          </cell>
        </row>
        <row r="12955">
          <cell r="C12955">
            <v>1211243</v>
          </cell>
        </row>
        <row r="12956">
          <cell r="C12956">
            <v>1211244</v>
          </cell>
        </row>
        <row r="12957">
          <cell r="C12957">
            <v>1211245</v>
          </cell>
        </row>
        <row r="12958">
          <cell r="C12958">
            <v>1211246</v>
          </cell>
        </row>
        <row r="12959">
          <cell r="C12959">
            <v>1211247</v>
          </cell>
        </row>
        <row r="12960">
          <cell r="C12960">
            <v>1211248</v>
          </cell>
        </row>
        <row r="12961">
          <cell r="C12961">
            <v>1211249</v>
          </cell>
        </row>
        <row r="12962">
          <cell r="C12962">
            <v>1211010</v>
          </cell>
        </row>
        <row r="12963">
          <cell r="C12963">
            <v>1211011</v>
          </cell>
        </row>
        <row r="12964">
          <cell r="C12964">
            <v>1211012</v>
          </cell>
        </row>
        <row r="12965">
          <cell r="C12965">
            <v>1211013</v>
          </cell>
        </row>
        <row r="12966">
          <cell r="C12966">
            <v>1211014</v>
          </cell>
        </row>
        <row r="12967">
          <cell r="C12967">
            <v>1211015</v>
          </cell>
        </row>
        <row r="12968">
          <cell r="C12968">
            <v>1211016</v>
          </cell>
        </row>
        <row r="12969">
          <cell r="C12969">
            <v>1211017</v>
          </cell>
        </row>
        <row r="12970">
          <cell r="C12970">
            <v>1211018</v>
          </cell>
        </row>
        <row r="12971">
          <cell r="C12971">
            <v>1211019</v>
          </cell>
        </row>
        <row r="12972">
          <cell r="C12972">
            <v>1211020</v>
          </cell>
        </row>
        <row r="12973">
          <cell r="C12973">
            <v>1211021</v>
          </cell>
        </row>
        <row r="12974">
          <cell r="C12974">
            <v>1211022</v>
          </cell>
        </row>
        <row r="12975">
          <cell r="C12975">
            <v>1211023</v>
          </cell>
        </row>
        <row r="12976">
          <cell r="C12976">
            <v>1211024</v>
          </cell>
        </row>
        <row r="12977">
          <cell r="C12977">
            <v>1211025</v>
          </cell>
        </row>
        <row r="12978">
          <cell r="C12978">
            <v>1211026</v>
          </cell>
        </row>
        <row r="12979">
          <cell r="C12979">
            <v>1211027</v>
          </cell>
        </row>
        <row r="12980">
          <cell r="C12980">
            <v>1211028</v>
          </cell>
        </row>
        <row r="12981">
          <cell r="C12981">
            <v>1211029</v>
          </cell>
        </row>
        <row r="12982">
          <cell r="C12982">
            <v>1211030</v>
          </cell>
        </row>
        <row r="12983">
          <cell r="C12983">
            <v>1211031</v>
          </cell>
        </row>
        <row r="12984">
          <cell r="C12984">
            <v>1211032</v>
          </cell>
        </row>
        <row r="12985">
          <cell r="C12985">
            <v>1211033</v>
          </cell>
        </row>
        <row r="12986">
          <cell r="C12986">
            <v>1211034</v>
          </cell>
        </row>
        <row r="12987">
          <cell r="C12987">
            <v>1211035</v>
          </cell>
        </row>
        <row r="12988">
          <cell r="C12988">
            <v>1211036</v>
          </cell>
        </row>
        <row r="12989">
          <cell r="C12989">
            <v>1211037</v>
          </cell>
        </row>
        <row r="12990">
          <cell r="C12990">
            <v>1211038</v>
          </cell>
        </row>
        <row r="12991">
          <cell r="C12991">
            <v>1211039</v>
          </cell>
        </row>
        <row r="12992">
          <cell r="C12992">
            <v>1211040</v>
          </cell>
        </row>
        <row r="12993">
          <cell r="C12993">
            <v>1211041</v>
          </cell>
        </row>
        <row r="12994">
          <cell r="C12994">
            <v>1211042</v>
          </cell>
        </row>
        <row r="12995">
          <cell r="C12995">
            <v>1211043</v>
          </cell>
        </row>
        <row r="12996">
          <cell r="C12996">
            <v>1211044</v>
          </cell>
        </row>
        <row r="12997">
          <cell r="C12997">
            <v>1211045</v>
          </cell>
        </row>
        <row r="12998">
          <cell r="C12998">
            <v>1211046</v>
          </cell>
        </row>
        <row r="12999">
          <cell r="C12999">
            <v>1211047</v>
          </cell>
        </row>
        <row r="13000">
          <cell r="C13000">
            <v>1211048</v>
          </cell>
        </row>
        <row r="13001">
          <cell r="C13001">
            <v>1211049</v>
          </cell>
        </row>
        <row r="13002">
          <cell r="C13002">
            <v>1211050</v>
          </cell>
        </row>
        <row r="13003">
          <cell r="C13003">
            <v>1211051</v>
          </cell>
        </row>
        <row r="13004">
          <cell r="C13004">
            <v>1211052</v>
          </cell>
        </row>
        <row r="13005">
          <cell r="C13005">
            <v>1211053</v>
          </cell>
        </row>
        <row r="13006">
          <cell r="C13006">
            <v>1211054</v>
          </cell>
        </row>
        <row r="13007">
          <cell r="C13007">
            <v>1211055</v>
          </cell>
        </row>
        <row r="13008">
          <cell r="C13008">
            <v>1211056</v>
          </cell>
        </row>
        <row r="13009">
          <cell r="C13009">
            <v>1211057</v>
          </cell>
        </row>
        <row r="13010">
          <cell r="C13010">
            <v>1211058</v>
          </cell>
        </row>
        <row r="13011">
          <cell r="C13011">
            <v>1211059</v>
          </cell>
        </row>
        <row r="13012">
          <cell r="C13012">
            <v>1211060</v>
          </cell>
        </row>
        <row r="13013">
          <cell r="C13013">
            <v>1211061</v>
          </cell>
        </row>
        <row r="13014">
          <cell r="C13014">
            <v>1211062</v>
          </cell>
        </row>
        <row r="13015">
          <cell r="C13015">
            <v>1211063</v>
          </cell>
        </row>
        <row r="13016">
          <cell r="C13016">
            <v>1211064</v>
          </cell>
        </row>
        <row r="13017">
          <cell r="C13017">
            <v>1211065</v>
          </cell>
        </row>
        <row r="13018">
          <cell r="C13018">
            <v>1211066</v>
          </cell>
        </row>
        <row r="13019">
          <cell r="C13019">
            <v>1211067</v>
          </cell>
        </row>
        <row r="13020">
          <cell r="C13020">
            <v>1211068</v>
          </cell>
        </row>
        <row r="13021">
          <cell r="C13021">
            <v>1211069</v>
          </cell>
        </row>
        <row r="13022">
          <cell r="C13022">
            <v>1211070</v>
          </cell>
        </row>
        <row r="13023">
          <cell r="C13023">
            <v>1211071</v>
          </cell>
        </row>
        <row r="13024">
          <cell r="C13024">
            <v>1211072</v>
          </cell>
        </row>
        <row r="13025">
          <cell r="C13025">
            <v>1211073</v>
          </cell>
        </row>
        <row r="13026">
          <cell r="C13026">
            <v>1211074</v>
          </cell>
        </row>
        <row r="13027">
          <cell r="C13027">
            <v>1211075</v>
          </cell>
        </row>
        <row r="13028">
          <cell r="C13028">
            <v>1211076</v>
          </cell>
        </row>
        <row r="13029">
          <cell r="C13029">
            <v>1211077</v>
          </cell>
        </row>
        <row r="13030">
          <cell r="C13030">
            <v>1211078</v>
          </cell>
        </row>
        <row r="13031">
          <cell r="C13031">
            <v>1211079</v>
          </cell>
        </row>
        <row r="13032">
          <cell r="C13032">
            <v>1211080</v>
          </cell>
        </row>
        <row r="13033">
          <cell r="C13033">
            <v>1211081</v>
          </cell>
        </row>
        <row r="13034">
          <cell r="C13034">
            <v>1211082</v>
          </cell>
        </row>
        <row r="13035">
          <cell r="C13035">
            <v>1211083</v>
          </cell>
        </row>
        <row r="13036">
          <cell r="C13036">
            <v>1211084</v>
          </cell>
        </row>
        <row r="13037">
          <cell r="C13037">
            <v>1211085</v>
          </cell>
        </row>
        <row r="13038">
          <cell r="C13038">
            <v>1211086</v>
          </cell>
        </row>
        <row r="13039">
          <cell r="C13039">
            <v>1211087</v>
          </cell>
        </row>
        <row r="13040">
          <cell r="C13040">
            <v>1211088</v>
          </cell>
        </row>
        <row r="13041">
          <cell r="C13041">
            <v>1211089</v>
          </cell>
        </row>
        <row r="13042">
          <cell r="C13042">
            <v>1211090</v>
          </cell>
        </row>
        <row r="13043">
          <cell r="C13043">
            <v>1211091</v>
          </cell>
        </row>
        <row r="13044">
          <cell r="C13044">
            <v>1211092</v>
          </cell>
        </row>
        <row r="13045">
          <cell r="C13045">
            <v>1211093</v>
          </cell>
        </row>
        <row r="13046">
          <cell r="C13046">
            <v>1211094</v>
          </cell>
        </row>
        <row r="13047">
          <cell r="C13047">
            <v>1211095</v>
          </cell>
        </row>
        <row r="13048">
          <cell r="C13048">
            <v>1211096</v>
          </cell>
        </row>
        <row r="13049">
          <cell r="C13049">
            <v>1211097</v>
          </cell>
        </row>
        <row r="13050">
          <cell r="C13050">
            <v>1211098</v>
          </cell>
        </row>
        <row r="13051">
          <cell r="C13051">
            <v>1211099</v>
          </cell>
        </row>
        <row r="13052">
          <cell r="C13052">
            <v>1211100</v>
          </cell>
        </row>
        <row r="13053">
          <cell r="C13053">
            <v>1211101</v>
          </cell>
        </row>
        <row r="13054">
          <cell r="C13054">
            <v>1211102</v>
          </cell>
        </row>
        <row r="13055">
          <cell r="C13055">
            <v>1211103</v>
          </cell>
        </row>
        <row r="13056">
          <cell r="C13056">
            <v>1211104</v>
          </cell>
        </row>
        <row r="13057">
          <cell r="C13057">
            <v>1211105</v>
          </cell>
        </row>
        <row r="13058">
          <cell r="C13058">
            <v>1211106</v>
          </cell>
        </row>
        <row r="13059">
          <cell r="C13059">
            <v>1211107</v>
          </cell>
        </row>
        <row r="13060">
          <cell r="C13060">
            <v>1211108</v>
          </cell>
        </row>
        <row r="13061">
          <cell r="C13061">
            <v>1211109</v>
          </cell>
        </row>
        <row r="13062">
          <cell r="C13062">
            <v>1211110</v>
          </cell>
        </row>
        <row r="13063">
          <cell r="C13063">
            <v>1211111</v>
          </cell>
        </row>
        <row r="13064">
          <cell r="C13064">
            <v>1211112</v>
          </cell>
        </row>
        <row r="13065">
          <cell r="C13065">
            <v>1211113</v>
          </cell>
        </row>
        <row r="13066">
          <cell r="C13066">
            <v>1211114</v>
          </cell>
        </row>
        <row r="13067">
          <cell r="C13067">
            <v>1211115</v>
          </cell>
        </row>
        <row r="13068">
          <cell r="C13068">
            <v>1211116</v>
          </cell>
        </row>
        <row r="13069">
          <cell r="C13069">
            <v>1211117</v>
          </cell>
        </row>
        <row r="13070">
          <cell r="C13070">
            <v>1211118</v>
          </cell>
        </row>
        <row r="13071">
          <cell r="C13071">
            <v>1211119</v>
          </cell>
        </row>
        <row r="13072">
          <cell r="C13072">
            <v>1211120</v>
          </cell>
        </row>
        <row r="13073">
          <cell r="C13073">
            <v>1211121</v>
          </cell>
        </row>
        <row r="13074">
          <cell r="C13074">
            <v>1211122</v>
          </cell>
        </row>
        <row r="13075">
          <cell r="C13075">
            <v>1211123</v>
          </cell>
        </row>
        <row r="13076">
          <cell r="C13076">
            <v>1211124</v>
          </cell>
        </row>
        <row r="13077">
          <cell r="C13077">
            <v>1211125</v>
          </cell>
        </row>
        <row r="13078">
          <cell r="C13078">
            <v>1211126</v>
          </cell>
        </row>
        <row r="13079">
          <cell r="C13079">
            <v>1211127</v>
          </cell>
        </row>
        <row r="13080">
          <cell r="C13080">
            <v>1211128</v>
          </cell>
        </row>
        <row r="13081">
          <cell r="C13081">
            <v>1211129</v>
          </cell>
        </row>
        <row r="13082">
          <cell r="C13082">
            <v>1211130</v>
          </cell>
        </row>
        <row r="13083">
          <cell r="C13083">
            <v>1211131</v>
          </cell>
        </row>
        <row r="13084">
          <cell r="C13084">
            <v>1211132</v>
          </cell>
        </row>
        <row r="13085">
          <cell r="C13085">
            <v>1211133</v>
          </cell>
        </row>
        <row r="13086">
          <cell r="C13086">
            <v>1211134</v>
          </cell>
        </row>
        <row r="13087">
          <cell r="C13087">
            <v>1211135</v>
          </cell>
        </row>
        <row r="13088">
          <cell r="C13088">
            <v>1211136</v>
          </cell>
        </row>
        <row r="13089">
          <cell r="C13089">
            <v>1211137</v>
          </cell>
        </row>
        <row r="13090">
          <cell r="C13090">
            <v>1211138</v>
          </cell>
        </row>
        <row r="13091">
          <cell r="C13091">
            <v>1211139</v>
          </cell>
        </row>
        <row r="13092">
          <cell r="C13092">
            <v>1211140</v>
          </cell>
        </row>
        <row r="13093">
          <cell r="C13093">
            <v>1211141</v>
          </cell>
        </row>
        <row r="13094">
          <cell r="C13094">
            <v>1211142</v>
          </cell>
        </row>
        <row r="13095">
          <cell r="C13095">
            <v>1211143</v>
          </cell>
        </row>
        <row r="13096">
          <cell r="C13096">
            <v>1211144</v>
          </cell>
        </row>
        <row r="13097">
          <cell r="C13097">
            <v>1211145</v>
          </cell>
        </row>
        <row r="13098">
          <cell r="C13098">
            <v>1211146</v>
          </cell>
        </row>
        <row r="13099">
          <cell r="C13099">
            <v>1211147</v>
          </cell>
        </row>
        <row r="13100">
          <cell r="C13100">
            <v>1211148</v>
          </cell>
        </row>
        <row r="13101">
          <cell r="C13101">
            <v>1211149</v>
          </cell>
        </row>
        <row r="13102">
          <cell r="C13102">
            <v>1211150</v>
          </cell>
        </row>
        <row r="13103">
          <cell r="C13103">
            <v>1211151</v>
          </cell>
        </row>
        <row r="13104">
          <cell r="C13104">
            <v>1211152</v>
          </cell>
        </row>
        <row r="13105">
          <cell r="C13105">
            <v>1211153</v>
          </cell>
        </row>
        <row r="13106">
          <cell r="C13106">
            <v>1211154</v>
          </cell>
        </row>
        <row r="13107">
          <cell r="C13107">
            <v>1211155</v>
          </cell>
        </row>
        <row r="13108">
          <cell r="C13108">
            <v>1211156</v>
          </cell>
        </row>
        <row r="13109">
          <cell r="C13109">
            <v>1211157</v>
          </cell>
        </row>
        <row r="13110">
          <cell r="C13110">
            <v>1211158</v>
          </cell>
        </row>
        <row r="13111">
          <cell r="C13111">
            <v>1211159</v>
          </cell>
        </row>
        <row r="13112">
          <cell r="C13112">
            <v>1211160</v>
          </cell>
        </row>
        <row r="13113">
          <cell r="C13113">
            <v>1211161</v>
          </cell>
        </row>
        <row r="13114">
          <cell r="C13114">
            <v>1211162</v>
          </cell>
        </row>
        <row r="13115">
          <cell r="C13115">
            <v>1211163</v>
          </cell>
        </row>
        <row r="13116">
          <cell r="C13116">
            <v>1211164</v>
          </cell>
        </row>
        <row r="13117">
          <cell r="C13117">
            <v>1211165</v>
          </cell>
        </row>
        <row r="13118">
          <cell r="C13118">
            <v>1211166</v>
          </cell>
        </row>
        <row r="13119">
          <cell r="C13119">
            <v>1211167</v>
          </cell>
        </row>
        <row r="13120">
          <cell r="C13120">
            <v>1211168</v>
          </cell>
        </row>
        <row r="13121">
          <cell r="C13121">
            <v>1211169</v>
          </cell>
        </row>
        <row r="13122">
          <cell r="C13122">
            <v>1211170</v>
          </cell>
        </row>
        <row r="13123">
          <cell r="C13123">
            <v>1211171</v>
          </cell>
        </row>
        <row r="13124">
          <cell r="C13124">
            <v>1211172</v>
          </cell>
        </row>
        <row r="13125">
          <cell r="C13125">
            <v>1211173</v>
          </cell>
        </row>
        <row r="13126">
          <cell r="C13126">
            <v>1211174</v>
          </cell>
        </row>
        <row r="13127">
          <cell r="C13127">
            <v>1211175</v>
          </cell>
        </row>
        <row r="13128">
          <cell r="C13128">
            <v>1211176</v>
          </cell>
        </row>
        <row r="13129">
          <cell r="C13129">
            <v>1211177</v>
          </cell>
        </row>
        <row r="13130">
          <cell r="C13130">
            <v>1211178</v>
          </cell>
        </row>
        <row r="13131">
          <cell r="C13131">
            <v>1211179</v>
          </cell>
        </row>
        <row r="13132">
          <cell r="C13132">
            <v>1211180</v>
          </cell>
        </row>
        <row r="13133">
          <cell r="C13133">
            <v>1211181</v>
          </cell>
        </row>
        <row r="13134">
          <cell r="C13134">
            <v>1211182</v>
          </cell>
        </row>
        <row r="13135">
          <cell r="C13135">
            <v>1211183</v>
          </cell>
        </row>
        <row r="13136">
          <cell r="C13136">
            <v>1211184</v>
          </cell>
        </row>
        <row r="13137">
          <cell r="C13137">
            <v>1211185</v>
          </cell>
        </row>
        <row r="13138">
          <cell r="C13138">
            <v>1211186</v>
          </cell>
        </row>
        <row r="13139">
          <cell r="C13139">
            <v>1211187</v>
          </cell>
        </row>
        <row r="13140">
          <cell r="C13140">
            <v>1211188</v>
          </cell>
        </row>
        <row r="13141">
          <cell r="C13141">
            <v>1211189</v>
          </cell>
        </row>
        <row r="13142">
          <cell r="C13142">
            <v>1211190</v>
          </cell>
        </row>
        <row r="13143">
          <cell r="C13143">
            <v>1211191</v>
          </cell>
        </row>
        <row r="13144">
          <cell r="C13144">
            <v>1211192</v>
          </cell>
        </row>
        <row r="13145">
          <cell r="C13145">
            <v>1211193</v>
          </cell>
        </row>
        <row r="13146">
          <cell r="C13146">
            <v>1211194</v>
          </cell>
        </row>
        <row r="13147">
          <cell r="C13147">
            <v>1211195</v>
          </cell>
        </row>
        <row r="13148">
          <cell r="C13148">
            <v>1211196</v>
          </cell>
        </row>
        <row r="13149">
          <cell r="C13149">
            <v>1211197</v>
          </cell>
        </row>
        <row r="13150">
          <cell r="C13150">
            <v>1211198</v>
          </cell>
        </row>
        <row r="13151">
          <cell r="C13151">
            <v>1211199</v>
          </cell>
        </row>
        <row r="13152">
          <cell r="C13152">
            <v>1211200</v>
          </cell>
        </row>
        <row r="13153">
          <cell r="C13153">
            <v>1211201</v>
          </cell>
        </row>
        <row r="13154">
          <cell r="C13154">
            <v>1211202</v>
          </cell>
        </row>
        <row r="13155">
          <cell r="C13155">
            <v>1211203</v>
          </cell>
        </row>
        <row r="13156">
          <cell r="C13156">
            <v>1211204</v>
          </cell>
        </row>
        <row r="13157">
          <cell r="C13157">
            <v>1211205</v>
          </cell>
        </row>
        <row r="13158">
          <cell r="C13158">
            <v>1211206</v>
          </cell>
        </row>
        <row r="13159">
          <cell r="C13159">
            <v>1211207</v>
          </cell>
        </row>
        <row r="13160">
          <cell r="C13160">
            <v>1211208</v>
          </cell>
        </row>
        <row r="13161">
          <cell r="C13161">
            <v>1211209</v>
          </cell>
        </row>
        <row r="13162">
          <cell r="C13162">
            <v>1211210</v>
          </cell>
        </row>
        <row r="13163">
          <cell r="C13163">
            <v>1211211</v>
          </cell>
        </row>
        <row r="13164">
          <cell r="C13164">
            <v>1211212</v>
          </cell>
        </row>
        <row r="13165">
          <cell r="C13165">
            <v>1211213</v>
          </cell>
        </row>
        <row r="13166">
          <cell r="C13166">
            <v>1211214</v>
          </cell>
        </row>
        <row r="13167">
          <cell r="C13167">
            <v>1211215</v>
          </cell>
        </row>
        <row r="13168">
          <cell r="C13168">
            <v>1211216</v>
          </cell>
        </row>
        <row r="13169">
          <cell r="C13169">
            <v>1211217</v>
          </cell>
        </row>
        <row r="13170">
          <cell r="C13170">
            <v>1211218</v>
          </cell>
        </row>
        <row r="13171">
          <cell r="C13171">
            <v>1211219</v>
          </cell>
        </row>
        <row r="13172">
          <cell r="C13172">
            <v>1211220</v>
          </cell>
        </row>
        <row r="13173">
          <cell r="C13173">
            <v>1211221</v>
          </cell>
        </row>
        <row r="13174">
          <cell r="C13174">
            <v>1211222</v>
          </cell>
        </row>
        <row r="13175">
          <cell r="C13175">
            <v>1211223</v>
          </cell>
        </row>
        <row r="13176">
          <cell r="C13176">
            <v>1211224</v>
          </cell>
        </row>
        <row r="13177">
          <cell r="C13177">
            <v>1211225</v>
          </cell>
        </row>
        <row r="13178">
          <cell r="C13178">
            <v>1211226</v>
          </cell>
        </row>
        <row r="13179">
          <cell r="C13179">
            <v>1211227</v>
          </cell>
        </row>
        <row r="13180">
          <cell r="C13180">
            <v>1211228</v>
          </cell>
        </row>
        <row r="13181">
          <cell r="C13181">
            <v>1211229</v>
          </cell>
        </row>
        <row r="13182">
          <cell r="C13182">
            <v>1211230</v>
          </cell>
        </row>
        <row r="13183">
          <cell r="C13183">
            <v>1211231</v>
          </cell>
        </row>
        <row r="13184">
          <cell r="C13184">
            <v>1211232</v>
          </cell>
        </row>
        <row r="13185">
          <cell r="C13185">
            <v>1211233</v>
          </cell>
        </row>
        <row r="13186">
          <cell r="C13186">
            <v>1211234</v>
          </cell>
        </row>
        <row r="13187">
          <cell r="C13187">
            <v>1211235</v>
          </cell>
        </row>
        <row r="13188">
          <cell r="C13188">
            <v>1211236</v>
          </cell>
        </row>
        <row r="13189">
          <cell r="C13189">
            <v>1211237</v>
          </cell>
        </row>
        <row r="13190">
          <cell r="C13190">
            <v>1211238</v>
          </cell>
        </row>
        <row r="13191">
          <cell r="C13191">
            <v>1211239</v>
          </cell>
        </row>
        <row r="13192">
          <cell r="C13192">
            <v>1211240</v>
          </cell>
        </row>
        <row r="13193">
          <cell r="C13193">
            <v>1211241</v>
          </cell>
        </row>
        <row r="13194">
          <cell r="C13194">
            <v>1211242</v>
          </cell>
        </row>
        <row r="13195">
          <cell r="C13195">
            <v>1211243</v>
          </cell>
        </row>
        <row r="13196">
          <cell r="C13196">
            <v>1211244</v>
          </cell>
        </row>
        <row r="13197">
          <cell r="C13197">
            <v>1211245</v>
          </cell>
        </row>
        <row r="13198">
          <cell r="C13198">
            <v>1211246</v>
          </cell>
        </row>
        <row r="13199">
          <cell r="C13199">
            <v>1211247</v>
          </cell>
        </row>
        <row r="13200">
          <cell r="C13200">
            <v>1211248</v>
          </cell>
        </row>
        <row r="13201">
          <cell r="C13201">
            <v>1211249</v>
          </cell>
        </row>
        <row r="13202">
          <cell r="C13202">
            <v>1211010</v>
          </cell>
        </row>
        <row r="13203">
          <cell r="C13203">
            <v>1211011</v>
          </cell>
        </row>
        <row r="13204">
          <cell r="C13204">
            <v>1211012</v>
          </cell>
        </row>
        <row r="13205">
          <cell r="C13205">
            <v>1211013</v>
          </cell>
        </row>
        <row r="13206">
          <cell r="C13206">
            <v>1211014</v>
          </cell>
        </row>
        <row r="13207">
          <cell r="C13207">
            <v>1211015</v>
          </cell>
        </row>
        <row r="13208">
          <cell r="C13208">
            <v>1211016</v>
          </cell>
        </row>
        <row r="13209">
          <cell r="C13209">
            <v>1211017</v>
          </cell>
        </row>
        <row r="13210">
          <cell r="C13210">
            <v>1211018</v>
          </cell>
        </row>
        <row r="13211">
          <cell r="C13211">
            <v>1211019</v>
          </cell>
        </row>
        <row r="13212">
          <cell r="C13212">
            <v>1211020</v>
          </cell>
        </row>
        <row r="13213">
          <cell r="C13213">
            <v>1211021</v>
          </cell>
        </row>
        <row r="13214">
          <cell r="C13214">
            <v>1211022</v>
          </cell>
        </row>
        <row r="13215">
          <cell r="C13215">
            <v>1211023</v>
          </cell>
        </row>
        <row r="13216">
          <cell r="C13216">
            <v>1211024</v>
          </cell>
        </row>
        <row r="13217">
          <cell r="C13217">
            <v>1211025</v>
          </cell>
        </row>
        <row r="13218">
          <cell r="C13218">
            <v>1211026</v>
          </cell>
        </row>
        <row r="13219">
          <cell r="C13219">
            <v>1211027</v>
          </cell>
        </row>
        <row r="13220">
          <cell r="C13220">
            <v>1211028</v>
          </cell>
        </row>
        <row r="13221">
          <cell r="C13221">
            <v>1211029</v>
          </cell>
        </row>
        <row r="13222">
          <cell r="C13222">
            <v>1211030</v>
          </cell>
        </row>
        <row r="13223">
          <cell r="C13223">
            <v>1211031</v>
          </cell>
        </row>
        <row r="13224">
          <cell r="C13224">
            <v>1211032</v>
          </cell>
        </row>
        <row r="13225">
          <cell r="C13225">
            <v>1211033</v>
          </cell>
        </row>
        <row r="13226">
          <cell r="C13226">
            <v>1211034</v>
          </cell>
        </row>
        <row r="13227">
          <cell r="C13227">
            <v>1211035</v>
          </cell>
        </row>
        <row r="13228">
          <cell r="C13228">
            <v>1211036</v>
          </cell>
        </row>
        <row r="13229">
          <cell r="C13229">
            <v>1211037</v>
          </cell>
        </row>
        <row r="13230">
          <cell r="C13230">
            <v>1211038</v>
          </cell>
        </row>
        <row r="13231">
          <cell r="C13231">
            <v>1211039</v>
          </cell>
        </row>
        <row r="13232">
          <cell r="C13232">
            <v>1211040</v>
          </cell>
        </row>
        <row r="13233">
          <cell r="C13233">
            <v>1211041</v>
          </cell>
        </row>
        <row r="13234">
          <cell r="C13234">
            <v>1211042</v>
          </cell>
        </row>
        <row r="13235">
          <cell r="C13235">
            <v>1211043</v>
          </cell>
        </row>
        <row r="13236">
          <cell r="C13236">
            <v>1211044</v>
          </cell>
        </row>
        <row r="13237">
          <cell r="C13237">
            <v>1211045</v>
          </cell>
        </row>
        <row r="13238">
          <cell r="C13238">
            <v>1211046</v>
          </cell>
        </row>
        <row r="13239">
          <cell r="C13239">
            <v>1211047</v>
          </cell>
        </row>
        <row r="13240">
          <cell r="C13240">
            <v>1211048</v>
          </cell>
        </row>
        <row r="13241">
          <cell r="C13241">
            <v>1211049</v>
          </cell>
        </row>
        <row r="13242">
          <cell r="C13242">
            <v>1211050</v>
          </cell>
        </row>
        <row r="13243">
          <cell r="C13243">
            <v>1211051</v>
          </cell>
        </row>
        <row r="13244">
          <cell r="C13244">
            <v>1211052</v>
          </cell>
        </row>
        <row r="13245">
          <cell r="C13245">
            <v>1211053</v>
          </cell>
        </row>
        <row r="13246">
          <cell r="C13246">
            <v>1211054</v>
          </cell>
        </row>
        <row r="13247">
          <cell r="C13247">
            <v>1211055</v>
          </cell>
        </row>
        <row r="13248">
          <cell r="C13248">
            <v>1211056</v>
          </cell>
        </row>
        <row r="13249">
          <cell r="C13249">
            <v>1211057</v>
          </cell>
        </row>
        <row r="13250">
          <cell r="C13250">
            <v>1211058</v>
          </cell>
        </row>
        <row r="13251">
          <cell r="C13251">
            <v>1211059</v>
          </cell>
        </row>
        <row r="13252">
          <cell r="C13252">
            <v>1211060</v>
          </cell>
        </row>
        <row r="13253">
          <cell r="C13253">
            <v>1211061</v>
          </cell>
        </row>
        <row r="13254">
          <cell r="C13254">
            <v>1211062</v>
          </cell>
        </row>
        <row r="13255">
          <cell r="C13255">
            <v>1211063</v>
          </cell>
        </row>
        <row r="13256">
          <cell r="C13256">
            <v>1211064</v>
          </cell>
        </row>
        <row r="13257">
          <cell r="C13257">
            <v>1211065</v>
          </cell>
        </row>
        <row r="13258">
          <cell r="C13258">
            <v>1211066</v>
          </cell>
        </row>
        <row r="13259">
          <cell r="C13259">
            <v>1211067</v>
          </cell>
        </row>
        <row r="13260">
          <cell r="C13260">
            <v>1211068</v>
          </cell>
        </row>
        <row r="13261">
          <cell r="C13261">
            <v>1211069</v>
          </cell>
        </row>
        <row r="13262">
          <cell r="C13262">
            <v>1211070</v>
          </cell>
        </row>
        <row r="13263">
          <cell r="C13263">
            <v>1211071</v>
          </cell>
        </row>
        <row r="13264">
          <cell r="C13264">
            <v>1211072</v>
          </cell>
        </row>
        <row r="13265">
          <cell r="C13265">
            <v>1211073</v>
          </cell>
        </row>
        <row r="13266">
          <cell r="C13266">
            <v>1211074</v>
          </cell>
        </row>
        <row r="13267">
          <cell r="C13267">
            <v>1211075</v>
          </cell>
        </row>
        <row r="13268">
          <cell r="C13268">
            <v>1211076</v>
          </cell>
        </row>
        <row r="13269">
          <cell r="C13269">
            <v>1211077</v>
          </cell>
        </row>
        <row r="13270">
          <cell r="C13270">
            <v>1211078</v>
          </cell>
        </row>
        <row r="13271">
          <cell r="C13271">
            <v>1211079</v>
          </cell>
        </row>
        <row r="13272">
          <cell r="C13272">
            <v>1211080</v>
          </cell>
        </row>
        <row r="13273">
          <cell r="C13273">
            <v>1211081</v>
          </cell>
        </row>
        <row r="13274">
          <cell r="C13274">
            <v>1211082</v>
          </cell>
        </row>
        <row r="13275">
          <cell r="C13275">
            <v>1211083</v>
          </cell>
        </row>
        <row r="13276">
          <cell r="C13276">
            <v>1211084</v>
          </cell>
        </row>
        <row r="13277">
          <cell r="C13277">
            <v>1211085</v>
          </cell>
        </row>
        <row r="13278">
          <cell r="C13278">
            <v>1211086</v>
          </cell>
        </row>
        <row r="13279">
          <cell r="C13279">
            <v>1211087</v>
          </cell>
        </row>
        <row r="13280">
          <cell r="C13280">
            <v>1211088</v>
          </cell>
        </row>
        <row r="13281">
          <cell r="C13281">
            <v>1211089</v>
          </cell>
        </row>
        <row r="13282">
          <cell r="C13282">
            <v>1211090</v>
          </cell>
        </row>
        <row r="13283">
          <cell r="C13283">
            <v>1211091</v>
          </cell>
        </row>
        <row r="13284">
          <cell r="C13284">
            <v>1211092</v>
          </cell>
        </row>
        <row r="13285">
          <cell r="C13285">
            <v>1211093</v>
          </cell>
        </row>
        <row r="13286">
          <cell r="C13286">
            <v>1211094</v>
          </cell>
        </row>
        <row r="13287">
          <cell r="C13287">
            <v>1211095</v>
          </cell>
        </row>
        <row r="13288">
          <cell r="C13288">
            <v>1211096</v>
          </cell>
        </row>
        <row r="13289">
          <cell r="C13289">
            <v>1211097</v>
          </cell>
        </row>
        <row r="13290">
          <cell r="C13290">
            <v>1211098</v>
          </cell>
        </row>
        <row r="13291">
          <cell r="C13291">
            <v>1211099</v>
          </cell>
        </row>
        <row r="13292">
          <cell r="C13292">
            <v>1211100</v>
          </cell>
        </row>
        <row r="13293">
          <cell r="C13293">
            <v>1211101</v>
          </cell>
        </row>
        <row r="13294">
          <cell r="C13294">
            <v>1211102</v>
          </cell>
        </row>
        <row r="13295">
          <cell r="C13295">
            <v>1211103</v>
          </cell>
        </row>
        <row r="13296">
          <cell r="C13296">
            <v>1211104</v>
          </cell>
        </row>
        <row r="13297">
          <cell r="C13297">
            <v>1211105</v>
          </cell>
        </row>
        <row r="13298">
          <cell r="C13298">
            <v>1211106</v>
          </cell>
        </row>
        <row r="13299">
          <cell r="C13299">
            <v>1211107</v>
          </cell>
        </row>
        <row r="13300">
          <cell r="C13300">
            <v>1211108</v>
          </cell>
        </row>
        <row r="13301">
          <cell r="C13301">
            <v>1211109</v>
          </cell>
        </row>
        <row r="13302">
          <cell r="C13302">
            <v>1211110</v>
          </cell>
        </row>
        <row r="13303">
          <cell r="C13303">
            <v>1211111</v>
          </cell>
        </row>
        <row r="13304">
          <cell r="C13304">
            <v>1211112</v>
          </cell>
        </row>
        <row r="13305">
          <cell r="C13305">
            <v>1211113</v>
          </cell>
        </row>
        <row r="13306">
          <cell r="C13306">
            <v>1211114</v>
          </cell>
        </row>
        <row r="13307">
          <cell r="C13307">
            <v>1211115</v>
          </cell>
        </row>
        <row r="13308">
          <cell r="C13308">
            <v>1211116</v>
          </cell>
        </row>
        <row r="13309">
          <cell r="C13309">
            <v>1211117</v>
          </cell>
        </row>
        <row r="13310">
          <cell r="C13310">
            <v>1211118</v>
          </cell>
        </row>
        <row r="13311">
          <cell r="C13311">
            <v>1211119</v>
          </cell>
        </row>
        <row r="13312">
          <cell r="C13312">
            <v>1211120</v>
          </cell>
        </row>
        <row r="13313">
          <cell r="C13313">
            <v>1211121</v>
          </cell>
        </row>
        <row r="13314">
          <cell r="C13314">
            <v>1211122</v>
          </cell>
        </row>
        <row r="13315">
          <cell r="C13315">
            <v>1211123</v>
          </cell>
        </row>
        <row r="13316">
          <cell r="C13316">
            <v>1211124</v>
          </cell>
        </row>
        <row r="13317">
          <cell r="C13317">
            <v>1211125</v>
          </cell>
        </row>
        <row r="13318">
          <cell r="C13318">
            <v>1211126</v>
          </cell>
        </row>
        <row r="13319">
          <cell r="C13319">
            <v>1211127</v>
          </cell>
        </row>
        <row r="13320">
          <cell r="C13320">
            <v>1211128</v>
          </cell>
        </row>
        <row r="13321">
          <cell r="C13321">
            <v>1211129</v>
          </cell>
        </row>
        <row r="13322">
          <cell r="C13322">
            <v>1211130</v>
          </cell>
        </row>
        <row r="13323">
          <cell r="C13323">
            <v>1211131</v>
          </cell>
        </row>
        <row r="13324">
          <cell r="C13324">
            <v>1211132</v>
          </cell>
        </row>
        <row r="13325">
          <cell r="C13325">
            <v>1211133</v>
          </cell>
        </row>
        <row r="13326">
          <cell r="C13326">
            <v>1211134</v>
          </cell>
        </row>
        <row r="13327">
          <cell r="C13327">
            <v>1211135</v>
          </cell>
        </row>
        <row r="13328">
          <cell r="C13328">
            <v>1211136</v>
          </cell>
        </row>
        <row r="13329">
          <cell r="C13329">
            <v>1211137</v>
          </cell>
        </row>
        <row r="13330">
          <cell r="C13330">
            <v>1211138</v>
          </cell>
        </row>
        <row r="13331">
          <cell r="C13331">
            <v>1211139</v>
          </cell>
        </row>
        <row r="13332">
          <cell r="C13332">
            <v>1211140</v>
          </cell>
        </row>
        <row r="13333">
          <cell r="C13333">
            <v>1211141</v>
          </cell>
        </row>
        <row r="13334">
          <cell r="C13334">
            <v>1211142</v>
          </cell>
        </row>
        <row r="13335">
          <cell r="C13335">
            <v>1211143</v>
          </cell>
        </row>
        <row r="13336">
          <cell r="C13336">
            <v>1211144</v>
          </cell>
        </row>
        <row r="13337">
          <cell r="C13337">
            <v>1211145</v>
          </cell>
        </row>
        <row r="13338">
          <cell r="C13338">
            <v>1211146</v>
          </cell>
        </row>
        <row r="13339">
          <cell r="C13339">
            <v>1211147</v>
          </cell>
        </row>
        <row r="13340">
          <cell r="C13340">
            <v>1211148</v>
          </cell>
        </row>
        <row r="13341">
          <cell r="C13341">
            <v>1211149</v>
          </cell>
        </row>
        <row r="13342">
          <cell r="C13342">
            <v>1211150</v>
          </cell>
        </row>
        <row r="13343">
          <cell r="C13343">
            <v>1211151</v>
          </cell>
        </row>
        <row r="13344">
          <cell r="C13344">
            <v>1211152</v>
          </cell>
        </row>
        <row r="13345">
          <cell r="C13345">
            <v>1211153</v>
          </cell>
        </row>
        <row r="13346">
          <cell r="C13346">
            <v>1211154</v>
          </cell>
        </row>
        <row r="13347">
          <cell r="C13347">
            <v>1211155</v>
          </cell>
        </row>
        <row r="13348">
          <cell r="C13348">
            <v>1211156</v>
          </cell>
        </row>
        <row r="13349">
          <cell r="C13349">
            <v>1211157</v>
          </cell>
        </row>
        <row r="13350">
          <cell r="C13350">
            <v>1211158</v>
          </cell>
        </row>
        <row r="13351">
          <cell r="C13351">
            <v>1211159</v>
          </cell>
        </row>
        <row r="13352">
          <cell r="C13352">
            <v>1211160</v>
          </cell>
        </row>
        <row r="13353">
          <cell r="C13353">
            <v>1211161</v>
          </cell>
        </row>
        <row r="13354">
          <cell r="C13354">
            <v>1211162</v>
          </cell>
        </row>
        <row r="13355">
          <cell r="C13355">
            <v>1211163</v>
          </cell>
        </row>
        <row r="13356">
          <cell r="C13356">
            <v>1211164</v>
          </cell>
        </row>
        <row r="13357">
          <cell r="C13357">
            <v>1211165</v>
          </cell>
        </row>
        <row r="13358">
          <cell r="C13358">
            <v>1211166</v>
          </cell>
        </row>
        <row r="13359">
          <cell r="C13359">
            <v>1211167</v>
          </cell>
        </row>
        <row r="13360">
          <cell r="C13360">
            <v>1211168</v>
          </cell>
        </row>
        <row r="13361">
          <cell r="C13361">
            <v>1211169</v>
          </cell>
        </row>
        <row r="13362">
          <cell r="C13362">
            <v>1211170</v>
          </cell>
        </row>
        <row r="13363">
          <cell r="C13363">
            <v>1211171</v>
          </cell>
        </row>
        <row r="13364">
          <cell r="C13364">
            <v>1211172</v>
          </cell>
        </row>
        <row r="13365">
          <cell r="C13365">
            <v>1211173</v>
          </cell>
        </row>
        <row r="13366">
          <cell r="C13366">
            <v>1211174</v>
          </cell>
        </row>
        <row r="13367">
          <cell r="C13367">
            <v>1211175</v>
          </cell>
        </row>
        <row r="13368">
          <cell r="C13368">
            <v>1211176</v>
          </cell>
        </row>
        <row r="13369">
          <cell r="C13369">
            <v>1211177</v>
          </cell>
        </row>
        <row r="13370">
          <cell r="C13370">
            <v>1211178</v>
          </cell>
        </row>
        <row r="13371">
          <cell r="C13371">
            <v>1211179</v>
          </cell>
        </row>
        <row r="13372">
          <cell r="C13372">
            <v>1211180</v>
          </cell>
        </row>
        <row r="13373">
          <cell r="C13373">
            <v>1211181</v>
          </cell>
        </row>
        <row r="13374">
          <cell r="C13374">
            <v>1211182</v>
          </cell>
        </row>
        <row r="13375">
          <cell r="C13375">
            <v>1211183</v>
          </cell>
        </row>
        <row r="13376">
          <cell r="C13376">
            <v>1211184</v>
          </cell>
        </row>
        <row r="13377">
          <cell r="C13377">
            <v>1211185</v>
          </cell>
        </row>
        <row r="13378">
          <cell r="C13378">
            <v>1211186</v>
          </cell>
        </row>
        <row r="13379">
          <cell r="C13379">
            <v>1211187</v>
          </cell>
        </row>
        <row r="13380">
          <cell r="C13380">
            <v>1211188</v>
          </cell>
        </row>
        <row r="13381">
          <cell r="C13381">
            <v>1211189</v>
          </cell>
        </row>
        <row r="13382">
          <cell r="C13382">
            <v>1211190</v>
          </cell>
        </row>
        <row r="13383">
          <cell r="C13383">
            <v>1211191</v>
          </cell>
        </row>
        <row r="13384">
          <cell r="C13384">
            <v>1211192</v>
          </cell>
        </row>
        <row r="13385">
          <cell r="C13385">
            <v>1211193</v>
          </cell>
        </row>
        <row r="13386">
          <cell r="C13386">
            <v>1211194</v>
          </cell>
        </row>
        <row r="13387">
          <cell r="C13387">
            <v>1211195</v>
          </cell>
        </row>
        <row r="13388">
          <cell r="C13388">
            <v>1211196</v>
          </cell>
        </row>
        <row r="13389">
          <cell r="C13389">
            <v>1211197</v>
          </cell>
        </row>
        <row r="13390">
          <cell r="C13390">
            <v>1211198</v>
          </cell>
        </row>
        <row r="13391">
          <cell r="C13391">
            <v>1211199</v>
          </cell>
        </row>
        <row r="13392">
          <cell r="C13392">
            <v>1211200</v>
          </cell>
        </row>
        <row r="13393">
          <cell r="C13393">
            <v>1211201</v>
          </cell>
        </row>
        <row r="13394">
          <cell r="C13394">
            <v>1211202</v>
          </cell>
        </row>
        <row r="13395">
          <cell r="C13395">
            <v>1211203</v>
          </cell>
        </row>
        <row r="13396">
          <cell r="C13396">
            <v>1211204</v>
          </cell>
        </row>
        <row r="13397">
          <cell r="C13397">
            <v>1211205</v>
          </cell>
        </row>
        <row r="13398">
          <cell r="C13398">
            <v>1211206</v>
          </cell>
        </row>
        <row r="13399">
          <cell r="C13399">
            <v>1211207</v>
          </cell>
        </row>
        <row r="13400">
          <cell r="C13400">
            <v>1211208</v>
          </cell>
        </row>
        <row r="13401">
          <cell r="C13401">
            <v>1211209</v>
          </cell>
        </row>
        <row r="13402">
          <cell r="C13402">
            <v>1211210</v>
          </cell>
        </row>
        <row r="13403">
          <cell r="C13403">
            <v>1211211</v>
          </cell>
        </row>
        <row r="13404">
          <cell r="C13404">
            <v>1211212</v>
          </cell>
        </row>
        <row r="13405">
          <cell r="C13405">
            <v>1211213</v>
          </cell>
        </row>
        <row r="13406">
          <cell r="C13406">
            <v>1211214</v>
          </cell>
        </row>
        <row r="13407">
          <cell r="C13407">
            <v>1211215</v>
          </cell>
        </row>
        <row r="13408">
          <cell r="C13408">
            <v>1211216</v>
          </cell>
        </row>
        <row r="13409">
          <cell r="C13409">
            <v>1211217</v>
          </cell>
        </row>
        <row r="13410">
          <cell r="C13410">
            <v>1211218</v>
          </cell>
        </row>
        <row r="13411">
          <cell r="C13411">
            <v>1211219</v>
          </cell>
        </row>
        <row r="13412">
          <cell r="C13412">
            <v>1211220</v>
          </cell>
        </row>
        <row r="13413">
          <cell r="C13413">
            <v>1211221</v>
          </cell>
        </row>
        <row r="13414">
          <cell r="C13414">
            <v>1211222</v>
          </cell>
        </row>
        <row r="13415">
          <cell r="C13415">
            <v>1211223</v>
          </cell>
        </row>
        <row r="13416">
          <cell r="C13416">
            <v>1211224</v>
          </cell>
        </row>
        <row r="13417">
          <cell r="C13417">
            <v>1211225</v>
          </cell>
        </row>
        <row r="13418">
          <cell r="C13418">
            <v>1211226</v>
          </cell>
        </row>
        <row r="13419">
          <cell r="C13419">
            <v>1211227</v>
          </cell>
        </row>
        <row r="13420">
          <cell r="C13420">
            <v>1211228</v>
          </cell>
        </row>
        <row r="13421">
          <cell r="C13421">
            <v>1211229</v>
          </cell>
        </row>
        <row r="13422">
          <cell r="C13422">
            <v>1211230</v>
          </cell>
        </row>
        <row r="13423">
          <cell r="C13423">
            <v>1211231</v>
          </cell>
        </row>
        <row r="13424">
          <cell r="C13424">
            <v>1211232</v>
          </cell>
        </row>
        <row r="13425">
          <cell r="C13425">
            <v>1211233</v>
          </cell>
        </row>
        <row r="13426">
          <cell r="C13426">
            <v>1211234</v>
          </cell>
        </row>
        <row r="13427">
          <cell r="C13427">
            <v>1211235</v>
          </cell>
        </row>
        <row r="13428">
          <cell r="C13428">
            <v>1211236</v>
          </cell>
        </row>
        <row r="13429">
          <cell r="C13429">
            <v>1211237</v>
          </cell>
        </row>
        <row r="13430">
          <cell r="C13430">
            <v>1211238</v>
          </cell>
        </row>
        <row r="13431">
          <cell r="C13431">
            <v>1211239</v>
          </cell>
        </row>
        <row r="13432">
          <cell r="C13432">
            <v>1211240</v>
          </cell>
        </row>
        <row r="13433">
          <cell r="C13433">
            <v>1211241</v>
          </cell>
        </row>
        <row r="13434">
          <cell r="C13434">
            <v>1211242</v>
          </cell>
        </row>
        <row r="13435">
          <cell r="C13435">
            <v>1211243</v>
          </cell>
        </row>
        <row r="13436">
          <cell r="C13436">
            <v>1211244</v>
          </cell>
        </row>
        <row r="13437">
          <cell r="C13437">
            <v>1211245</v>
          </cell>
        </row>
        <row r="13438">
          <cell r="C13438">
            <v>1211246</v>
          </cell>
        </row>
        <row r="13439">
          <cell r="C13439">
            <v>1211247</v>
          </cell>
        </row>
        <row r="13440">
          <cell r="C13440">
            <v>1211248</v>
          </cell>
        </row>
        <row r="13441">
          <cell r="C13441">
            <v>1211249</v>
          </cell>
        </row>
        <row r="13442">
          <cell r="C13442">
            <v>1211010</v>
          </cell>
        </row>
        <row r="13443">
          <cell r="C13443">
            <v>1211011</v>
          </cell>
        </row>
        <row r="13444">
          <cell r="C13444">
            <v>1211012</v>
          </cell>
        </row>
        <row r="13445">
          <cell r="C13445">
            <v>1211013</v>
          </cell>
        </row>
        <row r="13446">
          <cell r="C13446">
            <v>1211014</v>
          </cell>
        </row>
        <row r="13447">
          <cell r="C13447">
            <v>1211015</v>
          </cell>
        </row>
        <row r="13448">
          <cell r="C13448">
            <v>1211016</v>
          </cell>
        </row>
        <row r="13449">
          <cell r="C13449">
            <v>1211017</v>
          </cell>
        </row>
        <row r="13450">
          <cell r="C13450">
            <v>1211018</v>
          </cell>
        </row>
        <row r="13451">
          <cell r="C13451">
            <v>1211019</v>
          </cell>
        </row>
        <row r="13452">
          <cell r="C13452">
            <v>1211020</v>
          </cell>
        </row>
        <row r="13453">
          <cell r="C13453">
            <v>1211021</v>
          </cell>
        </row>
        <row r="13454">
          <cell r="C13454">
            <v>1211022</v>
          </cell>
        </row>
        <row r="13455">
          <cell r="C13455">
            <v>1211023</v>
          </cell>
        </row>
        <row r="13456">
          <cell r="C13456">
            <v>1211024</v>
          </cell>
        </row>
        <row r="13457">
          <cell r="C13457">
            <v>1211025</v>
          </cell>
        </row>
        <row r="13458">
          <cell r="C13458">
            <v>1211026</v>
          </cell>
        </row>
        <row r="13459">
          <cell r="C13459">
            <v>1211027</v>
          </cell>
        </row>
        <row r="13460">
          <cell r="C13460">
            <v>1211028</v>
          </cell>
        </row>
        <row r="13461">
          <cell r="C13461">
            <v>1211029</v>
          </cell>
        </row>
        <row r="13462">
          <cell r="C13462">
            <v>1211030</v>
          </cell>
        </row>
        <row r="13463">
          <cell r="C13463">
            <v>1211031</v>
          </cell>
        </row>
        <row r="13464">
          <cell r="C13464">
            <v>1211032</v>
          </cell>
        </row>
        <row r="13465">
          <cell r="C13465">
            <v>1211033</v>
          </cell>
        </row>
        <row r="13466">
          <cell r="C13466">
            <v>1211034</v>
          </cell>
        </row>
        <row r="13467">
          <cell r="C13467">
            <v>1211035</v>
          </cell>
        </row>
        <row r="13468">
          <cell r="C13468">
            <v>1211036</v>
          </cell>
        </row>
        <row r="13469">
          <cell r="C13469">
            <v>1211037</v>
          </cell>
        </row>
        <row r="13470">
          <cell r="C13470">
            <v>1211038</v>
          </cell>
        </row>
        <row r="13471">
          <cell r="C13471">
            <v>1211039</v>
          </cell>
        </row>
        <row r="13472">
          <cell r="C13472">
            <v>1211040</v>
          </cell>
        </row>
        <row r="13473">
          <cell r="C13473">
            <v>1211041</v>
          </cell>
        </row>
        <row r="13474">
          <cell r="C13474">
            <v>1211042</v>
          </cell>
        </row>
        <row r="13475">
          <cell r="C13475">
            <v>1211043</v>
          </cell>
        </row>
        <row r="13476">
          <cell r="C13476">
            <v>1211044</v>
          </cell>
        </row>
        <row r="13477">
          <cell r="C13477">
            <v>1211045</v>
          </cell>
        </row>
        <row r="13478">
          <cell r="C13478">
            <v>1211046</v>
          </cell>
        </row>
        <row r="13479">
          <cell r="C13479">
            <v>1211047</v>
          </cell>
        </row>
        <row r="13480">
          <cell r="C13480">
            <v>1211048</v>
          </cell>
        </row>
        <row r="13481">
          <cell r="C13481">
            <v>1211049</v>
          </cell>
        </row>
        <row r="13482">
          <cell r="C13482">
            <v>1211050</v>
          </cell>
        </row>
        <row r="13483">
          <cell r="C13483">
            <v>1211051</v>
          </cell>
        </row>
        <row r="13484">
          <cell r="C13484">
            <v>1211052</v>
          </cell>
        </row>
        <row r="13485">
          <cell r="C13485">
            <v>1211053</v>
          </cell>
        </row>
        <row r="13486">
          <cell r="C13486">
            <v>1211054</v>
          </cell>
        </row>
        <row r="13487">
          <cell r="C13487">
            <v>1211055</v>
          </cell>
        </row>
        <row r="13488">
          <cell r="C13488">
            <v>1211056</v>
          </cell>
        </row>
        <row r="13489">
          <cell r="C13489">
            <v>1211057</v>
          </cell>
        </row>
        <row r="13490">
          <cell r="C13490">
            <v>1211058</v>
          </cell>
        </row>
        <row r="13491">
          <cell r="C13491">
            <v>1211059</v>
          </cell>
        </row>
        <row r="13492">
          <cell r="C13492">
            <v>1211060</v>
          </cell>
        </row>
        <row r="13493">
          <cell r="C13493">
            <v>1211061</v>
          </cell>
        </row>
        <row r="13494">
          <cell r="C13494">
            <v>1211062</v>
          </cell>
        </row>
        <row r="13495">
          <cell r="C13495">
            <v>1211063</v>
          </cell>
        </row>
        <row r="13496">
          <cell r="C13496">
            <v>1211064</v>
          </cell>
        </row>
        <row r="13497">
          <cell r="C13497">
            <v>1211065</v>
          </cell>
        </row>
        <row r="13498">
          <cell r="C13498">
            <v>1211066</v>
          </cell>
        </row>
        <row r="13499">
          <cell r="C13499">
            <v>1211067</v>
          </cell>
        </row>
        <row r="13500">
          <cell r="C13500">
            <v>1211068</v>
          </cell>
        </row>
        <row r="13501">
          <cell r="C13501">
            <v>1211069</v>
          </cell>
        </row>
        <row r="13502">
          <cell r="C13502">
            <v>1211070</v>
          </cell>
        </row>
        <row r="13503">
          <cell r="C13503">
            <v>1211071</v>
          </cell>
        </row>
        <row r="13504">
          <cell r="C13504">
            <v>1211072</v>
          </cell>
        </row>
        <row r="13505">
          <cell r="C13505">
            <v>1211073</v>
          </cell>
        </row>
        <row r="13506">
          <cell r="C13506">
            <v>1211074</v>
          </cell>
        </row>
        <row r="13507">
          <cell r="C13507">
            <v>1211075</v>
          </cell>
        </row>
        <row r="13508">
          <cell r="C13508">
            <v>1211076</v>
          </cell>
        </row>
        <row r="13509">
          <cell r="C13509">
            <v>1211077</v>
          </cell>
        </row>
        <row r="13510">
          <cell r="C13510">
            <v>1211078</v>
          </cell>
        </row>
        <row r="13511">
          <cell r="C13511">
            <v>1211079</v>
          </cell>
        </row>
        <row r="13512">
          <cell r="C13512">
            <v>1211080</v>
          </cell>
        </row>
        <row r="13513">
          <cell r="C13513">
            <v>1211081</v>
          </cell>
        </row>
        <row r="13514">
          <cell r="C13514">
            <v>1211082</v>
          </cell>
        </row>
        <row r="13515">
          <cell r="C13515">
            <v>1211083</v>
          </cell>
        </row>
        <row r="13516">
          <cell r="C13516">
            <v>1211084</v>
          </cell>
        </row>
        <row r="13517">
          <cell r="C13517">
            <v>1211085</v>
          </cell>
        </row>
        <row r="13518">
          <cell r="C13518">
            <v>1211086</v>
          </cell>
        </row>
        <row r="13519">
          <cell r="C13519">
            <v>1211087</v>
          </cell>
        </row>
        <row r="13520">
          <cell r="C13520">
            <v>1211088</v>
          </cell>
        </row>
        <row r="13521">
          <cell r="C13521">
            <v>1211089</v>
          </cell>
        </row>
        <row r="13522">
          <cell r="C13522">
            <v>1211090</v>
          </cell>
        </row>
        <row r="13523">
          <cell r="C13523">
            <v>1211091</v>
          </cell>
        </row>
        <row r="13524">
          <cell r="C13524">
            <v>1211092</v>
          </cell>
        </row>
        <row r="13525">
          <cell r="C13525">
            <v>1211093</v>
          </cell>
        </row>
        <row r="13526">
          <cell r="C13526">
            <v>1211094</v>
          </cell>
        </row>
        <row r="13527">
          <cell r="C13527">
            <v>1211095</v>
          </cell>
        </row>
        <row r="13528">
          <cell r="C13528">
            <v>1211096</v>
          </cell>
        </row>
        <row r="13529">
          <cell r="C13529">
            <v>1211097</v>
          </cell>
          <cell r="P13529">
            <v>156.10610073999999</v>
          </cell>
        </row>
        <row r="13530">
          <cell r="C13530">
            <v>1211098</v>
          </cell>
        </row>
        <row r="13531">
          <cell r="C13531">
            <v>1211099</v>
          </cell>
        </row>
        <row r="13532">
          <cell r="C13532">
            <v>1211100</v>
          </cell>
        </row>
        <row r="13533">
          <cell r="C13533">
            <v>1211101</v>
          </cell>
        </row>
        <row r="13534">
          <cell r="C13534">
            <v>1211102</v>
          </cell>
        </row>
        <row r="13535">
          <cell r="C13535">
            <v>1211103</v>
          </cell>
        </row>
        <row r="13536">
          <cell r="C13536">
            <v>1211104</v>
          </cell>
        </row>
        <row r="13537">
          <cell r="C13537">
            <v>1211105</v>
          </cell>
        </row>
        <row r="13538">
          <cell r="C13538">
            <v>1211106</v>
          </cell>
        </row>
        <row r="13539">
          <cell r="C13539">
            <v>1211107</v>
          </cell>
        </row>
        <row r="13540">
          <cell r="C13540">
            <v>1211108</v>
          </cell>
        </row>
        <row r="13541">
          <cell r="C13541">
            <v>1211109</v>
          </cell>
        </row>
        <row r="13542">
          <cell r="C13542">
            <v>1211110</v>
          </cell>
        </row>
        <row r="13543">
          <cell r="C13543">
            <v>1211111</v>
          </cell>
        </row>
        <row r="13544">
          <cell r="C13544">
            <v>1211112</v>
          </cell>
        </row>
        <row r="13545">
          <cell r="C13545">
            <v>1211113</v>
          </cell>
        </row>
        <row r="13546">
          <cell r="C13546">
            <v>1211114</v>
          </cell>
        </row>
        <row r="13547">
          <cell r="C13547">
            <v>1211115</v>
          </cell>
        </row>
        <row r="13548">
          <cell r="C13548">
            <v>1211116</v>
          </cell>
        </row>
        <row r="13549">
          <cell r="C13549">
            <v>1211117</v>
          </cell>
        </row>
        <row r="13550">
          <cell r="C13550">
            <v>1211118</v>
          </cell>
        </row>
        <row r="13551">
          <cell r="C13551">
            <v>1211119</v>
          </cell>
        </row>
        <row r="13552">
          <cell r="C13552">
            <v>1211120</v>
          </cell>
        </row>
        <row r="13553">
          <cell r="C13553">
            <v>1211121</v>
          </cell>
        </row>
        <row r="13554">
          <cell r="C13554">
            <v>1211122</v>
          </cell>
        </row>
        <row r="13555">
          <cell r="C13555">
            <v>1211123</v>
          </cell>
        </row>
        <row r="13556">
          <cell r="C13556">
            <v>1211124</v>
          </cell>
        </row>
        <row r="13557">
          <cell r="C13557">
            <v>1211125</v>
          </cell>
        </row>
        <row r="13558">
          <cell r="C13558">
            <v>1211126</v>
          </cell>
        </row>
        <row r="13559">
          <cell r="C13559">
            <v>1211127</v>
          </cell>
        </row>
        <row r="13560">
          <cell r="C13560">
            <v>1211128</v>
          </cell>
        </row>
        <row r="13561">
          <cell r="C13561">
            <v>1211129</v>
          </cell>
        </row>
        <row r="13562">
          <cell r="C13562">
            <v>1211130</v>
          </cell>
        </row>
        <row r="13563">
          <cell r="C13563">
            <v>1211131</v>
          </cell>
        </row>
        <row r="13564">
          <cell r="C13564">
            <v>1211132</v>
          </cell>
        </row>
        <row r="13565">
          <cell r="C13565">
            <v>1211133</v>
          </cell>
        </row>
        <row r="13566">
          <cell r="C13566">
            <v>1211134</v>
          </cell>
        </row>
        <row r="13567">
          <cell r="C13567">
            <v>1211135</v>
          </cell>
        </row>
        <row r="13568">
          <cell r="C13568">
            <v>1211136</v>
          </cell>
        </row>
        <row r="13569">
          <cell r="C13569">
            <v>1211137</v>
          </cell>
        </row>
        <row r="13570">
          <cell r="C13570">
            <v>1211138</v>
          </cell>
        </row>
        <row r="13571">
          <cell r="C13571">
            <v>1211139</v>
          </cell>
        </row>
        <row r="13572">
          <cell r="C13572">
            <v>1211140</v>
          </cell>
        </row>
        <row r="13573">
          <cell r="C13573">
            <v>1211141</v>
          </cell>
        </row>
        <row r="13574">
          <cell r="C13574">
            <v>1211142</v>
          </cell>
        </row>
        <row r="13575">
          <cell r="C13575">
            <v>1211143</v>
          </cell>
        </row>
        <row r="13576">
          <cell r="C13576">
            <v>1211144</v>
          </cell>
        </row>
        <row r="13577">
          <cell r="C13577">
            <v>1211145</v>
          </cell>
        </row>
        <row r="13578">
          <cell r="C13578">
            <v>1211146</v>
          </cell>
        </row>
        <row r="13579">
          <cell r="C13579">
            <v>1211147</v>
          </cell>
        </row>
        <row r="13580">
          <cell r="C13580">
            <v>1211148</v>
          </cell>
        </row>
        <row r="13581">
          <cell r="C13581">
            <v>1211149</v>
          </cell>
        </row>
        <row r="13582">
          <cell r="C13582">
            <v>1211150</v>
          </cell>
        </row>
        <row r="13583">
          <cell r="C13583">
            <v>1211151</v>
          </cell>
        </row>
        <row r="13584">
          <cell r="C13584">
            <v>1211152</v>
          </cell>
        </row>
        <row r="13585">
          <cell r="C13585">
            <v>1211153</v>
          </cell>
        </row>
        <row r="13586">
          <cell r="C13586">
            <v>1211154</v>
          </cell>
        </row>
        <row r="13587">
          <cell r="C13587">
            <v>1211155</v>
          </cell>
        </row>
        <row r="13588">
          <cell r="C13588">
            <v>1211156</v>
          </cell>
        </row>
        <row r="13589">
          <cell r="C13589">
            <v>1211157</v>
          </cell>
        </row>
        <row r="13590">
          <cell r="C13590">
            <v>1211158</v>
          </cell>
        </row>
        <row r="13591">
          <cell r="C13591">
            <v>1211159</v>
          </cell>
        </row>
        <row r="13592">
          <cell r="C13592">
            <v>1211160</v>
          </cell>
        </row>
        <row r="13593">
          <cell r="C13593">
            <v>1211161</v>
          </cell>
        </row>
        <row r="13594">
          <cell r="C13594">
            <v>1211162</v>
          </cell>
        </row>
        <row r="13595">
          <cell r="C13595">
            <v>1211163</v>
          </cell>
        </row>
        <row r="13596">
          <cell r="C13596">
            <v>1211164</v>
          </cell>
        </row>
        <row r="13597">
          <cell r="C13597">
            <v>1211165</v>
          </cell>
        </row>
        <row r="13598">
          <cell r="C13598">
            <v>1211166</v>
          </cell>
        </row>
        <row r="13599">
          <cell r="C13599">
            <v>1211167</v>
          </cell>
        </row>
        <row r="13600">
          <cell r="C13600">
            <v>1211168</v>
          </cell>
        </row>
        <row r="13601">
          <cell r="C13601">
            <v>1211169</v>
          </cell>
        </row>
        <row r="13602">
          <cell r="C13602">
            <v>1211170</v>
          </cell>
        </row>
        <row r="13603">
          <cell r="C13603">
            <v>1211171</v>
          </cell>
        </row>
        <row r="13604">
          <cell r="C13604">
            <v>1211172</v>
          </cell>
        </row>
        <row r="13605">
          <cell r="C13605">
            <v>1211173</v>
          </cell>
        </row>
        <row r="13606">
          <cell r="C13606">
            <v>1211174</v>
          </cell>
        </row>
        <row r="13607">
          <cell r="C13607">
            <v>1211175</v>
          </cell>
        </row>
        <row r="13608">
          <cell r="C13608">
            <v>1211176</v>
          </cell>
        </row>
        <row r="13609">
          <cell r="C13609">
            <v>1211177</v>
          </cell>
        </row>
        <row r="13610">
          <cell r="C13610">
            <v>1211178</v>
          </cell>
        </row>
        <row r="13611">
          <cell r="C13611">
            <v>1211179</v>
          </cell>
        </row>
        <row r="13612">
          <cell r="C13612">
            <v>1211180</v>
          </cell>
        </row>
        <row r="13613">
          <cell r="C13613">
            <v>1211181</v>
          </cell>
        </row>
        <row r="13614">
          <cell r="C13614">
            <v>1211182</v>
          </cell>
        </row>
        <row r="13615">
          <cell r="C13615">
            <v>1211183</v>
          </cell>
        </row>
        <row r="13616">
          <cell r="C13616">
            <v>1211184</v>
          </cell>
        </row>
        <row r="13617">
          <cell r="C13617">
            <v>1211185</v>
          </cell>
        </row>
        <row r="13618">
          <cell r="C13618">
            <v>1211186</v>
          </cell>
        </row>
        <row r="13619">
          <cell r="C13619">
            <v>1211187</v>
          </cell>
        </row>
        <row r="13620">
          <cell r="C13620">
            <v>1211188</v>
          </cell>
        </row>
        <row r="13621">
          <cell r="C13621">
            <v>1211189</v>
          </cell>
        </row>
        <row r="13622">
          <cell r="C13622">
            <v>1211190</v>
          </cell>
        </row>
        <row r="13623">
          <cell r="C13623">
            <v>1211191</v>
          </cell>
        </row>
        <row r="13624">
          <cell r="C13624">
            <v>1211192</v>
          </cell>
        </row>
        <row r="13625">
          <cell r="C13625">
            <v>1211193</v>
          </cell>
        </row>
        <row r="13626">
          <cell r="C13626">
            <v>1211194</v>
          </cell>
        </row>
        <row r="13627">
          <cell r="C13627">
            <v>1211195</v>
          </cell>
        </row>
        <row r="13628">
          <cell r="C13628">
            <v>1211196</v>
          </cell>
        </row>
        <row r="13629">
          <cell r="C13629">
            <v>1211197</v>
          </cell>
        </row>
        <row r="13630">
          <cell r="C13630">
            <v>1211198</v>
          </cell>
        </row>
        <row r="13631">
          <cell r="C13631">
            <v>1211199</v>
          </cell>
        </row>
        <row r="13632">
          <cell r="C13632">
            <v>1211200</v>
          </cell>
        </row>
        <row r="13633">
          <cell r="C13633">
            <v>1211201</v>
          </cell>
        </row>
        <row r="13634">
          <cell r="C13634">
            <v>1211202</v>
          </cell>
        </row>
        <row r="13635">
          <cell r="C13635">
            <v>1211203</v>
          </cell>
        </row>
        <row r="13636">
          <cell r="C13636">
            <v>1211204</v>
          </cell>
        </row>
        <row r="13637">
          <cell r="C13637">
            <v>1211205</v>
          </cell>
        </row>
        <row r="13638">
          <cell r="C13638">
            <v>1211206</v>
          </cell>
        </row>
        <row r="13639">
          <cell r="C13639">
            <v>1211207</v>
          </cell>
        </row>
        <row r="13640">
          <cell r="C13640">
            <v>1211208</v>
          </cell>
        </row>
        <row r="13641">
          <cell r="C13641">
            <v>1211209</v>
          </cell>
        </row>
        <row r="13642">
          <cell r="C13642">
            <v>1211210</v>
          </cell>
        </row>
        <row r="13643">
          <cell r="C13643">
            <v>1211211</v>
          </cell>
        </row>
        <row r="13644">
          <cell r="C13644">
            <v>1211212</v>
          </cell>
        </row>
        <row r="13645">
          <cell r="C13645">
            <v>1211213</v>
          </cell>
        </row>
        <row r="13646">
          <cell r="C13646">
            <v>1211214</v>
          </cell>
        </row>
        <row r="13647">
          <cell r="C13647">
            <v>1211215</v>
          </cell>
        </row>
        <row r="13648">
          <cell r="C13648">
            <v>1211216</v>
          </cell>
        </row>
        <row r="13649">
          <cell r="C13649">
            <v>1211217</v>
          </cell>
        </row>
        <row r="13650">
          <cell r="C13650">
            <v>1211218</v>
          </cell>
        </row>
        <row r="13651">
          <cell r="C13651">
            <v>1211219</v>
          </cell>
        </row>
        <row r="13652">
          <cell r="C13652">
            <v>1211220</v>
          </cell>
        </row>
        <row r="13653">
          <cell r="C13653">
            <v>1211221</v>
          </cell>
        </row>
        <row r="13654">
          <cell r="C13654">
            <v>1211222</v>
          </cell>
        </row>
        <row r="13655">
          <cell r="C13655">
            <v>1211223</v>
          </cell>
        </row>
        <row r="13656">
          <cell r="C13656">
            <v>1211224</v>
          </cell>
        </row>
        <row r="13657">
          <cell r="C13657">
            <v>1211225</v>
          </cell>
        </row>
        <row r="13658">
          <cell r="C13658">
            <v>1211226</v>
          </cell>
        </row>
        <row r="13659">
          <cell r="C13659">
            <v>1211227</v>
          </cell>
        </row>
        <row r="13660">
          <cell r="C13660">
            <v>1211228</v>
          </cell>
        </row>
        <row r="13661">
          <cell r="C13661">
            <v>1211229</v>
          </cell>
        </row>
        <row r="13662">
          <cell r="C13662">
            <v>1211230</v>
          </cell>
        </row>
        <row r="13663">
          <cell r="C13663">
            <v>1211231</v>
          </cell>
        </row>
        <row r="13664">
          <cell r="C13664">
            <v>1211232</v>
          </cell>
        </row>
        <row r="13665">
          <cell r="C13665">
            <v>1211233</v>
          </cell>
        </row>
        <row r="13666">
          <cell r="C13666">
            <v>1211234</v>
          </cell>
        </row>
        <row r="13667">
          <cell r="C13667">
            <v>1211235</v>
          </cell>
        </row>
        <row r="13668">
          <cell r="C13668">
            <v>1211236</v>
          </cell>
        </row>
        <row r="13669">
          <cell r="C13669">
            <v>1211237</v>
          </cell>
        </row>
        <row r="13670">
          <cell r="C13670">
            <v>1211238</v>
          </cell>
        </row>
        <row r="13671">
          <cell r="C13671">
            <v>1211239</v>
          </cell>
        </row>
        <row r="13672">
          <cell r="C13672">
            <v>1211240</v>
          </cell>
        </row>
        <row r="13673">
          <cell r="C13673">
            <v>1211241</v>
          </cell>
        </row>
        <row r="13674">
          <cell r="C13674">
            <v>1211242</v>
          </cell>
        </row>
        <row r="13675">
          <cell r="C13675">
            <v>1211243</v>
          </cell>
        </row>
        <row r="13676">
          <cell r="C13676">
            <v>1211244</v>
          </cell>
        </row>
        <row r="13677">
          <cell r="C13677">
            <v>1211245</v>
          </cell>
        </row>
        <row r="13678">
          <cell r="C13678">
            <v>1211246</v>
          </cell>
        </row>
        <row r="13679">
          <cell r="C13679">
            <v>1211247</v>
          </cell>
        </row>
        <row r="13680">
          <cell r="C13680">
            <v>1211248</v>
          </cell>
        </row>
        <row r="13681">
          <cell r="C13681">
            <v>1211249</v>
          </cell>
        </row>
        <row r="13682">
          <cell r="C13682">
            <v>1211010</v>
          </cell>
        </row>
        <row r="13683">
          <cell r="C13683">
            <v>1211011</v>
          </cell>
        </row>
        <row r="13684">
          <cell r="C13684">
            <v>1211012</v>
          </cell>
        </row>
        <row r="13685">
          <cell r="C13685">
            <v>1211013</v>
          </cell>
        </row>
        <row r="13686">
          <cell r="C13686">
            <v>1211014</v>
          </cell>
        </row>
        <row r="13687">
          <cell r="C13687">
            <v>1211015</v>
          </cell>
        </row>
        <row r="13688">
          <cell r="C13688">
            <v>1211016</v>
          </cell>
        </row>
        <row r="13689">
          <cell r="C13689">
            <v>1211017</v>
          </cell>
        </row>
        <row r="13690">
          <cell r="C13690">
            <v>1211018</v>
          </cell>
        </row>
        <row r="13691">
          <cell r="C13691">
            <v>1211019</v>
          </cell>
        </row>
        <row r="13692">
          <cell r="C13692">
            <v>1211020</v>
          </cell>
        </row>
        <row r="13693">
          <cell r="C13693">
            <v>1211021</v>
          </cell>
        </row>
        <row r="13694">
          <cell r="C13694">
            <v>1211022</v>
          </cell>
        </row>
        <row r="13695">
          <cell r="C13695">
            <v>1211023</v>
          </cell>
        </row>
        <row r="13696">
          <cell r="C13696">
            <v>1211024</v>
          </cell>
        </row>
        <row r="13697">
          <cell r="C13697">
            <v>1211025</v>
          </cell>
        </row>
        <row r="13698">
          <cell r="C13698">
            <v>1211026</v>
          </cell>
        </row>
        <row r="13699">
          <cell r="C13699">
            <v>1211027</v>
          </cell>
        </row>
        <row r="13700">
          <cell r="C13700">
            <v>1211028</v>
          </cell>
        </row>
        <row r="13701">
          <cell r="C13701">
            <v>1211029</v>
          </cell>
        </row>
        <row r="13702">
          <cell r="C13702">
            <v>1211030</v>
          </cell>
        </row>
        <row r="13703">
          <cell r="C13703">
            <v>1211031</v>
          </cell>
        </row>
        <row r="13704">
          <cell r="C13704">
            <v>1211032</v>
          </cell>
        </row>
        <row r="13705">
          <cell r="C13705">
            <v>1211033</v>
          </cell>
        </row>
        <row r="13706">
          <cell r="C13706">
            <v>1211034</v>
          </cell>
        </row>
        <row r="13707">
          <cell r="C13707">
            <v>1211035</v>
          </cell>
        </row>
        <row r="13708">
          <cell r="C13708">
            <v>1211036</v>
          </cell>
        </row>
        <row r="13709">
          <cell r="C13709">
            <v>1211037</v>
          </cell>
        </row>
        <row r="13710">
          <cell r="C13710">
            <v>1211038</v>
          </cell>
        </row>
        <row r="13711">
          <cell r="C13711">
            <v>1211039</v>
          </cell>
        </row>
        <row r="13712">
          <cell r="C13712">
            <v>1211040</v>
          </cell>
        </row>
        <row r="13713">
          <cell r="C13713">
            <v>1211041</v>
          </cell>
        </row>
        <row r="13714">
          <cell r="C13714">
            <v>1211042</v>
          </cell>
        </row>
        <row r="13715">
          <cell r="C13715">
            <v>1211043</v>
          </cell>
        </row>
        <row r="13716">
          <cell r="C13716">
            <v>1211044</v>
          </cell>
        </row>
        <row r="13717">
          <cell r="C13717">
            <v>1211045</v>
          </cell>
        </row>
        <row r="13718">
          <cell r="C13718">
            <v>1211046</v>
          </cell>
        </row>
        <row r="13719">
          <cell r="C13719">
            <v>1211047</v>
          </cell>
        </row>
        <row r="13720">
          <cell r="C13720">
            <v>1211048</v>
          </cell>
        </row>
        <row r="13721">
          <cell r="C13721">
            <v>1211049</v>
          </cell>
        </row>
        <row r="13722">
          <cell r="C13722">
            <v>1211050</v>
          </cell>
        </row>
        <row r="13723">
          <cell r="C13723">
            <v>1211051</v>
          </cell>
        </row>
        <row r="13724">
          <cell r="C13724">
            <v>1211052</v>
          </cell>
        </row>
        <row r="13725">
          <cell r="C13725">
            <v>1211053</v>
          </cell>
        </row>
        <row r="13726">
          <cell r="C13726">
            <v>1211054</v>
          </cell>
        </row>
        <row r="13727">
          <cell r="C13727">
            <v>1211055</v>
          </cell>
        </row>
        <row r="13728">
          <cell r="C13728">
            <v>1211056</v>
          </cell>
        </row>
        <row r="13729">
          <cell r="C13729">
            <v>1211057</v>
          </cell>
        </row>
        <row r="13730">
          <cell r="C13730">
            <v>1211058</v>
          </cell>
        </row>
        <row r="13731">
          <cell r="C13731">
            <v>1211059</v>
          </cell>
        </row>
        <row r="13732">
          <cell r="C13732">
            <v>1211060</v>
          </cell>
        </row>
        <row r="13733">
          <cell r="C13733">
            <v>1211061</v>
          </cell>
        </row>
        <row r="13734">
          <cell r="C13734">
            <v>1211062</v>
          </cell>
        </row>
        <row r="13735">
          <cell r="C13735">
            <v>1211063</v>
          </cell>
        </row>
        <row r="13736">
          <cell r="C13736">
            <v>1211064</v>
          </cell>
        </row>
        <row r="13737">
          <cell r="C13737">
            <v>1211065</v>
          </cell>
        </row>
        <row r="13738">
          <cell r="C13738">
            <v>1211066</v>
          </cell>
        </row>
        <row r="13739">
          <cell r="C13739">
            <v>1211067</v>
          </cell>
        </row>
        <row r="13740">
          <cell r="C13740">
            <v>1211068</v>
          </cell>
        </row>
        <row r="13741">
          <cell r="C13741">
            <v>1211069</v>
          </cell>
        </row>
        <row r="13742">
          <cell r="C13742">
            <v>1211070</v>
          </cell>
        </row>
        <row r="13743">
          <cell r="C13743">
            <v>1211071</v>
          </cell>
        </row>
        <row r="13744">
          <cell r="C13744">
            <v>1211072</v>
          </cell>
        </row>
        <row r="13745">
          <cell r="C13745">
            <v>1211073</v>
          </cell>
        </row>
        <row r="13746">
          <cell r="C13746">
            <v>1211074</v>
          </cell>
        </row>
        <row r="13747">
          <cell r="C13747">
            <v>1211075</v>
          </cell>
        </row>
        <row r="13748">
          <cell r="C13748">
            <v>1211076</v>
          </cell>
        </row>
        <row r="13749">
          <cell r="C13749">
            <v>1211077</v>
          </cell>
        </row>
        <row r="13750">
          <cell r="C13750">
            <v>1211078</v>
          </cell>
        </row>
        <row r="13751">
          <cell r="C13751">
            <v>1211079</v>
          </cell>
        </row>
        <row r="13752">
          <cell r="C13752">
            <v>1211080</v>
          </cell>
        </row>
        <row r="13753">
          <cell r="C13753">
            <v>1211081</v>
          </cell>
        </row>
        <row r="13754">
          <cell r="C13754">
            <v>1211082</v>
          </cell>
        </row>
        <row r="13755">
          <cell r="C13755">
            <v>1211083</v>
          </cell>
        </row>
        <row r="13756">
          <cell r="C13756">
            <v>1211084</v>
          </cell>
        </row>
        <row r="13757">
          <cell r="C13757">
            <v>1211085</v>
          </cell>
        </row>
        <row r="13758">
          <cell r="C13758">
            <v>1211086</v>
          </cell>
        </row>
        <row r="13759">
          <cell r="C13759">
            <v>1211087</v>
          </cell>
        </row>
        <row r="13760">
          <cell r="C13760">
            <v>1211088</v>
          </cell>
        </row>
        <row r="13761">
          <cell r="C13761">
            <v>1211089</v>
          </cell>
        </row>
        <row r="13762">
          <cell r="C13762">
            <v>1211090</v>
          </cell>
        </row>
        <row r="13763">
          <cell r="C13763">
            <v>1211091</v>
          </cell>
        </row>
        <row r="13764">
          <cell r="C13764">
            <v>1211092</v>
          </cell>
        </row>
        <row r="13765">
          <cell r="C13765">
            <v>1211093</v>
          </cell>
        </row>
        <row r="13766">
          <cell r="C13766">
            <v>1211094</v>
          </cell>
        </row>
        <row r="13767">
          <cell r="C13767">
            <v>1211095</v>
          </cell>
        </row>
        <row r="13768">
          <cell r="C13768">
            <v>1211096</v>
          </cell>
        </row>
        <row r="13769">
          <cell r="C13769">
            <v>1211097</v>
          </cell>
        </row>
        <row r="13770">
          <cell r="C13770">
            <v>1211098</v>
          </cell>
        </row>
        <row r="13771">
          <cell r="C13771">
            <v>1211099</v>
          </cell>
        </row>
        <row r="13772">
          <cell r="C13772">
            <v>1211100</v>
          </cell>
        </row>
        <row r="13773">
          <cell r="C13773">
            <v>1211101</v>
          </cell>
        </row>
        <row r="13774">
          <cell r="C13774">
            <v>1211102</v>
          </cell>
        </row>
        <row r="13775">
          <cell r="C13775">
            <v>1211103</v>
          </cell>
        </row>
        <row r="13776">
          <cell r="C13776">
            <v>1211104</v>
          </cell>
        </row>
        <row r="13777">
          <cell r="C13777">
            <v>1211105</v>
          </cell>
        </row>
        <row r="13778">
          <cell r="C13778">
            <v>1211106</v>
          </cell>
        </row>
        <row r="13779">
          <cell r="C13779">
            <v>1211107</v>
          </cell>
        </row>
        <row r="13780">
          <cell r="C13780">
            <v>1211108</v>
          </cell>
        </row>
        <row r="13781">
          <cell r="C13781">
            <v>1211109</v>
          </cell>
        </row>
        <row r="13782">
          <cell r="C13782">
            <v>1211110</v>
          </cell>
        </row>
        <row r="13783">
          <cell r="C13783">
            <v>1211111</v>
          </cell>
        </row>
        <row r="13784">
          <cell r="C13784">
            <v>1211112</v>
          </cell>
        </row>
        <row r="13785">
          <cell r="C13785">
            <v>1211113</v>
          </cell>
        </row>
        <row r="13786">
          <cell r="C13786">
            <v>1211114</v>
          </cell>
        </row>
        <row r="13787">
          <cell r="C13787">
            <v>1211115</v>
          </cell>
        </row>
        <row r="13788">
          <cell r="C13788">
            <v>1211116</v>
          </cell>
        </row>
        <row r="13789">
          <cell r="C13789">
            <v>1211117</v>
          </cell>
        </row>
        <row r="13790">
          <cell r="C13790">
            <v>1211118</v>
          </cell>
        </row>
        <row r="13791">
          <cell r="C13791">
            <v>1211119</v>
          </cell>
        </row>
        <row r="13792">
          <cell r="C13792">
            <v>1211120</v>
          </cell>
        </row>
        <row r="13793">
          <cell r="C13793">
            <v>1211121</v>
          </cell>
        </row>
        <row r="13794">
          <cell r="C13794">
            <v>1211122</v>
          </cell>
        </row>
        <row r="13795">
          <cell r="C13795">
            <v>1211123</v>
          </cell>
        </row>
        <row r="13796">
          <cell r="C13796">
            <v>1211124</v>
          </cell>
        </row>
        <row r="13797">
          <cell r="C13797">
            <v>1211125</v>
          </cell>
        </row>
        <row r="13798">
          <cell r="C13798">
            <v>1211126</v>
          </cell>
        </row>
        <row r="13799">
          <cell r="C13799">
            <v>1211127</v>
          </cell>
        </row>
        <row r="13800">
          <cell r="C13800">
            <v>1211128</v>
          </cell>
        </row>
        <row r="13801">
          <cell r="C13801">
            <v>1211129</v>
          </cell>
        </row>
        <row r="13802">
          <cell r="C13802">
            <v>1211130</v>
          </cell>
        </row>
        <row r="13803">
          <cell r="C13803">
            <v>1211131</v>
          </cell>
        </row>
        <row r="13804">
          <cell r="C13804">
            <v>1211132</v>
          </cell>
        </row>
        <row r="13805">
          <cell r="C13805">
            <v>1211133</v>
          </cell>
        </row>
        <row r="13806">
          <cell r="C13806">
            <v>1211134</v>
          </cell>
        </row>
        <row r="13807">
          <cell r="C13807">
            <v>1211135</v>
          </cell>
        </row>
        <row r="13808">
          <cell r="C13808">
            <v>1211136</v>
          </cell>
        </row>
        <row r="13809">
          <cell r="C13809">
            <v>1211137</v>
          </cell>
        </row>
        <row r="13810">
          <cell r="C13810">
            <v>1211138</v>
          </cell>
        </row>
        <row r="13811">
          <cell r="C13811">
            <v>1211139</v>
          </cell>
        </row>
        <row r="13812">
          <cell r="C13812">
            <v>1211140</v>
          </cell>
        </row>
        <row r="13813">
          <cell r="C13813">
            <v>1211141</v>
          </cell>
        </row>
        <row r="13814">
          <cell r="C13814">
            <v>1211142</v>
          </cell>
        </row>
        <row r="13815">
          <cell r="C13815">
            <v>1211143</v>
          </cell>
        </row>
        <row r="13816">
          <cell r="C13816">
            <v>1211144</v>
          </cell>
        </row>
        <row r="13817">
          <cell r="C13817">
            <v>1211145</v>
          </cell>
        </row>
        <row r="13818">
          <cell r="C13818">
            <v>1211146</v>
          </cell>
        </row>
        <row r="13819">
          <cell r="C13819">
            <v>1211147</v>
          </cell>
        </row>
        <row r="13820">
          <cell r="C13820">
            <v>1211148</v>
          </cell>
        </row>
        <row r="13821">
          <cell r="C13821">
            <v>1211149</v>
          </cell>
        </row>
        <row r="13822">
          <cell r="C13822">
            <v>1211150</v>
          </cell>
        </row>
        <row r="13823">
          <cell r="C13823">
            <v>1211151</v>
          </cell>
        </row>
        <row r="13824">
          <cell r="C13824">
            <v>1211152</v>
          </cell>
        </row>
        <row r="13825">
          <cell r="C13825">
            <v>1211153</v>
          </cell>
        </row>
        <row r="13826">
          <cell r="C13826">
            <v>1211154</v>
          </cell>
        </row>
        <row r="13827">
          <cell r="C13827">
            <v>1211155</v>
          </cell>
        </row>
        <row r="13828">
          <cell r="C13828">
            <v>1211156</v>
          </cell>
        </row>
        <row r="13829">
          <cell r="C13829">
            <v>1211157</v>
          </cell>
        </row>
        <row r="13830">
          <cell r="C13830">
            <v>1211158</v>
          </cell>
        </row>
        <row r="13831">
          <cell r="C13831">
            <v>1211159</v>
          </cell>
        </row>
        <row r="13832">
          <cell r="C13832">
            <v>1211160</v>
          </cell>
        </row>
        <row r="13833">
          <cell r="C13833">
            <v>1211161</v>
          </cell>
        </row>
        <row r="13834">
          <cell r="C13834">
            <v>1211162</v>
          </cell>
        </row>
        <row r="13835">
          <cell r="C13835">
            <v>1211163</v>
          </cell>
        </row>
        <row r="13836">
          <cell r="C13836">
            <v>1211164</v>
          </cell>
        </row>
        <row r="13837">
          <cell r="C13837">
            <v>1211165</v>
          </cell>
        </row>
        <row r="13838">
          <cell r="C13838">
            <v>1211166</v>
          </cell>
        </row>
        <row r="13839">
          <cell r="C13839">
            <v>1211167</v>
          </cell>
        </row>
        <row r="13840">
          <cell r="C13840">
            <v>1211168</v>
          </cell>
        </row>
        <row r="13841">
          <cell r="C13841">
            <v>1211169</v>
          </cell>
        </row>
        <row r="13842">
          <cell r="C13842">
            <v>1211170</v>
          </cell>
        </row>
        <row r="13843">
          <cell r="C13843">
            <v>1211171</v>
          </cell>
        </row>
        <row r="13844">
          <cell r="C13844">
            <v>1211172</v>
          </cell>
        </row>
        <row r="13845">
          <cell r="C13845">
            <v>1211173</v>
          </cell>
        </row>
        <row r="13846">
          <cell r="C13846">
            <v>1211174</v>
          </cell>
        </row>
        <row r="13847">
          <cell r="C13847">
            <v>1211175</v>
          </cell>
        </row>
        <row r="13848">
          <cell r="C13848">
            <v>1211176</v>
          </cell>
        </row>
        <row r="13849">
          <cell r="C13849">
            <v>1211177</v>
          </cell>
        </row>
        <row r="13850">
          <cell r="C13850">
            <v>1211178</v>
          </cell>
        </row>
        <row r="13851">
          <cell r="C13851">
            <v>1211179</v>
          </cell>
        </row>
        <row r="13852">
          <cell r="C13852">
            <v>1211180</v>
          </cell>
        </row>
        <row r="13853">
          <cell r="C13853">
            <v>1211181</v>
          </cell>
        </row>
        <row r="13854">
          <cell r="C13854">
            <v>1211182</v>
          </cell>
        </row>
        <row r="13855">
          <cell r="C13855">
            <v>1211183</v>
          </cell>
        </row>
        <row r="13856">
          <cell r="C13856">
            <v>1211184</v>
          </cell>
        </row>
        <row r="13857">
          <cell r="C13857">
            <v>1211185</v>
          </cell>
        </row>
        <row r="13858">
          <cell r="C13858">
            <v>1211186</v>
          </cell>
        </row>
        <row r="13859">
          <cell r="C13859">
            <v>1211187</v>
          </cell>
        </row>
        <row r="13860">
          <cell r="C13860">
            <v>1211188</v>
          </cell>
        </row>
        <row r="13861">
          <cell r="C13861">
            <v>1211189</v>
          </cell>
        </row>
        <row r="13862">
          <cell r="C13862">
            <v>1211190</v>
          </cell>
        </row>
        <row r="13863">
          <cell r="C13863">
            <v>1211191</v>
          </cell>
        </row>
        <row r="13864">
          <cell r="C13864">
            <v>1211192</v>
          </cell>
        </row>
        <row r="13865">
          <cell r="C13865">
            <v>1211193</v>
          </cell>
        </row>
        <row r="13866">
          <cell r="C13866">
            <v>1211194</v>
          </cell>
        </row>
        <row r="13867">
          <cell r="C13867">
            <v>1211195</v>
          </cell>
        </row>
        <row r="13868">
          <cell r="C13868">
            <v>1211196</v>
          </cell>
        </row>
        <row r="13869">
          <cell r="C13869">
            <v>1211197</v>
          </cell>
        </row>
        <row r="13870">
          <cell r="C13870">
            <v>1211198</v>
          </cell>
        </row>
        <row r="13871">
          <cell r="C13871">
            <v>1211199</v>
          </cell>
        </row>
        <row r="13872">
          <cell r="C13872">
            <v>1211200</v>
          </cell>
        </row>
        <row r="13873">
          <cell r="C13873">
            <v>1211201</v>
          </cell>
        </row>
        <row r="13874">
          <cell r="C13874">
            <v>1211202</v>
          </cell>
        </row>
        <row r="13875">
          <cell r="C13875">
            <v>1211203</v>
          </cell>
        </row>
        <row r="13876">
          <cell r="C13876">
            <v>1211204</v>
          </cell>
        </row>
        <row r="13877">
          <cell r="C13877">
            <v>1211205</v>
          </cell>
        </row>
        <row r="13878">
          <cell r="C13878">
            <v>1211206</v>
          </cell>
        </row>
        <row r="13879">
          <cell r="C13879">
            <v>1211207</v>
          </cell>
        </row>
        <row r="13880">
          <cell r="C13880">
            <v>1211208</v>
          </cell>
        </row>
        <row r="13881">
          <cell r="C13881">
            <v>1211209</v>
          </cell>
        </row>
        <row r="13882">
          <cell r="C13882">
            <v>1211210</v>
          </cell>
        </row>
        <row r="13883">
          <cell r="C13883">
            <v>1211211</v>
          </cell>
        </row>
        <row r="13884">
          <cell r="C13884">
            <v>1211212</v>
          </cell>
        </row>
        <row r="13885">
          <cell r="C13885">
            <v>1211213</v>
          </cell>
        </row>
        <row r="13886">
          <cell r="C13886">
            <v>1211214</v>
          </cell>
        </row>
        <row r="13887">
          <cell r="C13887">
            <v>1211215</v>
          </cell>
        </row>
        <row r="13888">
          <cell r="C13888">
            <v>1211216</v>
          </cell>
        </row>
        <row r="13889">
          <cell r="C13889">
            <v>1211217</v>
          </cell>
        </row>
        <row r="13890">
          <cell r="C13890">
            <v>1211218</v>
          </cell>
        </row>
        <row r="13891">
          <cell r="C13891">
            <v>1211219</v>
          </cell>
        </row>
        <row r="13892">
          <cell r="C13892">
            <v>1211220</v>
          </cell>
        </row>
        <row r="13893">
          <cell r="C13893">
            <v>1211221</v>
          </cell>
        </row>
        <row r="13894">
          <cell r="C13894">
            <v>1211222</v>
          </cell>
        </row>
        <row r="13895">
          <cell r="C13895">
            <v>1211223</v>
          </cell>
        </row>
        <row r="13896">
          <cell r="C13896">
            <v>1211224</v>
          </cell>
        </row>
        <row r="13897">
          <cell r="C13897">
            <v>1211225</v>
          </cell>
        </row>
        <row r="13898">
          <cell r="C13898">
            <v>1211226</v>
          </cell>
        </row>
        <row r="13899">
          <cell r="C13899">
            <v>1211227</v>
          </cell>
        </row>
        <row r="13900">
          <cell r="C13900">
            <v>1211228</v>
          </cell>
        </row>
        <row r="13901">
          <cell r="C13901">
            <v>1211229</v>
          </cell>
        </row>
        <row r="13902">
          <cell r="C13902">
            <v>1211230</v>
          </cell>
        </row>
        <row r="13903">
          <cell r="C13903">
            <v>1211231</v>
          </cell>
        </row>
        <row r="13904">
          <cell r="C13904">
            <v>1211232</v>
          </cell>
        </row>
        <row r="13905">
          <cell r="C13905">
            <v>1211233</v>
          </cell>
        </row>
        <row r="13906">
          <cell r="C13906">
            <v>1211234</v>
          </cell>
        </row>
        <row r="13907">
          <cell r="C13907">
            <v>1211235</v>
          </cell>
        </row>
        <row r="13908">
          <cell r="C13908">
            <v>1211236</v>
          </cell>
        </row>
        <row r="13909">
          <cell r="C13909">
            <v>1211237</v>
          </cell>
        </row>
        <row r="13910">
          <cell r="C13910">
            <v>1211238</v>
          </cell>
        </row>
        <row r="13911">
          <cell r="C13911">
            <v>1211239</v>
          </cell>
        </row>
        <row r="13912">
          <cell r="C13912">
            <v>1211240</v>
          </cell>
        </row>
        <row r="13913">
          <cell r="C13913">
            <v>1211241</v>
          </cell>
        </row>
        <row r="13914">
          <cell r="C13914">
            <v>1211242</v>
          </cell>
        </row>
        <row r="13915">
          <cell r="C13915">
            <v>1211243</v>
          </cell>
        </row>
        <row r="13916">
          <cell r="C13916">
            <v>1211244</v>
          </cell>
        </row>
        <row r="13917">
          <cell r="C13917">
            <v>1211245</v>
          </cell>
        </row>
        <row r="13918">
          <cell r="C13918">
            <v>1211246</v>
          </cell>
        </row>
        <row r="13919">
          <cell r="C13919">
            <v>1211247</v>
          </cell>
        </row>
        <row r="13920">
          <cell r="C13920">
            <v>1211248</v>
          </cell>
        </row>
        <row r="13921">
          <cell r="C13921">
            <v>1211249</v>
          </cell>
        </row>
        <row r="13922">
          <cell r="C13922">
            <v>1211010</v>
          </cell>
        </row>
        <row r="13923">
          <cell r="C13923">
            <v>1211011</v>
          </cell>
        </row>
        <row r="13924">
          <cell r="C13924">
            <v>1211012</v>
          </cell>
        </row>
        <row r="13925">
          <cell r="C13925">
            <v>1211013</v>
          </cell>
        </row>
        <row r="13926">
          <cell r="C13926">
            <v>1211014</v>
          </cell>
        </row>
        <row r="13927">
          <cell r="C13927">
            <v>1211015</v>
          </cell>
        </row>
        <row r="13928">
          <cell r="C13928">
            <v>1211016</v>
          </cell>
        </row>
        <row r="13929">
          <cell r="C13929">
            <v>1211017</v>
          </cell>
        </row>
        <row r="13930">
          <cell r="C13930">
            <v>1211018</v>
          </cell>
        </row>
        <row r="13931">
          <cell r="C13931">
            <v>1211019</v>
          </cell>
        </row>
        <row r="13932">
          <cell r="C13932">
            <v>1211020</v>
          </cell>
        </row>
        <row r="13933">
          <cell r="C13933">
            <v>1211021</v>
          </cell>
        </row>
        <row r="13934">
          <cell r="C13934">
            <v>1211022</v>
          </cell>
        </row>
        <row r="13935">
          <cell r="C13935">
            <v>1211023</v>
          </cell>
        </row>
        <row r="13936">
          <cell r="C13936">
            <v>1211024</v>
          </cell>
        </row>
        <row r="13937">
          <cell r="C13937">
            <v>1211025</v>
          </cell>
        </row>
        <row r="13938">
          <cell r="C13938">
            <v>1211026</v>
          </cell>
        </row>
        <row r="13939">
          <cell r="C13939">
            <v>1211027</v>
          </cell>
        </row>
        <row r="13940">
          <cell r="C13940">
            <v>1211028</v>
          </cell>
        </row>
        <row r="13941">
          <cell r="C13941">
            <v>1211029</v>
          </cell>
        </row>
        <row r="13942">
          <cell r="C13942">
            <v>1211030</v>
          </cell>
        </row>
        <row r="13943">
          <cell r="C13943">
            <v>1211031</v>
          </cell>
        </row>
        <row r="13944">
          <cell r="C13944">
            <v>1211032</v>
          </cell>
        </row>
        <row r="13945">
          <cell r="C13945">
            <v>1211033</v>
          </cell>
        </row>
        <row r="13946">
          <cell r="C13946">
            <v>1211034</v>
          </cell>
        </row>
        <row r="13947">
          <cell r="C13947">
            <v>1211035</v>
          </cell>
        </row>
        <row r="13948">
          <cell r="C13948">
            <v>1211036</v>
          </cell>
        </row>
        <row r="13949">
          <cell r="C13949">
            <v>1211037</v>
          </cell>
        </row>
        <row r="13950">
          <cell r="C13950">
            <v>1211038</v>
          </cell>
        </row>
        <row r="13951">
          <cell r="C13951">
            <v>1211039</v>
          </cell>
        </row>
        <row r="13952">
          <cell r="C13952">
            <v>1211040</v>
          </cell>
        </row>
        <row r="13953">
          <cell r="C13953">
            <v>1211041</v>
          </cell>
        </row>
        <row r="13954">
          <cell r="C13954">
            <v>1211042</v>
          </cell>
        </row>
        <row r="13955">
          <cell r="C13955">
            <v>1211043</v>
          </cell>
        </row>
        <row r="13956">
          <cell r="C13956">
            <v>1211044</v>
          </cell>
        </row>
        <row r="13957">
          <cell r="C13957">
            <v>1211045</v>
          </cell>
        </row>
        <row r="13958">
          <cell r="C13958">
            <v>1211046</v>
          </cell>
        </row>
        <row r="13959">
          <cell r="C13959">
            <v>1211047</v>
          </cell>
        </row>
        <row r="13960">
          <cell r="C13960">
            <v>1211048</v>
          </cell>
        </row>
        <row r="13961">
          <cell r="C13961">
            <v>1211049</v>
          </cell>
        </row>
        <row r="13962">
          <cell r="C13962">
            <v>1211050</v>
          </cell>
        </row>
        <row r="13963">
          <cell r="C13963">
            <v>1211051</v>
          </cell>
        </row>
        <row r="13964">
          <cell r="C13964">
            <v>1211052</v>
          </cell>
        </row>
        <row r="13965">
          <cell r="C13965">
            <v>1211053</v>
          </cell>
        </row>
        <row r="13966">
          <cell r="C13966">
            <v>1211054</v>
          </cell>
        </row>
        <row r="13967">
          <cell r="C13967">
            <v>1211055</v>
          </cell>
        </row>
        <row r="13968">
          <cell r="C13968">
            <v>1211056</v>
          </cell>
        </row>
        <row r="13969">
          <cell r="C13969">
            <v>1211057</v>
          </cell>
        </row>
        <row r="13970">
          <cell r="C13970">
            <v>1211058</v>
          </cell>
        </row>
        <row r="13971">
          <cell r="C13971">
            <v>1211059</v>
          </cell>
        </row>
        <row r="13972">
          <cell r="C13972">
            <v>1211060</v>
          </cell>
        </row>
        <row r="13973">
          <cell r="C13973">
            <v>1211061</v>
          </cell>
        </row>
        <row r="13974">
          <cell r="C13974">
            <v>1211062</v>
          </cell>
        </row>
        <row r="13975">
          <cell r="C13975">
            <v>1211063</v>
          </cell>
        </row>
        <row r="13976">
          <cell r="C13976">
            <v>1211064</v>
          </cell>
        </row>
        <row r="13977">
          <cell r="C13977">
            <v>1211065</v>
          </cell>
        </row>
        <row r="13978">
          <cell r="C13978">
            <v>1211066</v>
          </cell>
        </row>
        <row r="13979">
          <cell r="C13979">
            <v>1211067</v>
          </cell>
        </row>
        <row r="13980">
          <cell r="C13980">
            <v>1211068</v>
          </cell>
        </row>
        <row r="13981">
          <cell r="C13981">
            <v>1211069</v>
          </cell>
        </row>
        <row r="13982">
          <cell r="C13982">
            <v>1211070</v>
          </cell>
        </row>
        <row r="13983">
          <cell r="C13983">
            <v>1211071</v>
          </cell>
        </row>
        <row r="13984">
          <cell r="C13984">
            <v>1211072</v>
          </cell>
        </row>
        <row r="13985">
          <cell r="C13985">
            <v>1211073</v>
          </cell>
        </row>
        <row r="13986">
          <cell r="C13986">
            <v>1211074</v>
          </cell>
        </row>
        <row r="13987">
          <cell r="C13987">
            <v>1211075</v>
          </cell>
        </row>
        <row r="13988">
          <cell r="C13988">
            <v>1211076</v>
          </cell>
        </row>
        <row r="13989">
          <cell r="C13989">
            <v>1211077</v>
          </cell>
        </row>
        <row r="13990">
          <cell r="C13990">
            <v>1211078</v>
          </cell>
        </row>
        <row r="13991">
          <cell r="C13991">
            <v>1211079</v>
          </cell>
        </row>
        <row r="13992">
          <cell r="C13992">
            <v>1211080</v>
          </cell>
        </row>
        <row r="13993">
          <cell r="C13993">
            <v>1211081</v>
          </cell>
        </row>
        <row r="13994">
          <cell r="C13994">
            <v>1211082</v>
          </cell>
        </row>
        <row r="13995">
          <cell r="C13995">
            <v>1211083</v>
          </cell>
        </row>
        <row r="13996">
          <cell r="C13996">
            <v>1211084</v>
          </cell>
        </row>
        <row r="13997">
          <cell r="C13997">
            <v>1211085</v>
          </cell>
        </row>
        <row r="13998">
          <cell r="C13998">
            <v>1211086</v>
          </cell>
        </row>
        <row r="13999">
          <cell r="C13999">
            <v>1211087</v>
          </cell>
        </row>
        <row r="14000">
          <cell r="C14000">
            <v>1211088</v>
          </cell>
        </row>
        <row r="14001">
          <cell r="C14001">
            <v>1211089</v>
          </cell>
        </row>
        <row r="14002">
          <cell r="C14002">
            <v>1211090</v>
          </cell>
        </row>
        <row r="14003">
          <cell r="C14003">
            <v>1211091</v>
          </cell>
        </row>
        <row r="14004">
          <cell r="C14004">
            <v>1211092</v>
          </cell>
        </row>
        <row r="14005">
          <cell r="C14005">
            <v>1211093</v>
          </cell>
        </row>
        <row r="14006">
          <cell r="C14006">
            <v>1211094</v>
          </cell>
        </row>
        <row r="14007">
          <cell r="C14007">
            <v>1211095</v>
          </cell>
        </row>
        <row r="14008">
          <cell r="C14008">
            <v>1211096</v>
          </cell>
        </row>
        <row r="14009">
          <cell r="C14009">
            <v>1211097</v>
          </cell>
        </row>
        <row r="14010">
          <cell r="C14010">
            <v>1211098</v>
          </cell>
        </row>
        <row r="14011">
          <cell r="C14011">
            <v>1211099</v>
          </cell>
        </row>
        <row r="14012">
          <cell r="C14012">
            <v>1211100</v>
          </cell>
        </row>
        <row r="14013">
          <cell r="C14013">
            <v>1211101</v>
          </cell>
        </row>
        <row r="14014">
          <cell r="C14014">
            <v>1211102</v>
          </cell>
        </row>
        <row r="14015">
          <cell r="C14015">
            <v>1211103</v>
          </cell>
        </row>
        <row r="14016">
          <cell r="C14016">
            <v>1211104</v>
          </cell>
        </row>
        <row r="14017">
          <cell r="C14017">
            <v>1211105</v>
          </cell>
        </row>
        <row r="14018">
          <cell r="C14018">
            <v>1211106</v>
          </cell>
        </row>
        <row r="14019">
          <cell r="C14019">
            <v>1211107</v>
          </cell>
        </row>
        <row r="14020">
          <cell r="C14020">
            <v>1211108</v>
          </cell>
        </row>
        <row r="14021">
          <cell r="C14021">
            <v>1211109</v>
          </cell>
        </row>
        <row r="14022">
          <cell r="C14022">
            <v>1211110</v>
          </cell>
        </row>
        <row r="14023">
          <cell r="C14023">
            <v>1211111</v>
          </cell>
        </row>
        <row r="14024">
          <cell r="C14024">
            <v>1211112</v>
          </cell>
        </row>
        <row r="14025">
          <cell r="C14025">
            <v>1211113</v>
          </cell>
        </row>
        <row r="14026">
          <cell r="C14026">
            <v>1211114</v>
          </cell>
        </row>
        <row r="14027">
          <cell r="C14027">
            <v>1211115</v>
          </cell>
        </row>
        <row r="14028">
          <cell r="C14028">
            <v>1211116</v>
          </cell>
        </row>
        <row r="14029">
          <cell r="C14029">
            <v>1211117</v>
          </cell>
        </row>
        <row r="14030">
          <cell r="C14030">
            <v>1211118</v>
          </cell>
        </row>
        <row r="14031">
          <cell r="C14031">
            <v>1211119</v>
          </cell>
        </row>
        <row r="14032">
          <cell r="C14032">
            <v>1211120</v>
          </cell>
        </row>
        <row r="14033">
          <cell r="C14033">
            <v>1211121</v>
          </cell>
        </row>
        <row r="14034">
          <cell r="C14034">
            <v>1211122</v>
          </cell>
        </row>
        <row r="14035">
          <cell r="C14035">
            <v>1211123</v>
          </cell>
        </row>
        <row r="14036">
          <cell r="C14036">
            <v>1211124</v>
          </cell>
        </row>
        <row r="14037">
          <cell r="C14037">
            <v>1211125</v>
          </cell>
        </row>
        <row r="14038">
          <cell r="C14038">
            <v>1211126</v>
          </cell>
        </row>
        <row r="14039">
          <cell r="C14039">
            <v>1211127</v>
          </cell>
        </row>
        <row r="14040">
          <cell r="C14040">
            <v>1211128</v>
          </cell>
        </row>
        <row r="14041">
          <cell r="C14041">
            <v>1211129</v>
          </cell>
        </row>
        <row r="14042">
          <cell r="C14042">
            <v>1211130</v>
          </cell>
        </row>
        <row r="14043">
          <cell r="C14043">
            <v>1211131</v>
          </cell>
        </row>
        <row r="14044">
          <cell r="C14044">
            <v>1211132</v>
          </cell>
        </row>
        <row r="14045">
          <cell r="C14045">
            <v>1211133</v>
          </cell>
        </row>
        <row r="14046">
          <cell r="C14046">
            <v>1211134</v>
          </cell>
        </row>
        <row r="14047">
          <cell r="C14047">
            <v>1211135</v>
          </cell>
        </row>
        <row r="14048">
          <cell r="C14048">
            <v>1211136</v>
          </cell>
        </row>
        <row r="14049">
          <cell r="C14049">
            <v>1211137</v>
          </cell>
        </row>
        <row r="14050">
          <cell r="C14050">
            <v>1211138</v>
          </cell>
        </row>
        <row r="14051">
          <cell r="C14051">
            <v>1211139</v>
          </cell>
        </row>
        <row r="14052">
          <cell r="C14052">
            <v>1211140</v>
          </cell>
        </row>
        <row r="14053">
          <cell r="C14053">
            <v>1211141</v>
          </cell>
        </row>
        <row r="14054">
          <cell r="C14054">
            <v>1211142</v>
          </cell>
        </row>
        <row r="14055">
          <cell r="C14055">
            <v>1211143</v>
          </cell>
        </row>
        <row r="14056">
          <cell r="C14056">
            <v>1211144</v>
          </cell>
        </row>
        <row r="14057">
          <cell r="C14057">
            <v>1211145</v>
          </cell>
        </row>
        <row r="14058">
          <cell r="C14058">
            <v>1211146</v>
          </cell>
        </row>
        <row r="14059">
          <cell r="C14059">
            <v>1211147</v>
          </cell>
        </row>
        <row r="14060">
          <cell r="C14060">
            <v>1211148</v>
          </cell>
        </row>
        <row r="14061">
          <cell r="C14061">
            <v>1211149</v>
          </cell>
        </row>
        <row r="14062">
          <cell r="C14062">
            <v>1211150</v>
          </cell>
        </row>
        <row r="14063">
          <cell r="C14063">
            <v>1211151</v>
          </cell>
        </row>
        <row r="14064">
          <cell r="C14064">
            <v>1211152</v>
          </cell>
        </row>
        <row r="14065">
          <cell r="C14065">
            <v>1211153</v>
          </cell>
        </row>
        <row r="14066">
          <cell r="C14066">
            <v>1211154</v>
          </cell>
        </row>
        <row r="14067">
          <cell r="C14067">
            <v>1211155</v>
          </cell>
        </row>
        <row r="14068">
          <cell r="C14068">
            <v>1211156</v>
          </cell>
        </row>
        <row r="14069">
          <cell r="C14069">
            <v>1211157</v>
          </cell>
        </row>
        <row r="14070">
          <cell r="C14070">
            <v>1211158</v>
          </cell>
        </row>
        <row r="14071">
          <cell r="C14071">
            <v>1211159</v>
          </cell>
        </row>
        <row r="14072">
          <cell r="C14072">
            <v>1211160</v>
          </cell>
        </row>
        <row r="14073">
          <cell r="C14073">
            <v>1211161</v>
          </cell>
        </row>
        <row r="14074">
          <cell r="C14074">
            <v>1211162</v>
          </cell>
        </row>
        <row r="14075">
          <cell r="C14075">
            <v>1211163</v>
          </cell>
        </row>
        <row r="14076">
          <cell r="C14076">
            <v>1211164</v>
          </cell>
        </row>
        <row r="14077">
          <cell r="C14077">
            <v>1211165</v>
          </cell>
        </row>
        <row r="14078">
          <cell r="C14078">
            <v>1211166</v>
          </cell>
        </row>
        <row r="14079">
          <cell r="C14079">
            <v>1211167</v>
          </cell>
        </row>
        <row r="14080">
          <cell r="C14080">
            <v>1211168</v>
          </cell>
        </row>
        <row r="14081">
          <cell r="C14081">
            <v>1211169</v>
          </cell>
        </row>
        <row r="14082">
          <cell r="C14082">
            <v>1211170</v>
          </cell>
        </row>
        <row r="14083">
          <cell r="C14083">
            <v>1211171</v>
          </cell>
        </row>
        <row r="14084">
          <cell r="C14084">
            <v>1211172</v>
          </cell>
        </row>
        <row r="14085">
          <cell r="C14085">
            <v>1211173</v>
          </cell>
        </row>
        <row r="14086">
          <cell r="C14086">
            <v>1211174</v>
          </cell>
        </row>
        <row r="14087">
          <cell r="C14087">
            <v>1211175</v>
          </cell>
        </row>
        <row r="14088">
          <cell r="C14088">
            <v>1211176</v>
          </cell>
        </row>
        <row r="14089">
          <cell r="C14089">
            <v>1211177</v>
          </cell>
        </row>
        <row r="14090">
          <cell r="C14090">
            <v>1211178</v>
          </cell>
        </row>
        <row r="14091">
          <cell r="C14091">
            <v>1211179</v>
          </cell>
        </row>
        <row r="14092">
          <cell r="C14092">
            <v>1211180</v>
          </cell>
        </row>
        <row r="14093">
          <cell r="C14093">
            <v>1211181</v>
          </cell>
        </row>
        <row r="14094">
          <cell r="C14094">
            <v>1211182</v>
          </cell>
        </row>
        <row r="14095">
          <cell r="C14095">
            <v>1211183</v>
          </cell>
        </row>
        <row r="14096">
          <cell r="C14096">
            <v>1211184</v>
          </cell>
        </row>
        <row r="14097">
          <cell r="C14097">
            <v>1211185</v>
          </cell>
        </row>
        <row r="14098">
          <cell r="C14098">
            <v>1211186</v>
          </cell>
        </row>
        <row r="14099">
          <cell r="C14099">
            <v>1211187</v>
          </cell>
        </row>
        <row r="14100">
          <cell r="C14100">
            <v>1211188</v>
          </cell>
        </row>
        <row r="14101">
          <cell r="C14101">
            <v>1211189</v>
          </cell>
        </row>
        <row r="14102">
          <cell r="C14102">
            <v>1211190</v>
          </cell>
        </row>
        <row r="14103">
          <cell r="C14103">
            <v>1211191</v>
          </cell>
        </row>
        <row r="14104">
          <cell r="C14104">
            <v>1211192</v>
          </cell>
        </row>
        <row r="14105">
          <cell r="C14105">
            <v>1211193</v>
          </cell>
        </row>
        <row r="14106">
          <cell r="C14106">
            <v>1211194</v>
          </cell>
        </row>
        <row r="14107">
          <cell r="C14107">
            <v>1211195</v>
          </cell>
        </row>
        <row r="14108">
          <cell r="C14108">
            <v>1211196</v>
          </cell>
        </row>
        <row r="14109">
          <cell r="C14109">
            <v>1211197</v>
          </cell>
        </row>
        <row r="14110">
          <cell r="C14110">
            <v>1211198</v>
          </cell>
        </row>
        <row r="14111">
          <cell r="C14111">
            <v>1211199</v>
          </cell>
        </row>
        <row r="14112">
          <cell r="C14112">
            <v>1211200</v>
          </cell>
        </row>
        <row r="14113">
          <cell r="C14113">
            <v>1211201</v>
          </cell>
          <cell r="P14113">
            <v>4.1627615600000001E-2</v>
          </cell>
        </row>
        <row r="14114">
          <cell r="C14114">
            <v>1211202</v>
          </cell>
        </row>
        <row r="14115">
          <cell r="C14115">
            <v>1211203</v>
          </cell>
        </row>
        <row r="14116">
          <cell r="C14116">
            <v>1211204</v>
          </cell>
        </row>
        <row r="14117">
          <cell r="C14117">
            <v>1211205</v>
          </cell>
        </row>
        <row r="14118">
          <cell r="C14118">
            <v>1211206</v>
          </cell>
        </row>
        <row r="14119">
          <cell r="C14119">
            <v>1211207</v>
          </cell>
        </row>
        <row r="14120">
          <cell r="C14120">
            <v>1211208</v>
          </cell>
        </row>
        <row r="14121">
          <cell r="C14121">
            <v>1211209</v>
          </cell>
        </row>
        <row r="14122">
          <cell r="C14122">
            <v>1211210</v>
          </cell>
        </row>
        <row r="14123">
          <cell r="C14123">
            <v>1211211</v>
          </cell>
        </row>
        <row r="14124">
          <cell r="C14124">
            <v>1211212</v>
          </cell>
        </row>
        <row r="14125">
          <cell r="C14125">
            <v>1211213</v>
          </cell>
        </row>
        <row r="14126">
          <cell r="C14126">
            <v>1211214</v>
          </cell>
        </row>
        <row r="14127">
          <cell r="C14127">
            <v>1211215</v>
          </cell>
        </row>
        <row r="14128">
          <cell r="C14128">
            <v>1211216</v>
          </cell>
        </row>
        <row r="14129">
          <cell r="C14129">
            <v>1211217</v>
          </cell>
        </row>
        <row r="14130">
          <cell r="C14130">
            <v>1211218</v>
          </cell>
        </row>
        <row r="14131">
          <cell r="C14131">
            <v>1211219</v>
          </cell>
        </row>
        <row r="14132">
          <cell r="C14132">
            <v>1211220</v>
          </cell>
        </row>
        <row r="14133">
          <cell r="C14133">
            <v>1211221</v>
          </cell>
        </row>
        <row r="14134">
          <cell r="C14134">
            <v>1211222</v>
          </cell>
        </row>
        <row r="14135">
          <cell r="C14135">
            <v>1211223</v>
          </cell>
        </row>
        <row r="14136">
          <cell r="C14136">
            <v>1211224</v>
          </cell>
        </row>
        <row r="14137">
          <cell r="C14137">
            <v>1211225</v>
          </cell>
        </row>
        <row r="14138">
          <cell r="C14138">
            <v>1211226</v>
          </cell>
        </row>
        <row r="14139">
          <cell r="C14139">
            <v>1211227</v>
          </cell>
        </row>
        <row r="14140">
          <cell r="C14140">
            <v>1211228</v>
          </cell>
        </row>
        <row r="14141">
          <cell r="C14141">
            <v>1211229</v>
          </cell>
        </row>
        <row r="14142">
          <cell r="C14142">
            <v>1211230</v>
          </cell>
        </row>
        <row r="14143">
          <cell r="C14143">
            <v>1211231</v>
          </cell>
        </row>
        <row r="14144">
          <cell r="C14144">
            <v>1211232</v>
          </cell>
        </row>
        <row r="14145">
          <cell r="C14145">
            <v>1211233</v>
          </cell>
        </row>
        <row r="14146">
          <cell r="C14146">
            <v>1211234</v>
          </cell>
        </row>
        <row r="14147">
          <cell r="C14147">
            <v>1211235</v>
          </cell>
        </row>
        <row r="14148">
          <cell r="C14148">
            <v>1211236</v>
          </cell>
        </row>
        <row r="14149">
          <cell r="C14149">
            <v>1211237</v>
          </cell>
        </row>
        <row r="14150">
          <cell r="C14150">
            <v>1211238</v>
          </cell>
        </row>
        <row r="14151">
          <cell r="C14151">
            <v>1211239</v>
          </cell>
        </row>
        <row r="14152">
          <cell r="C14152">
            <v>1211240</v>
          </cell>
        </row>
        <row r="14153">
          <cell r="C14153">
            <v>1211241</v>
          </cell>
        </row>
        <row r="14154">
          <cell r="C14154">
            <v>1211242</v>
          </cell>
        </row>
        <row r="14155">
          <cell r="C14155">
            <v>1211243</v>
          </cell>
        </row>
        <row r="14156">
          <cell r="C14156">
            <v>1211244</v>
          </cell>
        </row>
        <row r="14157">
          <cell r="C14157">
            <v>1211245</v>
          </cell>
        </row>
        <row r="14158">
          <cell r="C14158">
            <v>1211246</v>
          </cell>
        </row>
        <row r="14159">
          <cell r="C14159">
            <v>1211247</v>
          </cell>
        </row>
        <row r="14160">
          <cell r="C14160">
            <v>1211248</v>
          </cell>
        </row>
        <row r="14161">
          <cell r="C14161">
            <v>1211249</v>
          </cell>
        </row>
        <row r="14162">
          <cell r="C14162">
            <v>1211010</v>
          </cell>
        </row>
        <row r="14163">
          <cell r="C14163">
            <v>1211011</v>
          </cell>
        </row>
        <row r="14164">
          <cell r="C14164">
            <v>1211012</v>
          </cell>
        </row>
        <row r="14165">
          <cell r="C14165">
            <v>1211013</v>
          </cell>
        </row>
        <row r="14166">
          <cell r="C14166">
            <v>1211014</v>
          </cell>
        </row>
        <row r="14167">
          <cell r="C14167">
            <v>1211015</v>
          </cell>
        </row>
        <row r="14168">
          <cell r="C14168">
            <v>1211016</v>
          </cell>
        </row>
        <row r="14169">
          <cell r="C14169">
            <v>1211017</v>
          </cell>
        </row>
        <row r="14170">
          <cell r="C14170">
            <v>1211018</v>
          </cell>
        </row>
        <row r="14171">
          <cell r="C14171">
            <v>1211019</v>
          </cell>
        </row>
        <row r="14172">
          <cell r="C14172">
            <v>1211020</v>
          </cell>
        </row>
        <row r="14173">
          <cell r="C14173">
            <v>1211021</v>
          </cell>
        </row>
        <row r="14174">
          <cell r="C14174">
            <v>1211022</v>
          </cell>
        </row>
        <row r="14175">
          <cell r="C14175">
            <v>1211023</v>
          </cell>
        </row>
        <row r="14176">
          <cell r="C14176">
            <v>1211024</v>
          </cell>
        </row>
        <row r="14177">
          <cell r="C14177">
            <v>1211025</v>
          </cell>
        </row>
        <row r="14178">
          <cell r="C14178">
            <v>1211026</v>
          </cell>
        </row>
        <row r="14179">
          <cell r="C14179">
            <v>1211027</v>
          </cell>
        </row>
        <row r="14180">
          <cell r="C14180">
            <v>1211028</v>
          </cell>
        </row>
        <row r="14181">
          <cell r="C14181">
            <v>1211029</v>
          </cell>
        </row>
        <row r="14182">
          <cell r="C14182">
            <v>1211030</v>
          </cell>
        </row>
        <row r="14183">
          <cell r="C14183">
            <v>1211031</v>
          </cell>
        </row>
        <row r="14184">
          <cell r="C14184">
            <v>1211032</v>
          </cell>
        </row>
        <row r="14185">
          <cell r="C14185">
            <v>1211033</v>
          </cell>
        </row>
        <row r="14186">
          <cell r="C14186">
            <v>1211034</v>
          </cell>
        </row>
        <row r="14187">
          <cell r="C14187">
            <v>1211035</v>
          </cell>
        </row>
        <row r="14188">
          <cell r="C14188">
            <v>1211036</v>
          </cell>
        </row>
        <row r="14189">
          <cell r="C14189">
            <v>1211037</v>
          </cell>
        </row>
        <row r="14190">
          <cell r="C14190">
            <v>1211038</v>
          </cell>
        </row>
        <row r="14191">
          <cell r="C14191">
            <v>1211039</v>
          </cell>
        </row>
        <row r="14192">
          <cell r="C14192">
            <v>1211040</v>
          </cell>
        </row>
        <row r="14193">
          <cell r="C14193">
            <v>1211041</v>
          </cell>
        </row>
        <row r="14194">
          <cell r="C14194">
            <v>1211042</v>
          </cell>
        </row>
        <row r="14195">
          <cell r="C14195">
            <v>1211043</v>
          </cell>
        </row>
        <row r="14196">
          <cell r="C14196">
            <v>1211044</v>
          </cell>
        </row>
        <row r="14197">
          <cell r="C14197">
            <v>1211045</v>
          </cell>
        </row>
        <row r="14198">
          <cell r="C14198">
            <v>1211046</v>
          </cell>
        </row>
        <row r="14199">
          <cell r="C14199">
            <v>1211047</v>
          </cell>
        </row>
        <row r="14200">
          <cell r="C14200">
            <v>1211048</v>
          </cell>
        </row>
        <row r="14201">
          <cell r="C14201">
            <v>1211049</v>
          </cell>
        </row>
        <row r="14202">
          <cell r="C14202">
            <v>1211050</v>
          </cell>
        </row>
        <row r="14203">
          <cell r="C14203">
            <v>1211051</v>
          </cell>
        </row>
        <row r="14204">
          <cell r="C14204">
            <v>1211052</v>
          </cell>
        </row>
        <row r="14205">
          <cell r="C14205">
            <v>1211053</v>
          </cell>
        </row>
        <row r="14206">
          <cell r="C14206">
            <v>1211054</v>
          </cell>
        </row>
        <row r="14207">
          <cell r="C14207">
            <v>1211055</v>
          </cell>
        </row>
        <row r="14208">
          <cell r="C14208">
            <v>1211056</v>
          </cell>
        </row>
        <row r="14209">
          <cell r="C14209">
            <v>1211057</v>
          </cell>
        </row>
        <row r="14210">
          <cell r="C14210">
            <v>1211058</v>
          </cell>
        </row>
        <row r="14211">
          <cell r="C14211">
            <v>1211059</v>
          </cell>
        </row>
        <row r="14212">
          <cell r="C14212">
            <v>1211060</v>
          </cell>
        </row>
        <row r="14213">
          <cell r="C14213">
            <v>1211061</v>
          </cell>
        </row>
        <row r="14214">
          <cell r="C14214">
            <v>1211062</v>
          </cell>
        </row>
        <row r="14215">
          <cell r="C14215">
            <v>1211063</v>
          </cell>
        </row>
        <row r="14216">
          <cell r="C14216">
            <v>1211064</v>
          </cell>
        </row>
        <row r="14217">
          <cell r="C14217">
            <v>1211065</v>
          </cell>
        </row>
        <row r="14218">
          <cell r="C14218">
            <v>1211066</v>
          </cell>
        </row>
        <row r="14219">
          <cell r="C14219">
            <v>1211067</v>
          </cell>
        </row>
        <row r="14220">
          <cell r="C14220">
            <v>1211068</v>
          </cell>
        </row>
        <row r="14221">
          <cell r="C14221">
            <v>1211069</v>
          </cell>
        </row>
        <row r="14222">
          <cell r="C14222">
            <v>1211070</v>
          </cell>
        </row>
        <row r="14223">
          <cell r="C14223">
            <v>1211071</v>
          </cell>
        </row>
        <row r="14224">
          <cell r="C14224">
            <v>1211072</v>
          </cell>
        </row>
        <row r="14225">
          <cell r="C14225">
            <v>1211073</v>
          </cell>
        </row>
        <row r="14226">
          <cell r="C14226">
            <v>1211074</v>
          </cell>
        </row>
        <row r="14227">
          <cell r="C14227">
            <v>1211075</v>
          </cell>
        </row>
        <row r="14228">
          <cell r="C14228">
            <v>1211076</v>
          </cell>
        </row>
        <row r="14229">
          <cell r="C14229">
            <v>1211077</v>
          </cell>
        </row>
        <row r="14230">
          <cell r="C14230">
            <v>1211078</v>
          </cell>
        </row>
        <row r="14231">
          <cell r="C14231">
            <v>1211079</v>
          </cell>
        </row>
        <row r="14232">
          <cell r="C14232">
            <v>1211080</v>
          </cell>
        </row>
        <row r="14233">
          <cell r="C14233">
            <v>1211081</v>
          </cell>
        </row>
        <row r="14234">
          <cell r="C14234">
            <v>1211082</v>
          </cell>
        </row>
        <row r="14235">
          <cell r="C14235">
            <v>1211083</v>
          </cell>
        </row>
        <row r="14236">
          <cell r="C14236">
            <v>1211084</v>
          </cell>
        </row>
        <row r="14237">
          <cell r="C14237">
            <v>1211085</v>
          </cell>
        </row>
        <row r="14238">
          <cell r="C14238">
            <v>1211086</v>
          </cell>
        </row>
        <row r="14239">
          <cell r="C14239">
            <v>1211087</v>
          </cell>
        </row>
        <row r="14240">
          <cell r="C14240">
            <v>1211088</v>
          </cell>
        </row>
        <row r="14241">
          <cell r="C14241">
            <v>1211089</v>
          </cell>
        </row>
        <row r="14242">
          <cell r="C14242">
            <v>1211090</v>
          </cell>
        </row>
        <row r="14243">
          <cell r="C14243">
            <v>1211091</v>
          </cell>
        </row>
        <row r="14244">
          <cell r="C14244">
            <v>1211092</v>
          </cell>
        </row>
        <row r="14245">
          <cell r="C14245">
            <v>1211093</v>
          </cell>
        </row>
        <row r="14246">
          <cell r="C14246">
            <v>1211094</v>
          </cell>
        </row>
        <row r="14247">
          <cell r="C14247">
            <v>1211095</v>
          </cell>
        </row>
        <row r="14248">
          <cell r="C14248">
            <v>1211096</v>
          </cell>
        </row>
        <row r="14249">
          <cell r="C14249">
            <v>1211097</v>
          </cell>
        </row>
        <row r="14250">
          <cell r="C14250">
            <v>1211098</v>
          </cell>
        </row>
        <row r="14251">
          <cell r="C14251">
            <v>1211099</v>
          </cell>
        </row>
        <row r="14252">
          <cell r="C14252">
            <v>1211100</v>
          </cell>
        </row>
        <row r="14253">
          <cell r="C14253">
            <v>1211101</v>
          </cell>
        </row>
        <row r="14254">
          <cell r="C14254">
            <v>1211102</v>
          </cell>
        </row>
        <row r="14255">
          <cell r="C14255">
            <v>1211103</v>
          </cell>
        </row>
        <row r="14256">
          <cell r="C14256">
            <v>1211104</v>
          </cell>
        </row>
        <row r="14257">
          <cell r="C14257">
            <v>1211105</v>
          </cell>
        </row>
        <row r="14258">
          <cell r="C14258">
            <v>1211106</v>
          </cell>
        </row>
        <row r="14259">
          <cell r="C14259">
            <v>1211107</v>
          </cell>
        </row>
        <row r="14260">
          <cell r="C14260">
            <v>1211108</v>
          </cell>
        </row>
        <row r="14261">
          <cell r="C14261">
            <v>1211109</v>
          </cell>
        </row>
        <row r="14262">
          <cell r="C14262">
            <v>1211110</v>
          </cell>
        </row>
        <row r="14263">
          <cell r="C14263">
            <v>1211111</v>
          </cell>
        </row>
        <row r="14264">
          <cell r="C14264">
            <v>1211112</v>
          </cell>
        </row>
        <row r="14265">
          <cell r="C14265">
            <v>1211113</v>
          </cell>
        </row>
        <row r="14266">
          <cell r="C14266">
            <v>1211114</v>
          </cell>
        </row>
        <row r="14267">
          <cell r="C14267">
            <v>1211115</v>
          </cell>
        </row>
        <row r="14268">
          <cell r="C14268">
            <v>1211116</v>
          </cell>
        </row>
        <row r="14269">
          <cell r="C14269">
            <v>1211117</v>
          </cell>
        </row>
        <row r="14270">
          <cell r="C14270">
            <v>1211118</v>
          </cell>
        </row>
        <row r="14271">
          <cell r="C14271">
            <v>1211119</v>
          </cell>
        </row>
        <row r="14272">
          <cell r="C14272">
            <v>1211120</v>
          </cell>
        </row>
        <row r="14273">
          <cell r="C14273">
            <v>1211121</v>
          </cell>
        </row>
        <row r="14274">
          <cell r="C14274">
            <v>1211122</v>
          </cell>
        </row>
        <row r="14275">
          <cell r="C14275">
            <v>1211123</v>
          </cell>
        </row>
        <row r="14276">
          <cell r="C14276">
            <v>1211124</v>
          </cell>
        </row>
        <row r="14277">
          <cell r="C14277">
            <v>1211125</v>
          </cell>
        </row>
        <row r="14278">
          <cell r="C14278">
            <v>1211126</v>
          </cell>
        </row>
        <row r="14279">
          <cell r="C14279">
            <v>1211127</v>
          </cell>
        </row>
        <row r="14280">
          <cell r="C14280">
            <v>1211128</v>
          </cell>
        </row>
        <row r="14281">
          <cell r="C14281">
            <v>1211129</v>
          </cell>
        </row>
        <row r="14282">
          <cell r="C14282">
            <v>1211130</v>
          </cell>
        </row>
        <row r="14283">
          <cell r="C14283">
            <v>1211131</v>
          </cell>
        </row>
        <row r="14284">
          <cell r="C14284">
            <v>1211132</v>
          </cell>
        </row>
        <row r="14285">
          <cell r="C14285">
            <v>1211133</v>
          </cell>
        </row>
        <row r="14286">
          <cell r="C14286">
            <v>1211134</v>
          </cell>
        </row>
        <row r="14287">
          <cell r="C14287">
            <v>1211135</v>
          </cell>
        </row>
        <row r="14288">
          <cell r="C14288">
            <v>1211136</v>
          </cell>
        </row>
        <row r="14289">
          <cell r="C14289">
            <v>1211137</v>
          </cell>
        </row>
        <row r="14290">
          <cell r="C14290">
            <v>1211138</v>
          </cell>
        </row>
        <row r="14291">
          <cell r="C14291">
            <v>1211139</v>
          </cell>
        </row>
        <row r="14292">
          <cell r="C14292">
            <v>1211140</v>
          </cell>
        </row>
        <row r="14293">
          <cell r="C14293">
            <v>1211141</v>
          </cell>
        </row>
        <row r="14294">
          <cell r="C14294">
            <v>1211142</v>
          </cell>
        </row>
        <row r="14295">
          <cell r="C14295">
            <v>1211143</v>
          </cell>
        </row>
        <row r="14296">
          <cell r="C14296">
            <v>1211144</v>
          </cell>
        </row>
        <row r="14297">
          <cell r="C14297">
            <v>1211145</v>
          </cell>
        </row>
        <row r="14298">
          <cell r="C14298">
            <v>1211146</v>
          </cell>
        </row>
        <row r="14299">
          <cell r="C14299">
            <v>1211147</v>
          </cell>
        </row>
        <row r="14300">
          <cell r="C14300">
            <v>1211148</v>
          </cell>
        </row>
        <row r="14301">
          <cell r="C14301">
            <v>1211149</v>
          </cell>
        </row>
        <row r="14302">
          <cell r="C14302">
            <v>1211150</v>
          </cell>
        </row>
        <row r="14303">
          <cell r="C14303">
            <v>1211151</v>
          </cell>
        </row>
        <row r="14304">
          <cell r="C14304">
            <v>1211152</v>
          </cell>
        </row>
        <row r="14305">
          <cell r="C14305">
            <v>1211153</v>
          </cell>
        </row>
        <row r="14306">
          <cell r="C14306">
            <v>1211154</v>
          </cell>
        </row>
        <row r="14307">
          <cell r="C14307">
            <v>1211155</v>
          </cell>
        </row>
        <row r="14308">
          <cell r="C14308">
            <v>1211156</v>
          </cell>
        </row>
        <row r="14309">
          <cell r="C14309">
            <v>1211157</v>
          </cell>
        </row>
        <row r="14310">
          <cell r="C14310">
            <v>1211158</v>
          </cell>
        </row>
        <row r="14311">
          <cell r="C14311">
            <v>1211159</v>
          </cell>
        </row>
        <row r="14312">
          <cell r="C14312">
            <v>1211160</v>
          </cell>
        </row>
        <row r="14313">
          <cell r="C14313">
            <v>1211161</v>
          </cell>
        </row>
        <row r="14314">
          <cell r="C14314">
            <v>1211162</v>
          </cell>
        </row>
        <row r="14315">
          <cell r="C14315">
            <v>1211163</v>
          </cell>
        </row>
        <row r="14316">
          <cell r="C14316">
            <v>1211164</v>
          </cell>
        </row>
        <row r="14317">
          <cell r="C14317">
            <v>1211165</v>
          </cell>
        </row>
        <row r="14318">
          <cell r="C14318">
            <v>1211166</v>
          </cell>
        </row>
        <row r="14319">
          <cell r="C14319">
            <v>1211167</v>
          </cell>
        </row>
        <row r="14320">
          <cell r="C14320">
            <v>1211168</v>
          </cell>
        </row>
        <row r="14321">
          <cell r="C14321">
            <v>1211169</v>
          </cell>
        </row>
        <row r="14322">
          <cell r="C14322">
            <v>1211170</v>
          </cell>
        </row>
        <row r="14323">
          <cell r="C14323">
            <v>1211171</v>
          </cell>
        </row>
        <row r="14324">
          <cell r="C14324">
            <v>1211172</v>
          </cell>
        </row>
        <row r="14325">
          <cell r="C14325">
            <v>1211173</v>
          </cell>
        </row>
        <row r="14326">
          <cell r="C14326">
            <v>1211174</v>
          </cell>
        </row>
        <row r="14327">
          <cell r="C14327">
            <v>1211175</v>
          </cell>
        </row>
        <row r="14328">
          <cell r="C14328">
            <v>1211176</v>
          </cell>
        </row>
        <row r="14329">
          <cell r="C14329">
            <v>1211177</v>
          </cell>
        </row>
        <row r="14330">
          <cell r="C14330">
            <v>1211178</v>
          </cell>
        </row>
        <row r="14331">
          <cell r="C14331">
            <v>1211179</v>
          </cell>
        </row>
        <row r="14332">
          <cell r="C14332">
            <v>1211180</v>
          </cell>
        </row>
        <row r="14333">
          <cell r="C14333">
            <v>1211181</v>
          </cell>
        </row>
        <row r="14334">
          <cell r="C14334">
            <v>1211182</v>
          </cell>
        </row>
        <row r="14335">
          <cell r="C14335">
            <v>1211183</v>
          </cell>
        </row>
        <row r="14336">
          <cell r="C14336">
            <v>1211184</v>
          </cell>
        </row>
        <row r="14337">
          <cell r="C14337">
            <v>1211185</v>
          </cell>
        </row>
        <row r="14338">
          <cell r="C14338">
            <v>1211186</v>
          </cell>
        </row>
        <row r="14339">
          <cell r="C14339">
            <v>1211187</v>
          </cell>
        </row>
        <row r="14340">
          <cell r="C14340">
            <v>1211188</v>
          </cell>
        </row>
        <row r="14341">
          <cell r="C14341">
            <v>1211189</v>
          </cell>
        </row>
        <row r="14342">
          <cell r="C14342">
            <v>1211190</v>
          </cell>
        </row>
        <row r="14343">
          <cell r="C14343">
            <v>1211191</v>
          </cell>
        </row>
        <row r="14344">
          <cell r="C14344">
            <v>1211192</v>
          </cell>
        </row>
        <row r="14345">
          <cell r="C14345">
            <v>1211193</v>
          </cell>
        </row>
        <row r="14346">
          <cell r="C14346">
            <v>1211194</v>
          </cell>
        </row>
        <row r="14347">
          <cell r="C14347">
            <v>1211195</v>
          </cell>
        </row>
        <row r="14348">
          <cell r="C14348">
            <v>1211196</v>
          </cell>
        </row>
        <row r="14349">
          <cell r="C14349">
            <v>1211197</v>
          </cell>
        </row>
        <row r="14350">
          <cell r="C14350">
            <v>1211198</v>
          </cell>
        </row>
        <row r="14351">
          <cell r="C14351">
            <v>1211199</v>
          </cell>
        </row>
        <row r="14352">
          <cell r="C14352">
            <v>1211200</v>
          </cell>
        </row>
        <row r="14353">
          <cell r="C14353">
            <v>1211201</v>
          </cell>
        </row>
        <row r="14354">
          <cell r="C14354">
            <v>1211202</v>
          </cell>
        </row>
        <row r="14355">
          <cell r="C14355">
            <v>1211203</v>
          </cell>
        </row>
        <row r="14356">
          <cell r="C14356">
            <v>1211204</v>
          </cell>
        </row>
        <row r="14357">
          <cell r="C14357">
            <v>1211205</v>
          </cell>
        </row>
        <row r="14358">
          <cell r="C14358">
            <v>1211206</v>
          </cell>
        </row>
        <row r="14359">
          <cell r="C14359">
            <v>1211207</v>
          </cell>
        </row>
        <row r="14360">
          <cell r="C14360">
            <v>1211208</v>
          </cell>
        </row>
        <row r="14361">
          <cell r="C14361">
            <v>1211209</v>
          </cell>
        </row>
        <row r="14362">
          <cell r="C14362">
            <v>1211210</v>
          </cell>
        </row>
        <row r="14363">
          <cell r="C14363">
            <v>1211211</v>
          </cell>
        </row>
        <row r="14364">
          <cell r="C14364">
            <v>1211212</v>
          </cell>
        </row>
        <row r="14365">
          <cell r="C14365">
            <v>1211213</v>
          </cell>
        </row>
        <row r="14366">
          <cell r="C14366">
            <v>1211214</v>
          </cell>
        </row>
        <row r="14367">
          <cell r="C14367">
            <v>1211215</v>
          </cell>
        </row>
        <row r="14368">
          <cell r="C14368">
            <v>1211216</v>
          </cell>
        </row>
        <row r="14369">
          <cell r="C14369">
            <v>1211217</v>
          </cell>
        </row>
        <row r="14370">
          <cell r="C14370">
            <v>1211218</v>
          </cell>
        </row>
        <row r="14371">
          <cell r="C14371">
            <v>1211219</v>
          </cell>
        </row>
        <row r="14372">
          <cell r="C14372">
            <v>1211220</v>
          </cell>
        </row>
        <row r="14373">
          <cell r="C14373">
            <v>1211221</v>
          </cell>
        </row>
        <row r="14374">
          <cell r="C14374">
            <v>1211222</v>
          </cell>
        </row>
        <row r="14375">
          <cell r="C14375">
            <v>1211223</v>
          </cell>
        </row>
        <row r="14376">
          <cell r="C14376">
            <v>1211224</v>
          </cell>
        </row>
        <row r="14377">
          <cell r="C14377">
            <v>1211225</v>
          </cell>
        </row>
        <row r="14378">
          <cell r="C14378">
            <v>1211226</v>
          </cell>
        </row>
        <row r="14379">
          <cell r="C14379">
            <v>1211227</v>
          </cell>
        </row>
        <row r="14380">
          <cell r="C14380">
            <v>1211228</v>
          </cell>
        </row>
        <row r="14381">
          <cell r="C14381">
            <v>1211229</v>
          </cell>
        </row>
        <row r="14382">
          <cell r="C14382">
            <v>1211230</v>
          </cell>
        </row>
        <row r="14383">
          <cell r="C14383">
            <v>1211231</v>
          </cell>
        </row>
        <row r="14384">
          <cell r="C14384">
            <v>1211232</v>
          </cell>
        </row>
        <row r="14385">
          <cell r="C14385">
            <v>1211233</v>
          </cell>
        </row>
        <row r="14386">
          <cell r="C14386">
            <v>1211234</v>
          </cell>
        </row>
        <row r="14387">
          <cell r="C14387">
            <v>1211235</v>
          </cell>
        </row>
        <row r="14388">
          <cell r="C14388">
            <v>1211236</v>
          </cell>
        </row>
        <row r="14389">
          <cell r="C14389">
            <v>1211237</v>
          </cell>
        </row>
        <row r="14390">
          <cell r="C14390">
            <v>1211238</v>
          </cell>
        </row>
        <row r="14391">
          <cell r="C14391">
            <v>1211239</v>
          </cell>
        </row>
        <row r="14392">
          <cell r="C14392">
            <v>1211240</v>
          </cell>
        </row>
        <row r="14393">
          <cell r="C14393">
            <v>1211241</v>
          </cell>
        </row>
        <row r="14394">
          <cell r="C14394">
            <v>1211242</v>
          </cell>
        </row>
        <row r="14395">
          <cell r="C14395">
            <v>1211243</v>
          </cell>
        </row>
        <row r="14396">
          <cell r="C14396">
            <v>1211244</v>
          </cell>
        </row>
        <row r="14397">
          <cell r="C14397">
            <v>1211245</v>
          </cell>
        </row>
        <row r="14398">
          <cell r="C14398">
            <v>1211246</v>
          </cell>
        </row>
        <row r="14399">
          <cell r="C14399">
            <v>1211247</v>
          </cell>
        </row>
        <row r="14400">
          <cell r="C14400">
            <v>1211248</v>
          </cell>
        </row>
        <row r="14401">
          <cell r="C14401">
            <v>1211249</v>
          </cell>
        </row>
        <row r="14402">
          <cell r="C14402">
            <v>1211010</v>
          </cell>
        </row>
        <row r="14403">
          <cell r="C14403">
            <v>1211011</v>
          </cell>
        </row>
        <row r="14404">
          <cell r="C14404">
            <v>1211012</v>
          </cell>
        </row>
        <row r="14405">
          <cell r="C14405">
            <v>1211013</v>
          </cell>
        </row>
        <row r="14406">
          <cell r="C14406">
            <v>1211014</v>
          </cell>
        </row>
        <row r="14407">
          <cell r="C14407">
            <v>1211015</v>
          </cell>
        </row>
        <row r="14408">
          <cell r="C14408">
            <v>1211016</v>
          </cell>
        </row>
        <row r="14409">
          <cell r="C14409">
            <v>1211017</v>
          </cell>
        </row>
        <row r="14410">
          <cell r="C14410">
            <v>1211018</v>
          </cell>
        </row>
        <row r="14411">
          <cell r="C14411">
            <v>1211019</v>
          </cell>
        </row>
        <row r="14412">
          <cell r="C14412">
            <v>1211020</v>
          </cell>
        </row>
        <row r="14413">
          <cell r="C14413">
            <v>1211021</v>
          </cell>
        </row>
        <row r="14414">
          <cell r="C14414">
            <v>1211022</v>
          </cell>
        </row>
        <row r="14415">
          <cell r="C14415">
            <v>1211023</v>
          </cell>
        </row>
        <row r="14416">
          <cell r="C14416">
            <v>1211024</v>
          </cell>
        </row>
        <row r="14417">
          <cell r="C14417">
            <v>1211025</v>
          </cell>
        </row>
        <row r="14418">
          <cell r="C14418">
            <v>1211026</v>
          </cell>
        </row>
        <row r="14419">
          <cell r="C14419">
            <v>1211027</v>
          </cell>
        </row>
        <row r="14420">
          <cell r="C14420">
            <v>1211028</v>
          </cell>
        </row>
        <row r="14421">
          <cell r="C14421">
            <v>1211029</v>
          </cell>
        </row>
        <row r="14422">
          <cell r="C14422">
            <v>1211030</v>
          </cell>
        </row>
        <row r="14423">
          <cell r="C14423">
            <v>1211031</v>
          </cell>
        </row>
        <row r="14424">
          <cell r="C14424">
            <v>1211032</v>
          </cell>
        </row>
        <row r="14425">
          <cell r="C14425">
            <v>1211033</v>
          </cell>
        </row>
        <row r="14426">
          <cell r="C14426">
            <v>1211034</v>
          </cell>
        </row>
        <row r="14427">
          <cell r="C14427">
            <v>1211035</v>
          </cell>
        </row>
        <row r="14428">
          <cell r="C14428">
            <v>1211036</v>
          </cell>
        </row>
        <row r="14429">
          <cell r="C14429">
            <v>1211037</v>
          </cell>
        </row>
        <row r="14430">
          <cell r="C14430">
            <v>1211038</v>
          </cell>
        </row>
        <row r="14431">
          <cell r="C14431">
            <v>1211039</v>
          </cell>
        </row>
        <row r="14432">
          <cell r="C14432">
            <v>1211040</v>
          </cell>
        </row>
        <row r="14433">
          <cell r="C14433">
            <v>1211041</v>
          </cell>
        </row>
        <row r="14434">
          <cell r="C14434">
            <v>1211042</v>
          </cell>
        </row>
        <row r="14435">
          <cell r="C14435">
            <v>1211043</v>
          </cell>
        </row>
        <row r="14436">
          <cell r="C14436">
            <v>1211044</v>
          </cell>
        </row>
        <row r="14437">
          <cell r="C14437">
            <v>1211045</v>
          </cell>
        </row>
        <row r="14438">
          <cell r="C14438">
            <v>1211046</v>
          </cell>
        </row>
        <row r="14439">
          <cell r="C14439">
            <v>1211047</v>
          </cell>
        </row>
        <row r="14440">
          <cell r="C14440">
            <v>1211048</v>
          </cell>
        </row>
        <row r="14441">
          <cell r="C14441">
            <v>1211049</v>
          </cell>
        </row>
        <row r="14442">
          <cell r="C14442">
            <v>1211050</v>
          </cell>
        </row>
        <row r="14443">
          <cell r="C14443">
            <v>1211051</v>
          </cell>
        </row>
        <row r="14444">
          <cell r="C14444">
            <v>1211052</v>
          </cell>
        </row>
        <row r="14445">
          <cell r="C14445">
            <v>1211053</v>
          </cell>
        </row>
        <row r="14446">
          <cell r="C14446">
            <v>1211054</v>
          </cell>
        </row>
        <row r="14447">
          <cell r="C14447">
            <v>1211055</v>
          </cell>
        </row>
        <row r="14448">
          <cell r="C14448">
            <v>1211056</v>
          </cell>
        </row>
        <row r="14449">
          <cell r="C14449">
            <v>1211057</v>
          </cell>
        </row>
        <row r="14450">
          <cell r="C14450">
            <v>1211058</v>
          </cell>
        </row>
        <row r="14451">
          <cell r="C14451">
            <v>1211059</v>
          </cell>
        </row>
        <row r="14452">
          <cell r="C14452">
            <v>1211060</v>
          </cell>
        </row>
        <row r="14453">
          <cell r="C14453">
            <v>1211061</v>
          </cell>
        </row>
        <row r="14454">
          <cell r="C14454">
            <v>1211062</v>
          </cell>
        </row>
        <row r="14455">
          <cell r="C14455">
            <v>1211063</v>
          </cell>
        </row>
        <row r="14456">
          <cell r="C14456">
            <v>1211064</v>
          </cell>
        </row>
        <row r="14457">
          <cell r="C14457">
            <v>1211065</v>
          </cell>
        </row>
        <row r="14458">
          <cell r="C14458">
            <v>1211066</v>
          </cell>
        </row>
        <row r="14459">
          <cell r="C14459">
            <v>1211067</v>
          </cell>
        </row>
        <row r="14460">
          <cell r="C14460">
            <v>1211068</v>
          </cell>
        </row>
        <row r="14461">
          <cell r="C14461">
            <v>1211069</v>
          </cell>
        </row>
        <row r="14462">
          <cell r="C14462">
            <v>1211070</v>
          </cell>
        </row>
        <row r="14463">
          <cell r="C14463">
            <v>1211071</v>
          </cell>
        </row>
        <row r="14464">
          <cell r="C14464">
            <v>1211072</v>
          </cell>
        </row>
        <row r="14465">
          <cell r="C14465">
            <v>1211073</v>
          </cell>
        </row>
        <row r="14466">
          <cell r="C14466">
            <v>1211074</v>
          </cell>
        </row>
        <row r="14467">
          <cell r="C14467">
            <v>1211075</v>
          </cell>
        </row>
        <row r="14468">
          <cell r="C14468">
            <v>1211076</v>
          </cell>
        </row>
        <row r="14469">
          <cell r="C14469">
            <v>1211077</v>
          </cell>
        </row>
        <row r="14470">
          <cell r="C14470">
            <v>1211078</v>
          </cell>
        </row>
        <row r="14471">
          <cell r="C14471">
            <v>1211079</v>
          </cell>
        </row>
        <row r="14472">
          <cell r="C14472">
            <v>1211080</v>
          </cell>
        </row>
        <row r="14473">
          <cell r="C14473">
            <v>1211081</v>
          </cell>
        </row>
        <row r="14474">
          <cell r="C14474">
            <v>1211082</v>
          </cell>
        </row>
        <row r="14475">
          <cell r="C14475">
            <v>1211083</v>
          </cell>
        </row>
        <row r="14476">
          <cell r="C14476">
            <v>1211084</v>
          </cell>
        </row>
        <row r="14477">
          <cell r="C14477">
            <v>1211085</v>
          </cell>
        </row>
        <row r="14478">
          <cell r="C14478">
            <v>1211086</v>
          </cell>
        </row>
        <row r="14479">
          <cell r="C14479">
            <v>1211087</v>
          </cell>
        </row>
        <row r="14480">
          <cell r="C14480">
            <v>1211088</v>
          </cell>
        </row>
        <row r="14481">
          <cell r="C14481">
            <v>1211089</v>
          </cell>
        </row>
        <row r="14482">
          <cell r="C14482">
            <v>1211090</v>
          </cell>
        </row>
        <row r="14483">
          <cell r="C14483">
            <v>1211091</v>
          </cell>
        </row>
        <row r="14484">
          <cell r="C14484">
            <v>1211092</v>
          </cell>
        </row>
        <row r="14485">
          <cell r="C14485">
            <v>1211093</v>
          </cell>
        </row>
        <row r="14486">
          <cell r="C14486">
            <v>1211094</v>
          </cell>
        </row>
        <row r="14487">
          <cell r="C14487">
            <v>1211095</v>
          </cell>
        </row>
        <row r="14488">
          <cell r="C14488">
            <v>1211096</v>
          </cell>
        </row>
        <row r="14489">
          <cell r="C14489">
            <v>1211097</v>
          </cell>
          <cell r="P14489">
            <v>31.987817164999999</v>
          </cell>
        </row>
        <row r="14490">
          <cell r="C14490">
            <v>1211098</v>
          </cell>
        </row>
        <row r="14491">
          <cell r="C14491">
            <v>1211099</v>
          </cell>
        </row>
        <row r="14492">
          <cell r="C14492">
            <v>1211100</v>
          </cell>
        </row>
        <row r="14493">
          <cell r="C14493">
            <v>1211101</v>
          </cell>
        </row>
        <row r="14494">
          <cell r="C14494">
            <v>1211102</v>
          </cell>
        </row>
        <row r="14495">
          <cell r="C14495">
            <v>1211103</v>
          </cell>
        </row>
        <row r="14496">
          <cell r="C14496">
            <v>1211104</v>
          </cell>
        </row>
        <row r="14497">
          <cell r="C14497">
            <v>1211105</v>
          </cell>
        </row>
        <row r="14498">
          <cell r="C14498">
            <v>1211106</v>
          </cell>
        </row>
        <row r="14499">
          <cell r="C14499">
            <v>1211107</v>
          </cell>
        </row>
        <row r="14500">
          <cell r="C14500">
            <v>1211108</v>
          </cell>
        </row>
        <row r="14501">
          <cell r="C14501">
            <v>1211109</v>
          </cell>
        </row>
        <row r="14502">
          <cell r="C14502">
            <v>1211110</v>
          </cell>
        </row>
        <row r="14503">
          <cell r="C14503">
            <v>1211111</v>
          </cell>
        </row>
        <row r="14504">
          <cell r="C14504">
            <v>1211112</v>
          </cell>
        </row>
        <row r="14505">
          <cell r="C14505">
            <v>1211113</v>
          </cell>
        </row>
        <row r="14506">
          <cell r="C14506">
            <v>1211114</v>
          </cell>
        </row>
        <row r="14507">
          <cell r="C14507">
            <v>1211115</v>
          </cell>
        </row>
        <row r="14508">
          <cell r="C14508">
            <v>1211116</v>
          </cell>
        </row>
        <row r="14509">
          <cell r="C14509">
            <v>1211117</v>
          </cell>
        </row>
        <row r="14510">
          <cell r="C14510">
            <v>1211118</v>
          </cell>
        </row>
        <row r="14511">
          <cell r="C14511">
            <v>1211119</v>
          </cell>
        </row>
        <row r="14512">
          <cell r="C14512">
            <v>1211120</v>
          </cell>
        </row>
        <row r="14513">
          <cell r="C14513">
            <v>1211121</v>
          </cell>
        </row>
        <row r="14514">
          <cell r="C14514">
            <v>1211122</v>
          </cell>
        </row>
        <row r="14515">
          <cell r="C14515">
            <v>1211123</v>
          </cell>
        </row>
        <row r="14516">
          <cell r="C14516">
            <v>1211124</v>
          </cell>
        </row>
        <row r="14517">
          <cell r="C14517">
            <v>1211125</v>
          </cell>
        </row>
        <row r="14518">
          <cell r="C14518">
            <v>1211126</v>
          </cell>
        </row>
        <row r="14519">
          <cell r="C14519">
            <v>1211127</v>
          </cell>
        </row>
        <row r="14520">
          <cell r="C14520">
            <v>1211128</v>
          </cell>
        </row>
        <row r="14521">
          <cell r="C14521">
            <v>1211129</v>
          </cell>
        </row>
        <row r="14522">
          <cell r="C14522">
            <v>1211130</v>
          </cell>
        </row>
        <row r="14523">
          <cell r="C14523">
            <v>1211131</v>
          </cell>
        </row>
        <row r="14524">
          <cell r="C14524">
            <v>1211132</v>
          </cell>
        </row>
        <row r="14525">
          <cell r="C14525">
            <v>1211133</v>
          </cell>
        </row>
        <row r="14526">
          <cell r="C14526">
            <v>1211134</v>
          </cell>
        </row>
        <row r="14527">
          <cell r="C14527">
            <v>1211135</v>
          </cell>
        </row>
        <row r="14528">
          <cell r="C14528">
            <v>1211136</v>
          </cell>
        </row>
        <row r="14529">
          <cell r="C14529">
            <v>1211137</v>
          </cell>
        </row>
        <row r="14530">
          <cell r="C14530">
            <v>1211138</v>
          </cell>
        </row>
        <row r="14531">
          <cell r="C14531">
            <v>1211139</v>
          </cell>
        </row>
        <row r="14532">
          <cell r="C14532">
            <v>1211140</v>
          </cell>
        </row>
        <row r="14533">
          <cell r="C14533">
            <v>1211141</v>
          </cell>
        </row>
        <row r="14534">
          <cell r="C14534">
            <v>1211142</v>
          </cell>
        </row>
        <row r="14535">
          <cell r="C14535">
            <v>1211143</v>
          </cell>
        </row>
        <row r="14536">
          <cell r="C14536">
            <v>1211144</v>
          </cell>
        </row>
        <row r="14537">
          <cell r="C14537">
            <v>1211145</v>
          </cell>
        </row>
        <row r="14538">
          <cell r="C14538">
            <v>1211146</v>
          </cell>
        </row>
        <row r="14539">
          <cell r="C14539">
            <v>1211147</v>
          </cell>
        </row>
        <row r="14540">
          <cell r="C14540">
            <v>1211148</v>
          </cell>
        </row>
        <row r="14541">
          <cell r="C14541">
            <v>1211149</v>
          </cell>
        </row>
        <row r="14542">
          <cell r="C14542">
            <v>1211150</v>
          </cell>
        </row>
        <row r="14543">
          <cell r="C14543">
            <v>1211151</v>
          </cell>
        </row>
        <row r="14544">
          <cell r="C14544">
            <v>1211152</v>
          </cell>
        </row>
        <row r="14545">
          <cell r="C14545">
            <v>1211153</v>
          </cell>
        </row>
        <row r="14546">
          <cell r="C14546">
            <v>1211154</v>
          </cell>
        </row>
        <row r="14547">
          <cell r="C14547">
            <v>1211155</v>
          </cell>
        </row>
        <row r="14548">
          <cell r="C14548">
            <v>1211156</v>
          </cell>
        </row>
        <row r="14549">
          <cell r="C14549">
            <v>1211157</v>
          </cell>
        </row>
        <row r="14550">
          <cell r="C14550">
            <v>1211158</v>
          </cell>
        </row>
        <row r="14551">
          <cell r="C14551">
            <v>1211159</v>
          </cell>
        </row>
        <row r="14552">
          <cell r="C14552">
            <v>1211160</v>
          </cell>
        </row>
        <row r="14553">
          <cell r="C14553">
            <v>1211161</v>
          </cell>
        </row>
        <row r="14554">
          <cell r="C14554">
            <v>1211162</v>
          </cell>
        </row>
        <row r="14555">
          <cell r="C14555">
            <v>1211163</v>
          </cell>
        </row>
        <row r="14556">
          <cell r="C14556">
            <v>1211164</v>
          </cell>
        </row>
        <row r="14557">
          <cell r="C14557">
            <v>1211165</v>
          </cell>
        </row>
        <row r="14558">
          <cell r="C14558">
            <v>1211166</v>
          </cell>
        </row>
        <row r="14559">
          <cell r="C14559">
            <v>1211167</v>
          </cell>
        </row>
        <row r="14560">
          <cell r="C14560">
            <v>1211168</v>
          </cell>
        </row>
        <row r="14561">
          <cell r="C14561">
            <v>1211169</v>
          </cell>
        </row>
        <row r="14562">
          <cell r="C14562">
            <v>1211170</v>
          </cell>
        </row>
        <row r="14563">
          <cell r="C14563">
            <v>1211171</v>
          </cell>
        </row>
        <row r="14564">
          <cell r="C14564">
            <v>1211172</v>
          </cell>
        </row>
        <row r="14565">
          <cell r="C14565">
            <v>1211173</v>
          </cell>
        </row>
        <row r="14566">
          <cell r="C14566">
            <v>1211174</v>
          </cell>
        </row>
        <row r="14567">
          <cell r="C14567">
            <v>1211175</v>
          </cell>
        </row>
        <row r="14568">
          <cell r="C14568">
            <v>1211176</v>
          </cell>
        </row>
        <row r="14569">
          <cell r="C14569">
            <v>1211177</v>
          </cell>
        </row>
        <row r="14570">
          <cell r="C14570">
            <v>1211178</v>
          </cell>
        </row>
        <row r="14571">
          <cell r="C14571">
            <v>1211179</v>
          </cell>
        </row>
        <row r="14572">
          <cell r="C14572">
            <v>1211180</v>
          </cell>
        </row>
        <row r="14573">
          <cell r="C14573">
            <v>1211181</v>
          </cell>
        </row>
        <row r="14574">
          <cell r="C14574">
            <v>1211182</v>
          </cell>
        </row>
        <row r="14575">
          <cell r="C14575">
            <v>1211183</v>
          </cell>
        </row>
        <row r="14576">
          <cell r="C14576">
            <v>1211184</v>
          </cell>
        </row>
        <row r="14577">
          <cell r="C14577">
            <v>1211185</v>
          </cell>
        </row>
        <row r="14578">
          <cell r="C14578">
            <v>1211186</v>
          </cell>
        </row>
        <row r="14579">
          <cell r="C14579">
            <v>1211187</v>
          </cell>
        </row>
        <row r="14580">
          <cell r="C14580">
            <v>1211188</v>
          </cell>
        </row>
        <row r="14581">
          <cell r="C14581">
            <v>1211189</v>
          </cell>
        </row>
        <row r="14582">
          <cell r="C14582">
            <v>1211190</v>
          </cell>
        </row>
        <row r="14583">
          <cell r="C14583">
            <v>1211191</v>
          </cell>
        </row>
        <row r="14584">
          <cell r="C14584">
            <v>1211192</v>
          </cell>
        </row>
        <row r="14585">
          <cell r="C14585">
            <v>1211193</v>
          </cell>
        </row>
        <row r="14586">
          <cell r="C14586">
            <v>1211194</v>
          </cell>
        </row>
        <row r="14587">
          <cell r="C14587">
            <v>1211195</v>
          </cell>
        </row>
        <row r="14588">
          <cell r="C14588">
            <v>1211196</v>
          </cell>
        </row>
        <row r="14589">
          <cell r="C14589">
            <v>1211197</v>
          </cell>
        </row>
        <row r="14590">
          <cell r="C14590">
            <v>1211198</v>
          </cell>
        </row>
        <row r="14591">
          <cell r="C14591">
            <v>1211199</v>
          </cell>
        </row>
        <row r="14592">
          <cell r="C14592">
            <v>1211200</v>
          </cell>
        </row>
        <row r="14593">
          <cell r="C14593">
            <v>1211201</v>
          </cell>
        </row>
        <row r="14594">
          <cell r="C14594">
            <v>1211202</v>
          </cell>
        </row>
        <row r="14595">
          <cell r="C14595">
            <v>1211203</v>
          </cell>
        </row>
        <row r="14596">
          <cell r="C14596">
            <v>1211204</v>
          </cell>
        </row>
        <row r="14597">
          <cell r="C14597">
            <v>1211205</v>
          </cell>
        </row>
        <row r="14598">
          <cell r="C14598">
            <v>1211206</v>
          </cell>
        </row>
        <row r="14599">
          <cell r="C14599">
            <v>1211207</v>
          </cell>
        </row>
        <row r="14600">
          <cell r="C14600">
            <v>1211208</v>
          </cell>
        </row>
        <row r="14601">
          <cell r="C14601">
            <v>1211209</v>
          </cell>
        </row>
        <row r="14602">
          <cell r="C14602">
            <v>1211210</v>
          </cell>
        </row>
        <row r="14603">
          <cell r="C14603">
            <v>1211211</v>
          </cell>
        </row>
        <row r="14604">
          <cell r="C14604">
            <v>1211212</v>
          </cell>
        </row>
        <row r="14605">
          <cell r="C14605">
            <v>1211213</v>
          </cell>
        </row>
        <row r="14606">
          <cell r="C14606">
            <v>1211214</v>
          </cell>
        </row>
        <row r="14607">
          <cell r="C14607">
            <v>1211215</v>
          </cell>
        </row>
        <row r="14608">
          <cell r="C14608">
            <v>1211216</v>
          </cell>
        </row>
        <row r="14609">
          <cell r="C14609">
            <v>1211217</v>
          </cell>
        </row>
        <row r="14610">
          <cell r="C14610">
            <v>1211218</v>
          </cell>
        </row>
        <row r="14611">
          <cell r="C14611">
            <v>1211219</v>
          </cell>
        </row>
        <row r="14612">
          <cell r="C14612">
            <v>1211220</v>
          </cell>
        </row>
        <row r="14613">
          <cell r="C14613">
            <v>1211221</v>
          </cell>
        </row>
        <row r="14614">
          <cell r="C14614">
            <v>1211222</v>
          </cell>
        </row>
        <row r="14615">
          <cell r="C14615">
            <v>1211223</v>
          </cell>
        </row>
        <row r="14616">
          <cell r="C14616">
            <v>1211224</v>
          </cell>
        </row>
        <row r="14617">
          <cell r="C14617">
            <v>1211225</v>
          </cell>
        </row>
        <row r="14618">
          <cell r="C14618">
            <v>1211226</v>
          </cell>
        </row>
        <row r="14619">
          <cell r="C14619">
            <v>1211227</v>
          </cell>
        </row>
        <row r="14620">
          <cell r="C14620">
            <v>1211228</v>
          </cell>
        </row>
        <row r="14621">
          <cell r="C14621">
            <v>1211229</v>
          </cell>
        </row>
        <row r="14622">
          <cell r="C14622">
            <v>1211230</v>
          </cell>
        </row>
        <row r="14623">
          <cell r="C14623">
            <v>1211231</v>
          </cell>
        </row>
        <row r="14624">
          <cell r="C14624">
            <v>1211232</v>
          </cell>
        </row>
        <row r="14625">
          <cell r="C14625">
            <v>1211233</v>
          </cell>
        </row>
        <row r="14626">
          <cell r="C14626">
            <v>1211234</v>
          </cell>
        </row>
        <row r="14627">
          <cell r="C14627">
            <v>1211235</v>
          </cell>
        </row>
        <row r="14628">
          <cell r="C14628">
            <v>1211236</v>
          </cell>
        </row>
        <row r="14629">
          <cell r="C14629">
            <v>1211237</v>
          </cell>
        </row>
        <row r="14630">
          <cell r="C14630">
            <v>1211238</v>
          </cell>
        </row>
        <row r="14631">
          <cell r="C14631">
            <v>1211239</v>
          </cell>
        </row>
        <row r="14632">
          <cell r="C14632">
            <v>1211240</v>
          </cell>
        </row>
        <row r="14633">
          <cell r="C14633">
            <v>1211241</v>
          </cell>
        </row>
        <row r="14634">
          <cell r="C14634">
            <v>1211242</v>
          </cell>
        </row>
        <row r="14635">
          <cell r="C14635">
            <v>1211243</v>
          </cell>
        </row>
        <row r="14636">
          <cell r="C14636">
            <v>1211244</v>
          </cell>
        </row>
        <row r="14637">
          <cell r="C14637">
            <v>1211245</v>
          </cell>
        </row>
        <row r="14638">
          <cell r="C14638">
            <v>1211246</v>
          </cell>
        </row>
        <row r="14639">
          <cell r="C14639">
            <v>1211247</v>
          </cell>
        </row>
        <row r="14640">
          <cell r="C14640">
            <v>1211248</v>
          </cell>
        </row>
        <row r="14641">
          <cell r="C14641">
            <v>1211249</v>
          </cell>
        </row>
        <row r="14642">
          <cell r="C14642">
            <v>1211010</v>
          </cell>
        </row>
        <row r="14643">
          <cell r="C14643">
            <v>1211011</v>
          </cell>
        </row>
        <row r="14644">
          <cell r="C14644">
            <v>1211012</v>
          </cell>
        </row>
        <row r="14645">
          <cell r="C14645">
            <v>1211013</v>
          </cell>
        </row>
        <row r="14646">
          <cell r="C14646">
            <v>1211014</v>
          </cell>
        </row>
        <row r="14647">
          <cell r="C14647">
            <v>1211015</v>
          </cell>
        </row>
        <row r="14648">
          <cell r="C14648">
            <v>1211016</v>
          </cell>
        </row>
        <row r="14649">
          <cell r="C14649">
            <v>1211017</v>
          </cell>
          <cell r="P14649">
            <v>0</v>
          </cell>
        </row>
        <row r="14650">
          <cell r="C14650">
            <v>1211018</v>
          </cell>
        </row>
        <row r="14651">
          <cell r="C14651">
            <v>1211019</v>
          </cell>
        </row>
        <row r="14652">
          <cell r="C14652">
            <v>1211020</v>
          </cell>
        </row>
        <row r="14653">
          <cell r="C14653">
            <v>1211021</v>
          </cell>
        </row>
        <row r="14654">
          <cell r="C14654">
            <v>1211022</v>
          </cell>
        </row>
        <row r="14655">
          <cell r="C14655">
            <v>1211023</v>
          </cell>
        </row>
        <row r="14656">
          <cell r="C14656">
            <v>1211024</v>
          </cell>
        </row>
        <row r="14657">
          <cell r="C14657">
            <v>1211025</v>
          </cell>
          <cell r="P14657">
            <v>0</v>
          </cell>
        </row>
        <row r="14658">
          <cell r="C14658">
            <v>1211026</v>
          </cell>
        </row>
        <row r="14659">
          <cell r="C14659">
            <v>1211027</v>
          </cell>
        </row>
        <row r="14660">
          <cell r="C14660">
            <v>1211028</v>
          </cell>
        </row>
        <row r="14661">
          <cell r="C14661">
            <v>1211029</v>
          </cell>
        </row>
        <row r="14662">
          <cell r="C14662">
            <v>1211030</v>
          </cell>
        </row>
        <row r="14663">
          <cell r="C14663">
            <v>1211031</v>
          </cell>
        </row>
        <row r="14664">
          <cell r="C14664">
            <v>1211032</v>
          </cell>
        </row>
        <row r="14665">
          <cell r="C14665">
            <v>1211033</v>
          </cell>
          <cell r="P14665">
            <v>0</v>
          </cell>
        </row>
        <row r="14666">
          <cell r="C14666">
            <v>1211034</v>
          </cell>
        </row>
        <row r="14667">
          <cell r="C14667">
            <v>1211035</v>
          </cell>
        </row>
        <row r="14668">
          <cell r="C14668">
            <v>1211036</v>
          </cell>
        </row>
        <row r="14669">
          <cell r="C14669">
            <v>1211037</v>
          </cell>
        </row>
        <row r="14670">
          <cell r="C14670">
            <v>1211038</v>
          </cell>
        </row>
        <row r="14671">
          <cell r="C14671">
            <v>1211039</v>
          </cell>
        </row>
        <row r="14672">
          <cell r="C14672">
            <v>1211040</v>
          </cell>
        </row>
        <row r="14673">
          <cell r="C14673">
            <v>1211041</v>
          </cell>
          <cell r="P14673">
            <v>0</v>
          </cell>
        </row>
        <row r="14674">
          <cell r="C14674">
            <v>1211042</v>
          </cell>
        </row>
        <row r="14675">
          <cell r="C14675">
            <v>1211043</v>
          </cell>
        </row>
        <row r="14676">
          <cell r="C14676">
            <v>1211044</v>
          </cell>
        </row>
        <row r="14677">
          <cell r="C14677">
            <v>1211045</v>
          </cell>
        </row>
        <row r="14678">
          <cell r="C14678">
            <v>1211046</v>
          </cell>
        </row>
        <row r="14679">
          <cell r="C14679">
            <v>1211047</v>
          </cell>
        </row>
        <row r="14680">
          <cell r="C14680">
            <v>1211048</v>
          </cell>
        </row>
        <row r="14681">
          <cell r="C14681">
            <v>1211049</v>
          </cell>
          <cell r="P14681">
            <v>0</v>
          </cell>
        </row>
        <row r="14682">
          <cell r="C14682">
            <v>1211050</v>
          </cell>
        </row>
        <row r="14683">
          <cell r="C14683">
            <v>1211051</v>
          </cell>
        </row>
        <row r="14684">
          <cell r="C14684">
            <v>1211052</v>
          </cell>
        </row>
        <row r="14685">
          <cell r="C14685">
            <v>1211053</v>
          </cell>
        </row>
        <row r="14686">
          <cell r="C14686">
            <v>1211054</v>
          </cell>
        </row>
        <row r="14687">
          <cell r="C14687">
            <v>1211055</v>
          </cell>
        </row>
        <row r="14688">
          <cell r="C14688">
            <v>1211056</v>
          </cell>
        </row>
        <row r="14689">
          <cell r="C14689">
            <v>1211057</v>
          </cell>
          <cell r="P14689">
            <v>0</v>
          </cell>
        </row>
        <row r="14690">
          <cell r="C14690">
            <v>1211058</v>
          </cell>
        </row>
        <row r="14691">
          <cell r="C14691">
            <v>1211059</v>
          </cell>
        </row>
        <row r="14692">
          <cell r="C14692">
            <v>1211060</v>
          </cell>
        </row>
        <row r="14693">
          <cell r="C14693">
            <v>1211061</v>
          </cell>
        </row>
        <row r="14694">
          <cell r="C14694">
            <v>1211062</v>
          </cell>
        </row>
        <row r="14695">
          <cell r="C14695">
            <v>1211063</v>
          </cell>
        </row>
        <row r="14696">
          <cell r="C14696">
            <v>1211064</v>
          </cell>
        </row>
        <row r="14697">
          <cell r="C14697">
            <v>1211065</v>
          </cell>
          <cell r="P14697">
            <v>0</v>
          </cell>
        </row>
        <row r="14698">
          <cell r="C14698">
            <v>1211066</v>
          </cell>
        </row>
        <row r="14699">
          <cell r="C14699">
            <v>1211067</v>
          </cell>
        </row>
        <row r="14700">
          <cell r="C14700">
            <v>1211068</v>
          </cell>
        </row>
        <row r="14701">
          <cell r="C14701">
            <v>1211069</v>
          </cell>
        </row>
        <row r="14702">
          <cell r="C14702">
            <v>1211070</v>
          </cell>
        </row>
        <row r="14703">
          <cell r="C14703">
            <v>1211071</v>
          </cell>
        </row>
        <row r="14704">
          <cell r="C14704">
            <v>1211072</v>
          </cell>
        </row>
        <row r="14705">
          <cell r="C14705">
            <v>1211073</v>
          </cell>
          <cell r="P14705">
            <v>0</v>
          </cell>
        </row>
        <row r="14706">
          <cell r="C14706">
            <v>1211074</v>
          </cell>
        </row>
        <row r="14707">
          <cell r="C14707">
            <v>1211075</v>
          </cell>
        </row>
        <row r="14708">
          <cell r="C14708">
            <v>1211076</v>
          </cell>
        </row>
        <row r="14709">
          <cell r="C14709">
            <v>1211077</v>
          </cell>
        </row>
        <row r="14710">
          <cell r="C14710">
            <v>1211078</v>
          </cell>
        </row>
        <row r="14711">
          <cell r="C14711">
            <v>1211079</v>
          </cell>
        </row>
        <row r="14712">
          <cell r="C14712">
            <v>1211080</v>
          </cell>
        </row>
        <row r="14713">
          <cell r="C14713">
            <v>1211081</v>
          </cell>
          <cell r="P14713">
            <v>0</v>
          </cell>
        </row>
        <row r="14714">
          <cell r="C14714">
            <v>1211082</v>
          </cell>
        </row>
        <row r="14715">
          <cell r="C14715">
            <v>1211083</v>
          </cell>
        </row>
        <row r="14716">
          <cell r="C14716">
            <v>1211084</v>
          </cell>
        </row>
        <row r="14717">
          <cell r="C14717">
            <v>1211085</v>
          </cell>
        </row>
        <row r="14718">
          <cell r="C14718">
            <v>1211086</v>
          </cell>
        </row>
        <row r="14719">
          <cell r="C14719">
            <v>1211087</v>
          </cell>
        </row>
        <row r="14720">
          <cell r="C14720">
            <v>1211088</v>
          </cell>
        </row>
        <row r="14721">
          <cell r="C14721">
            <v>1211089</v>
          </cell>
          <cell r="P14721">
            <v>0</v>
          </cell>
        </row>
        <row r="14722">
          <cell r="C14722">
            <v>1211090</v>
          </cell>
        </row>
        <row r="14723">
          <cell r="C14723">
            <v>1211091</v>
          </cell>
        </row>
        <row r="14724">
          <cell r="C14724">
            <v>1211092</v>
          </cell>
        </row>
        <row r="14725">
          <cell r="C14725">
            <v>1211093</v>
          </cell>
        </row>
        <row r="14726">
          <cell r="C14726">
            <v>1211094</v>
          </cell>
        </row>
        <row r="14727">
          <cell r="C14727">
            <v>1211095</v>
          </cell>
        </row>
        <row r="14728">
          <cell r="C14728">
            <v>1211096</v>
          </cell>
        </row>
        <row r="14729">
          <cell r="C14729">
            <v>1211097</v>
          </cell>
          <cell r="P14729">
            <v>0</v>
          </cell>
        </row>
        <row r="14730">
          <cell r="C14730">
            <v>1211098</v>
          </cell>
        </row>
        <row r="14731">
          <cell r="C14731">
            <v>1211099</v>
          </cell>
        </row>
        <row r="14732">
          <cell r="C14732">
            <v>1211100</v>
          </cell>
        </row>
        <row r="14733">
          <cell r="C14733">
            <v>1211101</v>
          </cell>
        </row>
        <row r="14734">
          <cell r="C14734">
            <v>1211102</v>
          </cell>
        </row>
        <row r="14735">
          <cell r="C14735">
            <v>1211103</v>
          </cell>
        </row>
        <row r="14736">
          <cell r="C14736">
            <v>1211104</v>
          </cell>
        </row>
        <row r="14737">
          <cell r="C14737">
            <v>1211105</v>
          </cell>
          <cell r="P14737">
            <v>0</v>
          </cell>
        </row>
        <row r="14738">
          <cell r="C14738">
            <v>1211106</v>
          </cell>
        </row>
        <row r="14739">
          <cell r="C14739">
            <v>1211107</v>
          </cell>
        </row>
        <row r="14740">
          <cell r="C14740">
            <v>1211108</v>
          </cell>
        </row>
        <row r="14741">
          <cell r="C14741">
            <v>1211109</v>
          </cell>
        </row>
        <row r="14742">
          <cell r="C14742">
            <v>1211110</v>
          </cell>
        </row>
        <row r="14743">
          <cell r="C14743">
            <v>1211111</v>
          </cell>
        </row>
        <row r="14744">
          <cell r="C14744">
            <v>1211112</v>
          </cell>
        </row>
        <row r="14745">
          <cell r="C14745">
            <v>1211113</v>
          </cell>
          <cell r="P14745">
            <v>0</v>
          </cell>
        </row>
        <row r="14746">
          <cell r="C14746">
            <v>1211114</v>
          </cell>
        </row>
        <row r="14747">
          <cell r="C14747">
            <v>1211115</v>
          </cell>
        </row>
        <row r="14748">
          <cell r="C14748">
            <v>1211116</v>
          </cell>
        </row>
        <row r="14749">
          <cell r="C14749">
            <v>1211117</v>
          </cell>
        </row>
        <row r="14750">
          <cell r="C14750">
            <v>1211118</v>
          </cell>
        </row>
        <row r="14751">
          <cell r="C14751">
            <v>1211119</v>
          </cell>
        </row>
        <row r="14752">
          <cell r="C14752">
            <v>1211120</v>
          </cell>
        </row>
        <row r="14753">
          <cell r="C14753">
            <v>1211121</v>
          </cell>
          <cell r="P14753">
            <v>0</v>
          </cell>
        </row>
        <row r="14754">
          <cell r="C14754">
            <v>1211122</v>
          </cell>
        </row>
        <row r="14755">
          <cell r="C14755">
            <v>1211123</v>
          </cell>
        </row>
        <row r="14756">
          <cell r="C14756">
            <v>1211124</v>
          </cell>
        </row>
        <row r="14757">
          <cell r="C14757">
            <v>1211125</v>
          </cell>
        </row>
        <row r="14758">
          <cell r="C14758">
            <v>1211126</v>
          </cell>
        </row>
        <row r="14759">
          <cell r="C14759">
            <v>1211127</v>
          </cell>
        </row>
        <row r="14760">
          <cell r="C14760">
            <v>1211128</v>
          </cell>
        </row>
        <row r="14761">
          <cell r="C14761">
            <v>1211129</v>
          </cell>
          <cell r="P14761">
            <v>0</v>
          </cell>
        </row>
        <row r="14762">
          <cell r="C14762">
            <v>1211130</v>
          </cell>
        </row>
        <row r="14763">
          <cell r="C14763">
            <v>1211131</v>
          </cell>
        </row>
        <row r="14764">
          <cell r="C14764">
            <v>1211132</v>
          </cell>
        </row>
        <row r="14765">
          <cell r="C14765">
            <v>1211133</v>
          </cell>
        </row>
        <row r="14766">
          <cell r="C14766">
            <v>1211134</v>
          </cell>
        </row>
        <row r="14767">
          <cell r="C14767">
            <v>1211135</v>
          </cell>
        </row>
        <row r="14768">
          <cell r="C14768">
            <v>1211136</v>
          </cell>
        </row>
        <row r="14769">
          <cell r="C14769">
            <v>1211137</v>
          </cell>
          <cell r="P14769">
            <v>0</v>
          </cell>
        </row>
        <row r="14770">
          <cell r="C14770">
            <v>1211138</v>
          </cell>
        </row>
        <row r="14771">
          <cell r="C14771">
            <v>1211139</v>
          </cell>
        </row>
        <row r="14772">
          <cell r="C14772">
            <v>1211140</v>
          </cell>
        </row>
        <row r="14773">
          <cell r="C14773">
            <v>1211141</v>
          </cell>
        </row>
        <row r="14774">
          <cell r="C14774">
            <v>1211142</v>
          </cell>
        </row>
        <row r="14775">
          <cell r="C14775">
            <v>1211143</v>
          </cell>
        </row>
        <row r="14776">
          <cell r="C14776">
            <v>1211144</v>
          </cell>
        </row>
        <row r="14777">
          <cell r="C14777">
            <v>1211145</v>
          </cell>
          <cell r="P14777">
            <v>0</v>
          </cell>
        </row>
        <row r="14778">
          <cell r="C14778">
            <v>1211146</v>
          </cell>
        </row>
        <row r="14779">
          <cell r="C14779">
            <v>1211147</v>
          </cell>
        </row>
        <row r="14780">
          <cell r="C14780">
            <v>1211148</v>
          </cell>
        </row>
        <row r="14781">
          <cell r="C14781">
            <v>1211149</v>
          </cell>
        </row>
        <row r="14782">
          <cell r="C14782">
            <v>1211150</v>
          </cell>
        </row>
        <row r="14783">
          <cell r="C14783">
            <v>1211151</v>
          </cell>
        </row>
        <row r="14784">
          <cell r="C14784">
            <v>1211152</v>
          </cell>
        </row>
        <row r="14785">
          <cell r="C14785">
            <v>1211153</v>
          </cell>
          <cell r="P14785">
            <v>0</v>
          </cell>
        </row>
        <row r="14786">
          <cell r="C14786">
            <v>1211154</v>
          </cell>
        </row>
        <row r="14787">
          <cell r="C14787">
            <v>1211155</v>
          </cell>
        </row>
        <row r="14788">
          <cell r="C14788">
            <v>1211156</v>
          </cell>
        </row>
        <row r="14789">
          <cell r="C14789">
            <v>1211157</v>
          </cell>
        </row>
        <row r="14790">
          <cell r="C14790">
            <v>1211158</v>
          </cell>
        </row>
        <row r="14791">
          <cell r="C14791">
            <v>1211159</v>
          </cell>
        </row>
        <row r="14792">
          <cell r="C14792">
            <v>1211160</v>
          </cell>
        </row>
        <row r="14793">
          <cell r="C14793">
            <v>1211161</v>
          </cell>
          <cell r="P14793">
            <v>0</v>
          </cell>
        </row>
        <row r="14794">
          <cell r="C14794">
            <v>1211162</v>
          </cell>
        </row>
        <row r="14795">
          <cell r="C14795">
            <v>1211163</v>
          </cell>
        </row>
        <row r="14796">
          <cell r="C14796">
            <v>1211164</v>
          </cell>
        </row>
        <row r="14797">
          <cell r="C14797">
            <v>1211165</v>
          </cell>
        </row>
        <row r="14798">
          <cell r="C14798">
            <v>1211166</v>
          </cell>
        </row>
        <row r="14799">
          <cell r="C14799">
            <v>1211167</v>
          </cell>
        </row>
        <row r="14800">
          <cell r="C14800">
            <v>1211168</v>
          </cell>
        </row>
        <row r="14801">
          <cell r="C14801">
            <v>1211169</v>
          </cell>
          <cell r="P14801">
            <v>0</v>
          </cell>
        </row>
        <row r="14802">
          <cell r="C14802">
            <v>1211170</v>
          </cell>
        </row>
        <row r="14803">
          <cell r="C14803">
            <v>1211171</v>
          </cell>
        </row>
        <row r="14804">
          <cell r="C14804">
            <v>1211172</v>
          </cell>
        </row>
        <row r="14805">
          <cell r="C14805">
            <v>1211173</v>
          </cell>
        </row>
        <row r="14806">
          <cell r="C14806">
            <v>1211174</v>
          </cell>
        </row>
        <row r="14807">
          <cell r="C14807">
            <v>1211175</v>
          </cell>
        </row>
        <row r="14808">
          <cell r="C14808">
            <v>1211176</v>
          </cell>
        </row>
        <row r="14809">
          <cell r="C14809">
            <v>1211177</v>
          </cell>
          <cell r="P14809">
            <v>0</v>
          </cell>
        </row>
        <row r="14810">
          <cell r="C14810">
            <v>1211178</v>
          </cell>
        </row>
        <row r="14811">
          <cell r="C14811">
            <v>1211179</v>
          </cell>
        </row>
        <row r="14812">
          <cell r="C14812">
            <v>1211180</v>
          </cell>
        </row>
        <row r="14813">
          <cell r="C14813">
            <v>1211181</v>
          </cell>
        </row>
        <row r="14814">
          <cell r="C14814">
            <v>1211182</v>
          </cell>
        </row>
        <row r="14815">
          <cell r="C14815">
            <v>1211183</v>
          </cell>
        </row>
        <row r="14816">
          <cell r="C14816">
            <v>1211184</v>
          </cell>
        </row>
        <row r="14817">
          <cell r="C14817">
            <v>1211185</v>
          </cell>
          <cell r="P14817">
            <v>0</v>
          </cell>
        </row>
        <row r="14818">
          <cell r="C14818">
            <v>1211186</v>
          </cell>
        </row>
        <row r="14819">
          <cell r="C14819">
            <v>1211187</v>
          </cell>
        </row>
        <row r="14820">
          <cell r="C14820">
            <v>1211188</v>
          </cell>
        </row>
        <row r="14821">
          <cell r="C14821">
            <v>1211189</v>
          </cell>
        </row>
        <row r="14822">
          <cell r="C14822">
            <v>1211190</v>
          </cell>
        </row>
        <row r="14823">
          <cell r="C14823">
            <v>1211191</v>
          </cell>
        </row>
        <row r="14824">
          <cell r="C14824">
            <v>1211192</v>
          </cell>
        </row>
        <row r="14825">
          <cell r="C14825">
            <v>1211193</v>
          </cell>
          <cell r="P14825">
            <v>0</v>
          </cell>
        </row>
        <row r="14826">
          <cell r="C14826">
            <v>1211194</v>
          </cell>
        </row>
        <row r="14827">
          <cell r="C14827">
            <v>1211195</v>
          </cell>
        </row>
        <row r="14828">
          <cell r="C14828">
            <v>1211196</v>
          </cell>
        </row>
        <row r="14829">
          <cell r="C14829">
            <v>1211197</v>
          </cell>
        </row>
        <row r="14830">
          <cell r="C14830">
            <v>1211198</v>
          </cell>
        </row>
        <row r="14831">
          <cell r="C14831">
            <v>1211199</v>
          </cell>
        </row>
        <row r="14832">
          <cell r="C14832">
            <v>1211200</v>
          </cell>
        </row>
        <row r="14833">
          <cell r="C14833">
            <v>1211201</v>
          </cell>
          <cell r="P14833">
            <v>0</v>
          </cell>
        </row>
        <row r="14834">
          <cell r="C14834">
            <v>1211202</v>
          </cell>
        </row>
        <row r="14835">
          <cell r="C14835">
            <v>1211203</v>
          </cell>
        </row>
        <row r="14836">
          <cell r="C14836">
            <v>1211204</v>
          </cell>
        </row>
        <row r="14837">
          <cell r="C14837">
            <v>1211205</v>
          </cell>
        </row>
        <row r="14838">
          <cell r="C14838">
            <v>1211206</v>
          </cell>
        </row>
        <row r="14839">
          <cell r="C14839">
            <v>1211207</v>
          </cell>
        </row>
        <row r="14840">
          <cell r="C14840">
            <v>1211208</v>
          </cell>
        </row>
        <row r="14841">
          <cell r="C14841">
            <v>1211209</v>
          </cell>
          <cell r="P14841">
            <v>0</v>
          </cell>
        </row>
        <row r="14842">
          <cell r="C14842">
            <v>1211210</v>
          </cell>
        </row>
        <row r="14843">
          <cell r="C14843">
            <v>1211211</v>
          </cell>
        </row>
        <row r="14844">
          <cell r="C14844">
            <v>1211212</v>
          </cell>
        </row>
        <row r="14845">
          <cell r="C14845">
            <v>1211213</v>
          </cell>
        </row>
        <row r="14846">
          <cell r="C14846">
            <v>1211214</v>
          </cell>
        </row>
        <row r="14847">
          <cell r="C14847">
            <v>1211215</v>
          </cell>
        </row>
        <row r="14848">
          <cell r="C14848">
            <v>1211216</v>
          </cell>
        </row>
        <row r="14849">
          <cell r="C14849">
            <v>1211217</v>
          </cell>
          <cell r="P14849">
            <v>0</v>
          </cell>
        </row>
        <row r="14850">
          <cell r="C14850">
            <v>1211218</v>
          </cell>
        </row>
        <row r="14851">
          <cell r="C14851">
            <v>1211219</v>
          </cell>
        </row>
        <row r="14852">
          <cell r="C14852">
            <v>1211220</v>
          </cell>
        </row>
        <row r="14853">
          <cell r="C14853">
            <v>1211221</v>
          </cell>
        </row>
        <row r="14854">
          <cell r="C14854">
            <v>1211222</v>
          </cell>
        </row>
        <row r="14855">
          <cell r="C14855">
            <v>1211223</v>
          </cell>
        </row>
        <row r="14856">
          <cell r="C14856">
            <v>1211224</v>
          </cell>
        </row>
        <row r="14857">
          <cell r="C14857">
            <v>1211225</v>
          </cell>
          <cell r="P14857">
            <v>0</v>
          </cell>
        </row>
        <row r="14858">
          <cell r="C14858">
            <v>1211226</v>
          </cell>
        </row>
        <row r="14859">
          <cell r="C14859">
            <v>1211227</v>
          </cell>
        </row>
        <row r="14860">
          <cell r="C14860">
            <v>1211228</v>
          </cell>
        </row>
        <row r="14861">
          <cell r="C14861">
            <v>1211229</v>
          </cell>
        </row>
        <row r="14862">
          <cell r="C14862">
            <v>1211230</v>
          </cell>
        </row>
        <row r="14863">
          <cell r="C14863">
            <v>1211231</v>
          </cell>
        </row>
        <row r="14864">
          <cell r="C14864">
            <v>1211232</v>
          </cell>
        </row>
        <row r="14865">
          <cell r="C14865">
            <v>1211233</v>
          </cell>
          <cell r="P14865">
            <v>0</v>
          </cell>
        </row>
        <row r="14866">
          <cell r="C14866">
            <v>1211234</v>
          </cell>
        </row>
        <row r="14867">
          <cell r="C14867">
            <v>1211235</v>
          </cell>
        </row>
        <row r="14868">
          <cell r="C14868">
            <v>1211236</v>
          </cell>
        </row>
        <row r="14869">
          <cell r="C14869">
            <v>1211237</v>
          </cell>
        </row>
        <row r="14870">
          <cell r="C14870">
            <v>1211238</v>
          </cell>
        </row>
        <row r="14871">
          <cell r="C14871">
            <v>1211239</v>
          </cell>
        </row>
        <row r="14872">
          <cell r="C14872">
            <v>1211240</v>
          </cell>
        </row>
        <row r="14873">
          <cell r="C14873">
            <v>1211241</v>
          </cell>
          <cell r="P14873">
            <v>0</v>
          </cell>
        </row>
        <row r="14874">
          <cell r="C14874">
            <v>1211242</v>
          </cell>
        </row>
        <row r="14875">
          <cell r="C14875">
            <v>1211243</v>
          </cell>
        </row>
        <row r="14876">
          <cell r="C14876">
            <v>1211244</v>
          </cell>
        </row>
        <row r="14877">
          <cell r="C14877">
            <v>1211245</v>
          </cell>
        </row>
        <row r="14878">
          <cell r="C14878">
            <v>1211246</v>
          </cell>
        </row>
        <row r="14879">
          <cell r="C14879">
            <v>1211247</v>
          </cell>
        </row>
        <row r="14880">
          <cell r="C14880">
            <v>1211248</v>
          </cell>
        </row>
        <row r="14881">
          <cell r="C14881">
            <v>1211249</v>
          </cell>
          <cell r="P14881">
            <v>0</v>
          </cell>
        </row>
        <row r="14882">
          <cell r="C14882">
            <v>1211010</v>
          </cell>
        </row>
        <row r="14883">
          <cell r="C14883">
            <v>1211011</v>
          </cell>
        </row>
        <row r="14884">
          <cell r="C14884">
            <v>1211012</v>
          </cell>
        </row>
        <row r="14885">
          <cell r="C14885">
            <v>1211013</v>
          </cell>
        </row>
        <row r="14886">
          <cell r="C14886">
            <v>1211014</v>
          </cell>
        </row>
        <row r="14887">
          <cell r="C14887">
            <v>1211015</v>
          </cell>
        </row>
        <row r="14888">
          <cell r="C14888">
            <v>1211016</v>
          </cell>
        </row>
        <row r="14889">
          <cell r="C14889">
            <v>1211017</v>
          </cell>
        </row>
        <row r="14890">
          <cell r="C14890">
            <v>1211018</v>
          </cell>
        </row>
        <row r="14891">
          <cell r="C14891">
            <v>1211019</v>
          </cell>
        </row>
        <row r="14892">
          <cell r="C14892">
            <v>1211020</v>
          </cell>
        </row>
        <row r="14893">
          <cell r="C14893">
            <v>1211021</v>
          </cell>
        </row>
        <row r="14894">
          <cell r="C14894">
            <v>1211022</v>
          </cell>
        </row>
        <row r="14895">
          <cell r="C14895">
            <v>1211023</v>
          </cell>
        </row>
        <row r="14896">
          <cell r="C14896">
            <v>1211024</v>
          </cell>
        </row>
        <row r="14897">
          <cell r="C14897">
            <v>1211025</v>
          </cell>
        </row>
        <row r="14898">
          <cell r="C14898">
            <v>1211026</v>
          </cell>
        </row>
        <row r="14899">
          <cell r="C14899">
            <v>1211027</v>
          </cell>
        </row>
        <row r="14900">
          <cell r="C14900">
            <v>1211028</v>
          </cell>
        </row>
        <row r="14901">
          <cell r="C14901">
            <v>1211029</v>
          </cell>
        </row>
        <row r="14902">
          <cell r="C14902">
            <v>1211030</v>
          </cell>
        </row>
        <row r="14903">
          <cell r="C14903">
            <v>1211031</v>
          </cell>
        </row>
        <row r="14904">
          <cell r="C14904">
            <v>1211032</v>
          </cell>
        </row>
        <row r="14905">
          <cell r="C14905">
            <v>1211033</v>
          </cell>
        </row>
        <row r="14906">
          <cell r="C14906">
            <v>1211034</v>
          </cell>
        </row>
        <row r="14907">
          <cell r="C14907">
            <v>1211035</v>
          </cell>
        </row>
        <row r="14908">
          <cell r="C14908">
            <v>1211036</v>
          </cell>
        </row>
        <row r="14909">
          <cell r="C14909">
            <v>1211037</v>
          </cell>
        </row>
        <row r="14910">
          <cell r="C14910">
            <v>1211038</v>
          </cell>
        </row>
        <row r="14911">
          <cell r="C14911">
            <v>1211039</v>
          </cell>
        </row>
        <row r="14912">
          <cell r="C14912">
            <v>1211040</v>
          </cell>
        </row>
        <row r="14913">
          <cell r="C14913">
            <v>1211041</v>
          </cell>
        </row>
        <row r="14914">
          <cell r="C14914">
            <v>1211042</v>
          </cell>
        </row>
        <row r="14915">
          <cell r="C14915">
            <v>1211043</v>
          </cell>
        </row>
        <row r="14916">
          <cell r="C14916">
            <v>1211044</v>
          </cell>
        </row>
        <row r="14917">
          <cell r="C14917">
            <v>1211045</v>
          </cell>
        </row>
        <row r="14918">
          <cell r="C14918">
            <v>1211046</v>
          </cell>
        </row>
        <row r="14919">
          <cell r="C14919">
            <v>1211047</v>
          </cell>
        </row>
        <row r="14920">
          <cell r="C14920">
            <v>1211048</v>
          </cell>
        </row>
        <row r="14921">
          <cell r="C14921">
            <v>1211049</v>
          </cell>
        </row>
        <row r="14922">
          <cell r="C14922">
            <v>1211050</v>
          </cell>
        </row>
        <row r="14923">
          <cell r="C14923">
            <v>1211051</v>
          </cell>
        </row>
        <row r="14924">
          <cell r="C14924">
            <v>1211052</v>
          </cell>
        </row>
        <row r="14925">
          <cell r="C14925">
            <v>1211053</v>
          </cell>
        </row>
        <row r="14926">
          <cell r="C14926">
            <v>1211054</v>
          </cell>
        </row>
        <row r="14927">
          <cell r="C14927">
            <v>1211055</v>
          </cell>
        </row>
        <row r="14928">
          <cell r="C14928">
            <v>1211056</v>
          </cell>
        </row>
        <row r="14929">
          <cell r="C14929">
            <v>1211057</v>
          </cell>
        </row>
        <row r="14930">
          <cell r="C14930">
            <v>1211058</v>
          </cell>
        </row>
        <row r="14931">
          <cell r="C14931">
            <v>1211059</v>
          </cell>
        </row>
        <row r="14932">
          <cell r="C14932">
            <v>1211060</v>
          </cell>
        </row>
        <row r="14933">
          <cell r="C14933">
            <v>1211061</v>
          </cell>
        </row>
        <row r="14934">
          <cell r="C14934">
            <v>1211062</v>
          </cell>
        </row>
        <row r="14935">
          <cell r="C14935">
            <v>1211063</v>
          </cell>
        </row>
        <row r="14936">
          <cell r="C14936">
            <v>1211064</v>
          </cell>
        </row>
        <row r="14937">
          <cell r="C14937">
            <v>1211065</v>
          </cell>
        </row>
        <row r="14938">
          <cell r="C14938">
            <v>1211066</v>
          </cell>
        </row>
        <row r="14939">
          <cell r="C14939">
            <v>1211067</v>
          </cell>
        </row>
        <row r="14940">
          <cell r="C14940">
            <v>1211068</v>
          </cell>
        </row>
        <row r="14941">
          <cell r="C14941">
            <v>1211069</v>
          </cell>
        </row>
        <row r="14942">
          <cell r="C14942">
            <v>1211070</v>
          </cell>
        </row>
        <row r="14943">
          <cell r="C14943">
            <v>1211071</v>
          </cell>
        </row>
        <row r="14944">
          <cell r="C14944">
            <v>1211072</v>
          </cell>
        </row>
        <row r="14945">
          <cell r="C14945">
            <v>1211073</v>
          </cell>
        </row>
        <row r="14946">
          <cell r="C14946">
            <v>1211074</v>
          </cell>
        </row>
        <row r="14947">
          <cell r="C14947">
            <v>1211075</v>
          </cell>
        </row>
        <row r="14948">
          <cell r="C14948">
            <v>1211076</v>
          </cell>
        </row>
        <row r="14949">
          <cell r="C14949">
            <v>1211077</v>
          </cell>
        </row>
        <row r="14950">
          <cell r="C14950">
            <v>1211078</v>
          </cell>
        </row>
        <row r="14951">
          <cell r="C14951">
            <v>1211079</v>
          </cell>
        </row>
        <row r="14952">
          <cell r="C14952">
            <v>1211080</v>
          </cell>
        </row>
        <row r="14953">
          <cell r="C14953">
            <v>1211081</v>
          </cell>
        </row>
        <row r="14954">
          <cell r="C14954">
            <v>1211082</v>
          </cell>
        </row>
        <row r="14955">
          <cell r="C14955">
            <v>1211083</v>
          </cell>
        </row>
        <row r="14956">
          <cell r="C14956">
            <v>1211084</v>
          </cell>
        </row>
        <row r="14957">
          <cell r="C14957">
            <v>1211085</v>
          </cell>
        </row>
        <row r="14958">
          <cell r="C14958">
            <v>1211086</v>
          </cell>
        </row>
        <row r="14959">
          <cell r="C14959">
            <v>1211087</v>
          </cell>
        </row>
        <row r="14960">
          <cell r="C14960">
            <v>1211088</v>
          </cell>
        </row>
        <row r="14961">
          <cell r="C14961">
            <v>1211089</v>
          </cell>
        </row>
        <row r="14962">
          <cell r="C14962">
            <v>1211090</v>
          </cell>
        </row>
        <row r="14963">
          <cell r="C14963">
            <v>1211091</v>
          </cell>
        </row>
        <row r="14964">
          <cell r="C14964">
            <v>1211092</v>
          </cell>
        </row>
        <row r="14965">
          <cell r="C14965">
            <v>1211093</v>
          </cell>
        </row>
        <row r="14966">
          <cell r="C14966">
            <v>1211094</v>
          </cell>
        </row>
        <row r="14967">
          <cell r="C14967">
            <v>1211095</v>
          </cell>
        </row>
        <row r="14968">
          <cell r="C14968">
            <v>1211096</v>
          </cell>
        </row>
        <row r="14969">
          <cell r="C14969">
            <v>1211097</v>
          </cell>
        </row>
        <row r="14970">
          <cell r="C14970">
            <v>1211098</v>
          </cell>
        </row>
        <row r="14971">
          <cell r="C14971">
            <v>1211099</v>
          </cell>
        </row>
        <row r="14972">
          <cell r="C14972">
            <v>1211100</v>
          </cell>
        </row>
        <row r="14973">
          <cell r="C14973">
            <v>1211101</v>
          </cell>
        </row>
        <row r="14974">
          <cell r="C14974">
            <v>1211102</v>
          </cell>
        </row>
        <row r="14975">
          <cell r="C14975">
            <v>1211103</v>
          </cell>
        </row>
        <row r="14976">
          <cell r="C14976">
            <v>1211104</v>
          </cell>
        </row>
        <row r="14977">
          <cell r="C14977">
            <v>1211105</v>
          </cell>
        </row>
        <row r="14978">
          <cell r="C14978">
            <v>1211106</v>
          </cell>
        </row>
        <row r="14979">
          <cell r="C14979">
            <v>1211107</v>
          </cell>
        </row>
        <row r="14980">
          <cell r="C14980">
            <v>1211108</v>
          </cell>
        </row>
        <row r="14981">
          <cell r="C14981">
            <v>1211109</v>
          </cell>
        </row>
        <row r="14982">
          <cell r="C14982">
            <v>1211110</v>
          </cell>
        </row>
        <row r="14983">
          <cell r="C14983">
            <v>1211111</v>
          </cell>
        </row>
        <row r="14984">
          <cell r="C14984">
            <v>1211112</v>
          </cell>
        </row>
        <row r="14985">
          <cell r="C14985">
            <v>1211113</v>
          </cell>
        </row>
        <row r="14986">
          <cell r="C14986">
            <v>1211114</v>
          </cell>
        </row>
        <row r="14987">
          <cell r="C14987">
            <v>1211115</v>
          </cell>
        </row>
        <row r="14988">
          <cell r="C14988">
            <v>1211116</v>
          </cell>
        </row>
        <row r="14989">
          <cell r="C14989">
            <v>1211117</v>
          </cell>
        </row>
        <row r="14990">
          <cell r="C14990">
            <v>1211118</v>
          </cell>
        </row>
        <row r="14991">
          <cell r="C14991">
            <v>1211119</v>
          </cell>
        </row>
        <row r="14992">
          <cell r="C14992">
            <v>1211120</v>
          </cell>
        </row>
        <row r="14993">
          <cell r="C14993">
            <v>1211121</v>
          </cell>
        </row>
        <row r="14994">
          <cell r="C14994">
            <v>1211122</v>
          </cell>
        </row>
        <row r="14995">
          <cell r="C14995">
            <v>1211123</v>
          </cell>
        </row>
        <row r="14996">
          <cell r="C14996">
            <v>1211124</v>
          </cell>
        </row>
        <row r="14997">
          <cell r="C14997">
            <v>1211125</v>
          </cell>
        </row>
        <row r="14998">
          <cell r="C14998">
            <v>1211126</v>
          </cell>
        </row>
        <row r="14999">
          <cell r="C14999">
            <v>1211127</v>
          </cell>
        </row>
        <row r="15000">
          <cell r="C15000">
            <v>1211128</v>
          </cell>
        </row>
        <row r="15001">
          <cell r="C15001">
            <v>1211129</v>
          </cell>
        </row>
        <row r="15002">
          <cell r="C15002">
            <v>1211130</v>
          </cell>
        </row>
        <row r="15003">
          <cell r="C15003">
            <v>1211131</v>
          </cell>
        </row>
        <row r="15004">
          <cell r="C15004">
            <v>1211132</v>
          </cell>
        </row>
        <row r="15005">
          <cell r="C15005">
            <v>1211133</v>
          </cell>
        </row>
        <row r="15006">
          <cell r="C15006">
            <v>1211134</v>
          </cell>
        </row>
        <row r="15007">
          <cell r="C15007">
            <v>1211135</v>
          </cell>
        </row>
        <row r="15008">
          <cell r="C15008">
            <v>1211136</v>
          </cell>
        </row>
        <row r="15009">
          <cell r="C15009">
            <v>1211137</v>
          </cell>
        </row>
        <row r="15010">
          <cell r="C15010">
            <v>1211138</v>
          </cell>
        </row>
        <row r="15011">
          <cell r="C15011">
            <v>1211139</v>
          </cell>
        </row>
        <row r="15012">
          <cell r="C15012">
            <v>1211140</v>
          </cell>
        </row>
        <row r="15013">
          <cell r="C15013">
            <v>1211141</v>
          </cell>
        </row>
        <row r="15014">
          <cell r="C15014">
            <v>1211142</v>
          </cell>
        </row>
        <row r="15015">
          <cell r="C15015">
            <v>1211143</v>
          </cell>
        </row>
        <row r="15016">
          <cell r="C15016">
            <v>1211144</v>
          </cell>
        </row>
        <row r="15017">
          <cell r="C15017">
            <v>1211145</v>
          </cell>
        </row>
        <row r="15018">
          <cell r="C15018">
            <v>1211146</v>
          </cell>
        </row>
        <row r="15019">
          <cell r="C15019">
            <v>1211147</v>
          </cell>
        </row>
        <row r="15020">
          <cell r="C15020">
            <v>1211148</v>
          </cell>
        </row>
        <row r="15021">
          <cell r="C15021">
            <v>1211149</v>
          </cell>
        </row>
        <row r="15022">
          <cell r="C15022">
            <v>1211150</v>
          </cell>
        </row>
        <row r="15023">
          <cell r="C15023">
            <v>1211151</v>
          </cell>
        </row>
        <row r="15024">
          <cell r="C15024">
            <v>1211152</v>
          </cell>
        </row>
        <row r="15025">
          <cell r="C15025">
            <v>1211153</v>
          </cell>
        </row>
        <row r="15026">
          <cell r="C15026">
            <v>1211154</v>
          </cell>
        </row>
        <row r="15027">
          <cell r="C15027">
            <v>1211155</v>
          </cell>
        </row>
        <row r="15028">
          <cell r="C15028">
            <v>1211156</v>
          </cell>
        </row>
        <row r="15029">
          <cell r="C15029">
            <v>1211157</v>
          </cell>
        </row>
        <row r="15030">
          <cell r="C15030">
            <v>1211158</v>
          </cell>
        </row>
        <row r="15031">
          <cell r="C15031">
            <v>1211159</v>
          </cell>
        </row>
        <row r="15032">
          <cell r="C15032">
            <v>1211160</v>
          </cell>
        </row>
        <row r="15033">
          <cell r="C15033">
            <v>1211161</v>
          </cell>
        </row>
        <row r="15034">
          <cell r="C15034">
            <v>1211162</v>
          </cell>
        </row>
        <row r="15035">
          <cell r="C15035">
            <v>1211163</v>
          </cell>
        </row>
        <row r="15036">
          <cell r="C15036">
            <v>1211164</v>
          </cell>
        </row>
        <row r="15037">
          <cell r="C15037">
            <v>1211165</v>
          </cell>
        </row>
        <row r="15038">
          <cell r="C15038">
            <v>1211166</v>
          </cell>
        </row>
        <row r="15039">
          <cell r="C15039">
            <v>1211167</v>
          </cell>
        </row>
        <row r="15040">
          <cell r="C15040">
            <v>1211168</v>
          </cell>
        </row>
        <row r="15041">
          <cell r="C15041">
            <v>1211169</v>
          </cell>
        </row>
        <row r="15042">
          <cell r="C15042">
            <v>1211170</v>
          </cell>
        </row>
        <row r="15043">
          <cell r="C15043">
            <v>1211171</v>
          </cell>
        </row>
        <row r="15044">
          <cell r="C15044">
            <v>1211172</v>
          </cell>
        </row>
        <row r="15045">
          <cell r="C15045">
            <v>1211173</v>
          </cell>
        </row>
        <row r="15046">
          <cell r="C15046">
            <v>1211174</v>
          </cell>
        </row>
        <row r="15047">
          <cell r="C15047">
            <v>1211175</v>
          </cell>
        </row>
        <row r="15048">
          <cell r="C15048">
            <v>1211176</v>
          </cell>
        </row>
        <row r="15049">
          <cell r="C15049">
            <v>1211177</v>
          </cell>
        </row>
        <row r="15050">
          <cell r="C15050">
            <v>1211178</v>
          </cell>
        </row>
        <row r="15051">
          <cell r="C15051">
            <v>1211179</v>
          </cell>
        </row>
        <row r="15052">
          <cell r="C15052">
            <v>1211180</v>
          </cell>
        </row>
        <row r="15053">
          <cell r="C15053">
            <v>1211181</v>
          </cell>
        </row>
        <row r="15054">
          <cell r="C15054">
            <v>1211182</v>
          </cell>
        </row>
        <row r="15055">
          <cell r="C15055">
            <v>1211183</v>
          </cell>
        </row>
        <row r="15056">
          <cell r="C15056">
            <v>1211184</v>
          </cell>
        </row>
        <row r="15057">
          <cell r="C15057">
            <v>1211185</v>
          </cell>
        </row>
        <row r="15058">
          <cell r="C15058">
            <v>1211186</v>
          </cell>
        </row>
        <row r="15059">
          <cell r="C15059">
            <v>1211187</v>
          </cell>
        </row>
        <row r="15060">
          <cell r="C15060">
            <v>1211188</v>
          </cell>
        </row>
        <row r="15061">
          <cell r="C15061">
            <v>1211189</v>
          </cell>
        </row>
        <row r="15062">
          <cell r="C15062">
            <v>1211190</v>
          </cell>
        </row>
        <row r="15063">
          <cell r="C15063">
            <v>1211191</v>
          </cell>
        </row>
        <row r="15064">
          <cell r="C15064">
            <v>1211192</v>
          </cell>
        </row>
        <row r="15065">
          <cell r="C15065">
            <v>1211193</v>
          </cell>
        </row>
        <row r="15066">
          <cell r="C15066">
            <v>1211194</v>
          </cell>
        </row>
        <row r="15067">
          <cell r="C15067">
            <v>1211195</v>
          </cell>
        </row>
        <row r="15068">
          <cell r="C15068">
            <v>1211196</v>
          </cell>
        </row>
        <row r="15069">
          <cell r="C15069">
            <v>1211197</v>
          </cell>
        </row>
        <row r="15070">
          <cell r="C15070">
            <v>1211198</v>
          </cell>
        </row>
        <row r="15071">
          <cell r="C15071">
            <v>1211199</v>
          </cell>
        </row>
        <row r="15072">
          <cell r="C15072">
            <v>1211200</v>
          </cell>
        </row>
        <row r="15073">
          <cell r="C15073">
            <v>1211201</v>
          </cell>
        </row>
        <row r="15074">
          <cell r="C15074">
            <v>1211202</v>
          </cell>
        </row>
        <row r="15075">
          <cell r="C15075">
            <v>1211203</v>
          </cell>
        </row>
        <row r="15076">
          <cell r="C15076">
            <v>1211204</v>
          </cell>
        </row>
        <row r="15077">
          <cell r="C15077">
            <v>1211205</v>
          </cell>
        </row>
        <row r="15078">
          <cell r="C15078">
            <v>1211206</v>
          </cell>
        </row>
        <row r="15079">
          <cell r="C15079">
            <v>1211207</v>
          </cell>
        </row>
        <row r="15080">
          <cell r="C15080">
            <v>1211208</v>
          </cell>
        </row>
        <row r="15081">
          <cell r="C15081">
            <v>1211209</v>
          </cell>
        </row>
        <row r="15082">
          <cell r="C15082">
            <v>1211210</v>
          </cell>
        </row>
        <row r="15083">
          <cell r="C15083">
            <v>1211211</v>
          </cell>
        </row>
        <row r="15084">
          <cell r="C15084">
            <v>1211212</v>
          </cell>
        </row>
        <row r="15085">
          <cell r="C15085">
            <v>1211213</v>
          </cell>
        </row>
        <row r="15086">
          <cell r="C15086">
            <v>1211214</v>
          </cell>
        </row>
        <row r="15087">
          <cell r="C15087">
            <v>1211215</v>
          </cell>
        </row>
        <row r="15088">
          <cell r="C15088">
            <v>1211216</v>
          </cell>
        </row>
        <row r="15089">
          <cell r="C15089">
            <v>1211217</v>
          </cell>
        </row>
        <row r="15090">
          <cell r="C15090">
            <v>1211218</v>
          </cell>
        </row>
        <row r="15091">
          <cell r="C15091">
            <v>1211219</v>
          </cell>
        </row>
        <row r="15092">
          <cell r="C15092">
            <v>1211220</v>
          </cell>
        </row>
        <row r="15093">
          <cell r="C15093">
            <v>1211221</v>
          </cell>
        </row>
        <row r="15094">
          <cell r="C15094">
            <v>1211222</v>
          </cell>
        </row>
        <row r="15095">
          <cell r="C15095">
            <v>1211223</v>
          </cell>
        </row>
        <row r="15096">
          <cell r="C15096">
            <v>1211224</v>
          </cell>
        </row>
        <row r="15097">
          <cell r="C15097">
            <v>1211225</v>
          </cell>
        </row>
        <row r="15098">
          <cell r="C15098">
            <v>1211226</v>
          </cell>
        </row>
        <row r="15099">
          <cell r="C15099">
            <v>1211227</v>
          </cell>
        </row>
        <row r="15100">
          <cell r="C15100">
            <v>1211228</v>
          </cell>
        </row>
        <row r="15101">
          <cell r="C15101">
            <v>1211229</v>
          </cell>
        </row>
        <row r="15102">
          <cell r="C15102">
            <v>1211230</v>
          </cell>
        </row>
        <row r="15103">
          <cell r="C15103">
            <v>1211231</v>
          </cell>
        </row>
        <row r="15104">
          <cell r="C15104">
            <v>1211232</v>
          </cell>
        </row>
        <row r="15105">
          <cell r="C15105">
            <v>1211233</v>
          </cell>
        </row>
        <row r="15106">
          <cell r="C15106">
            <v>1211234</v>
          </cell>
        </row>
        <row r="15107">
          <cell r="C15107">
            <v>1211235</v>
          </cell>
        </row>
        <row r="15108">
          <cell r="C15108">
            <v>1211236</v>
          </cell>
        </row>
        <row r="15109">
          <cell r="C15109">
            <v>1211237</v>
          </cell>
        </row>
        <row r="15110">
          <cell r="C15110">
            <v>1211238</v>
          </cell>
        </row>
        <row r="15111">
          <cell r="C15111">
            <v>1211239</v>
          </cell>
        </row>
        <row r="15112">
          <cell r="C15112">
            <v>1211240</v>
          </cell>
        </row>
        <row r="15113">
          <cell r="C15113">
            <v>1211241</v>
          </cell>
        </row>
        <row r="15114">
          <cell r="C15114">
            <v>1211242</v>
          </cell>
        </row>
        <row r="15115">
          <cell r="C15115">
            <v>1211243</v>
          </cell>
        </row>
        <row r="15116">
          <cell r="C15116">
            <v>1211244</v>
          </cell>
        </row>
        <row r="15117">
          <cell r="C15117">
            <v>1211245</v>
          </cell>
        </row>
        <row r="15118">
          <cell r="C15118">
            <v>1211246</v>
          </cell>
        </row>
        <row r="15119">
          <cell r="C15119">
            <v>1211247</v>
          </cell>
        </row>
        <row r="15120">
          <cell r="C15120">
            <v>1211248</v>
          </cell>
        </row>
        <row r="15121">
          <cell r="C15121">
            <v>1211249</v>
          </cell>
        </row>
        <row r="15122">
          <cell r="C15122">
            <v>1211010</v>
          </cell>
        </row>
        <row r="15123">
          <cell r="C15123">
            <v>1211011</v>
          </cell>
        </row>
        <row r="15124">
          <cell r="C15124">
            <v>1211012</v>
          </cell>
        </row>
        <row r="15125">
          <cell r="C15125">
            <v>1211013</v>
          </cell>
        </row>
        <row r="15126">
          <cell r="C15126">
            <v>1211014</v>
          </cell>
        </row>
        <row r="15127">
          <cell r="C15127">
            <v>1211015</v>
          </cell>
        </row>
        <row r="15128">
          <cell r="C15128">
            <v>1211016</v>
          </cell>
        </row>
        <row r="15129">
          <cell r="C15129">
            <v>1211017</v>
          </cell>
        </row>
        <row r="15130">
          <cell r="C15130">
            <v>1211018</v>
          </cell>
        </row>
        <row r="15131">
          <cell r="C15131">
            <v>1211019</v>
          </cell>
        </row>
        <row r="15132">
          <cell r="C15132">
            <v>1211020</v>
          </cell>
        </row>
        <row r="15133">
          <cell r="C15133">
            <v>1211021</v>
          </cell>
        </row>
        <row r="15134">
          <cell r="C15134">
            <v>1211022</v>
          </cell>
        </row>
        <row r="15135">
          <cell r="C15135">
            <v>1211023</v>
          </cell>
        </row>
        <row r="15136">
          <cell r="C15136">
            <v>1211024</v>
          </cell>
        </row>
        <row r="15137">
          <cell r="C15137">
            <v>1211025</v>
          </cell>
        </row>
        <row r="15138">
          <cell r="C15138">
            <v>1211026</v>
          </cell>
        </row>
        <row r="15139">
          <cell r="C15139">
            <v>1211027</v>
          </cell>
        </row>
        <row r="15140">
          <cell r="C15140">
            <v>1211028</v>
          </cell>
        </row>
        <row r="15141">
          <cell r="C15141">
            <v>1211029</v>
          </cell>
        </row>
        <row r="15142">
          <cell r="C15142">
            <v>1211030</v>
          </cell>
        </row>
        <row r="15143">
          <cell r="C15143">
            <v>1211031</v>
          </cell>
        </row>
        <row r="15144">
          <cell r="C15144">
            <v>1211032</v>
          </cell>
        </row>
        <row r="15145">
          <cell r="C15145">
            <v>1211033</v>
          </cell>
        </row>
        <row r="15146">
          <cell r="C15146">
            <v>1211034</v>
          </cell>
        </row>
        <row r="15147">
          <cell r="C15147">
            <v>1211035</v>
          </cell>
        </row>
        <row r="15148">
          <cell r="C15148">
            <v>1211036</v>
          </cell>
        </row>
        <row r="15149">
          <cell r="C15149">
            <v>1211037</v>
          </cell>
        </row>
        <row r="15150">
          <cell r="C15150">
            <v>1211038</v>
          </cell>
        </row>
        <row r="15151">
          <cell r="C15151">
            <v>1211039</v>
          </cell>
        </row>
        <row r="15152">
          <cell r="C15152">
            <v>1211040</v>
          </cell>
        </row>
        <row r="15153">
          <cell r="C15153">
            <v>1211041</v>
          </cell>
        </row>
        <row r="15154">
          <cell r="C15154">
            <v>1211042</v>
          </cell>
        </row>
        <row r="15155">
          <cell r="C15155">
            <v>1211043</v>
          </cell>
        </row>
        <row r="15156">
          <cell r="C15156">
            <v>1211044</v>
          </cell>
        </row>
        <row r="15157">
          <cell r="C15157">
            <v>1211045</v>
          </cell>
        </row>
        <row r="15158">
          <cell r="C15158">
            <v>1211046</v>
          </cell>
        </row>
        <row r="15159">
          <cell r="C15159">
            <v>1211047</v>
          </cell>
        </row>
        <row r="15160">
          <cell r="C15160">
            <v>1211048</v>
          </cell>
        </row>
        <row r="15161">
          <cell r="C15161">
            <v>1211049</v>
          </cell>
        </row>
        <row r="15162">
          <cell r="C15162">
            <v>1211050</v>
          </cell>
        </row>
        <row r="15163">
          <cell r="C15163">
            <v>1211051</v>
          </cell>
        </row>
        <row r="15164">
          <cell r="C15164">
            <v>1211052</v>
          </cell>
        </row>
        <row r="15165">
          <cell r="C15165">
            <v>1211053</v>
          </cell>
        </row>
        <row r="15166">
          <cell r="C15166">
            <v>1211054</v>
          </cell>
        </row>
        <row r="15167">
          <cell r="C15167">
            <v>1211055</v>
          </cell>
        </row>
        <row r="15168">
          <cell r="C15168">
            <v>1211056</v>
          </cell>
        </row>
        <row r="15169">
          <cell r="C15169">
            <v>1211057</v>
          </cell>
        </row>
        <row r="15170">
          <cell r="C15170">
            <v>1211058</v>
          </cell>
        </row>
        <row r="15171">
          <cell r="C15171">
            <v>1211059</v>
          </cell>
        </row>
        <row r="15172">
          <cell r="C15172">
            <v>1211060</v>
          </cell>
        </row>
        <row r="15173">
          <cell r="C15173">
            <v>1211061</v>
          </cell>
        </row>
        <row r="15174">
          <cell r="C15174">
            <v>1211062</v>
          </cell>
        </row>
        <row r="15175">
          <cell r="C15175">
            <v>1211063</v>
          </cell>
        </row>
        <row r="15176">
          <cell r="C15176">
            <v>1211064</v>
          </cell>
        </row>
        <row r="15177">
          <cell r="C15177">
            <v>1211065</v>
          </cell>
        </row>
        <row r="15178">
          <cell r="C15178">
            <v>1211066</v>
          </cell>
        </row>
        <row r="15179">
          <cell r="C15179">
            <v>1211067</v>
          </cell>
        </row>
        <row r="15180">
          <cell r="C15180">
            <v>1211068</v>
          </cell>
        </row>
        <row r="15181">
          <cell r="C15181">
            <v>1211069</v>
          </cell>
        </row>
        <row r="15182">
          <cell r="C15182">
            <v>1211070</v>
          </cell>
        </row>
        <row r="15183">
          <cell r="C15183">
            <v>1211071</v>
          </cell>
        </row>
        <row r="15184">
          <cell r="C15184">
            <v>1211072</v>
          </cell>
        </row>
        <row r="15185">
          <cell r="C15185">
            <v>1211073</v>
          </cell>
        </row>
        <row r="15186">
          <cell r="C15186">
            <v>1211074</v>
          </cell>
        </row>
        <row r="15187">
          <cell r="C15187">
            <v>1211075</v>
          </cell>
        </row>
        <row r="15188">
          <cell r="C15188">
            <v>1211076</v>
          </cell>
        </row>
        <row r="15189">
          <cell r="C15189">
            <v>1211077</v>
          </cell>
        </row>
        <row r="15190">
          <cell r="C15190">
            <v>1211078</v>
          </cell>
        </row>
        <row r="15191">
          <cell r="C15191">
            <v>1211079</v>
          </cell>
        </row>
        <row r="15192">
          <cell r="C15192">
            <v>1211080</v>
          </cell>
        </row>
        <row r="15193">
          <cell r="C15193">
            <v>1211081</v>
          </cell>
        </row>
        <row r="15194">
          <cell r="C15194">
            <v>1211082</v>
          </cell>
        </row>
        <row r="15195">
          <cell r="C15195">
            <v>1211083</v>
          </cell>
        </row>
        <row r="15196">
          <cell r="C15196">
            <v>1211084</v>
          </cell>
        </row>
        <row r="15197">
          <cell r="C15197">
            <v>1211085</v>
          </cell>
        </row>
        <row r="15198">
          <cell r="C15198">
            <v>1211086</v>
          </cell>
        </row>
        <row r="15199">
          <cell r="C15199">
            <v>1211087</v>
          </cell>
        </row>
        <row r="15200">
          <cell r="C15200">
            <v>1211088</v>
          </cell>
        </row>
        <row r="15201">
          <cell r="C15201">
            <v>1211089</v>
          </cell>
        </row>
        <row r="15202">
          <cell r="C15202">
            <v>1211090</v>
          </cell>
        </row>
        <row r="15203">
          <cell r="C15203">
            <v>1211091</v>
          </cell>
        </row>
        <row r="15204">
          <cell r="C15204">
            <v>1211092</v>
          </cell>
        </row>
        <row r="15205">
          <cell r="C15205">
            <v>1211093</v>
          </cell>
        </row>
        <row r="15206">
          <cell r="C15206">
            <v>1211094</v>
          </cell>
        </row>
        <row r="15207">
          <cell r="C15207">
            <v>1211095</v>
          </cell>
        </row>
        <row r="15208">
          <cell r="C15208">
            <v>1211096</v>
          </cell>
        </row>
        <row r="15209">
          <cell r="C15209">
            <v>1211097</v>
          </cell>
          <cell r="P15209">
            <v>1</v>
          </cell>
        </row>
        <row r="15210">
          <cell r="C15210">
            <v>1211098</v>
          </cell>
        </row>
        <row r="15211">
          <cell r="C15211">
            <v>1211099</v>
          </cell>
        </row>
        <row r="15212">
          <cell r="C15212">
            <v>1211100</v>
          </cell>
        </row>
        <row r="15213">
          <cell r="C15213">
            <v>1211101</v>
          </cell>
        </row>
        <row r="15214">
          <cell r="C15214">
            <v>1211102</v>
          </cell>
        </row>
        <row r="15215">
          <cell r="C15215">
            <v>1211103</v>
          </cell>
        </row>
        <row r="15216">
          <cell r="C15216">
            <v>1211104</v>
          </cell>
        </row>
        <row r="15217">
          <cell r="C15217">
            <v>1211105</v>
          </cell>
        </row>
        <row r="15218">
          <cell r="C15218">
            <v>1211106</v>
          </cell>
        </row>
        <row r="15219">
          <cell r="C15219">
            <v>1211107</v>
          </cell>
        </row>
        <row r="15220">
          <cell r="C15220">
            <v>1211108</v>
          </cell>
        </row>
        <row r="15221">
          <cell r="C15221">
            <v>1211109</v>
          </cell>
        </row>
        <row r="15222">
          <cell r="C15222">
            <v>1211110</v>
          </cell>
        </row>
        <row r="15223">
          <cell r="C15223">
            <v>1211111</v>
          </cell>
        </row>
        <row r="15224">
          <cell r="C15224">
            <v>1211112</v>
          </cell>
        </row>
        <row r="15225">
          <cell r="C15225">
            <v>1211113</v>
          </cell>
        </row>
        <row r="15226">
          <cell r="C15226">
            <v>1211114</v>
          </cell>
        </row>
        <row r="15227">
          <cell r="C15227">
            <v>1211115</v>
          </cell>
        </row>
        <row r="15228">
          <cell r="C15228">
            <v>1211116</v>
          </cell>
        </row>
        <row r="15229">
          <cell r="C15229">
            <v>1211117</v>
          </cell>
        </row>
        <row r="15230">
          <cell r="C15230">
            <v>1211118</v>
          </cell>
        </row>
        <row r="15231">
          <cell r="C15231">
            <v>1211119</v>
          </cell>
        </row>
        <row r="15232">
          <cell r="C15232">
            <v>1211120</v>
          </cell>
        </row>
        <row r="15233">
          <cell r="C15233">
            <v>1211121</v>
          </cell>
        </row>
        <row r="15234">
          <cell r="C15234">
            <v>1211122</v>
          </cell>
        </row>
        <row r="15235">
          <cell r="C15235">
            <v>1211123</v>
          </cell>
        </row>
        <row r="15236">
          <cell r="C15236">
            <v>1211124</v>
          </cell>
        </row>
        <row r="15237">
          <cell r="C15237">
            <v>1211125</v>
          </cell>
        </row>
        <row r="15238">
          <cell r="C15238">
            <v>1211126</v>
          </cell>
        </row>
        <row r="15239">
          <cell r="C15239">
            <v>1211127</v>
          </cell>
        </row>
        <row r="15240">
          <cell r="C15240">
            <v>1211128</v>
          </cell>
        </row>
        <row r="15241">
          <cell r="C15241">
            <v>1211129</v>
          </cell>
        </row>
        <row r="15242">
          <cell r="C15242">
            <v>1211130</v>
          </cell>
        </row>
        <row r="15243">
          <cell r="C15243">
            <v>1211131</v>
          </cell>
        </row>
        <row r="15244">
          <cell r="C15244">
            <v>1211132</v>
          </cell>
        </row>
        <row r="15245">
          <cell r="C15245">
            <v>1211133</v>
          </cell>
        </row>
        <row r="15246">
          <cell r="C15246">
            <v>1211134</v>
          </cell>
        </row>
        <row r="15247">
          <cell r="C15247">
            <v>1211135</v>
          </cell>
        </row>
        <row r="15248">
          <cell r="C15248">
            <v>1211136</v>
          </cell>
        </row>
        <row r="15249">
          <cell r="C15249">
            <v>1211137</v>
          </cell>
        </row>
        <row r="15250">
          <cell r="C15250">
            <v>1211138</v>
          </cell>
        </row>
        <row r="15251">
          <cell r="C15251">
            <v>1211139</v>
          </cell>
        </row>
        <row r="15252">
          <cell r="C15252">
            <v>1211140</v>
          </cell>
        </row>
        <row r="15253">
          <cell r="C15253">
            <v>1211141</v>
          </cell>
        </row>
        <row r="15254">
          <cell r="C15254">
            <v>1211142</v>
          </cell>
        </row>
        <row r="15255">
          <cell r="C15255">
            <v>1211143</v>
          </cell>
        </row>
        <row r="15256">
          <cell r="C15256">
            <v>1211144</v>
          </cell>
        </row>
        <row r="15257">
          <cell r="C15257">
            <v>1211145</v>
          </cell>
        </row>
        <row r="15258">
          <cell r="C15258">
            <v>1211146</v>
          </cell>
        </row>
        <row r="15259">
          <cell r="C15259">
            <v>1211147</v>
          </cell>
        </row>
        <row r="15260">
          <cell r="C15260">
            <v>1211148</v>
          </cell>
        </row>
        <row r="15261">
          <cell r="C15261">
            <v>1211149</v>
          </cell>
        </row>
        <row r="15262">
          <cell r="C15262">
            <v>1211150</v>
          </cell>
        </row>
        <row r="15263">
          <cell r="C15263">
            <v>1211151</v>
          </cell>
        </row>
        <row r="15264">
          <cell r="C15264">
            <v>1211152</v>
          </cell>
        </row>
        <row r="15265">
          <cell r="C15265">
            <v>1211153</v>
          </cell>
        </row>
        <row r="15266">
          <cell r="C15266">
            <v>1211154</v>
          </cell>
        </row>
        <row r="15267">
          <cell r="C15267">
            <v>1211155</v>
          </cell>
        </row>
        <row r="15268">
          <cell r="C15268">
            <v>1211156</v>
          </cell>
        </row>
        <row r="15269">
          <cell r="C15269">
            <v>1211157</v>
          </cell>
        </row>
        <row r="15270">
          <cell r="C15270">
            <v>1211158</v>
          </cell>
        </row>
        <row r="15271">
          <cell r="C15271">
            <v>1211159</v>
          </cell>
        </row>
        <row r="15272">
          <cell r="C15272">
            <v>1211160</v>
          </cell>
        </row>
        <row r="15273">
          <cell r="C15273">
            <v>1211161</v>
          </cell>
        </row>
        <row r="15274">
          <cell r="C15274">
            <v>1211162</v>
          </cell>
        </row>
        <row r="15275">
          <cell r="C15275">
            <v>1211163</v>
          </cell>
        </row>
        <row r="15276">
          <cell r="C15276">
            <v>1211164</v>
          </cell>
        </row>
        <row r="15277">
          <cell r="C15277">
            <v>1211165</v>
          </cell>
        </row>
        <row r="15278">
          <cell r="C15278">
            <v>1211166</v>
          </cell>
        </row>
        <row r="15279">
          <cell r="C15279">
            <v>1211167</v>
          </cell>
        </row>
        <row r="15280">
          <cell r="C15280">
            <v>1211168</v>
          </cell>
        </row>
        <row r="15281">
          <cell r="C15281">
            <v>1211169</v>
          </cell>
        </row>
        <row r="15282">
          <cell r="C15282">
            <v>1211170</v>
          </cell>
        </row>
        <row r="15283">
          <cell r="C15283">
            <v>1211171</v>
          </cell>
        </row>
        <row r="15284">
          <cell r="C15284">
            <v>1211172</v>
          </cell>
        </row>
        <row r="15285">
          <cell r="C15285">
            <v>1211173</v>
          </cell>
        </row>
        <row r="15286">
          <cell r="C15286">
            <v>1211174</v>
          </cell>
        </row>
        <row r="15287">
          <cell r="C15287">
            <v>1211175</v>
          </cell>
        </row>
        <row r="15288">
          <cell r="C15288">
            <v>1211176</v>
          </cell>
        </row>
        <row r="15289">
          <cell r="C15289">
            <v>1211177</v>
          </cell>
        </row>
        <row r="15290">
          <cell r="C15290">
            <v>1211178</v>
          </cell>
        </row>
        <row r="15291">
          <cell r="C15291">
            <v>1211179</v>
          </cell>
        </row>
        <row r="15292">
          <cell r="C15292">
            <v>1211180</v>
          </cell>
        </row>
        <row r="15293">
          <cell r="C15293">
            <v>1211181</v>
          </cell>
        </row>
        <row r="15294">
          <cell r="C15294">
            <v>1211182</v>
          </cell>
        </row>
        <row r="15295">
          <cell r="C15295">
            <v>1211183</v>
          </cell>
        </row>
        <row r="15296">
          <cell r="C15296">
            <v>1211184</v>
          </cell>
        </row>
        <row r="15297">
          <cell r="C15297">
            <v>1211185</v>
          </cell>
        </row>
        <row r="15298">
          <cell r="C15298">
            <v>1211186</v>
          </cell>
        </row>
        <row r="15299">
          <cell r="C15299">
            <v>1211187</v>
          </cell>
        </row>
        <row r="15300">
          <cell r="C15300">
            <v>1211188</v>
          </cell>
        </row>
        <row r="15301">
          <cell r="C15301">
            <v>1211189</v>
          </cell>
        </row>
        <row r="15302">
          <cell r="C15302">
            <v>1211190</v>
          </cell>
        </row>
        <row r="15303">
          <cell r="C15303">
            <v>1211191</v>
          </cell>
        </row>
        <row r="15304">
          <cell r="C15304">
            <v>1211192</v>
          </cell>
        </row>
        <row r="15305">
          <cell r="C15305">
            <v>1211193</v>
          </cell>
        </row>
        <row r="15306">
          <cell r="C15306">
            <v>1211194</v>
          </cell>
        </row>
        <row r="15307">
          <cell r="C15307">
            <v>1211195</v>
          </cell>
        </row>
        <row r="15308">
          <cell r="C15308">
            <v>1211196</v>
          </cell>
        </row>
        <row r="15309">
          <cell r="C15309">
            <v>1211197</v>
          </cell>
        </row>
        <row r="15310">
          <cell r="C15310">
            <v>1211198</v>
          </cell>
        </row>
        <row r="15311">
          <cell r="C15311">
            <v>1211199</v>
          </cell>
        </row>
        <row r="15312">
          <cell r="C15312">
            <v>1211200</v>
          </cell>
        </row>
        <row r="15313">
          <cell r="C15313">
            <v>1211201</v>
          </cell>
        </row>
        <row r="15314">
          <cell r="C15314">
            <v>1211202</v>
          </cell>
        </row>
        <row r="15315">
          <cell r="C15315">
            <v>1211203</v>
          </cell>
        </row>
        <row r="15316">
          <cell r="C15316">
            <v>1211204</v>
          </cell>
        </row>
        <row r="15317">
          <cell r="C15317">
            <v>1211205</v>
          </cell>
        </row>
        <row r="15318">
          <cell r="C15318">
            <v>1211206</v>
          </cell>
        </row>
        <row r="15319">
          <cell r="C15319">
            <v>1211207</v>
          </cell>
        </row>
        <row r="15320">
          <cell r="C15320">
            <v>1211208</v>
          </cell>
        </row>
        <row r="15321">
          <cell r="C15321">
            <v>1211209</v>
          </cell>
        </row>
        <row r="15322">
          <cell r="C15322">
            <v>1211210</v>
          </cell>
        </row>
        <row r="15323">
          <cell r="C15323">
            <v>1211211</v>
          </cell>
        </row>
        <row r="15324">
          <cell r="C15324">
            <v>1211212</v>
          </cell>
        </row>
        <row r="15325">
          <cell r="C15325">
            <v>1211213</v>
          </cell>
        </row>
        <row r="15326">
          <cell r="C15326">
            <v>1211214</v>
          </cell>
        </row>
        <row r="15327">
          <cell r="C15327">
            <v>1211215</v>
          </cell>
        </row>
        <row r="15328">
          <cell r="C15328">
            <v>1211216</v>
          </cell>
        </row>
        <row r="15329">
          <cell r="C15329">
            <v>1211217</v>
          </cell>
        </row>
        <row r="15330">
          <cell r="C15330">
            <v>1211218</v>
          </cell>
        </row>
        <row r="15331">
          <cell r="C15331">
            <v>1211219</v>
          </cell>
        </row>
        <row r="15332">
          <cell r="C15332">
            <v>1211220</v>
          </cell>
        </row>
        <row r="15333">
          <cell r="C15333">
            <v>1211221</v>
          </cell>
        </row>
        <row r="15334">
          <cell r="C15334">
            <v>1211222</v>
          </cell>
        </row>
        <row r="15335">
          <cell r="C15335">
            <v>1211223</v>
          </cell>
        </row>
        <row r="15336">
          <cell r="C15336">
            <v>1211224</v>
          </cell>
        </row>
        <row r="15337">
          <cell r="C15337">
            <v>1211225</v>
          </cell>
        </row>
        <row r="15338">
          <cell r="C15338">
            <v>1211226</v>
          </cell>
        </row>
        <row r="15339">
          <cell r="C15339">
            <v>1211227</v>
          </cell>
        </row>
        <row r="15340">
          <cell r="C15340">
            <v>1211228</v>
          </cell>
        </row>
        <row r="15341">
          <cell r="C15341">
            <v>1211229</v>
          </cell>
        </row>
        <row r="15342">
          <cell r="C15342">
            <v>1211230</v>
          </cell>
        </row>
        <row r="15343">
          <cell r="C15343">
            <v>1211231</v>
          </cell>
        </row>
        <row r="15344">
          <cell r="C15344">
            <v>1211232</v>
          </cell>
        </row>
        <row r="15345">
          <cell r="C15345">
            <v>1211233</v>
          </cell>
        </row>
        <row r="15346">
          <cell r="C15346">
            <v>1211234</v>
          </cell>
        </row>
        <row r="15347">
          <cell r="C15347">
            <v>1211235</v>
          </cell>
        </row>
        <row r="15348">
          <cell r="C15348">
            <v>1211236</v>
          </cell>
        </row>
        <row r="15349">
          <cell r="C15349">
            <v>1211237</v>
          </cell>
        </row>
        <row r="15350">
          <cell r="C15350">
            <v>1211238</v>
          </cell>
        </row>
        <row r="15351">
          <cell r="C15351">
            <v>1211239</v>
          </cell>
        </row>
        <row r="15352">
          <cell r="C15352">
            <v>1211240</v>
          </cell>
        </row>
        <row r="15353">
          <cell r="C15353">
            <v>1211241</v>
          </cell>
        </row>
        <row r="15354">
          <cell r="C15354">
            <v>1211242</v>
          </cell>
        </row>
        <row r="15355">
          <cell r="C15355">
            <v>1211243</v>
          </cell>
        </row>
        <row r="15356">
          <cell r="C15356">
            <v>1211244</v>
          </cell>
        </row>
        <row r="15357">
          <cell r="C15357">
            <v>1211245</v>
          </cell>
        </row>
        <row r="15358">
          <cell r="C15358">
            <v>1211246</v>
          </cell>
        </row>
        <row r="15359">
          <cell r="C15359">
            <v>1211247</v>
          </cell>
        </row>
        <row r="15360">
          <cell r="C15360">
            <v>1211248</v>
          </cell>
        </row>
        <row r="15361">
          <cell r="C15361">
            <v>1211249</v>
          </cell>
        </row>
        <row r="15362">
          <cell r="C15362">
            <v>1211010</v>
          </cell>
        </row>
        <row r="15363">
          <cell r="C15363">
            <v>1211011</v>
          </cell>
        </row>
        <row r="15364">
          <cell r="C15364">
            <v>1211012</v>
          </cell>
        </row>
        <row r="15365">
          <cell r="C15365">
            <v>1211013</v>
          </cell>
        </row>
        <row r="15366">
          <cell r="C15366">
            <v>1211014</v>
          </cell>
        </row>
        <row r="15367">
          <cell r="C15367">
            <v>1211015</v>
          </cell>
        </row>
        <row r="15368">
          <cell r="C15368">
            <v>1211016</v>
          </cell>
        </row>
        <row r="15369">
          <cell r="C15369">
            <v>1211017</v>
          </cell>
        </row>
        <row r="15370">
          <cell r="C15370">
            <v>1211018</v>
          </cell>
        </row>
        <row r="15371">
          <cell r="C15371">
            <v>1211019</v>
          </cell>
        </row>
        <row r="15372">
          <cell r="C15372">
            <v>1211020</v>
          </cell>
        </row>
        <row r="15373">
          <cell r="C15373">
            <v>1211021</v>
          </cell>
        </row>
        <row r="15374">
          <cell r="C15374">
            <v>1211022</v>
          </cell>
        </row>
        <row r="15375">
          <cell r="C15375">
            <v>1211023</v>
          </cell>
        </row>
        <row r="15376">
          <cell r="C15376">
            <v>1211024</v>
          </cell>
        </row>
        <row r="15377">
          <cell r="C15377">
            <v>1211025</v>
          </cell>
        </row>
        <row r="15378">
          <cell r="C15378">
            <v>1211026</v>
          </cell>
        </row>
        <row r="15379">
          <cell r="C15379">
            <v>1211027</v>
          </cell>
        </row>
        <row r="15380">
          <cell r="C15380">
            <v>1211028</v>
          </cell>
        </row>
        <row r="15381">
          <cell r="C15381">
            <v>1211029</v>
          </cell>
        </row>
        <row r="15382">
          <cell r="C15382">
            <v>1211030</v>
          </cell>
        </row>
        <row r="15383">
          <cell r="C15383">
            <v>1211031</v>
          </cell>
        </row>
        <row r="15384">
          <cell r="C15384">
            <v>1211032</v>
          </cell>
        </row>
        <row r="15385">
          <cell r="C15385">
            <v>1211033</v>
          </cell>
        </row>
        <row r="15386">
          <cell r="C15386">
            <v>1211034</v>
          </cell>
        </row>
        <row r="15387">
          <cell r="C15387">
            <v>1211035</v>
          </cell>
        </row>
        <row r="15388">
          <cell r="C15388">
            <v>1211036</v>
          </cell>
        </row>
        <row r="15389">
          <cell r="C15389">
            <v>1211037</v>
          </cell>
        </row>
        <row r="15390">
          <cell r="C15390">
            <v>1211038</v>
          </cell>
        </row>
        <row r="15391">
          <cell r="C15391">
            <v>1211039</v>
          </cell>
        </row>
        <row r="15392">
          <cell r="C15392">
            <v>1211040</v>
          </cell>
        </row>
        <row r="15393">
          <cell r="C15393">
            <v>1211041</v>
          </cell>
        </row>
        <row r="15394">
          <cell r="C15394">
            <v>1211042</v>
          </cell>
        </row>
        <row r="15395">
          <cell r="C15395">
            <v>1211043</v>
          </cell>
        </row>
        <row r="15396">
          <cell r="C15396">
            <v>1211044</v>
          </cell>
        </row>
        <row r="15397">
          <cell r="C15397">
            <v>1211045</v>
          </cell>
        </row>
        <row r="15398">
          <cell r="C15398">
            <v>1211046</v>
          </cell>
        </row>
        <row r="15399">
          <cell r="C15399">
            <v>1211047</v>
          </cell>
        </row>
        <row r="15400">
          <cell r="C15400">
            <v>1211048</v>
          </cell>
        </row>
        <row r="15401">
          <cell r="C15401">
            <v>1211049</v>
          </cell>
        </row>
        <row r="15402">
          <cell r="C15402">
            <v>1211050</v>
          </cell>
        </row>
        <row r="15403">
          <cell r="C15403">
            <v>1211051</v>
          </cell>
        </row>
        <row r="15404">
          <cell r="C15404">
            <v>1211052</v>
          </cell>
        </row>
        <row r="15405">
          <cell r="C15405">
            <v>1211053</v>
          </cell>
        </row>
        <row r="15406">
          <cell r="C15406">
            <v>1211054</v>
          </cell>
        </row>
        <row r="15407">
          <cell r="C15407">
            <v>1211055</v>
          </cell>
        </row>
        <row r="15408">
          <cell r="C15408">
            <v>1211056</v>
          </cell>
        </row>
        <row r="15409">
          <cell r="C15409">
            <v>1211057</v>
          </cell>
        </row>
        <row r="15410">
          <cell r="C15410">
            <v>1211058</v>
          </cell>
        </row>
        <row r="15411">
          <cell r="C15411">
            <v>1211059</v>
          </cell>
        </row>
        <row r="15412">
          <cell r="C15412">
            <v>1211060</v>
          </cell>
        </row>
        <row r="15413">
          <cell r="C15413">
            <v>1211061</v>
          </cell>
        </row>
        <row r="15414">
          <cell r="C15414">
            <v>1211062</v>
          </cell>
        </row>
        <row r="15415">
          <cell r="C15415">
            <v>1211063</v>
          </cell>
        </row>
        <row r="15416">
          <cell r="C15416">
            <v>1211064</v>
          </cell>
        </row>
        <row r="15417">
          <cell r="C15417">
            <v>1211065</v>
          </cell>
        </row>
        <row r="15418">
          <cell r="C15418">
            <v>1211066</v>
          </cell>
        </row>
        <row r="15419">
          <cell r="C15419">
            <v>1211067</v>
          </cell>
        </row>
        <row r="15420">
          <cell r="C15420">
            <v>1211068</v>
          </cell>
        </row>
        <row r="15421">
          <cell r="C15421">
            <v>1211069</v>
          </cell>
        </row>
        <row r="15422">
          <cell r="C15422">
            <v>1211070</v>
          </cell>
        </row>
        <row r="15423">
          <cell r="C15423">
            <v>1211071</v>
          </cell>
        </row>
        <row r="15424">
          <cell r="C15424">
            <v>1211072</v>
          </cell>
        </row>
        <row r="15425">
          <cell r="C15425">
            <v>1211073</v>
          </cell>
        </row>
        <row r="15426">
          <cell r="C15426">
            <v>1211074</v>
          </cell>
        </row>
        <row r="15427">
          <cell r="C15427">
            <v>1211075</v>
          </cell>
        </row>
        <row r="15428">
          <cell r="C15428">
            <v>1211076</v>
          </cell>
        </row>
        <row r="15429">
          <cell r="C15429">
            <v>1211077</v>
          </cell>
        </row>
        <row r="15430">
          <cell r="C15430">
            <v>1211078</v>
          </cell>
        </row>
        <row r="15431">
          <cell r="C15431">
            <v>1211079</v>
          </cell>
        </row>
        <row r="15432">
          <cell r="C15432">
            <v>1211080</v>
          </cell>
        </row>
        <row r="15433">
          <cell r="C15433">
            <v>1211081</v>
          </cell>
        </row>
        <row r="15434">
          <cell r="C15434">
            <v>1211082</v>
          </cell>
        </row>
        <row r="15435">
          <cell r="C15435">
            <v>1211083</v>
          </cell>
        </row>
        <row r="15436">
          <cell r="C15436">
            <v>1211084</v>
          </cell>
        </row>
        <row r="15437">
          <cell r="C15437">
            <v>1211085</v>
          </cell>
        </row>
        <row r="15438">
          <cell r="C15438">
            <v>1211086</v>
          </cell>
        </row>
        <row r="15439">
          <cell r="C15439">
            <v>1211087</v>
          </cell>
        </row>
        <row r="15440">
          <cell r="C15440">
            <v>1211088</v>
          </cell>
        </row>
        <row r="15441">
          <cell r="C15441">
            <v>1211089</v>
          </cell>
        </row>
        <row r="15442">
          <cell r="C15442">
            <v>1211090</v>
          </cell>
        </row>
        <row r="15443">
          <cell r="C15443">
            <v>1211091</v>
          </cell>
        </row>
        <row r="15444">
          <cell r="C15444">
            <v>1211092</v>
          </cell>
        </row>
        <row r="15445">
          <cell r="C15445">
            <v>1211093</v>
          </cell>
        </row>
        <row r="15446">
          <cell r="C15446">
            <v>1211094</v>
          </cell>
        </row>
        <row r="15447">
          <cell r="C15447">
            <v>1211095</v>
          </cell>
        </row>
        <row r="15448">
          <cell r="C15448">
            <v>1211096</v>
          </cell>
        </row>
        <row r="15449">
          <cell r="C15449">
            <v>1211097</v>
          </cell>
        </row>
        <row r="15450">
          <cell r="C15450">
            <v>1211098</v>
          </cell>
        </row>
        <row r="15451">
          <cell r="C15451">
            <v>1211099</v>
          </cell>
        </row>
        <row r="15452">
          <cell r="C15452">
            <v>1211100</v>
          </cell>
        </row>
        <row r="15453">
          <cell r="C15453">
            <v>1211101</v>
          </cell>
        </row>
        <row r="15454">
          <cell r="C15454">
            <v>1211102</v>
          </cell>
        </row>
        <row r="15455">
          <cell r="C15455">
            <v>1211103</v>
          </cell>
        </row>
        <row r="15456">
          <cell r="C15456">
            <v>1211104</v>
          </cell>
        </row>
        <row r="15457">
          <cell r="C15457">
            <v>1211105</v>
          </cell>
        </row>
        <row r="15458">
          <cell r="C15458">
            <v>1211106</v>
          </cell>
        </row>
        <row r="15459">
          <cell r="C15459">
            <v>1211107</v>
          </cell>
        </row>
        <row r="15460">
          <cell r="C15460">
            <v>1211108</v>
          </cell>
        </row>
        <row r="15461">
          <cell r="C15461">
            <v>1211109</v>
          </cell>
        </row>
        <row r="15462">
          <cell r="C15462">
            <v>1211110</v>
          </cell>
        </row>
        <row r="15463">
          <cell r="C15463">
            <v>1211111</v>
          </cell>
        </row>
        <row r="15464">
          <cell r="C15464">
            <v>1211112</v>
          </cell>
        </row>
        <row r="15465">
          <cell r="C15465">
            <v>1211113</v>
          </cell>
        </row>
        <row r="15466">
          <cell r="C15466">
            <v>1211114</v>
          </cell>
        </row>
        <row r="15467">
          <cell r="C15467">
            <v>1211115</v>
          </cell>
        </row>
        <row r="15468">
          <cell r="C15468">
            <v>1211116</v>
          </cell>
        </row>
        <row r="15469">
          <cell r="C15469">
            <v>1211117</v>
          </cell>
        </row>
        <row r="15470">
          <cell r="C15470">
            <v>1211118</v>
          </cell>
        </row>
        <row r="15471">
          <cell r="C15471">
            <v>1211119</v>
          </cell>
        </row>
        <row r="15472">
          <cell r="C15472">
            <v>1211120</v>
          </cell>
        </row>
        <row r="15473">
          <cell r="C15473">
            <v>1211121</v>
          </cell>
        </row>
        <row r="15474">
          <cell r="C15474">
            <v>1211122</v>
          </cell>
        </row>
        <row r="15475">
          <cell r="C15475">
            <v>1211123</v>
          </cell>
        </row>
        <row r="15476">
          <cell r="C15476">
            <v>1211124</v>
          </cell>
        </row>
        <row r="15477">
          <cell r="C15477">
            <v>1211125</v>
          </cell>
        </row>
        <row r="15478">
          <cell r="C15478">
            <v>1211126</v>
          </cell>
        </row>
        <row r="15479">
          <cell r="C15479">
            <v>1211127</v>
          </cell>
        </row>
        <row r="15480">
          <cell r="C15480">
            <v>1211128</v>
          </cell>
        </row>
        <row r="15481">
          <cell r="C15481">
            <v>1211129</v>
          </cell>
        </row>
        <row r="15482">
          <cell r="C15482">
            <v>1211130</v>
          </cell>
        </row>
        <row r="15483">
          <cell r="C15483">
            <v>1211131</v>
          </cell>
        </row>
        <row r="15484">
          <cell r="C15484">
            <v>1211132</v>
          </cell>
        </row>
        <row r="15485">
          <cell r="C15485">
            <v>1211133</v>
          </cell>
        </row>
        <row r="15486">
          <cell r="C15486">
            <v>1211134</v>
          </cell>
        </row>
        <row r="15487">
          <cell r="C15487">
            <v>1211135</v>
          </cell>
        </row>
        <row r="15488">
          <cell r="C15488">
            <v>1211136</v>
          </cell>
        </row>
        <row r="15489">
          <cell r="C15489">
            <v>1211137</v>
          </cell>
        </row>
        <row r="15490">
          <cell r="C15490">
            <v>1211138</v>
          </cell>
        </row>
        <row r="15491">
          <cell r="C15491">
            <v>1211139</v>
          </cell>
        </row>
        <row r="15492">
          <cell r="C15492">
            <v>1211140</v>
          </cell>
        </row>
        <row r="15493">
          <cell r="C15493">
            <v>1211141</v>
          </cell>
        </row>
        <row r="15494">
          <cell r="C15494">
            <v>1211142</v>
          </cell>
        </row>
        <row r="15495">
          <cell r="C15495">
            <v>1211143</v>
          </cell>
        </row>
        <row r="15496">
          <cell r="C15496">
            <v>1211144</v>
          </cell>
        </row>
        <row r="15497">
          <cell r="C15497">
            <v>1211145</v>
          </cell>
        </row>
        <row r="15498">
          <cell r="C15498">
            <v>1211146</v>
          </cell>
        </row>
        <row r="15499">
          <cell r="C15499">
            <v>1211147</v>
          </cell>
        </row>
        <row r="15500">
          <cell r="C15500">
            <v>1211148</v>
          </cell>
        </row>
        <row r="15501">
          <cell r="C15501">
            <v>1211149</v>
          </cell>
        </row>
        <row r="15502">
          <cell r="C15502">
            <v>1211150</v>
          </cell>
        </row>
        <row r="15503">
          <cell r="C15503">
            <v>1211151</v>
          </cell>
        </row>
        <row r="15504">
          <cell r="C15504">
            <v>1211152</v>
          </cell>
        </row>
        <row r="15505">
          <cell r="C15505">
            <v>1211153</v>
          </cell>
        </row>
        <row r="15506">
          <cell r="C15506">
            <v>1211154</v>
          </cell>
        </row>
        <row r="15507">
          <cell r="C15507">
            <v>1211155</v>
          </cell>
        </row>
        <row r="15508">
          <cell r="C15508">
            <v>1211156</v>
          </cell>
        </row>
        <row r="15509">
          <cell r="C15509">
            <v>1211157</v>
          </cell>
        </row>
        <row r="15510">
          <cell r="C15510">
            <v>1211158</v>
          </cell>
        </row>
        <row r="15511">
          <cell r="C15511">
            <v>1211159</v>
          </cell>
        </row>
        <row r="15512">
          <cell r="C15512">
            <v>1211160</v>
          </cell>
        </row>
        <row r="15513">
          <cell r="C15513">
            <v>1211161</v>
          </cell>
        </row>
        <row r="15514">
          <cell r="C15514">
            <v>1211162</v>
          </cell>
        </row>
        <row r="15515">
          <cell r="C15515">
            <v>1211163</v>
          </cell>
        </row>
        <row r="15516">
          <cell r="C15516">
            <v>1211164</v>
          </cell>
        </row>
        <row r="15517">
          <cell r="C15517">
            <v>1211165</v>
          </cell>
        </row>
        <row r="15518">
          <cell r="C15518">
            <v>1211166</v>
          </cell>
        </row>
        <row r="15519">
          <cell r="C15519">
            <v>1211167</v>
          </cell>
        </row>
        <row r="15520">
          <cell r="C15520">
            <v>1211168</v>
          </cell>
        </row>
        <row r="15521">
          <cell r="C15521">
            <v>1211169</v>
          </cell>
        </row>
        <row r="15522">
          <cell r="C15522">
            <v>1211170</v>
          </cell>
        </row>
        <row r="15523">
          <cell r="C15523">
            <v>1211171</v>
          </cell>
        </row>
        <row r="15524">
          <cell r="C15524">
            <v>1211172</v>
          </cell>
        </row>
        <row r="15525">
          <cell r="C15525">
            <v>1211173</v>
          </cell>
        </row>
        <row r="15526">
          <cell r="C15526">
            <v>1211174</v>
          </cell>
        </row>
        <row r="15527">
          <cell r="C15527">
            <v>1211175</v>
          </cell>
        </row>
        <row r="15528">
          <cell r="C15528">
            <v>1211176</v>
          </cell>
        </row>
        <row r="15529">
          <cell r="C15529">
            <v>1211177</v>
          </cell>
        </row>
        <row r="15530">
          <cell r="C15530">
            <v>1211178</v>
          </cell>
        </row>
        <row r="15531">
          <cell r="C15531">
            <v>1211179</v>
          </cell>
        </row>
        <row r="15532">
          <cell r="C15532">
            <v>1211180</v>
          </cell>
        </row>
        <row r="15533">
          <cell r="C15533">
            <v>1211181</v>
          </cell>
        </row>
        <row r="15534">
          <cell r="C15534">
            <v>1211182</v>
          </cell>
        </row>
        <row r="15535">
          <cell r="C15535">
            <v>1211183</v>
          </cell>
        </row>
        <row r="15536">
          <cell r="C15536">
            <v>1211184</v>
          </cell>
        </row>
        <row r="15537">
          <cell r="C15537">
            <v>1211185</v>
          </cell>
        </row>
        <row r="15538">
          <cell r="C15538">
            <v>1211186</v>
          </cell>
        </row>
        <row r="15539">
          <cell r="C15539">
            <v>1211187</v>
          </cell>
        </row>
        <row r="15540">
          <cell r="C15540">
            <v>1211188</v>
          </cell>
        </row>
        <row r="15541">
          <cell r="C15541">
            <v>1211189</v>
          </cell>
        </row>
        <row r="15542">
          <cell r="C15542">
            <v>1211190</v>
          </cell>
        </row>
        <row r="15543">
          <cell r="C15543">
            <v>1211191</v>
          </cell>
        </row>
        <row r="15544">
          <cell r="C15544">
            <v>1211192</v>
          </cell>
        </row>
        <row r="15545">
          <cell r="C15545">
            <v>1211193</v>
          </cell>
        </row>
        <row r="15546">
          <cell r="C15546">
            <v>1211194</v>
          </cell>
        </row>
        <row r="15547">
          <cell r="C15547">
            <v>1211195</v>
          </cell>
        </row>
        <row r="15548">
          <cell r="C15548">
            <v>1211196</v>
          </cell>
        </row>
        <row r="15549">
          <cell r="C15549">
            <v>1211197</v>
          </cell>
        </row>
        <row r="15550">
          <cell r="C15550">
            <v>1211198</v>
          </cell>
        </row>
        <row r="15551">
          <cell r="C15551">
            <v>1211199</v>
          </cell>
        </row>
        <row r="15552">
          <cell r="C15552">
            <v>1211200</v>
          </cell>
        </row>
        <row r="15553">
          <cell r="C15553">
            <v>1211201</v>
          </cell>
        </row>
        <row r="15554">
          <cell r="C15554">
            <v>1211202</v>
          </cell>
        </row>
        <row r="15555">
          <cell r="C15555">
            <v>1211203</v>
          </cell>
        </row>
        <row r="15556">
          <cell r="C15556">
            <v>1211204</v>
          </cell>
        </row>
        <row r="15557">
          <cell r="C15557">
            <v>1211205</v>
          </cell>
        </row>
        <row r="15558">
          <cell r="C15558">
            <v>1211206</v>
          </cell>
        </row>
        <row r="15559">
          <cell r="C15559">
            <v>1211207</v>
          </cell>
        </row>
        <row r="15560">
          <cell r="C15560">
            <v>1211208</v>
          </cell>
        </row>
        <row r="15561">
          <cell r="C15561">
            <v>1211209</v>
          </cell>
        </row>
        <row r="15562">
          <cell r="C15562">
            <v>1211210</v>
          </cell>
        </row>
        <row r="15563">
          <cell r="C15563">
            <v>1211211</v>
          </cell>
        </row>
        <row r="15564">
          <cell r="C15564">
            <v>1211212</v>
          </cell>
        </row>
        <row r="15565">
          <cell r="C15565">
            <v>1211213</v>
          </cell>
        </row>
        <row r="15566">
          <cell r="C15566">
            <v>1211214</v>
          </cell>
        </row>
        <row r="15567">
          <cell r="C15567">
            <v>1211215</v>
          </cell>
        </row>
        <row r="15568">
          <cell r="C15568">
            <v>1211216</v>
          </cell>
        </row>
        <row r="15569">
          <cell r="C15569">
            <v>1211217</v>
          </cell>
        </row>
        <row r="15570">
          <cell r="C15570">
            <v>1211218</v>
          </cell>
        </row>
        <row r="15571">
          <cell r="C15571">
            <v>1211219</v>
          </cell>
        </row>
        <row r="15572">
          <cell r="C15572">
            <v>1211220</v>
          </cell>
        </row>
        <row r="15573">
          <cell r="C15573">
            <v>1211221</v>
          </cell>
        </row>
        <row r="15574">
          <cell r="C15574">
            <v>1211222</v>
          </cell>
        </row>
        <row r="15575">
          <cell r="C15575">
            <v>1211223</v>
          </cell>
        </row>
        <row r="15576">
          <cell r="C15576">
            <v>1211224</v>
          </cell>
        </row>
        <row r="15577">
          <cell r="C15577">
            <v>1211225</v>
          </cell>
        </row>
        <row r="15578">
          <cell r="C15578">
            <v>1211226</v>
          </cell>
        </row>
        <row r="15579">
          <cell r="C15579">
            <v>1211227</v>
          </cell>
        </row>
        <row r="15580">
          <cell r="C15580">
            <v>1211228</v>
          </cell>
        </row>
        <row r="15581">
          <cell r="C15581">
            <v>1211229</v>
          </cell>
        </row>
        <row r="15582">
          <cell r="C15582">
            <v>1211230</v>
          </cell>
        </row>
        <row r="15583">
          <cell r="C15583">
            <v>1211231</v>
          </cell>
        </row>
        <row r="15584">
          <cell r="C15584">
            <v>1211232</v>
          </cell>
        </row>
        <row r="15585">
          <cell r="C15585">
            <v>1211233</v>
          </cell>
        </row>
        <row r="15586">
          <cell r="C15586">
            <v>1211234</v>
          </cell>
        </row>
        <row r="15587">
          <cell r="C15587">
            <v>1211235</v>
          </cell>
        </row>
        <row r="15588">
          <cell r="C15588">
            <v>1211236</v>
          </cell>
        </row>
        <row r="15589">
          <cell r="C15589">
            <v>1211237</v>
          </cell>
        </row>
        <row r="15590">
          <cell r="C15590">
            <v>1211238</v>
          </cell>
        </row>
        <row r="15591">
          <cell r="C15591">
            <v>1211239</v>
          </cell>
        </row>
        <row r="15592">
          <cell r="C15592">
            <v>1211240</v>
          </cell>
        </row>
        <row r="15593">
          <cell r="C15593">
            <v>1211241</v>
          </cell>
        </row>
        <row r="15594">
          <cell r="C15594">
            <v>1211242</v>
          </cell>
        </row>
        <row r="15595">
          <cell r="C15595">
            <v>1211243</v>
          </cell>
        </row>
        <row r="15596">
          <cell r="C15596">
            <v>1211244</v>
          </cell>
        </row>
        <row r="15597">
          <cell r="C15597">
            <v>1211245</v>
          </cell>
        </row>
        <row r="15598">
          <cell r="C15598">
            <v>1211246</v>
          </cell>
        </row>
        <row r="15599">
          <cell r="C15599">
            <v>1211247</v>
          </cell>
        </row>
        <row r="15600">
          <cell r="C15600">
            <v>1211248</v>
          </cell>
        </row>
        <row r="15601">
          <cell r="C15601">
            <v>1211249</v>
          </cell>
        </row>
      </sheetData>
      <sheetData sheetId="3"/>
      <sheetData sheetId="4"/>
      <sheetData sheetId="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sheetPr codeName="Sheet8">
    <tabColor rgb="FFFF0000"/>
  </sheetPr>
  <dimension ref="A3:T72"/>
  <sheetViews>
    <sheetView tabSelected="1" zoomScale="85" zoomScaleNormal="85" workbookViewId="0">
      <selection activeCell="F28" sqref="F28"/>
    </sheetView>
  </sheetViews>
  <sheetFormatPr defaultRowHeight="15"/>
  <cols>
    <col min="1" max="1" width="17.85546875" customWidth="1"/>
    <col min="2" max="2" width="64.85546875" customWidth="1"/>
    <col min="3" max="3" width="15.42578125" customWidth="1"/>
    <col min="4" max="4" width="15.140625" customWidth="1"/>
  </cols>
  <sheetData>
    <row r="3" spans="1:20" ht="15.75" thickBot="1"/>
    <row r="4" spans="1:20" ht="21.75" thickBot="1">
      <c r="A4" s="112" t="s">
        <v>297</v>
      </c>
      <c r="B4" s="112"/>
      <c r="C4" s="150" t="s">
        <v>173</v>
      </c>
    </row>
    <row r="5" spans="1:20" ht="15" customHeight="1"/>
    <row r="6" spans="1:20" ht="15.75" thickBot="1"/>
    <row r="7" spans="1:20" ht="15.75" thickBot="1">
      <c r="A7" s="136" t="s">
        <v>298</v>
      </c>
      <c r="B7" s="137" t="s">
        <v>299</v>
      </c>
      <c r="C7" s="138" t="s">
        <v>300</v>
      </c>
      <c r="H7" s="135"/>
      <c r="I7" s="135"/>
      <c r="J7" s="135"/>
      <c r="K7" s="135"/>
      <c r="L7" s="135"/>
      <c r="M7" s="135"/>
      <c r="N7" s="135"/>
      <c r="O7" s="135"/>
      <c r="P7" s="135"/>
      <c r="Q7" s="135"/>
      <c r="R7" s="135"/>
      <c r="S7" s="135"/>
      <c r="T7" s="135"/>
    </row>
    <row r="8" spans="1:20">
      <c r="A8" s="139" t="s">
        <v>173</v>
      </c>
      <c r="B8" s="140" t="s">
        <v>301</v>
      </c>
      <c r="C8" s="141" t="s">
        <v>271</v>
      </c>
      <c r="H8" s="135"/>
      <c r="I8" s="135"/>
      <c r="J8" s="135"/>
      <c r="K8" s="135"/>
      <c r="L8" s="135"/>
      <c r="M8" s="135"/>
      <c r="N8" s="135"/>
      <c r="O8" s="135"/>
      <c r="P8" s="135"/>
      <c r="Q8" s="135"/>
      <c r="R8" s="135"/>
      <c r="S8" s="135"/>
      <c r="T8" s="135"/>
    </row>
    <row r="9" spans="1:20">
      <c r="A9" s="142" t="s">
        <v>172</v>
      </c>
      <c r="B9" s="143" t="s">
        <v>302</v>
      </c>
      <c r="C9" s="141" t="s">
        <v>271</v>
      </c>
      <c r="H9" s="135"/>
      <c r="I9" s="135"/>
      <c r="J9" s="135"/>
      <c r="K9" s="135"/>
      <c r="L9" s="135"/>
      <c r="M9" s="135"/>
      <c r="N9" s="135"/>
      <c r="O9" s="135"/>
      <c r="P9" s="135"/>
      <c r="Q9" s="135"/>
      <c r="R9" s="135"/>
      <c r="S9" s="135"/>
      <c r="T9" s="135"/>
    </row>
    <row r="10" spans="1:20">
      <c r="A10" s="142" t="s">
        <v>171</v>
      </c>
      <c r="B10" s="143" t="s">
        <v>303</v>
      </c>
      <c r="C10" s="141" t="s">
        <v>271</v>
      </c>
      <c r="H10" s="135"/>
      <c r="I10" s="135"/>
      <c r="J10" s="135"/>
      <c r="K10" s="135"/>
      <c r="L10" s="135"/>
      <c r="M10" s="135"/>
      <c r="N10" s="135"/>
      <c r="O10" s="135"/>
      <c r="P10" s="135"/>
      <c r="Q10" s="135"/>
      <c r="R10" s="135"/>
      <c r="S10" s="135"/>
      <c r="T10" s="135"/>
    </row>
    <row r="11" spans="1:20">
      <c r="A11" s="142" t="s">
        <v>170</v>
      </c>
      <c r="B11" s="143" t="s">
        <v>270</v>
      </c>
      <c r="C11" s="141" t="s">
        <v>269</v>
      </c>
      <c r="H11" s="135"/>
      <c r="I11" s="135"/>
      <c r="J11" s="135"/>
      <c r="K11" s="135"/>
      <c r="L11" s="135"/>
      <c r="M11" s="135"/>
      <c r="N11" s="135"/>
      <c r="O11" s="135"/>
      <c r="P11" s="135"/>
      <c r="Q11" s="135"/>
      <c r="R11" s="135"/>
      <c r="S11" s="135"/>
      <c r="T11" s="135"/>
    </row>
    <row r="12" spans="1:20">
      <c r="A12" s="142" t="s">
        <v>169</v>
      </c>
      <c r="B12" s="143" t="s">
        <v>268</v>
      </c>
      <c r="C12" s="141" t="s">
        <v>269</v>
      </c>
      <c r="H12" s="135"/>
      <c r="I12" s="135"/>
      <c r="J12" s="135"/>
      <c r="K12" s="135"/>
      <c r="L12" s="135"/>
      <c r="M12" s="135"/>
      <c r="N12" s="135"/>
      <c r="O12" s="135"/>
      <c r="P12" s="135"/>
      <c r="Q12" s="135"/>
      <c r="R12" s="135"/>
      <c r="S12" s="135"/>
      <c r="T12" s="135"/>
    </row>
    <row r="13" spans="1:20">
      <c r="A13" s="142" t="s">
        <v>168</v>
      </c>
      <c r="B13" s="143" t="s">
        <v>267</v>
      </c>
      <c r="C13" s="141" t="s">
        <v>266</v>
      </c>
      <c r="H13" s="135"/>
      <c r="I13" s="135"/>
      <c r="J13" s="135"/>
      <c r="K13" s="135"/>
      <c r="L13" s="135"/>
      <c r="M13" s="135"/>
      <c r="N13" s="135"/>
      <c r="O13" s="135"/>
      <c r="P13" s="135"/>
      <c r="Q13" s="135"/>
      <c r="R13" s="135"/>
      <c r="S13" s="135"/>
      <c r="T13" s="135"/>
    </row>
    <row r="14" spans="1:20">
      <c r="A14" s="142" t="s">
        <v>167</v>
      </c>
      <c r="B14" s="143" t="s">
        <v>265</v>
      </c>
      <c r="C14" s="141" t="s">
        <v>266</v>
      </c>
      <c r="H14" s="135"/>
      <c r="I14" s="135"/>
      <c r="J14" s="135"/>
      <c r="K14" s="135"/>
      <c r="L14" s="135"/>
      <c r="M14" s="135"/>
      <c r="N14" s="135"/>
      <c r="O14" s="135"/>
      <c r="P14" s="135"/>
      <c r="Q14" s="135"/>
      <c r="R14" s="135"/>
      <c r="S14" s="135"/>
      <c r="T14" s="135"/>
    </row>
    <row r="15" spans="1:20">
      <c r="A15" s="142" t="s">
        <v>166</v>
      </c>
      <c r="B15" s="143" t="s">
        <v>264</v>
      </c>
      <c r="C15" s="141" t="s">
        <v>262</v>
      </c>
      <c r="H15" s="135"/>
      <c r="I15" s="135"/>
      <c r="J15" s="135"/>
      <c r="K15" s="135"/>
      <c r="L15" s="135"/>
      <c r="M15" s="135"/>
      <c r="N15" s="135"/>
      <c r="O15" s="135"/>
      <c r="P15" s="135"/>
      <c r="Q15" s="135"/>
      <c r="R15" s="135"/>
      <c r="S15" s="135"/>
      <c r="T15" s="135"/>
    </row>
    <row r="16" spans="1:20">
      <c r="A16" s="142" t="s">
        <v>165</v>
      </c>
      <c r="B16" s="143" t="s">
        <v>263</v>
      </c>
      <c r="C16" s="141" t="s">
        <v>262</v>
      </c>
      <c r="H16" s="135"/>
      <c r="I16" s="135"/>
      <c r="J16" s="135"/>
      <c r="K16" s="135"/>
      <c r="L16" s="135"/>
      <c r="M16" s="135"/>
      <c r="N16" s="135"/>
      <c r="O16" s="135"/>
      <c r="P16" s="135"/>
      <c r="Q16" s="135"/>
      <c r="R16" s="135"/>
      <c r="S16" s="135"/>
      <c r="T16" s="135"/>
    </row>
    <row r="17" spans="1:3">
      <c r="A17" s="142" t="s">
        <v>164</v>
      </c>
      <c r="B17" s="143" t="s">
        <v>296</v>
      </c>
      <c r="C17" s="141" t="s">
        <v>262</v>
      </c>
    </row>
    <row r="18" spans="1:3">
      <c r="A18" s="142" t="s">
        <v>163</v>
      </c>
      <c r="B18" s="143" t="s">
        <v>304</v>
      </c>
      <c r="C18" s="141" t="s">
        <v>262</v>
      </c>
    </row>
    <row r="19" spans="1:3">
      <c r="A19" s="142" t="s">
        <v>162</v>
      </c>
      <c r="B19" s="143" t="s">
        <v>305</v>
      </c>
      <c r="C19" s="141" t="s">
        <v>262</v>
      </c>
    </row>
    <row r="20" spans="1:3">
      <c r="A20" s="142" t="s">
        <v>161</v>
      </c>
      <c r="B20" s="143" t="s">
        <v>306</v>
      </c>
      <c r="C20" s="141" t="s">
        <v>262</v>
      </c>
    </row>
    <row r="21" spans="1:3">
      <c r="A21" s="142" t="s">
        <v>160</v>
      </c>
      <c r="B21" s="143" t="s">
        <v>307</v>
      </c>
      <c r="C21" s="141" t="s">
        <v>262</v>
      </c>
    </row>
    <row r="22" spans="1:3">
      <c r="A22" s="142" t="s">
        <v>159</v>
      </c>
      <c r="B22" s="143" t="s">
        <v>308</v>
      </c>
      <c r="C22" s="141" t="s">
        <v>262</v>
      </c>
    </row>
    <row r="23" spans="1:3">
      <c r="A23" s="142" t="s">
        <v>158</v>
      </c>
      <c r="B23" s="143" t="s">
        <v>309</v>
      </c>
      <c r="C23" s="141" t="s">
        <v>262</v>
      </c>
    </row>
    <row r="24" spans="1:3">
      <c r="A24" s="142" t="s">
        <v>157</v>
      </c>
      <c r="B24" s="143" t="s">
        <v>310</v>
      </c>
      <c r="C24" s="141" t="s">
        <v>262</v>
      </c>
    </row>
    <row r="25" spans="1:3">
      <c r="A25" s="142" t="s">
        <v>156</v>
      </c>
      <c r="B25" s="143" t="s">
        <v>311</v>
      </c>
      <c r="C25" s="141" t="s">
        <v>262</v>
      </c>
    </row>
    <row r="26" spans="1:3">
      <c r="A26" s="142" t="s">
        <v>155</v>
      </c>
      <c r="B26" s="143" t="s">
        <v>312</v>
      </c>
      <c r="C26" s="141" t="s">
        <v>262</v>
      </c>
    </row>
    <row r="27" spans="1:3">
      <c r="A27" s="142" t="s">
        <v>154</v>
      </c>
      <c r="B27" s="143" t="s">
        <v>313</v>
      </c>
      <c r="C27" s="141" t="s">
        <v>262</v>
      </c>
    </row>
    <row r="28" spans="1:3">
      <c r="A28" s="142" t="s">
        <v>153</v>
      </c>
      <c r="B28" s="143" t="s">
        <v>261</v>
      </c>
      <c r="C28" s="141" t="s">
        <v>260</v>
      </c>
    </row>
    <row r="29" spans="1:3">
      <c r="A29" s="142" t="s">
        <v>152</v>
      </c>
      <c r="B29" s="143" t="s">
        <v>314</v>
      </c>
      <c r="C29" s="141" t="s">
        <v>260</v>
      </c>
    </row>
    <row r="30" spans="1:3">
      <c r="A30" s="142" t="s">
        <v>151</v>
      </c>
      <c r="B30" s="143" t="s">
        <v>315</v>
      </c>
      <c r="C30" s="141" t="s">
        <v>260</v>
      </c>
    </row>
    <row r="31" spans="1:3">
      <c r="A31" s="142" t="s">
        <v>150</v>
      </c>
      <c r="B31" s="143" t="s">
        <v>316</v>
      </c>
      <c r="C31" s="141" t="s">
        <v>260</v>
      </c>
    </row>
    <row r="32" spans="1:3">
      <c r="A32" s="142" t="s">
        <v>149</v>
      </c>
      <c r="B32" s="143" t="s">
        <v>259</v>
      </c>
      <c r="C32" s="141" t="s">
        <v>256</v>
      </c>
    </row>
    <row r="33" spans="1:3">
      <c r="A33" s="142" t="s">
        <v>148</v>
      </c>
      <c r="B33" s="143" t="s">
        <v>258</v>
      </c>
      <c r="C33" s="141" t="s">
        <v>256</v>
      </c>
    </row>
    <row r="34" spans="1:3">
      <c r="A34" s="142" t="s">
        <v>147</v>
      </c>
      <c r="B34" s="143" t="s">
        <v>317</v>
      </c>
      <c r="C34" s="141" t="s">
        <v>256</v>
      </c>
    </row>
    <row r="35" spans="1:3">
      <c r="A35" s="142" t="s">
        <v>146</v>
      </c>
      <c r="B35" s="143" t="s">
        <v>257</v>
      </c>
      <c r="C35" s="141" t="s">
        <v>256</v>
      </c>
    </row>
    <row r="36" spans="1:3">
      <c r="A36" s="142" t="s">
        <v>145</v>
      </c>
      <c r="B36" s="143" t="s">
        <v>255</v>
      </c>
      <c r="C36" s="141" t="s">
        <v>256</v>
      </c>
    </row>
    <row r="37" spans="1:3">
      <c r="A37" s="142" t="s">
        <v>144</v>
      </c>
      <c r="B37" s="143" t="s">
        <v>318</v>
      </c>
      <c r="C37" s="141" t="s">
        <v>254</v>
      </c>
    </row>
    <row r="38" spans="1:3">
      <c r="A38" s="142" t="s">
        <v>143</v>
      </c>
      <c r="B38" s="143" t="s">
        <v>253</v>
      </c>
      <c r="C38" s="141" t="s">
        <v>250</v>
      </c>
    </row>
    <row r="39" spans="1:3">
      <c r="A39" s="142" t="s">
        <v>142</v>
      </c>
      <c r="B39" s="143" t="s">
        <v>252</v>
      </c>
      <c r="C39" s="141" t="s">
        <v>250</v>
      </c>
    </row>
    <row r="40" spans="1:3">
      <c r="A40" s="142" t="s">
        <v>141</v>
      </c>
      <c r="B40" s="143" t="s">
        <v>251</v>
      </c>
      <c r="C40" s="141" t="s">
        <v>250</v>
      </c>
    </row>
    <row r="41" spans="1:3">
      <c r="A41" s="142" t="s">
        <v>140</v>
      </c>
      <c r="B41" s="143" t="s">
        <v>249</v>
      </c>
      <c r="C41" s="141" t="s">
        <v>250</v>
      </c>
    </row>
    <row r="42" spans="1:3">
      <c r="A42" s="142" t="s">
        <v>139</v>
      </c>
      <c r="B42" s="143" t="s">
        <v>319</v>
      </c>
      <c r="C42" s="141" t="s">
        <v>248</v>
      </c>
    </row>
    <row r="43" spans="1:3">
      <c r="A43" s="144" t="s">
        <v>138</v>
      </c>
      <c r="B43" s="145" t="s">
        <v>320</v>
      </c>
      <c r="C43" s="146" t="s">
        <v>248</v>
      </c>
    </row>
    <row r="44" spans="1:3">
      <c r="A44" s="144" t="s">
        <v>137</v>
      </c>
      <c r="B44" s="145" t="s">
        <v>321</v>
      </c>
      <c r="C44" s="146" t="s">
        <v>248</v>
      </c>
    </row>
    <row r="45" spans="1:3">
      <c r="A45" s="144" t="s">
        <v>136</v>
      </c>
      <c r="B45" s="145" t="s">
        <v>322</v>
      </c>
      <c r="C45" s="146" t="s">
        <v>248</v>
      </c>
    </row>
    <row r="46" spans="1:3">
      <c r="A46" s="142" t="s">
        <v>135</v>
      </c>
      <c r="B46" s="143" t="s">
        <v>246</v>
      </c>
      <c r="C46" s="141" t="s">
        <v>247</v>
      </c>
    </row>
    <row r="47" spans="1:3">
      <c r="A47" s="142" t="s">
        <v>134</v>
      </c>
      <c r="B47" s="143" t="s">
        <v>245</v>
      </c>
      <c r="C47" s="141" t="s">
        <v>243</v>
      </c>
    </row>
    <row r="48" spans="1:3">
      <c r="A48" s="142" t="s">
        <v>133</v>
      </c>
      <c r="B48" s="143" t="s">
        <v>244</v>
      </c>
      <c r="C48" s="141" t="s">
        <v>243</v>
      </c>
    </row>
    <row r="49" spans="1:3">
      <c r="A49" s="142" t="s">
        <v>132</v>
      </c>
      <c r="B49" s="143" t="s">
        <v>242</v>
      </c>
      <c r="C49" s="141" t="s">
        <v>243</v>
      </c>
    </row>
    <row r="50" spans="1:3">
      <c r="A50" s="144" t="s">
        <v>131</v>
      </c>
      <c r="B50" s="145" t="s">
        <v>323</v>
      </c>
      <c r="C50" s="146" t="s">
        <v>240</v>
      </c>
    </row>
    <row r="51" spans="1:3">
      <c r="A51" s="144" t="s">
        <v>130</v>
      </c>
      <c r="B51" s="145" t="s">
        <v>324</v>
      </c>
      <c r="C51" s="146" t="s">
        <v>240</v>
      </c>
    </row>
    <row r="52" spans="1:3">
      <c r="A52" s="144" t="s">
        <v>129</v>
      </c>
      <c r="B52" s="145" t="s">
        <v>325</v>
      </c>
      <c r="C52" s="146" t="s">
        <v>240</v>
      </c>
    </row>
    <row r="53" spans="1:3">
      <c r="A53" s="144" t="s">
        <v>128</v>
      </c>
      <c r="B53" s="145" t="s">
        <v>241</v>
      </c>
      <c r="C53" s="146" t="s">
        <v>240</v>
      </c>
    </row>
    <row r="54" spans="1:3">
      <c r="A54" s="144" t="s">
        <v>127</v>
      </c>
      <c r="B54" s="145" t="s">
        <v>239</v>
      </c>
      <c r="C54" s="146" t="s">
        <v>240</v>
      </c>
    </row>
    <row r="55" spans="1:3">
      <c r="A55" s="144" t="s">
        <v>126</v>
      </c>
      <c r="B55" s="145" t="s">
        <v>237</v>
      </c>
      <c r="C55" s="146" t="s">
        <v>238</v>
      </c>
    </row>
    <row r="56" spans="1:3">
      <c r="A56" s="142" t="s">
        <v>125</v>
      </c>
      <c r="B56" s="143" t="s">
        <v>235</v>
      </c>
      <c r="C56" s="141" t="s">
        <v>236</v>
      </c>
    </row>
    <row r="57" spans="1:3">
      <c r="A57" s="144" t="s">
        <v>124</v>
      </c>
      <c r="B57" s="143" t="s">
        <v>234</v>
      </c>
      <c r="C57" s="146" t="s">
        <v>231</v>
      </c>
    </row>
    <row r="58" spans="1:3">
      <c r="A58" s="144" t="s">
        <v>123</v>
      </c>
      <c r="B58" s="145" t="s">
        <v>233</v>
      </c>
      <c r="C58" s="146" t="s">
        <v>231</v>
      </c>
    </row>
    <row r="59" spans="1:3">
      <c r="A59" s="144" t="s">
        <v>122</v>
      </c>
      <c r="B59" s="145" t="s">
        <v>232</v>
      </c>
      <c r="C59" s="146" t="s">
        <v>231</v>
      </c>
    </row>
    <row r="60" spans="1:3">
      <c r="A60" s="144" t="s">
        <v>121</v>
      </c>
      <c r="B60" s="145" t="s">
        <v>230</v>
      </c>
      <c r="C60" s="146" t="s">
        <v>231</v>
      </c>
    </row>
    <row r="61" spans="1:3">
      <c r="A61" s="142" t="s">
        <v>120</v>
      </c>
      <c r="B61" s="143" t="s">
        <v>326</v>
      </c>
      <c r="C61" s="141" t="s">
        <v>229</v>
      </c>
    </row>
    <row r="62" spans="1:3">
      <c r="A62" s="142" t="s">
        <v>119</v>
      </c>
      <c r="B62" s="143" t="s">
        <v>327</v>
      </c>
      <c r="C62" s="141" t="s">
        <v>228</v>
      </c>
    </row>
    <row r="63" spans="1:3">
      <c r="A63" s="142" t="s">
        <v>118</v>
      </c>
      <c r="B63" s="143" t="s">
        <v>227</v>
      </c>
      <c r="C63" s="141" t="s">
        <v>224</v>
      </c>
    </row>
    <row r="64" spans="1:3">
      <c r="A64" s="142" t="s">
        <v>117</v>
      </c>
      <c r="B64" s="143" t="s">
        <v>226</v>
      </c>
      <c r="C64" s="141" t="s">
        <v>224</v>
      </c>
    </row>
    <row r="65" spans="1:3">
      <c r="A65" s="142" t="s">
        <v>116</v>
      </c>
      <c r="B65" s="143" t="s">
        <v>225</v>
      </c>
      <c r="C65" s="141" t="s">
        <v>224</v>
      </c>
    </row>
    <row r="66" spans="1:3">
      <c r="A66" s="142" t="s">
        <v>115</v>
      </c>
      <c r="B66" s="143" t="s">
        <v>328</v>
      </c>
      <c r="C66" s="141" t="s">
        <v>224</v>
      </c>
    </row>
    <row r="67" spans="1:3">
      <c r="A67" s="144" t="s">
        <v>114</v>
      </c>
      <c r="B67" s="145" t="s">
        <v>329</v>
      </c>
      <c r="C67" s="146" t="s">
        <v>223</v>
      </c>
    </row>
    <row r="68" spans="1:3">
      <c r="A68" s="144" t="s">
        <v>113</v>
      </c>
      <c r="B68" s="145" t="s">
        <v>330</v>
      </c>
      <c r="C68" s="146" t="s">
        <v>223</v>
      </c>
    </row>
    <row r="69" spans="1:3">
      <c r="A69" s="144" t="s">
        <v>112</v>
      </c>
      <c r="B69" s="145" t="s">
        <v>331</v>
      </c>
      <c r="C69" s="146" t="s">
        <v>223</v>
      </c>
    </row>
    <row r="70" spans="1:3">
      <c r="A70" s="144" t="s">
        <v>111</v>
      </c>
      <c r="B70" s="145" t="s">
        <v>332</v>
      </c>
      <c r="C70" s="146" t="s">
        <v>223</v>
      </c>
    </row>
    <row r="71" spans="1:3">
      <c r="A71" s="142" t="s">
        <v>110</v>
      </c>
      <c r="B71" s="143" t="s">
        <v>333</v>
      </c>
      <c r="C71" s="141" t="s">
        <v>334</v>
      </c>
    </row>
    <row r="72" spans="1:3" ht="15.75" thickBot="1">
      <c r="A72" s="147" t="s">
        <v>109</v>
      </c>
      <c r="B72" s="148" t="s">
        <v>335</v>
      </c>
      <c r="C72" s="149" t="s">
        <v>334</v>
      </c>
    </row>
  </sheetData>
  <dataValidations count="1">
    <dataValidation type="list" allowBlank="1" showInputMessage="1" showErrorMessage="1" sqref="C4">
      <formula1>$A$8:$A$72</formula1>
    </dataValidation>
  </dataValidation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sheetPr codeName="Sheet1">
    <tabColor rgb="FF92D050"/>
  </sheetPr>
  <dimension ref="A1:H1366"/>
  <sheetViews>
    <sheetView workbookViewId="0">
      <selection sqref="A1:H1048576"/>
    </sheetView>
  </sheetViews>
  <sheetFormatPr defaultRowHeight="15"/>
  <sheetData>
    <row r="1" spans="1:8">
      <c r="A1" t="s">
        <v>180</v>
      </c>
      <c r="B1" t="s">
        <v>179</v>
      </c>
      <c r="C1" t="s">
        <v>178</v>
      </c>
      <c r="D1" t="s">
        <v>177</v>
      </c>
      <c r="E1" t="s">
        <v>176</v>
      </c>
      <c r="F1" t="s">
        <v>175</v>
      </c>
      <c r="G1" t="s">
        <v>174</v>
      </c>
      <c r="H1" t="s">
        <v>336</v>
      </c>
    </row>
    <row r="2" spans="1:8">
      <c r="A2">
        <v>20110930</v>
      </c>
      <c r="B2" t="s">
        <v>173</v>
      </c>
      <c r="C2">
        <v>1111008</v>
      </c>
      <c r="D2" t="s">
        <v>103</v>
      </c>
      <c r="E2" t="s">
        <v>104</v>
      </c>
      <c r="F2">
        <v>9219</v>
      </c>
      <c r="H2" t="s">
        <v>857</v>
      </c>
    </row>
    <row r="3" spans="1:8">
      <c r="A3">
        <v>20110930</v>
      </c>
      <c r="B3" t="s">
        <v>173</v>
      </c>
      <c r="C3">
        <v>1111009</v>
      </c>
      <c r="D3" t="s">
        <v>103</v>
      </c>
      <c r="E3" t="s">
        <v>3</v>
      </c>
      <c r="F3">
        <v>9709</v>
      </c>
      <c r="H3" t="s">
        <v>858</v>
      </c>
    </row>
    <row r="4" spans="1:8">
      <c r="A4">
        <v>20110930</v>
      </c>
      <c r="B4" t="s">
        <v>173</v>
      </c>
      <c r="C4">
        <v>1111010</v>
      </c>
      <c r="D4" t="s">
        <v>103</v>
      </c>
      <c r="E4" t="s">
        <v>5</v>
      </c>
      <c r="F4">
        <v>-504</v>
      </c>
      <c r="H4" t="s">
        <v>859</v>
      </c>
    </row>
    <row r="5" spans="1:8">
      <c r="A5">
        <v>20110930</v>
      </c>
      <c r="B5" t="s">
        <v>173</v>
      </c>
      <c r="C5">
        <v>1111011</v>
      </c>
      <c r="D5" t="s">
        <v>103</v>
      </c>
      <c r="E5" t="s">
        <v>17891</v>
      </c>
      <c r="F5">
        <v>0</v>
      </c>
      <c r="H5" t="s">
        <v>860</v>
      </c>
    </row>
    <row r="6" spans="1:8">
      <c r="A6">
        <v>20110930</v>
      </c>
      <c r="B6" t="s">
        <v>173</v>
      </c>
      <c r="C6">
        <v>1111012</v>
      </c>
      <c r="D6" t="s">
        <v>103</v>
      </c>
      <c r="E6" t="s">
        <v>7</v>
      </c>
      <c r="F6">
        <v>-122</v>
      </c>
      <c r="H6" t="s">
        <v>861</v>
      </c>
    </row>
    <row r="7" spans="1:8">
      <c r="A7">
        <v>20110930</v>
      </c>
      <c r="B7" t="s">
        <v>173</v>
      </c>
      <c r="C7">
        <v>1111013</v>
      </c>
      <c r="D7" t="s">
        <v>103</v>
      </c>
      <c r="E7" t="s">
        <v>9</v>
      </c>
      <c r="F7">
        <v>-122</v>
      </c>
      <c r="H7" t="s">
        <v>862</v>
      </c>
    </row>
    <row r="8" spans="1:8">
      <c r="A8">
        <v>20110930</v>
      </c>
      <c r="B8" t="s">
        <v>173</v>
      </c>
      <c r="C8">
        <v>1111014</v>
      </c>
      <c r="D8" t="s">
        <v>103</v>
      </c>
      <c r="E8" t="s">
        <v>17892</v>
      </c>
      <c r="F8">
        <v>0</v>
      </c>
      <c r="H8" t="s">
        <v>863</v>
      </c>
    </row>
    <row r="9" spans="1:8">
      <c r="A9">
        <v>20110930</v>
      </c>
      <c r="B9" t="s">
        <v>173</v>
      </c>
      <c r="C9">
        <v>1111015</v>
      </c>
      <c r="D9" t="s">
        <v>103</v>
      </c>
      <c r="E9" t="s">
        <v>11</v>
      </c>
      <c r="F9">
        <v>0</v>
      </c>
      <c r="H9" t="s">
        <v>864</v>
      </c>
    </row>
    <row r="10" spans="1:8">
      <c r="A10">
        <v>20110930</v>
      </c>
      <c r="B10" t="s">
        <v>173</v>
      </c>
      <c r="C10">
        <v>1111016</v>
      </c>
      <c r="D10" t="s">
        <v>103</v>
      </c>
      <c r="E10" t="s">
        <v>13</v>
      </c>
      <c r="F10">
        <v>9097</v>
      </c>
      <c r="G10">
        <v>7.3999374399999998E-2</v>
      </c>
      <c r="H10" t="s">
        <v>865</v>
      </c>
    </row>
    <row r="11" spans="1:8">
      <c r="A11">
        <v>20110930</v>
      </c>
      <c r="B11" t="s">
        <v>173</v>
      </c>
      <c r="C11">
        <v>1111017</v>
      </c>
      <c r="D11" t="s">
        <v>103</v>
      </c>
      <c r="E11" t="s">
        <v>14</v>
      </c>
      <c r="F11">
        <v>0</v>
      </c>
      <c r="H11" t="s">
        <v>866</v>
      </c>
    </row>
    <row r="12" spans="1:8">
      <c r="A12">
        <v>20110930</v>
      </c>
      <c r="B12" t="s">
        <v>173</v>
      </c>
      <c r="C12">
        <v>1111018</v>
      </c>
      <c r="D12" t="s">
        <v>103</v>
      </c>
      <c r="E12" t="s">
        <v>16</v>
      </c>
      <c r="F12">
        <v>1224</v>
      </c>
      <c r="H12" t="s">
        <v>867</v>
      </c>
    </row>
    <row r="13" spans="1:8">
      <c r="A13">
        <v>20110930</v>
      </c>
      <c r="B13" t="s">
        <v>173</v>
      </c>
      <c r="C13">
        <v>1111019</v>
      </c>
      <c r="D13" t="s">
        <v>103</v>
      </c>
      <c r="E13" t="s">
        <v>17</v>
      </c>
      <c r="F13">
        <v>10321</v>
      </c>
      <c r="G13">
        <v>8.3955979299999997E-2</v>
      </c>
      <c r="H13" t="s">
        <v>868</v>
      </c>
    </row>
    <row r="14" spans="1:8">
      <c r="A14">
        <v>20110930</v>
      </c>
      <c r="B14" t="s">
        <v>173</v>
      </c>
      <c r="C14">
        <v>1111020</v>
      </c>
      <c r="D14" t="s">
        <v>103</v>
      </c>
      <c r="E14" t="s">
        <v>71</v>
      </c>
      <c r="F14">
        <v>743.01245346999997</v>
      </c>
      <c r="G14">
        <v>6.0440206999999996E-3</v>
      </c>
      <c r="H14" t="s">
        <v>869</v>
      </c>
    </row>
    <row r="15" spans="1:8">
      <c r="A15">
        <v>20110930</v>
      </c>
      <c r="B15" t="s">
        <v>173</v>
      </c>
      <c r="C15">
        <v>1111021</v>
      </c>
      <c r="D15" t="s">
        <v>103</v>
      </c>
      <c r="E15" t="s">
        <v>19</v>
      </c>
      <c r="F15">
        <v>1215</v>
      </c>
      <c r="H15" t="s">
        <v>870</v>
      </c>
    </row>
    <row r="16" spans="1:8">
      <c r="A16">
        <v>20110930</v>
      </c>
      <c r="B16" t="s">
        <v>173</v>
      </c>
      <c r="C16">
        <v>1111022</v>
      </c>
      <c r="D16" t="s">
        <v>103</v>
      </c>
      <c r="E16" t="s">
        <v>21</v>
      </c>
      <c r="F16">
        <v>11536</v>
      </c>
      <c r="G16">
        <v>9.3839373800000001E-2</v>
      </c>
      <c r="H16" t="s">
        <v>871</v>
      </c>
    </row>
    <row r="17" spans="1:8">
      <c r="A17">
        <v>20110930</v>
      </c>
      <c r="B17" t="s">
        <v>173</v>
      </c>
      <c r="C17">
        <v>1111023</v>
      </c>
      <c r="D17" t="s">
        <v>103</v>
      </c>
      <c r="E17" t="s">
        <v>17893</v>
      </c>
      <c r="F17">
        <v>122933.47171</v>
      </c>
      <c r="H17" t="s">
        <v>872</v>
      </c>
    </row>
    <row r="18" spans="1:8">
      <c r="A18">
        <v>20110930</v>
      </c>
      <c r="B18" t="s">
        <v>173</v>
      </c>
      <c r="C18">
        <v>1111024</v>
      </c>
      <c r="D18" t="s">
        <v>103</v>
      </c>
      <c r="E18" t="s">
        <v>17894</v>
      </c>
      <c r="F18">
        <v>1715.3467052000001</v>
      </c>
      <c r="H18" t="s">
        <v>873</v>
      </c>
    </row>
    <row r="19" spans="1:8">
      <c r="A19">
        <v>20110930</v>
      </c>
      <c r="B19" t="s">
        <v>173</v>
      </c>
      <c r="C19">
        <v>1111026</v>
      </c>
      <c r="D19" t="s">
        <v>103</v>
      </c>
      <c r="E19" t="s">
        <v>69</v>
      </c>
      <c r="F19">
        <v>0</v>
      </c>
      <c r="H19" t="s">
        <v>874</v>
      </c>
    </row>
    <row r="20" spans="1:8">
      <c r="A20">
        <v>20110930</v>
      </c>
      <c r="B20" t="s">
        <v>173</v>
      </c>
      <c r="C20">
        <v>1111027</v>
      </c>
      <c r="D20" t="s">
        <v>103</v>
      </c>
      <c r="E20" t="s">
        <v>17895</v>
      </c>
      <c r="F20">
        <v>-348.50144510000001</v>
      </c>
      <c r="H20" t="s">
        <v>875</v>
      </c>
    </row>
    <row r="21" spans="1:8">
      <c r="A21">
        <v>20110930</v>
      </c>
      <c r="B21" t="s">
        <v>173</v>
      </c>
      <c r="C21">
        <v>1111028</v>
      </c>
      <c r="D21" t="s">
        <v>103</v>
      </c>
      <c r="E21" t="s">
        <v>72</v>
      </c>
      <c r="F21">
        <v>0</v>
      </c>
      <c r="G21">
        <v>0</v>
      </c>
      <c r="H21" t="s">
        <v>876</v>
      </c>
    </row>
    <row r="22" spans="1:8">
      <c r="A22">
        <v>20110930</v>
      </c>
      <c r="B22" t="s">
        <v>173</v>
      </c>
      <c r="C22">
        <v>1111032</v>
      </c>
      <c r="D22" t="s">
        <v>103</v>
      </c>
      <c r="E22" t="s">
        <v>99</v>
      </c>
      <c r="F22">
        <v>743.01245346999997</v>
      </c>
      <c r="G22">
        <v>6.0440206999999996E-3</v>
      </c>
      <c r="H22" t="s">
        <v>877</v>
      </c>
    </row>
    <row r="23" spans="1:8">
      <c r="A23">
        <v>20110930</v>
      </c>
      <c r="B23" t="s">
        <v>172</v>
      </c>
      <c r="C23">
        <v>1111008</v>
      </c>
      <c r="D23" t="s">
        <v>103</v>
      </c>
      <c r="E23" t="s">
        <v>104</v>
      </c>
      <c r="F23">
        <v>5936.2740000000003</v>
      </c>
      <c r="H23" t="s">
        <v>878</v>
      </c>
    </row>
    <row r="24" spans="1:8">
      <c r="A24">
        <v>20110930</v>
      </c>
      <c r="B24" t="s">
        <v>172</v>
      </c>
      <c r="C24">
        <v>1111009</v>
      </c>
      <c r="D24" t="s">
        <v>103</v>
      </c>
      <c r="E24" t="s">
        <v>3</v>
      </c>
      <c r="F24">
        <v>3475.8890000000001</v>
      </c>
      <c r="H24" t="s">
        <v>879</v>
      </c>
    </row>
    <row r="25" spans="1:8">
      <c r="A25">
        <v>20110930</v>
      </c>
      <c r="B25" t="s">
        <v>172</v>
      </c>
      <c r="C25">
        <v>1111010</v>
      </c>
      <c r="D25" t="s">
        <v>103</v>
      </c>
      <c r="E25" t="s">
        <v>5</v>
      </c>
      <c r="F25">
        <v>-474.69099999999997</v>
      </c>
      <c r="H25" t="s">
        <v>880</v>
      </c>
    </row>
    <row r="26" spans="1:8">
      <c r="A26">
        <v>20110930</v>
      </c>
      <c r="B26" t="s">
        <v>172</v>
      </c>
      <c r="C26">
        <v>1111011</v>
      </c>
      <c r="D26" t="s">
        <v>103</v>
      </c>
      <c r="E26" t="s">
        <v>17891</v>
      </c>
      <c r="F26">
        <v>0</v>
      </c>
      <c r="H26" t="s">
        <v>881</v>
      </c>
    </row>
    <row r="27" spans="1:8">
      <c r="A27">
        <v>20110930</v>
      </c>
      <c r="B27" t="s">
        <v>172</v>
      </c>
      <c r="C27">
        <v>1111012</v>
      </c>
      <c r="D27" t="s">
        <v>103</v>
      </c>
      <c r="E27" t="s">
        <v>7</v>
      </c>
      <c r="F27">
        <v>-69.647000000000006</v>
      </c>
      <c r="H27" t="s">
        <v>882</v>
      </c>
    </row>
    <row r="28" spans="1:8">
      <c r="A28">
        <v>20110930</v>
      </c>
      <c r="B28" t="s">
        <v>172</v>
      </c>
      <c r="C28">
        <v>1111013</v>
      </c>
      <c r="D28" t="s">
        <v>103</v>
      </c>
      <c r="E28" t="s">
        <v>9</v>
      </c>
      <c r="F28">
        <v>-53.112499999999997</v>
      </c>
      <c r="H28" t="s">
        <v>883</v>
      </c>
    </row>
    <row r="29" spans="1:8">
      <c r="A29">
        <v>20110930</v>
      </c>
      <c r="B29" t="s">
        <v>172</v>
      </c>
      <c r="C29">
        <v>1111014</v>
      </c>
      <c r="D29" t="s">
        <v>103</v>
      </c>
      <c r="E29" t="s">
        <v>17892</v>
      </c>
      <c r="F29">
        <v>-16.533999130000002</v>
      </c>
      <c r="H29" t="s">
        <v>884</v>
      </c>
    </row>
    <row r="30" spans="1:8">
      <c r="A30">
        <v>20110930</v>
      </c>
      <c r="B30" t="s">
        <v>172</v>
      </c>
      <c r="C30">
        <v>1111015</v>
      </c>
      <c r="D30" t="s">
        <v>103</v>
      </c>
      <c r="E30" t="s">
        <v>11</v>
      </c>
      <c r="F30">
        <v>0</v>
      </c>
      <c r="H30" t="s">
        <v>885</v>
      </c>
    </row>
    <row r="31" spans="1:8">
      <c r="A31">
        <v>20110930</v>
      </c>
      <c r="B31" t="s">
        <v>172</v>
      </c>
      <c r="C31">
        <v>1111016</v>
      </c>
      <c r="D31" t="s">
        <v>103</v>
      </c>
      <c r="E31" t="s">
        <v>13</v>
      </c>
      <c r="F31">
        <v>5866.6270000000004</v>
      </c>
      <c r="G31">
        <v>5.4188801799999999E-2</v>
      </c>
      <c r="H31" t="s">
        <v>886</v>
      </c>
    </row>
    <row r="32" spans="1:8">
      <c r="A32">
        <v>20110930</v>
      </c>
      <c r="B32" t="s">
        <v>172</v>
      </c>
      <c r="C32">
        <v>1111017</v>
      </c>
      <c r="D32" t="s">
        <v>103</v>
      </c>
      <c r="E32" t="s">
        <v>14</v>
      </c>
      <c r="F32">
        <v>0</v>
      </c>
      <c r="H32" t="s">
        <v>887</v>
      </c>
    </row>
    <row r="33" spans="1:8">
      <c r="A33">
        <v>20110930</v>
      </c>
      <c r="B33" t="s">
        <v>172</v>
      </c>
      <c r="C33">
        <v>1111018</v>
      </c>
      <c r="D33" t="s">
        <v>103</v>
      </c>
      <c r="E33" t="s">
        <v>16</v>
      </c>
      <c r="F33">
        <v>1750</v>
      </c>
      <c r="H33" t="s">
        <v>888</v>
      </c>
    </row>
    <row r="34" spans="1:8">
      <c r="A34">
        <v>20110930</v>
      </c>
      <c r="B34" t="s">
        <v>172</v>
      </c>
      <c r="C34">
        <v>1111019</v>
      </c>
      <c r="D34" t="s">
        <v>103</v>
      </c>
      <c r="E34" t="s">
        <v>17</v>
      </c>
      <c r="F34">
        <v>7616.6270000000004</v>
      </c>
      <c r="G34">
        <v>7.0353184299999996E-2</v>
      </c>
      <c r="H34" t="s">
        <v>889</v>
      </c>
    </row>
    <row r="35" spans="1:8">
      <c r="A35">
        <v>20110930</v>
      </c>
      <c r="B35" t="s">
        <v>172</v>
      </c>
      <c r="C35">
        <v>1111020</v>
      </c>
      <c r="D35" t="s">
        <v>103</v>
      </c>
      <c r="E35" t="s">
        <v>71</v>
      </c>
      <c r="F35">
        <v>2127.0176792000002</v>
      </c>
      <c r="G35">
        <v>1.96468157E-2</v>
      </c>
      <c r="H35" t="s">
        <v>890</v>
      </c>
    </row>
    <row r="36" spans="1:8">
      <c r="A36">
        <v>20110930</v>
      </c>
      <c r="B36" t="s">
        <v>172</v>
      </c>
      <c r="C36">
        <v>1111021</v>
      </c>
      <c r="D36" t="s">
        <v>103</v>
      </c>
      <c r="E36" t="s">
        <v>19</v>
      </c>
      <c r="F36">
        <v>1800</v>
      </c>
      <c r="H36" t="s">
        <v>891</v>
      </c>
    </row>
    <row r="37" spans="1:8">
      <c r="A37">
        <v>20110930</v>
      </c>
      <c r="B37" t="s">
        <v>172</v>
      </c>
      <c r="C37">
        <v>1111022</v>
      </c>
      <c r="D37" t="s">
        <v>103</v>
      </c>
      <c r="E37" t="s">
        <v>21</v>
      </c>
      <c r="F37">
        <v>9416.6270000000004</v>
      </c>
      <c r="G37">
        <v>8.6979406400000001E-2</v>
      </c>
      <c r="H37" t="s">
        <v>892</v>
      </c>
    </row>
    <row r="38" spans="1:8">
      <c r="A38">
        <v>20110930</v>
      </c>
      <c r="B38" t="s">
        <v>172</v>
      </c>
      <c r="C38">
        <v>1111023</v>
      </c>
      <c r="D38" t="s">
        <v>103</v>
      </c>
      <c r="E38" t="s">
        <v>17893</v>
      </c>
      <c r="F38">
        <v>108262.71866</v>
      </c>
      <c r="H38" t="s">
        <v>893</v>
      </c>
    </row>
    <row r="39" spans="1:8">
      <c r="A39">
        <v>20110930</v>
      </c>
      <c r="B39" t="s">
        <v>172</v>
      </c>
      <c r="C39">
        <v>1111024</v>
      </c>
      <c r="D39" t="s">
        <v>103</v>
      </c>
      <c r="E39" t="s">
        <v>17894</v>
      </c>
      <c r="F39">
        <v>2680.9708510999999</v>
      </c>
      <c r="H39" t="s">
        <v>894</v>
      </c>
    </row>
    <row r="40" spans="1:8">
      <c r="A40">
        <v>20110930</v>
      </c>
      <c r="B40" t="s">
        <v>172</v>
      </c>
      <c r="C40">
        <v>1111026</v>
      </c>
      <c r="D40" t="s">
        <v>103</v>
      </c>
      <c r="E40" t="s">
        <v>69</v>
      </c>
      <c r="F40">
        <v>0</v>
      </c>
      <c r="H40" t="s">
        <v>895</v>
      </c>
    </row>
    <row r="41" spans="1:8">
      <c r="A41">
        <v>20110930</v>
      </c>
      <c r="B41" t="s">
        <v>172</v>
      </c>
      <c r="C41">
        <v>1111027</v>
      </c>
      <c r="D41" t="s">
        <v>103</v>
      </c>
      <c r="E41" t="s">
        <v>17895</v>
      </c>
      <c r="F41">
        <v>-336.94774439999998</v>
      </c>
      <c r="H41" t="s">
        <v>896</v>
      </c>
    </row>
    <row r="42" spans="1:8">
      <c r="A42">
        <v>20110930</v>
      </c>
      <c r="B42" t="s">
        <v>172</v>
      </c>
      <c r="C42">
        <v>1111028</v>
      </c>
      <c r="D42" t="s">
        <v>103</v>
      </c>
      <c r="E42" t="s">
        <v>72</v>
      </c>
      <c r="F42">
        <v>0</v>
      </c>
      <c r="G42">
        <v>0</v>
      </c>
      <c r="H42" t="s">
        <v>897</v>
      </c>
    </row>
    <row r="43" spans="1:8">
      <c r="A43">
        <v>20110930</v>
      </c>
      <c r="B43" t="s">
        <v>172</v>
      </c>
      <c r="C43">
        <v>1111032</v>
      </c>
      <c r="D43" t="s">
        <v>103</v>
      </c>
      <c r="E43" t="s">
        <v>99</v>
      </c>
      <c r="F43">
        <v>2127.0176792000002</v>
      </c>
      <c r="G43">
        <v>1.96468157E-2</v>
      </c>
      <c r="H43" t="s">
        <v>898</v>
      </c>
    </row>
    <row r="44" spans="1:8">
      <c r="A44">
        <v>20110930</v>
      </c>
      <c r="B44" t="s">
        <v>171</v>
      </c>
      <c r="C44">
        <v>1111008</v>
      </c>
      <c r="D44" t="s">
        <v>103</v>
      </c>
      <c r="E44" t="s">
        <v>104</v>
      </c>
      <c r="F44">
        <v>536.62</v>
      </c>
      <c r="H44" t="s">
        <v>899</v>
      </c>
    </row>
    <row r="45" spans="1:8">
      <c r="A45">
        <v>20110930</v>
      </c>
      <c r="B45" t="s">
        <v>171</v>
      </c>
      <c r="C45">
        <v>1111009</v>
      </c>
      <c r="D45" t="s">
        <v>103</v>
      </c>
      <c r="E45" t="s">
        <v>3</v>
      </c>
      <c r="F45">
        <v>468.84199999999998</v>
      </c>
      <c r="H45" t="s">
        <v>900</v>
      </c>
    </row>
    <row r="46" spans="1:8">
      <c r="A46">
        <v>20110930</v>
      </c>
      <c r="B46" t="s">
        <v>171</v>
      </c>
      <c r="C46">
        <v>1111010</v>
      </c>
      <c r="D46" t="s">
        <v>103</v>
      </c>
      <c r="E46" t="s">
        <v>5</v>
      </c>
      <c r="F46">
        <v>-285.76900000000001</v>
      </c>
      <c r="H46" t="s">
        <v>901</v>
      </c>
    </row>
    <row r="47" spans="1:8">
      <c r="A47">
        <v>20110930</v>
      </c>
      <c r="B47" t="s">
        <v>171</v>
      </c>
      <c r="C47">
        <v>1111011</v>
      </c>
      <c r="D47" t="s">
        <v>103</v>
      </c>
      <c r="E47" t="s">
        <v>17891</v>
      </c>
      <c r="F47">
        <v>0</v>
      </c>
      <c r="H47" t="s">
        <v>902</v>
      </c>
    </row>
    <row r="48" spans="1:8">
      <c r="A48">
        <v>20110930</v>
      </c>
      <c r="B48" t="s">
        <v>171</v>
      </c>
      <c r="C48">
        <v>1111012</v>
      </c>
      <c r="D48" t="s">
        <v>103</v>
      </c>
      <c r="E48" t="s">
        <v>7</v>
      </c>
      <c r="F48">
        <v>-71.935000000000002</v>
      </c>
      <c r="H48" t="s">
        <v>903</v>
      </c>
    </row>
    <row r="49" spans="1:8">
      <c r="A49">
        <v>20110930</v>
      </c>
      <c r="B49" t="s">
        <v>171</v>
      </c>
      <c r="C49">
        <v>1111013</v>
      </c>
      <c r="D49" t="s">
        <v>103</v>
      </c>
      <c r="E49" t="s">
        <v>9</v>
      </c>
      <c r="F49">
        <v>-28.3505</v>
      </c>
      <c r="H49" t="s">
        <v>904</v>
      </c>
    </row>
    <row r="50" spans="1:8">
      <c r="A50">
        <v>20110930</v>
      </c>
      <c r="B50" t="s">
        <v>171</v>
      </c>
      <c r="C50">
        <v>1111014</v>
      </c>
      <c r="D50" t="s">
        <v>103</v>
      </c>
      <c r="E50" t="s">
        <v>17892</v>
      </c>
      <c r="F50">
        <v>-43.5</v>
      </c>
      <c r="H50" t="s">
        <v>905</v>
      </c>
    </row>
    <row r="51" spans="1:8">
      <c r="A51">
        <v>20110930</v>
      </c>
      <c r="B51" t="s">
        <v>171</v>
      </c>
      <c r="C51">
        <v>1111015</v>
      </c>
      <c r="D51" t="s">
        <v>103</v>
      </c>
      <c r="E51" t="s">
        <v>11</v>
      </c>
      <c r="F51">
        <v>-0.1855</v>
      </c>
      <c r="H51" t="s">
        <v>906</v>
      </c>
    </row>
    <row r="52" spans="1:8">
      <c r="A52">
        <v>20110930</v>
      </c>
      <c r="B52" t="s">
        <v>171</v>
      </c>
      <c r="C52">
        <v>1111016</v>
      </c>
      <c r="D52" t="s">
        <v>103</v>
      </c>
      <c r="E52" t="s">
        <v>13</v>
      </c>
      <c r="F52">
        <v>464.685</v>
      </c>
      <c r="G52">
        <v>1.7379848199999999E-2</v>
      </c>
      <c r="H52" t="s">
        <v>907</v>
      </c>
    </row>
    <row r="53" spans="1:8">
      <c r="A53">
        <v>20110930</v>
      </c>
      <c r="B53" t="s">
        <v>171</v>
      </c>
      <c r="C53">
        <v>1111017</v>
      </c>
      <c r="D53" t="s">
        <v>103</v>
      </c>
      <c r="E53" t="s">
        <v>14</v>
      </c>
      <c r="F53">
        <v>0</v>
      </c>
      <c r="H53" t="s">
        <v>908</v>
      </c>
    </row>
    <row r="54" spans="1:8">
      <c r="A54">
        <v>20110930</v>
      </c>
      <c r="B54" t="s">
        <v>171</v>
      </c>
      <c r="C54">
        <v>1111018</v>
      </c>
      <c r="D54" t="s">
        <v>103</v>
      </c>
      <c r="E54" t="s">
        <v>16</v>
      </c>
      <c r="F54">
        <v>1000</v>
      </c>
      <c r="H54" t="s">
        <v>909</v>
      </c>
    </row>
    <row r="55" spans="1:8">
      <c r="A55">
        <v>20110930</v>
      </c>
      <c r="B55" t="s">
        <v>171</v>
      </c>
      <c r="C55">
        <v>1111019</v>
      </c>
      <c r="D55" t="s">
        <v>103</v>
      </c>
      <c r="E55" t="s">
        <v>17</v>
      </c>
      <c r="F55">
        <v>1464.6849999999999</v>
      </c>
      <c r="G55">
        <v>5.4781202100000002E-2</v>
      </c>
      <c r="H55" t="s">
        <v>910</v>
      </c>
    </row>
    <row r="56" spans="1:8">
      <c r="A56">
        <v>20110930</v>
      </c>
      <c r="B56" t="s">
        <v>171</v>
      </c>
      <c r="C56">
        <v>1111020</v>
      </c>
      <c r="D56" t="s">
        <v>103</v>
      </c>
      <c r="E56" t="s">
        <v>71</v>
      </c>
      <c r="F56">
        <v>941.64499999999998</v>
      </c>
      <c r="G56">
        <v>3.5218797900000001E-2</v>
      </c>
      <c r="H56" t="s">
        <v>911</v>
      </c>
    </row>
    <row r="57" spans="1:8">
      <c r="A57">
        <v>20110930</v>
      </c>
      <c r="B57" t="s">
        <v>171</v>
      </c>
      <c r="C57">
        <v>1111021</v>
      </c>
      <c r="D57" t="s">
        <v>103</v>
      </c>
      <c r="E57" t="s">
        <v>19</v>
      </c>
      <c r="F57">
        <v>847.58299999999997</v>
      </c>
      <c r="H57" t="s">
        <v>912</v>
      </c>
    </row>
    <row r="58" spans="1:8">
      <c r="A58">
        <v>20110930</v>
      </c>
      <c r="B58" t="s">
        <v>171</v>
      </c>
      <c r="C58">
        <v>1111022</v>
      </c>
      <c r="D58" t="s">
        <v>103</v>
      </c>
      <c r="E58" t="s">
        <v>21</v>
      </c>
      <c r="F58">
        <v>2312.268</v>
      </c>
      <c r="G58">
        <v>8.6481953799999997E-2</v>
      </c>
      <c r="H58" t="s">
        <v>913</v>
      </c>
    </row>
    <row r="59" spans="1:8">
      <c r="A59">
        <v>20110930</v>
      </c>
      <c r="B59" t="s">
        <v>171</v>
      </c>
      <c r="C59">
        <v>1111023</v>
      </c>
      <c r="D59" t="s">
        <v>103</v>
      </c>
      <c r="E59" t="s">
        <v>17893</v>
      </c>
      <c r="F59">
        <v>26737</v>
      </c>
      <c r="H59" t="s">
        <v>914</v>
      </c>
    </row>
    <row r="60" spans="1:8">
      <c r="A60">
        <v>20110930</v>
      </c>
      <c r="B60" t="s">
        <v>171</v>
      </c>
      <c r="C60">
        <v>1111024</v>
      </c>
      <c r="D60" t="s">
        <v>103</v>
      </c>
      <c r="E60" t="s">
        <v>17894</v>
      </c>
      <c r="F60">
        <v>510</v>
      </c>
      <c r="H60" t="s">
        <v>915</v>
      </c>
    </row>
    <row r="61" spans="1:8">
      <c r="A61">
        <v>20110930</v>
      </c>
      <c r="B61" t="s">
        <v>171</v>
      </c>
      <c r="C61">
        <v>1111026</v>
      </c>
      <c r="D61" t="s">
        <v>103</v>
      </c>
      <c r="E61" t="s">
        <v>69</v>
      </c>
      <c r="F61">
        <v>0</v>
      </c>
      <c r="H61" t="s">
        <v>916</v>
      </c>
    </row>
    <row r="62" spans="1:8">
      <c r="A62">
        <v>20110930</v>
      </c>
      <c r="B62" t="s">
        <v>171</v>
      </c>
      <c r="C62">
        <v>1111027</v>
      </c>
      <c r="D62" t="s">
        <v>103</v>
      </c>
      <c r="E62" t="s">
        <v>17895</v>
      </c>
      <c r="F62">
        <v>111.67709730999999</v>
      </c>
      <c r="H62" t="s">
        <v>917</v>
      </c>
    </row>
    <row r="63" spans="1:8">
      <c r="A63">
        <v>20110930</v>
      </c>
      <c r="B63" t="s">
        <v>171</v>
      </c>
      <c r="C63">
        <v>1111028</v>
      </c>
      <c r="D63" t="s">
        <v>103</v>
      </c>
      <c r="E63" t="s">
        <v>72</v>
      </c>
      <c r="F63">
        <v>111.67709730999999</v>
      </c>
      <c r="G63">
        <v>4.1768745999999999E-3</v>
      </c>
      <c r="H63" t="s">
        <v>918</v>
      </c>
    </row>
    <row r="64" spans="1:8">
      <c r="A64">
        <v>20110930</v>
      </c>
      <c r="B64" t="s">
        <v>171</v>
      </c>
      <c r="C64">
        <v>1111032</v>
      </c>
      <c r="D64" t="s">
        <v>103</v>
      </c>
      <c r="E64" t="s">
        <v>99</v>
      </c>
      <c r="F64">
        <v>1053.3220973</v>
      </c>
      <c r="G64">
        <v>3.9395672600000001E-2</v>
      </c>
      <c r="H64" t="s">
        <v>919</v>
      </c>
    </row>
    <row r="65" spans="1:8">
      <c r="A65">
        <v>20110930</v>
      </c>
      <c r="B65" t="s">
        <v>170</v>
      </c>
      <c r="C65">
        <v>1111008</v>
      </c>
      <c r="D65" t="s">
        <v>103</v>
      </c>
      <c r="E65" t="s">
        <v>104</v>
      </c>
      <c r="F65">
        <v>9942</v>
      </c>
      <c r="H65" t="s">
        <v>920</v>
      </c>
    </row>
    <row r="66" spans="1:8">
      <c r="A66">
        <v>20110930</v>
      </c>
      <c r="B66" t="s">
        <v>170</v>
      </c>
      <c r="C66">
        <v>1111009</v>
      </c>
      <c r="D66" t="s">
        <v>103</v>
      </c>
      <c r="E66" t="s">
        <v>3</v>
      </c>
      <c r="F66">
        <v>18262</v>
      </c>
      <c r="H66" t="s">
        <v>921</v>
      </c>
    </row>
    <row r="67" spans="1:8">
      <c r="A67">
        <v>20110930</v>
      </c>
      <c r="B67" t="s">
        <v>170</v>
      </c>
      <c r="C67">
        <v>1111010</v>
      </c>
      <c r="D67" t="s">
        <v>103</v>
      </c>
      <c r="E67" t="s">
        <v>5</v>
      </c>
      <c r="F67">
        <v>-1810.75</v>
      </c>
      <c r="H67" t="s">
        <v>922</v>
      </c>
    </row>
    <row r="68" spans="1:8">
      <c r="A68">
        <v>20110930</v>
      </c>
      <c r="B68" t="s">
        <v>170</v>
      </c>
      <c r="C68">
        <v>1111011</v>
      </c>
      <c r="D68" t="s">
        <v>103</v>
      </c>
      <c r="E68" t="s">
        <v>17891</v>
      </c>
      <c r="F68">
        <v>9745</v>
      </c>
      <c r="H68" t="s">
        <v>923</v>
      </c>
    </row>
    <row r="69" spans="1:8">
      <c r="A69">
        <v>20110930</v>
      </c>
      <c r="B69" t="s">
        <v>170</v>
      </c>
      <c r="C69">
        <v>1111012</v>
      </c>
      <c r="D69" t="s">
        <v>103</v>
      </c>
      <c r="E69" t="s">
        <v>7</v>
      </c>
      <c r="F69">
        <v>-241</v>
      </c>
      <c r="H69" t="s">
        <v>924</v>
      </c>
    </row>
    <row r="70" spans="1:8">
      <c r="A70">
        <v>20110930</v>
      </c>
      <c r="B70" t="s">
        <v>170</v>
      </c>
      <c r="C70">
        <v>1111013</v>
      </c>
      <c r="D70" t="s">
        <v>103</v>
      </c>
      <c r="E70" t="s">
        <v>9</v>
      </c>
      <c r="F70">
        <v>-140</v>
      </c>
      <c r="H70" t="s">
        <v>925</v>
      </c>
    </row>
    <row r="71" spans="1:8">
      <c r="A71">
        <v>20110930</v>
      </c>
      <c r="B71" t="s">
        <v>170</v>
      </c>
      <c r="C71">
        <v>1111014</v>
      </c>
      <c r="D71" t="s">
        <v>103</v>
      </c>
      <c r="E71" t="s">
        <v>17892</v>
      </c>
      <c r="F71">
        <v>0</v>
      </c>
      <c r="H71" t="s">
        <v>926</v>
      </c>
    </row>
    <row r="72" spans="1:8">
      <c r="A72">
        <v>20110930</v>
      </c>
      <c r="B72" t="s">
        <v>170</v>
      </c>
      <c r="C72">
        <v>1111015</v>
      </c>
      <c r="D72" t="s">
        <v>103</v>
      </c>
      <c r="E72" t="s">
        <v>11</v>
      </c>
      <c r="F72">
        <v>-101</v>
      </c>
      <c r="H72" t="s">
        <v>927</v>
      </c>
    </row>
    <row r="73" spans="1:8">
      <c r="A73">
        <v>20110930</v>
      </c>
      <c r="B73" t="s">
        <v>170</v>
      </c>
      <c r="C73">
        <v>1111016</v>
      </c>
      <c r="D73" t="s">
        <v>103</v>
      </c>
      <c r="E73" t="s">
        <v>13</v>
      </c>
      <c r="F73">
        <v>9701</v>
      </c>
      <c r="G73">
        <v>7.7675733199999999E-2</v>
      </c>
      <c r="H73" t="s">
        <v>928</v>
      </c>
    </row>
    <row r="74" spans="1:8">
      <c r="A74">
        <v>20110930</v>
      </c>
      <c r="B74" t="s">
        <v>170</v>
      </c>
      <c r="C74">
        <v>1111017</v>
      </c>
      <c r="D74" t="s">
        <v>103</v>
      </c>
      <c r="E74" t="s">
        <v>14</v>
      </c>
      <c r="F74">
        <v>3500</v>
      </c>
      <c r="H74" t="s">
        <v>929</v>
      </c>
    </row>
    <row r="75" spans="1:8">
      <c r="A75">
        <v>20110930</v>
      </c>
      <c r="B75" t="s">
        <v>170</v>
      </c>
      <c r="C75">
        <v>1111018</v>
      </c>
      <c r="D75" t="s">
        <v>103</v>
      </c>
      <c r="E75" t="s">
        <v>16</v>
      </c>
      <c r="H75" t="s">
        <v>930</v>
      </c>
    </row>
    <row r="76" spans="1:8">
      <c r="A76">
        <v>20110930</v>
      </c>
      <c r="B76" t="s">
        <v>170</v>
      </c>
      <c r="C76">
        <v>1111019</v>
      </c>
      <c r="D76" t="s">
        <v>103</v>
      </c>
      <c r="E76" t="s">
        <v>17</v>
      </c>
      <c r="F76">
        <v>9701</v>
      </c>
      <c r="G76">
        <v>7.7675733199999999E-2</v>
      </c>
      <c r="H76" t="s">
        <v>931</v>
      </c>
    </row>
    <row r="77" spans="1:8">
      <c r="A77">
        <v>20110930</v>
      </c>
      <c r="B77" t="s">
        <v>170</v>
      </c>
      <c r="C77">
        <v>1111020</v>
      </c>
      <c r="D77" t="s">
        <v>103</v>
      </c>
      <c r="E77" t="s">
        <v>71</v>
      </c>
      <c r="F77">
        <v>1539.19</v>
      </c>
      <c r="G77">
        <v>1.2324266800000001E-2</v>
      </c>
      <c r="H77" t="s">
        <v>932</v>
      </c>
    </row>
    <row r="78" spans="1:8">
      <c r="A78">
        <v>20110930</v>
      </c>
      <c r="B78" t="s">
        <v>170</v>
      </c>
      <c r="C78">
        <v>1111021</v>
      </c>
      <c r="D78" t="s">
        <v>103</v>
      </c>
      <c r="E78" t="s">
        <v>19</v>
      </c>
      <c r="F78">
        <v>1423</v>
      </c>
      <c r="H78" t="s">
        <v>933</v>
      </c>
    </row>
    <row r="79" spans="1:8">
      <c r="A79">
        <v>20110930</v>
      </c>
      <c r="B79" t="s">
        <v>170</v>
      </c>
      <c r="C79">
        <v>1111022</v>
      </c>
      <c r="D79" t="s">
        <v>103</v>
      </c>
      <c r="E79" t="s">
        <v>21</v>
      </c>
      <c r="F79">
        <v>11124</v>
      </c>
      <c r="G79">
        <v>8.9069668800000001E-2</v>
      </c>
      <c r="H79" t="s">
        <v>934</v>
      </c>
    </row>
    <row r="80" spans="1:8">
      <c r="A80">
        <v>20110930</v>
      </c>
      <c r="B80" t="s">
        <v>170</v>
      </c>
      <c r="C80">
        <v>1111023</v>
      </c>
      <c r="D80" t="s">
        <v>103</v>
      </c>
      <c r="E80" t="s">
        <v>17893</v>
      </c>
      <c r="F80">
        <v>124891</v>
      </c>
      <c r="H80" t="s">
        <v>935</v>
      </c>
    </row>
    <row r="81" spans="1:8">
      <c r="A81">
        <v>20110930</v>
      </c>
      <c r="B81" t="s">
        <v>170</v>
      </c>
      <c r="C81">
        <v>1111024</v>
      </c>
      <c r="D81" t="s">
        <v>103</v>
      </c>
      <c r="E81" t="s">
        <v>17894</v>
      </c>
      <c r="F81">
        <v>1068</v>
      </c>
      <c r="H81" t="s">
        <v>936</v>
      </c>
    </row>
    <row r="82" spans="1:8">
      <c r="A82">
        <v>20110930</v>
      </c>
      <c r="B82" t="s">
        <v>170</v>
      </c>
      <c r="C82">
        <v>1111026</v>
      </c>
      <c r="D82" t="s">
        <v>103</v>
      </c>
      <c r="E82" t="s">
        <v>69</v>
      </c>
      <c r="F82">
        <v>3438.1353878</v>
      </c>
      <c r="H82" t="s">
        <v>937</v>
      </c>
    </row>
    <row r="83" spans="1:8">
      <c r="A83">
        <v>20110930</v>
      </c>
      <c r="B83" t="s">
        <v>170</v>
      </c>
      <c r="C83">
        <v>1111027</v>
      </c>
      <c r="D83" t="s">
        <v>103</v>
      </c>
      <c r="E83" t="s">
        <v>17895</v>
      </c>
      <c r="F83">
        <v>1336.0537853999999</v>
      </c>
      <c r="H83" t="s">
        <v>938</v>
      </c>
    </row>
    <row r="84" spans="1:8">
      <c r="A84">
        <v>20110930</v>
      </c>
      <c r="B84" t="s">
        <v>170</v>
      </c>
      <c r="C84">
        <v>1111028</v>
      </c>
      <c r="D84" t="s">
        <v>103</v>
      </c>
      <c r="E84" t="s">
        <v>72</v>
      </c>
      <c r="F84">
        <v>4774.1891732000004</v>
      </c>
      <c r="G84">
        <v>3.8226847199999997E-2</v>
      </c>
      <c r="H84" t="s">
        <v>939</v>
      </c>
    </row>
    <row r="85" spans="1:8">
      <c r="A85">
        <v>20110930</v>
      </c>
      <c r="B85" t="s">
        <v>170</v>
      </c>
      <c r="C85">
        <v>1111032</v>
      </c>
      <c r="D85" t="s">
        <v>103</v>
      </c>
      <c r="E85" t="s">
        <v>99</v>
      </c>
      <c r="F85">
        <v>6313.3791732</v>
      </c>
      <c r="G85">
        <v>5.0551114000000001E-2</v>
      </c>
      <c r="H85" t="s">
        <v>940</v>
      </c>
    </row>
    <row r="86" spans="1:8">
      <c r="A86">
        <v>20110930</v>
      </c>
      <c r="B86" t="s">
        <v>169</v>
      </c>
      <c r="C86">
        <v>1111008</v>
      </c>
      <c r="D86" t="s">
        <v>103</v>
      </c>
      <c r="E86" t="s">
        <v>104</v>
      </c>
      <c r="F86">
        <v>10557.249889000001</v>
      </c>
      <c r="H86" t="s">
        <v>941</v>
      </c>
    </row>
    <row r="87" spans="1:8">
      <c r="A87">
        <v>20110930</v>
      </c>
      <c r="B87" t="s">
        <v>169</v>
      </c>
      <c r="C87">
        <v>1111009</v>
      </c>
      <c r="D87" t="s">
        <v>103</v>
      </c>
      <c r="E87" t="s">
        <v>3</v>
      </c>
      <c r="F87">
        <v>13835.061143000001</v>
      </c>
      <c r="H87" t="s">
        <v>942</v>
      </c>
    </row>
    <row r="88" spans="1:8">
      <c r="A88">
        <v>20110930</v>
      </c>
      <c r="B88" t="s">
        <v>169</v>
      </c>
      <c r="C88">
        <v>1111010</v>
      </c>
      <c r="D88" t="s">
        <v>103</v>
      </c>
      <c r="E88" t="s">
        <v>5</v>
      </c>
      <c r="F88">
        <v>-1574.2533350000001</v>
      </c>
      <c r="H88" t="s">
        <v>943</v>
      </c>
    </row>
    <row r="89" spans="1:8">
      <c r="A89">
        <v>20110930</v>
      </c>
      <c r="B89" t="s">
        <v>169</v>
      </c>
      <c r="C89">
        <v>1111011</v>
      </c>
      <c r="D89" t="s">
        <v>103</v>
      </c>
      <c r="E89" t="s">
        <v>17891</v>
      </c>
      <c r="F89">
        <v>196.525462</v>
      </c>
      <c r="H89" t="s">
        <v>944</v>
      </c>
    </row>
    <row r="90" spans="1:8">
      <c r="A90">
        <v>20110930</v>
      </c>
      <c r="B90" t="s">
        <v>169</v>
      </c>
      <c r="C90">
        <v>1111012</v>
      </c>
      <c r="D90" t="s">
        <v>103</v>
      </c>
      <c r="E90" t="s">
        <v>7</v>
      </c>
      <c r="F90">
        <v>-294.46392580000003</v>
      </c>
      <c r="H90" t="s">
        <v>945</v>
      </c>
    </row>
    <row r="91" spans="1:8">
      <c r="A91">
        <v>20110930</v>
      </c>
      <c r="B91" t="s">
        <v>169</v>
      </c>
      <c r="C91">
        <v>1111013</v>
      </c>
      <c r="D91" t="s">
        <v>103</v>
      </c>
      <c r="E91" t="s">
        <v>9</v>
      </c>
      <c r="F91">
        <v>-294.46392580000003</v>
      </c>
      <c r="H91" t="s">
        <v>946</v>
      </c>
    </row>
    <row r="92" spans="1:8">
      <c r="A92">
        <v>20110930</v>
      </c>
      <c r="B92" t="s">
        <v>169</v>
      </c>
      <c r="C92">
        <v>1111014</v>
      </c>
      <c r="D92" t="s">
        <v>103</v>
      </c>
      <c r="E92" t="s">
        <v>17892</v>
      </c>
      <c r="F92">
        <v>0</v>
      </c>
      <c r="H92" t="s">
        <v>947</v>
      </c>
    </row>
    <row r="93" spans="1:8">
      <c r="A93">
        <v>20110930</v>
      </c>
      <c r="B93" t="s">
        <v>169</v>
      </c>
      <c r="C93">
        <v>1111015</v>
      </c>
      <c r="D93" t="s">
        <v>103</v>
      </c>
      <c r="E93" t="s">
        <v>11</v>
      </c>
      <c r="F93">
        <v>0</v>
      </c>
      <c r="H93" t="s">
        <v>948</v>
      </c>
    </row>
    <row r="94" spans="1:8">
      <c r="A94">
        <v>20110930</v>
      </c>
      <c r="B94" t="s">
        <v>169</v>
      </c>
      <c r="C94">
        <v>1111016</v>
      </c>
      <c r="D94" t="s">
        <v>103</v>
      </c>
      <c r="E94" t="s">
        <v>13</v>
      </c>
      <c r="F94">
        <v>10262.785963</v>
      </c>
      <c r="G94">
        <v>9.6128496600000002E-2</v>
      </c>
      <c r="H94" t="s">
        <v>949</v>
      </c>
    </row>
    <row r="95" spans="1:8">
      <c r="A95">
        <v>20110930</v>
      </c>
      <c r="B95" t="s">
        <v>169</v>
      </c>
      <c r="C95">
        <v>1111017</v>
      </c>
      <c r="D95" t="s">
        <v>103</v>
      </c>
      <c r="E95" t="s">
        <v>14</v>
      </c>
      <c r="F95">
        <v>0</v>
      </c>
      <c r="H95" t="s">
        <v>950</v>
      </c>
    </row>
    <row r="96" spans="1:8">
      <c r="A96">
        <v>20110930</v>
      </c>
      <c r="B96" t="s">
        <v>169</v>
      </c>
      <c r="C96">
        <v>1111018</v>
      </c>
      <c r="D96" t="s">
        <v>103</v>
      </c>
      <c r="E96" t="s">
        <v>16</v>
      </c>
      <c r="F96">
        <v>496.60562837999998</v>
      </c>
      <c r="H96" t="s">
        <v>951</v>
      </c>
    </row>
    <row r="97" spans="1:8">
      <c r="A97">
        <v>20110930</v>
      </c>
      <c r="B97" t="s">
        <v>169</v>
      </c>
      <c r="C97">
        <v>1111019</v>
      </c>
      <c r="D97" t="s">
        <v>103</v>
      </c>
      <c r="E97" t="s">
        <v>17</v>
      </c>
      <c r="F97">
        <v>10759.391591</v>
      </c>
      <c r="G97">
        <v>0.10078005549999999</v>
      </c>
      <c r="H97" t="s">
        <v>952</v>
      </c>
    </row>
    <row r="98" spans="1:8">
      <c r="A98">
        <v>20110930</v>
      </c>
      <c r="B98" t="s">
        <v>169</v>
      </c>
      <c r="C98">
        <v>1111020</v>
      </c>
      <c r="D98" t="s">
        <v>103</v>
      </c>
      <c r="E98" t="s">
        <v>71</v>
      </c>
      <c r="F98">
        <v>0</v>
      </c>
      <c r="G98">
        <v>0</v>
      </c>
      <c r="H98" t="s">
        <v>953</v>
      </c>
    </row>
    <row r="99" spans="1:8">
      <c r="A99">
        <v>20110930</v>
      </c>
      <c r="B99" t="s">
        <v>169</v>
      </c>
      <c r="C99">
        <v>1111021</v>
      </c>
      <c r="D99" t="s">
        <v>103</v>
      </c>
      <c r="E99" t="s">
        <v>19</v>
      </c>
      <c r="F99">
        <v>1738.5202783</v>
      </c>
      <c r="H99" t="s">
        <v>954</v>
      </c>
    </row>
    <row r="100" spans="1:8">
      <c r="A100">
        <v>20110930</v>
      </c>
      <c r="B100" t="s">
        <v>169</v>
      </c>
      <c r="C100">
        <v>1111022</v>
      </c>
      <c r="D100" t="s">
        <v>103</v>
      </c>
      <c r="E100" t="s">
        <v>21</v>
      </c>
      <c r="F100">
        <v>12497.91187</v>
      </c>
      <c r="G100">
        <v>0.11706426339999999</v>
      </c>
      <c r="H100" t="s">
        <v>955</v>
      </c>
    </row>
    <row r="101" spans="1:8">
      <c r="A101">
        <v>20110930</v>
      </c>
      <c r="B101" t="s">
        <v>169</v>
      </c>
      <c r="C101">
        <v>1111023</v>
      </c>
      <c r="D101" t="s">
        <v>103</v>
      </c>
      <c r="E101" t="s">
        <v>17893</v>
      </c>
      <c r="F101">
        <v>106761.11997</v>
      </c>
      <c r="H101" t="s">
        <v>956</v>
      </c>
    </row>
    <row r="102" spans="1:8">
      <c r="A102">
        <v>20110930</v>
      </c>
      <c r="B102" t="s">
        <v>169</v>
      </c>
      <c r="C102">
        <v>1111024</v>
      </c>
      <c r="D102" t="s">
        <v>103</v>
      </c>
      <c r="E102" t="s">
        <v>17894</v>
      </c>
      <c r="F102">
        <v>6552.9573121000003</v>
      </c>
      <c r="H102" t="s">
        <v>957</v>
      </c>
    </row>
    <row r="103" spans="1:8">
      <c r="A103">
        <v>20110930</v>
      </c>
      <c r="B103" t="s">
        <v>169</v>
      </c>
      <c r="C103">
        <v>1111026</v>
      </c>
      <c r="D103" t="s">
        <v>103</v>
      </c>
      <c r="E103" t="s">
        <v>69</v>
      </c>
      <c r="F103">
        <v>-112.7074617</v>
      </c>
      <c r="H103" t="s">
        <v>958</v>
      </c>
    </row>
    <row r="104" spans="1:8">
      <c r="A104">
        <v>20110930</v>
      </c>
      <c r="B104" t="s">
        <v>169</v>
      </c>
      <c r="C104">
        <v>1111027</v>
      </c>
      <c r="D104" t="s">
        <v>103</v>
      </c>
      <c r="E104" t="s">
        <v>17895</v>
      </c>
      <c r="F104">
        <v>-398.16852469999998</v>
      </c>
      <c r="H104" t="s">
        <v>959</v>
      </c>
    </row>
    <row r="105" spans="1:8">
      <c r="A105">
        <v>20110930</v>
      </c>
      <c r="B105" t="s">
        <v>169</v>
      </c>
      <c r="C105">
        <v>1111028</v>
      </c>
      <c r="D105" t="s">
        <v>103</v>
      </c>
      <c r="E105" t="s">
        <v>72</v>
      </c>
      <c r="F105">
        <v>0</v>
      </c>
      <c r="G105">
        <v>0</v>
      </c>
      <c r="H105" t="s">
        <v>960</v>
      </c>
    </row>
    <row r="106" spans="1:8">
      <c r="A106">
        <v>20110930</v>
      </c>
      <c r="B106" t="s">
        <v>169</v>
      </c>
      <c r="C106">
        <v>1111032</v>
      </c>
      <c r="D106" t="s">
        <v>103</v>
      </c>
      <c r="E106" t="s">
        <v>99</v>
      </c>
      <c r="F106">
        <v>0</v>
      </c>
      <c r="G106">
        <v>0</v>
      </c>
      <c r="H106" t="s">
        <v>961</v>
      </c>
    </row>
    <row r="107" spans="1:8">
      <c r="A107">
        <v>20110930</v>
      </c>
      <c r="B107" t="s">
        <v>168</v>
      </c>
      <c r="C107">
        <v>1111008</v>
      </c>
      <c r="D107" t="s">
        <v>103</v>
      </c>
      <c r="E107" t="s">
        <v>104</v>
      </c>
      <c r="F107">
        <v>2287.9340000000002</v>
      </c>
      <c r="H107" t="s">
        <v>962</v>
      </c>
    </row>
    <row r="108" spans="1:8">
      <c r="A108">
        <v>20110930</v>
      </c>
      <c r="B108" t="s">
        <v>168</v>
      </c>
      <c r="C108">
        <v>1111009</v>
      </c>
      <c r="D108" t="s">
        <v>103</v>
      </c>
      <c r="E108" t="s">
        <v>3</v>
      </c>
      <c r="F108">
        <v>4252.3119999999999</v>
      </c>
      <c r="H108" t="s">
        <v>963</v>
      </c>
    </row>
    <row r="109" spans="1:8">
      <c r="A109">
        <v>20110930</v>
      </c>
      <c r="B109" t="s">
        <v>168</v>
      </c>
      <c r="C109">
        <v>1111010</v>
      </c>
      <c r="D109" t="s">
        <v>103</v>
      </c>
      <c r="E109" t="s">
        <v>5</v>
      </c>
      <c r="F109">
        <v>-1539.2470000000001</v>
      </c>
      <c r="H109" t="s">
        <v>964</v>
      </c>
    </row>
    <row r="110" spans="1:8">
      <c r="A110">
        <v>20110930</v>
      </c>
      <c r="B110" t="s">
        <v>168</v>
      </c>
      <c r="C110">
        <v>1111011</v>
      </c>
      <c r="D110" t="s">
        <v>103</v>
      </c>
      <c r="E110" t="s">
        <v>17891</v>
      </c>
      <c r="F110">
        <v>0</v>
      </c>
      <c r="H110" t="s">
        <v>965</v>
      </c>
    </row>
    <row r="111" spans="1:8">
      <c r="A111">
        <v>20110930</v>
      </c>
      <c r="B111" t="s">
        <v>168</v>
      </c>
      <c r="C111">
        <v>1111012</v>
      </c>
      <c r="D111" t="s">
        <v>103</v>
      </c>
      <c r="E111" t="s">
        <v>7</v>
      </c>
      <c r="F111">
        <v>-14.416</v>
      </c>
      <c r="H111" t="s">
        <v>966</v>
      </c>
    </row>
    <row r="112" spans="1:8">
      <c r="A112">
        <v>20110930</v>
      </c>
      <c r="B112" t="s">
        <v>168</v>
      </c>
      <c r="C112">
        <v>1111013</v>
      </c>
      <c r="D112" t="s">
        <v>103</v>
      </c>
      <c r="E112" t="s">
        <v>9</v>
      </c>
      <c r="F112">
        <v>-10.878</v>
      </c>
      <c r="H112" t="s">
        <v>967</v>
      </c>
    </row>
    <row r="113" spans="1:8">
      <c r="A113">
        <v>20110930</v>
      </c>
      <c r="B113" t="s">
        <v>168</v>
      </c>
      <c r="C113">
        <v>1111014</v>
      </c>
      <c r="D113" t="s">
        <v>103</v>
      </c>
      <c r="E113" t="s">
        <v>17892</v>
      </c>
      <c r="F113">
        <v>0</v>
      </c>
      <c r="H113" t="s">
        <v>968</v>
      </c>
    </row>
    <row r="114" spans="1:8">
      <c r="A114">
        <v>20110930</v>
      </c>
      <c r="B114" t="s">
        <v>168</v>
      </c>
      <c r="C114">
        <v>1111015</v>
      </c>
      <c r="D114" t="s">
        <v>103</v>
      </c>
      <c r="E114" t="s">
        <v>11</v>
      </c>
      <c r="F114">
        <v>0</v>
      </c>
      <c r="H114" t="s">
        <v>969</v>
      </c>
    </row>
    <row r="115" spans="1:8">
      <c r="A115">
        <v>20110930</v>
      </c>
      <c r="B115" t="s">
        <v>168</v>
      </c>
      <c r="C115">
        <v>1111016</v>
      </c>
      <c r="D115" t="s">
        <v>103</v>
      </c>
      <c r="E115" t="s">
        <v>13</v>
      </c>
      <c r="F115">
        <v>2273.518</v>
      </c>
      <c r="G115">
        <v>8.1480507199999996E-2</v>
      </c>
      <c r="H115" t="s">
        <v>970</v>
      </c>
    </row>
    <row r="116" spans="1:8">
      <c r="A116">
        <v>20110930</v>
      </c>
      <c r="B116" t="s">
        <v>168</v>
      </c>
      <c r="C116">
        <v>1111017</v>
      </c>
      <c r="D116" t="s">
        <v>103</v>
      </c>
      <c r="E116" t="s">
        <v>14</v>
      </c>
      <c r="F116">
        <v>0</v>
      </c>
      <c r="H116" t="s">
        <v>971</v>
      </c>
    </row>
    <row r="117" spans="1:8">
      <c r="A117">
        <v>20110930</v>
      </c>
      <c r="B117" t="s">
        <v>168</v>
      </c>
      <c r="C117">
        <v>1111018</v>
      </c>
      <c r="D117" t="s">
        <v>103</v>
      </c>
      <c r="E117" t="s">
        <v>16</v>
      </c>
      <c r="F117">
        <v>0</v>
      </c>
      <c r="H117" t="s">
        <v>972</v>
      </c>
    </row>
    <row r="118" spans="1:8">
      <c r="A118">
        <v>20110930</v>
      </c>
      <c r="B118" t="s">
        <v>168</v>
      </c>
      <c r="C118">
        <v>1111019</v>
      </c>
      <c r="D118" t="s">
        <v>103</v>
      </c>
      <c r="E118" t="s">
        <v>17</v>
      </c>
      <c r="F118">
        <v>2273.518</v>
      </c>
      <c r="G118">
        <v>8.1480507199999996E-2</v>
      </c>
      <c r="H118" t="s">
        <v>973</v>
      </c>
    </row>
    <row r="119" spans="1:8">
      <c r="A119">
        <v>20110930</v>
      </c>
      <c r="B119" t="s">
        <v>168</v>
      </c>
      <c r="C119">
        <v>1111020</v>
      </c>
      <c r="D119" t="s">
        <v>103</v>
      </c>
      <c r="E119" t="s">
        <v>71</v>
      </c>
      <c r="F119">
        <v>237.71600000000001</v>
      </c>
      <c r="G119">
        <v>8.5194928000000003E-3</v>
      </c>
      <c r="H119" t="s">
        <v>974</v>
      </c>
    </row>
    <row r="120" spans="1:8">
      <c r="A120">
        <v>20110930</v>
      </c>
      <c r="B120" t="s">
        <v>168</v>
      </c>
      <c r="C120">
        <v>1111021</v>
      </c>
      <c r="D120" t="s">
        <v>103</v>
      </c>
      <c r="E120" t="s">
        <v>19</v>
      </c>
      <c r="H120" t="s">
        <v>975</v>
      </c>
    </row>
    <row r="121" spans="1:8">
      <c r="A121">
        <v>20110930</v>
      </c>
      <c r="B121" t="s">
        <v>168</v>
      </c>
      <c r="C121">
        <v>1111022</v>
      </c>
      <c r="D121" t="s">
        <v>103</v>
      </c>
      <c r="E121" t="s">
        <v>21</v>
      </c>
      <c r="F121">
        <v>2273.518</v>
      </c>
      <c r="G121">
        <v>8.1480507199999996E-2</v>
      </c>
      <c r="H121" t="s">
        <v>976</v>
      </c>
    </row>
    <row r="122" spans="1:8">
      <c r="A122">
        <v>20110930</v>
      </c>
      <c r="B122" t="s">
        <v>168</v>
      </c>
      <c r="C122">
        <v>1111023</v>
      </c>
      <c r="D122" t="s">
        <v>103</v>
      </c>
      <c r="E122" t="s">
        <v>17893</v>
      </c>
      <c r="F122">
        <v>27902.6</v>
      </c>
      <c r="H122" t="s">
        <v>977</v>
      </c>
    </row>
    <row r="123" spans="1:8">
      <c r="A123">
        <v>20110930</v>
      </c>
      <c r="B123" t="s">
        <v>168</v>
      </c>
      <c r="C123">
        <v>1111024</v>
      </c>
      <c r="D123" t="s">
        <v>103</v>
      </c>
      <c r="E123" t="s">
        <v>17894</v>
      </c>
      <c r="F123">
        <v>29.6</v>
      </c>
      <c r="H123" t="s">
        <v>978</v>
      </c>
    </row>
    <row r="124" spans="1:8">
      <c r="A124">
        <v>20110930</v>
      </c>
      <c r="B124" t="s">
        <v>168</v>
      </c>
      <c r="C124">
        <v>1111026</v>
      </c>
      <c r="D124" t="s">
        <v>103</v>
      </c>
      <c r="E124" t="s">
        <v>69</v>
      </c>
      <c r="F124">
        <v>0</v>
      </c>
      <c r="H124" t="s">
        <v>979</v>
      </c>
    </row>
    <row r="125" spans="1:8">
      <c r="A125">
        <v>20110930</v>
      </c>
      <c r="B125" t="s">
        <v>168</v>
      </c>
      <c r="C125">
        <v>1111027</v>
      </c>
      <c r="D125" t="s">
        <v>103</v>
      </c>
      <c r="E125" t="s">
        <v>17895</v>
      </c>
      <c r="F125">
        <v>1732.9860664</v>
      </c>
      <c r="H125" t="s">
        <v>980</v>
      </c>
    </row>
    <row r="126" spans="1:8">
      <c r="A126">
        <v>20110930</v>
      </c>
      <c r="B126" t="s">
        <v>168</v>
      </c>
      <c r="C126">
        <v>1111028</v>
      </c>
      <c r="D126" t="s">
        <v>103</v>
      </c>
      <c r="E126" t="s">
        <v>72</v>
      </c>
      <c r="F126">
        <v>1732.9860664</v>
      </c>
      <c r="G126">
        <v>6.2108407999999997E-2</v>
      </c>
      <c r="H126" t="s">
        <v>981</v>
      </c>
    </row>
    <row r="127" spans="1:8">
      <c r="A127">
        <v>20110930</v>
      </c>
      <c r="B127" t="s">
        <v>168</v>
      </c>
      <c r="C127">
        <v>1111032</v>
      </c>
      <c r="D127" t="s">
        <v>103</v>
      </c>
      <c r="E127" t="s">
        <v>99</v>
      </c>
      <c r="F127">
        <v>1970.7020663999999</v>
      </c>
      <c r="G127">
        <v>7.0627900899999999E-2</v>
      </c>
      <c r="H127" t="s">
        <v>982</v>
      </c>
    </row>
    <row r="128" spans="1:8">
      <c r="A128">
        <v>20110930</v>
      </c>
      <c r="B128" t="s">
        <v>167</v>
      </c>
      <c r="C128">
        <v>1111008</v>
      </c>
      <c r="D128" t="s">
        <v>103</v>
      </c>
      <c r="E128" t="s">
        <v>104</v>
      </c>
      <c r="F128">
        <v>1582.4929999999999</v>
      </c>
      <c r="H128" t="s">
        <v>983</v>
      </c>
    </row>
    <row r="129" spans="1:8">
      <c r="A129">
        <v>20110930</v>
      </c>
      <c r="B129" t="s">
        <v>167</v>
      </c>
      <c r="C129">
        <v>1111009</v>
      </c>
      <c r="D129" t="s">
        <v>103</v>
      </c>
      <c r="E129" t="s">
        <v>3</v>
      </c>
      <c r="F129">
        <v>1867</v>
      </c>
      <c r="H129" t="s">
        <v>984</v>
      </c>
    </row>
    <row r="130" spans="1:8">
      <c r="A130">
        <v>20110930</v>
      </c>
      <c r="B130" t="s">
        <v>167</v>
      </c>
      <c r="C130">
        <v>1111010</v>
      </c>
      <c r="D130" t="s">
        <v>103</v>
      </c>
      <c r="E130" t="s">
        <v>5</v>
      </c>
      <c r="F130">
        <v>-361.596</v>
      </c>
      <c r="H130" t="s">
        <v>985</v>
      </c>
    </row>
    <row r="131" spans="1:8">
      <c r="A131">
        <v>20110930</v>
      </c>
      <c r="B131" t="s">
        <v>167</v>
      </c>
      <c r="C131">
        <v>1111011</v>
      </c>
      <c r="D131" t="s">
        <v>103</v>
      </c>
      <c r="E131" t="s">
        <v>17891</v>
      </c>
      <c r="F131">
        <v>-8.5000000000000006E-2</v>
      </c>
      <c r="H131" t="s">
        <v>986</v>
      </c>
    </row>
    <row r="132" spans="1:8">
      <c r="A132">
        <v>20110930</v>
      </c>
      <c r="B132" t="s">
        <v>167</v>
      </c>
      <c r="C132">
        <v>1111012</v>
      </c>
      <c r="D132" t="s">
        <v>103</v>
      </c>
      <c r="E132" t="s">
        <v>7</v>
      </c>
      <c r="F132">
        <v>-51.716000000000001</v>
      </c>
      <c r="H132" t="s">
        <v>987</v>
      </c>
    </row>
    <row r="133" spans="1:8">
      <c r="A133">
        <v>20110930</v>
      </c>
      <c r="B133" t="s">
        <v>167</v>
      </c>
      <c r="C133">
        <v>1111013</v>
      </c>
      <c r="D133" t="s">
        <v>103</v>
      </c>
      <c r="E133" t="s">
        <v>9</v>
      </c>
      <c r="F133">
        <v>0</v>
      </c>
      <c r="H133" t="s">
        <v>988</v>
      </c>
    </row>
    <row r="134" spans="1:8">
      <c r="A134">
        <v>20110930</v>
      </c>
      <c r="B134" t="s">
        <v>167</v>
      </c>
      <c r="C134">
        <v>1111014</v>
      </c>
      <c r="D134" t="s">
        <v>103</v>
      </c>
      <c r="E134" t="s">
        <v>17892</v>
      </c>
      <c r="F134">
        <v>0</v>
      </c>
      <c r="H134" t="s">
        <v>989</v>
      </c>
    </row>
    <row r="135" spans="1:8">
      <c r="A135">
        <v>20110930</v>
      </c>
      <c r="B135" t="s">
        <v>167</v>
      </c>
      <c r="C135">
        <v>1111015</v>
      </c>
      <c r="D135" t="s">
        <v>103</v>
      </c>
      <c r="E135" t="s">
        <v>11</v>
      </c>
      <c r="F135">
        <v>0</v>
      </c>
      <c r="H135" t="s">
        <v>990</v>
      </c>
    </row>
    <row r="136" spans="1:8">
      <c r="A136">
        <v>20110930</v>
      </c>
      <c r="B136" t="s">
        <v>167</v>
      </c>
      <c r="C136">
        <v>1111016</v>
      </c>
      <c r="D136" t="s">
        <v>103</v>
      </c>
      <c r="E136" t="s">
        <v>13</v>
      </c>
      <c r="F136">
        <v>1530.777</v>
      </c>
      <c r="G136">
        <v>5.8190394499999999E-2</v>
      </c>
      <c r="H136" t="s">
        <v>991</v>
      </c>
    </row>
    <row r="137" spans="1:8">
      <c r="A137">
        <v>20110930</v>
      </c>
      <c r="B137" t="s">
        <v>167</v>
      </c>
      <c r="C137">
        <v>1111017</v>
      </c>
      <c r="D137" t="s">
        <v>103</v>
      </c>
      <c r="E137" t="s">
        <v>14</v>
      </c>
      <c r="F137">
        <v>0</v>
      </c>
      <c r="H137" t="s">
        <v>992</v>
      </c>
    </row>
    <row r="138" spans="1:8">
      <c r="A138">
        <v>20110930</v>
      </c>
      <c r="B138" t="s">
        <v>167</v>
      </c>
      <c r="C138">
        <v>1111018</v>
      </c>
      <c r="D138" t="s">
        <v>103</v>
      </c>
      <c r="E138" t="s">
        <v>16</v>
      </c>
      <c r="F138">
        <v>0</v>
      </c>
      <c r="H138" t="s">
        <v>993</v>
      </c>
    </row>
    <row r="139" spans="1:8">
      <c r="A139">
        <v>20110930</v>
      </c>
      <c r="B139" t="s">
        <v>167</v>
      </c>
      <c r="C139">
        <v>1111019</v>
      </c>
      <c r="D139" t="s">
        <v>103</v>
      </c>
      <c r="E139" t="s">
        <v>17</v>
      </c>
      <c r="F139">
        <v>1530.777</v>
      </c>
      <c r="G139">
        <v>5.8190394499999999E-2</v>
      </c>
      <c r="H139" t="s">
        <v>994</v>
      </c>
    </row>
    <row r="140" spans="1:8">
      <c r="A140">
        <v>20110930</v>
      </c>
      <c r="B140" t="s">
        <v>167</v>
      </c>
      <c r="C140">
        <v>1111020</v>
      </c>
      <c r="D140" t="s">
        <v>103</v>
      </c>
      <c r="E140" t="s">
        <v>71</v>
      </c>
      <c r="F140">
        <v>836.79467999999997</v>
      </c>
      <c r="G140">
        <v>3.1809605499999997E-2</v>
      </c>
      <c r="H140" t="s">
        <v>995</v>
      </c>
    </row>
    <row r="141" spans="1:8">
      <c r="A141">
        <v>20110930</v>
      </c>
      <c r="B141" t="s">
        <v>167</v>
      </c>
      <c r="C141">
        <v>1111021</v>
      </c>
      <c r="D141" t="s">
        <v>103</v>
      </c>
      <c r="E141" t="s">
        <v>19</v>
      </c>
      <c r="F141">
        <v>955.2</v>
      </c>
      <c r="H141" t="s">
        <v>996</v>
      </c>
    </row>
    <row r="142" spans="1:8">
      <c r="A142">
        <v>20110930</v>
      </c>
      <c r="B142" t="s">
        <v>167</v>
      </c>
      <c r="C142">
        <v>1111022</v>
      </c>
      <c r="D142" t="s">
        <v>103</v>
      </c>
      <c r="E142" t="s">
        <v>21</v>
      </c>
      <c r="F142">
        <v>2485.9769999999999</v>
      </c>
      <c r="G142">
        <v>9.4501016300000004E-2</v>
      </c>
      <c r="H142" t="s">
        <v>997</v>
      </c>
    </row>
    <row r="143" spans="1:8">
      <c r="A143">
        <v>20110930</v>
      </c>
      <c r="B143" t="s">
        <v>167</v>
      </c>
      <c r="C143">
        <v>1111023</v>
      </c>
      <c r="D143" t="s">
        <v>103</v>
      </c>
      <c r="E143" t="s">
        <v>17893</v>
      </c>
      <c r="F143">
        <v>26306.351999999999</v>
      </c>
      <c r="H143" t="s">
        <v>998</v>
      </c>
    </row>
    <row r="144" spans="1:8">
      <c r="A144">
        <v>20110930</v>
      </c>
      <c r="B144" t="s">
        <v>167</v>
      </c>
      <c r="C144">
        <v>1111024</v>
      </c>
      <c r="D144" t="s">
        <v>103</v>
      </c>
      <c r="E144" t="s">
        <v>17894</v>
      </c>
      <c r="F144">
        <v>0.26500000000000001</v>
      </c>
      <c r="H144" t="s">
        <v>999</v>
      </c>
    </row>
    <row r="145" spans="1:8">
      <c r="A145">
        <v>20110930</v>
      </c>
      <c r="B145" t="s">
        <v>167</v>
      </c>
      <c r="C145">
        <v>1111026</v>
      </c>
      <c r="D145" t="s">
        <v>103</v>
      </c>
      <c r="E145" t="s">
        <v>69</v>
      </c>
      <c r="F145">
        <v>0</v>
      </c>
      <c r="H145" t="s">
        <v>1000</v>
      </c>
    </row>
    <row r="146" spans="1:8">
      <c r="A146">
        <v>20110930</v>
      </c>
      <c r="B146" t="s">
        <v>167</v>
      </c>
      <c r="C146">
        <v>1111027</v>
      </c>
      <c r="D146" t="s">
        <v>103</v>
      </c>
      <c r="E146" t="s">
        <v>17895</v>
      </c>
      <c r="F146">
        <v>723.69299999999998</v>
      </c>
      <c r="H146" t="s">
        <v>1001</v>
      </c>
    </row>
    <row r="147" spans="1:8">
      <c r="A147">
        <v>20110930</v>
      </c>
      <c r="B147" t="s">
        <v>167</v>
      </c>
      <c r="C147">
        <v>1111028</v>
      </c>
      <c r="D147" t="s">
        <v>103</v>
      </c>
      <c r="E147" t="s">
        <v>72</v>
      </c>
      <c r="F147">
        <v>723.69299999999998</v>
      </c>
      <c r="G147">
        <v>2.7510199799999999E-2</v>
      </c>
      <c r="H147" t="s">
        <v>1002</v>
      </c>
    </row>
    <row r="148" spans="1:8">
      <c r="A148">
        <v>20110930</v>
      </c>
      <c r="B148" t="s">
        <v>167</v>
      </c>
      <c r="C148">
        <v>1111032</v>
      </c>
      <c r="D148" t="s">
        <v>103</v>
      </c>
      <c r="E148" t="s">
        <v>99</v>
      </c>
      <c r="F148">
        <v>1560.48768</v>
      </c>
      <c r="G148">
        <v>5.93198053E-2</v>
      </c>
      <c r="H148" t="s">
        <v>1003</v>
      </c>
    </row>
    <row r="149" spans="1:8">
      <c r="A149">
        <v>20110930</v>
      </c>
      <c r="B149" t="s">
        <v>166</v>
      </c>
      <c r="C149">
        <v>1111008</v>
      </c>
      <c r="D149" t="s">
        <v>103</v>
      </c>
      <c r="E149" t="s">
        <v>104</v>
      </c>
      <c r="F149">
        <v>40421.229223000002</v>
      </c>
      <c r="H149" t="s">
        <v>1004</v>
      </c>
    </row>
    <row r="150" spans="1:8">
      <c r="A150">
        <v>20110930</v>
      </c>
      <c r="B150" t="s">
        <v>166</v>
      </c>
      <c r="C150">
        <v>1111009</v>
      </c>
      <c r="D150" t="s">
        <v>103</v>
      </c>
      <c r="E150" t="s">
        <v>3</v>
      </c>
      <c r="F150">
        <v>48235.015449999999</v>
      </c>
      <c r="H150" t="s">
        <v>1005</v>
      </c>
    </row>
    <row r="151" spans="1:8">
      <c r="A151">
        <v>20110930</v>
      </c>
      <c r="B151" t="s">
        <v>166</v>
      </c>
      <c r="C151">
        <v>1111010</v>
      </c>
      <c r="D151" t="s">
        <v>103</v>
      </c>
      <c r="E151" t="s">
        <v>5</v>
      </c>
      <c r="F151">
        <v>-12477.13133</v>
      </c>
      <c r="H151" t="s">
        <v>1006</v>
      </c>
    </row>
    <row r="152" spans="1:8">
      <c r="A152">
        <v>20110930</v>
      </c>
      <c r="B152" t="s">
        <v>166</v>
      </c>
      <c r="C152">
        <v>1111011</v>
      </c>
      <c r="D152" t="s">
        <v>103</v>
      </c>
      <c r="E152" t="s">
        <v>17891</v>
      </c>
      <c r="F152">
        <v>0</v>
      </c>
      <c r="H152" t="s">
        <v>1007</v>
      </c>
    </row>
    <row r="153" spans="1:8">
      <c r="A153">
        <v>20110930</v>
      </c>
      <c r="B153" t="s">
        <v>166</v>
      </c>
      <c r="C153">
        <v>1111012</v>
      </c>
      <c r="D153" t="s">
        <v>103</v>
      </c>
      <c r="E153" t="s">
        <v>7</v>
      </c>
      <c r="F153">
        <v>-5340</v>
      </c>
      <c r="H153" t="s">
        <v>1008</v>
      </c>
    </row>
    <row r="154" spans="1:8">
      <c r="A154">
        <v>20110930</v>
      </c>
      <c r="B154" t="s">
        <v>166</v>
      </c>
      <c r="C154">
        <v>1111013</v>
      </c>
      <c r="D154" t="s">
        <v>103</v>
      </c>
      <c r="E154" t="s">
        <v>9</v>
      </c>
      <c r="F154">
        <v>-1293.2267400000001</v>
      </c>
      <c r="H154" t="s">
        <v>1009</v>
      </c>
    </row>
    <row r="155" spans="1:8">
      <c r="A155">
        <v>20110930</v>
      </c>
      <c r="B155" t="s">
        <v>166</v>
      </c>
      <c r="C155">
        <v>1111014</v>
      </c>
      <c r="D155" t="s">
        <v>103</v>
      </c>
      <c r="E155" t="s">
        <v>17892</v>
      </c>
      <c r="F155">
        <v>-3549.5581139999999</v>
      </c>
      <c r="H155" t="s">
        <v>1010</v>
      </c>
    </row>
    <row r="156" spans="1:8">
      <c r="A156">
        <v>20110930</v>
      </c>
      <c r="B156" t="s">
        <v>166</v>
      </c>
      <c r="C156">
        <v>1111015</v>
      </c>
      <c r="D156" t="s">
        <v>103</v>
      </c>
      <c r="E156" t="s">
        <v>11</v>
      </c>
      <c r="F156">
        <v>-497.39503309999998</v>
      </c>
      <c r="H156" t="s">
        <v>1011</v>
      </c>
    </row>
    <row r="157" spans="1:8">
      <c r="A157">
        <v>20110930</v>
      </c>
      <c r="B157" t="s">
        <v>166</v>
      </c>
      <c r="C157">
        <v>1111016</v>
      </c>
      <c r="D157" t="s">
        <v>103</v>
      </c>
      <c r="E157" t="s">
        <v>13</v>
      </c>
      <c r="F157">
        <v>35081.229223000002</v>
      </c>
      <c r="G157">
        <v>8.3235949399999995E-2</v>
      </c>
      <c r="H157" t="s">
        <v>1012</v>
      </c>
    </row>
    <row r="158" spans="1:8">
      <c r="A158">
        <v>20110930</v>
      </c>
      <c r="B158" t="s">
        <v>166</v>
      </c>
      <c r="C158">
        <v>1111017</v>
      </c>
      <c r="D158" t="s">
        <v>103</v>
      </c>
      <c r="E158" t="s">
        <v>14</v>
      </c>
      <c r="F158">
        <v>0</v>
      </c>
      <c r="H158" t="s">
        <v>1013</v>
      </c>
    </row>
    <row r="159" spans="1:8">
      <c r="A159">
        <v>20110930</v>
      </c>
      <c r="B159" t="s">
        <v>166</v>
      </c>
      <c r="C159">
        <v>1111018</v>
      </c>
      <c r="D159" t="s">
        <v>103</v>
      </c>
      <c r="E159" t="s">
        <v>16</v>
      </c>
      <c r="F159">
        <v>0</v>
      </c>
      <c r="H159" t="s">
        <v>1014</v>
      </c>
    </row>
    <row r="160" spans="1:8">
      <c r="A160">
        <v>20110930</v>
      </c>
      <c r="B160" t="s">
        <v>166</v>
      </c>
      <c r="C160">
        <v>1111019</v>
      </c>
      <c r="D160" t="s">
        <v>103</v>
      </c>
      <c r="E160" t="s">
        <v>17</v>
      </c>
      <c r="F160">
        <v>35081.229223000002</v>
      </c>
      <c r="G160">
        <v>8.3235949399999995E-2</v>
      </c>
      <c r="H160" t="s">
        <v>1015</v>
      </c>
    </row>
    <row r="161" spans="1:8">
      <c r="A161">
        <v>20110930</v>
      </c>
      <c r="B161" t="s">
        <v>166</v>
      </c>
      <c r="C161">
        <v>1111020</v>
      </c>
      <c r="D161" t="s">
        <v>103</v>
      </c>
      <c r="E161" t="s">
        <v>71</v>
      </c>
      <c r="F161">
        <v>2850.8260027000001</v>
      </c>
      <c r="G161">
        <v>6.7640506E-3</v>
      </c>
      <c r="H161" t="s">
        <v>1016</v>
      </c>
    </row>
    <row r="162" spans="1:8">
      <c r="A162">
        <v>20110930</v>
      </c>
      <c r="B162" t="s">
        <v>166</v>
      </c>
      <c r="C162">
        <v>1111021</v>
      </c>
      <c r="D162" t="s">
        <v>103</v>
      </c>
      <c r="E162" t="s">
        <v>19</v>
      </c>
      <c r="F162">
        <v>12548.466506999999</v>
      </c>
      <c r="H162" t="s">
        <v>1017</v>
      </c>
    </row>
    <row r="163" spans="1:8">
      <c r="A163">
        <v>20110930</v>
      </c>
      <c r="B163" t="s">
        <v>166</v>
      </c>
      <c r="C163">
        <v>1111022</v>
      </c>
      <c r="D163" t="s">
        <v>103</v>
      </c>
      <c r="E163" t="s">
        <v>21</v>
      </c>
      <c r="F163">
        <v>47629.695729999999</v>
      </c>
      <c r="G163">
        <v>0.1130092369</v>
      </c>
      <c r="H163" t="s">
        <v>1018</v>
      </c>
    </row>
    <row r="164" spans="1:8">
      <c r="A164">
        <v>20110930</v>
      </c>
      <c r="B164" t="s">
        <v>166</v>
      </c>
      <c r="C164">
        <v>1111023</v>
      </c>
      <c r="D164" t="s">
        <v>103</v>
      </c>
      <c r="E164" t="s">
        <v>17893</v>
      </c>
      <c r="F164">
        <v>421467.28028000001</v>
      </c>
      <c r="H164" t="s">
        <v>1019</v>
      </c>
    </row>
    <row r="165" spans="1:8">
      <c r="A165">
        <v>20110930</v>
      </c>
      <c r="B165" t="s">
        <v>166</v>
      </c>
      <c r="C165">
        <v>1111024</v>
      </c>
      <c r="D165" t="s">
        <v>103</v>
      </c>
      <c r="E165" t="s">
        <v>17894</v>
      </c>
      <c r="F165">
        <v>83534.030568999995</v>
      </c>
      <c r="H165" t="s">
        <v>1020</v>
      </c>
    </row>
    <row r="166" spans="1:8">
      <c r="A166">
        <v>20110930</v>
      </c>
      <c r="B166" t="s">
        <v>166</v>
      </c>
      <c r="C166">
        <v>1111026</v>
      </c>
      <c r="D166" t="s">
        <v>103</v>
      </c>
      <c r="E166" t="s">
        <v>69</v>
      </c>
      <c r="F166">
        <v>150.14742153</v>
      </c>
      <c r="H166" t="s">
        <v>1021</v>
      </c>
    </row>
    <row r="167" spans="1:8">
      <c r="A167">
        <v>20110930</v>
      </c>
      <c r="B167" t="s">
        <v>166</v>
      </c>
      <c r="C167">
        <v>1111027</v>
      </c>
      <c r="D167" t="s">
        <v>103</v>
      </c>
      <c r="E167" t="s">
        <v>17895</v>
      </c>
      <c r="F167">
        <v>237.62093238</v>
      </c>
      <c r="H167" t="s">
        <v>1022</v>
      </c>
    </row>
    <row r="168" spans="1:8">
      <c r="A168">
        <v>20110930</v>
      </c>
      <c r="B168" t="s">
        <v>166</v>
      </c>
      <c r="C168">
        <v>1111028</v>
      </c>
      <c r="D168" t="s">
        <v>103</v>
      </c>
      <c r="E168" t="s">
        <v>72</v>
      </c>
      <c r="F168">
        <v>387.76835390999997</v>
      </c>
      <c r="G168">
        <v>9.200438E-4</v>
      </c>
      <c r="H168" t="s">
        <v>1023</v>
      </c>
    </row>
    <row r="169" spans="1:8">
      <c r="A169">
        <v>20110930</v>
      </c>
      <c r="B169" t="s">
        <v>166</v>
      </c>
      <c r="C169">
        <v>1111032</v>
      </c>
      <c r="D169" t="s">
        <v>103</v>
      </c>
      <c r="E169" t="s">
        <v>99</v>
      </c>
      <c r="F169">
        <v>3238.5943566000001</v>
      </c>
      <c r="G169">
        <v>7.6840944E-3</v>
      </c>
      <c r="H169" t="s">
        <v>1024</v>
      </c>
    </row>
    <row r="170" spans="1:8">
      <c r="A170">
        <v>20110930</v>
      </c>
      <c r="B170" t="s">
        <v>165</v>
      </c>
      <c r="C170">
        <v>1111008</v>
      </c>
      <c r="D170" t="s">
        <v>103</v>
      </c>
      <c r="E170" t="s">
        <v>104</v>
      </c>
      <c r="F170">
        <v>22313</v>
      </c>
      <c r="H170" t="s">
        <v>1025</v>
      </c>
    </row>
    <row r="171" spans="1:8">
      <c r="A171">
        <v>20110930</v>
      </c>
      <c r="B171" t="s">
        <v>165</v>
      </c>
      <c r="C171">
        <v>1111009</v>
      </c>
      <c r="D171" t="s">
        <v>103</v>
      </c>
      <c r="E171" t="s">
        <v>3</v>
      </c>
      <c r="F171">
        <v>25237</v>
      </c>
      <c r="H171" t="s">
        <v>1026</v>
      </c>
    </row>
    <row r="172" spans="1:8">
      <c r="A172">
        <v>20110930</v>
      </c>
      <c r="B172" t="s">
        <v>165</v>
      </c>
      <c r="C172">
        <v>1111010</v>
      </c>
      <c r="D172" t="s">
        <v>103</v>
      </c>
      <c r="E172" t="s">
        <v>5</v>
      </c>
      <c r="F172">
        <v>-2821</v>
      </c>
      <c r="H172" t="s">
        <v>1027</v>
      </c>
    </row>
    <row r="173" spans="1:8">
      <c r="A173">
        <v>20110930</v>
      </c>
      <c r="B173" t="s">
        <v>165</v>
      </c>
      <c r="C173">
        <v>1111011</v>
      </c>
      <c r="D173" t="s">
        <v>103</v>
      </c>
      <c r="E173" t="s">
        <v>17891</v>
      </c>
      <c r="F173">
        <v>0</v>
      </c>
      <c r="H173" t="s">
        <v>1028</v>
      </c>
    </row>
    <row r="174" spans="1:8">
      <c r="A174">
        <v>20110930</v>
      </c>
      <c r="B174" t="s">
        <v>165</v>
      </c>
      <c r="C174">
        <v>1111012</v>
      </c>
      <c r="D174" t="s">
        <v>103</v>
      </c>
      <c r="E174" t="s">
        <v>7</v>
      </c>
      <c r="F174">
        <v>-1560.5</v>
      </c>
      <c r="H174" t="s">
        <v>1029</v>
      </c>
    </row>
    <row r="175" spans="1:8">
      <c r="A175">
        <v>20110930</v>
      </c>
      <c r="B175" t="s">
        <v>165</v>
      </c>
      <c r="C175">
        <v>1111013</v>
      </c>
      <c r="D175" t="s">
        <v>103</v>
      </c>
      <c r="E175" t="s">
        <v>9</v>
      </c>
      <c r="F175">
        <v>-221</v>
      </c>
      <c r="H175" t="s">
        <v>1030</v>
      </c>
    </row>
    <row r="176" spans="1:8">
      <c r="A176">
        <v>20110930</v>
      </c>
      <c r="B176" t="s">
        <v>165</v>
      </c>
      <c r="C176">
        <v>1111014</v>
      </c>
      <c r="D176" t="s">
        <v>103</v>
      </c>
      <c r="E176" t="s">
        <v>17892</v>
      </c>
      <c r="F176">
        <v>-898.5</v>
      </c>
      <c r="H176" t="s">
        <v>1031</v>
      </c>
    </row>
    <row r="177" spans="1:8">
      <c r="A177">
        <v>20110930</v>
      </c>
      <c r="B177" t="s">
        <v>165</v>
      </c>
      <c r="C177">
        <v>1111015</v>
      </c>
      <c r="D177" t="s">
        <v>103</v>
      </c>
      <c r="E177" t="s">
        <v>11</v>
      </c>
      <c r="F177">
        <v>-441</v>
      </c>
      <c r="H177" t="s">
        <v>1032</v>
      </c>
    </row>
    <row r="178" spans="1:8">
      <c r="A178">
        <v>20110930</v>
      </c>
      <c r="B178" t="s">
        <v>165</v>
      </c>
      <c r="C178">
        <v>1111016</v>
      </c>
      <c r="D178" t="s">
        <v>103</v>
      </c>
      <c r="E178" t="s">
        <v>13</v>
      </c>
      <c r="F178">
        <v>20752.5</v>
      </c>
      <c r="G178">
        <v>8.0914003600000006E-2</v>
      </c>
      <c r="H178" t="s">
        <v>1033</v>
      </c>
    </row>
    <row r="179" spans="1:8">
      <c r="A179">
        <v>20110930</v>
      </c>
      <c r="B179" t="s">
        <v>165</v>
      </c>
      <c r="C179">
        <v>1111017</v>
      </c>
      <c r="D179" t="s">
        <v>103</v>
      </c>
      <c r="E179" t="s">
        <v>14</v>
      </c>
      <c r="F179">
        <v>4743</v>
      </c>
      <c r="H179" t="s">
        <v>1034</v>
      </c>
    </row>
    <row r="180" spans="1:8">
      <c r="A180">
        <v>20110930</v>
      </c>
      <c r="B180" t="s">
        <v>165</v>
      </c>
      <c r="C180">
        <v>1111018</v>
      </c>
      <c r="D180" t="s">
        <v>103</v>
      </c>
      <c r="E180" t="s">
        <v>16</v>
      </c>
      <c r="F180">
        <v>1937</v>
      </c>
      <c r="H180" t="s">
        <v>1035</v>
      </c>
    </row>
    <row r="181" spans="1:8">
      <c r="A181">
        <v>20110930</v>
      </c>
      <c r="B181" t="s">
        <v>165</v>
      </c>
      <c r="C181">
        <v>1111019</v>
      </c>
      <c r="D181" t="s">
        <v>103</v>
      </c>
      <c r="E181" t="s">
        <v>17</v>
      </c>
      <c r="F181">
        <v>22689.5</v>
      </c>
      <c r="G181">
        <v>8.8466367200000007E-2</v>
      </c>
      <c r="H181" t="s">
        <v>1036</v>
      </c>
    </row>
    <row r="182" spans="1:8">
      <c r="A182">
        <v>20110930</v>
      </c>
      <c r="B182" t="s">
        <v>165</v>
      </c>
      <c r="C182">
        <v>1111020</v>
      </c>
      <c r="D182" t="s">
        <v>103</v>
      </c>
      <c r="E182" t="s">
        <v>71</v>
      </c>
      <c r="F182">
        <v>393.34</v>
      </c>
      <c r="G182">
        <v>1.5336328000000001E-3</v>
      </c>
      <c r="H182" t="s">
        <v>1037</v>
      </c>
    </row>
    <row r="183" spans="1:8">
      <c r="A183">
        <v>20110930</v>
      </c>
      <c r="B183" t="s">
        <v>165</v>
      </c>
      <c r="C183">
        <v>1111021</v>
      </c>
      <c r="D183" t="s">
        <v>103</v>
      </c>
      <c r="E183" t="s">
        <v>19</v>
      </c>
      <c r="F183">
        <v>3981</v>
      </c>
      <c r="H183" t="s">
        <v>1038</v>
      </c>
    </row>
    <row r="184" spans="1:8">
      <c r="A184">
        <v>20110930</v>
      </c>
      <c r="B184" t="s">
        <v>165</v>
      </c>
      <c r="C184">
        <v>1111022</v>
      </c>
      <c r="D184" t="s">
        <v>103</v>
      </c>
      <c r="E184" t="s">
        <v>21</v>
      </c>
      <c r="F184">
        <v>26670.5</v>
      </c>
      <c r="G184">
        <v>0.1039882874</v>
      </c>
      <c r="H184" t="s">
        <v>1039</v>
      </c>
    </row>
    <row r="185" spans="1:8">
      <c r="A185">
        <v>20110930</v>
      </c>
      <c r="B185" t="s">
        <v>165</v>
      </c>
      <c r="C185">
        <v>1111023</v>
      </c>
      <c r="D185" t="s">
        <v>103</v>
      </c>
      <c r="E185" t="s">
        <v>17893</v>
      </c>
      <c r="F185">
        <v>256476</v>
      </c>
      <c r="H185" t="s">
        <v>1040</v>
      </c>
    </row>
    <row r="186" spans="1:8">
      <c r="A186">
        <v>20110930</v>
      </c>
      <c r="B186" t="s">
        <v>165</v>
      </c>
      <c r="C186">
        <v>1111024</v>
      </c>
      <c r="D186" t="s">
        <v>103</v>
      </c>
      <c r="E186" t="s">
        <v>17894</v>
      </c>
      <c r="F186">
        <v>12298</v>
      </c>
      <c r="H186" t="s">
        <v>1041</v>
      </c>
    </row>
    <row r="187" spans="1:8">
      <c r="A187">
        <v>20110930</v>
      </c>
      <c r="B187" t="s">
        <v>165</v>
      </c>
      <c r="C187">
        <v>1111026</v>
      </c>
      <c r="D187" t="s">
        <v>103</v>
      </c>
      <c r="E187" t="s">
        <v>69</v>
      </c>
      <c r="F187">
        <v>1444.1</v>
      </c>
      <c r="H187" t="s">
        <v>1042</v>
      </c>
    </row>
    <row r="188" spans="1:8">
      <c r="A188">
        <v>20110930</v>
      </c>
      <c r="B188" t="s">
        <v>165</v>
      </c>
      <c r="C188">
        <v>1111027</v>
      </c>
      <c r="D188" t="s">
        <v>103</v>
      </c>
      <c r="E188" t="s">
        <v>17895</v>
      </c>
      <c r="F188">
        <v>3467.2112003000002</v>
      </c>
      <c r="H188" t="s">
        <v>1043</v>
      </c>
    </row>
    <row r="189" spans="1:8">
      <c r="A189">
        <v>20110930</v>
      </c>
      <c r="B189" t="s">
        <v>165</v>
      </c>
      <c r="C189">
        <v>1111028</v>
      </c>
      <c r="D189" t="s">
        <v>103</v>
      </c>
      <c r="E189" t="s">
        <v>72</v>
      </c>
      <c r="F189">
        <v>4911.3112002999997</v>
      </c>
      <c r="G189">
        <v>1.91492038E-2</v>
      </c>
      <c r="H189" t="s">
        <v>1044</v>
      </c>
    </row>
    <row r="190" spans="1:8">
      <c r="A190">
        <v>20110930</v>
      </c>
      <c r="B190" t="s">
        <v>165</v>
      </c>
      <c r="C190">
        <v>1111032</v>
      </c>
      <c r="D190" t="s">
        <v>103</v>
      </c>
      <c r="E190" t="s">
        <v>99</v>
      </c>
      <c r="F190">
        <v>5304.6512002999998</v>
      </c>
      <c r="G190">
        <v>2.0682836600000001E-2</v>
      </c>
      <c r="H190" t="s">
        <v>1045</v>
      </c>
    </row>
    <row r="191" spans="1:8">
      <c r="A191">
        <v>20110930</v>
      </c>
      <c r="B191" t="s">
        <v>164</v>
      </c>
      <c r="C191">
        <v>1111008</v>
      </c>
      <c r="D191" t="s">
        <v>103</v>
      </c>
      <c r="E191" t="s">
        <v>104</v>
      </c>
      <c r="F191">
        <v>10331</v>
      </c>
      <c r="H191" t="s">
        <v>1046</v>
      </c>
    </row>
    <row r="192" spans="1:8">
      <c r="A192">
        <v>20110930</v>
      </c>
      <c r="B192" t="s">
        <v>164</v>
      </c>
      <c r="C192">
        <v>1111009</v>
      </c>
      <c r="D192" t="s">
        <v>103</v>
      </c>
      <c r="E192" t="s">
        <v>3</v>
      </c>
      <c r="F192">
        <v>9711</v>
      </c>
      <c r="H192" t="s">
        <v>1047</v>
      </c>
    </row>
    <row r="193" spans="1:8">
      <c r="A193">
        <v>20110930</v>
      </c>
      <c r="B193" t="s">
        <v>164</v>
      </c>
      <c r="C193">
        <v>1111010</v>
      </c>
      <c r="D193" t="s">
        <v>103</v>
      </c>
      <c r="E193" t="s">
        <v>5</v>
      </c>
      <c r="F193">
        <v>-112</v>
      </c>
      <c r="H193" t="s">
        <v>1048</v>
      </c>
    </row>
    <row r="194" spans="1:8">
      <c r="A194">
        <v>20110930</v>
      </c>
      <c r="B194" t="s">
        <v>164</v>
      </c>
      <c r="C194">
        <v>1111011</v>
      </c>
      <c r="D194" t="s">
        <v>103</v>
      </c>
      <c r="E194" t="s">
        <v>17891</v>
      </c>
      <c r="F194">
        <v>0</v>
      </c>
      <c r="H194" t="s">
        <v>1049</v>
      </c>
    </row>
    <row r="195" spans="1:8">
      <c r="A195">
        <v>20110930</v>
      </c>
      <c r="B195" t="s">
        <v>164</v>
      </c>
      <c r="C195">
        <v>1111012</v>
      </c>
      <c r="D195" t="s">
        <v>103</v>
      </c>
      <c r="E195" t="s">
        <v>7</v>
      </c>
      <c r="F195">
        <v>-297</v>
      </c>
      <c r="H195" t="s">
        <v>1050</v>
      </c>
    </row>
    <row r="196" spans="1:8">
      <c r="A196">
        <v>20110930</v>
      </c>
      <c r="B196" t="s">
        <v>164</v>
      </c>
      <c r="C196">
        <v>1111013</v>
      </c>
      <c r="D196" t="s">
        <v>103</v>
      </c>
      <c r="E196" t="s">
        <v>9</v>
      </c>
      <c r="F196">
        <v>-294</v>
      </c>
      <c r="H196" t="s">
        <v>1051</v>
      </c>
    </row>
    <row r="197" spans="1:8">
      <c r="A197">
        <v>20110930</v>
      </c>
      <c r="B197" t="s">
        <v>164</v>
      </c>
      <c r="C197">
        <v>1111014</v>
      </c>
      <c r="D197" t="s">
        <v>103</v>
      </c>
      <c r="E197" t="s">
        <v>17892</v>
      </c>
      <c r="F197">
        <v>0</v>
      </c>
      <c r="H197" t="s">
        <v>1052</v>
      </c>
    </row>
    <row r="198" spans="1:8">
      <c r="A198">
        <v>20110930</v>
      </c>
      <c r="B198" t="s">
        <v>164</v>
      </c>
      <c r="C198">
        <v>1111015</v>
      </c>
      <c r="D198" t="s">
        <v>103</v>
      </c>
      <c r="E198" t="s">
        <v>11</v>
      </c>
      <c r="F198">
        <v>-3</v>
      </c>
      <c r="H198" t="s">
        <v>1053</v>
      </c>
    </row>
    <row r="199" spans="1:8">
      <c r="A199">
        <v>20110930</v>
      </c>
      <c r="B199" t="s">
        <v>164</v>
      </c>
      <c r="C199">
        <v>1111016</v>
      </c>
      <c r="D199" t="s">
        <v>103</v>
      </c>
      <c r="E199" t="s">
        <v>13</v>
      </c>
      <c r="F199">
        <v>10034</v>
      </c>
      <c r="G199">
        <v>9.1076599100000002E-2</v>
      </c>
      <c r="H199" t="s">
        <v>1054</v>
      </c>
    </row>
    <row r="200" spans="1:8">
      <c r="A200">
        <v>20110930</v>
      </c>
      <c r="B200" t="s">
        <v>164</v>
      </c>
      <c r="C200">
        <v>1111017</v>
      </c>
      <c r="D200" t="s">
        <v>103</v>
      </c>
      <c r="E200" t="s">
        <v>14</v>
      </c>
      <c r="F200">
        <v>1164</v>
      </c>
      <c r="H200" t="s">
        <v>1055</v>
      </c>
    </row>
    <row r="201" spans="1:8">
      <c r="A201">
        <v>20110930</v>
      </c>
      <c r="B201" t="s">
        <v>164</v>
      </c>
      <c r="C201">
        <v>1111018</v>
      </c>
      <c r="D201" t="s">
        <v>103</v>
      </c>
      <c r="E201" t="s">
        <v>16</v>
      </c>
      <c r="F201">
        <v>0</v>
      </c>
      <c r="H201" t="s">
        <v>1056</v>
      </c>
    </row>
    <row r="202" spans="1:8">
      <c r="A202">
        <v>20110930</v>
      </c>
      <c r="B202" t="s">
        <v>164</v>
      </c>
      <c r="C202">
        <v>1111019</v>
      </c>
      <c r="D202" t="s">
        <v>103</v>
      </c>
      <c r="E202" t="s">
        <v>17</v>
      </c>
      <c r="F202">
        <v>10034</v>
      </c>
      <c r="G202">
        <v>9.1076599100000002E-2</v>
      </c>
      <c r="H202" t="s">
        <v>1057</v>
      </c>
    </row>
    <row r="203" spans="1:8">
      <c r="A203">
        <v>20110930</v>
      </c>
      <c r="B203" t="s">
        <v>164</v>
      </c>
      <c r="C203">
        <v>1111020</v>
      </c>
      <c r="D203" t="s">
        <v>103</v>
      </c>
      <c r="E203" t="s">
        <v>71</v>
      </c>
      <c r="F203">
        <v>0</v>
      </c>
      <c r="G203">
        <v>0</v>
      </c>
      <c r="H203" t="s">
        <v>1058</v>
      </c>
    </row>
    <row r="204" spans="1:8">
      <c r="A204">
        <v>20110930</v>
      </c>
      <c r="B204" t="s">
        <v>164</v>
      </c>
      <c r="C204">
        <v>1111021</v>
      </c>
      <c r="D204" t="s">
        <v>103</v>
      </c>
      <c r="E204" t="s">
        <v>19</v>
      </c>
      <c r="F204">
        <v>4179</v>
      </c>
      <c r="H204" t="s">
        <v>1059</v>
      </c>
    </row>
    <row r="205" spans="1:8">
      <c r="A205">
        <v>20110930</v>
      </c>
      <c r="B205" t="s">
        <v>164</v>
      </c>
      <c r="C205">
        <v>1111022</v>
      </c>
      <c r="D205" t="s">
        <v>103</v>
      </c>
      <c r="E205" t="s">
        <v>21</v>
      </c>
      <c r="F205">
        <v>14213</v>
      </c>
      <c r="G205">
        <v>0.1290085413</v>
      </c>
      <c r="H205" t="s">
        <v>1060</v>
      </c>
    </row>
    <row r="206" spans="1:8">
      <c r="A206">
        <v>20110930</v>
      </c>
      <c r="B206" t="s">
        <v>164</v>
      </c>
      <c r="C206">
        <v>1111023</v>
      </c>
      <c r="D206" t="s">
        <v>103</v>
      </c>
      <c r="E206" t="s">
        <v>17893</v>
      </c>
      <c r="F206">
        <v>110171</v>
      </c>
      <c r="H206" t="s">
        <v>1061</v>
      </c>
    </row>
    <row r="207" spans="1:8">
      <c r="A207">
        <v>20110930</v>
      </c>
      <c r="B207" t="s">
        <v>164</v>
      </c>
      <c r="C207">
        <v>1111024</v>
      </c>
      <c r="D207" t="s">
        <v>103</v>
      </c>
      <c r="E207" t="s">
        <v>17894</v>
      </c>
      <c r="F207">
        <v>5088</v>
      </c>
      <c r="H207" t="s">
        <v>1062</v>
      </c>
    </row>
    <row r="208" spans="1:8">
      <c r="A208">
        <v>20110930</v>
      </c>
      <c r="B208" t="s">
        <v>164</v>
      </c>
      <c r="C208">
        <v>1111026</v>
      </c>
      <c r="D208" t="s">
        <v>103</v>
      </c>
      <c r="E208" t="s">
        <v>69</v>
      </c>
      <c r="F208">
        <v>0</v>
      </c>
      <c r="H208" t="s">
        <v>1063</v>
      </c>
    </row>
    <row r="209" spans="1:8">
      <c r="A209">
        <v>20110930</v>
      </c>
      <c r="B209" t="s">
        <v>164</v>
      </c>
      <c r="C209">
        <v>1111027</v>
      </c>
      <c r="D209" t="s">
        <v>103</v>
      </c>
      <c r="E209" t="s">
        <v>17895</v>
      </c>
      <c r="F209">
        <v>-185</v>
      </c>
      <c r="H209" t="s">
        <v>1064</v>
      </c>
    </row>
    <row r="210" spans="1:8">
      <c r="A210">
        <v>20110930</v>
      </c>
      <c r="B210" t="s">
        <v>164</v>
      </c>
      <c r="C210">
        <v>1111028</v>
      </c>
      <c r="D210" t="s">
        <v>103</v>
      </c>
      <c r="E210" t="s">
        <v>72</v>
      </c>
      <c r="F210">
        <v>0</v>
      </c>
      <c r="G210">
        <v>0</v>
      </c>
      <c r="H210" t="s">
        <v>1065</v>
      </c>
    </row>
    <row r="211" spans="1:8">
      <c r="A211">
        <v>20110930</v>
      </c>
      <c r="B211" t="s">
        <v>164</v>
      </c>
      <c r="C211">
        <v>1111032</v>
      </c>
      <c r="D211" t="s">
        <v>103</v>
      </c>
      <c r="E211" t="s">
        <v>99</v>
      </c>
      <c r="F211">
        <v>0</v>
      </c>
      <c r="G211">
        <v>0</v>
      </c>
      <c r="H211" t="s">
        <v>1066</v>
      </c>
    </row>
    <row r="212" spans="1:8">
      <c r="A212">
        <v>20110930</v>
      </c>
      <c r="B212" t="s">
        <v>163</v>
      </c>
      <c r="C212">
        <v>1111008</v>
      </c>
      <c r="D212" t="s">
        <v>103</v>
      </c>
      <c r="E212" t="s">
        <v>104</v>
      </c>
      <c r="F212">
        <v>10440</v>
      </c>
      <c r="H212" t="s">
        <v>1067</v>
      </c>
    </row>
    <row r="213" spans="1:8">
      <c r="A213">
        <v>20110930</v>
      </c>
      <c r="B213" t="s">
        <v>163</v>
      </c>
      <c r="C213">
        <v>1111009</v>
      </c>
      <c r="D213" t="s">
        <v>103</v>
      </c>
      <c r="E213" t="s">
        <v>3</v>
      </c>
      <c r="F213">
        <v>3867</v>
      </c>
      <c r="H213" t="s">
        <v>1068</v>
      </c>
    </row>
    <row r="214" spans="1:8">
      <c r="A214">
        <v>20110930</v>
      </c>
      <c r="B214" t="s">
        <v>163</v>
      </c>
      <c r="C214">
        <v>1111010</v>
      </c>
      <c r="D214" t="s">
        <v>103</v>
      </c>
      <c r="E214" t="s">
        <v>5</v>
      </c>
      <c r="F214">
        <v>-278</v>
      </c>
      <c r="H214" t="s">
        <v>1069</v>
      </c>
    </row>
    <row r="215" spans="1:8">
      <c r="A215">
        <v>20110930</v>
      </c>
      <c r="B215" t="s">
        <v>163</v>
      </c>
      <c r="C215">
        <v>1111011</v>
      </c>
      <c r="D215" t="s">
        <v>103</v>
      </c>
      <c r="E215" t="s">
        <v>17891</v>
      </c>
      <c r="F215">
        <v>0</v>
      </c>
      <c r="H215" t="s">
        <v>1070</v>
      </c>
    </row>
    <row r="216" spans="1:8">
      <c r="A216">
        <v>20110930</v>
      </c>
      <c r="B216" t="s">
        <v>163</v>
      </c>
      <c r="C216">
        <v>1111012</v>
      </c>
      <c r="D216" t="s">
        <v>103</v>
      </c>
      <c r="E216" t="s">
        <v>7</v>
      </c>
      <c r="F216">
        <v>-1428</v>
      </c>
      <c r="H216" t="s">
        <v>1071</v>
      </c>
    </row>
    <row r="217" spans="1:8">
      <c r="A217">
        <v>20110930</v>
      </c>
      <c r="B217" t="s">
        <v>163</v>
      </c>
      <c r="C217">
        <v>1111013</v>
      </c>
      <c r="D217" t="s">
        <v>103</v>
      </c>
      <c r="E217" t="s">
        <v>9</v>
      </c>
      <c r="F217">
        <v>-351</v>
      </c>
      <c r="H217" t="s">
        <v>1072</v>
      </c>
    </row>
    <row r="218" spans="1:8">
      <c r="A218">
        <v>20110930</v>
      </c>
      <c r="B218" t="s">
        <v>163</v>
      </c>
      <c r="C218">
        <v>1111014</v>
      </c>
      <c r="D218" t="s">
        <v>103</v>
      </c>
      <c r="E218" t="s">
        <v>17892</v>
      </c>
      <c r="F218">
        <v>-1076</v>
      </c>
      <c r="H218" t="s">
        <v>1073</v>
      </c>
    </row>
    <row r="219" spans="1:8">
      <c r="A219">
        <v>20110930</v>
      </c>
      <c r="B219" t="s">
        <v>163</v>
      </c>
      <c r="C219">
        <v>1111015</v>
      </c>
      <c r="D219" t="s">
        <v>103</v>
      </c>
      <c r="E219" t="s">
        <v>11</v>
      </c>
      <c r="F219">
        <v>-1</v>
      </c>
      <c r="H219" t="s">
        <v>1074</v>
      </c>
    </row>
    <row r="220" spans="1:8">
      <c r="A220">
        <v>20110930</v>
      </c>
      <c r="B220" t="s">
        <v>163</v>
      </c>
      <c r="C220">
        <v>1111016</v>
      </c>
      <c r="D220" t="s">
        <v>103</v>
      </c>
      <c r="E220" t="s">
        <v>13</v>
      </c>
      <c r="F220">
        <v>9012</v>
      </c>
      <c r="G220">
        <v>9.2085095899999997E-2</v>
      </c>
      <c r="H220" t="s">
        <v>1075</v>
      </c>
    </row>
    <row r="221" spans="1:8">
      <c r="A221">
        <v>20110930</v>
      </c>
      <c r="B221" t="s">
        <v>163</v>
      </c>
      <c r="C221">
        <v>1111017</v>
      </c>
      <c r="D221" t="s">
        <v>103</v>
      </c>
      <c r="E221" t="s">
        <v>14</v>
      </c>
      <c r="F221">
        <v>0</v>
      </c>
      <c r="H221" t="s">
        <v>1076</v>
      </c>
    </row>
    <row r="222" spans="1:8">
      <c r="A222">
        <v>20110930</v>
      </c>
      <c r="B222" t="s">
        <v>163</v>
      </c>
      <c r="C222">
        <v>1111018</v>
      </c>
      <c r="D222" t="s">
        <v>103</v>
      </c>
      <c r="E222" t="s">
        <v>16</v>
      </c>
      <c r="F222">
        <v>0</v>
      </c>
      <c r="H222" t="s">
        <v>1077</v>
      </c>
    </row>
    <row r="223" spans="1:8">
      <c r="A223">
        <v>20110930</v>
      </c>
      <c r="B223" t="s">
        <v>163</v>
      </c>
      <c r="C223">
        <v>1111019</v>
      </c>
      <c r="D223" t="s">
        <v>103</v>
      </c>
      <c r="E223" t="s">
        <v>17</v>
      </c>
      <c r="F223">
        <v>9012</v>
      </c>
      <c r="G223">
        <v>9.2085095899999997E-2</v>
      </c>
      <c r="H223" t="s">
        <v>1078</v>
      </c>
    </row>
    <row r="224" spans="1:8">
      <c r="A224">
        <v>20110930</v>
      </c>
      <c r="B224" t="s">
        <v>163</v>
      </c>
      <c r="C224">
        <v>1111020</v>
      </c>
      <c r="D224" t="s">
        <v>103</v>
      </c>
      <c r="E224" t="s">
        <v>71</v>
      </c>
      <c r="F224">
        <v>0</v>
      </c>
      <c r="G224">
        <v>0</v>
      </c>
      <c r="H224" t="s">
        <v>1079</v>
      </c>
    </row>
    <row r="225" spans="1:8">
      <c r="A225">
        <v>20110930</v>
      </c>
      <c r="B225" t="s">
        <v>163</v>
      </c>
      <c r="C225">
        <v>1111021</v>
      </c>
      <c r="D225" t="s">
        <v>103</v>
      </c>
      <c r="E225" t="s">
        <v>19</v>
      </c>
      <c r="F225">
        <v>2118</v>
      </c>
      <c r="H225" t="s">
        <v>1080</v>
      </c>
    </row>
    <row r="226" spans="1:8">
      <c r="A226">
        <v>20110930</v>
      </c>
      <c r="B226" t="s">
        <v>163</v>
      </c>
      <c r="C226">
        <v>1111022</v>
      </c>
      <c r="D226" t="s">
        <v>103</v>
      </c>
      <c r="E226" t="s">
        <v>21</v>
      </c>
      <c r="F226">
        <v>11130</v>
      </c>
      <c r="G226">
        <v>0.11372693270000001</v>
      </c>
      <c r="H226" t="s">
        <v>1081</v>
      </c>
    </row>
    <row r="227" spans="1:8">
      <c r="A227">
        <v>20110930</v>
      </c>
      <c r="B227" t="s">
        <v>163</v>
      </c>
      <c r="C227">
        <v>1111023</v>
      </c>
      <c r="D227" t="s">
        <v>103</v>
      </c>
      <c r="E227" t="s">
        <v>17893</v>
      </c>
      <c r="F227">
        <v>97866</v>
      </c>
      <c r="H227" t="s">
        <v>1082</v>
      </c>
    </row>
    <row r="228" spans="1:8">
      <c r="A228">
        <v>20110930</v>
      </c>
      <c r="B228" t="s">
        <v>163</v>
      </c>
      <c r="C228">
        <v>1111024</v>
      </c>
      <c r="D228" t="s">
        <v>103</v>
      </c>
      <c r="E228" t="s">
        <v>17894</v>
      </c>
      <c r="F228">
        <v>10777</v>
      </c>
      <c r="H228" t="s">
        <v>1083</v>
      </c>
    </row>
    <row r="229" spans="1:8">
      <c r="A229">
        <v>20110930</v>
      </c>
      <c r="B229" t="s">
        <v>163</v>
      </c>
      <c r="C229">
        <v>1111026</v>
      </c>
      <c r="D229" t="s">
        <v>103</v>
      </c>
      <c r="E229" t="s">
        <v>69</v>
      </c>
      <c r="F229">
        <v>0</v>
      </c>
      <c r="H229" t="s">
        <v>1084</v>
      </c>
    </row>
    <row r="230" spans="1:8">
      <c r="A230">
        <v>20110930</v>
      </c>
      <c r="B230" t="s">
        <v>163</v>
      </c>
      <c r="C230">
        <v>1111027</v>
      </c>
      <c r="D230" t="s">
        <v>103</v>
      </c>
      <c r="E230" t="s">
        <v>17895</v>
      </c>
      <c r="F230">
        <v>557</v>
      </c>
      <c r="H230" t="s">
        <v>1085</v>
      </c>
    </row>
    <row r="231" spans="1:8">
      <c r="A231">
        <v>20110930</v>
      </c>
      <c r="B231" t="s">
        <v>163</v>
      </c>
      <c r="C231">
        <v>1111028</v>
      </c>
      <c r="D231" t="s">
        <v>103</v>
      </c>
      <c r="E231" t="s">
        <v>72</v>
      </c>
      <c r="F231">
        <v>557</v>
      </c>
      <c r="G231">
        <v>5.6914556999999996E-3</v>
      </c>
      <c r="H231" t="s">
        <v>1086</v>
      </c>
    </row>
    <row r="232" spans="1:8">
      <c r="A232">
        <v>20110930</v>
      </c>
      <c r="B232" t="s">
        <v>163</v>
      </c>
      <c r="C232">
        <v>1111032</v>
      </c>
      <c r="D232" t="s">
        <v>103</v>
      </c>
      <c r="E232" t="s">
        <v>99</v>
      </c>
      <c r="F232">
        <v>352.94</v>
      </c>
      <c r="G232">
        <v>3.6063597000000002E-3</v>
      </c>
      <c r="H232" t="s">
        <v>1087</v>
      </c>
    </row>
    <row r="233" spans="1:8">
      <c r="A233">
        <v>20110930</v>
      </c>
      <c r="B233" t="s">
        <v>162</v>
      </c>
      <c r="C233">
        <v>1111008</v>
      </c>
      <c r="D233" t="s">
        <v>103</v>
      </c>
      <c r="E233" t="s">
        <v>104</v>
      </c>
      <c r="F233">
        <v>9276</v>
      </c>
      <c r="H233" t="s">
        <v>1088</v>
      </c>
    </row>
    <row r="234" spans="1:8">
      <c r="A234">
        <v>20110930</v>
      </c>
      <c r="B234" t="s">
        <v>162</v>
      </c>
      <c r="C234">
        <v>1111009</v>
      </c>
      <c r="D234" t="s">
        <v>103</v>
      </c>
      <c r="E234" t="s">
        <v>3</v>
      </c>
      <c r="F234">
        <v>9397</v>
      </c>
      <c r="H234" t="s">
        <v>1089</v>
      </c>
    </row>
    <row r="235" spans="1:8">
      <c r="A235">
        <v>20110930</v>
      </c>
      <c r="B235" t="s">
        <v>162</v>
      </c>
      <c r="C235">
        <v>1111010</v>
      </c>
      <c r="D235" t="s">
        <v>103</v>
      </c>
      <c r="E235" t="s">
        <v>5</v>
      </c>
      <c r="F235">
        <v>-121</v>
      </c>
      <c r="H235" t="s">
        <v>1090</v>
      </c>
    </row>
    <row r="236" spans="1:8">
      <c r="A236">
        <v>20110930</v>
      </c>
      <c r="B236" t="s">
        <v>162</v>
      </c>
      <c r="C236">
        <v>1111011</v>
      </c>
      <c r="D236" t="s">
        <v>103</v>
      </c>
      <c r="E236" t="s">
        <v>17891</v>
      </c>
      <c r="H236" t="s">
        <v>1091</v>
      </c>
    </row>
    <row r="237" spans="1:8">
      <c r="A237">
        <v>20110930</v>
      </c>
      <c r="B237" t="s">
        <v>162</v>
      </c>
      <c r="C237">
        <v>1111012</v>
      </c>
      <c r="D237" t="s">
        <v>103</v>
      </c>
      <c r="E237" t="s">
        <v>7</v>
      </c>
      <c r="F237">
        <v>-608</v>
      </c>
      <c r="H237" t="s">
        <v>1092</v>
      </c>
    </row>
    <row r="238" spans="1:8">
      <c r="A238">
        <v>20110930</v>
      </c>
      <c r="B238" t="s">
        <v>162</v>
      </c>
      <c r="C238">
        <v>1111013</v>
      </c>
      <c r="D238" t="s">
        <v>103</v>
      </c>
      <c r="E238" t="s">
        <v>9</v>
      </c>
      <c r="F238">
        <v>-141</v>
      </c>
      <c r="H238" t="s">
        <v>1093</v>
      </c>
    </row>
    <row r="239" spans="1:8">
      <c r="A239">
        <v>20110930</v>
      </c>
      <c r="B239" t="s">
        <v>162</v>
      </c>
      <c r="C239">
        <v>1111014</v>
      </c>
      <c r="D239" t="s">
        <v>103</v>
      </c>
      <c r="E239" t="s">
        <v>17892</v>
      </c>
      <c r="F239">
        <v>-464</v>
      </c>
      <c r="H239" t="s">
        <v>1094</v>
      </c>
    </row>
    <row r="240" spans="1:8">
      <c r="A240">
        <v>20110930</v>
      </c>
      <c r="B240" t="s">
        <v>162</v>
      </c>
      <c r="C240">
        <v>1111015</v>
      </c>
      <c r="D240" t="s">
        <v>103</v>
      </c>
      <c r="E240" t="s">
        <v>11</v>
      </c>
      <c r="F240">
        <v>-3</v>
      </c>
      <c r="H240" t="s">
        <v>1095</v>
      </c>
    </row>
    <row r="241" spans="1:8">
      <c r="A241">
        <v>20110930</v>
      </c>
      <c r="B241" t="s">
        <v>162</v>
      </c>
      <c r="C241">
        <v>1111016</v>
      </c>
      <c r="D241" t="s">
        <v>103</v>
      </c>
      <c r="E241" t="s">
        <v>13</v>
      </c>
      <c r="F241">
        <v>8668</v>
      </c>
      <c r="G241">
        <v>7.4731224499999999E-2</v>
      </c>
      <c r="H241" t="s">
        <v>1096</v>
      </c>
    </row>
    <row r="242" spans="1:8">
      <c r="A242">
        <v>20110930</v>
      </c>
      <c r="B242" t="s">
        <v>162</v>
      </c>
      <c r="C242">
        <v>1111017</v>
      </c>
      <c r="D242" t="s">
        <v>103</v>
      </c>
      <c r="E242" t="s">
        <v>14</v>
      </c>
      <c r="F242">
        <v>7000</v>
      </c>
      <c r="H242" t="s">
        <v>1097</v>
      </c>
    </row>
    <row r="243" spans="1:8">
      <c r="A243">
        <v>20110930</v>
      </c>
      <c r="B243" t="s">
        <v>162</v>
      </c>
      <c r="C243">
        <v>1111018</v>
      </c>
      <c r="D243" t="s">
        <v>103</v>
      </c>
      <c r="E243" t="s">
        <v>16</v>
      </c>
      <c r="F243">
        <v>2931</v>
      </c>
      <c r="H243" t="s">
        <v>1098</v>
      </c>
    </row>
    <row r="244" spans="1:8">
      <c r="A244">
        <v>20110930</v>
      </c>
      <c r="B244" t="s">
        <v>162</v>
      </c>
      <c r="C244">
        <v>1111019</v>
      </c>
      <c r="D244" t="s">
        <v>103</v>
      </c>
      <c r="E244" t="s">
        <v>17</v>
      </c>
      <c r="F244">
        <v>11599</v>
      </c>
      <c r="G244">
        <v>0.1000008622</v>
      </c>
      <c r="H244" t="s">
        <v>1099</v>
      </c>
    </row>
    <row r="245" spans="1:8">
      <c r="A245">
        <v>20110930</v>
      </c>
      <c r="B245" t="s">
        <v>162</v>
      </c>
      <c r="C245">
        <v>1111020</v>
      </c>
      <c r="D245" t="s">
        <v>103</v>
      </c>
      <c r="E245" t="s">
        <v>71</v>
      </c>
      <c r="F245">
        <v>0</v>
      </c>
      <c r="G245">
        <v>0</v>
      </c>
      <c r="H245" t="s">
        <v>1100</v>
      </c>
    </row>
    <row r="246" spans="1:8">
      <c r="A246">
        <v>20110930</v>
      </c>
      <c r="B246" t="s">
        <v>162</v>
      </c>
      <c r="C246">
        <v>1111021</v>
      </c>
      <c r="D246" t="s">
        <v>103</v>
      </c>
      <c r="E246" t="s">
        <v>19</v>
      </c>
      <c r="F246">
        <v>1984</v>
      </c>
      <c r="H246" t="s">
        <v>1101</v>
      </c>
    </row>
    <row r="247" spans="1:8">
      <c r="A247">
        <v>20110930</v>
      </c>
      <c r="B247" t="s">
        <v>162</v>
      </c>
      <c r="C247">
        <v>1111022</v>
      </c>
      <c r="D247" t="s">
        <v>103</v>
      </c>
      <c r="E247" t="s">
        <v>21</v>
      </c>
      <c r="F247">
        <v>13583</v>
      </c>
      <c r="G247">
        <v>0.1171059325</v>
      </c>
      <c r="H247" t="s">
        <v>1102</v>
      </c>
    </row>
    <row r="248" spans="1:8">
      <c r="A248">
        <v>20110930</v>
      </c>
      <c r="B248" t="s">
        <v>162</v>
      </c>
      <c r="C248">
        <v>1111023</v>
      </c>
      <c r="D248" t="s">
        <v>103</v>
      </c>
      <c r="E248" t="s">
        <v>17893</v>
      </c>
      <c r="F248">
        <v>115989</v>
      </c>
      <c r="H248" t="s">
        <v>1103</v>
      </c>
    </row>
    <row r="249" spans="1:8">
      <c r="A249">
        <v>20110930</v>
      </c>
      <c r="B249" t="s">
        <v>162</v>
      </c>
      <c r="C249">
        <v>1111024</v>
      </c>
      <c r="D249" t="s">
        <v>103</v>
      </c>
      <c r="E249" t="s">
        <v>17894</v>
      </c>
      <c r="F249">
        <v>-1149</v>
      </c>
      <c r="H249" t="s">
        <v>1104</v>
      </c>
    </row>
    <row r="250" spans="1:8">
      <c r="A250">
        <v>20110930</v>
      </c>
      <c r="B250" t="s">
        <v>162</v>
      </c>
      <c r="C250">
        <v>1111026</v>
      </c>
      <c r="D250" t="s">
        <v>103</v>
      </c>
      <c r="E250" t="s">
        <v>69</v>
      </c>
      <c r="F250">
        <v>-66.292512020000004</v>
      </c>
      <c r="H250" t="s">
        <v>1105</v>
      </c>
    </row>
    <row r="251" spans="1:8">
      <c r="A251">
        <v>20110930</v>
      </c>
      <c r="B251" t="s">
        <v>162</v>
      </c>
      <c r="C251">
        <v>1111027</v>
      </c>
      <c r="D251" t="s">
        <v>103</v>
      </c>
      <c r="E251" t="s">
        <v>17895</v>
      </c>
      <c r="F251">
        <v>21.334133111</v>
      </c>
      <c r="H251" t="s">
        <v>1106</v>
      </c>
    </row>
    <row r="252" spans="1:8">
      <c r="A252">
        <v>20110930</v>
      </c>
      <c r="B252" t="s">
        <v>162</v>
      </c>
      <c r="C252">
        <v>1111028</v>
      </c>
      <c r="D252" t="s">
        <v>103</v>
      </c>
      <c r="E252" t="s">
        <v>72</v>
      </c>
      <c r="F252">
        <v>0</v>
      </c>
      <c r="G252">
        <v>0</v>
      </c>
      <c r="H252" t="s">
        <v>1107</v>
      </c>
    </row>
    <row r="253" spans="1:8">
      <c r="A253">
        <v>20110930</v>
      </c>
      <c r="B253" t="s">
        <v>162</v>
      </c>
      <c r="C253">
        <v>1111032</v>
      </c>
      <c r="D253" t="s">
        <v>103</v>
      </c>
      <c r="E253" t="s">
        <v>99</v>
      </c>
      <c r="F253">
        <v>0</v>
      </c>
      <c r="G253">
        <v>0</v>
      </c>
      <c r="H253" t="s">
        <v>1108</v>
      </c>
    </row>
    <row r="254" spans="1:8">
      <c r="A254">
        <v>20110930</v>
      </c>
      <c r="B254" t="s">
        <v>161</v>
      </c>
      <c r="C254">
        <v>1111008</v>
      </c>
      <c r="D254" t="s">
        <v>103</v>
      </c>
      <c r="E254" t="s">
        <v>104</v>
      </c>
      <c r="F254">
        <v>5794.1</v>
      </c>
      <c r="H254" t="s">
        <v>1109</v>
      </c>
    </row>
    <row r="255" spans="1:8">
      <c r="A255">
        <v>20110930</v>
      </c>
      <c r="B255" t="s">
        <v>161</v>
      </c>
      <c r="C255">
        <v>1111009</v>
      </c>
      <c r="D255" t="s">
        <v>103</v>
      </c>
      <c r="E255" t="s">
        <v>3</v>
      </c>
      <c r="F255">
        <v>5872.1</v>
      </c>
      <c r="H255" t="s">
        <v>1110</v>
      </c>
    </row>
    <row r="256" spans="1:8">
      <c r="A256">
        <v>20110930</v>
      </c>
      <c r="B256" t="s">
        <v>161</v>
      </c>
      <c r="C256">
        <v>1111010</v>
      </c>
      <c r="D256" t="s">
        <v>103</v>
      </c>
      <c r="E256" t="s">
        <v>5</v>
      </c>
      <c r="F256">
        <v>-78</v>
      </c>
      <c r="H256" t="s">
        <v>1111</v>
      </c>
    </row>
    <row r="257" spans="1:8">
      <c r="A257">
        <v>20110930</v>
      </c>
      <c r="B257" t="s">
        <v>161</v>
      </c>
      <c r="C257">
        <v>1111011</v>
      </c>
      <c r="D257" t="s">
        <v>103</v>
      </c>
      <c r="E257" t="s">
        <v>17891</v>
      </c>
      <c r="F257">
        <v>0</v>
      </c>
      <c r="H257" t="s">
        <v>1112</v>
      </c>
    </row>
    <row r="258" spans="1:8">
      <c r="A258">
        <v>20110930</v>
      </c>
      <c r="B258" t="s">
        <v>161</v>
      </c>
      <c r="C258">
        <v>1111012</v>
      </c>
      <c r="D258" t="s">
        <v>103</v>
      </c>
      <c r="E258" t="s">
        <v>7</v>
      </c>
      <c r="F258">
        <v>-782</v>
      </c>
      <c r="H258" t="s">
        <v>1113</v>
      </c>
    </row>
    <row r="259" spans="1:8">
      <c r="A259">
        <v>20110930</v>
      </c>
      <c r="B259" t="s">
        <v>161</v>
      </c>
      <c r="C259">
        <v>1111013</v>
      </c>
      <c r="D259" t="s">
        <v>103</v>
      </c>
      <c r="E259" t="s">
        <v>9</v>
      </c>
      <c r="F259">
        <v>-126</v>
      </c>
      <c r="H259" t="s">
        <v>1114</v>
      </c>
    </row>
    <row r="260" spans="1:8">
      <c r="A260">
        <v>20110930</v>
      </c>
      <c r="B260" t="s">
        <v>161</v>
      </c>
      <c r="C260">
        <v>1111014</v>
      </c>
      <c r="D260" t="s">
        <v>103</v>
      </c>
      <c r="E260" t="s">
        <v>17892</v>
      </c>
      <c r="F260">
        <v>0</v>
      </c>
      <c r="H260" t="s">
        <v>1115</v>
      </c>
    </row>
    <row r="261" spans="1:8">
      <c r="A261">
        <v>20110930</v>
      </c>
      <c r="B261" t="s">
        <v>161</v>
      </c>
      <c r="C261">
        <v>1111015</v>
      </c>
      <c r="D261" t="s">
        <v>103</v>
      </c>
      <c r="E261" t="s">
        <v>11</v>
      </c>
      <c r="F261">
        <v>-656</v>
      </c>
      <c r="H261" t="s">
        <v>1116</v>
      </c>
    </row>
    <row r="262" spans="1:8">
      <c r="A262">
        <v>20110930</v>
      </c>
      <c r="B262" t="s">
        <v>161</v>
      </c>
      <c r="C262">
        <v>1111016</v>
      </c>
      <c r="D262" t="s">
        <v>103</v>
      </c>
      <c r="E262" t="s">
        <v>13</v>
      </c>
      <c r="F262">
        <v>5012.1000000000004</v>
      </c>
      <c r="G262">
        <v>6.0133173400000003E-2</v>
      </c>
      <c r="H262" t="s">
        <v>1117</v>
      </c>
    </row>
    <row r="263" spans="1:8">
      <c r="A263">
        <v>20110930</v>
      </c>
      <c r="B263" t="s">
        <v>161</v>
      </c>
      <c r="C263">
        <v>1111017</v>
      </c>
      <c r="D263" t="s">
        <v>103</v>
      </c>
      <c r="E263" t="s">
        <v>14</v>
      </c>
      <c r="F263">
        <v>0</v>
      </c>
      <c r="H263" t="s">
        <v>1118</v>
      </c>
    </row>
    <row r="264" spans="1:8">
      <c r="A264">
        <v>20110930</v>
      </c>
      <c r="B264" t="s">
        <v>161</v>
      </c>
      <c r="C264">
        <v>1111018</v>
      </c>
      <c r="D264" t="s">
        <v>103</v>
      </c>
      <c r="E264" t="s">
        <v>16</v>
      </c>
      <c r="F264">
        <v>0</v>
      </c>
      <c r="H264" t="s">
        <v>1119</v>
      </c>
    </row>
    <row r="265" spans="1:8">
      <c r="A265">
        <v>20110930</v>
      </c>
      <c r="B265" t="s">
        <v>161</v>
      </c>
      <c r="C265">
        <v>1111019</v>
      </c>
      <c r="D265" t="s">
        <v>103</v>
      </c>
      <c r="E265" t="s">
        <v>17</v>
      </c>
      <c r="F265">
        <v>5012.1000000000004</v>
      </c>
      <c r="G265">
        <v>6.0133173400000003E-2</v>
      </c>
      <c r="H265" t="s">
        <v>1120</v>
      </c>
    </row>
    <row r="266" spans="1:8">
      <c r="A266">
        <v>20110930</v>
      </c>
      <c r="B266" t="s">
        <v>161</v>
      </c>
      <c r="C266">
        <v>1111020</v>
      </c>
      <c r="D266" t="s">
        <v>103</v>
      </c>
      <c r="E266" t="s">
        <v>71</v>
      </c>
      <c r="F266">
        <v>2489.4</v>
      </c>
      <c r="G266">
        <v>2.98668266E-2</v>
      </c>
      <c r="H266" t="s">
        <v>1121</v>
      </c>
    </row>
    <row r="267" spans="1:8">
      <c r="A267">
        <v>20110930</v>
      </c>
      <c r="B267" t="s">
        <v>161</v>
      </c>
      <c r="C267">
        <v>1111021</v>
      </c>
      <c r="D267" t="s">
        <v>103</v>
      </c>
      <c r="E267" t="s">
        <v>19</v>
      </c>
      <c r="F267">
        <v>2776</v>
      </c>
      <c r="H267" t="s">
        <v>1122</v>
      </c>
    </row>
    <row r="268" spans="1:8">
      <c r="A268">
        <v>20110930</v>
      </c>
      <c r="B268" t="s">
        <v>161</v>
      </c>
      <c r="C268">
        <v>1111022</v>
      </c>
      <c r="D268" t="s">
        <v>103</v>
      </c>
      <c r="E268" t="s">
        <v>21</v>
      </c>
      <c r="F268">
        <v>7788.1</v>
      </c>
      <c r="G268">
        <v>9.3438512299999998E-2</v>
      </c>
      <c r="H268" t="s">
        <v>1123</v>
      </c>
    </row>
    <row r="269" spans="1:8">
      <c r="A269">
        <v>20110930</v>
      </c>
      <c r="B269" t="s">
        <v>161</v>
      </c>
      <c r="C269">
        <v>1111023</v>
      </c>
      <c r="D269" t="s">
        <v>103</v>
      </c>
      <c r="E269" t="s">
        <v>17893</v>
      </c>
      <c r="F269">
        <v>83350</v>
      </c>
      <c r="H269" t="s">
        <v>1124</v>
      </c>
    </row>
    <row r="270" spans="1:8">
      <c r="A270">
        <v>20110930</v>
      </c>
      <c r="B270" t="s">
        <v>161</v>
      </c>
      <c r="C270">
        <v>1111024</v>
      </c>
      <c r="D270" t="s">
        <v>103</v>
      </c>
      <c r="E270" t="s">
        <v>17894</v>
      </c>
      <c r="F270">
        <v>1350</v>
      </c>
      <c r="H270" t="s">
        <v>1125</v>
      </c>
    </row>
    <row r="271" spans="1:8">
      <c r="A271">
        <v>20110930</v>
      </c>
      <c r="B271" t="s">
        <v>161</v>
      </c>
      <c r="C271">
        <v>1111026</v>
      </c>
      <c r="D271" t="s">
        <v>103</v>
      </c>
      <c r="E271" t="s">
        <v>69</v>
      </c>
      <c r="F271">
        <v>0</v>
      </c>
      <c r="H271" t="s">
        <v>1126</v>
      </c>
    </row>
    <row r="272" spans="1:8">
      <c r="A272">
        <v>20110930</v>
      </c>
      <c r="B272" t="s">
        <v>161</v>
      </c>
      <c r="C272">
        <v>1111027</v>
      </c>
      <c r="D272" t="s">
        <v>103</v>
      </c>
      <c r="E272" t="s">
        <v>17895</v>
      </c>
      <c r="F272">
        <v>-1084.931143</v>
      </c>
      <c r="H272" t="s">
        <v>1127</v>
      </c>
    </row>
    <row r="273" spans="1:8">
      <c r="A273">
        <v>20110930</v>
      </c>
      <c r="B273" t="s">
        <v>161</v>
      </c>
      <c r="C273">
        <v>1111028</v>
      </c>
      <c r="D273" t="s">
        <v>103</v>
      </c>
      <c r="E273" t="s">
        <v>72</v>
      </c>
      <c r="F273">
        <v>0</v>
      </c>
      <c r="G273">
        <v>0</v>
      </c>
      <c r="H273" t="s">
        <v>1128</v>
      </c>
    </row>
    <row r="274" spans="1:8">
      <c r="A274">
        <v>20110930</v>
      </c>
      <c r="B274" t="s">
        <v>161</v>
      </c>
      <c r="C274">
        <v>1111032</v>
      </c>
      <c r="D274" t="s">
        <v>103</v>
      </c>
      <c r="E274" t="s">
        <v>99</v>
      </c>
      <c r="F274">
        <v>2489.4</v>
      </c>
      <c r="G274">
        <v>2.98668266E-2</v>
      </c>
      <c r="H274" t="s">
        <v>1129</v>
      </c>
    </row>
    <row r="275" spans="1:8">
      <c r="A275">
        <v>20110930</v>
      </c>
      <c r="B275" t="s">
        <v>160</v>
      </c>
      <c r="C275">
        <v>1111008</v>
      </c>
      <c r="D275" t="s">
        <v>103</v>
      </c>
      <c r="E275" t="s">
        <v>104</v>
      </c>
      <c r="F275">
        <v>4613</v>
      </c>
      <c r="H275" t="s">
        <v>1130</v>
      </c>
    </row>
    <row r="276" spans="1:8">
      <c r="A276">
        <v>20110930</v>
      </c>
      <c r="B276" t="s">
        <v>160</v>
      </c>
      <c r="C276">
        <v>1111009</v>
      </c>
      <c r="D276" t="s">
        <v>103</v>
      </c>
      <c r="E276" t="s">
        <v>3</v>
      </c>
      <c r="F276">
        <v>4509</v>
      </c>
      <c r="H276" t="s">
        <v>1131</v>
      </c>
    </row>
    <row r="277" spans="1:8">
      <c r="A277">
        <v>20110930</v>
      </c>
      <c r="B277" t="s">
        <v>160</v>
      </c>
      <c r="C277">
        <v>1111010</v>
      </c>
      <c r="D277" t="s">
        <v>103</v>
      </c>
      <c r="E277" t="s">
        <v>5</v>
      </c>
      <c r="F277">
        <v>73</v>
      </c>
      <c r="H277" t="s">
        <v>1132</v>
      </c>
    </row>
    <row r="278" spans="1:8">
      <c r="A278">
        <v>20110930</v>
      </c>
      <c r="B278" t="s">
        <v>160</v>
      </c>
      <c r="C278">
        <v>1111011</v>
      </c>
      <c r="D278" t="s">
        <v>103</v>
      </c>
      <c r="E278" t="s">
        <v>17891</v>
      </c>
      <c r="F278">
        <v>0</v>
      </c>
      <c r="H278" t="s">
        <v>1133</v>
      </c>
    </row>
    <row r="279" spans="1:8">
      <c r="A279">
        <v>20110930</v>
      </c>
      <c r="B279" t="s">
        <v>160</v>
      </c>
      <c r="C279">
        <v>1111012</v>
      </c>
      <c r="D279" t="s">
        <v>103</v>
      </c>
      <c r="E279" t="s">
        <v>7</v>
      </c>
      <c r="F279">
        <v>-45</v>
      </c>
      <c r="H279" t="s">
        <v>1134</v>
      </c>
    </row>
    <row r="280" spans="1:8">
      <c r="A280">
        <v>20110930</v>
      </c>
      <c r="B280" t="s">
        <v>160</v>
      </c>
      <c r="C280">
        <v>1111013</v>
      </c>
      <c r="D280" t="s">
        <v>103</v>
      </c>
      <c r="E280" t="s">
        <v>9</v>
      </c>
      <c r="F280">
        <v>0</v>
      </c>
      <c r="H280" t="s">
        <v>1135</v>
      </c>
    </row>
    <row r="281" spans="1:8">
      <c r="A281">
        <v>20110930</v>
      </c>
      <c r="B281" t="s">
        <v>160</v>
      </c>
      <c r="C281">
        <v>1111014</v>
      </c>
      <c r="D281" t="s">
        <v>103</v>
      </c>
      <c r="E281" t="s">
        <v>17892</v>
      </c>
      <c r="F281">
        <v>0</v>
      </c>
      <c r="H281" t="s">
        <v>1136</v>
      </c>
    </row>
    <row r="282" spans="1:8">
      <c r="A282">
        <v>20110930</v>
      </c>
      <c r="B282" t="s">
        <v>160</v>
      </c>
      <c r="C282">
        <v>1111015</v>
      </c>
      <c r="D282" t="s">
        <v>103</v>
      </c>
      <c r="E282" t="s">
        <v>11</v>
      </c>
      <c r="F282">
        <v>-45</v>
      </c>
      <c r="H282" t="s">
        <v>1137</v>
      </c>
    </row>
    <row r="283" spans="1:8">
      <c r="A283">
        <v>20110930</v>
      </c>
      <c r="B283" t="s">
        <v>160</v>
      </c>
      <c r="C283">
        <v>1111016</v>
      </c>
      <c r="D283" t="s">
        <v>103</v>
      </c>
      <c r="E283" t="s">
        <v>13</v>
      </c>
      <c r="F283">
        <v>4568</v>
      </c>
      <c r="G283">
        <v>0.26225743480000002</v>
      </c>
      <c r="H283" t="s">
        <v>1138</v>
      </c>
    </row>
    <row r="284" spans="1:8">
      <c r="A284">
        <v>20110930</v>
      </c>
      <c r="B284" t="s">
        <v>160</v>
      </c>
      <c r="C284">
        <v>1111017</v>
      </c>
      <c r="D284" t="s">
        <v>103</v>
      </c>
      <c r="E284" t="s">
        <v>14</v>
      </c>
      <c r="F284">
        <v>2673</v>
      </c>
      <c r="H284" t="s">
        <v>1139</v>
      </c>
    </row>
    <row r="285" spans="1:8">
      <c r="A285">
        <v>20110930</v>
      </c>
      <c r="B285" t="s">
        <v>160</v>
      </c>
      <c r="C285">
        <v>1111018</v>
      </c>
      <c r="D285" t="s">
        <v>103</v>
      </c>
      <c r="E285" t="s">
        <v>16</v>
      </c>
      <c r="F285">
        <v>285</v>
      </c>
      <c r="H285" t="s">
        <v>1140</v>
      </c>
    </row>
    <row r="286" spans="1:8">
      <c r="A286">
        <v>20110930</v>
      </c>
      <c r="B286" t="s">
        <v>160</v>
      </c>
      <c r="C286">
        <v>1111019</v>
      </c>
      <c r="D286" t="s">
        <v>103</v>
      </c>
      <c r="E286" t="s">
        <v>17</v>
      </c>
      <c r="F286">
        <v>4853</v>
      </c>
      <c r="G286">
        <v>0.27861981860000001</v>
      </c>
      <c r="H286" t="s">
        <v>1141</v>
      </c>
    </row>
    <row r="287" spans="1:8">
      <c r="A287">
        <v>20110930</v>
      </c>
      <c r="B287" t="s">
        <v>160</v>
      </c>
      <c r="C287">
        <v>1111020</v>
      </c>
      <c r="D287" t="s">
        <v>103</v>
      </c>
      <c r="E287" t="s">
        <v>71</v>
      </c>
      <c r="F287">
        <v>0</v>
      </c>
      <c r="G287">
        <v>0</v>
      </c>
      <c r="H287" t="s">
        <v>1142</v>
      </c>
    </row>
    <row r="288" spans="1:8">
      <c r="A288">
        <v>20110930</v>
      </c>
      <c r="B288" t="s">
        <v>160</v>
      </c>
      <c r="C288">
        <v>1111021</v>
      </c>
      <c r="D288" t="s">
        <v>103</v>
      </c>
      <c r="E288" t="s">
        <v>19</v>
      </c>
      <c r="F288">
        <v>1550</v>
      </c>
      <c r="H288" t="s">
        <v>1143</v>
      </c>
    </row>
    <row r="289" spans="1:8">
      <c r="A289">
        <v>20110930</v>
      </c>
      <c r="B289" t="s">
        <v>160</v>
      </c>
      <c r="C289">
        <v>1111022</v>
      </c>
      <c r="D289" t="s">
        <v>103</v>
      </c>
      <c r="E289" t="s">
        <v>21</v>
      </c>
      <c r="F289">
        <v>6403</v>
      </c>
      <c r="G289">
        <v>0.36760822139999999</v>
      </c>
      <c r="H289" t="s">
        <v>1144</v>
      </c>
    </row>
    <row r="290" spans="1:8">
      <c r="A290">
        <v>20110930</v>
      </c>
      <c r="B290" t="s">
        <v>160</v>
      </c>
      <c r="C290">
        <v>1111023</v>
      </c>
      <c r="D290" t="s">
        <v>103</v>
      </c>
      <c r="E290" t="s">
        <v>17893</v>
      </c>
      <c r="F290">
        <v>17418</v>
      </c>
      <c r="H290" t="s">
        <v>1145</v>
      </c>
    </row>
    <row r="291" spans="1:8">
      <c r="A291">
        <v>20110930</v>
      </c>
      <c r="B291" t="s">
        <v>160</v>
      </c>
      <c r="C291">
        <v>1111024</v>
      </c>
      <c r="D291" t="s">
        <v>103</v>
      </c>
      <c r="E291" t="s">
        <v>17894</v>
      </c>
      <c r="F291">
        <v>31</v>
      </c>
      <c r="H291" t="s">
        <v>1146</v>
      </c>
    </row>
    <row r="292" spans="1:8">
      <c r="A292">
        <v>20110930</v>
      </c>
      <c r="B292" t="s">
        <v>160</v>
      </c>
      <c r="C292">
        <v>1111026</v>
      </c>
      <c r="D292" t="s">
        <v>103</v>
      </c>
      <c r="E292" t="s">
        <v>69</v>
      </c>
      <c r="F292">
        <v>399.89680731999999</v>
      </c>
      <c r="H292" t="s">
        <v>1147</v>
      </c>
    </row>
    <row r="293" spans="1:8">
      <c r="A293">
        <v>20110930</v>
      </c>
      <c r="B293" t="s">
        <v>160</v>
      </c>
      <c r="C293">
        <v>1111027</v>
      </c>
      <c r="D293" t="s">
        <v>103</v>
      </c>
      <c r="E293" t="s">
        <v>17895</v>
      </c>
      <c r="F293">
        <v>1216.0586624</v>
      </c>
      <c r="H293" t="s">
        <v>1148</v>
      </c>
    </row>
    <row r="294" spans="1:8">
      <c r="A294">
        <v>20110930</v>
      </c>
      <c r="B294" t="s">
        <v>160</v>
      </c>
      <c r="C294">
        <v>1111028</v>
      </c>
      <c r="D294" t="s">
        <v>103</v>
      </c>
      <c r="E294" t="s">
        <v>72</v>
      </c>
      <c r="F294">
        <v>1615.9554697000001</v>
      </c>
      <c r="G294">
        <v>9.2775029800000006E-2</v>
      </c>
      <c r="H294" t="s">
        <v>1149</v>
      </c>
    </row>
    <row r="295" spans="1:8">
      <c r="A295">
        <v>20110930</v>
      </c>
      <c r="B295" t="s">
        <v>160</v>
      </c>
      <c r="C295">
        <v>1111032</v>
      </c>
      <c r="D295" t="s">
        <v>103</v>
      </c>
      <c r="E295" t="s">
        <v>99</v>
      </c>
      <c r="F295">
        <v>0</v>
      </c>
      <c r="G295">
        <v>0</v>
      </c>
      <c r="H295" t="s">
        <v>1150</v>
      </c>
    </row>
    <row r="296" spans="1:8">
      <c r="A296">
        <v>20110930</v>
      </c>
      <c r="B296" t="s">
        <v>159</v>
      </c>
      <c r="C296">
        <v>1111008</v>
      </c>
      <c r="D296" t="s">
        <v>103</v>
      </c>
      <c r="E296" t="s">
        <v>104</v>
      </c>
      <c r="F296">
        <v>1474.5409999999999</v>
      </c>
      <c r="H296" t="s">
        <v>1151</v>
      </c>
    </row>
    <row r="297" spans="1:8">
      <c r="A297">
        <v>20110930</v>
      </c>
      <c r="B297" t="s">
        <v>159</v>
      </c>
      <c r="C297">
        <v>1111009</v>
      </c>
      <c r="D297" t="s">
        <v>103</v>
      </c>
      <c r="E297" t="s">
        <v>3</v>
      </c>
      <c r="F297">
        <v>1521.4269999999999</v>
      </c>
      <c r="H297" t="s">
        <v>1152</v>
      </c>
    </row>
    <row r="298" spans="1:8">
      <c r="A298">
        <v>20110930</v>
      </c>
      <c r="B298" t="s">
        <v>159</v>
      </c>
      <c r="C298">
        <v>1111010</v>
      </c>
      <c r="D298" t="s">
        <v>103</v>
      </c>
      <c r="E298" t="s">
        <v>5</v>
      </c>
      <c r="F298">
        <v>-46.886000000000003</v>
      </c>
      <c r="H298" t="s">
        <v>1153</v>
      </c>
    </row>
    <row r="299" spans="1:8">
      <c r="A299">
        <v>20110930</v>
      </c>
      <c r="B299" t="s">
        <v>159</v>
      </c>
      <c r="C299">
        <v>1111011</v>
      </c>
      <c r="D299" t="s">
        <v>103</v>
      </c>
      <c r="E299" t="s">
        <v>17891</v>
      </c>
      <c r="H299" t="s">
        <v>1154</v>
      </c>
    </row>
    <row r="300" spans="1:8">
      <c r="A300">
        <v>20110930</v>
      </c>
      <c r="B300" t="s">
        <v>159</v>
      </c>
      <c r="C300">
        <v>1111012</v>
      </c>
      <c r="D300" t="s">
        <v>103</v>
      </c>
      <c r="E300" t="s">
        <v>7</v>
      </c>
      <c r="F300">
        <v>-121.836</v>
      </c>
      <c r="H300" t="s">
        <v>1155</v>
      </c>
    </row>
    <row r="301" spans="1:8">
      <c r="A301">
        <v>20110930</v>
      </c>
      <c r="B301" t="s">
        <v>159</v>
      </c>
      <c r="C301">
        <v>1111013</v>
      </c>
      <c r="D301" t="s">
        <v>103</v>
      </c>
      <c r="E301" t="s">
        <v>9</v>
      </c>
      <c r="F301">
        <v>-54.493000000000002</v>
      </c>
      <c r="H301" t="s">
        <v>1156</v>
      </c>
    </row>
    <row r="302" spans="1:8">
      <c r="A302">
        <v>20110930</v>
      </c>
      <c r="B302" t="s">
        <v>159</v>
      </c>
      <c r="C302">
        <v>1111014</v>
      </c>
      <c r="D302" t="s">
        <v>103</v>
      </c>
      <c r="E302" t="s">
        <v>17892</v>
      </c>
      <c r="F302">
        <v>0</v>
      </c>
      <c r="H302" t="s">
        <v>1157</v>
      </c>
    </row>
    <row r="303" spans="1:8">
      <c r="A303">
        <v>20110930</v>
      </c>
      <c r="B303" t="s">
        <v>159</v>
      </c>
      <c r="C303">
        <v>1111015</v>
      </c>
      <c r="D303" t="s">
        <v>103</v>
      </c>
      <c r="E303" t="s">
        <v>11</v>
      </c>
      <c r="F303">
        <v>-67.343000000000004</v>
      </c>
      <c r="H303" t="s">
        <v>1158</v>
      </c>
    </row>
    <row r="304" spans="1:8">
      <c r="A304">
        <v>20110930</v>
      </c>
      <c r="B304" t="s">
        <v>159</v>
      </c>
      <c r="C304">
        <v>1111016</v>
      </c>
      <c r="D304" t="s">
        <v>103</v>
      </c>
      <c r="E304" t="s">
        <v>13</v>
      </c>
      <c r="F304">
        <v>1352.7049999999999</v>
      </c>
      <c r="G304">
        <v>2.7838591499999999E-2</v>
      </c>
      <c r="H304" t="s">
        <v>1159</v>
      </c>
    </row>
    <row r="305" spans="1:8">
      <c r="A305">
        <v>20110930</v>
      </c>
      <c r="B305" t="s">
        <v>159</v>
      </c>
      <c r="C305">
        <v>1111017</v>
      </c>
      <c r="D305" t="s">
        <v>103</v>
      </c>
      <c r="E305" t="s">
        <v>14</v>
      </c>
      <c r="F305">
        <v>171.738</v>
      </c>
      <c r="H305" t="s">
        <v>1160</v>
      </c>
    </row>
    <row r="306" spans="1:8">
      <c r="A306">
        <v>20110930</v>
      </c>
      <c r="B306" t="s">
        <v>159</v>
      </c>
      <c r="C306">
        <v>1111018</v>
      </c>
      <c r="D306" t="s">
        <v>103</v>
      </c>
      <c r="E306" t="s">
        <v>16</v>
      </c>
      <c r="F306">
        <v>2796.2820000000002</v>
      </c>
      <c r="H306" t="s">
        <v>1161</v>
      </c>
    </row>
    <row r="307" spans="1:8">
      <c r="A307">
        <v>20110930</v>
      </c>
      <c r="B307" t="s">
        <v>159</v>
      </c>
      <c r="C307">
        <v>1111019</v>
      </c>
      <c r="D307" t="s">
        <v>103</v>
      </c>
      <c r="E307" t="s">
        <v>17</v>
      </c>
      <c r="F307">
        <v>4148.9870000000001</v>
      </c>
      <c r="G307">
        <v>8.5385915100000001E-2</v>
      </c>
      <c r="H307" t="s">
        <v>1162</v>
      </c>
    </row>
    <row r="308" spans="1:8">
      <c r="A308">
        <v>20110930</v>
      </c>
      <c r="B308" t="s">
        <v>159</v>
      </c>
      <c r="C308">
        <v>1111020</v>
      </c>
      <c r="D308" t="s">
        <v>103</v>
      </c>
      <c r="E308" t="s">
        <v>71</v>
      </c>
      <c r="F308">
        <v>224.203</v>
      </c>
      <c r="G308">
        <v>4.6140848999999999E-3</v>
      </c>
      <c r="H308" t="s">
        <v>1163</v>
      </c>
    </row>
    <row r="309" spans="1:8">
      <c r="A309">
        <v>20110930</v>
      </c>
      <c r="B309" t="s">
        <v>159</v>
      </c>
      <c r="C309">
        <v>1111021</v>
      </c>
      <c r="D309" t="s">
        <v>103</v>
      </c>
      <c r="E309" t="s">
        <v>19</v>
      </c>
      <c r="F309">
        <v>408.065</v>
      </c>
      <c r="H309" t="s">
        <v>1164</v>
      </c>
    </row>
    <row r="310" spans="1:8">
      <c r="A310">
        <v>20110930</v>
      </c>
      <c r="B310" t="s">
        <v>159</v>
      </c>
      <c r="C310">
        <v>1111022</v>
      </c>
      <c r="D310" t="s">
        <v>103</v>
      </c>
      <c r="E310" t="s">
        <v>21</v>
      </c>
      <c r="F310">
        <v>4557.0519999999997</v>
      </c>
      <c r="G310">
        <v>9.3783869399999997E-2</v>
      </c>
      <c r="H310" t="s">
        <v>1165</v>
      </c>
    </row>
    <row r="311" spans="1:8">
      <c r="A311">
        <v>20110930</v>
      </c>
      <c r="B311" t="s">
        <v>159</v>
      </c>
      <c r="C311">
        <v>1111023</v>
      </c>
      <c r="D311" t="s">
        <v>103</v>
      </c>
      <c r="E311" t="s">
        <v>17893</v>
      </c>
      <c r="F311">
        <v>48591</v>
      </c>
      <c r="H311" t="s">
        <v>1166</v>
      </c>
    </row>
    <row r="312" spans="1:8">
      <c r="A312">
        <v>20110930</v>
      </c>
      <c r="B312" t="s">
        <v>159</v>
      </c>
      <c r="C312">
        <v>1111024</v>
      </c>
      <c r="D312" t="s">
        <v>103</v>
      </c>
      <c r="E312" t="s">
        <v>17894</v>
      </c>
      <c r="F312">
        <v>3791</v>
      </c>
      <c r="H312" t="s">
        <v>1167</v>
      </c>
    </row>
    <row r="313" spans="1:8">
      <c r="A313">
        <v>20110930</v>
      </c>
      <c r="B313" t="s">
        <v>159</v>
      </c>
      <c r="C313">
        <v>1111026</v>
      </c>
      <c r="D313" t="s">
        <v>103</v>
      </c>
      <c r="E313" t="s">
        <v>69</v>
      </c>
      <c r="F313">
        <v>0</v>
      </c>
      <c r="H313" t="s">
        <v>1168</v>
      </c>
    </row>
    <row r="314" spans="1:8">
      <c r="A314">
        <v>20110930</v>
      </c>
      <c r="B314" t="s">
        <v>159</v>
      </c>
      <c r="C314">
        <v>1111027</v>
      </c>
      <c r="D314" t="s">
        <v>103</v>
      </c>
      <c r="E314" t="s">
        <v>17895</v>
      </c>
      <c r="F314">
        <v>-34.4</v>
      </c>
      <c r="H314" t="s">
        <v>1169</v>
      </c>
    </row>
    <row r="315" spans="1:8">
      <c r="A315">
        <v>20110930</v>
      </c>
      <c r="B315" t="s">
        <v>159</v>
      </c>
      <c r="C315">
        <v>1111028</v>
      </c>
      <c r="D315" t="s">
        <v>103</v>
      </c>
      <c r="E315" t="s">
        <v>72</v>
      </c>
      <c r="F315">
        <v>0</v>
      </c>
      <c r="G315">
        <v>0</v>
      </c>
      <c r="H315" t="s">
        <v>1170</v>
      </c>
    </row>
    <row r="316" spans="1:8">
      <c r="A316">
        <v>20110930</v>
      </c>
      <c r="B316" t="s">
        <v>159</v>
      </c>
      <c r="C316">
        <v>1111032</v>
      </c>
      <c r="D316" t="s">
        <v>103</v>
      </c>
      <c r="E316" t="s">
        <v>99</v>
      </c>
      <c r="F316">
        <v>224.203</v>
      </c>
      <c r="G316">
        <v>4.6140848999999999E-3</v>
      </c>
      <c r="H316" t="s">
        <v>1171</v>
      </c>
    </row>
    <row r="317" spans="1:8">
      <c r="A317">
        <v>20110930</v>
      </c>
      <c r="B317" t="s">
        <v>158</v>
      </c>
      <c r="C317">
        <v>1111008</v>
      </c>
      <c r="D317" t="s">
        <v>103</v>
      </c>
      <c r="E317" t="s">
        <v>104</v>
      </c>
      <c r="F317">
        <v>5280</v>
      </c>
      <c r="H317" t="s">
        <v>1172</v>
      </c>
    </row>
    <row r="318" spans="1:8">
      <c r="A318">
        <v>20110930</v>
      </c>
      <c r="B318" t="s">
        <v>158</v>
      </c>
      <c r="C318">
        <v>1111009</v>
      </c>
      <c r="D318" t="s">
        <v>103</v>
      </c>
      <c r="E318" t="s">
        <v>3</v>
      </c>
      <c r="F318">
        <v>4309</v>
      </c>
      <c r="H318" t="s">
        <v>1173</v>
      </c>
    </row>
    <row r="319" spans="1:8">
      <c r="A319">
        <v>20110930</v>
      </c>
      <c r="B319" t="s">
        <v>158</v>
      </c>
      <c r="C319">
        <v>1111010</v>
      </c>
      <c r="D319" t="s">
        <v>103</v>
      </c>
      <c r="E319" t="s">
        <v>5</v>
      </c>
      <c r="F319">
        <v>-46</v>
      </c>
      <c r="H319" t="s">
        <v>1174</v>
      </c>
    </row>
    <row r="320" spans="1:8">
      <c r="A320">
        <v>20110930</v>
      </c>
      <c r="B320" t="s">
        <v>158</v>
      </c>
      <c r="C320">
        <v>1111011</v>
      </c>
      <c r="D320" t="s">
        <v>103</v>
      </c>
      <c r="E320" t="s">
        <v>17891</v>
      </c>
      <c r="F320">
        <v>0</v>
      </c>
      <c r="H320" t="s">
        <v>1175</v>
      </c>
    </row>
    <row r="321" spans="1:8">
      <c r="A321">
        <v>20110930</v>
      </c>
      <c r="B321" t="s">
        <v>158</v>
      </c>
      <c r="C321">
        <v>1111012</v>
      </c>
      <c r="D321" t="s">
        <v>103</v>
      </c>
      <c r="E321" t="s">
        <v>7</v>
      </c>
      <c r="F321">
        <v>-689</v>
      </c>
      <c r="H321" t="s">
        <v>1176</v>
      </c>
    </row>
    <row r="322" spans="1:8">
      <c r="A322">
        <v>20110930</v>
      </c>
      <c r="B322" t="s">
        <v>158</v>
      </c>
      <c r="C322">
        <v>1111013</v>
      </c>
      <c r="D322" t="s">
        <v>103</v>
      </c>
      <c r="E322" t="s">
        <v>9</v>
      </c>
      <c r="F322">
        <v>-12</v>
      </c>
      <c r="H322" t="s">
        <v>1177</v>
      </c>
    </row>
    <row r="323" spans="1:8">
      <c r="A323">
        <v>20110930</v>
      </c>
      <c r="B323" t="s">
        <v>158</v>
      </c>
      <c r="C323">
        <v>1111014</v>
      </c>
      <c r="D323" t="s">
        <v>103</v>
      </c>
      <c r="E323" t="s">
        <v>17892</v>
      </c>
      <c r="F323">
        <v>-482</v>
      </c>
      <c r="H323" t="s">
        <v>1178</v>
      </c>
    </row>
    <row r="324" spans="1:8">
      <c r="A324">
        <v>20110930</v>
      </c>
      <c r="B324" t="s">
        <v>158</v>
      </c>
      <c r="C324">
        <v>1111015</v>
      </c>
      <c r="D324" t="s">
        <v>103</v>
      </c>
      <c r="E324" t="s">
        <v>11</v>
      </c>
      <c r="F324">
        <v>-195</v>
      </c>
      <c r="H324" t="s">
        <v>1179</v>
      </c>
    </row>
    <row r="325" spans="1:8">
      <c r="A325">
        <v>20110930</v>
      </c>
      <c r="B325" t="s">
        <v>158</v>
      </c>
      <c r="C325">
        <v>1111016</v>
      </c>
      <c r="D325" t="s">
        <v>103</v>
      </c>
      <c r="E325" t="s">
        <v>13</v>
      </c>
      <c r="F325">
        <v>4591</v>
      </c>
      <c r="G325">
        <v>9.5635871299999994E-2</v>
      </c>
      <c r="H325" t="s">
        <v>1180</v>
      </c>
    </row>
    <row r="326" spans="1:8">
      <c r="A326">
        <v>20110930</v>
      </c>
      <c r="B326" t="s">
        <v>158</v>
      </c>
      <c r="C326">
        <v>1111017</v>
      </c>
      <c r="D326" t="s">
        <v>103</v>
      </c>
      <c r="E326" t="s">
        <v>14</v>
      </c>
      <c r="F326">
        <v>2365</v>
      </c>
      <c r="H326" t="s">
        <v>1181</v>
      </c>
    </row>
    <row r="327" spans="1:8">
      <c r="A327">
        <v>20110930</v>
      </c>
      <c r="B327" t="s">
        <v>158</v>
      </c>
      <c r="C327">
        <v>1111018</v>
      </c>
      <c r="D327" t="s">
        <v>103</v>
      </c>
      <c r="E327" t="s">
        <v>16</v>
      </c>
      <c r="F327">
        <v>0</v>
      </c>
      <c r="H327" t="s">
        <v>1182</v>
      </c>
    </row>
    <row r="328" spans="1:8">
      <c r="A328">
        <v>20110930</v>
      </c>
      <c r="B328" t="s">
        <v>158</v>
      </c>
      <c r="C328">
        <v>1111019</v>
      </c>
      <c r="D328" t="s">
        <v>103</v>
      </c>
      <c r="E328" t="s">
        <v>17</v>
      </c>
      <c r="F328">
        <v>4591</v>
      </c>
      <c r="G328">
        <v>9.5635871299999994E-2</v>
      </c>
      <c r="H328" t="s">
        <v>1183</v>
      </c>
    </row>
    <row r="329" spans="1:8">
      <c r="A329">
        <v>20110930</v>
      </c>
      <c r="B329" t="s">
        <v>158</v>
      </c>
      <c r="C329">
        <v>1111020</v>
      </c>
      <c r="D329" t="s">
        <v>103</v>
      </c>
      <c r="E329" t="s">
        <v>71</v>
      </c>
      <c r="F329">
        <v>0</v>
      </c>
      <c r="G329">
        <v>0</v>
      </c>
      <c r="H329" t="s">
        <v>1184</v>
      </c>
    </row>
    <row r="330" spans="1:8">
      <c r="A330">
        <v>20110930</v>
      </c>
      <c r="B330" t="s">
        <v>158</v>
      </c>
      <c r="C330">
        <v>1111021</v>
      </c>
      <c r="D330" t="s">
        <v>103</v>
      </c>
      <c r="E330" t="s">
        <v>19</v>
      </c>
      <c r="F330">
        <v>1716</v>
      </c>
      <c r="H330" t="s">
        <v>1185</v>
      </c>
    </row>
    <row r="331" spans="1:8">
      <c r="A331">
        <v>20110930</v>
      </c>
      <c r="B331" t="s">
        <v>158</v>
      </c>
      <c r="C331">
        <v>1111022</v>
      </c>
      <c r="D331" t="s">
        <v>103</v>
      </c>
      <c r="E331" t="s">
        <v>21</v>
      </c>
      <c r="F331">
        <v>6307</v>
      </c>
      <c r="G331">
        <v>0.13138214770000001</v>
      </c>
      <c r="H331" t="s">
        <v>1186</v>
      </c>
    </row>
    <row r="332" spans="1:8">
      <c r="A332">
        <v>20110930</v>
      </c>
      <c r="B332" t="s">
        <v>158</v>
      </c>
      <c r="C332">
        <v>1111023</v>
      </c>
      <c r="D332" t="s">
        <v>103</v>
      </c>
      <c r="E332" t="s">
        <v>17893</v>
      </c>
      <c r="F332">
        <v>48005</v>
      </c>
      <c r="H332" t="s">
        <v>1187</v>
      </c>
    </row>
    <row r="333" spans="1:8">
      <c r="A333">
        <v>20110930</v>
      </c>
      <c r="B333" t="s">
        <v>158</v>
      </c>
      <c r="C333">
        <v>1111024</v>
      </c>
      <c r="D333" t="s">
        <v>103</v>
      </c>
      <c r="E333" t="s">
        <v>17894</v>
      </c>
      <c r="F333">
        <v>11958</v>
      </c>
      <c r="H333" t="s">
        <v>1188</v>
      </c>
    </row>
    <row r="334" spans="1:8">
      <c r="A334">
        <v>20110930</v>
      </c>
      <c r="B334" t="s">
        <v>158</v>
      </c>
      <c r="C334">
        <v>1111026</v>
      </c>
      <c r="D334" t="s">
        <v>103</v>
      </c>
      <c r="E334" t="s">
        <v>69</v>
      </c>
      <c r="F334">
        <v>-0.34867703999999999</v>
      </c>
      <c r="H334" t="s">
        <v>1189</v>
      </c>
    </row>
    <row r="335" spans="1:8">
      <c r="A335">
        <v>20110930</v>
      </c>
      <c r="B335" t="s">
        <v>158</v>
      </c>
      <c r="C335">
        <v>1111027</v>
      </c>
      <c r="D335" t="s">
        <v>103</v>
      </c>
      <c r="E335" t="s">
        <v>17895</v>
      </c>
      <c r="F335">
        <v>-168.73904390000001</v>
      </c>
      <c r="H335" t="s">
        <v>1190</v>
      </c>
    </row>
    <row r="336" spans="1:8">
      <c r="A336">
        <v>20110930</v>
      </c>
      <c r="B336" t="s">
        <v>158</v>
      </c>
      <c r="C336">
        <v>1111028</v>
      </c>
      <c r="D336" t="s">
        <v>103</v>
      </c>
      <c r="E336" t="s">
        <v>72</v>
      </c>
      <c r="F336">
        <v>0</v>
      </c>
      <c r="G336">
        <v>0</v>
      </c>
      <c r="H336" t="s">
        <v>1191</v>
      </c>
    </row>
    <row r="337" spans="1:8">
      <c r="A337">
        <v>20110930</v>
      </c>
      <c r="B337" t="s">
        <v>158</v>
      </c>
      <c r="C337">
        <v>1111032</v>
      </c>
      <c r="D337" t="s">
        <v>103</v>
      </c>
      <c r="E337" t="s">
        <v>99</v>
      </c>
      <c r="F337">
        <v>0</v>
      </c>
      <c r="G337">
        <v>0</v>
      </c>
      <c r="H337" t="s">
        <v>1192</v>
      </c>
    </row>
    <row r="338" spans="1:8">
      <c r="A338">
        <v>20110930</v>
      </c>
      <c r="B338" t="s">
        <v>157</v>
      </c>
      <c r="C338">
        <v>1111008</v>
      </c>
      <c r="D338" t="s">
        <v>103</v>
      </c>
      <c r="E338" t="s">
        <v>104</v>
      </c>
      <c r="F338">
        <v>3652</v>
      </c>
      <c r="H338" t="s">
        <v>1193</v>
      </c>
    </row>
    <row r="339" spans="1:8">
      <c r="A339">
        <v>20110930</v>
      </c>
      <c r="B339" t="s">
        <v>157</v>
      </c>
      <c r="C339">
        <v>1111009</v>
      </c>
      <c r="D339" t="s">
        <v>103</v>
      </c>
      <c r="E339" t="s">
        <v>3</v>
      </c>
      <c r="F339">
        <v>3782.0880000000002</v>
      </c>
      <c r="H339" t="s">
        <v>1194</v>
      </c>
    </row>
    <row r="340" spans="1:8">
      <c r="A340">
        <v>20110930</v>
      </c>
      <c r="B340" t="s">
        <v>157</v>
      </c>
      <c r="C340">
        <v>1111010</v>
      </c>
      <c r="D340" t="s">
        <v>103</v>
      </c>
      <c r="E340" t="s">
        <v>5</v>
      </c>
      <c r="F340">
        <v>-125</v>
      </c>
      <c r="H340" t="s">
        <v>1195</v>
      </c>
    </row>
    <row r="341" spans="1:8">
      <c r="A341">
        <v>20110930</v>
      </c>
      <c r="B341" t="s">
        <v>157</v>
      </c>
      <c r="C341">
        <v>1111011</v>
      </c>
      <c r="D341" t="s">
        <v>103</v>
      </c>
      <c r="E341" t="s">
        <v>17891</v>
      </c>
      <c r="F341">
        <v>80</v>
      </c>
      <c r="H341" t="s">
        <v>1196</v>
      </c>
    </row>
    <row r="342" spans="1:8">
      <c r="A342">
        <v>20110930</v>
      </c>
      <c r="B342" t="s">
        <v>157</v>
      </c>
      <c r="C342">
        <v>1111012</v>
      </c>
      <c r="D342" t="s">
        <v>103</v>
      </c>
      <c r="E342" t="s">
        <v>7</v>
      </c>
      <c r="F342">
        <v>-165</v>
      </c>
      <c r="H342" t="s">
        <v>1197</v>
      </c>
    </row>
    <row r="343" spans="1:8">
      <c r="A343">
        <v>20110930</v>
      </c>
      <c r="B343" t="s">
        <v>157</v>
      </c>
      <c r="C343">
        <v>1111013</v>
      </c>
      <c r="D343" t="s">
        <v>103</v>
      </c>
      <c r="E343" t="s">
        <v>9</v>
      </c>
      <c r="F343">
        <v>-29</v>
      </c>
      <c r="H343" t="s">
        <v>1198</v>
      </c>
    </row>
    <row r="344" spans="1:8">
      <c r="A344">
        <v>20110930</v>
      </c>
      <c r="B344" t="s">
        <v>157</v>
      </c>
      <c r="C344">
        <v>1111014</v>
      </c>
      <c r="D344" t="s">
        <v>103</v>
      </c>
      <c r="E344" t="s">
        <v>17892</v>
      </c>
      <c r="F344">
        <v>0</v>
      </c>
      <c r="H344" t="s">
        <v>1199</v>
      </c>
    </row>
    <row r="345" spans="1:8">
      <c r="A345">
        <v>20110930</v>
      </c>
      <c r="B345" t="s">
        <v>157</v>
      </c>
      <c r="C345">
        <v>1111015</v>
      </c>
      <c r="D345" t="s">
        <v>103</v>
      </c>
      <c r="E345" t="s">
        <v>11</v>
      </c>
      <c r="F345">
        <v>-136</v>
      </c>
      <c r="H345" t="s">
        <v>1200</v>
      </c>
    </row>
    <row r="346" spans="1:8">
      <c r="A346">
        <v>20110930</v>
      </c>
      <c r="B346" t="s">
        <v>157</v>
      </c>
      <c r="C346">
        <v>1111016</v>
      </c>
      <c r="D346" t="s">
        <v>103</v>
      </c>
      <c r="E346" t="s">
        <v>13</v>
      </c>
      <c r="F346">
        <v>3487</v>
      </c>
      <c r="G346">
        <v>6.3268291500000004E-2</v>
      </c>
      <c r="H346" t="s">
        <v>1201</v>
      </c>
    </row>
    <row r="347" spans="1:8">
      <c r="A347">
        <v>20110930</v>
      </c>
      <c r="B347" t="s">
        <v>157</v>
      </c>
      <c r="C347">
        <v>1111017</v>
      </c>
      <c r="D347" t="s">
        <v>103</v>
      </c>
      <c r="E347" t="s">
        <v>14</v>
      </c>
      <c r="H347" t="s">
        <v>1202</v>
      </c>
    </row>
    <row r="348" spans="1:8">
      <c r="A348">
        <v>20110930</v>
      </c>
      <c r="B348" t="s">
        <v>157</v>
      </c>
      <c r="C348">
        <v>1111018</v>
      </c>
      <c r="D348" t="s">
        <v>103</v>
      </c>
      <c r="E348" t="s">
        <v>16</v>
      </c>
      <c r="H348" t="s">
        <v>1203</v>
      </c>
    </row>
    <row r="349" spans="1:8">
      <c r="A349">
        <v>20110930</v>
      </c>
      <c r="B349" t="s">
        <v>157</v>
      </c>
      <c r="C349">
        <v>1111019</v>
      </c>
      <c r="D349" t="s">
        <v>103</v>
      </c>
      <c r="E349" t="s">
        <v>17</v>
      </c>
      <c r="F349">
        <v>3487</v>
      </c>
      <c r="G349">
        <v>6.3268291500000004E-2</v>
      </c>
      <c r="H349" t="s">
        <v>1204</v>
      </c>
    </row>
    <row r="350" spans="1:8">
      <c r="A350">
        <v>20110930</v>
      </c>
      <c r="B350" t="s">
        <v>157</v>
      </c>
      <c r="C350">
        <v>1111020</v>
      </c>
      <c r="D350" t="s">
        <v>103</v>
      </c>
      <c r="E350" t="s">
        <v>71</v>
      </c>
      <c r="F350">
        <v>1473.3046400000001</v>
      </c>
      <c r="G350">
        <v>2.67317085E-2</v>
      </c>
      <c r="H350" t="s">
        <v>1205</v>
      </c>
    </row>
    <row r="351" spans="1:8">
      <c r="A351">
        <v>20110930</v>
      </c>
      <c r="B351" t="s">
        <v>157</v>
      </c>
      <c r="C351">
        <v>1111021</v>
      </c>
      <c r="D351" t="s">
        <v>103</v>
      </c>
      <c r="E351" t="s">
        <v>19</v>
      </c>
      <c r="F351">
        <v>2973</v>
      </c>
      <c r="H351" t="s">
        <v>1206</v>
      </c>
    </row>
    <row r="352" spans="1:8">
      <c r="A352">
        <v>20110930</v>
      </c>
      <c r="B352" t="s">
        <v>157</v>
      </c>
      <c r="C352">
        <v>1111022</v>
      </c>
      <c r="D352" t="s">
        <v>103</v>
      </c>
      <c r="E352" t="s">
        <v>21</v>
      </c>
      <c r="F352">
        <v>6460</v>
      </c>
      <c r="G352">
        <v>0.11721054290000001</v>
      </c>
      <c r="H352" t="s">
        <v>1207</v>
      </c>
    </row>
    <row r="353" spans="1:8">
      <c r="A353">
        <v>20110930</v>
      </c>
      <c r="B353" t="s">
        <v>157</v>
      </c>
      <c r="C353">
        <v>1111023</v>
      </c>
      <c r="D353" t="s">
        <v>103</v>
      </c>
      <c r="E353" t="s">
        <v>17893</v>
      </c>
      <c r="F353">
        <v>55114.495999999999</v>
      </c>
      <c r="H353" t="s">
        <v>1208</v>
      </c>
    </row>
    <row r="354" spans="1:8">
      <c r="A354">
        <v>20110930</v>
      </c>
      <c r="B354" t="s">
        <v>157</v>
      </c>
      <c r="C354">
        <v>1111024</v>
      </c>
      <c r="D354" t="s">
        <v>103</v>
      </c>
      <c r="E354" t="s">
        <v>17894</v>
      </c>
      <c r="F354">
        <v>1181.7017499999999</v>
      </c>
      <c r="H354" t="s">
        <v>1209</v>
      </c>
    </row>
    <row r="355" spans="1:8">
      <c r="A355">
        <v>20110930</v>
      </c>
      <c r="B355" t="s">
        <v>157</v>
      </c>
      <c r="C355">
        <v>1111026</v>
      </c>
      <c r="D355" t="s">
        <v>103</v>
      </c>
      <c r="E355" t="s">
        <v>69</v>
      </c>
      <c r="F355">
        <v>-45</v>
      </c>
      <c r="H355" t="s">
        <v>1210</v>
      </c>
    </row>
    <row r="356" spans="1:8">
      <c r="A356">
        <v>20110930</v>
      </c>
      <c r="B356" t="s">
        <v>157</v>
      </c>
      <c r="C356">
        <v>1111027</v>
      </c>
      <c r="D356" t="s">
        <v>103</v>
      </c>
      <c r="E356" t="s">
        <v>17895</v>
      </c>
      <c r="F356">
        <v>69</v>
      </c>
      <c r="H356" t="s">
        <v>1211</v>
      </c>
    </row>
    <row r="357" spans="1:8">
      <c r="A357">
        <v>20110930</v>
      </c>
      <c r="B357" t="s">
        <v>157</v>
      </c>
      <c r="C357">
        <v>1111028</v>
      </c>
      <c r="D357" t="s">
        <v>103</v>
      </c>
      <c r="E357" t="s">
        <v>72</v>
      </c>
      <c r="F357">
        <v>24</v>
      </c>
      <c r="G357">
        <v>4.3545710000000002E-4</v>
      </c>
      <c r="H357" t="s">
        <v>1212</v>
      </c>
    </row>
    <row r="358" spans="1:8">
      <c r="A358">
        <v>20110930</v>
      </c>
      <c r="B358" t="s">
        <v>157</v>
      </c>
      <c r="C358">
        <v>1111032</v>
      </c>
      <c r="D358" t="s">
        <v>103</v>
      </c>
      <c r="E358" t="s">
        <v>99</v>
      </c>
      <c r="F358">
        <v>1497.3046400000001</v>
      </c>
      <c r="G358">
        <v>2.7167165600000001E-2</v>
      </c>
      <c r="H358" t="s">
        <v>1213</v>
      </c>
    </row>
    <row r="359" spans="1:8">
      <c r="A359">
        <v>20110930</v>
      </c>
      <c r="B359" t="s">
        <v>156</v>
      </c>
      <c r="C359">
        <v>1111008</v>
      </c>
      <c r="D359" t="s">
        <v>103</v>
      </c>
      <c r="E359" t="s">
        <v>104</v>
      </c>
      <c r="F359">
        <v>5289</v>
      </c>
      <c r="H359" t="s">
        <v>1214</v>
      </c>
    </row>
    <row r="360" spans="1:8">
      <c r="A360">
        <v>20110930</v>
      </c>
      <c r="B360" t="s">
        <v>156</v>
      </c>
      <c r="C360">
        <v>1111009</v>
      </c>
      <c r="D360" t="s">
        <v>103</v>
      </c>
      <c r="E360" t="s">
        <v>3</v>
      </c>
      <c r="F360">
        <v>5383</v>
      </c>
      <c r="H360" t="s">
        <v>1215</v>
      </c>
    </row>
    <row r="361" spans="1:8">
      <c r="A361">
        <v>20110930</v>
      </c>
      <c r="B361" t="s">
        <v>156</v>
      </c>
      <c r="C361">
        <v>1111010</v>
      </c>
      <c r="D361" t="s">
        <v>103</v>
      </c>
      <c r="E361" t="s">
        <v>5</v>
      </c>
      <c r="F361">
        <v>-94</v>
      </c>
      <c r="H361" t="s">
        <v>1216</v>
      </c>
    </row>
    <row r="362" spans="1:8">
      <c r="A362">
        <v>20110930</v>
      </c>
      <c r="B362" t="s">
        <v>156</v>
      </c>
      <c r="C362">
        <v>1111011</v>
      </c>
      <c r="D362" t="s">
        <v>103</v>
      </c>
      <c r="E362" t="s">
        <v>17891</v>
      </c>
      <c r="F362">
        <v>0</v>
      </c>
      <c r="H362" t="s">
        <v>1217</v>
      </c>
    </row>
    <row r="363" spans="1:8">
      <c r="A363">
        <v>20110930</v>
      </c>
      <c r="B363" t="s">
        <v>156</v>
      </c>
      <c r="C363">
        <v>1111012</v>
      </c>
      <c r="D363" t="s">
        <v>103</v>
      </c>
      <c r="E363" t="s">
        <v>7</v>
      </c>
      <c r="F363">
        <v>-172</v>
      </c>
      <c r="H363" t="s">
        <v>1218</v>
      </c>
    </row>
    <row r="364" spans="1:8">
      <c r="A364">
        <v>20110930</v>
      </c>
      <c r="B364" t="s">
        <v>156</v>
      </c>
      <c r="C364">
        <v>1111013</v>
      </c>
      <c r="D364" t="s">
        <v>103</v>
      </c>
      <c r="E364" t="s">
        <v>9</v>
      </c>
      <c r="F364">
        <v>-38.5</v>
      </c>
      <c r="H364" t="s">
        <v>1219</v>
      </c>
    </row>
    <row r="365" spans="1:8">
      <c r="A365">
        <v>20110930</v>
      </c>
      <c r="B365" t="s">
        <v>156</v>
      </c>
      <c r="C365">
        <v>1111014</v>
      </c>
      <c r="D365" t="s">
        <v>103</v>
      </c>
      <c r="E365" t="s">
        <v>17892</v>
      </c>
      <c r="F365">
        <v>0</v>
      </c>
      <c r="H365" t="s">
        <v>1220</v>
      </c>
    </row>
    <row r="366" spans="1:8">
      <c r="A366">
        <v>20110930</v>
      </c>
      <c r="B366" t="s">
        <v>156</v>
      </c>
      <c r="C366">
        <v>1111015</v>
      </c>
      <c r="D366" t="s">
        <v>103</v>
      </c>
      <c r="E366" t="s">
        <v>11</v>
      </c>
      <c r="F366">
        <v>-134</v>
      </c>
      <c r="H366" t="s">
        <v>1221</v>
      </c>
    </row>
    <row r="367" spans="1:8">
      <c r="A367">
        <v>20110930</v>
      </c>
      <c r="B367" t="s">
        <v>156</v>
      </c>
      <c r="C367">
        <v>1111016</v>
      </c>
      <c r="D367" t="s">
        <v>103</v>
      </c>
      <c r="E367" t="s">
        <v>13</v>
      </c>
      <c r="F367">
        <v>5117</v>
      </c>
      <c r="G367">
        <v>0.1377653184</v>
      </c>
      <c r="H367" t="s">
        <v>1222</v>
      </c>
    </row>
    <row r="368" spans="1:8">
      <c r="A368">
        <v>20110930</v>
      </c>
      <c r="B368" t="s">
        <v>156</v>
      </c>
      <c r="C368">
        <v>1111017</v>
      </c>
      <c r="D368" t="s">
        <v>103</v>
      </c>
      <c r="E368" t="s">
        <v>14</v>
      </c>
      <c r="F368">
        <v>0</v>
      </c>
      <c r="H368" t="s">
        <v>1223</v>
      </c>
    </row>
    <row r="369" spans="1:8">
      <c r="A369">
        <v>20110930</v>
      </c>
      <c r="B369" t="s">
        <v>156</v>
      </c>
      <c r="C369">
        <v>1111018</v>
      </c>
      <c r="D369" t="s">
        <v>103</v>
      </c>
      <c r="E369" t="s">
        <v>16</v>
      </c>
      <c r="F369">
        <v>0</v>
      </c>
      <c r="H369" t="s">
        <v>1224</v>
      </c>
    </row>
    <row r="370" spans="1:8">
      <c r="A370">
        <v>20110930</v>
      </c>
      <c r="B370" t="s">
        <v>156</v>
      </c>
      <c r="C370">
        <v>1111019</v>
      </c>
      <c r="D370" t="s">
        <v>103</v>
      </c>
      <c r="E370" t="s">
        <v>17</v>
      </c>
      <c r="F370">
        <v>5117</v>
      </c>
      <c r="G370">
        <v>0.1377653184</v>
      </c>
      <c r="H370" t="s">
        <v>1225</v>
      </c>
    </row>
    <row r="371" spans="1:8">
      <c r="A371">
        <v>20110930</v>
      </c>
      <c r="B371" t="s">
        <v>156</v>
      </c>
      <c r="C371">
        <v>1111020</v>
      </c>
      <c r="D371" t="s">
        <v>103</v>
      </c>
      <c r="E371" t="s">
        <v>71</v>
      </c>
      <c r="F371">
        <v>0</v>
      </c>
      <c r="G371">
        <v>0</v>
      </c>
      <c r="H371" t="s">
        <v>1226</v>
      </c>
    </row>
    <row r="372" spans="1:8">
      <c r="A372">
        <v>20110930</v>
      </c>
      <c r="B372" t="s">
        <v>156</v>
      </c>
      <c r="C372">
        <v>1111021</v>
      </c>
      <c r="D372" t="s">
        <v>103</v>
      </c>
      <c r="E372" t="s">
        <v>19</v>
      </c>
      <c r="F372">
        <v>0</v>
      </c>
      <c r="H372" t="s">
        <v>1227</v>
      </c>
    </row>
    <row r="373" spans="1:8">
      <c r="A373">
        <v>20110930</v>
      </c>
      <c r="B373" t="s">
        <v>156</v>
      </c>
      <c r="C373">
        <v>1111022</v>
      </c>
      <c r="D373" t="s">
        <v>103</v>
      </c>
      <c r="E373" t="s">
        <v>21</v>
      </c>
      <c r="F373">
        <v>5117</v>
      </c>
      <c r="G373">
        <v>0.1377653184</v>
      </c>
      <c r="H373" t="s">
        <v>1228</v>
      </c>
    </row>
    <row r="374" spans="1:8">
      <c r="A374">
        <v>20110930</v>
      </c>
      <c r="B374" t="s">
        <v>156</v>
      </c>
      <c r="C374">
        <v>1111023</v>
      </c>
      <c r="D374" t="s">
        <v>103</v>
      </c>
      <c r="E374" t="s">
        <v>17893</v>
      </c>
      <c r="F374">
        <v>37142.875</v>
      </c>
      <c r="H374" t="s">
        <v>1229</v>
      </c>
    </row>
    <row r="375" spans="1:8">
      <c r="A375">
        <v>20110930</v>
      </c>
      <c r="B375" t="s">
        <v>156</v>
      </c>
      <c r="C375">
        <v>1111024</v>
      </c>
      <c r="D375" t="s">
        <v>103</v>
      </c>
      <c r="E375" t="s">
        <v>17894</v>
      </c>
      <c r="F375">
        <v>1696.875</v>
      </c>
      <c r="H375" t="s">
        <v>1230</v>
      </c>
    </row>
    <row r="376" spans="1:8">
      <c r="A376">
        <v>20110930</v>
      </c>
      <c r="B376" t="s">
        <v>156</v>
      </c>
      <c r="C376">
        <v>1111026</v>
      </c>
      <c r="D376" t="s">
        <v>103</v>
      </c>
      <c r="E376" t="s">
        <v>69</v>
      </c>
      <c r="F376">
        <v>0</v>
      </c>
      <c r="H376" t="s">
        <v>1231</v>
      </c>
    </row>
    <row r="377" spans="1:8">
      <c r="A377">
        <v>20110930</v>
      </c>
      <c r="B377" t="s">
        <v>156</v>
      </c>
      <c r="C377">
        <v>1111027</v>
      </c>
      <c r="D377" t="s">
        <v>103</v>
      </c>
      <c r="E377" t="s">
        <v>17895</v>
      </c>
      <c r="F377">
        <v>67.2</v>
      </c>
      <c r="H377" t="s">
        <v>1232</v>
      </c>
    </row>
    <row r="378" spans="1:8">
      <c r="A378">
        <v>20110930</v>
      </c>
      <c r="B378" t="s">
        <v>156</v>
      </c>
      <c r="C378">
        <v>1111028</v>
      </c>
      <c r="D378" t="s">
        <v>103</v>
      </c>
      <c r="E378" t="s">
        <v>72</v>
      </c>
      <c r="F378">
        <v>67.2</v>
      </c>
      <c r="G378">
        <v>1.8092299E-3</v>
      </c>
      <c r="H378" t="s">
        <v>1233</v>
      </c>
    </row>
    <row r="379" spans="1:8">
      <c r="A379">
        <v>20110930</v>
      </c>
      <c r="B379" t="s">
        <v>156</v>
      </c>
      <c r="C379">
        <v>1111032</v>
      </c>
      <c r="D379" t="s">
        <v>103</v>
      </c>
      <c r="E379" t="s">
        <v>99</v>
      </c>
      <c r="F379">
        <v>0</v>
      </c>
      <c r="G379">
        <v>0</v>
      </c>
      <c r="H379" t="s">
        <v>1234</v>
      </c>
    </row>
    <row r="380" spans="1:8">
      <c r="A380">
        <v>20110930</v>
      </c>
      <c r="B380" t="s">
        <v>155</v>
      </c>
      <c r="C380">
        <v>1111008</v>
      </c>
      <c r="D380" t="s">
        <v>103</v>
      </c>
      <c r="E380" t="s">
        <v>104</v>
      </c>
      <c r="F380">
        <v>2549</v>
      </c>
      <c r="H380" t="s">
        <v>1235</v>
      </c>
    </row>
    <row r="381" spans="1:8">
      <c r="A381">
        <v>20110930</v>
      </c>
      <c r="B381" t="s">
        <v>155</v>
      </c>
      <c r="C381">
        <v>1111009</v>
      </c>
      <c r="D381" t="s">
        <v>103</v>
      </c>
      <c r="E381" t="s">
        <v>3</v>
      </c>
      <c r="F381">
        <v>2513</v>
      </c>
      <c r="H381" t="s">
        <v>1236</v>
      </c>
    </row>
    <row r="382" spans="1:8">
      <c r="A382">
        <v>20110930</v>
      </c>
      <c r="B382" t="s">
        <v>155</v>
      </c>
      <c r="C382">
        <v>1111010</v>
      </c>
      <c r="D382" t="s">
        <v>103</v>
      </c>
      <c r="E382" t="s">
        <v>5</v>
      </c>
      <c r="F382">
        <v>-25</v>
      </c>
      <c r="H382" t="s">
        <v>1237</v>
      </c>
    </row>
    <row r="383" spans="1:8">
      <c r="A383">
        <v>20110930</v>
      </c>
      <c r="B383" t="s">
        <v>155</v>
      </c>
      <c r="C383">
        <v>1111011</v>
      </c>
      <c r="D383" t="s">
        <v>103</v>
      </c>
      <c r="E383" t="s">
        <v>17891</v>
      </c>
      <c r="F383">
        <v>0</v>
      </c>
      <c r="H383" t="s">
        <v>1238</v>
      </c>
    </row>
    <row r="384" spans="1:8">
      <c r="A384">
        <v>20110930</v>
      </c>
      <c r="B384" t="s">
        <v>155</v>
      </c>
      <c r="C384">
        <v>1111012</v>
      </c>
      <c r="D384" t="s">
        <v>103</v>
      </c>
      <c r="E384" t="s">
        <v>7</v>
      </c>
      <c r="F384">
        <v>-2</v>
      </c>
      <c r="H384" t="s">
        <v>1239</v>
      </c>
    </row>
    <row r="385" spans="1:8">
      <c r="A385">
        <v>20110930</v>
      </c>
      <c r="B385" t="s">
        <v>155</v>
      </c>
      <c r="C385">
        <v>1111013</v>
      </c>
      <c r="D385" t="s">
        <v>103</v>
      </c>
      <c r="E385" t="s">
        <v>9</v>
      </c>
      <c r="F385">
        <v>-1</v>
      </c>
      <c r="H385" t="s">
        <v>1240</v>
      </c>
    </row>
    <row r="386" spans="1:8">
      <c r="A386">
        <v>20110930</v>
      </c>
      <c r="B386" t="s">
        <v>155</v>
      </c>
      <c r="C386">
        <v>1111014</v>
      </c>
      <c r="D386" t="s">
        <v>103</v>
      </c>
      <c r="E386" t="s">
        <v>17892</v>
      </c>
      <c r="F386">
        <v>0</v>
      </c>
      <c r="H386" t="s">
        <v>1241</v>
      </c>
    </row>
    <row r="387" spans="1:8">
      <c r="A387">
        <v>20110930</v>
      </c>
      <c r="B387" t="s">
        <v>155</v>
      </c>
      <c r="C387">
        <v>1111015</v>
      </c>
      <c r="D387" t="s">
        <v>103</v>
      </c>
      <c r="E387" t="s">
        <v>11</v>
      </c>
      <c r="F387">
        <v>-1</v>
      </c>
      <c r="H387" t="s">
        <v>1242</v>
      </c>
    </row>
    <row r="388" spans="1:8">
      <c r="A388">
        <v>20110930</v>
      </c>
      <c r="B388" t="s">
        <v>155</v>
      </c>
      <c r="C388">
        <v>1111016</v>
      </c>
      <c r="D388" t="s">
        <v>103</v>
      </c>
      <c r="E388" t="s">
        <v>13</v>
      </c>
      <c r="F388">
        <v>2547</v>
      </c>
      <c r="G388">
        <v>9.5888863800000002E-2</v>
      </c>
      <c r="H388" t="s">
        <v>1243</v>
      </c>
    </row>
    <row r="389" spans="1:8">
      <c r="A389">
        <v>20110930</v>
      </c>
      <c r="B389" t="s">
        <v>155</v>
      </c>
      <c r="C389">
        <v>1111017</v>
      </c>
      <c r="D389" t="s">
        <v>103</v>
      </c>
      <c r="E389" t="s">
        <v>14</v>
      </c>
      <c r="H389" t="s">
        <v>1244</v>
      </c>
    </row>
    <row r="390" spans="1:8">
      <c r="A390">
        <v>20110930</v>
      </c>
      <c r="B390" t="s">
        <v>155</v>
      </c>
      <c r="C390">
        <v>1111018</v>
      </c>
      <c r="D390" t="s">
        <v>103</v>
      </c>
      <c r="E390" t="s">
        <v>16</v>
      </c>
      <c r="H390" t="s">
        <v>1245</v>
      </c>
    </row>
    <row r="391" spans="1:8">
      <c r="A391">
        <v>20110930</v>
      </c>
      <c r="B391" t="s">
        <v>155</v>
      </c>
      <c r="C391">
        <v>1111019</v>
      </c>
      <c r="D391" t="s">
        <v>103</v>
      </c>
      <c r="E391" t="s">
        <v>17</v>
      </c>
      <c r="F391">
        <v>2547</v>
      </c>
      <c r="G391">
        <v>9.5888863800000002E-2</v>
      </c>
      <c r="H391" t="s">
        <v>1246</v>
      </c>
    </row>
    <row r="392" spans="1:8">
      <c r="A392">
        <v>20110930</v>
      </c>
      <c r="B392" t="s">
        <v>155</v>
      </c>
      <c r="C392">
        <v>1111020</v>
      </c>
      <c r="D392" t="s">
        <v>103</v>
      </c>
      <c r="E392" t="s">
        <v>71</v>
      </c>
      <c r="F392">
        <v>0</v>
      </c>
      <c r="G392">
        <v>0</v>
      </c>
      <c r="H392" t="s">
        <v>1247</v>
      </c>
    </row>
    <row r="393" spans="1:8">
      <c r="A393">
        <v>20110930</v>
      </c>
      <c r="B393" t="s">
        <v>155</v>
      </c>
      <c r="C393">
        <v>1111021</v>
      </c>
      <c r="D393" t="s">
        <v>103</v>
      </c>
      <c r="E393" t="s">
        <v>19</v>
      </c>
      <c r="F393">
        <v>552</v>
      </c>
      <c r="H393" t="s">
        <v>1248</v>
      </c>
    </row>
    <row r="394" spans="1:8">
      <c r="A394">
        <v>20110930</v>
      </c>
      <c r="B394" t="s">
        <v>155</v>
      </c>
      <c r="C394">
        <v>1111022</v>
      </c>
      <c r="D394" t="s">
        <v>103</v>
      </c>
      <c r="E394" t="s">
        <v>21</v>
      </c>
      <c r="F394">
        <v>3099</v>
      </c>
      <c r="G394">
        <v>0.1166704314</v>
      </c>
      <c r="H394" t="s">
        <v>1249</v>
      </c>
    </row>
    <row r="395" spans="1:8">
      <c r="A395">
        <v>20110930</v>
      </c>
      <c r="B395" t="s">
        <v>155</v>
      </c>
      <c r="C395">
        <v>1111023</v>
      </c>
      <c r="D395" t="s">
        <v>103</v>
      </c>
      <c r="E395" t="s">
        <v>17893</v>
      </c>
      <c r="F395">
        <v>26562</v>
      </c>
      <c r="H395" t="s">
        <v>1250</v>
      </c>
    </row>
    <row r="396" spans="1:8">
      <c r="A396">
        <v>20110930</v>
      </c>
      <c r="B396" t="s">
        <v>155</v>
      </c>
      <c r="C396">
        <v>1111024</v>
      </c>
      <c r="D396" t="s">
        <v>103</v>
      </c>
      <c r="E396" t="s">
        <v>17894</v>
      </c>
      <c r="F396">
        <v>324</v>
      </c>
      <c r="H396" t="s">
        <v>1251</v>
      </c>
    </row>
    <row r="397" spans="1:8">
      <c r="A397">
        <v>20110930</v>
      </c>
      <c r="B397" t="s">
        <v>155</v>
      </c>
      <c r="C397">
        <v>1111026</v>
      </c>
      <c r="D397" t="s">
        <v>103</v>
      </c>
      <c r="E397" t="s">
        <v>69</v>
      </c>
      <c r="F397">
        <v>0</v>
      </c>
      <c r="H397" t="s">
        <v>1252</v>
      </c>
    </row>
    <row r="398" spans="1:8">
      <c r="A398">
        <v>20110930</v>
      </c>
      <c r="B398" t="s">
        <v>155</v>
      </c>
      <c r="C398">
        <v>1111027</v>
      </c>
      <c r="D398" t="s">
        <v>103</v>
      </c>
      <c r="E398" t="s">
        <v>17895</v>
      </c>
      <c r="F398">
        <v>-58</v>
      </c>
      <c r="H398" t="s">
        <v>1253</v>
      </c>
    </row>
    <row r="399" spans="1:8">
      <c r="A399">
        <v>20110930</v>
      </c>
      <c r="B399" t="s">
        <v>155</v>
      </c>
      <c r="C399">
        <v>1111028</v>
      </c>
      <c r="D399" t="s">
        <v>103</v>
      </c>
      <c r="E399" t="s">
        <v>72</v>
      </c>
      <c r="F399">
        <v>0</v>
      </c>
      <c r="G399">
        <v>0</v>
      </c>
      <c r="H399" t="s">
        <v>1254</v>
      </c>
    </row>
    <row r="400" spans="1:8">
      <c r="A400">
        <v>20110930</v>
      </c>
      <c r="B400" t="s">
        <v>155</v>
      </c>
      <c r="C400">
        <v>1111032</v>
      </c>
      <c r="D400" t="s">
        <v>103</v>
      </c>
      <c r="E400" t="s">
        <v>99</v>
      </c>
      <c r="F400">
        <v>0</v>
      </c>
      <c r="G400">
        <v>0</v>
      </c>
      <c r="H400" t="s">
        <v>1255</v>
      </c>
    </row>
    <row r="401" spans="1:8">
      <c r="A401">
        <v>20110930</v>
      </c>
      <c r="B401" t="s">
        <v>154</v>
      </c>
      <c r="C401">
        <v>1111008</v>
      </c>
      <c r="D401" t="s">
        <v>103</v>
      </c>
      <c r="E401" t="s">
        <v>104</v>
      </c>
      <c r="F401">
        <v>2683.9</v>
      </c>
      <c r="H401" t="s">
        <v>1256</v>
      </c>
    </row>
    <row r="402" spans="1:8">
      <c r="A402">
        <v>20110930</v>
      </c>
      <c r="B402" t="s">
        <v>154</v>
      </c>
      <c r="C402">
        <v>1111009</v>
      </c>
      <c r="D402" t="s">
        <v>103</v>
      </c>
      <c r="E402" t="s">
        <v>3</v>
      </c>
      <c r="F402">
        <v>2690.9</v>
      </c>
      <c r="H402" t="s">
        <v>1257</v>
      </c>
    </row>
    <row r="403" spans="1:8">
      <c r="A403">
        <v>20110930</v>
      </c>
      <c r="B403" t="s">
        <v>154</v>
      </c>
      <c r="C403">
        <v>1111010</v>
      </c>
      <c r="D403" t="s">
        <v>103</v>
      </c>
      <c r="E403" t="s">
        <v>5</v>
      </c>
      <c r="F403">
        <v>-7</v>
      </c>
      <c r="H403" t="s">
        <v>1258</v>
      </c>
    </row>
    <row r="404" spans="1:8">
      <c r="A404">
        <v>20110930</v>
      </c>
      <c r="B404" t="s">
        <v>154</v>
      </c>
      <c r="C404">
        <v>1111011</v>
      </c>
      <c r="D404" t="s">
        <v>103</v>
      </c>
      <c r="E404" t="s">
        <v>17891</v>
      </c>
      <c r="F404">
        <v>0</v>
      </c>
      <c r="H404" t="s">
        <v>1259</v>
      </c>
    </row>
    <row r="405" spans="1:8">
      <c r="A405">
        <v>20110930</v>
      </c>
      <c r="B405" t="s">
        <v>154</v>
      </c>
      <c r="C405">
        <v>1111012</v>
      </c>
      <c r="D405" t="s">
        <v>103</v>
      </c>
      <c r="E405" t="s">
        <v>7</v>
      </c>
      <c r="F405">
        <v>-764</v>
      </c>
      <c r="H405" t="s">
        <v>1260</v>
      </c>
    </row>
    <row r="406" spans="1:8">
      <c r="A406">
        <v>20110930</v>
      </c>
      <c r="B406" t="s">
        <v>154</v>
      </c>
      <c r="C406">
        <v>1111013</v>
      </c>
      <c r="D406" t="s">
        <v>103</v>
      </c>
      <c r="E406" t="s">
        <v>9</v>
      </c>
      <c r="F406">
        <v>-709</v>
      </c>
      <c r="H406" t="s">
        <v>1261</v>
      </c>
    </row>
    <row r="407" spans="1:8">
      <c r="A407">
        <v>20110930</v>
      </c>
      <c r="B407" t="s">
        <v>154</v>
      </c>
      <c r="C407">
        <v>1111014</v>
      </c>
      <c r="D407" t="s">
        <v>103</v>
      </c>
      <c r="E407" t="s">
        <v>17892</v>
      </c>
      <c r="F407">
        <v>-50</v>
      </c>
      <c r="H407" t="s">
        <v>1262</v>
      </c>
    </row>
    <row r="408" spans="1:8">
      <c r="A408">
        <v>20110930</v>
      </c>
      <c r="B408" t="s">
        <v>154</v>
      </c>
      <c r="C408">
        <v>1111015</v>
      </c>
      <c r="D408" t="s">
        <v>103</v>
      </c>
      <c r="E408" t="s">
        <v>11</v>
      </c>
      <c r="F408">
        <v>-5</v>
      </c>
      <c r="H408" t="s">
        <v>1263</v>
      </c>
    </row>
    <row r="409" spans="1:8">
      <c r="A409">
        <v>20110930</v>
      </c>
      <c r="B409" t="s">
        <v>154</v>
      </c>
      <c r="C409">
        <v>1111016</v>
      </c>
      <c r="D409" t="s">
        <v>103</v>
      </c>
      <c r="E409" t="s">
        <v>13</v>
      </c>
      <c r="F409">
        <v>1919.9</v>
      </c>
      <c r="G409">
        <v>0.1023946667</v>
      </c>
      <c r="H409" t="s">
        <v>1264</v>
      </c>
    </row>
    <row r="410" spans="1:8">
      <c r="A410">
        <v>20110930</v>
      </c>
      <c r="B410" t="s">
        <v>154</v>
      </c>
      <c r="C410">
        <v>1111017</v>
      </c>
      <c r="D410" t="s">
        <v>103</v>
      </c>
      <c r="E410" t="s">
        <v>14</v>
      </c>
      <c r="F410">
        <v>0</v>
      </c>
      <c r="H410" t="s">
        <v>1265</v>
      </c>
    </row>
    <row r="411" spans="1:8">
      <c r="A411">
        <v>20110930</v>
      </c>
      <c r="B411" t="s">
        <v>154</v>
      </c>
      <c r="C411">
        <v>1111018</v>
      </c>
      <c r="D411" t="s">
        <v>103</v>
      </c>
      <c r="E411" t="s">
        <v>16</v>
      </c>
      <c r="F411">
        <v>0</v>
      </c>
      <c r="H411" t="s">
        <v>1266</v>
      </c>
    </row>
    <row r="412" spans="1:8">
      <c r="A412">
        <v>20110930</v>
      </c>
      <c r="B412" t="s">
        <v>154</v>
      </c>
      <c r="C412">
        <v>1111019</v>
      </c>
      <c r="D412" t="s">
        <v>103</v>
      </c>
      <c r="E412" t="s">
        <v>17</v>
      </c>
      <c r="F412">
        <v>1919.9</v>
      </c>
      <c r="G412">
        <v>0.1023946667</v>
      </c>
      <c r="H412" t="s">
        <v>1267</v>
      </c>
    </row>
    <row r="413" spans="1:8">
      <c r="A413">
        <v>20110930</v>
      </c>
      <c r="B413" t="s">
        <v>154</v>
      </c>
      <c r="C413">
        <v>1111020</v>
      </c>
      <c r="D413" t="s">
        <v>103</v>
      </c>
      <c r="E413" t="s">
        <v>71</v>
      </c>
      <c r="F413">
        <v>0</v>
      </c>
      <c r="G413">
        <v>0</v>
      </c>
      <c r="H413" t="s">
        <v>1268</v>
      </c>
    </row>
    <row r="414" spans="1:8">
      <c r="A414">
        <v>20110930</v>
      </c>
      <c r="B414" t="s">
        <v>154</v>
      </c>
      <c r="C414">
        <v>1111021</v>
      </c>
      <c r="D414" t="s">
        <v>103</v>
      </c>
      <c r="E414" t="s">
        <v>19</v>
      </c>
      <c r="F414">
        <v>0</v>
      </c>
      <c r="H414" t="s">
        <v>1269</v>
      </c>
    </row>
    <row r="415" spans="1:8">
      <c r="A415">
        <v>20110930</v>
      </c>
      <c r="B415" t="s">
        <v>154</v>
      </c>
      <c r="C415">
        <v>1111022</v>
      </c>
      <c r="D415" t="s">
        <v>103</v>
      </c>
      <c r="E415" t="s">
        <v>21</v>
      </c>
      <c r="F415">
        <v>1919.9</v>
      </c>
      <c r="G415">
        <v>0.1023946667</v>
      </c>
      <c r="H415" t="s">
        <v>1270</v>
      </c>
    </row>
    <row r="416" spans="1:8">
      <c r="A416">
        <v>20110930</v>
      </c>
      <c r="B416" t="s">
        <v>154</v>
      </c>
      <c r="C416">
        <v>1111023</v>
      </c>
      <c r="D416" t="s">
        <v>103</v>
      </c>
      <c r="E416" t="s">
        <v>17893</v>
      </c>
      <c r="F416">
        <v>18750</v>
      </c>
      <c r="H416" t="s">
        <v>1271</v>
      </c>
    </row>
    <row r="417" spans="1:8">
      <c r="A417">
        <v>20110930</v>
      </c>
      <c r="B417" t="s">
        <v>154</v>
      </c>
      <c r="C417">
        <v>1111024</v>
      </c>
      <c r="D417" t="s">
        <v>103</v>
      </c>
      <c r="E417" t="s">
        <v>17894</v>
      </c>
      <c r="F417">
        <v>400</v>
      </c>
      <c r="H417" t="s">
        <v>1272</v>
      </c>
    </row>
    <row r="418" spans="1:8">
      <c r="A418">
        <v>20110930</v>
      </c>
      <c r="B418" t="s">
        <v>154</v>
      </c>
      <c r="C418">
        <v>1111026</v>
      </c>
      <c r="D418" t="s">
        <v>103</v>
      </c>
      <c r="E418" t="s">
        <v>69</v>
      </c>
      <c r="F418">
        <v>0</v>
      </c>
      <c r="H418" t="s">
        <v>1273</v>
      </c>
    </row>
    <row r="419" spans="1:8">
      <c r="A419">
        <v>20110930</v>
      </c>
      <c r="B419" t="s">
        <v>154</v>
      </c>
      <c r="C419">
        <v>1111027</v>
      </c>
      <c r="D419" t="s">
        <v>103</v>
      </c>
      <c r="E419" t="s">
        <v>17895</v>
      </c>
      <c r="F419">
        <v>-161.428663</v>
      </c>
      <c r="H419" t="s">
        <v>1274</v>
      </c>
    </row>
    <row r="420" spans="1:8">
      <c r="A420">
        <v>20110930</v>
      </c>
      <c r="B420" t="s">
        <v>154</v>
      </c>
      <c r="C420">
        <v>1111028</v>
      </c>
      <c r="D420" t="s">
        <v>103</v>
      </c>
      <c r="E420" t="s">
        <v>72</v>
      </c>
      <c r="F420">
        <v>0</v>
      </c>
      <c r="G420">
        <v>0</v>
      </c>
      <c r="H420" t="s">
        <v>1275</v>
      </c>
    </row>
    <row r="421" spans="1:8">
      <c r="A421">
        <v>20110930</v>
      </c>
      <c r="B421" t="s">
        <v>154</v>
      </c>
      <c r="C421">
        <v>1111032</v>
      </c>
      <c r="D421" t="s">
        <v>103</v>
      </c>
      <c r="E421" t="s">
        <v>99</v>
      </c>
      <c r="F421">
        <v>0</v>
      </c>
      <c r="G421">
        <v>0</v>
      </c>
      <c r="H421" t="s">
        <v>1276</v>
      </c>
    </row>
    <row r="422" spans="1:8">
      <c r="A422">
        <v>20110930</v>
      </c>
      <c r="B422" t="s">
        <v>153</v>
      </c>
      <c r="C422">
        <v>1111008</v>
      </c>
      <c r="D422" t="s">
        <v>103</v>
      </c>
      <c r="E422" t="s">
        <v>104</v>
      </c>
      <c r="F422">
        <v>14208.313826</v>
      </c>
      <c r="H422" t="s">
        <v>1277</v>
      </c>
    </row>
    <row r="423" spans="1:8">
      <c r="A423">
        <v>20110930</v>
      </c>
      <c r="B423" t="s">
        <v>153</v>
      </c>
      <c r="C423">
        <v>1111009</v>
      </c>
      <c r="D423" t="s">
        <v>103</v>
      </c>
      <c r="E423" t="s">
        <v>3</v>
      </c>
      <c r="F423">
        <v>17063.220232</v>
      </c>
      <c r="H423" t="s">
        <v>1278</v>
      </c>
    </row>
    <row r="424" spans="1:8">
      <c r="A424">
        <v>20110930</v>
      </c>
      <c r="B424" t="s">
        <v>153</v>
      </c>
      <c r="C424">
        <v>1111010</v>
      </c>
      <c r="D424" t="s">
        <v>103</v>
      </c>
      <c r="E424" t="s">
        <v>5</v>
      </c>
      <c r="F424">
        <v>-3145.808485</v>
      </c>
      <c r="H424" t="s">
        <v>1279</v>
      </c>
    </row>
    <row r="425" spans="1:8">
      <c r="A425">
        <v>20110930</v>
      </c>
      <c r="B425" t="s">
        <v>153</v>
      </c>
      <c r="C425">
        <v>1111011</v>
      </c>
      <c r="D425" t="s">
        <v>103</v>
      </c>
      <c r="E425" t="s">
        <v>17891</v>
      </c>
      <c r="F425">
        <v>0</v>
      </c>
      <c r="H425" t="s">
        <v>1280</v>
      </c>
    </row>
    <row r="426" spans="1:8">
      <c r="A426">
        <v>20110930</v>
      </c>
      <c r="B426" t="s">
        <v>153</v>
      </c>
      <c r="C426">
        <v>1111012</v>
      </c>
      <c r="D426" t="s">
        <v>103</v>
      </c>
      <c r="E426" t="s">
        <v>7</v>
      </c>
      <c r="F426">
        <v>-553.74262450000003</v>
      </c>
      <c r="H426" t="s">
        <v>1281</v>
      </c>
    </row>
    <row r="427" spans="1:8">
      <c r="A427">
        <v>20110930</v>
      </c>
      <c r="B427" t="s">
        <v>153</v>
      </c>
      <c r="C427">
        <v>1111013</v>
      </c>
      <c r="D427" t="s">
        <v>103</v>
      </c>
      <c r="E427" t="s">
        <v>9</v>
      </c>
      <c r="F427">
        <v>-553.74262450000003</v>
      </c>
      <c r="H427" t="s">
        <v>1282</v>
      </c>
    </row>
    <row r="428" spans="1:8">
      <c r="A428">
        <v>20110930</v>
      </c>
      <c r="B428" t="s">
        <v>153</v>
      </c>
      <c r="C428">
        <v>1111014</v>
      </c>
      <c r="D428" t="s">
        <v>103</v>
      </c>
      <c r="E428" t="s">
        <v>17892</v>
      </c>
      <c r="F428">
        <v>0</v>
      </c>
      <c r="H428" t="s">
        <v>1283</v>
      </c>
    </row>
    <row r="429" spans="1:8">
      <c r="A429">
        <v>20110930</v>
      </c>
      <c r="B429" t="s">
        <v>153</v>
      </c>
      <c r="C429">
        <v>1111015</v>
      </c>
      <c r="D429" t="s">
        <v>103</v>
      </c>
      <c r="E429" t="s">
        <v>11</v>
      </c>
      <c r="H429" t="s">
        <v>1284</v>
      </c>
    </row>
    <row r="430" spans="1:8">
      <c r="A430">
        <v>20110930</v>
      </c>
      <c r="B430" t="s">
        <v>153</v>
      </c>
      <c r="C430">
        <v>1111016</v>
      </c>
      <c r="D430" t="s">
        <v>103</v>
      </c>
      <c r="E430" t="s">
        <v>13</v>
      </c>
      <c r="F430">
        <v>13654.571201999999</v>
      </c>
      <c r="G430">
        <v>0.1101779822</v>
      </c>
      <c r="H430" t="s">
        <v>1285</v>
      </c>
    </row>
    <row r="431" spans="1:8">
      <c r="A431">
        <v>20110930</v>
      </c>
      <c r="B431" t="s">
        <v>153</v>
      </c>
      <c r="C431">
        <v>1111017</v>
      </c>
      <c r="D431" t="s">
        <v>103</v>
      </c>
      <c r="E431" t="s">
        <v>14</v>
      </c>
      <c r="H431" t="s">
        <v>1286</v>
      </c>
    </row>
    <row r="432" spans="1:8">
      <c r="A432">
        <v>20110930</v>
      </c>
      <c r="B432" t="s">
        <v>153</v>
      </c>
      <c r="C432">
        <v>1111018</v>
      </c>
      <c r="D432" t="s">
        <v>103</v>
      </c>
      <c r="E432" t="s">
        <v>16</v>
      </c>
      <c r="F432">
        <v>3497.1847830000002</v>
      </c>
      <c r="H432" t="s">
        <v>1287</v>
      </c>
    </row>
    <row r="433" spans="1:8">
      <c r="A433">
        <v>20110930</v>
      </c>
      <c r="B433" t="s">
        <v>153</v>
      </c>
      <c r="C433">
        <v>1111019</v>
      </c>
      <c r="D433" t="s">
        <v>103</v>
      </c>
      <c r="E433" t="s">
        <v>17</v>
      </c>
      <c r="F433">
        <v>17151.755985</v>
      </c>
      <c r="G433">
        <v>0.1383965734</v>
      </c>
      <c r="H433" t="s">
        <v>1288</v>
      </c>
    </row>
    <row r="434" spans="1:8">
      <c r="A434">
        <v>20110930</v>
      </c>
      <c r="B434" t="s">
        <v>153</v>
      </c>
      <c r="C434">
        <v>1111020</v>
      </c>
      <c r="D434" t="s">
        <v>103</v>
      </c>
      <c r="E434" t="s">
        <v>71</v>
      </c>
      <c r="F434">
        <v>0</v>
      </c>
      <c r="G434">
        <v>0</v>
      </c>
      <c r="H434" t="s">
        <v>1289</v>
      </c>
    </row>
    <row r="435" spans="1:8">
      <c r="A435">
        <v>20110930</v>
      </c>
      <c r="B435" t="s">
        <v>153</v>
      </c>
      <c r="C435">
        <v>1111021</v>
      </c>
      <c r="D435" t="s">
        <v>103</v>
      </c>
      <c r="E435" t="s">
        <v>19</v>
      </c>
      <c r="F435">
        <v>2134.6268998</v>
      </c>
      <c r="H435" t="s">
        <v>1290</v>
      </c>
    </row>
    <row r="436" spans="1:8">
      <c r="A436">
        <v>20110930</v>
      </c>
      <c r="B436" t="s">
        <v>153</v>
      </c>
      <c r="C436">
        <v>1111022</v>
      </c>
      <c r="D436" t="s">
        <v>103</v>
      </c>
      <c r="E436" t="s">
        <v>21</v>
      </c>
      <c r="F436">
        <v>19286.382883999999</v>
      </c>
      <c r="G436">
        <v>0.15562076010000001</v>
      </c>
      <c r="H436" t="s">
        <v>1291</v>
      </c>
    </row>
    <row r="437" spans="1:8">
      <c r="A437">
        <v>20110930</v>
      </c>
      <c r="B437" t="s">
        <v>153</v>
      </c>
      <c r="C437">
        <v>1111023</v>
      </c>
      <c r="D437" t="s">
        <v>103</v>
      </c>
      <c r="E437" t="s">
        <v>17893</v>
      </c>
      <c r="F437">
        <v>123931.94113000001</v>
      </c>
      <c r="H437" t="s">
        <v>1292</v>
      </c>
    </row>
    <row r="438" spans="1:8">
      <c r="A438">
        <v>20110930</v>
      </c>
      <c r="B438" t="s">
        <v>153</v>
      </c>
      <c r="C438">
        <v>1111024</v>
      </c>
      <c r="D438" t="s">
        <v>103</v>
      </c>
      <c r="E438" t="s">
        <v>17894</v>
      </c>
      <c r="F438">
        <v>3506.8387680000001</v>
      </c>
      <c r="H438" t="s">
        <v>1293</v>
      </c>
    </row>
    <row r="439" spans="1:8">
      <c r="A439">
        <v>20110930</v>
      </c>
      <c r="B439" t="s">
        <v>153</v>
      </c>
      <c r="C439">
        <v>1111026</v>
      </c>
      <c r="D439" t="s">
        <v>103</v>
      </c>
      <c r="E439" t="s">
        <v>69</v>
      </c>
      <c r="F439">
        <v>0</v>
      </c>
      <c r="H439" t="s">
        <v>1294</v>
      </c>
    </row>
    <row r="440" spans="1:8">
      <c r="A440">
        <v>20110930</v>
      </c>
      <c r="B440" t="s">
        <v>153</v>
      </c>
      <c r="C440">
        <v>1111027</v>
      </c>
      <c r="D440" t="s">
        <v>103</v>
      </c>
      <c r="E440" t="s">
        <v>17895</v>
      </c>
      <c r="F440">
        <v>-13.454546329999999</v>
      </c>
      <c r="H440" t="s">
        <v>1295</v>
      </c>
    </row>
    <row r="441" spans="1:8">
      <c r="A441">
        <v>20110930</v>
      </c>
      <c r="B441" t="s">
        <v>153</v>
      </c>
      <c r="C441">
        <v>1111028</v>
      </c>
      <c r="D441" t="s">
        <v>103</v>
      </c>
      <c r="E441" t="s">
        <v>72</v>
      </c>
      <c r="F441">
        <v>0</v>
      </c>
      <c r="G441">
        <v>0</v>
      </c>
      <c r="H441" t="s">
        <v>1296</v>
      </c>
    </row>
    <row r="442" spans="1:8">
      <c r="A442">
        <v>20110930</v>
      </c>
      <c r="B442" t="s">
        <v>153</v>
      </c>
      <c r="C442">
        <v>1111032</v>
      </c>
      <c r="D442" t="s">
        <v>103</v>
      </c>
      <c r="E442" t="s">
        <v>99</v>
      </c>
      <c r="F442">
        <v>0</v>
      </c>
      <c r="G442">
        <v>0</v>
      </c>
      <c r="H442" t="s">
        <v>1297</v>
      </c>
    </row>
    <row r="443" spans="1:8">
      <c r="A443">
        <v>20110930</v>
      </c>
      <c r="B443" t="s">
        <v>152</v>
      </c>
      <c r="C443">
        <v>1111008</v>
      </c>
      <c r="D443" t="s">
        <v>103</v>
      </c>
      <c r="E443" t="s">
        <v>104</v>
      </c>
      <c r="F443">
        <v>1765.7255729999999</v>
      </c>
      <c r="H443" t="s">
        <v>1298</v>
      </c>
    </row>
    <row r="444" spans="1:8">
      <c r="A444">
        <v>20110930</v>
      </c>
      <c r="B444" t="s">
        <v>152</v>
      </c>
      <c r="C444">
        <v>1111009</v>
      </c>
      <c r="D444" t="s">
        <v>103</v>
      </c>
      <c r="E444" t="s">
        <v>3</v>
      </c>
      <c r="F444">
        <v>1796.498112</v>
      </c>
      <c r="H444" t="s">
        <v>1299</v>
      </c>
    </row>
    <row r="445" spans="1:8">
      <c r="A445">
        <v>20110930</v>
      </c>
      <c r="B445" t="s">
        <v>152</v>
      </c>
      <c r="C445">
        <v>1111010</v>
      </c>
      <c r="D445" t="s">
        <v>103</v>
      </c>
      <c r="E445" t="s">
        <v>5</v>
      </c>
      <c r="F445">
        <v>-30.772538999999998</v>
      </c>
      <c r="H445" t="s">
        <v>1300</v>
      </c>
    </row>
    <row r="446" spans="1:8">
      <c r="A446">
        <v>20110930</v>
      </c>
      <c r="B446" t="s">
        <v>152</v>
      </c>
      <c r="C446">
        <v>1111011</v>
      </c>
      <c r="D446" t="s">
        <v>103</v>
      </c>
      <c r="E446" t="s">
        <v>17891</v>
      </c>
      <c r="F446">
        <v>0</v>
      </c>
      <c r="H446" t="s">
        <v>1301</v>
      </c>
    </row>
    <row r="447" spans="1:8">
      <c r="A447">
        <v>20110930</v>
      </c>
      <c r="B447" t="s">
        <v>152</v>
      </c>
      <c r="C447">
        <v>1111012</v>
      </c>
      <c r="D447" t="s">
        <v>103</v>
      </c>
      <c r="E447" t="s">
        <v>7</v>
      </c>
      <c r="F447">
        <v>-21.769219</v>
      </c>
      <c r="H447" t="s">
        <v>1302</v>
      </c>
    </row>
    <row r="448" spans="1:8">
      <c r="A448">
        <v>20110930</v>
      </c>
      <c r="B448" t="s">
        <v>152</v>
      </c>
      <c r="C448">
        <v>1111013</v>
      </c>
      <c r="D448" t="s">
        <v>103</v>
      </c>
      <c r="E448" t="s">
        <v>9</v>
      </c>
      <c r="F448">
        <v>-4.8376039999999998</v>
      </c>
      <c r="H448" t="s">
        <v>1303</v>
      </c>
    </row>
    <row r="449" spans="1:8">
      <c r="A449">
        <v>20110930</v>
      </c>
      <c r="B449" t="s">
        <v>152</v>
      </c>
      <c r="C449">
        <v>1111014</v>
      </c>
      <c r="D449" t="s">
        <v>103</v>
      </c>
      <c r="E449" t="s">
        <v>17892</v>
      </c>
      <c r="F449">
        <v>0</v>
      </c>
      <c r="H449" t="s">
        <v>1304</v>
      </c>
    </row>
    <row r="450" spans="1:8">
      <c r="A450">
        <v>20110930</v>
      </c>
      <c r="B450" t="s">
        <v>152</v>
      </c>
      <c r="C450">
        <v>1111015</v>
      </c>
      <c r="D450" t="s">
        <v>103</v>
      </c>
      <c r="E450" t="s">
        <v>11</v>
      </c>
      <c r="F450">
        <v>-16.931615000000001</v>
      </c>
      <c r="H450" t="s">
        <v>1305</v>
      </c>
    </row>
    <row r="451" spans="1:8">
      <c r="A451">
        <v>20110930</v>
      </c>
      <c r="B451" t="s">
        <v>152</v>
      </c>
      <c r="C451">
        <v>1111016</v>
      </c>
      <c r="D451" t="s">
        <v>103</v>
      </c>
      <c r="E451" t="s">
        <v>13</v>
      </c>
      <c r="F451">
        <v>1743.9563539999999</v>
      </c>
      <c r="G451">
        <v>0.1249002713</v>
      </c>
      <c r="H451" t="s">
        <v>1306</v>
      </c>
    </row>
    <row r="452" spans="1:8">
      <c r="A452">
        <v>20110930</v>
      </c>
      <c r="B452" t="s">
        <v>152</v>
      </c>
      <c r="C452">
        <v>1111017</v>
      </c>
      <c r="D452" t="s">
        <v>103</v>
      </c>
      <c r="E452" t="s">
        <v>14</v>
      </c>
      <c r="F452">
        <v>0</v>
      </c>
      <c r="H452" t="s">
        <v>1307</v>
      </c>
    </row>
    <row r="453" spans="1:8">
      <c r="A453">
        <v>20110930</v>
      </c>
      <c r="B453" t="s">
        <v>152</v>
      </c>
      <c r="C453">
        <v>1111018</v>
      </c>
      <c r="D453" t="s">
        <v>103</v>
      </c>
      <c r="E453" t="s">
        <v>16</v>
      </c>
      <c r="F453">
        <v>0</v>
      </c>
      <c r="H453" t="s">
        <v>1308</v>
      </c>
    </row>
    <row r="454" spans="1:8">
      <c r="A454">
        <v>20110930</v>
      </c>
      <c r="B454" t="s">
        <v>152</v>
      </c>
      <c r="C454">
        <v>1111019</v>
      </c>
      <c r="D454" t="s">
        <v>103</v>
      </c>
      <c r="E454" t="s">
        <v>17</v>
      </c>
      <c r="F454">
        <v>1743.9563539999999</v>
      </c>
      <c r="G454">
        <v>0.1249002713</v>
      </c>
      <c r="H454" t="s">
        <v>1309</v>
      </c>
    </row>
    <row r="455" spans="1:8">
      <c r="A455">
        <v>20110930</v>
      </c>
      <c r="B455" t="s">
        <v>152</v>
      </c>
      <c r="C455">
        <v>1111020</v>
      </c>
      <c r="D455" t="s">
        <v>103</v>
      </c>
      <c r="E455" t="s">
        <v>71</v>
      </c>
      <c r="F455">
        <v>0</v>
      </c>
      <c r="G455">
        <v>0</v>
      </c>
      <c r="H455" t="s">
        <v>1310</v>
      </c>
    </row>
    <row r="456" spans="1:8">
      <c r="A456">
        <v>20110930</v>
      </c>
      <c r="B456" t="s">
        <v>152</v>
      </c>
      <c r="C456">
        <v>1111021</v>
      </c>
      <c r="D456" t="s">
        <v>103</v>
      </c>
      <c r="E456" t="s">
        <v>19</v>
      </c>
      <c r="F456">
        <v>220.51412999999999</v>
      </c>
      <c r="H456" t="s">
        <v>1311</v>
      </c>
    </row>
    <row r="457" spans="1:8">
      <c r="A457">
        <v>20110930</v>
      </c>
      <c r="B457" t="s">
        <v>152</v>
      </c>
      <c r="C457">
        <v>1111022</v>
      </c>
      <c r="D457" t="s">
        <v>103</v>
      </c>
      <c r="E457" t="s">
        <v>21</v>
      </c>
      <c r="F457">
        <v>1964.4704839999999</v>
      </c>
      <c r="G457">
        <v>0.14069325520000001</v>
      </c>
      <c r="H457" t="s">
        <v>1312</v>
      </c>
    </row>
    <row r="458" spans="1:8">
      <c r="A458">
        <v>20110930</v>
      </c>
      <c r="B458" t="s">
        <v>152</v>
      </c>
      <c r="C458">
        <v>1111023</v>
      </c>
      <c r="D458" t="s">
        <v>103</v>
      </c>
      <c r="E458" t="s">
        <v>17893</v>
      </c>
      <c r="F458">
        <v>13962.790761</v>
      </c>
      <c r="H458" t="s">
        <v>1313</v>
      </c>
    </row>
    <row r="459" spans="1:8">
      <c r="A459">
        <v>20110930</v>
      </c>
      <c r="B459" t="s">
        <v>152</v>
      </c>
      <c r="C459">
        <v>1111024</v>
      </c>
      <c r="D459" t="s">
        <v>103</v>
      </c>
      <c r="E459" t="s">
        <v>17894</v>
      </c>
      <c r="F459">
        <v>41.509328232000001</v>
      </c>
      <c r="H459" t="s">
        <v>1314</v>
      </c>
    </row>
    <row r="460" spans="1:8">
      <c r="A460">
        <v>20110930</v>
      </c>
      <c r="B460" t="s">
        <v>152</v>
      </c>
      <c r="C460">
        <v>1111026</v>
      </c>
      <c r="D460" t="s">
        <v>103</v>
      </c>
      <c r="E460" t="s">
        <v>69</v>
      </c>
      <c r="F460">
        <v>0</v>
      </c>
      <c r="H460" t="s">
        <v>1315</v>
      </c>
    </row>
    <row r="461" spans="1:8">
      <c r="A461">
        <v>20110930</v>
      </c>
      <c r="B461" t="s">
        <v>152</v>
      </c>
      <c r="C461">
        <v>1111027</v>
      </c>
      <c r="D461" t="s">
        <v>103</v>
      </c>
      <c r="E461" t="s">
        <v>17895</v>
      </c>
      <c r="F461">
        <v>21.514219747999999</v>
      </c>
      <c r="H461" t="s">
        <v>1316</v>
      </c>
    </row>
    <row r="462" spans="1:8">
      <c r="A462">
        <v>20110930</v>
      </c>
      <c r="B462" t="s">
        <v>152</v>
      </c>
      <c r="C462">
        <v>1111028</v>
      </c>
      <c r="D462" t="s">
        <v>103</v>
      </c>
      <c r="E462" t="s">
        <v>72</v>
      </c>
      <c r="F462">
        <v>21.514219747999999</v>
      </c>
      <c r="G462">
        <v>1.5408252000000001E-3</v>
      </c>
      <c r="H462" t="s">
        <v>1317</v>
      </c>
    </row>
    <row r="463" spans="1:8">
      <c r="A463">
        <v>20110930</v>
      </c>
      <c r="B463" t="s">
        <v>152</v>
      </c>
      <c r="C463">
        <v>1111032</v>
      </c>
      <c r="D463" t="s">
        <v>103</v>
      </c>
      <c r="E463" t="s">
        <v>99</v>
      </c>
      <c r="F463">
        <v>0</v>
      </c>
      <c r="G463">
        <v>0</v>
      </c>
      <c r="H463" t="s">
        <v>1318</v>
      </c>
    </row>
    <row r="464" spans="1:8">
      <c r="A464">
        <v>20110930</v>
      </c>
      <c r="B464" t="s">
        <v>151</v>
      </c>
      <c r="C464">
        <v>1111008</v>
      </c>
      <c r="D464" t="s">
        <v>103</v>
      </c>
      <c r="E464" t="s">
        <v>104</v>
      </c>
      <c r="F464">
        <v>1281.1588750000001</v>
      </c>
      <c r="H464" t="s">
        <v>1319</v>
      </c>
    </row>
    <row r="465" spans="1:8">
      <c r="A465">
        <v>20110930</v>
      </c>
      <c r="B465" t="s">
        <v>151</v>
      </c>
      <c r="C465">
        <v>1111009</v>
      </c>
      <c r="D465" t="s">
        <v>103</v>
      </c>
      <c r="E465" t="s">
        <v>3</v>
      </c>
      <c r="F465">
        <v>1282.7714097999999</v>
      </c>
      <c r="H465" t="s">
        <v>1320</v>
      </c>
    </row>
    <row r="466" spans="1:8">
      <c r="A466">
        <v>20110930</v>
      </c>
      <c r="B466" t="s">
        <v>151</v>
      </c>
      <c r="C466">
        <v>1111010</v>
      </c>
      <c r="D466" t="s">
        <v>103</v>
      </c>
      <c r="E466" t="s">
        <v>5</v>
      </c>
      <c r="F466">
        <v>-1.6125347699999999</v>
      </c>
      <c r="H466" t="s">
        <v>1321</v>
      </c>
    </row>
    <row r="467" spans="1:8">
      <c r="A467">
        <v>20110930</v>
      </c>
      <c r="B467" t="s">
        <v>151</v>
      </c>
      <c r="C467">
        <v>1111011</v>
      </c>
      <c r="D467" t="s">
        <v>103</v>
      </c>
      <c r="E467" t="s">
        <v>17891</v>
      </c>
      <c r="F467">
        <v>0</v>
      </c>
      <c r="H467" t="s">
        <v>1322</v>
      </c>
    </row>
    <row r="468" spans="1:8">
      <c r="A468">
        <v>20110930</v>
      </c>
      <c r="B468" t="s">
        <v>151</v>
      </c>
      <c r="C468">
        <v>1111012</v>
      </c>
      <c r="D468" t="s">
        <v>103</v>
      </c>
      <c r="E468" t="s">
        <v>7</v>
      </c>
      <c r="F468">
        <v>-37.088299720000002</v>
      </c>
      <c r="H468" t="s">
        <v>1323</v>
      </c>
    </row>
    <row r="469" spans="1:8">
      <c r="A469">
        <v>20110930</v>
      </c>
      <c r="B469" t="s">
        <v>151</v>
      </c>
      <c r="C469">
        <v>1111013</v>
      </c>
      <c r="D469" t="s">
        <v>103</v>
      </c>
      <c r="E469" t="s">
        <v>9</v>
      </c>
      <c r="F469">
        <v>-21.5004636</v>
      </c>
      <c r="H469" t="s">
        <v>1324</v>
      </c>
    </row>
    <row r="470" spans="1:8">
      <c r="A470">
        <v>20110930</v>
      </c>
      <c r="B470" t="s">
        <v>151</v>
      </c>
      <c r="C470">
        <v>1111014</v>
      </c>
      <c r="D470" t="s">
        <v>103</v>
      </c>
      <c r="E470" t="s">
        <v>17892</v>
      </c>
      <c r="F470">
        <v>0</v>
      </c>
      <c r="H470" t="s">
        <v>1325</v>
      </c>
    </row>
    <row r="471" spans="1:8">
      <c r="A471">
        <v>20110930</v>
      </c>
      <c r="B471" t="s">
        <v>151</v>
      </c>
      <c r="C471">
        <v>1111015</v>
      </c>
      <c r="D471" t="s">
        <v>103</v>
      </c>
      <c r="E471" t="s">
        <v>11</v>
      </c>
      <c r="F471">
        <v>0</v>
      </c>
      <c r="H471" t="s">
        <v>1326</v>
      </c>
    </row>
    <row r="472" spans="1:8">
      <c r="A472">
        <v>20110930</v>
      </c>
      <c r="B472" t="s">
        <v>151</v>
      </c>
      <c r="C472">
        <v>1111016</v>
      </c>
      <c r="D472" t="s">
        <v>103</v>
      </c>
      <c r="E472" t="s">
        <v>13</v>
      </c>
      <c r="F472">
        <v>1244.0705753</v>
      </c>
      <c r="G472">
        <v>0.12782183259999999</v>
      </c>
      <c r="H472" t="s">
        <v>1327</v>
      </c>
    </row>
    <row r="473" spans="1:8">
      <c r="A473">
        <v>20110930</v>
      </c>
      <c r="B473" t="s">
        <v>151</v>
      </c>
      <c r="C473">
        <v>1111017</v>
      </c>
      <c r="D473" t="s">
        <v>103</v>
      </c>
      <c r="E473" t="s">
        <v>14</v>
      </c>
      <c r="F473">
        <v>0</v>
      </c>
      <c r="H473" t="s">
        <v>1328</v>
      </c>
    </row>
    <row r="474" spans="1:8">
      <c r="A474">
        <v>20110930</v>
      </c>
      <c r="B474" t="s">
        <v>151</v>
      </c>
      <c r="C474">
        <v>1111018</v>
      </c>
      <c r="D474" t="s">
        <v>103</v>
      </c>
      <c r="E474" t="s">
        <v>16</v>
      </c>
      <c r="F474">
        <v>0</v>
      </c>
      <c r="H474" t="s">
        <v>1329</v>
      </c>
    </row>
    <row r="475" spans="1:8">
      <c r="A475">
        <v>20110930</v>
      </c>
      <c r="B475" t="s">
        <v>151</v>
      </c>
      <c r="C475">
        <v>1111019</v>
      </c>
      <c r="D475" t="s">
        <v>103</v>
      </c>
      <c r="E475" t="s">
        <v>17</v>
      </c>
      <c r="F475">
        <v>1244.0705753</v>
      </c>
      <c r="G475">
        <v>0.12782183259999999</v>
      </c>
      <c r="H475" t="s">
        <v>1330</v>
      </c>
    </row>
    <row r="476" spans="1:8">
      <c r="A476">
        <v>20110930</v>
      </c>
      <c r="B476" t="s">
        <v>151</v>
      </c>
      <c r="C476">
        <v>1111020</v>
      </c>
      <c r="D476" t="s">
        <v>103</v>
      </c>
      <c r="E476" t="s">
        <v>71</v>
      </c>
      <c r="F476">
        <v>0</v>
      </c>
      <c r="G476">
        <v>0</v>
      </c>
      <c r="H476" t="s">
        <v>1331</v>
      </c>
    </row>
    <row r="477" spans="1:8">
      <c r="A477">
        <v>20110930</v>
      </c>
      <c r="B477" t="s">
        <v>151</v>
      </c>
      <c r="C477">
        <v>1111021</v>
      </c>
      <c r="D477" t="s">
        <v>103</v>
      </c>
      <c r="E477" t="s">
        <v>19</v>
      </c>
      <c r="F477">
        <v>185.71025438000001</v>
      </c>
      <c r="H477" t="s">
        <v>1332</v>
      </c>
    </row>
    <row r="478" spans="1:8">
      <c r="A478">
        <v>20110930</v>
      </c>
      <c r="B478" t="s">
        <v>151</v>
      </c>
      <c r="C478">
        <v>1111022</v>
      </c>
      <c r="D478" t="s">
        <v>103</v>
      </c>
      <c r="E478" t="s">
        <v>21</v>
      </c>
      <c r="F478">
        <v>1429.7808296000001</v>
      </c>
      <c r="G478">
        <v>0.1469026031</v>
      </c>
      <c r="H478" t="s">
        <v>1333</v>
      </c>
    </row>
    <row r="479" spans="1:8">
      <c r="A479">
        <v>20110930</v>
      </c>
      <c r="B479" t="s">
        <v>151</v>
      </c>
      <c r="C479">
        <v>1111023</v>
      </c>
      <c r="D479" t="s">
        <v>103</v>
      </c>
      <c r="E479" t="s">
        <v>17893</v>
      </c>
      <c r="F479">
        <v>9732.8488383000004</v>
      </c>
      <c r="H479" t="s">
        <v>1334</v>
      </c>
    </row>
    <row r="480" spans="1:8">
      <c r="A480">
        <v>20110930</v>
      </c>
      <c r="B480" t="s">
        <v>151</v>
      </c>
      <c r="C480">
        <v>1111024</v>
      </c>
      <c r="D480" t="s">
        <v>103</v>
      </c>
      <c r="E480" t="s">
        <v>17894</v>
      </c>
      <c r="F480">
        <v>12.086109357</v>
      </c>
      <c r="H480" t="s">
        <v>1335</v>
      </c>
    </row>
    <row r="481" spans="1:8">
      <c r="A481">
        <v>20110930</v>
      </c>
      <c r="B481" t="s">
        <v>151</v>
      </c>
      <c r="C481">
        <v>1111026</v>
      </c>
      <c r="D481" t="s">
        <v>103</v>
      </c>
      <c r="E481" t="s">
        <v>69</v>
      </c>
      <c r="F481">
        <v>0</v>
      </c>
      <c r="H481" t="s">
        <v>1336</v>
      </c>
    </row>
    <row r="482" spans="1:8">
      <c r="A482">
        <v>20110930</v>
      </c>
      <c r="B482" t="s">
        <v>151</v>
      </c>
      <c r="C482">
        <v>1111027</v>
      </c>
      <c r="D482" t="s">
        <v>103</v>
      </c>
      <c r="E482" t="s">
        <v>17895</v>
      </c>
      <c r="F482">
        <v>0</v>
      </c>
      <c r="H482" t="s">
        <v>1337</v>
      </c>
    </row>
    <row r="483" spans="1:8">
      <c r="A483">
        <v>20110930</v>
      </c>
      <c r="B483" t="s">
        <v>151</v>
      </c>
      <c r="C483">
        <v>1111028</v>
      </c>
      <c r="D483" t="s">
        <v>103</v>
      </c>
      <c r="E483" t="s">
        <v>72</v>
      </c>
      <c r="F483">
        <v>0</v>
      </c>
      <c r="G483">
        <v>0</v>
      </c>
      <c r="H483" t="s">
        <v>1338</v>
      </c>
    </row>
    <row r="484" spans="1:8">
      <c r="A484">
        <v>20110930</v>
      </c>
      <c r="B484" t="s">
        <v>151</v>
      </c>
      <c r="C484">
        <v>1111032</v>
      </c>
      <c r="D484" t="s">
        <v>103</v>
      </c>
      <c r="E484" t="s">
        <v>99</v>
      </c>
      <c r="F484">
        <v>0</v>
      </c>
      <c r="G484">
        <v>0</v>
      </c>
      <c r="H484" t="s">
        <v>1339</v>
      </c>
    </row>
    <row r="485" spans="1:8">
      <c r="A485">
        <v>20110930</v>
      </c>
      <c r="B485" t="s">
        <v>150</v>
      </c>
      <c r="C485">
        <v>1111008</v>
      </c>
      <c r="D485" t="s">
        <v>103</v>
      </c>
      <c r="E485" t="s">
        <v>104</v>
      </c>
      <c r="F485">
        <v>6846</v>
      </c>
      <c r="H485" t="s">
        <v>1340</v>
      </c>
    </row>
    <row r="486" spans="1:8">
      <c r="A486">
        <v>20110930</v>
      </c>
      <c r="B486" t="s">
        <v>150</v>
      </c>
      <c r="C486">
        <v>1111009</v>
      </c>
      <c r="D486" t="s">
        <v>103</v>
      </c>
      <c r="E486" t="s">
        <v>3</v>
      </c>
      <c r="F486">
        <v>7421</v>
      </c>
      <c r="H486" t="s">
        <v>1341</v>
      </c>
    </row>
    <row r="487" spans="1:8">
      <c r="A487">
        <v>20110930</v>
      </c>
      <c r="B487" t="s">
        <v>150</v>
      </c>
      <c r="C487">
        <v>1111010</v>
      </c>
      <c r="D487" t="s">
        <v>103</v>
      </c>
      <c r="E487" t="s">
        <v>5</v>
      </c>
      <c r="F487">
        <v>-575</v>
      </c>
      <c r="H487" t="s">
        <v>1342</v>
      </c>
    </row>
    <row r="488" spans="1:8">
      <c r="A488">
        <v>20110930</v>
      </c>
      <c r="B488" t="s">
        <v>150</v>
      </c>
      <c r="C488">
        <v>1111011</v>
      </c>
      <c r="D488" t="s">
        <v>103</v>
      </c>
      <c r="E488" t="s">
        <v>17891</v>
      </c>
      <c r="F488">
        <v>0</v>
      </c>
      <c r="H488" t="s">
        <v>1343</v>
      </c>
    </row>
    <row r="489" spans="1:8">
      <c r="A489">
        <v>20110930</v>
      </c>
      <c r="B489" t="s">
        <v>150</v>
      </c>
      <c r="C489">
        <v>1111012</v>
      </c>
      <c r="D489" t="s">
        <v>103</v>
      </c>
      <c r="E489" t="s">
        <v>7</v>
      </c>
      <c r="F489">
        <v>-159</v>
      </c>
      <c r="H489" t="s">
        <v>1344</v>
      </c>
    </row>
    <row r="490" spans="1:8">
      <c r="A490">
        <v>20110930</v>
      </c>
      <c r="B490" t="s">
        <v>150</v>
      </c>
      <c r="C490">
        <v>1111013</v>
      </c>
      <c r="D490" t="s">
        <v>103</v>
      </c>
      <c r="E490" t="s">
        <v>9</v>
      </c>
      <c r="F490">
        <v>-26</v>
      </c>
      <c r="H490" t="s">
        <v>1345</v>
      </c>
    </row>
    <row r="491" spans="1:8">
      <c r="A491">
        <v>20110930</v>
      </c>
      <c r="B491" t="s">
        <v>150</v>
      </c>
      <c r="C491">
        <v>1111014</v>
      </c>
      <c r="D491" t="s">
        <v>103</v>
      </c>
      <c r="E491" t="s">
        <v>17892</v>
      </c>
      <c r="F491">
        <v>0</v>
      </c>
      <c r="H491" t="s">
        <v>1346</v>
      </c>
    </row>
    <row r="492" spans="1:8">
      <c r="A492">
        <v>20110930</v>
      </c>
      <c r="B492" t="s">
        <v>150</v>
      </c>
      <c r="C492">
        <v>1111015</v>
      </c>
      <c r="D492" t="s">
        <v>103</v>
      </c>
      <c r="E492" t="s">
        <v>11</v>
      </c>
      <c r="F492">
        <v>-102</v>
      </c>
      <c r="H492" t="s">
        <v>1347</v>
      </c>
    </row>
    <row r="493" spans="1:8">
      <c r="A493">
        <v>20110930</v>
      </c>
      <c r="B493" t="s">
        <v>150</v>
      </c>
      <c r="C493">
        <v>1111016</v>
      </c>
      <c r="D493" t="s">
        <v>103</v>
      </c>
      <c r="E493" t="s">
        <v>13</v>
      </c>
      <c r="F493">
        <v>6687</v>
      </c>
      <c r="G493">
        <v>0.14035934680000001</v>
      </c>
      <c r="H493" t="s">
        <v>1348</v>
      </c>
    </row>
    <row r="494" spans="1:8">
      <c r="A494">
        <v>20110930</v>
      </c>
      <c r="B494" t="s">
        <v>150</v>
      </c>
      <c r="C494">
        <v>1111017</v>
      </c>
      <c r="D494" t="s">
        <v>103</v>
      </c>
      <c r="E494" t="s">
        <v>14</v>
      </c>
      <c r="F494">
        <v>0</v>
      </c>
      <c r="H494" t="s">
        <v>1349</v>
      </c>
    </row>
    <row r="495" spans="1:8">
      <c r="A495">
        <v>20110930</v>
      </c>
      <c r="B495" t="s">
        <v>150</v>
      </c>
      <c r="C495">
        <v>1111018</v>
      </c>
      <c r="D495" t="s">
        <v>103</v>
      </c>
      <c r="E495" t="s">
        <v>16</v>
      </c>
      <c r="F495">
        <v>0</v>
      </c>
      <c r="H495" t="s">
        <v>1350</v>
      </c>
    </row>
    <row r="496" spans="1:8">
      <c r="A496">
        <v>20110930</v>
      </c>
      <c r="B496" t="s">
        <v>150</v>
      </c>
      <c r="C496">
        <v>1111019</v>
      </c>
      <c r="D496" t="s">
        <v>103</v>
      </c>
      <c r="E496" t="s">
        <v>17</v>
      </c>
      <c r="F496">
        <v>6687</v>
      </c>
      <c r="G496">
        <v>0.14035934680000001</v>
      </c>
      <c r="H496" t="s">
        <v>1351</v>
      </c>
    </row>
    <row r="497" spans="1:8">
      <c r="A497">
        <v>20110930</v>
      </c>
      <c r="B497" t="s">
        <v>150</v>
      </c>
      <c r="C497">
        <v>1111020</v>
      </c>
      <c r="D497" t="s">
        <v>103</v>
      </c>
      <c r="E497" t="s">
        <v>71</v>
      </c>
      <c r="F497">
        <v>0</v>
      </c>
      <c r="G497">
        <v>0</v>
      </c>
      <c r="H497" t="s">
        <v>1352</v>
      </c>
    </row>
    <row r="498" spans="1:8">
      <c r="A498">
        <v>20110930</v>
      </c>
      <c r="B498" t="s">
        <v>150</v>
      </c>
      <c r="C498">
        <v>1111021</v>
      </c>
      <c r="D498" t="s">
        <v>103</v>
      </c>
      <c r="E498" t="s">
        <v>19</v>
      </c>
      <c r="F498">
        <v>1501</v>
      </c>
      <c r="H498" t="s">
        <v>1353</v>
      </c>
    </row>
    <row r="499" spans="1:8">
      <c r="A499">
        <v>20110930</v>
      </c>
      <c r="B499" t="s">
        <v>150</v>
      </c>
      <c r="C499">
        <v>1111022</v>
      </c>
      <c r="D499" t="s">
        <v>103</v>
      </c>
      <c r="E499" t="s">
        <v>21</v>
      </c>
      <c r="F499">
        <v>8188</v>
      </c>
      <c r="G499">
        <v>0.17186516099999999</v>
      </c>
      <c r="H499" t="s">
        <v>1354</v>
      </c>
    </row>
    <row r="500" spans="1:8">
      <c r="A500">
        <v>20110930</v>
      </c>
      <c r="B500" t="s">
        <v>150</v>
      </c>
      <c r="C500">
        <v>1111023</v>
      </c>
      <c r="D500" t="s">
        <v>103</v>
      </c>
      <c r="E500" t="s">
        <v>17893</v>
      </c>
      <c r="F500">
        <v>47642</v>
      </c>
      <c r="H500" t="s">
        <v>1355</v>
      </c>
    </row>
    <row r="501" spans="1:8">
      <c r="A501">
        <v>20110930</v>
      </c>
      <c r="B501" t="s">
        <v>150</v>
      </c>
      <c r="C501">
        <v>1111024</v>
      </c>
      <c r="D501" t="s">
        <v>103</v>
      </c>
      <c r="E501" t="s">
        <v>17894</v>
      </c>
      <c r="F501">
        <v>3151</v>
      </c>
      <c r="H501" t="s">
        <v>1356</v>
      </c>
    </row>
    <row r="502" spans="1:8">
      <c r="A502">
        <v>20110930</v>
      </c>
      <c r="B502" t="s">
        <v>150</v>
      </c>
      <c r="C502">
        <v>1111026</v>
      </c>
      <c r="D502" t="s">
        <v>103</v>
      </c>
      <c r="E502" t="s">
        <v>69</v>
      </c>
      <c r="F502">
        <v>0</v>
      </c>
      <c r="H502" t="s">
        <v>1357</v>
      </c>
    </row>
    <row r="503" spans="1:8">
      <c r="A503">
        <v>20110930</v>
      </c>
      <c r="B503" t="s">
        <v>150</v>
      </c>
      <c r="C503">
        <v>1111027</v>
      </c>
      <c r="D503" t="s">
        <v>103</v>
      </c>
      <c r="E503" t="s">
        <v>17895</v>
      </c>
      <c r="F503">
        <v>0</v>
      </c>
      <c r="H503" t="s">
        <v>1358</v>
      </c>
    </row>
    <row r="504" spans="1:8">
      <c r="A504">
        <v>20110930</v>
      </c>
      <c r="B504" t="s">
        <v>150</v>
      </c>
      <c r="C504">
        <v>1111028</v>
      </c>
      <c r="D504" t="s">
        <v>103</v>
      </c>
      <c r="E504" t="s">
        <v>72</v>
      </c>
      <c r="F504">
        <v>0</v>
      </c>
      <c r="G504">
        <v>0</v>
      </c>
      <c r="H504" t="s">
        <v>1359</v>
      </c>
    </row>
    <row r="505" spans="1:8">
      <c r="A505">
        <v>20110930</v>
      </c>
      <c r="B505" t="s">
        <v>150</v>
      </c>
      <c r="C505">
        <v>1111032</v>
      </c>
      <c r="D505" t="s">
        <v>103</v>
      </c>
      <c r="E505" t="s">
        <v>99</v>
      </c>
      <c r="F505">
        <v>0</v>
      </c>
      <c r="G505">
        <v>0</v>
      </c>
      <c r="H505" t="s">
        <v>1360</v>
      </c>
    </row>
    <row r="506" spans="1:8">
      <c r="A506">
        <v>20110930</v>
      </c>
      <c r="B506" t="s">
        <v>149</v>
      </c>
      <c r="C506">
        <v>1111008</v>
      </c>
      <c r="D506" t="s">
        <v>103</v>
      </c>
      <c r="E506" t="s">
        <v>104</v>
      </c>
      <c r="F506">
        <v>40048.121310000002</v>
      </c>
      <c r="H506" t="s">
        <v>1361</v>
      </c>
    </row>
    <row r="507" spans="1:8">
      <c r="A507">
        <v>20110930</v>
      </c>
      <c r="B507" t="s">
        <v>149</v>
      </c>
      <c r="C507">
        <v>1111009</v>
      </c>
      <c r="D507" t="s">
        <v>103</v>
      </c>
      <c r="E507" t="s">
        <v>3</v>
      </c>
      <c r="F507">
        <v>61595.957000000002</v>
      </c>
      <c r="H507" t="s">
        <v>1362</v>
      </c>
    </row>
    <row r="508" spans="1:8">
      <c r="A508">
        <v>20110930</v>
      </c>
      <c r="B508" t="s">
        <v>149</v>
      </c>
      <c r="C508">
        <v>1111010</v>
      </c>
      <c r="D508" t="s">
        <v>103</v>
      </c>
      <c r="E508" t="s">
        <v>5</v>
      </c>
      <c r="F508">
        <v>-29426.406999999999</v>
      </c>
      <c r="H508" t="s">
        <v>1363</v>
      </c>
    </row>
    <row r="509" spans="1:8">
      <c r="A509">
        <v>20110930</v>
      </c>
      <c r="B509" t="s">
        <v>149</v>
      </c>
      <c r="C509">
        <v>1111011</v>
      </c>
      <c r="D509" t="s">
        <v>103</v>
      </c>
      <c r="E509" t="s">
        <v>17891</v>
      </c>
      <c r="F509">
        <v>1111.44778</v>
      </c>
      <c r="H509" t="s">
        <v>1364</v>
      </c>
    </row>
    <row r="510" spans="1:8">
      <c r="A510">
        <v>20110930</v>
      </c>
      <c r="B510" t="s">
        <v>149</v>
      </c>
      <c r="C510">
        <v>1111012</v>
      </c>
      <c r="D510" t="s">
        <v>103</v>
      </c>
      <c r="E510" t="s">
        <v>7</v>
      </c>
      <c r="F510">
        <v>-1057.1334999999999</v>
      </c>
      <c r="H510" t="s">
        <v>1365</v>
      </c>
    </row>
    <row r="511" spans="1:8">
      <c r="A511">
        <v>20110930</v>
      </c>
      <c r="B511" t="s">
        <v>149</v>
      </c>
      <c r="C511">
        <v>1111013</v>
      </c>
      <c r="D511" t="s">
        <v>103</v>
      </c>
      <c r="E511" t="s">
        <v>9</v>
      </c>
      <c r="F511">
        <v>-614.74099999999999</v>
      </c>
      <c r="H511" t="s">
        <v>1366</v>
      </c>
    </row>
    <row r="512" spans="1:8">
      <c r="A512">
        <v>20110930</v>
      </c>
      <c r="B512" t="s">
        <v>149</v>
      </c>
      <c r="C512">
        <v>1111014</v>
      </c>
      <c r="D512" t="s">
        <v>103</v>
      </c>
      <c r="E512" t="s">
        <v>17892</v>
      </c>
      <c r="F512">
        <v>-353</v>
      </c>
      <c r="H512" t="s">
        <v>1367</v>
      </c>
    </row>
    <row r="513" spans="1:8">
      <c r="A513">
        <v>20110930</v>
      </c>
      <c r="B513" t="s">
        <v>149</v>
      </c>
      <c r="C513">
        <v>1111015</v>
      </c>
      <c r="D513" t="s">
        <v>103</v>
      </c>
      <c r="E513" t="s">
        <v>11</v>
      </c>
      <c r="F513">
        <v>-89.392499999999998</v>
      </c>
      <c r="H513" t="s">
        <v>1368</v>
      </c>
    </row>
    <row r="514" spans="1:8">
      <c r="A514">
        <v>20110930</v>
      </c>
      <c r="B514" t="s">
        <v>149</v>
      </c>
      <c r="C514">
        <v>1111016</v>
      </c>
      <c r="D514" t="s">
        <v>103</v>
      </c>
      <c r="E514" t="s">
        <v>13</v>
      </c>
      <c r="F514">
        <v>38990.987809999999</v>
      </c>
      <c r="G514">
        <v>6.7654773299999998E-2</v>
      </c>
      <c r="H514" t="s">
        <v>1369</v>
      </c>
    </row>
    <row r="515" spans="1:8">
      <c r="A515">
        <v>20110930</v>
      </c>
      <c r="B515" t="s">
        <v>149</v>
      </c>
      <c r="C515">
        <v>1111017</v>
      </c>
      <c r="D515" t="s">
        <v>103</v>
      </c>
      <c r="E515" t="s">
        <v>14</v>
      </c>
      <c r="F515">
        <v>0</v>
      </c>
      <c r="H515" t="s">
        <v>1370</v>
      </c>
    </row>
    <row r="516" spans="1:8">
      <c r="A516">
        <v>20110930</v>
      </c>
      <c r="B516" t="s">
        <v>149</v>
      </c>
      <c r="C516">
        <v>1111018</v>
      </c>
      <c r="D516" t="s">
        <v>103</v>
      </c>
      <c r="E516" t="s">
        <v>16</v>
      </c>
      <c r="F516">
        <v>0</v>
      </c>
      <c r="H516" t="s">
        <v>1371</v>
      </c>
    </row>
    <row r="517" spans="1:8">
      <c r="A517">
        <v>20110930</v>
      </c>
      <c r="B517" t="s">
        <v>149</v>
      </c>
      <c r="C517">
        <v>1111019</v>
      </c>
      <c r="D517" t="s">
        <v>103</v>
      </c>
      <c r="E517" t="s">
        <v>17</v>
      </c>
      <c r="F517">
        <v>38990.987809999999</v>
      </c>
      <c r="G517">
        <v>6.7654773299999998E-2</v>
      </c>
      <c r="H517" t="s">
        <v>1372</v>
      </c>
    </row>
    <row r="518" spans="1:8">
      <c r="A518">
        <v>20110930</v>
      </c>
      <c r="B518" t="s">
        <v>149</v>
      </c>
      <c r="C518">
        <v>1111020</v>
      </c>
      <c r="D518" t="s">
        <v>103</v>
      </c>
      <c r="E518" t="s">
        <v>71</v>
      </c>
      <c r="F518">
        <v>12878.063426999999</v>
      </c>
      <c r="G518">
        <v>2.2345226700000002E-2</v>
      </c>
      <c r="H518" t="s">
        <v>1373</v>
      </c>
    </row>
    <row r="519" spans="1:8">
      <c r="A519">
        <v>20110930</v>
      </c>
      <c r="B519" t="s">
        <v>149</v>
      </c>
      <c r="C519">
        <v>1111021</v>
      </c>
      <c r="D519" t="s">
        <v>103</v>
      </c>
      <c r="E519" t="s">
        <v>19</v>
      </c>
      <c r="F519">
        <v>12763.272000000001</v>
      </c>
      <c r="H519" t="s">
        <v>1374</v>
      </c>
    </row>
    <row r="520" spans="1:8">
      <c r="A520">
        <v>20110930</v>
      </c>
      <c r="B520" t="s">
        <v>149</v>
      </c>
      <c r="C520">
        <v>1111022</v>
      </c>
      <c r="D520" t="s">
        <v>103</v>
      </c>
      <c r="E520" t="s">
        <v>21</v>
      </c>
      <c r="F520">
        <v>51754.259810000003</v>
      </c>
      <c r="G520">
        <v>8.9800820899999995E-2</v>
      </c>
      <c r="H520" t="s">
        <v>1375</v>
      </c>
    </row>
    <row r="521" spans="1:8">
      <c r="A521">
        <v>20110930</v>
      </c>
      <c r="B521" t="s">
        <v>149</v>
      </c>
      <c r="C521">
        <v>1111023</v>
      </c>
      <c r="D521" t="s">
        <v>103</v>
      </c>
      <c r="E521" t="s">
        <v>17893</v>
      </c>
      <c r="F521">
        <v>576322.79151999997</v>
      </c>
      <c r="H521" t="s">
        <v>1376</v>
      </c>
    </row>
    <row r="522" spans="1:8">
      <c r="A522">
        <v>20110930</v>
      </c>
      <c r="B522" t="s">
        <v>149</v>
      </c>
      <c r="C522">
        <v>1111024</v>
      </c>
      <c r="D522" t="s">
        <v>103</v>
      </c>
      <c r="E522" t="s">
        <v>17894</v>
      </c>
      <c r="F522">
        <v>9703</v>
      </c>
      <c r="H522" t="s">
        <v>1377</v>
      </c>
    </row>
    <row r="523" spans="1:8">
      <c r="A523">
        <v>20110930</v>
      </c>
      <c r="B523" t="s">
        <v>149</v>
      </c>
      <c r="C523">
        <v>1111026</v>
      </c>
      <c r="D523" t="s">
        <v>103</v>
      </c>
      <c r="E523" t="s">
        <v>69</v>
      </c>
      <c r="F523">
        <v>1686.2590369</v>
      </c>
      <c r="H523" t="s">
        <v>1378</v>
      </c>
    </row>
    <row r="524" spans="1:8">
      <c r="A524">
        <v>20110930</v>
      </c>
      <c r="B524" t="s">
        <v>149</v>
      </c>
      <c r="C524">
        <v>1111027</v>
      </c>
      <c r="D524" t="s">
        <v>103</v>
      </c>
      <c r="E524" t="s">
        <v>17895</v>
      </c>
      <c r="F524">
        <v>737.33657535999998</v>
      </c>
      <c r="H524" t="s">
        <v>1379</v>
      </c>
    </row>
    <row r="525" spans="1:8">
      <c r="A525">
        <v>20110930</v>
      </c>
      <c r="B525" t="s">
        <v>149</v>
      </c>
      <c r="C525">
        <v>1111028</v>
      </c>
      <c r="D525" t="s">
        <v>103</v>
      </c>
      <c r="E525" t="s">
        <v>72</v>
      </c>
      <c r="F525">
        <v>2423.5956123000001</v>
      </c>
      <c r="G525">
        <v>4.2052746000000004E-3</v>
      </c>
      <c r="H525" t="s">
        <v>1380</v>
      </c>
    </row>
    <row r="526" spans="1:8">
      <c r="A526">
        <v>20110930</v>
      </c>
      <c r="B526" t="s">
        <v>149</v>
      </c>
      <c r="C526">
        <v>1111032</v>
      </c>
      <c r="D526" t="s">
        <v>103</v>
      </c>
      <c r="E526" t="s">
        <v>99</v>
      </c>
      <c r="F526">
        <v>15301.659039</v>
      </c>
      <c r="G526">
        <v>2.6550501300000001E-2</v>
      </c>
      <c r="H526" t="s">
        <v>1381</v>
      </c>
    </row>
    <row r="527" spans="1:8">
      <c r="A527">
        <v>20110930</v>
      </c>
      <c r="B527" t="s">
        <v>148</v>
      </c>
      <c r="C527">
        <v>1111008</v>
      </c>
      <c r="D527" t="s">
        <v>103</v>
      </c>
      <c r="E527" t="s">
        <v>104</v>
      </c>
      <c r="F527">
        <v>28423</v>
      </c>
      <c r="H527" t="s">
        <v>1382</v>
      </c>
    </row>
    <row r="528" spans="1:8">
      <c r="A528">
        <v>20110930</v>
      </c>
      <c r="B528" t="s">
        <v>148</v>
      </c>
      <c r="C528">
        <v>1111009</v>
      </c>
      <c r="D528" t="s">
        <v>103</v>
      </c>
      <c r="E528" t="s">
        <v>3</v>
      </c>
      <c r="F528">
        <v>36355</v>
      </c>
      <c r="H528" t="s">
        <v>1383</v>
      </c>
    </row>
    <row r="529" spans="1:8">
      <c r="A529">
        <v>20110930</v>
      </c>
      <c r="B529" t="s">
        <v>148</v>
      </c>
      <c r="C529">
        <v>1111010</v>
      </c>
      <c r="D529" t="s">
        <v>103</v>
      </c>
      <c r="E529" t="s">
        <v>5</v>
      </c>
      <c r="F529">
        <v>-11452</v>
      </c>
      <c r="H529" t="s">
        <v>1384</v>
      </c>
    </row>
    <row r="530" spans="1:8">
      <c r="A530">
        <v>20110930</v>
      </c>
      <c r="B530" t="s">
        <v>148</v>
      </c>
      <c r="C530">
        <v>1111011</v>
      </c>
      <c r="D530" t="s">
        <v>103</v>
      </c>
      <c r="E530" t="s">
        <v>17891</v>
      </c>
      <c r="F530">
        <v>1257</v>
      </c>
      <c r="H530" t="s">
        <v>1385</v>
      </c>
    </row>
    <row r="531" spans="1:8">
      <c r="A531">
        <v>20110930</v>
      </c>
      <c r="B531" t="s">
        <v>148</v>
      </c>
      <c r="C531">
        <v>1111012</v>
      </c>
      <c r="D531" t="s">
        <v>103</v>
      </c>
      <c r="E531" t="s">
        <v>7</v>
      </c>
      <c r="F531">
        <v>-2444</v>
      </c>
      <c r="H531" t="s">
        <v>1386</v>
      </c>
    </row>
    <row r="532" spans="1:8">
      <c r="A532">
        <v>20110930</v>
      </c>
      <c r="B532" t="s">
        <v>148</v>
      </c>
      <c r="C532">
        <v>1111013</v>
      </c>
      <c r="D532" t="s">
        <v>103</v>
      </c>
      <c r="E532" t="s">
        <v>9</v>
      </c>
      <c r="F532">
        <v>-2073</v>
      </c>
      <c r="H532" t="s">
        <v>1387</v>
      </c>
    </row>
    <row r="533" spans="1:8">
      <c r="A533">
        <v>20110930</v>
      </c>
      <c r="B533" t="s">
        <v>148</v>
      </c>
      <c r="C533">
        <v>1111014</v>
      </c>
      <c r="D533" t="s">
        <v>103</v>
      </c>
      <c r="E533" t="s">
        <v>17892</v>
      </c>
      <c r="F533">
        <v>0</v>
      </c>
      <c r="H533" t="s">
        <v>1388</v>
      </c>
    </row>
    <row r="534" spans="1:8">
      <c r="A534">
        <v>20110930</v>
      </c>
      <c r="B534" t="s">
        <v>148</v>
      </c>
      <c r="C534">
        <v>1111015</v>
      </c>
      <c r="D534" t="s">
        <v>103</v>
      </c>
      <c r="E534" t="s">
        <v>11</v>
      </c>
      <c r="F534">
        <v>-371</v>
      </c>
      <c r="H534" t="s">
        <v>1389</v>
      </c>
    </row>
    <row r="535" spans="1:8">
      <c r="A535">
        <v>20110930</v>
      </c>
      <c r="B535" t="s">
        <v>148</v>
      </c>
      <c r="C535">
        <v>1111016</v>
      </c>
      <c r="D535" t="s">
        <v>103</v>
      </c>
      <c r="E535" t="s">
        <v>13</v>
      </c>
      <c r="F535">
        <v>25979</v>
      </c>
      <c r="G535">
        <v>7.7948770299999998E-2</v>
      </c>
      <c r="H535" t="s">
        <v>1390</v>
      </c>
    </row>
    <row r="536" spans="1:8">
      <c r="A536">
        <v>20110930</v>
      </c>
      <c r="B536" t="s">
        <v>148</v>
      </c>
      <c r="C536">
        <v>1111017</v>
      </c>
      <c r="D536" t="s">
        <v>103</v>
      </c>
      <c r="E536" t="s">
        <v>14</v>
      </c>
      <c r="H536" t="s">
        <v>1391</v>
      </c>
    </row>
    <row r="537" spans="1:8">
      <c r="A537">
        <v>20110930</v>
      </c>
      <c r="B537" t="s">
        <v>148</v>
      </c>
      <c r="C537">
        <v>1111018</v>
      </c>
      <c r="D537" t="s">
        <v>103</v>
      </c>
      <c r="E537" t="s">
        <v>16</v>
      </c>
      <c r="H537" t="s">
        <v>1392</v>
      </c>
    </row>
    <row r="538" spans="1:8">
      <c r="A538">
        <v>20110930</v>
      </c>
      <c r="B538" t="s">
        <v>148</v>
      </c>
      <c r="C538">
        <v>1111019</v>
      </c>
      <c r="D538" t="s">
        <v>103</v>
      </c>
      <c r="E538" t="s">
        <v>17</v>
      </c>
      <c r="F538">
        <v>25979</v>
      </c>
      <c r="G538">
        <v>7.7948770299999998E-2</v>
      </c>
      <c r="H538" t="s">
        <v>1393</v>
      </c>
    </row>
    <row r="539" spans="1:8">
      <c r="A539">
        <v>20110930</v>
      </c>
      <c r="B539" t="s">
        <v>148</v>
      </c>
      <c r="C539">
        <v>1111020</v>
      </c>
      <c r="D539" t="s">
        <v>103</v>
      </c>
      <c r="E539" t="s">
        <v>71</v>
      </c>
      <c r="F539">
        <v>4016.47</v>
      </c>
      <c r="G539">
        <v>1.2051229700000001E-2</v>
      </c>
      <c r="H539" t="s">
        <v>1394</v>
      </c>
    </row>
    <row r="540" spans="1:8">
      <c r="A540">
        <v>20110930</v>
      </c>
      <c r="B540" t="s">
        <v>148</v>
      </c>
      <c r="C540">
        <v>1111021</v>
      </c>
      <c r="D540" t="s">
        <v>103</v>
      </c>
      <c r="E540" t="s">
        <v>19</v>
      </c>
      <c r="F540">
        <v>5157.0029999999997</v>
      </c>
      <c r="H540" t="s">
        <v>1395</v>
      </c>
    </row>
    <row r="541" spans="1:8">
      <c r="A541">
        <v>20110930</v>
      </c>
      <c r="B541" t="s">
        <v>148</v>
      </c>
      <c r="C541">
        <v>1111022</v>
      </c>
      <c r="D541" t="s">
        <v>103</v>
      </c>
      <c r="E541" t="s">
        <v>21</v>
      </c>
      <c r="F541">
        <v>31136.003000000001</v>
      </c>
      <c r="G541">
        <v>9.3422115700000002E-2</v>
      </c>
      <c r="H541" t="s">
        <v>1396</v>
      </c>
    </row>
    <row r="542" spans="1:8">
      <c r="A542">
        <v>20110930</v>
      </c>
      <c r="B542" t="s">
        <v>148</v>
      </c>
      <c r="C542">
        <v>1111023</v>
      </c>
      <c r="D542" t="s">
        <v>103</v>
      </c>
      <c r="E542" t="s">
        <v>17893</v>
      </c>
      <c r="F542">
        <v>333283</v>
      </c>
      <c r="H542" t="s">
        <v>1397</v>
      </c>
    </row>
    <row r="543" spans="1:8">
      <c r="A543">
        <v>20110930</v>
      </c>
      <c r="B543" t="s">
        <v>148</v>
      </c>
      <c r="C543">
        <v>1111024</v>
      </c>
      <c r="D543" t="s">
        <v>103</v>
      </c>
      <c r="E543" t="s">
        <v>17894</v>
      </c>
      <c r="F543">
        <v>7722</v>
      </c>
      <c r="H543" t="s">
        <v>1398</v>
      </c>
    </row>
    <row r="544" spans="1:8">
      <c r="A544">
        <v>20110930</v>
      </c>
      <c r="B544" t="s">
        <v>148</v>
      </c>
      <c r="C544">
        <v>1111026</v>
      </c>
      <c r="D544" t="s">
        <v>103</v>
      </c>
      <c r="E544" t="s">
        <v>69</v>
      </c>
      <c r="F544">
        <v>877.96100000000001</v>
      </c>
      <c r="H544" t="s">
        <v>1399</v>
      </c>
    </row>
    <row r="545" spans="1:8">
      <c r="A545">
        <v>20110930</v>
      </c>
      <c r="B545" t="s">
        <v>148</v>
      </c>
      <c r="C545">
        <v>1111027</v>
      </c>
      <c r="D545" t="s">
        <v>103</v>
      </c>
      <c r="E545" t="s">
        <v>17895</v>
      </c>
      <c r="F545">
        <v>1434.8320171</v>
      </c>
      <c r="H545" t="s">
        <v>1400</v>
      </c>
    </row>
    <row r="546" spans="1:8">
      <c r="A546">
        <v>20110930</v>
      </c>
      <c r="B546" t="s">
        <v>148</v>
      </c>
      <c r="C546">
        <v>1111028</v>
      </c>
      <c r="D546" t="s">
        <v>103</v>
      </c>
      <c r="E546" t="s">
        <v>72</v>
      </c>
      <c r="F546">
        <v>2312.7930170999998</v>
      </c>
      <c r="G546">
        <v>6.9394269000000001E-3</v>
      </c>
      <c r="H546" t="s">
        <v>1401</v>
      </c>
    </row>
    <row r="547" spans="1:8">
      <c r="A547">
        <v>20110930</v>
      </c>
      <c r="B547" t="s">
        <v>148</v>
      </c>
      <c r="C547">
        <v>1111032</v>
      </c>
      <c r="D547" t="s">
        <v>103</v>
      </c>
      <c r="E547" t="s">
        <v>99</v>
      </c>
      <c r="F547">
        <v>6329.2630171000001</v>
      </c>
      <c r="G547">
        <v>1.8990656599999999E-2</v>
      </c>
      <c r="H547" t="s">
        <v>1402</v>
      </c>
    </row>
    <row r="548" spans="1:8">
      <c r="A548">
        <v>20110930</v>
      </c>
      <c r="B548" t="s">
        <v>147</v>
      </c>
      <c r="C548">
        <v>1111008</v>
      </c>
      <c r="D548" t="s">
        <v>103</v>
      </c>
      <c r="E548" t="s">
        <v>104</v>
      </c>
      <c r="F548">
        <v>12981.205</v>
      </c>
      <c r="H548" t="s">
        <v>1403</v>
      </c>
    </row>
    <row r="549" spans="1:8">
      <c r="A549">
        <v>20110930</v>
      </c>
      <c r="B549" t="s">
        <v>147</v>
      </c>
      <c r="C549">
        <v>1111009</v>
      </c>
      <c r="D549" t="s">
        <v>103</v>
      </c>
      <c r="E549" t="s">
        <v>3</v>
      </c>
      <c r="F549">
        <v>3731.6610000000001</v>
      </c>
      <c r="H549" t="s">
        <v>1404</v>
      </c>
    </row>
    <row r="550" spans="1:8">
      <c r="A550">
        <v>20110930</v>
      </c>
      <c r="B550" t="s">
        <v>147</v>
      </c>
      <c r="C550">
        <v>1111010</v>
      </c>
      <c r="D550" t="s">
        <v>103</v>
      </c>
      <c r="E550" t="s">
        <v>5</v>
      </c>
      <c r="F550">
        <v>-818.83500000000004</v>
      </c>
      <c r="H550" t="s">
        <v>1405</v>
      </c>
    </row>
    <row r="551" spans="1:8">
      <c r="A551">
        <v>20110930</v>
      </c>
      <c r="B551" t="s">
        <v>147</v>
      </c>
      <c r="C551">
        <v>1111011</v>
      </c>
      <c r="D551" t="s">
        <v>103</v>
      </c>
      <c r="E551" t="s">
        <v>17891</v>
      </c>
      <c r="F551">
        <v>879.98199999999997</v>
      </c>
      <c r="H551" t="s">
        <v>1406</v>
      </c>
    </row>
    <row r="552" spans="1:8">
      <c r="A552">
        <v>20110930</v>
      </c>
      <c r="B552" t="s">
        <v>147</v>
      </c>
      <c r="C552">
        <v>1111012</v>
      </c>
      <c r="D552" t="s">
        <v>103</v>
      </c>
      <c r="E552" t="s">
        <v>7</v>
      </c>
      <c r="F552">
        <v>-482.29149999999998</v>
      </c>
      <c r="H552" t="s">
        <v>1407</v>
      </c>
    </row>
    <row r="553" spans="1:8">
      <c r="A553">
        <v>20110930</v>
      </c>
      <c r="B553" t="s">
        <v>147</v>
      </c>
      <c r="C553">
        <v>1111013</v>
      </c>
      <c r="D553" t="s">
        <v>103</v>
      </c>
      <c r="E553" t="s">
        <v>9</v>
      </c>
      <c r="F553">
        <v>-295.03250000000003</v>
      </c>
      <c r="H553" t="s">
        <v>1408</v>
      </c>
    </row>
    <row r="554" spans="1:8">
      <c r="A554">
        <v>20110930</v>
      </c>
      <c r="B554" t="s">
        <v>147</v>
      </c>
      <c r="C554">
        <v>1111014</v>
      </c>
      <c r="D554" t="s">
        <v>103</v>
      </c>
      <c r="E554" t="s">
        <v>17892</v>
      </c>
      <c r="F554">
        <v>-100.367</v>
      </c>
      <c r="H554" t="s">
        <v>1409</v>
      </c>
    </row>
    <row r="555" spans="1:8">
      <c r="A555">
        <v>20110930</v>
      </c>
      <c r="B555" t="s">
        <v>147</v>
      </c>
      <c r="C555">
        <v>1111015</v>
      </c>
      <c r="D555" t="s">
        <v>103</v>
      </c>
      <c r="E555" t="s">
        <v>11</v>
      </c>
      <c r="F555">
        <v>-86.891999999999996</v>
      </c>
      <c r="H555" t="s">
        <v>1410</v>
      </c>
    </row>
    <row r="556" spans="1:8">
      <c r="A556">
        <v>20110930</v>
      </c>
      <c r="B556" t="s">
        <v>147</v>
      </c>
      <c r="C556">
        <v>1111016</v>
      </c>
      <c r="D556" t="s">
        <v>103</v>
      </c>
      <c r="E556" t="s">
        <v>13</v>
      </c>
      <c r="F556">
        <v>12498.913500000001</v>
      </c>
      <c r="G556">
        <v>6.3458576599999997E-2</v>
      </c>
      <c r="H556" t="s">
        <v>1411</v>
      </c>
    </row>
    <row r="557" spans="1:8">
      <c r="A557">
        <v>20110930</v>
      </c>
      <c r="B557" t="s">
        <v>147</v>
      </c>
      <c r="C557">
        <v>1111017</v>
      </c>
      <c r="D557" t="s">
        <v>103</v>
      </c>
      <c r="E557" t="s">
        <v>14</v>
      </c>
      <c r="F557">
        <v>0</v>
      </c>
      <c r="H557" t="s">
        <v>1412</v>
      </c>
    </row>
    <row r="558" spans="1:8">
      <c r="A558">
        <v>20110930</v>
      </c>
      <c r="B558" t="s">
        <v>147</v>
      </c>
      <c r="C558">
        <v>1111018</v>
      </c>
      <c r="D558" t="s">
        <v>103</v>
      </c>
      <c r="E558" t="s">
        <v>16</v>
      </c>
      <c r="F558">
        <v>4465</v>
      </c>
      <c r="H558" t="s">
        <v>1413</v>
      </c>
    </row>
    <row r="559" spans="1:8">
      <c r="A559">
        <v>20110930</v>
      </c>
      <c r="B559" t="s">
        <v>147</v>
      </c>
      <c r="C559">
        <v>1111019</v>
      </c>
      <c r="D559" t="s">
        <v>103</v>
      </c>
      <c r="E559" t="s">
        <v>17</v>
      </c>
      <c r="F559">
        <v>16963.913499999999</v>
      </c>
      <c r="G559">
        <v>8.6127950600000003E-2</v>
      </c>
      <c r="H559" t="s">
        <v>1414</v>
      </c>
    </row>
    <row r="560" spans="1:8">
      <c r="A560">
        <v>20110930</v>
      </c>
      <c r="B560" t="s">
        <v>147</v>
      </c>
      <c r="C560">
        <v>1111020</v>
      </c>
      <c r="D560" t="s">
        <v>103</v>
      </c>
      <c r="E560" t="s">
        <v>71</v>
      </c>
      <c r="F560">
        <v>762.64570627000001</v>
      </c>
      <c r="G560">
        <v>3.8720493999999999E-3</v>
      </c>
      <c r="H560" t="s">
        <v>1415</v>
      </c>
    </row>
    <row r="561" spans="1:8">
      <c r="A561">
        <v>20110930</v>
      </c>
      <c r="B561" t="s">
        <v>147</v>
      </c>
      <c r="C561">
        <v>1111021</v>
      </c>
      <c r="D561" t="s">
        <v>103</v>
      </c>
      <c r="E561" t="s">
        <v>19</v>
      </c>
      <c r="F561">
        <v>4189.8419999999996</v>
      </c>
      <c r="H561" t="s">
        <v>1416</v>
      </c>
    </row>
    <row r="562" spans="1:8">
      <c r="A562">
        <v>20110930</v>
      </c>
      <c r="B562" t="s">
        <v>147</v>
      </c>
      <c r="C562">
        <v>1111022</v>
      </c>
      <c r="D562" t="s">
        <v>103</v>
      </c>
      <c r="E562" t="s">
        <v>21</v>
      </c>
      <c r="F562">
        <v>21153.755499999999</v>
      </c>
      <c r="G562">
        <v>0.10740031229999999</v>
      </c>
      <c r="H562" t="s">
        <v>1417</v>
      </c>
    </row>
    <row r="563" spans="1:8">
      <c r="A563">
        <v>20110930</v>
      </c>
      <c r="B563" t="s">
        <v>147</v>
      </c>
      <c r="C563">
        <v>1111023</v>
      </c>
      <c r="D563" t="s">
        <v>103</v>
      </c>
      <c r="E563" t="s">
        <v>17893</v>
      </c>
      <c r="F563">
        <v>196961.76895999999</v>
      </c>
      <c r="H563" t="s">
        <v>1418</v>
      </c>
    </row>
    <row r="564" spans="1:8">
      <c r="A564">
        <v>20110930</v>
      </c>
      <c r="B564" t="s">
        <v>147</v>
      </c>
      <c r="C564">
        <v>1111024</v>
      </c>
      <c r="D564" t="s">
        <v>103</v>
      </c>
      <c r="E564" t="s">
        <v>17894</v>
      </c>
      <c r="F564">
        <v>1320</v>
      </c>
      <c r="H564" t="s">
        <v>1419</v>
      </c>
    </row>
    <row r="565" spans="1:8">
      <c r="A565">
        <v>20110930</v>
      </c>
      <c r="B565" t="s">
        <v>147</v>
      </c>
      <c r="C565">
        <v>1111026</v>
      </c>
      <c r="D565" t="s">
        <v>103</v>
      </c>
      <c r="E565" t="s">
        <v>69</v>
      </c>
      <c r="F565">
        <v>563.47561700999995</v>
      </c>
      <c r="H565" t="s">
        <v>1420</v>
      </c>
    </row>
    <row r="566" spans="1:8">
      <c r="A566">
        <v>20110930</v>
      </c>
      <c r="B566" t="s">
        <v>147</v>
      </c>
      <c r="C566">
        <v>1111027</v>
      </c>
      <c r="D566" t="s">
        <v>103</v>
      </c>
      <c r="E566" t="s">
        <v>17895</v>
      </c>
      <c r="F566">
        <v>2.7593581568999999</v>
      </c>
      <c r="H566" t="s">
        <v>1421</v>
      </c>
    </row>
    <row r="567" spans="1:8">
      <c r="A567">
        <v>20110930</v>
      </c>
      <c r="B567" t="s">
        <v>147</v>
      </c>
      <c r="C567">
        <v>1111028</v>
      </c>
      <c r="D567" t="s">
        <v>103</v>
      </c>
      <c r="E567" t="s">
        <v>72</v>
      </c>
      <c r="F567">
        <v>566.23497516999998</v>
      </c>
      <c r="G567">
        <v>2.8748470999999999E-3</v>
      </c>
      <c r="H567" t="s">
        <v>1422</v>
      </c>
    </row>
    <row r="568" spans="1:8">
      <c r="A568">
        <v>20110930</v>
      </c>
      <c r="B568" t="s">
        <v>147</v>
      </c>
      <c r="C568">
        <v>1111032</v>
      </c>
      <c r="D568" t="s">
        <v>103</v>
      </c>
      <c r="E568" t="s">
        <v>99</v>
      </c>
      <c r="F568">
        <v>1328.8806814</v>
      </c>
      <c r="G568">
        <v>6.7468965999999998E-3</v>
      </c>
      <c r="H568" t="s">
        <v>1423</v>
      </c>
    </row>
    <row r="569" spans="1:8">
      <c r="A569">
        <v>20110930</v>
      </c>
      <c r="B569" t="s">
        <v>146</v>
      </c>
      <c r="C569">
        <v>1111008</v>
      </c>
      <c r="D569" t="s">
        <v>103</v>
      </c>
      <c r="E569" t="s">
        <v>104</v>
      </c>
      <c r="F569">
        <v>16172.237999999999</v>
      </c>
      <c r="H569" t="s">
        <v>1424</v>
      </c>
    </row>
    <row r="570" spans="1:8">
      <c r="A570">
        <v>20110930</v>
      </c>
      <c r="B570" t="s">
        <v>146</v>
      </c>
      <c r="C570">
        <v>1111009</v>
      </c>
      <c r="D570" t="s">
        <v>103</v>
      </c>
      <c r="E570" t="s">
        <v>3</v>
      </c>
      <c r="F570">
        <v>16553.364000000001</v>
      </c>
      <c r="H570" t="s">
        <v>1425</v>
      </c>
    </row>
    <row r="571" spans="1:8">
      <c r="A571">
        <v>20110930</v>
      </c>
      <c r="B571" t="s">
        <v>146</v>
      </c>
      <c r="C571">
        <v>1111010</v>
      </c>
      <c r="D571" t="s">
        <v>103</v>
      </c>
      <c r="E571" t="s">
        <v>5</v>
      </c>
      <c r="F571">
        <v>-4719.4229999999998</v>
      </c>
      <c r="H571" t="s">
        <v>1426</v>
      </c>
    </row>
    <row r="572" spans="1:8">
      <c r="A572">
        <v>20110930</v>
      </c>
      <c r="B572" t="s">
        <v>146</v>
      </c>
      <c r="C572">
        <v>1111011</v>
      </c>
      <c r="D572" t="s">
        <v>103</v>
      </c>
      <c r="E572" t="s">
        <v>17891</v>
      </c>
      <c r="F572">
        <v>-34.048318029999997</v>
      </c>
      <c r="H572" t="s">
        <v>1427</v>
      </c>
    </row>
    <row r="573" spans="1:8">
      <c r="A573">
        <v>20110930</v>
      </c>
      <c r="B573" t="s">
        <v>146</v>
      </c>
      <c r="C573">
        <v>1111012</v>
      </c>
      <c r="D573" t="s">
        <v>103</v>
      </c>
      <c r="E573" t="s">
        <v>7</v>
      </c>
      <c r="F573">
        <v>-2457.3229999999999</v>
      </c>
      <c r="H573" t="s">
        <v>1428</v>
      </c>
    </row>
    <row r="574" spans="1:8">
      <c r="A574">
        <v>20110930</v>
      </c>
      <c r="B574" t="s">
        <v>146</v>
      </c>
      <c r="C574">
        <v>1111013</v>
      </c>
      <c r="D574" t="s">
        <v>103</v>
      </c>
      <c r="E574" t="s">
        <v>9</v>
      </c>
      <c r="F574">
        <v>-2255.3249999999998</v>
      </c>
      <c r="H574" t="s">
        <v>1429</v>
      </c>
    </row>
    <row r="575" spans="1:8">
      <c r="A575">
        <v>20110930</v>
      </c>
      <c r="B575" t="s">
        <v>146</v>
      </c>
      <c r="C575">
        <v>1111014</v>
      </c>
      <c r="D575" t="s">
        <v>103</v>
      </c>
      <c r="E575" t="s">
        <v>17892</v>
      </c>
      <c r="F575">
        <v>0</v>
      </c>
      <c r="H575" t="s">
        <v>1430</v>
      </c>
    </row>
    <row r="576" spans="1:8">
      <c r="A576">
        <v>20110930</v>
      </c>
      <c r="B576" t="s">
        <v>146</v>
      </c>
      <c r="C576">
        <v>1111015</v>
      </c>
      <c r="D576" t="s">
        <v>103</v>
      </c>
      <c r="E576" t="s">
        <v>11</v>
      </c>
      <c r="F576">
        <v>-201.99799999999999</v>
      </c>
      <c r="H576" t="s">
        <v>1431</v>
      </c>
    </row>
    <row r="577" spans="1:8">
      <c r="A577">
        <v>20110930</v>
      </c>
      <c r="B577" t="s">
        <v>146</v>
      </c>
      <c r="C577">
        <v>1111016</v>
      </c>
      <c r="D577" t="s">
        <v>103</v>
      </c>
      <c r="E577" t="s">
        <v>13</v>
      </c>
      <c r="F577">
        <v>13714.915000000001</v>
      </c>
      <c r="G577">
        <v>8.8252946799999996E-2</v>
      </c>
      <c r="H577" t="s">
        <v>1432</v>
      </c>
    </row>
    <row r="578" spans="1:8">
      <c r="A578">
        <v>20110930</v>
      </c>
      <c r="B578" t="s">
        <v>146</v>
      </c>
      <c r="C578">
        <v>1111017</v>
      </c>
      <c r="D578" t="s">
        <v>103</v>
      </c>
      <c r="E578" t="s">
        <v>14</v>
      </c>
      <c r="F578">
        <v>0</v>
      </c>
      <c r="H578" t="s">
        <v>1433</v>
      </c>
    </row>
    <row r="579" spans="1:8">
      <c r="A579">
        <v>20110930</v>
      </c>
      <c r="B579" t="s">
        <v>146</v>
      </c>
      <c r="C579">
        <v>1111018</v>
      </c>
      <c r="D579" t="s">
        <v>103</v>
      </c>
      <c r="E579" t="s">
        <v>16</v>
      </c>
      <c r="F579">
        <v>0</v>
      </c>
      <c r="H579" t="s">
        <v>1434</v>
      </c>
    </row>
    <row r="580" spans="1:8">
      <c r="A580">
        <v>20110930</v>
      </c>
      <c r="B580" t="s">
        <v>146</v>
      </c>
      <c r="C580">
        <v>1111019</v>
      </c>
      <c r="D580" t="s">
        <v>103</v>
      </c>
      <c r="E580" t="s">
        <v>17</v>
      </c>
      <c r="F580">
        <v>13714.915000000001</v>
      </c>
      <c r="G580">
        <v>8.8252946799999996E-2</v>
      </c>
      <c r="H580" t="s">
        <v>1435</v>
      </c>
    </row>
    <row r="581" spans="1:8">
      <c r="A581">
        <v>20110930</v>
      </c>
      <c r="B581" t="s">
        <v>146</v>
      </c>
      <c r="C581">
        <v>1111020</v>
      </c>
      <c r="D581" t="s">
        <v>103</v>
      </c>
      <c r="E581" t="s">
        <v>71</v>
      </c>
      <c r="F581">
        <v>271.50012500000003</v>
      </c>
      <c r="G581">
        <v>1.7470532E-3</v>
      </c>
      <c r="H581" t="s">
        <v>1436</v>
      </c>
    </row>
    <row r="582" spans="1:8">
      <c r="A582">
        <v>20110930</v>
      </c>
      <c r="B582" t="s">
        <v>146</v>
      </c>
      <c r="C582">
        <v>1111021</v>
      </c>
      <c r="D582" t="s">
        <v>103</v>
      </c>
      <c r="E582" t="s">
        <v>19</v>
      </c>
      <c r="F582">
        <v>6437.5860000000002</v>
      </c>
      <c r="H582" t="s">
        <v>1437</v>
      </c>
    </row>
    <row r="583" spans="1:8">
      <c r="A583">
        <v>20110930</v>
      </c>
      <c r="B583" t="s">
        <v>146</v>
      </c>
      <c r="C583">
        <v>1111022</v>
      </c>
      <c r="D583" t="s">
        <v>103</v>
      </c>
      <c r="E583" t="s">
        <v>21</v>
      </c>
      <c r="F583">
        <v>20152.501</v>
      </c>
      <c r="G583">
        <v>0.12967762460000001</v>
      </c>
      <c r="H583" t="s">
        <v>1438</v>
      </c>
    </row>
    <row r="584" spans="1:8">
      <c r="A584">
        <v>20110930</v>
      </c>
      <c r="B584" t="s">
        <v>146</v>
      </c>
      <c r="C584">
        <v>1111023</v>
      </c>
      <c r="D584" t="s">
        <v>103</v>
      </c>
      <c r="E584" t="s">
        <v>17893</v>
      </c>
      <c r="F584">
        <v>155404.61249999999</v>
      </c>
      <c r="H584" t="s">
        <v>1439</v>
      </c>
    </row>
    <row r="585" spans="1:8">
      <c r="A585">
        <v>20110930</v>
      </c>
      <c r="B585" t="s">
        <v>146</v>
      </c>
      <c r="C585">
        <v>1111024</v>
      </c>
      <c r="D585" t="s">
        <v>103</v>
      </c>
      <c r="E585" t="s">
        <v>17894</v>
      </c>
      <c r="F585">
        <v>1265.6500000000001</v>
      </c>
      <c r="H585" t="s">
        <v>1440</v>
      </c>
    </row>
    <row r="586" spans="1:8">
      <c r="A586">
        <v>20110930</v>
      </c>
      <c r="B586" t="s">
        <v>146</v>
      </c>
      <c r="C586">
        <v>1111026</v>
      </c>
      <c r="D586" t="s">
        <v>103</v>
      </c>
      <c r="E586" t="s">
        <v>69</v>
      </c>
      <c r="F586">
        <v>43.267021174999996</v>
      </c>
      <c r="H586" t="s">
        <v>1441</v>
      </c>
    </row>
    <row r="587" spans="1:8">
      <c r="A587">
        <v>20110930</v>
      </c>
      <c r="B587" t="s">
        <v>146</v>
      </c>
      <c r="C587">
        <v>1111027</v>
      </c>
      <c r="D587" t="s">
        <v>103</v>
      </c>
      <c r="E587" t="s">
        <v>17895</v>
      </c>
      <c r="F587">
        <v>314.78610523999998</v>
      </c>
      <c r="H587" t="s">
        <v>1442</v>
      </c>
    </row>
    <row r="588" spans="1:8">
      <c r="A588">
        <v>20110930</v>
      </c>
      <c r="B588" t="s">
        <v>146</v>
      </c>
      <c r="C588">
        <v>1111028</v>
      </c>
      <c r="D588" t="s">
        <v>103</v>
      </c>
      <c r="E588" t="s">
        <v>72</v>
      </c>
      <c r="F588">
        <v>358.05312641</v>
      </c>
      <c r="G588">
        <v>2.3040057999999999E-3</v>
      </c>
      <c r="H588" t="s">
        <v>1443</v>
      </c>
    </row>
    <row r="589" spans="1:8">
      <c r="A589">
        <v>20110930</v>
      </c>
      <c r="B589" t="s">
        <v>146</v>
      </c>
      <c r="C589">
        <v>1111032</v>
      </c>
      <c r="D589" t="s">
        <v>103</v>
      </c>
      <c r="E589" t="s">
        <v>99</v>
      </c>
      <c r="F589">
        <v>629.55325141000003</v>
      </c>
      <c r="G589">
        <v>4.0510590000000001E-3</v>
      </c>
      <c r="H589" t="s">
        <v>1444</v>
      </c>
    </row>
    <row r="590" spans="1:8">
      <c r="A590">
        <v>20110930</v>
      </c>
      <c r="B590" t="s">
        <v>145</v>
      </c>
      <c r="C590">
        <v>1111008</v>
      </c>
      <c r="D590" t="s">
        <v>103</v>
      </c>
      <c r="E590" t="s">
        <v>104</v>
      </c>
      <c r="F590">
        <v>7349</v>
      </c>
      <c r="H590" t="s">
        <v>1445</v>
      </c>
    </row>
    <row r="591" spans="1:8">
      <c r="A591">
        <v>20110930</v>
      </c>
      <c r="B591" t="s">
        <v>145</v>
      </c>
      <c r="C591">
        <v>1111009</v>
      </c>
      <c r="D591" t="s">
        <v>103</v>
      </c>
      <c r="E591" t="s">
        <v>3</v>
      </c>
      <c r="F591">
        <v>8025</v>
      </c>
      <c r="H591" t="s">
        <v>1446</v>
      </c>
    </row>
    <row r="592" spans="1:8">
      <c r="A592">
        <v>20110930</v>
      </c>
      <c r="B592" t="s">
        <v>145</v>
      </c>
      <c r="C592">
        <v>1111010</v>
      </c>
      <c r="D592" t="s">
        <v>103</v>
      </c>
      <c r="E592" t="s">
        <v>5</v>
      </c>
      <c r="F592">
        <v>-944</v>
      </c>
      <c r="H592" t="s">
        <v>1447</v>
      </c>
    </row>
    <row r="593" spans="1:8">
      <c r="A593">
        <v>20110930</v>
      </c>
      <c r="B593" t="s">
        <v>145</v>
      </c>
      <c r="C593">
        <v>1111011</v>
      </c>
      <c r="D593" t="s">
        <v>103</v>
      </c>
      <c r="E593" t="s">
        <v>17891</v>
      </c>
      <c r="F593">
        <v>839</v>
      </c>
      <c r="H593" t="s">
        <v>1448</v>
      </c>
    </row>
    <row r="594" spans="1:8">
      <c r="A594">
        <v>20110930</v>
      </c>
      <c r="B594" t="s">
        <v>145</v>
      </c>
      <c r="C594">
        <v>1111012</v>
      </c>
      <c r="D594" t="s">
        <v>103</v>
      </c>
      <c r="E594" t="s">
        <v>7</v>
      </c>
      <c r="F594">
        <v>-932</v>
      </c>
      <c r="H594" t="s">
        <v>1449</v>
      </c>
    </row>
    <row r="595" spans="1:8">
      <c r="A595">
        <v>20110930</v>
      </c>
      <c r="B595" t="s">
        <v>145</v>
      </c>
      <c r="C595">
        <v>1111013</v>
      </c>
      <c r="D595" t="s">
        <v>103</v>
      </c>
      <c r="E595" t="s">
        <v>9</v>
      </c>
      <c r="F595">
        <v>-70</v>
      </c>
      <c r="H595" t="s">
        <v>1450</v>
      </c>
    </row>
    <row r="596" spans="1:8">
      <c r="A596">
        <v>20110930</v>
      </c>
      <c r="B596" t="s">
        <v>145</v>
      </c>
      <c r="C596">
        <v>1111014</v>
      </c>
      <c r="D596" t="s">
        <v>103</v>
      </c>
      <c r="E596" t="s">
        <v>17892</v>
      </c>
      <c r="F596">
        <v>-29</v>
      </c>
      <c r="H596" t="s">
        <v>1451</v>
      </c>
    </row>
    <row r="597" spans="1:8">
      <c r="A597">
        <v>20110930</v>
      </c>
      <c r="B597" t="s">
        <v>145</v>
      </c>
      <c r="C597">
        <v>1111015</v>
      </c>
      <c r="D597" t="s">
        <v>103</v>
      </c>
      <c r="E597" t="s">
        <v>11</v>
      </c>
      <c r="F597">
        <v>-730</v>
      </c>
      <c r="H597" t="s">
        <v>1452</v>
      </c>
    </row>
    <row r="598" spans="1:8">
      <c r="A598">
        <v>20110930</v>
      </c>
      <c r="B598" t="s">
        <v>145</v>
      </c>
      <c r="C598">
        <v>1111016</v>
      </c>
      <c r="D598" t="s">
        <v>103</v>
      </c>
      <c r="E598" t="s">
        <v>13</v>
      </c>
      <c r="F598">
        <v>6417</v>
      </c>
      <c r="G598">
        <v>7.13166405E-2</v>
      </c>
      <c r="H598" t="s">
        <v>1453</v>
      </c>
    </row>
    <row r="599" spans="1:8">
      <c r="A599">
        <v>20110930</v>
      </c>
      <c r="B599" t="s">
        <v>145</v>
      </c>
      <c r="C599">
        <v>1111017</v>
      </c>
      <c r="D599" t="s">
        <v>103</v>
      </c>
      <c r="E599" t="s">
        <v>14</v>
      </c>
      <c r="F599">
        <v>0</v>
      </c>
      <c r="H599" t="s">
        <v>1454</v>
      </c>
    </row>
    <row r="600" spans="1:8">
      <c r="A600">
        <v>20110930</v>
      </c>
      <c r="B600" t="s">
        <v>145</v>
      </c>
      <c r="C600">
        <v>1111018</v>
      </c>
      <c r="D600" t="s">
        <v>103</v>
      </c>
      <c r="E600" t="s">
        <v>16</v>
      </c>
      <c r="F600">
        <v>0</v>
      </c>
      <c r="H600" t="s">
        <v>1455</v>
      </c>
    </row>
    <row r="601" spans="1:8">
      <c r="A601">
        <v>20110930</v>
      </c>
      <c r="B601" t="s">
        <v>145</v>
      </c>
      <c r="C601">
        <v>1111019</v>
      </c>
      <c r="D601" t="s">
        <v>103</v>
      </c>
      <c r="E601" t="s">
        <v>17</v>
      </c>
      <c r="F601">
        <v>6417</v>
      </c>
      <c r="G601">
        <v>7.13166405E-2</v>
      </c>
      <c r="H601" t="s">
        <v>1456</v>
      </c>
    </row>
    <row r="602" spans="1:8">
      <c r="A602">
        <v>20110930</v>
      </c>
      <c r="B602" t="s">
        <v>145</v>
      </c>
      <c r="C602">
        <v>1111020</v>
      </c>
      <c r="D602" t="s">
        <v>103</v>
      </c>
      <c r="E602" t="s">
        <v>71</v>
      </c>
      <c r="F602">
        <v>1681.11</v>
      </c>
      <c r="G602">
        <v>1.86833595E-2</v>
      </c>
      <c r="H602" t="s">
        <v>1457</v>
      </c>
    </row>
    <row r="603" spans="1:8">
      <c r="A603">
        <v>20110930</v>
      </c>
      <c r="B603" t="s">
        <v>145</v>
      </c>
      <c r="C603">
        <v>1111021</v>
      </c>
      <c r="D603" t="s">
        <v>103</v>
      </c>
      <c r="E603" t="s">
        <v>19</v>
      </c>
      <c r="F603">
        <v>2331</v>
      </c>
      <c r="H603" t="s">
        <v>1458</v>
      </c>
    </row>
    <row r="604" spans="1:8">
      <c r="A604">
        <v>20110930</v>
      </c>
      <c r="B604" t="s">
        <v>145</v>
      </c>
      <c r="C604">
        <v>1111022</v>
      </c>
      <c r="D604" t="s">
        <v>103</v>
      </c>
      <c r="E604" t="s">
        <v>21</v>
      </c>
      <c r="F604">
        <v>8748</v>
      </c>
      <c r="G604">
        <v>9.72226853E-2</v>
      </c>
      <c r="H604" t="s">
        <v>1459</v>
      </c>
    </row>
    <row r="605" spans="1:8">
      <c r="A605">
        <v>20110930</v>
      </c>
      <c r="B605" t="s">
        <v>145</v>
      </c>
      <c r="C605">
        <v>1111023</v>
      </c>
      <c r="D605" t="s">
        <v>103</v>
      </c>
      <c r="E605" t="s">
        <v>17893</v>
      </c>
      <c r="F605">
        <v>89979</v>
      </c>
      <c r="H605" t="s">
        <v>1460</v>
      </c>
    </row>
    <row r="606" spans="1:8">
      <c r="A606">
        <v>20110930</v>
      </c>
      <c r="B606" t="s">
        <v>145</v>
      </c>
      <c r="C606">
        <v>1111024</v>
      </c>
      <c r="D606" t="s">
        <v>103</v>
      </c>
      <c r="E606" t="s">
        <v>17894</v>
      </c>
      <c r="F606">
        <v>47</v>
      </c>
      <c r="H606" t="s">
        <v>1461</v>
      </c>
    </row>
    <row r="607" spans="1:8">
      <c r="A607">
        <v>20110930</v>
      </c>
      <c r="B607" t="s">
        <v>145</v>
      </c>
      <c r="C607">
        <v>1111026</v>
      </c>
      <c r="D607" t="s">
        <v>103</v>
      </c>
      <c r="E607" t="s">
        <v>69</v>
      </c>
      <c r="F607">
        <v>672</v>
      </c>
      <c r="H607" t="s">
        <v>1462</v>
      </c>
    </row>
    <row r="608" spans="1:8">
      <c r="A608">
        <v>20110930</v>
      </c>
      <c r="B608" t="s">
        <v>145</v>
      </c>
      <c r="C608">
        <v>1111027</v>
      </c>
      <c r="D608" t="s">
        <v>103</v>
      </c>
      <c r="E608" t="s">
        <v>17895</v>
      </c>
      <c r="F608">
        <v>228</v>
      </c>
      <c r="H608" t="s">
        <v>1463</v>
      </c>
    </row>
    <row r="609" spans="1:8">
      <c r="A609">
        <v>20110930</v>
      </c>
      <c r="B609" t="s">
        <v>145</v>
      </c>
      <c r="C609">
        <v>1111028</v>
      </c>
      <c r="D609" t="s">
        <v>103</v>
      </c>
      <c r="E609" t="s">
        <v>72</v>
      </c>
      <c r="F609">
        <v>900</v>
      </c>
      <c r="G609">
        <v>1.00023339E-2</v>
      </c>
      <c r="H609" t="s">
        <v>1464</v>
      </c>
    </row>
    <row r="610" spans="1:8">
      <c r="A610">
        <v>20110930</v>
      </c>
      <c r="B610" t="s">
        <v>145</v>
      </c>
      <c r="C610">
        <v>1111032</v>
      </c>
      <c r="D610" t="s">
        <v>103</v>
      </c>
      <c r="E610" t="s">
        <v>99</v>
      </c>
      <c r="F610">
        <v>2581.11</v>
      </c>
      <c r="G610">
        <v>2.8685693299999999E-2</v>
      </c>
      <c r="H610" t="s">
        <v>1465</v>
      </c>
    </row>
    <row r="611" spans="1:8">
      <c r="A611">
        <v>20110930</v>
      </c>
      <c r="B611" t="s">
        <v>144</v>
      </c>
      <c r="C611">
        <v>1111008</v>
      </c>
      <c r="D611" t="s">
        <v>103</v>
      </c>
      <c r="E611" t="s">
        <v>104</v>
      </c>
      <c r="F611">
        <v>6572.1</v>
      </c>
      <c r="H611" t="s">
        <v>1466</v>
      </c>
    </row>
    <row r="612" spans="1:8">
      <c r="A612">
        <v>20110930</v>
      </c>
      <c r="B612" t="s">
        <v>144</v>
      </c>
      <c r="C612">
        <v>1111009</v>
      </c>
      <c r="D612" t="s">
        <v>103</v>
      </c>
      <c r="E612" t="s">
        <v>3</v>
      </c>
      <c r="F612">
        <v>6949.6</v>
      </c>
      <c r="H612" t="s">
        <v>1467</v>
      </c>
    </row>
    <row r="613" spans="1:8">
      <c r="A613">
        <v>20110930</v>
      </c>
      <c r="B613" t="s">
        <v>144</v>
      </c>
      <c r="C613">
        <v>1111010</v>
      </c>
      <c r="D613" t="s">
        <v>103</v>
      </c>
      <c r="E613" t="s">
        <v>5</v>
      </c>
      <c r="F613">
        <v>-334.4</v>
      </c>
      <c r="H613" t="s">
        <v>1468</v>
      </c>
    </row>
    <row r="614" spans="1:8">
      <c r="A614">
        <v>20110930</v>
      </c>
      <c r="B614" t="s">
        <v>144</v>
      </c>
      <c r="C614">
        <v>1111011</v>
      </c>
      <c r="D614" t="s">
        <v>103</v>
      </c>
      <c r="E614" t="s">
        <v>17891</v>
      </c>
      <c r="F614">
        <v>144.78</v>
      </c>
      <c r="H614" t="s">
        <v>1469</v>
      </c>
    </row>
    <row r="615" spans="1:8">
      <c r="A615">
        <v>20110930</v>
      </c>
      <c r="B615" t="s">
        <v>144</v>
      </c>
      <c r="C615">
        <v>1111012</v>
      </c>
      <c r="D615" t="s">
        <v>103</v>
      </c>
      <c r="E615" t="s">
        <v>7</v>
      </c>
      <c r="F615">
        <v>-1627.1</v>
      </c>
      <c r="H615" t="s">
        <v>1470</v>
      </c>
    </row>
    <row r="616" spans="1:8">
      <c r="A616">
        <v>20110930</v>
      </c>
      <c r="B616" t="s">
        <v>144</v>
      </c>
      <c r="C616">
        <v>1111013</v>
      </c>
      <c r="D616" t="s">
        <v>103</v>
      </c>
      <c r="E616" t="s">
        <v>9</v>
      </c>
      <c r="F616">
        <v>-1536.6</v>
      </c>
      <c r="H616" t="s">
        <v>1471</v>
      </c>
    </row>
    <row r="617" spans="1:8">
      <c r="A617">
        <v>20110930</v>
      </c>
      <c r="B617" t="s">
        <v>144</v>
      </c>
      <c r="C617">
        <v>1111014</v>
      </c>
      <c r="D617" t="s">
        <v>103</v>
      </c>
      <c r="E617" t="s">
        <v>17892</v>
      </c>
      <c r="F617">
        <v>0</v>
      </c>
      <c r="H617" t="s">
        <v>1472</v>
      </c>
    </row>
    <row r="618" spans="1:8">
      <c r="A618">
        <v>20110930</v>
      </c>
      <c r="B618" t="s">
        <v>144</v>
      </c>
      <c r="C618">
        <v>1111015</v>
      </c>
      <c r="D618" t="s">
        <v>103</v>
      </c>
      <c r="E618" t="s">
        <v>11</v>
      </c>
      <c r="F618">
        <v>-90.5</v>
      </c>
      <c r="H618" t="s">
        <v>1473</v>
      </c>
    </row>
    <row r="619" spans="1:8">
      <c r="A619">
        <v>20110930</v>
      </c>
      <c r="B619" t="s">
        <v>144</v>
      </c>
      <c r="C619">
        <v>1111016</v>
      </c>
      <c r="D619" t="s">
        <v>103</v>
      </c>
      <c r="E619" t="s">
        <v>13</v>
      </c>
      <c r="F619">
        <v>4945</v>
      </c>
      <c r="G619">
        <v>0.1111196751</v>
      </c>
      <c r="H619" t="s">
        <v>1474</v>
      </c>
    </row>
    <row r="620" spans="1:8">
      <c r="A620">
        <v>20110930</v>
      </c>
      <c r="B620" t="s">
        <v>144</v>
      </c>
      <c r="C620">
        <v>1111017</v>
      </c>
      <c r="D620" t="s">
        <v>103</v>
      </c>
      <c r="E620" t="s">
        <v>14</v>
      </c>
      <c r="F620">
        <v>0</v>
      </c>
      <c r="H620" t="s">
        <v>1475</v>
      </c>
    </row>
    <row r="621" spans="1:8">
      <c r="A621">
        <v>20110930</v>
      </c>
      <c r="B621" t="s">
        <v>144</v>
      </c>
      <c r="C621">
        <v>1111018</v>
      </c>
      <c r="D621" t="s">
        <v>103</v>
      </c>
      <c r="E621" t="s">
        <v>16</v>
      </c>
      <c r="F621">
        <v>0</v>
      </c>
      <c r="H621" t="s">
        <v>1476</v>
      </c>
    </row>
    <row r="622" spans="1:8">
      <c r="A622">
        <v>20110930</v>
      </c>
      <c r="B622" t="s">
        <v>144</v>
      </c>
      <c r="C622">
        <v>1111019</v>
      </c>
      <c r="D622" t="s">
        <v>103</v>
      </c>
      <c r="E622" t="s">
        <v>17</v>
      </c>
      <c r="F622">
        <v>4945</v>
      </c>
      <c r="G622">
        <v>0.1111196751</v>
      </c>
      <c r="H622" t="s">
        <v>1477</v>
      </c>
    </row>
    <row r="623" spans="1:8">
      <c r="A623">
        <v>20110930</v>
      </c>
      <c r="B623" t="s">
        <v>144</v>
      </c>
      <c r="C623">
        <v>1111020</v>
      </c>
      <c r="D623" t="s">
        <v>103</v>
      </c>
      <c r="E623" t="s">
        <v>71</v>
      </c>
      <c r="F623">
        <v>0</v>
      </c>
      <c r="G623">
        <v>0</v>
      </c>
      <c r="H623" t="s">
        <v>1478</v>
      </c>
    </row>
    <row r="624" spans="1:8">
      <c r="A624">
        <v>20110930</v>
      </c>
      <c r="B624" t="s">
        <v>144</v>
      </c>
      <c r="C624">
        <v>1111021</v>
      </c>
      <c r="D624" t="s">
        <v>103</v>
      </c>
      <c r="E624" t="s">
        <v>19</v>
      </c>
      <c r="F624">
        <v>223.4</v>
      </c>
      <c r="H624" t="s">
        <v>1479</v>
      </c>
    </row>
    <row r="625" spans="1:8">
      <c r="A625">
        <v>20110930</v>
      </c>
      <c r="B625" t="s">
        <v>144</v>
      </c>
      <c r="C625">
        <v>1111022</v>
      </c>
      <c r="D625" t="s">
        <v>103</v>
      </c>
      <c r="E625" t="s">
        <v>21</v>
      </c>
      <c r="F625">
        <v>5168.3999999999996</v>
      </c>
      <c r="G625">
        <v>0.1161397227</v>
      </c>
      <c r="H625" t="s">
        <v>1480</v>
      </c>
    </row>
    <row r="626" spans="1:8">
      <c r="A626">
        <v>20110930</v>
      </c>
      <c r="B626" t="s">
        <v>144</v>
      </c>
      <c r="C626">
        <v>1111023</v>
      </c>
      <c r="D626" t="s">
        <v>103</v>
      </c>
      <c r="E626" t="s">
        <v>17893</v>
      </c>
      <c r="F626">
        <v>44501.57</v>
      </c>
      <c r="H626" t="s">
        <v>1481</v>
      </c>
    </row>
    <row r="627" spans="1:8">
      <c r="A627">
        <v>20110930</v>
      </c>
      <c r="B627" t="s">
        <v>144</v>
      </c>
      <c r="C627">
        <v>1111024</v>
      </c>
      <c r="D627" t="s">
        <v>103</v>
      </c>
      <c r="E627" t="s">
        <v>17894</v>
      </c>
      <c r="F627">
        <v>0</v>
      </c>
      <c r="H627" t="s">
        <v>1482</v>
      </c>
    </row>
    <row r="628" spans="1:8">
      <c r="A628">
        <v>20110930</v>
      </c>
      <c r="B628" t="s">
        <v>144</v>
      </c>
      <c r="C628">
        <v>1111026</v>
      </c>
      <c r="D628" t="s">
        <v>103</v>
      </c>
      <c r="E628" t="s">
        <v>69</v>
      </c>
      <c r="F628">
        <v>0</v>
      </c>
      <c r="H628" t="s">
        <v>1483</v>
      </c>
    </row>
    <row r="629" spans="1:8">
      <c r="A629">
        <v>20110930</v>
      </c>
      <c r="B629" t="s">
        <v>144</v>
      </c>
      <c r="C629">
        <v>1111027</v>
      </c>
      <c r="D629" t="s">
        <v>103</v>
      </c>
      <c r="E629" t="s">
        <v>17895</v>
      </c>
      <c r="F629">
        <v>-0.19303999999999999</v>
      </c>
      <c r="H629" t="s">
        <v>1484</v>
      </c>
    </row>
    <row r="630" spans="1:8">
      <c r="A630">
        <v>20110930</v>
      </c>
      <c r="B630" t="s">
        <v>144</v>
      </c>
      <c r="C630">
        <v>1111028</v>
      </c>
      <c r="D630" t="s">
        <v>103</v>
      </c>
      <c r="E630" t="s">
        <v>72</v>
      </c>
      <c r="F630">
        <v>0</v>
      </c>
      <c r="G630">
        <v>0</v>
      </c>
      <c r="H630" t="s">
        <v>1485</v>
      </c>
    </row>
    <row r="631" spans="1:8">
      <c r="A631">
        <v>20110930</v>
      </c>
      <c r="B631" t="s">
        <v>144</v>
      </c>
      <c r="C631">
        <v>1111032</v>
      </c>
      <c r="D631" t="s">
        <v>103</v>
      </c>
      <c r="E631" t="s">
        <v>99</v>
      </c>
      <c r="F631">
        <v>0</v>
      </c>
      <c r="G631">
        <v>0</v>
      </c>
      <c r="H631" t="s">
        <v>1486</v>
      </c>
    </row>
    <row r="632" spans="1:8">
      <c r="A632">
        <v>20110930</v>
      </c>
      <c r="B632" t="s">
        <v>143</v>
      </c>
      <c r="C632">
        <v>1111008</v>
      </c>
      <c r="D632" t="s">
        <v>103</v>
      </c>
      <c r="E632" t="s">
        <v>104</v>
      </c>
      <c r="F632">
        <v>58774.923000000003</v>
      </c>
      <c r="H632" t="s">
        <v>1487</v>
      </c>
    </row>
    <row r="633" spans="1:8">
      <c r="A633">
        <v>20110930</v>
      </c>
      <c r="B633" t="s">
        <v>143</v>
      </c>
      <c r="C633">
        <v>1111009</v>
      </c>
      <c r="D633" t="s">
        <v>103</v>
      </c>
      <c r="E633" t="s">
        <v>3</v>
      </c>
      <c r="F633">
        <v>61877.906000000003</v>
      </c>
      <c r="H633" t="s">
        <v>1488</v>
      </c>
    </row>
    <row r="634" spans="1:8">
      <c r="A634">
        <v>20110930</v>
      </c>
      <c r="B634" t="s">
        <v>143</v>
      </c>
      <c r="C634">
        <v>1111010</v>
      </c>
      <c r="D634" t="s">
        <v>103</v>
      </c>
      <c r="E634" t="s">
        <v>5</v>
      </c>
      <c r="F634">
        <v>-13977.215</v>
      </c>
      <c r="H634" t="s">
        <v>1489</v>
      </c>
    </row>
    <row r="635" spans="1:8">
      <c r="A635">
        <v>20110930</v>
      </c>
      <c r="B635" t="s">
        <v>143</v>
      </c>
      <c r="C635">
        <v>1111011</v>
      </c>
      <c r="D635" t="s">
        <v>103</v>
      </c>
      <c r="E635" t="s">
        <v>17891</v>
      </c>
      <c r="F635">
        <v>2841.942</v>
      </c>
      <c r="H635" t="s">
        <v>1490</v>
      </c>
    </row>
    <row r="636" spans="1:8">
      <c r="A636">
        <v>20110930</v>
      </c>
      <c r="B636" t="s">
        <v>143</v>
      </c>
      <c r="C636">
        <v>1111012</v>
      </c>
      <c r="D636" t="s">
        <v>103</v>
      </c>
      <c r="E636" t="s">
        <v>7</v>
      </c>
      <c r="F636">
        <v>-1564.4780000000001</v>
      </c>
      <c r="H636" t="s">
        <v>1491</v>
      </c>
    </row>
    <row r="637" spans="1:8">
      <c r="A637">
        <v>20110930</v>
      </c>
      <c r="B637" t="s">
        <v>143</v>
      </c>
      <c r="C637">
        <v>1111013</v>
      </c>
      <c r="D637" t="s">
        <v>103</v>
      </c>
      <c r="E637" t="s">
        <v>9</v>
      </c>
      <c r="F637">
        <v>-1561.6205</v>
      </c>
      <c r="H637" t="s">
        <v>1492</v>
      </c>
    </row>
    <row r="638" spans="1:8">
      <c r="A638">
        <v>20110930</v>
      </c>
      <c r="B638" t="s">
        <v>143</v>
      </c>
      <c r="C638">
        <v>1111014</v>
      </c>
      <c r="D638" t="s">
        <v>103</v>
      </c>
      <c r="E638" t="s">
        <v>17892</v>
      </c>
      <c r="F638">
        <v>0</v>
      </c>
      <c r="H638" t="s">
        <v>1493</v>
      </c>
    </row>
    <row r="639" spans="1:8">
      <c r="A639">
        <v>20110930</v>
      </c>
      <c r="B639" t="s">
        <v>143</v>
      </c>
      <c r="C639">
        <v>1111015</v>
      </c>
      <c r="D639" t="s">
        <v>103</v>
      </c>
      <c r="E639" t="s">
        <v>11</v>
      </c>
      <c r="F639">
        <v>-2.8574999999999999</v>
      </c>
      <c r="H639" t="s">
        <v>1494</v>
      </c>
    </row>
    <row r="640" spans="1:8">
      <c r="A640">
        <v>20110930</v>
      </c>
      <c r="B640" t="s">
        <v>143</v>
      </c>
      <c r="C640">
        <v>1111016</v>
      </c>
      <c r="D640" t="s">
        <v>103</v>
      </c>
      <c r="E640" t="s">
        <v>13</v>
      </c>
      <c r="F640">
        <v>57210.445</v>
      </c>
      <c r="G640">
        <v>9.1603861100000003E-2</v>
      </c>
      <c r="H640" t="s">
        <v>1495</v>
      </c>
    </row>
    <row r="641" spans="1:8">
      <c r="A641">
        <v>20110930</v>
      </c>
      <c r="B641" t="s">
        <v>143</v>
      </c>
      <c r="C641">
        <v>1111017</v>
      </c>
      <c r="D641" t="s">
        <v>103</v>
      </c>
      <c r="E641" t="s">
        <v>14</v>
      </c>
      <c r="F641">
        <v>0</v>
      </c>
      <c r="H641" t="s">
        <v>1496</v>
      </c>
    </row>
    <row r="642" spans="1:8">
      <c r="A642">
        <v>20110930</v>
      </c>
      <c r="B642" t="s">
        <v>143</v>
      </c>
      <c r="C642">
        <v>1111018</v>
      </c>
      <c r="D642" t="s">
        <v>103</v>
      </c>
      <c r="E642" t="s">
        <v>16</v>
      </c>
      <c r="F642">
        <v>0</v>
      </c>
      <c r="H642" t="s">
        <v>1497</v>
      </c>
    </row>
    <row r="643" spans="1:8">
      <c r="A643">
        <v>20110930</v>
      </c>
      <c r="B643" t="s">
        <v>143</v>
      </c>
      <c r="C643">
        <v>1111019</v>
      </c>
      <c r="D643" t="s">
        <v>103</v>
      </c>
      <c r="E643" t="s">
        <v>17</v>
      </c>
      <c r="F643">
        <v>57210.445</v>
      </c>
      <c r="G643">
        <v>9.1603861100000003E-2</v>
      </c>
      <c r="H643" t="s">
        <v>1498</v>
      </c>
    </row>
    <row r="644" spans="1:8">
      <c r="A644">
        <v>20110930</v>
      </c>
      <c r="B644" t="s">
        <v>143</v>
      </c>
      <c r="C644">
        <v>1111020</v>
      </c>
      <c r="D644" t="s">
        <v>103</v>
      </c>
      <c r="E644" t="s">
        <v>71</v>
      </c>
      <c r="F644">
        <v>0</v>
      </c>
      <c r="G644">
        <v>0</v>
      </c>
      <c r="H644" t="s">
        <v>1499</v>
      </c>
    </row>
    <row r="645" spans="1:8">
      <c r="A645">
        <v>20110930</v>
      </c>
      <c r="B645" t="s">
        <v>143</v>
      </c>
      <c r="C645">
        <v>1111021</v>
      </c>
      <c r="D645" t="s">
        <v>103</v>
      </c>
      <c r="E645" t="s">
        <v>19</v>
      </c>
      <c r="F645">
        <v>13320.135</v>
      </c>
      <c r="H645" t="s">
        <v>1500</v>
      </c>
    </row>
    <row r="646" spans="1:8">
      <c r="A646">
        <v>20110930</v>
      </c>
      <c r="B646" t="s">
        <v>143</v>
      </c>
      <c r="C646">
        <v>1111022</v>
      </c>
      <c r="D646" t="s">
        <v>103</v>
      </c>
      <c r="E646" t="s">
        <v>21</v>
      </c>
      <c r="F646">
        <v>70530.58</v>
      </c>
      <c r="G646">
        <v>0.1129317113</v>
      </c>
      <c r="H646" t="s">
        <v>1501</v>
      </c>
    </row>
    <row r="647" spans="1:8">
      <c r="A647">
        <v>20110930</v>
      </c>
      <c r="B647" t="s">
        <v>143</v>
      </c>
      <c r="C647">
        <v>1111023</v>
      </c>
      <c r="D647" t="s">
        <v>103</v>
      </c>
      <c r="E647" t="s">
        <v>17893</v>
      </c>
      <c r="F647">
        <v>624541.85106000002</v>
      </c>
      <c r="H647" t="s">
        <v>1502</v>
      </c>
    </row>
    <row r="648" spans="1:8">
      <c r="A648">
        <v>20110930</v>
      </c>
      <c r="B648" t="s">
        <v>143</v>
      </c>
      <c r="C648">
        <v>1111024</v>
      </c>
      <c r="D648" t="s">
        <v>103</v>
      </c>
      <c r="E648" t="s">
        <v>17894</v>
      </c>
      <c r="F648">
        <v>36181.85</v>
      </c>
      <c r="H648" t="s">
        <v>1503</v>
      </c>
    </row>
    <row r="649" spans="1:8">
      <c r="A649">
        <v>20110930</v>
      </c>
      <c r="B649" t="s">
        <v>143</v>
      </c>
      <c r="C649">
        <v>1111026</v>
      </c>
      <c r="D649" t="s">
        <v>103</v>
      </c>
      <c r="E649" t="s">
        <v>69</v>
      </c>
      <c r="F649">
        <v>2135</v>
      </c>
      <c r="H649" t="s">
        <v>1504</v>
      </c>
    </row>
    <row r="650" spans="1:8">
      <c r="A650">
        <v>20110930</v>
      </c>
      <c r="B650" t="s">
        <v>143</v>
      </c>
      <c r="C650">
        <v>1111027</v>
      </c>
      <c r="D650" t="s">
        <v>103</v>
      </c>
      <c r="E650" t="s">
        <v>17895</v>
      </c>
      <c r="F650">
        <v>343</v>
      </c>
      <c r="H650" t="s">
        <v>1505</v>
      </c>
    </row>
    <row r="651" spans="1:8">
      <c r="A651">
        <v>20110930</v>
      </c>
      <c r="B651" t="s">
        <v>143</v>
      </c>
      <c r="C651">
        <v>1111028</v>
      </c>
      <c r="D651" t="s">
        <v>103</v>
      </c>
      <c r="E651" t="s">
        <v>72</v>
      </c>
      <c r="F651">
        <v>2478</v>
      </c>
      <c r="G651">
        <v>3.9677085000000001E-3</v>
      </c>
      <c r="H651" t="s">
        <v>1506</v>
      </c>
    </row>
    <row r="652" spans="1:8">
      <c r="A652">
        <v>20110930</v>
      </c>
      <c r="B652" t="s">
        <v>143</v>
      </c>
      <c r="C652">
        <v>1111032</v>
      </c>
      <c r="D652" t="s">
        <v>103</v>
      </c>
      <c r="E652" t="s">
        <v>99</v>
      </c>
      <c r="F652">
        <v>1476.3215955999999</v>
      </c>
      <c r="G652">
        <v>2.3638473000000002E-3</v>
      </c>
      <c r="H652" t="s">
        <v>1507</v>
      </c>
    </row>
    <row r="653" spans="1:8">
      <c r="A653">
        <v>20110930</v>
      </c>
      <c r="B653" t="s">
        <v>142</v>
      </c>
      <c r="C653">
        <v>1111008</v>
      </c>
      <c r="D653" t="s">
        <v>103</v>
      </c>
      <c r="E653" t="s">
        <v>104</v>
      </c>
      <c r="F653">
        <v>52937.7</v>
      </c>
      <c r="H653" t="s">
        <v>1508</v>
      </c>
    </row>
    <row r="654" spans="1:8">
      <c r="A654">
        <v>20110930</v>
      </c>
      <c r="B654" t="s">
        <v>142</v>
      </c>
      <c r="C654">
        <v>1111009</v>
      </c>
      <c r="D654" t="s">
        <v>103</v>
      </c>
      <c r="E654" t="s">
        <v>3</v>
      </c>
      <c r="F654">
        <v>70049</v>
      </c>
      <c r="H654" t="s">
        <v>1509</v>
      </c>
    </row>
    <row r="655" spans="1:8">
      <c r="A655">
        <v>20110930</v>
      </c>
      <c r="B655" t="s">
        <v>142</v>
      </c>
      <c r="C655">
        <v>1111010</v>
      </c>
      <c r="D655" t="s">
        <v>103</v>
      </c>
      <c r="E655" t="s">
        <v>5</v>
      </c>
      <c r="F655">
        <v>-22230.941999999999</v>
      </c>
      <c r="H655" t="s">
        <v>1510</v>
      </c>
    </row>
    <row r="656" spans="1:8">
      <c r="A656">
        <v>20110930</v>
      </c>
      <c r="B656" t="s">
        <v>142</v>
      </c>
      <c r="C656">
        <v>1111011</v>
      </c>
      <c r="D656" t="s">
        <v>103</v>
      </c>
      <c r="E656" t="s">
        <v>17891</v>
      </c>
      <c r="F656">
        <v>393.13299999999998</v>
      </c>
      <c r="H656" t="s">
        <v>1511</v>
      </c>
    </row>
    <row r="657" spans="1:8">
      <c r="A657">
        <v>20110930</v>
      </c>
      <c r="B657" t="s">
        <v>142</v>
      </c>
      <c r="C657">
        <v>1111012</v>
      </c>
      <c r="D657" t="s">
        <v>103</v>
      </c>
      <c r="E657" t="s">
        <v>7</v>
      </c>
      <c r="F657">
        <v>-3387.7</v>
      </c>
      <c r="H657" t="s">
        <v>1512</v>
      </c>
    </row>
    <row r="658" spans="1:8">
      <c r="A658">
        <v>20110930</v>
      </c>
      <c r="B658" t="s">
        <v>142</v>
      </c>
      <c r="C658">
        <v>1111013</v>
      </c>
      <c r="D658" t="s">
        <v>103</v>
      </c>
      <c r="E658" t="s">
        <v>9</v>
      </c>
      <c r="F658">
        <v>-2132.8000000000002</v>
      </c>
      <c r="H658" t="s">
        <v>1513</v>
      </c>
    </row>
    <row r="659" spans="1:8">
      <c r="A659">
        <v>20110930</v>
      </c>
      <c r="B659" t="s">
        <v>142</v>
      </c>
      <c r="C659">
        <v>1111014</v>
      </c>
      <c r="D659" t="s">
        <v>103</v>
      </c>
      <c r="E659" t="s">
        <v>17892</v>
      </c>
      <c r="F659">
        <v>-1204.9687630000001</v>
      </c>
      <c r="H659" t="s">
        <v>1514</v>
      </c>
    </row>
    <row r="660" spans="1:8">
      <c r="A660">
        <v>20110930</v>
      </c>
      <c r="B660" t="s">
        <v>142</v>
      </c>
      <c r="C660">
        <v>1111015</v>
      </c>
      <c r="D660" t="s">
        <v>103</v>
      </c>
      <c r="E660" t="s">
        <v>11</v>
      </c>
      <c r="F660">
        <v>-50.144500000000001</v>
      </c>
      <c r="H660" t="s">
        <v>1515</v>
      </c>
    </row>
    <row r="661" spans="1:8">
      <c r="A661">
        <v>20110930</v>
      </c>
      <c r="B661" t="s">
        <v>142</v>
      </c>
      <c r="C661">
        <v>1111016</v>
      </c>
      <c r="D661" t="s">
        <v>103</v>
      </c>
      <c r="E661" t="s">
        <v>13</v>
      </c>
      <c r="F661">
        <v>49550</v>
      </c>
      <c r="G661">
        <v>9.2268987499999996E-2</v>
      </c>
      <c r="H661" t="s">
        <v>1516</v>
      </c>
    </row>
    <row r="662" spans="1:8">
      <c r="A662">
        <v>20110930</v>
      </c>
      <c r="B662" t="s">
        <v>142</v>
      </c>
      <c r="C662">
        <v>1111017</v>
      </c>
      <c r="D662" t="s">
        <v>103</v>
      </c>
      <c r="E662" t="s">
        <v>14</v>
      </c>
      <c r="F662">
        <v>0</v>
      </c>
      <c r="H662" t="s">
        <v>1517</v>
      </c>
    </row>
    <row r="663" spans="1:8">
      <c r="A663">
        <v>20110930</v>
      </c>
      <c r="B663" t="s">
        <v>142</v>
      </c>
      <c r="C663">
        <v>1111018</v>
      </c>
      <c r="D663" t="s">
        <v>103</v>
      </c>
      <c r="E663" t="s">
        <v>16</v>
      </c>
      <c r="F663">
        <v>0</v>
      </c>
      <c r="H663" t="s">
        <v>1518</v>
      </c>
    </row>
    <row r="664" spans="1:8">
      <c r="A664">
        <v>20110930</v>
      </c>
      <c r="B664" t="s">
        <v>142</v>
      </c>
      <c r="C664">
        <v>1111019</v>
      </c>
      <c r="D664" t="s">
        <v>103</v>
      </c>
      <c r="E664" t="s">
        <v>17</v>
      </c>
      <c r="F664">
        <v>49550</v>
      </c>
      <c r="G664">
        <v>9.2268987499999996E-2</v>
      </c>
      <c r="H664" t="s">
        <v>1519</v>
      </c>
    </row>
    <row r="665" spans="1:8">
      <c r="A665">
        <v>20110930</v>
      </c>
      <c r="B665" t="s">
        <v>142</v>
      </c>
      <c r="C665">
        <v>1111020</v>
      </c>
      <c r="D665" t="s">
        <v>103</v>
      </c>
      <c r="E665" t="s">
        <v>71</v>
      </c>
      <c r="F665">
        <v>0</v>
      </c>
      <c r="G665">
        <v>0</v>
      </c>
      <c r="H665" t="s">
        <v>1520</v>
      </c>
    </row>
    <row r="666" spans="1:8">
      <c r="A666">
        <v>20110930</v>
      </c>
      <c r="B666" t="s">
        <v>142</v>
      </c>
      <c r="C666">
        <v>1111021</v>
      </c>
      <c r="D666" t="s">
        <v>103</v>
      </c>
      <c r="E666" t="s">
        <v>19</v>
      </c>
      <c r="F666">
        <v>11539.2</v>
      </c>
      <c r="H666" t="s">
        <v>1521</v>
      </c>
    </row>
    <row r="667" spans="1:8">
      <c r="A667">
        <v>20110930</v>
      </c>
      <c r="B667" t="s">
        <v>142</v>
      </c>
      <c r="C667">
        <v>1111022</v>
      </c>
      <c r="D667" t="s">
        <v>103</v>
      </c>
      <c r="E667" t="s">
        <v>21</v>
      </c>
      <c r="F667">
        <v>61089.2</v>
      </c>
      <c r="G667">
        <v>0.1137565819</v>
      </c>
      <c r="H667" t="s">
        <v>1522</v>
      </c>
    </row>
    <row r="668" spans="1:8">
      <c r="A668">
        <v>20110930</v>
      </c>
      <c r="B668" t="s">
        <v>142</v>
      </c>
      <c r="C668">
        <v>1111023</v>
      </c>
      <c r="D668" t="s">
        <v>103</v>
      </c>
      <c r="E668" t="s">
        <v>17893</v>
      </c>
      <c r="F668">
        <v>537016.83898</v>
      </c>
      <c r="H668" t="s">
        <v>1523</v>
      </c>
    </row>
    <row r="669" spans="1:8">
      <c r="A669">
        <v>20110930</v>
      </c>
      <c r="B669" t="s">
        <v>142</v>
      </c>
      <c r="C669">
        <v>1111024</v>
      </c>
      <c r="D669" t="s">
        <v>103</v>
      </c>
      <c r="E669" t="s">
        <v>17894</v>
      </c>
      <c r="F669">
        <v>29622.129738</v>
      </c>
      <c r="H669" t="s">
        <v>1524</v>
      </c>
    </row>
    <row r="670" spans="1:8">
      <c r="A670">
        <v>20110930</v>
      </c>
      <c r="B670" t="s">
        <v>142</v>
      </c>
      <c r="C670">
        <v>1111026</v>
      </c>
      <c r="D670" t="s">
        <v>103</v>
      </c>
      <c r="E670" t="s">
        <v>69</v>
      </c>
      <c r="F670">
        <v>76.211359814000005</v>
      </c>
      <c r="H670" t="s">
        <v>1525</v>
      </c>
    </row>
    <row r="671" spans="1:8">
      <c r="A671">
        <v>20110930</v>
      </c>
      <c r="B671" t="s">
        <v>142</v>
      </c>
      <c r="C671">
        <v>1111027</v>
      </c>
      <c r="D671" t="s">
        <v>103</v>
      </c>
      <c r="E671" t="s">
        <v>17895</v>
      </c>
      <c r="F671">
        <v>-9</v>
      </c>
      <c r="H671" t="s">
        <v>1526</v>
      </c>
    </row>
    <row r="672" spans="1:8">
      <c r="A672">
        <v>20110930</v>
      </c>
      <c r="B672" t="s">
        <v>142</v>
      </c>
      <c r="C672">
        <v>1111028</v>
      </c>
      <c r="D672" t="s">
        <v>103</v>
      </c>
      <c r="E672" t="s">
        <v>72</v>
      </c>
      <c r="F672">
        <v>67.211359814000005</v>
      </c>
      <c r="G672">
        <v>1.251569E-4</v>
      </c>
      <c r="H672" t="s">
        <v>1527</v>
      </c>
    </row>
    <row r="673" spans="1:8">
      <c r="A673">
        <v>20110930</v>
      </c>
      <c r="B673" t="s">
        <v>142</v>
      </c>
      <c r="C673">
        <v>1111032</v>
      </c>
      <c r="D673" t="s">
        <v>103</v>
      </c>
      <c r="E673" t="s">
        <v>99</v>
      </c>
      <c r="F673">
        <v>0</v>
      </c>
      <c r="G673">
        <v>0</v>
      </c>
      <c r="H673" t="s">
        <v>1528</v>
      </c>
    </row>
    <row r="674" spans="1:8">
      <c r="A674">
        <v>20110930</v>
      </c>
      <c r="B674" t="s">
        <v>141</v>
      </c>
      <c r="C674">
        <v>1111008</v>
      </c>
      <c r="D674" t="s">
        <v>103</v>
      </c>
      <c r="E674" t="s">
        <v>104</v>
      </c>
      <c r="F674">
        <v>37016</v>
      </c>
      <c r="H674" t="s">
        <v>1529</v>
      </c>
    </row>
    <row r="675" spans="1:8">
      <c r="A675">
        <v>20110930</v>
      </c>
      <c r="B675" t="s">
        <v>141</v>
      </c>
      <c r="C675">
        <v>1111009</v>
      </c>
      <c r="D675" t="s">
        <v>103</v>
      </c>
      <c r="E675" t="s">
        <v>3</v>
      </c>
      <c r="F675">
        <v>39845</v>
      </c>
      <c r="H675" t="s">
        <v>1530</v>
      </c>
    </row>
    <row r="676" spans="1:8">
      <c r="A676">
        <v>20110930</v>
      </c>
      <c r="B676" t="s">
        <v>141</v>
      </c>
      <c r="C676">
        <v>1111010</v>
      </c>
      <c r="D676" t="s">
        <v>103</v>
      </c>
      <c r="E676" t="s">
        <v>5</v>
      </c>
      <c r="F676">
        <v>-5546</v>
      </c>
      <c r="H676" t="s">
        <v>1531</v>
      </c>
    </row>
    <row r="677" spans="1:8">
      <c r="A677">
        <v>20110930</v>
      </c>
      <c r="B677" t="s">
        <v>141</v>
      </c>
      <c r="C677">
        <v>1111011</v>
      </c>
      <c r="D677" t="s">
        <v>103</v>
      </c>
      <c r="E677" t="s">
        <v>17891</v>
      </c>
      <c r="F677">
        <v>1226</v>
      </c>
      <c r="H677" t="s">
        <v>1532</v>
      </c>
    </row>
    <row r="678" spans="1:8">
      <c r="A678">
        <v>20110930</v>
      </c>
      <c r="B678" t="s">
        <v>141</v>
      </c>
      <c r="C678">
        <v>1111012</v>
      </c>
      <c r="D678" t="s">
        <v>103</v>
      </c>
      <c r="E678" t="s">
        <v>7</v>
      </c>
      <c r="F678">
        <v>-2393</v>
      </c>
      <c r="H678" t="s">
        <v>1533</v>
      </c>
    </row>
    <row r="679" spans="1:8">
      <c r="A679">
        <v>20110930</v>
      </c>
      <c r="B679" t="s">
        <v>141</v>
      </c>
      <c r="C679">
        <v>1111013</v>
      </c>
      <c r="D679" t="s">
        <v>103</v>
      </c>
      <c r="E679" t="s">
        <v>9</v>
      </c>
      <c r="F679">
        <v>-953</v>
      </c>
      <c r="H679" t="s">
        <v>1534</v>
      </c>
    </row>
    <row r="680" spans="1:8">
      <c r="A680">
        <v>20110930</v>
      </c>
      <c r="B680" t="s">
        <v>141</v>
      </c>
      <c r="C680">
        <v>1111014</v>
      </c>
      <c r="D680" t="s">
        <v>103</v>
      </c>
      <c r="E680" t="s">
        <v>17892</v>
      </c>
      <c r="F680">
        <v>-1142</v>
      </c>
      <c r="H680" t="s">
        <v>1535</v>
      </c>
    </row>
    <row r="681" spans="1:8">
      <c r="A681">
        <v>20110930</v>
      </c>
      <c r="B681" t="s">
        <v>141</v>
      </c>
      <c r="C681">
        <v>1111015</v>
      </c>
      <c r="D681" t="s">
        <v>103</v>
      </c>
      <c r="E681" t="s">
        <v>11</v>
      </c>
      <c r="F681">
        <v>-298</v>
      </c>
      <c r="H681" t="s">
        <v>1536</v>
      </c>
    </row>
    <row r="682" spans="1:8">
      <c r="A682">
        <v>20110930</v>
      </c>
      <c r="B682" t="s">
        <v>141</v>
      </c>
      <c r="C682">
        <v>1111016</v>
      </c>
      <c r="D682" t="s">
        <v>103</v>
      </c>
      <c r="E682" t="s">
        <v>13</v>
      </c>
      <c r="F682">
        <v>34623</v>
      </c>
      <c r="G682">
        <v>8.3377683600000002E-2</v>
      </c>
      <c r="H682" t="s">
        <v>1537</v>
      </c>
    </row>
    <row r="683" spans="1:8">
      <c r="A683">
        <v>20110930</v>
      </c>
      <c r="B683" t="s">
        <v>141</v>
      </c>
      <c r="C683">
        <v>1111017</v>
      </c>
      <c r="D683" t="s">
        <v>103</v>
      </c>
      <c r="E683" t="s">
        <v>14</v>
      </c>
      <c r="H683" t="s">
        <v>1538</v>
      </c>
    </row>
    <row r="684" spans="1:8">
      <c r="A684">
        <v>20110930</v>
      </c>
      <c r="B684" t="s">
        <v>141</v>
      </c>
      <c r="C684">
        <v>1111018</v>
      </c>
      <c r="D684" t="s">
        <v>103</v>
      </c>
      <c r="E684" t="s">
        <v>16</v>
      </c>
      <c r="H684" t="s">
        <v>1539</v>
      </c>
    </row>
    <row r="685" spans="1:8">
      <c r="A685">
        <v>20110930</v>
      </c>
      <c r="B685" t="s">
        <v>141</v>
      </c>
      <c r="C685">
        <v>1111019</v>
      </c>
      <c r="D685" t="s">
        <v>103</v>
      </c>
      <c r="E685" t="s">
        <v>17</v>
      </c>
      <c r="F685">
        <v>34623</v>
      </c>
      <c r="G685">
        <v>8.3377683600000002E-2</v>
      </c>
      <c r="H685" t="s">
        <v>1540</v>
      </c>
    </row>
    <row r="686" spans="1:8">
      <c r="A686">
        <v>20110930</v>
      </c>
      <c r="B686" t="s">
        <v>141</v>
      </c>
      <c r="C686">
        <v>1111020</v>
      </c>
      <c r="D686" t="s">
        <v>103</v>
      </c>
      <c r="E686" t="s">
        <v>71</v>
      </c>
      <c r="F686">
        <v>2749.95</v>
      </c>
      <c r="G686">
        <v>6.6223163999999998E-3</v>
      </c>
      <c r="H686" t="s">
        <v>1541</v>
      </c>
    </row>
    <row r="687" spans="1:8">
      <c r="A687">
        <v>20110930</v>
      </c>
      <c r="B687" t="s">
        <v>141</v>
      </c>
      <c r="C687">
        <v>1111021</v>
      </c>
      <c r="D687" t="s">
        <v>103</v>
      </c>
      <c r="E687" t="s">
        <v>19</v>
      </c>
      <c r="F687">
        <v>6839</v>
      </c>
      <c r="H687" t="s">
        <v>1542</v>
      </c>
    </row>
    <row r="688" spans="1:8">
      <c r="A688">
        <v>20110930</v>
      </c>
      <c r="B688" t="s">
        <v>141</v>
      </c>
      <c r="C688">
        <v>1111022</v>
      </c>
      <c r="D688" t="s">
        <v>103</v>
      </c>
      <c r="E688" t="s">
        <v>21</v>
      </c>
      <c r="F688">
        <v>41462</v>
      </c>
      <c r="G688">
        <v>9.9847081899999995E-2</v>
      </c>
      <c r="H688" t="s">
        <v>1543</v>
      </c>
    </row>
    <row r="689" spans="1:8">
      <c r="A689">
        <v>20110930</v>
      </c>
      <c r="B689" t="s">
        <v>141</v>
      </c>
      <c r="C689">
        <v>1111023</v>
      </c>
      <c r="D689" t="s">
        <v>103</v>
      </c>
      <c r="E689" t="s">
        <v>17893</v>
      </c>
      <c r="F689">
        <v>415255</v>
      </c>
      <c r="H689" t="s">
        <v>1544</v>
      </c>
    </row>
    <row r="690" spans="1:8">
      <c r="A690">
        <v>20110930</v>
      </c>
      <c r="B690" t="s">
        <v>141</v>
      </c>
      <c r="C690">
        <v>1111024</v>
      </c>
      <c r="D690" t="s">
        <v>103</v>
      </c>
      <c r="E690" t="s">
        <v>17894</v>
      </c>
      <c r="F690">
        <v>9444</v>
      </c>
      <c r="H690" t="s">
        <v>1545</v>
      </c>
    </row>
    <row r="691" spans="1:8">
      <c r="A691">
        <v>20110930</v>
      </c>
      <c r="B691" t="s">
        <v>141</v>
      </c>
      <c r="C691">
        <v>1111026</v>
      </c>
      <c r="D691" t="s">
        <v>103</v>
      </c>
      <c r="E691" t="s">
        <v>69</v>
      </c>
      <c r="F691">
        <v>613.73519999999996</v>
      </c>
      <c r="H691" t="s">
        <v>1546</v>
      </c>
    </row>
    <row r="692" spans="1:8">
      <c r="A692">
        <v>20110930</v>
      </c>
      <c r="B692" t="s">
        <v>141</v>
      </c>
      <c r="C692">
        <v>1111027</v>
      </c>
      <c r="D692" t="s">
        <v>103</v>
      </c>
      <c r="E692" t="s">
        <v>17895</v>
      </c>
      <c r="F692">
        <v>353</v>
      </c>
      <c r="H692" t="s">
        <v>1547</v>
      </c>
    </row>
    <row r="693" spans="1:8">
      <c r="A693">
        <v>20110930</v>
      </c>
      <c r="B693" t="s">
        <v>141</v>
      </c>
      <c r="C693">
        <v>1111028</v>
      </c>
      <c r="D693" t="s">
        <v>103</v>
      </c>
      <c r="E693" t="s">
        <v>72</v>
      </c>
      <c r="F693">
        <v>966.73519999999996</v>
      </c>
      <c r="G693">
        <v>2.3280519000000001E-3</v>
      </c>
      <c r="H693" t="s">
        <v>1548</v>
      </c>
    </row>
    <row r="694" spans="1:8">
      <c r="A694">
        <v>20110930</v>
      </c>
      <c r="B694" t="s">
        <v>141</v>
      </c>
      <c r="C694">
        <v>1111032</v>
      </c>
      <c r="D694" t="s">
        <v>103</v>
      </c>
      <c r="E694" t="s">
        <v>99</v>
      </c>
      <c r="F694">
        <v>3716.6851999999999</v>
      </c>
      <c r="G694">
        <v>8.9503683000000007E-3</v>
      </c>
      <c r="H694" t="s">
        <v>1549</v>
      </c>
    </row>
    <row r="695" spans="1:8">
      <c r="A695">
        <v>20110930</v>
      </c>
      <c r="B695" t="s">
        <v>140</v>
      </c>
      <c r="C695">
        <v>1111008</v>
      </c>
      <c r="D695" t="s">
        <v>103</v>
      </c>
      <c r="E695" t="s">
        <v>104</v>
      </c>
      <c r="F695">
        <v>34037</v>
      </c>
      <c r="H695" t="s">
        <v>1550</v>
      </c>
    </row>
    <row r="696" spans="1:8">
      <c r="A696">
        <v>20110930</v>
      </c>
      <c r="B696" t="s">
        <v>140</v>
      </c>
      <c r="C696">
        <v>1111009</v>
      </c>
      <c r="D696" t="s">
        <v>103</v>
      </c>
      <c r="E696" t="s">
        <v>3</v>
      </c>
      <c r="F696">
        <v>38627</v>
      </c>
      <c r="H696" t="s">
        <v>1551</v>
      </c>
    </row>
    <row r="697" spans="1:8">
      <c r="A697">
        <v>20110930</v>
      </c>
      <c r="B697" t="s">
        <v>140</v>
      </c>
      <c r="C697">
        <v>1111010</v>
      </c>
      <c r="D697" t="s">
        <v>103</v>
      </c>
      <c r="E697" t="s">
        <v>5</v>
      </c>
      <c r="F697">
        <v>-9512.5400000000009</v>
      </c>
      <c r="H697" t="s">
        <v>1552</v>
      </c>
    </row>
    <row r="698" spans="1:8">
      <c r="A698">
        <v>20110930</v>
      </c>
      <c r="B698" t="s">
        <v>140</v>
      </c>
      <c r="C698">
        <v>1111011</v>
      </c>
      <c r="D698" t="s">
        <v>103</v>
      </c>
      <c r="E698" t="s">
        <v>17891</v>
      </c>
      <c r="F698">
        <v>671.08699999999999</v>
      </c>
      <c r="H698" t="s">
        <v>1553</v>
      </c>
    </row>
    <row r="699" spans="1:8">
      <c r="A699">
        <v>20110930</v>
      </c>
      <c r="B699" t="s">
        <v>140</v>
      </c>
      <c r="C699">
        <v>1111012</v>
      </c>
      <c r="D699" t="s">
        <v>103</v>
      </c>
      <c r="E699" t="s">
        <v>7</v>
      </c>
      <c r="F699">
        <v>-3063</v>
      </c>
      <c r="H699" t="s">
        <v>1554</v>
      </c>
    </row>
    <row r="700" spans="1:8">
      <c r="A700">
        <v>20110930</v>
      </c>
      <c r="B700" t="s">
        <v>140</v>
      </c>
      <c r="C700">
        <v>1111013</v>
      </c>
      <c r="D700" t="s">
        <v>103</v>
      </c>
      <c r="E700" t="s">
        <v>9</v>
      </c>
      <c r="F700">
        <v>-1173.442</v>
      </c>
      <c r="H700" t="s">
        <v>1555</v>
      </c>
    </row>
    <row r="701" spans="1:8">
      <c r="A701">
        <v>20110930</v>
      </c>
      <c r="B701" t="s">
        <v>140</v>
      </c>
      <c r="C701">
        <v>1111014</v>
      </c>
      <c r="D701" t="s">
        <v>103</v>
      </c>
      <c r="E701" t="s">
        <v>17892</v>
      </c>
      <c r="F701">
        <v>-1765</v>
      </c>
      <c r="H701" t="s">
        <v>1556</v>
      </c>
    </row>
    <row r="702" spans="1:8">
      <c r="A702">
        <v>20110930</v>
      </c>
      <c r="B702" t="s">
        <v>140</v>
      </c>
      <c r="C702">
        <v>1111015</v>
      </c>
      <c r="D702" t="s">
        <v>103</v>
      </c>
      <c r="E702" t="s">
        <v>11</v>
      </c>
      <c r="F702">
        <v>-125.9385</v>
      </c>
      <c r="H702" t="s">
        <v>1557</v>
      </c>
    </row>
    <row r="703" spans="1:8">
      <c r="A703">
        <v>20110930</v>
      </c>
      <c r="B703" t="s">
        <v>140</v>
      </c>
      <c r="C703">
        <v>1111016</v>
      </c>
      <c r="D703" t="s">
        <v>103</v>
      </c>
      <c r="E703" t="s">
        <v>13</v>
      </c>
      <c r="F703">
        <v>30974</v>
      </c>
      <c r="G703">
        <v>8.4207263899999996E-2</v>
      </c>
      <c r="H703" t="s">
        <v>1558</v>
      </c>
    </row>
    <row r="704" spans="1:8">
      <c r="A704">
        <v>20110930</v>
      </c>
      <c r="B704" t="s">
        <v>140</v>
      </c>
      <c r="C704">
        <v>1111017</v>
      </c>
      <c r="D704" t="s">
        <v>103</v>
      </c>
      <c r="E704" t="s">
        <v>14</v>
      </c>
      <c r="F704">
        <v>0</v>
      </c>
      <c r="H704" t="s">
        <v>1559</v>
      </c>
    </row>
    <row r="705" spans="1:8">
      <c r="A705">
        <v>20110930</v>
      </c>
      <c r="B705" t="s">
        <v>140</v>
      </c>
      <c r="C705">
        <v>1111018</v>
      </c>
      <c r="D705" t="s">
        <v>103</v>
      </c>
      <c r="E705" t="s">
        <v>16</v>
      </c>
      <c r="F705">
        <v>0</v>
      </c>
      <c r="H705" t="s">
        <v>1560</v>
      </c>
    </row>
    <row r="706" spans="1:8">
      <c r="A706">
        <v>20110930</v>
      </c>
      <c r="B706" t="s">
        <v>140</v>
      </c>
      <c r="C706">
        <v>1111019</v>
      </c>
      <c r="D706" t="s">
        <v>103</v>
      </c>
      <c r="E706" t="s">
        <v>17</v>
      </c>
      <c r="F706">
        <v>30974</v>
      </c>
      <c r="G706">
        <v>8.4207263899999996E-2</v>
      </c>
      <c r="H706" t="s">
        <v>1561</v>
      </c>
    </row>
    <row r="707" spans="1:8">
      <c r="A707">
        <v>20110930</v>
      </c>
      <c r="B707" t="s">
        <v>140</v>
      </c>
      <c r="C707">
        <v>1111020</v>
      </c>
      <c r="D707" t="s">
        <v>103</v>
      </c>
      <c r="E707" t="s">
        <v>71</v>
      </c>
      <c r="F707">
        <v>2130.7449999999999</v>
      </c>
      <c r="G707">
        <v>5.7927361000000002E-3</v>
      </c>
      <c r="H707" t="s">
        <v>1562</v>
      </c>
    </row>
    <row r="708" spans="1:8">
      <c r="A708">
        <v>20110930</v>
      </c>
      <c r="B708" t="s">
        <v>140</v>
      </c>
      <c r="C708">
        <v>1111021</v>
      </c>
      <c r="D708" t="s">
        <v>103</v>
      </c>
      <c r="E708" t="s">
        <v>19</v>
      </c>
      <c r="F708">
        <v>7509</v>
      </c>
      <c r="H708" t="s">
        <v>1563</v>
      </c>
    </row>
    <row r="709" spans="1:8">
      <c r="A709">
        <v>20110930</v>
      </c>
      <c r="B709" t="s">
        <v>140</v>
      </c>
      <c r="C709">
        <v>1111022</v>
      </c>
      <c r="D709" t="s">
        <v>103</v>
      </c>
      <c r="E709" t="s">
        <v>21</v>
      </c>
      <c r="F709">
        <v>38483</v>
      </c>
      <c r="G709">
        <v>0.104621558</v>
      </c>
      <c r="H709" t="s">
        <v>1564</v>
      </c>
    </row>
    <row r="710" spans="1:8">
      <c r="A710">
        <v>20110930</v>
      </c>
      <c r="B710" t="s">
        <v>140</v>
      </c>
      <c r="C710">
        <v>1111023</v>
      </c>
      <c r="D710" t="s">
        <v>103</v>
      </c>
      <c r="E710" t="s">
        <v>17893</v>
      </c>
      <c r="F710">
        <v>367830.5</v>
      </c>
      <c r="H710" t="s">
        <v>1565</v>
      </c>
    </row>
    <row r="711" spans="1:8">
      <c r="A711">
        <v>20110930</v>
      </c>
      <c r="B711" t="s">
        <v>140</v>
      </c>
      <c r="C711">
        <v>1111024</v>
      </c>
      <c r="D711" t="s">
        <v>103</v>
      </c>
      <c r="E711" t="s">
        <v>17894</v>
      </c>
      <c r="F711">
        <v>33329.199999999997</v>
      </c>
      <c r="H711" t="s">
        <v>1566</v>
      </c>
    </row>
    <row r="712" spans="1:8">
      <c r="A712">
        <v>20110930</v>
      </c>
      <c r="B712" t="s">
        <v>140</v>
      </c>
      <c r="C712">
        <v>1111026</v>
      </c>
      <c r="D712" t="s">
        <v>103</v>
      </c>
      <c r="E712" t="s">
        <v>69</v>
      </c>
      <c r="F712">
        <v>-309.84931999999998</v>
      </c>
      <c r="H712" t="s">
        <v>1567</v>
      </c>
    </row>
    <row r="713" spans="1:8">
      <c r="A713">
        <v>20110930</v>
      </c>
      <c r="B713" t="s">
        <v>140</v>
      </c>
      <c r="C713">
        <v>1111027</v>
      </c>
      <c r="D713" t="s">
        <v>103</v>
      </c>
      <c r="E713" t="s">
        <v>17895</v>
      </c>
      <c r="F713">
        <v>-80.371791939999994</v>
      </c>
      <c r="H713" t="s">
        <v>1568</v>
      </c>
    </row>
    <row r="714" spans="1:8">
      <c r="A714">
        <v>20110930</v>
      </c>
      <c r="B714" t="s">
        <v>140</v>
      </c>
      <c r="C714">
        <v>1111028</v>
      </c>
      <c r="D714" t="s">
        <v>103</v>
      </c>
      <c r="E714" t="s">
        <v>72</v>
      </c>
      <c r="F714">
        <v>0</v>
      </c>
      <c r="G714">
        <v>0</v>
      </c>
      <c r="H714" t="s">
        <v>1569</v>
      </c>
    </row>
    <row r="715" spans="1:8">
      <c r="A715">
        <v>20110930</v>
      </c>
      <c r="B715" t="s">
        <v>140</v>
      </c>
      <c r="C715">
        <v>1111032</v>
      </c>
      <c r="D715" t="s">
        <v>103</v>
      </c>
      <c r="E715" t="s">
        <v>99</v>
      </c>
      <c r="F715">
        <v>2130.7449999999999</v>
      </c>
      <c r="G715">
        <v>5.7927361000000002E-3</v>
      </c>
      <c r="H715" t="s">
        <v>1570</v>
      </c>
    </row>
    <row r="716" spans="1:8">
      <c r="A716">
        <v>20110930</v>
      </c>
      <c r="B716" t="s">
        <v>139</v>
      </c>
      <c r="C716">
        <v>1111008</v>
      </c>
      <c r="D716" t="s">
        <v>103</v>
      </c>
      <c r="E716" t="s">
        <v>104</v>
      </c>
      <c r="F716">
        <v>64231.235216000001</v>
      </c>
      <c r="H716" t="s">
        <v>1571</v>
      </c>
    </row>
    <row r="717" spans="1:8">
      <c r="A717">
        <v>20110930</v>
      </c>
      <c r="B717" t="s">
        <v>139</v>
      </c>
      <c r="C717">
        <v>1111009</v>
      </c>
      <c r="D717" t="s">
        <v>103</v>
      </c>
      <c r="E717" t="s">
        <v>3</v>
      </c>
      <c r="F717">
        <v>83500.836555000002</v>
      </c>
      <c r="H717" t="s">
        <v>1572</v>
      </c>
    </row>
    <row r="718" spans="1:8">
      <c r="A718">
        <v>20110930</v>
      </c>
      <c r="B718" t="s">
        <v>139</v>
      </c>
      <c r="C718">
        <v>1111010</v>
      </c>
      <c r="D718" t="s">
        <v>103</v>
      </c>
      <c r="E718" t="s">
        <v>5</v>
      </c>
      <c r="F718">
        <v>-17012.634859999998</v>
      </c>
      <c r="H718" t="s">
        <v>1573</v>
      </c>
    </row>
    <row r="719" spans="1:8">
      <c r="A719">
        <v>20110930</v>
      </c>
      <c r="B719" t="s">
        <v>139</v>
      </c>
      <c r="C719">
        <v>1111011</v>
      </c>
      <c r="D719" t="s">
        <v>103</v>
      </c>
      <c r="E719" t="s">
        <v>17891</v>
      </c>
      <c r="F719">
        <v>437.31610223000001</v>
      </c>
      <c r="H719" t="s">
        <v>1574</v>
      </c>
    </row>
    <row r="720" spans="1:8">
      <c r="A720">
        <v>20110930</v>
      </c>
      <c r="B720" t="s">
        <v>139</v>
      </c>
      <c r="C720">
        <v>1111012</v>
      </c>
      <c r="D720" t="s">
        <v>103</v>
      </c>
      <c r="E720" t="s">
        <v>7</v>
      </c>
      <c r="F720">
        <v>-10716.171410000001</v>
      </c>
      <c r="H720" t="s">
        <v>1575</v>
      </c>
    </row>
    <row r="721" spans="1:8">
      <c r="A721">
        <v>20110930</v>
      </c>
      <c r="B721" t="s">
        <v>139</v>
      </c>
      <c r="C721">
        <v>1111013</v>
      </c>
      <c r="D721" t="s">
        <v>103</v>
      </c>
      <c r="E721" t="s">
        <v>9</v>
      </c>
      <c r="F721">
        <v>-349.62210809999999</v>
      </c>
      <c r="H721" t="s">
        <v>1576</v>
      </c>
    </row>
    <row r="722" spans="1:8">
      <c r="A722">
        <v>20110930</v>
      </c>
      <c r="B722" t="s">
        <v>139</v>
      </c>
      <c r="C722">
        <v>1111014</v>
      </c>
      <c r="D722" t="s">
        <v>103</v>
      </c>
      <c r="E722" t="s">
        <v>17892</v>
      </c>
      <c r="F722">
        <v>7027.2543126</v>
      </c>
      <c r="H722" t="s">
        <v>1577</v>
      </c>
    </row>
    <row r="723" spans="1:8">
      <c r="A723">
        <v>20110930</v>
      </c>
      <c r="B723" t="s">
        <v>139</v>
      </c>
      <c r="C723">
        <v>1111015</v>
      </c>
      <c r="D723" t="s">
        <v>103</v>
      </c>
      <c r="E723" t="s">
        <v>11</v>
      </c>
      <c r="F723">
        <v>-3339.2949859999999</v>
      </c>
      <c r="H723" t="s">
        <v>1578</v>
      </c>
    </row>
    <row r="724" spans="1:8">
      <c r="A724">
        <v>20110930</v>
      </c>
      <c r="B724" t="s">
        <v>139</v>
      </c>
      <c r="C724">
        <v>1111016</v>
      </c>
      <c r="D724" t="s">
        <v>103</v>
      </c>
      <c r="E724" t="s">
        <v>13</v>
      </c>
      <c r="F724">
        <v>53515.063808999999</v>
      </c>
      <c r="G724">
        <v>0.1053972992</v>
      </c>
      <c r="H724" t="s">
        <v>1579</v>
      </c>
    </row>
    <row r="725" spans="1:8">
      <c r="A725">
        <v>20110930</v>
      </c>
      <c r="B725" t="s">
        <v>139</v>
      </c>
      <c r="C725">
        <v>1111017</v>
      </c>
      <c r="D725" t="s">
        <v>103</v>
      </c>
      <c r="E725" t="s">
        <v>14</v>
      </c>
      <c r="F725">
        <v>52039.462296999998</v>
      </c>
      <c r="H725" t="s">
        <v>1580</v>
      </c>
    </row>
    <row r="726" spans="1:8">
      <c r="A726">
        <v>20110930</v>
      </c>
      <c r="B726" t="s">
        <v>139</v>
      </c>
      <c r="C726">
        <v>1111018</v>
      </c>
      <c r="D726" t="s">
        <v>103</v>
      </c>
      <c r="E726" t="s">
        <v>16</v>
      </c>
      <c r="F726">
        <v>0</v>
      </c>
      <c r="H726" t="s">
        <v>1581</v>
      </c>
    </row>
    <row r="727" spans="1:8">
      <c r="A727">
        <v>20110930</v>
      </c>
      <c r="B727" t="s">
        <v>139</v>
      </c>
      <c r="C727">
        <v>1111019</v>
      </c>
      <c r="D727" t="s">
        <v>103</v>
      </c>
      <c r="E727" t="s">
        <v>17</v>
      </c>
      <c r="F727">
        <v>53515.063808999999</v>
      </c>
      <c r="G727">
        <v>0.1053972992</v>
      </c>
      <c r="H727" t="s">
        <v>1582</v>
      </c>
    </row>
    <row r="728" spans="1:8">
      <c r="A728">
        <v>20110930</v>
      </c>
      <c r="B728" t="s">
        <v>139</v>
      </c>
      <c r="C728">
        <v>1111020</v>
      </c>
      <c r="D728" t="s">
        <v>103</v>
      </c>
      <c r="E728" t="s">
        <v>71</v>
      </c>
      <c r="F728">
        <v>0</v>
      </c>
      <c r="G728">
        <v>0</v>
      </c>
      <c r="H728" t="s">
        <v>1583</v>
      </c>
    </row>
    <row r="729" spans="1:8">
      <c r="A729">
        <v>20110930</v>
      </c>
      <c r="B729" t="s">
        <v>139</v>
      </c>
      <c r="C729">
        <v>1111021</v>
      </c>
      <c r="D729" t="s">
        <v>103</v>
      </c>
      <c r="E729" t="s">
        <v>19</v>
      </c>
      <c r="F729">
        <v>11587.145907</v>
      </c>
      <c r="H729" t="s">
        <v>1584</v>
      </c>
    </row>
    <row r="730" spans="1:8">
      <c r="A730">
        <v>20110930</v>
      </c>
      <c r="B730" t="s">
        <v>139</v>
      </c>
      <c r="C730">
        <v>1111022</v>
      </c>
      <c r="D730" t="s">
        <v>103</v>
      </c>
      <c r="E730" t="s">
        <v>21</v>
      </c>
      <c r="F730">
        <v>65102.209715999998</v>
      </c>
      <c r="G730">
        <v>0.128218049</v>
      </c>
      <c r="H730" t="s">
        <v>1585</v>
      </c>
    </row>
    <row r="731" spans="1:8">
      <c r="A731">
        <v>20110930</v>
      </c>
      <c r="B731" t="s">
        <v>139</v>
      </c>
      <c r="C731">
        <v>1111023</v>
      </c>
      <c r="D731" t="s">
        <v>103</v>
      </c>
      <c r="E731" t="s">
        <v>17893</v>
      </c>
      <c r="F731">
        <v>507746.06387000001</v>
      </c>
      <c r="H731" t="s">
        <v>1586</v>
      </c>
    </row>
    <row r="732" spans="1:8">
      <c r="A732">
        <v>20110930</v>
      </c>
      <c r="B732" t="s">
        <v>139</v>
      </c>
      <c r="C732">
        <v>1111024</v>
      </c>
      <c r="D732" t="s">
        <v>103</v>
      </c>
      <c r="E732" t="s">
        <v>17894</v>
      </c>
      <c r="F732">
        <v>19303.709051999998</v>
      </c>
      <c r="H732" t="s">
        <v>1587</v>
      </c>
    </row>
    <row r="733" spans="1:8">
      <c r="A733">
        <v>20110930</v>
      </c>
      <c r="B733" t="s">
        <v>139</v>
      </c>
      <c r="C733">
        <v>1111026</v>
      </c>
      <c r="D733" t="s">
        <v>103</v>
      </c>
      <c r="E733" t="s">
        <v>69</v>
      </c>
      <c r="F733">
        <v>-1212.0025390000001</v>
      </c>
      <c r="H733" t="s">
        <v>1588</v>
      </c>
    </row>
    <row r="734" spans="1:8">
      <c r="A734">
        <v>20110930</v>
      </c>
      <c r="B734" t="s">
        <v>139</v>
      </c>
      <c r="C734">
        <v>1111027</v>
      </c>
      <c r="D734" t="s">
        <v>103</v>
      </c>
      <c r="E734" t="s">
        <v>17895</v>
      </c>
      <c r="F734">
        <v>76.615483783000002</v>
      </c>
      <c r="H734" t="s">
        <v>1589</v>
      </c>
    </row>
    <row r="735" spans="1:8">
      <c r="A735">
        <v>20110930</v>
      </c>
      <c r="B735" t="s">
        <v>139</v>
      </c>
      <c r="C735">
        <v>1111028</v>
      </c>
      <c r="D735" t="s">
        <v>103</v>
      </c>
      <c r="E735" t="s">
        <v>72</v>
      </c>
      <c r="F735">
        <v>0</v>
      </c>
      <c r="G735">
        <v>0</v>
      </c>
      <c r="H735" t="s">
        <v>1590</v>
      </c>
    </row>
    <row r="736" spans="1:8">
      <c r="A736">
        <v>20110930</v>
      </c>
      <c r="B736" t="s">
        <v>139</v>
      </c>
      <c r="C736">
        <v>1111032</v>
      </c>
      <c r="D736" t="s">
        <v>103</v>
      </c>
      <c r="E736" t="s">
        <v>99</v>
      </c>
      <c r="F736">
        <v>0</v>
      </c>
      <c r="G736">
        <v>0</v>
      </c>
      <c r="H736" t="s">
        <v>1591</v>
      </c>
    </row>
    <row r="737" spans="1:8">
      <c r="A737">
        <v>20110930</v>
      </c>
      <c r="B737" t="s">
        <v>138</v>
      </c>
      <c r="C737">
        <v>1111008</v>
      </c>
      <c r="D737" t="s">
        <v>103</v>
      </c>
      <c r="E737" t="s">
        <v>104</v>
      </c>
      <c r="F737">
        <v>93626</v>
      </c>
      <c r="H737" t="s">
        <v>1592</v>
      </c>
    </row>
    <row r="738" spans="1:8">
      <c r="A738">
        <v>20110930</v>
      </c>
      <c r="B738" t="s">
        <v>138</v>
      </c>
      <c r="C738">
        <v>1111009</v>
      </c>
      <c r="D738" t="s">
        <v>103</v>
      </c>
      <c r="E738" t="s">
        <v>3</v>
      </c>
      <c r="F738">
        <v>114026</v>
      </c>
      <c r="H738" t="s">
        <v>1593</v>
      </c>
    </row>
    <row r="739" spans="1:8">
      <c r="A739">
        <v>20110930</v>
      </c>
      <c r="B739" t="s">
        <v>138</v>
      </c>
      <c r="C739">
        <v>1111010</v>
      </c>
      <c r="D739" t="s">
        <v>103</v>
      </c>
      <c r="E739" t="s">
        <v>5</v>
      </c>
      <c r="F739">
        <v>-20400</v>
      </c>
      <c r="H739" t="s">
        <v>1594</v>
      </c>
    </row>
    <row r="740" spans="1:8">
      <c r="A740">
        <v>20110930</v>
      </c>
      <c r="B740" t="s">
        <v>138</v>
      </c>
      <c r="C740">
        <v>1111011</v>
      </c>
      <c r="D740" t="s">
        <v>103</v>
      </c>
      <c r="E740" t="s">
        <v>17891</v>
      </c>
      <c r="F740">
        <v>1540</v>
      </c>
      <c r="H740" t="s">
        <v>1595</v>
      </c>
    </row>
    <row r="741" spans="1:8">
      <c r="A741">
        <v>20110930</v>
      </c>
      <c r="B741" t="s">
        <v>138</v>
      </c>
      <c r="C741">
        <v>1111012</v>
      </c>
      <c r="D741" t="s">
        <v>103</v>
      </c>
      <c r="E741" t="s">
        <v>7</v>
      </c>
      <c r="F741">
        <v>-2816</v>
      </c>
      <c r="H741" t="s">
        <v>1596</v>
      </c>
    </row>
    <row r="742" spans="1:8">
      <c r="A742">
        <v>20110930</v>
      </c>
      <c r="B742" t="s">
        <v>138</v>
      </c>
      <c r="C742">
        <v>1111013</v>
      </c>
      <c r="D742" t="s">
        <v>103</v>
      </c>
      <c r="E742" t="s">
        <v>9</v>
      </c>
      <c r="F742">
        <v>0</v>
      </c>
      <c r="H742" t="s">
        <v>1597</v>
      </c>
    </row>
    <row r="743" spans="1:8">
      <c r="A743">
        <v>20110930</v>
      </c>
      <c r="B743" t="s">
        <v>138</v>
      </c>
      <c r="C743">
        <v>1111014</v>
      </c>
      <c r="D743" t="s">
        <v>103</v>
      </c>
      <c r="E743" t="s">
        <v>17892</v>
      </c>
      <c r="F743">
        <v>-867</v>
      </c>
      <c r="H743" t="s">
        <v>1598</v>
      </c>
    </row>
    <row r="744" spans="1:8">
      <c r="A744">
        <v>20110930</v>
      </c>
      <c r="B744" t="s">
        <v>138</v>
      </c>
      <c r="C744">
        <v>1111015</v>
      </c>
      <c r="D744" t="s">
        <v>103</v>
      </c>
      <c r="E744" t="s">
        <v>11</v>
      </c>
      <c r="F744">
        <v>-2120</v>
      </c>
      <c r="H744" t="s">
        <v>1599</v>
      </c>
    </row>
    <row r="745" spans="1:8">
      <c r="A745">
        <v>20110930</v>
      </c>
      <c r="B745" t="s">
        <v>138</v>
      </c>
      <c r="C745">
        <v>1111016</v>
      </c>
      <c r="D745" t="s">
        <v>103</v>
      </c>
      <c r="E745" t="s">
        <v>13</v>
      </c>
      <c r="F745">
        <v>90810</v>
      </c>
      <c r="G745">
        <v>0.1002610032</v>
      </c>
      <c r="H745" t="s">
        <v>1600</v>
      </c>
    </row>
    <row r="746" spans="1:8">
      <c r="A746">
        <v>20110930</v>
      </c>
      <c r="B746" t="s">
        <v>138</v>
      </c>
      <c r="C746">
        <v>1111017</v>
      </c>
      <c r="D746" t="s">
        <v>103</v>
      </c>
      <c r="E746" t="s">
        <v>14</v>
      </c>
      <c r="H746" t="s">
        <v>1601</v>
      </c>
    </row>
    <row r="747" spans="1:8">
      <c r="A747">
        <v>20110930</v>
      </c>
      <c r="B747" t="s">
        <v>138</v>
      </c>
      <c r="C747">
        <v>1111018</v>
      </c>
      <c r="D747" t="s">
        <v>103</v>
      </c>
      <c r="E747" t="s">
        <v>16</v>
      </c>
      <c r="H747" t="s">
        <v>1602</v>
      </c>
    </row>
    <row r="748" spans="1:8">
      <c r="A748">
        <v>20110930</v>
      </c>
      <c r="B748" t="s">
        <v>138</v>
      </c>
      <c r="C748">
        <v>1111019</v>
      </c>
      <c r="D748" t="s">
        <v>103</v>
      </c>
      <c r="E748" t="s">
        <v>17</v>
      </c>
      <c r="F748">
        <v>90810</v>
      </c>
      <c r="G748">
        <v>0.1002610032</v>
      </c>
      <c r="H748" t="s">
        <v>1603</v>
      </c>
    </row>
    <row r="749" spans="1:8">
      <c r="A749">
        <v>20110930</v>
      </c>
      <c r="B749" t="s">
        <v>138</v>
      </c>
      <c r="C749">
        <v>1111020</v>
      </c>
      <c r="D749" t="s">
        <v>103</v>
      </c>
      <c r="E749" t="s">
        <v>71</v>
      </c>
      <c r="F749">
        <v>0</v>
      </c>
      <c r="G749">
        <v>0</v>
      </c>
      <c r="H749" t="s">
        <v>1604</v>
      </c>
    </row>
    <row r="750" spans="1:8">
      <c r="A750">
        <v>20110930</v>
      </c>
      <c r="B750" t="s">
        <v>138</v>
      </c>
      <c r="C750">
        <v>1111021</v>
      </c>
      <c r="D750" t="s">
        <v>103</v>
      </c>
      <c r="E750" t="s">
        <v>19</v>
      </c>
      <c r="F750">
        <v>12774</v>
      </c>
      <c r="H750" t="s">
        <v>1605</v>
      </c>
    </row>
    <row r="751" spans="1:8">
      <c r="A751">
        <v>20110930</v>
      </c>
      <c r="B751" t="s">
        <v>138</v>
      </c>
      <c r="C751">
        <v>1111022</v>
      </c>
      <c r="D751" t="s">
        <v>103</v>
      </c>
      <c r="E751" t="s">
        <v>21</v>
      </c>
      <c r="F751">
        <v>103584</v>
      </c>
      <c r="G751">
        <v>0.1143644506</v>
      </c>
      <c r="H751" t="s">
        <v>1606</v>
      </c>
    </row>
    <row r="752" spans="1:8">
      <c r="A752">
        <v>20110930</v>
      </c>
      <c r="B752" t="s">
        <v>138</v>
      </c>
      <c r="C752">
        <v>1111023</v>
      </c>
      <c r="D752" t="s">
        <v>103</v>
      </c>
      <c r="E752" t="s">
        <v>17893</v>
      </c>
      <c r="F752">
        <v>905736</v>
      </c>
      <c r="H752" t="s">
        <v>1607</v>
      </c>
    </row>
    <row r="753" spans="1:8">
      <c r="A753">
        <v>20110930</v>
      </c>
      <c r="B753" t="s">
        <v>138</v>
      </c>
      <c r="C753">
        <v>1111024</v>
      </c>
      <c r="D753" t="s">
        <v>103</v>
      </c>
      <c r="E753" t="s">
        <v>17894</v>
      </c>
      <c r="F753">
        <v>47053</v>
      </c>
      <c r="H753" t="s">
        <v>1608</v>
      </c>
    </row>
    <row r="754" spans="1:8">
      <c r="A754">
        <v>20110930</v>
      </c>
      <c r="B754" t="s">
        <v>138</v>
      </c>
      <c r="C754">
        <v>1111026</v>
      </c>
      <c r="D754" t="s">
        <v>103</v>
      </c>
      <c r="E754" t="s">
        <v>69</v>
      </c>
      <c r="F754">
        <v>-17</v>
      </c>
      <c r="H754" t="s">
        <v>1609</v>
      </c>
    </row>
    <row r="755" spans="1:8">
      <c r="A755">
        <v>20110930</v>
      </c>
      <c r="B755" t="s">
        <v>138</v>
      </c>
      <c r="C755">
        <v>1111027</v>
      </c>
      <c r="D755" t="s">
        <v>103</v>
      </c>
      <c r="E755" t="s">
        <v>17895</v>
      </c>
      <c r="F755">
        <v>0</v>
      </c>
      <c r="H755" t="s">
        <v>1610</v>
      </c>
    </row>
    <row r="756" spans="1:8">
      <c r="A756">
        <v>20110930</v>
      </c>
      <c r="B756" t="s">
        <v>138</v>
      </c>
      <c r="C756">
        <v>1111028</v>
      </c>
      <c r="D756" t="s">
        <v>103</v>
      </c>
      <c r="E756" t="s">
        <v>72</v>
      </c>
      <c r="F756">
        <v>0</v>
      </c>
      <c r="G756">
        <v>0</v>
      </c>
      <c r="H756" t="s">
        <v>1611</v>
      </c>
    </row>
    <row r="757" spans="1:8">
      <c r="A757">
        <v>20110930</v>
      </c>
      <c r="B757" t="s">
        <v>138</v>
      </c>
      <c r="C757">
        <v>1111032</v>
      </c>
      <c r="D757" t="s">
        <v>103</v>
      </c>
      <c r="E757" t="s">
        <v>99</v>
      </c>
      <c r="F757">
        <v>0</v>
      </c>
      <c r="G757">
        <v>0</v>
      </c>
      <c r="H757" t="s">
        <v>1612</v>
      </c>
    </row>
    <row r="758" spans="1:8">
      <c r="A758">
        <v>20110930</v>
      </c>
      <c r="B758" t="s">
        <v>137</v>
      </c>
      <c r="C758">
        <v>1111008</v>
      </c>
      <c r="D758" t="s">
        <v>103</v>
      </c>
      <c r="E758" t="s">
        <v>104</v>
      </c>
      <c r="F758">
        <v>52089.724882000002</v>
      </c>
      <c r="H758" t="s">
        <v>1613</v>
      </c>
    </row>
    <row r="759" spans="1:8">
      <c r="A759">
        <v>20110930</v>
      </c>
      <c r="B759" t="s">
        <v>137</v>
      </c>
      <c r="C759">
        <v>1111009</v>
      </c>
      <c r="D759" t="s">
        <v>103</v>
      </c>
      <c r="E759" t="s">
        <v>3</v>
      </c>
      <c r="F759">
        <v>61232.524085999998</v>
      </c>
      <c r="H759" t="s">
        <v>1614</v>
      </c>
    </row>
    <row r="760" spans="1:8">
      <c r="A760">
        <v>20110930</v>
      </c>
      <c r="B760" t="s">
        <v>137</v>
      </c>
      <c r="C760">
        <v>1111010</v>
      </c>
      <c r="D760" t="s">
        <v>103</v>
      </c>
      <c r="E760" t="s">
        <v>5</v>
      </c>
      <c r="F760">
        <v>-9117.4141010000003</v>
      </c>
      <c r="H760" t="s">
        <v>1615</v>
      </c>
    </row>
    <row r="761" spans="1:8">
      <c r="A761">
        <v>20110930</v>
      </c>
      <c r="B761" t="s">
        <v>137</v>
      </c>
      <c r="C761">
        <v>1111011</v>
      </c>
      <c r="D761" t="s">
        <v>103</v>
      </c>
      <c r="E761" t="s">
        <v>17891</v>
      </c>
      <c r="F761">
        <v>1007.327064</v>
      </c>
      <c r="H761" t="s">
        <v>1616</v>
      </c>
    </row>
    <row r="762" spans="1:8">
      <c r="A762">
        <v>20110930</v>
      </c>
      <c r="B762" t="s">
        <v>137</v>
      </c>
      <c r="C762">
        <v>1111012</v>
      </c>
      <c r="D762" t="s">
        <v>103</v>
      </c>
      <c r="E762" t="s">
        <v>7</v>
      </c>
      <c r="F762">
        <v>-5263.7285510000002</v>
      </c>
      <c r="H762" t="s">
        <v>1617</v>
      </c>
    </row>
    <row r="763" spans="1:8">
      <c r="A763">
        <v>20110930</v>
      </c>
      <c r="B763" t="s">
        <v>137</v>
      </c>
      <c r="C763">
        <v>1111013</v>
      </c>
      <c r="D763" t="s">
        <v>103</v>
      </c>
      <c r="E763" t="s">
        <v>9</v>
      </c>
      <c r="F763">
        <v>-2328.3670950000001</v>
      </c>
      <c r="H763" t="s">
        <v>1618</v>
      </c>
    </row>
    <row r="764" spans="1:8">
      <c r="A764">
        <v>20110930</v>
      </c>
      <c r="B764" t="s">
        <v>137</v>
      </c>
      <c r="C764">
        <v>1111014</v>
      </c>
      <c r="D764" t="s">
        <v>103</v>
      </c>
      <c r="E764" t="s">
        <v>17892</v>
      </c>
      <c r="F764">
        <v>-2198.6092060000001</v>
      </c>
      <c r="H764" t="s">
        <v>1619</v>
      </c>
    </row>
    <row r="765" spans="1:8">
      <c r="A765">
        <v>20110930</v>
      </c>
      <c r="B765" t="s">
        <v>137</v>
      </c>
      <c r="C765">
        <v>1111015</v>
      </c>
      <c r="D765" t="s">
        <v>103</v>
      </c>
      <c r="E765" t="s">
        <v>11</v>
      </c>
      <c r="F765">
        <v>-702.70582130000003</v>
      </c>
      <c r="H765" t="s">
        <v>1620</v>
      </c>
    </row>
    <row r="766" spans="1:8">
      <c r="A766">
        <v>20110930</v>
      </c>
      <c r="B766" t="s">
        <v>137</v>
      </c>
      <c r="C766">
        <v>1111016</v>
      </c>
      <c r="D766" t="s">
        <v>103</v>
      </c>
      <c r="E766" t="s">
        <v>13</v>
      </c>
      <c r="F766">
        <v>46825.996331000002</v>
      </c>
      <c r="G766">
        <v>9.7570902599999995E-2</v>
      </c>
      <c r="H766" t="s">
        <v>1621</v>
      </c>
    </row>
    <row r="767" spans="1:8">
      <c r="A767">
        <v>20110930</v>
      </c>
      <c r="B767" t="s">
        <v>137</v>
      </c>
      <c r="C767">
        <v>1111017</v>
      </c>
      <c r="D767" t="s">
        <v>103</v>
      </c>
      <c r="E767" t="s">
        <v>14</v>
      </c>
      <c r="H767" t="s">
        <v>1622</v>
      </c>
    </row>
    <row r="768" spans="1:8">
      <c r="A768">
        <v>20110930</v>
      </c>
      <c r="B768" t="s">
        <v>137</v>
      </c>
      <c r="C768">
        <v>1111018</v>
      </c>
      <c r="D768" t="s">
        <v>103</v>
      </c>
      <c r="E768" t="s">
        <v>16</v>
      </c>
      <c r="H768" t="s">
        <v>1623</v>
      </c>
    </row>
    <row r="769" spans="1:8">
      <c r="A769">
        <v>20110930</v>
      </c>
      <c r="B769" t="s">
        <v>137</v>
      </c>
      <c r="C769">
        <v>1111019</v>
      </c>
      <c r="D769" t="s">
        <v>103</v>
      </c>
      <c r="E769" t="s">
        <v>17</v>
      </c>
      <c r="F769">
        <v>46825.996331000002</v>
      </c>
      <c r="G769">
        <v>9.7570902599999995E-2</v>
      </c>
      <c r="H769" t="s">
        <v>1624</v>
      </c>
    </row>
    <row r="770" spans="1:8">
      <c r="A770">
        <v>20110930</v>
      </c>
      <c r="B770" t="s">
        <v>137</v>
      </c>
      <c r="C770">
        <v>1111020</v>
      </c>
      <c r="D770" t="s">
        <v>103</v>
      </c>
      <c r="E770" t="s">
        <v>71</v>
      </c>
      <c r="F770">
        <v>0</v>
      </c>
      <c r="G770">
        <v>0</v>
      </c>
      <c r="H770" t="s">
        <v>1625</v>
      </c>
    </row>
    <row r="771" spans="1:8">
      <c r="A771">
        <v>20110930</v>
      </c>
      <c r="B771" t="s">
        <v>137</v>
      </c>
      <c r="C771">
        <v>1111021</v>
      </c>
      <c r="D771" t="s">
        <v>103</v>
      </c>
      <c r="E771" t="s">
        <v>19</v>
      </c>
      <c r="F771">
        <v>8390.2794818999992</v>
      </c>
      <c r="H771" t="s">
        <v>1626</v>
      </c>
    </row>
    <row r="772" spans="1:8">
      <c r="A772">
        <v>20110930</v>
      </c>
      <c r="B772" t="s">
        <v>137</v>
      </c>
      <c r="C772">
        <v>1111022</v>
      </c>
      <c r="D772" t="s">
        <v>103</v>
      </c>
      <c r="E772" t="s">
        <v>21</v>
      </c>
      <c r="F772">
        <v>55216.275813</v>
      </c>
      <c r="G772">
        <v>0.1150536516</v>
      </c>
      <c r="H772" t="s">
        <v>1627</v>
      </c>
    </row>
    <row r="773" spans="1:8">
      <c r="A773">
        <v>20110930</v>
      </c>
      <c r="B773" t="s">
        <v>137</v>
      </c>
      <c r="C773">
        <v>1111023</v>
      </c>
      <c r="D773" t="s">
        <v>103</v>
      </c>
      <c r="E773" t="s">
        <v>17893</v>
      </c>
      <c r="F773">
        <v>479917.63007999997</v>
      </c>
      <c r="H773" t="s">
        <v>1628</v>
      </c>
    </row>
    <row r="774" spans="1:8">
      <c r="A774">
        <v>20110930</v>
      </c>
      <c r="B774" t="s">
        <v>137</v>
      </c>
      <c r="C774">
        <v>1111024</v>
      </c>
      <c r="D774" t="s">
        <v>103</v>
      </c>
      <c r="E774" t="s">
        <v>17894</v>
      </c>
      <c r="F774">
        <v>28185.763489000001</v>
      </c>
      <c r="H774" t="s">
        <v>1629</v>
      </c>
    </row>
    <row r="775" spans="1:8">
      <c r="A775">
        <v>20110930</v>
      </c>
      <c r="B775" t="s">
        <v>137</v>
      </c>
      <c r="C775">
        <v>1111026</v>
      </c>
      <c r="D775" t="s">
        <v>103</v>
      </c>
      <c r="E775" t="s">
        <v>69</v>
      </c>
      <c r="F775">
        <v>-194.07492579999999</v>
      </c>
      <c r="H775" t="s">
        <v>1630</v>
      </c>
    </row>
    <row r="776" spans="1:8">
      <c r="A776">
        <v>20110930</v>
      </c>
      <c r="B776" t="s">
        <v>137</v>
      </c>
      <c r="C776">
        <v>1111027</v>
      </c>
      <c r="D776" t="s">
        <v>103</v>
      </c>
      <c r="E776" t="s">
        <v>17895</v>
      </c>
      <c r="F776">
        <v>9.1155599146000004</v>
      </c>
      <c r="H776" t="s">
        <v>1631</v>
      </c>
    </row>
    <row r="777" spans="1:8">
      <c r="A777">
        <v>20110930</v>
      </c>
      <c r="B777" t="s">
        <v>137</v>
      </c>
      <c r="C777">
        <v>1111028</v>
      </c>
      <c r="D777" t="s">
        <v>103</v>
      </c>
      <c r="E777" t="s">
        <v>72</v>
      </c>
      <c r="F777">
        <v>0</v>
      </c>
      <c r="G777">
        <v>0</v>
      </c>
      <c r="H777" t="s">
        <v>1632</v>
      </c>
    </row>
    <row r="778" spans="1:8">
      <c r="A778">
        <v>20110930</v>
      </c>
      <c r="B778" t="s">
        <v>137</v>
      </c>
      <c r="C778">
        <v>1111032</v>
      </c>
      <c r="D778" t="s">
        <v>103</v>
      </c>
      <c r="E778" t="s">
        <v>99</v>
      </c>
      <c r="F778">
        <v>0</v>
      </c>
      <c r="G778">
        <v>0</v>
      </c>
      <c r="H778" t="s">
        <v>1633</v>
      </c>
    </row>
    <row r="779" spans="1:8">
      <c r="A779">
        <v>20110930</v>
      </c>
      <c r="B779" t="s">
        <v>136</v>
      </c>
      <c r="C779">
        <v>1111008</v>
      </c>
      <c r="D779" t="s">
        <v>103</v>
      </c>
      <c r="E779" t="s">
        <v>104</v>
      </c>
      <c r="F779">
        <v>45495</v>
      </c>
      <c r="H779" t="s">
        <v>1634</v>
      </c>
    </row>
    <row r="780" spans="1:8">
      <c r="A780">
        <v>20110930</v>
      </c>
      <c r="B780" t="s">
        <v>136</v>
      </c>
      <c r="C780">
        <v>1111009</v>
      </c>
      <c r="D780" t="s">
        <v>103</v>
      </c>
      <c r="E780" t="s">
        <v>3</v>
      </c>
      <c r="F780">
        <v>50471</v>
      </c>
      <c r="H780" t="s">
        <v>1635</v>
      </c>
    </row>
    <row r="781" spans="1:8">
      <c r="A781">
        <v>20110930</v>
      </c>
      <c r="B781" t="s">
        <v>136</v>
      </c>
      <c r="C781">
        <v>1111010</v>
      </c>
      <c r="D781" t="s">
        <v>103</v>
      </c>
      <c r="E781" t="s">
        <v>5</v>
      </c>
      <c r="F781">
        <v>-4977</v>
      </c>
      <c r="H781" t="s">
        <v>1636</v>
      </c>
    </row>
    <row r="782" spans="1:8">
      <c r="A782">
        <v>20110930</v>
      </c>
      <c r="B782" t="s">
        <v>136</v>
      </c>
      <c r="C782">
        <v>1111011</v>
      </c>
      <c r="D782" t="s">
        <v>103</v>
      </c>
      <c r="E782" t="s">
        <v>17891</v>
      </c>
      <c r="F782">
        <v>-1091</v>
      </c>
      <c r="H782" t="s">
        <v>1637</v>
      </c>
    </row>
    <row r="783" spans="1:8">
      <c r="A783">
        <v>20110930</v>
      </c>
      <c r="B783" t="s">
        <v>136</v>
      </c>
      <c r="C783">
        <v>1111012</v>
      </c>
      <c r="D783" t="s">
        <v>103</v>
      </c>
      <c r="E783" t="s">
        <v>7</v>
      </c>
      <c r="F783">
        <v>-1279</v>
      </c>
      <c r="H783" t="s">
        <v>1638</v>
      </c>
    </row>
    <row r="784" spans="1:8">
      <c r="A784">
        <v>20110930</v>
      </c>
      <c r="B784" t="s">
        <v>136</v>
      </c>
      <c r="C784">
        <v>1111013</v>
      </c>
      <c r="D784" t="s">
        <v>103</v>
      </c>
      <c r="E784" t="s">
        <v>9</v>
      </c>
      <c r="F784">
        <v>-145</v>
      </c>
      <c r="H784" t="s">
        <v>1639</v>
      </c>
    </row>
    <row r="785" spans="1:8">
      <c r="A785">
        <v>20110930</v>
      </c>
      <c r="B785" t="s">
        <v>136</v>
      </c>
      <c r="C785">
        <v>1111014</v>
      </c>
      <c r="D785" t="s">
        <v>103</v>
      </c>
      <c r="E785" t="s">
        <v>17892</v>
      </c>
      <c r="F785">
        <v>-161</v>
      </c>
      <c r="H785" t="s">
        <v>1640</v>
      </c>
    </row>
    <row r="786" spans="1:8">
      <c r="A786">
        <v>20110930</v>
      </c>
      <c r="B786" t="s">
        <v>136</v>
      </c>
      <c r="C786">
        <v>1111015</v>
      </c>
      <c r="D786" t="s">
        <v>103</v>
      </c>
      <c r="E786" t="s">
        <v>11</v>
      </c>
      <c r="F786">
        <v>-973</v>
      </c>
      <c r="H786" t="s">
        <v>1641</v>
      </c>
    </row>
    <row r="787" spans="1:8">
      <c r="A787">
        <v>20110930</v>
      </c>
      <c r="B787" t="s">
        <v>136</v>
      </c>
      <c r="C787">
        <v>1111016</v>
      </c>
      <c r="D787" t="s">
        <v>103</v>
      </c>
      <c r="E787" t="s">
        <v>13</v>
      </c>
      <c r="F787">
        <v>44216</v>
      </c>
      <c r="G787">
        <v>0.1009076117</v>
      </c>
      <c r="H787" t="s">
        <v>1642</v>
      </c>
    </row>
    <row r="788" spans="1:8">
      <c r="A788">
        <v>20110930</v>
      </c>
      <c r="B788" t="s">
        <v>136</v>
      </c>
      <c r="C788">
        <v>1111017</v>
      </c>
      <c r="D788" t="s">
        <v>103</v>
      </c>
      <c r="E788" t="s">
        <v>14</v>
      </c>
      <c r="F788">
        <v>23140</v>
      </c>
      <c r="H788" t="s">
        <v>1643</v>
      </c>
    </row>
    <row r="789" spans="1:8">
      <c r="A789">
        <v>20110930</v>
      </c>
      <c r="B789" t="s">
        <v>136</v>
      </c>
      <c r="C789">
        <v>1111018</v>
      </c>
      <c r="D789" t="s">
        <v>103</v>
      </c>
      <c r="E789" t="s">
        <v>16</v>
      </c>
      <c r="H789" t="s">
        <v>1644</v>
      </c>
    </row>
    <row r="790" spans="1:8">
      <c r="A790">
        <v>20110930</v>
      </c>
      <c r="B790" t="s">
        <v>136</v>
      </c>
      <c r="C790">
        <v>1111019</v>
      </c>
      <c r="D790" t="s">
        <v>103</v>
      </c>
      <c r="E790" t="s">
        <v>17</v>
      </c>
      <c r="F790">
        <v>44216</v>
      </c>
      <c r="G790">
        <v>0.1009076117</v>
      </c>
      <c r="H790" t="s">
        <v>1645</v>
      </c>
    </row>
    <row r="791" spans="1:8">
      <c r="A791">
        <v>20110930</v>
      </c>
      <c r="B791" t="s">
        <v>136</v>
      </c>
      <c r="C791">
        <v>1111020</v>
      </c>
      <c r="D791" t="s">
        <v>103</v>
      </c>
      <c r="E791" t="s">
        <v>71</v>
      </c>
      <c r="F791">
        <v>0</v>
      </c>
      <c r="G791">
        <v>0</v>
      </c>
      <c r="H791" t="s">
        <v>1646</v>
      </c>
    </row>
    <row r="792" spans="1:8">
      <c r="A792">
        <v>20110930</v>
      </c>
      <c r="B792" t="s">
        <v>136</v>
      </c>
      <c r="C792">
        <v>1111021</v>
      </c>
      <c r="D792" t="s">
        <v>103</v>
      </c>
      <c r="E792" t="s">
        <v>19</v>
      </c>
      <c r="F792">
        <v>7017</v>
      </c>
      <c r="H792" t="s">
        <v>1647</v>
      </c>
    </row>
    <row r="793" spans="1:8">
      <c r="A793">
        <v>20110930</v>
      </c>
      <c r="B793" t="s">
        <v>136</v>
      </c>
      <c r="C793">
        <v>1111022</v>
      </c>
      <c r="D793" t="s">
        <v>103</v>
      </c>
      <c r="E793" t="s">
        <v>21</v>
      </c>
      <c r="F793">
        <v>51233</v>
      </c>
      <c r="G793">
        <v>0.11692146890000001</v>
      </c>
      <c r="H793" t="s">
        <v>1648</v>
      </c>
    </row>
    <row r="794" spans="1:8">
      <c r="A794">
        <v>20110930</v>
      </c>
      <c r="B794" t="s">
        <v>136</v>
      </c>
      <c r="C794">
        <v>1111023</v>
      </c>
      <c r="D794" t="s">
        <v>103</v>
      </c>
      <c r="E794" t="s">
        <v>17893</v>
      </c>
      <c r="F794">
        <v>438183</v>
      </c>
      <c r="H794" t="s">
        <v>1649</v>
      </c>
    </row>
    <row r="795" spans="1:8">
      <c r="A795">
        <v>20110930</v>
      </c>
      <c r="B795" t="s">
        <v>136</v>
      </c>
      <c r="C795">
        <v>1111024</v>
      </c>
      <c r="D795" t="s">
        <v>103</v>
      </c>
      <c r="E795" t="s">
        <v>17894</v>
      </c>
      <c r="F795">
        <v>6858</v>
      </c>
      <c r="H795" t="s">
        <v>1650</v>
      </c>
    </row>
    <row r="796" spans="1:8">
      <c r="A796">
        <v>20110930</v>
      </c>
      <c r="B796" t="s">
        <v>136</v>
      </c>
      <c r="C796">
        <v>1111026</v>
      </c>
      <c r="D796" t="s">
        <v>103</v>
      </c>
      <c r="E796" t="s">
        <v>69</v>
      </c>
      <c r="F796">
        <v>-894</v>
      </c>
      <c r="H796" t="s">
        <v>1651</v>
      </c>
    </row>
    <row r="797" spans="1:8">
      <c r="A797">
        <v>20110930</v>
      </c>
      <c r="B797" t="s">
        <v>136</v>
      </c>
      <c r="C797">
        <v>1111027</v>
      </c>
      <c r="D797" t="s">
        <v>103</v>
      </c>
      <c r="E797" t="s">
        <v>17895</v>
      </c>
      <c r="F797">
        <v>-635</v>
      </c>
      <c r="H797" t="s">
        <v>1652</v>
      </c>
    </row>
    <row r="798" spans="1:8">
      <c r="A798">
        <v>20110930</v>
      </c>
      <c r="B798" t="s">
        <v>136</v>
      </c>
      <c r="C798">
        <v>1111028</v>
      </c>
      <c r="D798" t="s">
        <v>103</v>
      </c>
      <c r="E798" t="s">
        <v>72</v>
      </c>
      <c r="F798">
        <v>0</v>
      </c>
      <c r="G798">
        <v>0</v>
      </c>
      <c r="H798" t="s">
        <v>1653</v>
      </c>
    </row>
    <row r="799" spans="1:8">
      <c r="A799">
        <v>20110930</v>
      </c>
      <c r="B799" t="s">
        <v>136</v>
      </c>
      <c r="C799">
        <v>1111032</v>
      </c>
      <c r="D799" t="s">
        <v>103</v>
      </c>
      <c r="E799" t="s">
        <v>99</v>
      </c>
      <c r="F799">
        <v>0</v>
      </c>
      <c r="G799">
        <v>0</v>
      </c>
      <c r="H799" t="s">
        <v>1654</v>
      </c>
    </row>
    <row r="800" spans="1:8">
      <c r="A800">
        <v>20110930</v>
      </c>
      <c r="B800" t="s">
        <v>135</v>
      </c>
      <c r="C800">
        <v>1111008</v>
      </c>
      <c r="D800" t="s">
        <v>103</v>
      </c>
      <c r="E800" t="s">
        <v>104</v>
      </c>
      <c r="F800">
        <v>3411.0088125000002</v>
      </c>
      <c r="H800" t="s">
        <v>1655</v>
      </c>
    </row>
    <row r="801" spans="1:8">
      <c r="A801">
        <v>20110930</v>
      </c>
      <c r="B801" t="s">
        <v>135</v>
      </c>
      <c r="C801">
        <v>1111009</v>
      </c>
      <c r="D801" t="s">
        <v>103</v>
      </c>
      <c r="E801" t="s">
        <v>3</v>
      </c>
      <c r="F801">
        <v>4297.5317912</v>
      </c>
      <c r="H801" t="s">
        <v>1656</v>
      </c>
    </row>
    <row r="802" spans="1:8">
      <c r="A802">
        <v>20110930</v>
      </c>
      <c r="B802" t="s">
        <v>135</v>
      </c>
      <c r="C802">
        <v>1111010</v>
      </c>
      <c r="D802" t="s">
        <v>103</v>
      </c>
      <c r="E802" t="s">
        <v>5</v>
      </c>
      <c r="F802">
        <v>-886.52297869999995</v>
      </c>
      <c r="H802" t="s">
        <v>1657</v>
      </c>
    </row>
    <row r="803" spans="1:8">
      <c r="A803">
        <v>20110930</v>
      </c>
      <c r="B803" t="s">
        <v>135</v>
      </c>
      <c r="C803">
        <v>1111011</v>
      </c>
      <c r="D803" t="s">
        <v>103</v>
      </c>
      <c r="E803" t="s">
        <v>17891</v>
      </c>
      <c r="F803">
        <v>-56.661714170000003</v>
      </c>
      <c r="H803" t="s">
        <v>1658</v>
      </c>
    </row>
    <row r="804" spans="1:8">
      <c r="A804">
        <v>20110930</v>
      </c>
      <c r="B804" t="s">
        <v>135</v>
      </c>
      <c r="C804">
        <v>1111012</v>
      </c>
      <c r="D804" t="s">
        <v>103</v>
      </c>
      <c r="E804" t="s">
        <v>7</v>
      </c>
      <c r="F804">
        <v>-0.71440779399999998</v>
      </c>
      <c r="H804" t="s">
        <v>1659</v>
      </c>
    </row>
    <row r="805" spans="1:8">
      <c r="A805">
        <v>20110930</v>
      </c>
      <c r="B805" t="s">
        <v>135</v>
      </c>
      <c r="C805">
        <v>1111013</v>
      </c>
      <c r="D805" t="s">
        <v>103</v>
      </c>
      <c r="E805" t="s">
        <v>9</v>
      </c>
      <c r="F805">
        <v>-0.71440779399999998</v>
      </c>
      <c r="H805" t="s">
        <v>1660</v>
      </c>
    </row>
    <row r="806" spans="1:8">
      <c r="A806">
        <v>20110930</v>
      </c>
      <c r="B806" t="s">
        <v>135</v>
      </c>
      <c r="C806">
        <v>1111014</v>
      </c>
      <c r="D806" t="s">
        <v>103</v>
      </c>
      <c r="E806" t="s">
        <v>17892</v>
      </c>
      <c r="F806">
        <v>0</v>
      </c>
      <c r="H806" t="s">
        <v>1661</v>
      </c>
    </row>
    <row r="807" spans="1:8">
      <c r="A807">
        <v>20110930</v>
      </c>
      <c r="B807" t="s">
        <v>135</v>
      </c>
      <c r="C807">
        <v>1111015</v>
      </c>
      <c r="D807" t="s">
        <v>103</v>
      </c>
      <c r="E807" t="s">
        <v>11</v>
      </c>
      <c r="F807">
        <v>0</v>
      </c>
      <c r="H807" t="s">
        <v>1662</v>
      </c>
    </row>
    <row r="808" spans="1:8">
      <c r="A808">
        <v>20110930</v>
      </c>
      <c r="B808" t="s">
        <v>135</v>
      </c>
      <c r="C808">
        <v>1111016</v>
      </c>
      <c r="D808" t="s">
        <v>103</v>
      </c>
      <c r="E808" t="s">
        <v>13</v>
      </c>
      <c r="F808">
        <v>3410.2944047000001</v>
      </c>
      <c r="G808">
        <v>0.1249155222</v>
      </c>
      <c r="H808" t="s">
        <v>1663</v>
      </c>
    </row>
    <row r="809" spans="1:8">
      <c r="A809">
        <v>20110930</v>
      </c>
      <c r="B809" t="s">
        <v>135</v>
      </c>
      <c r="C809">
        <v>1111017</v>
      </c>
      <c r="D809" t="s">
        <v>103</v>
      </c>
      <c r="E809" t="s">
        <v>14</v>
      </c>
      <c r="F809">
        <v>0</v>
      </c>
      <c r="H809" t="s">
        <v>1664</v>
      </c>
    </row>
    <row r="810" spans="1:8">
      <c r="A810">
        <v>20110930</v>
      </c>
      <c r="B810" t="s">
        <v>135</v>
      </c>
      <c r="C810">
        <v>1111018</v>
      </c>
      <c r="D810" t="s">
        <v>103</v>
      </c>
      <c r="E810" t="s">
        <v>16</v>
      </c>
      <c r="F810">
        <v>0</v>
      </c>
      <c r="H810" t="s">
        <v>1665</v>
      </c>
    </row>
    <row r="811" spans="1:8">
      <c r="A811">
        <v>20110930</v>
      </c>
      <c r="B811" t="s">
        <v>135</v>
      </c>
      <c r="C811">
        <v>1111019</v>
      </c>
      <c r="D811" t="s">
        <v>103</v>
      </c>
      <c r="E811" t="s">
        <v>17</v>
      </c>
      <c r="F811">
        <v>3410.2944047000001</v>
      </c>
      <c r="G811">
        <v>0.1249155222</v>
      </c>
      <c r="H811" t="s">
        <v>1666</v>
      </c>
    </row>
    <row r="812" spans="1:8">
      <c r="A812">
        <v>20110930</v>
      </c>
      <c r="B812" t="s">
        <v>135</v>
      </c>
      <c r="C812">
        <v>1111020</v>
      </c>
      <c r="D812" t="s">
        <v>103</v>
      </c>
      <c r="E812" t="s">
        <v>71</v>
      </c>
      <c r="F812">
        <v>0</v>
      </c>
      <c r="G812">
        <v>0</v>
      </c>
      <c r="H812" t="s">
        <v>1667</v>
      </c>
    </row>
    <row r="813" spans="1:8">
      <c r="A813">
        <v>20110930</v>
      </c>
      <c r="B813" t="s">
        <v>135</v>
      </c>
      <c r="C813">
        <v>1111021</v>
      </c>
      <c r="D813" t="s">
        <v>103</v>
      </c>
      <c r="E813" t="s">
        <v>19</v>
      </c>
      <c r="F813">
        <v>374.63525552999999</v>
      </c>
      <c r="H813" t="s">
        <v>1668</v>
      </c>
    </row>
    <row r="814" spans="1:8">
      <c r="A814">
        <v>20110930</v>
      </c>
      <c r="B814" t="s">
        <v>135</v>
      </c>
      <c r="C814">
        <v>1111022</v>
      </c>
      <c r="D814" t="s">
        <v>103</v>
      </c>
      <c r="E814" t="s">
        <v>21</v>
      </c>
      <c r="F814">
        <v>3784.9296601999999</v>
      </c>
      <c r="G814">
        <v>0.1386380203</v>
      </c>
      <c r="H814" t="s">
        <v>1669</v>
      </c>
    </row>
    <row r="815" spans="1:8">
      <c r="A815">
        <v>20110930</v>
      </c>
      <c r="B815" t="s">
        <v>135</v>
      </c>
      <c r="C815">
        <v>1111023</v>
      </c>
      <c r="D815" t="s">
        <v>103</v>
      </c>
      <c r="E815" t="s">
        <v>17893</v>
      </c>
      <c r="F815">
        <v>27300.805733000001</v>
      </c>
      <c r="H815" t="s">
        <v>1670</v>
      </c>
    </row>
    <row r="816" spans="1:8">
      <c r="A816">
        <v>20110930</v>
      </c>
      <c r="B816" t="s">
        <v>135</v>
      </c>
      <c r="C816">
        <v>1111024</v>
      </c>
      <c r="D816" t="s">
        <v>103</v>
      </c>
      <c r="E816" t="s">
        <v>17894</v>
      </c>
      <c r="F816">
        <v>1.25</v>
      </c>
      <c r="H816" t="s">
        <v>1671</v>
      </c>
    </row>
    <row r="817" spans="1:8">
      <c r="A817">
        <v>20110930</v>
      </c>
      <c r="B817" t="s">
        <v>135</v>
      </c>
      <c r="C817">
        <v>1111026</v>
      </c>
      <c r="D817" t="s">
        <v>103</v>
      </c>
      <c r="E817" t="s">
        <v>69</v>
      </c>
      <c r="F817">
        <v>36.06451156</v>
      </c>
      <c r="H817" t="s">
        <v>1672</v>
      </c>
    </row>
    <row r="818" spans="1:8">
      <c r="A818">
        <v>20110930</v>
      </c>
      <c r="B818" t="s">
        <v>135</v>
      </c>
      <c r="C818">
        <v>1111027</v>
      </c>
      <c r="D818" t="s">
        <v>103</v>
      </c>
      <c r="E818" t="s">
        <v>17895</v>
      </c>
      <c r="F818">
        <v>-3.0799248160000001</v>
      </c>
      <c r="H818" t="s">
        <v>1673</v>
      </c>
    </row>
    <row r="819" spans="1:8">
      <c r="A819">
        <v>20110930</v>
      </c>
      <c r="B819" t="s">
        <v>135</v>
      </c>
      <c r="C819">
        <v>1111028</v>
      </c>
      <c r="D819" t="s">
        <v>103</v>
      </c>
      <c r="E819" t="s">
        <v>72</v>
      </c>
      <c r="F819">
        <v>32.984586743999998</v>
      </c>
      <c r="G819">
        <v>1.208191E-3</v>
      </c>
      <c r="H819" t="s">
        <v>1674</v>
      </c>
    </row>
    <row r="820" spans="1:8">
      <c r="A820">
        <v>20110930</v>
      </c>
      <c r="B820" t="s">
        <v>135</v>
      </c>
      <c r="C820">
        <v>1111032</v>
      </c>
      <c r="D820" t="s">
        <v>103</v>
      </c>
      <c r="E820" t="s">
        <v>99</v>
      </c>
      <c r="F820">
        <v>0</v>
      </c>
      <c r="G820">
        <v>0</v>
      </c>
      <c r="H820" t="s">
        <v>1675</v>
      </c>
    </row>
    <row r="821" spans="1:8">
      <c r="A821">
        <v>20110930</v>
      </c>
      <c r="B821" t="s">
        <v>134</v>
      </c>
      <c r="C821">
        <v>1111008</v>
      </c>
      <c r="D821" t="s">
        <v>103</v>
      </c>
      <c r="E821" t="s">
        <v>104</v>
      </c>
      <c r="F821">
        <v>11878</v>
      </c>
      <c r="H821" t="s">
        <v>1676</v>
      </c>
    </row>
    <row r="822" spans="1:8">
      <c r="A822">
        <v>20110930</v>
      </c>
      <c r="B822" t="s">
        <v>134</v>
      </c>
      <c r="C822">
        <v>1111009</v>
      </c>
      <c r="D822" t="s">
        <v>103</v>
      </c>
      <c r="E822" t="s">
        <v>3</v>
      </c>
      <c r="F822">
        <v>9634</v>
      </c>
      <c r="H822" t="s">
        <v>1677</v>
      </c>
    </row>
    <row r="823" spans="1:8">
      <c r="A823">
        <v>20110930</v>
      </c>
      <c r="B823" t="s">
        <v>134</v>
      </c>
      <c r="C823">
        <v>1111010</v>
      </c>
      <c r="D823" t="s">
        <v>103</v>
      </c>
      <c r="E823" t="s">
        <v>5</v>
      </c>
      <c r="F823">
        <v>-175</v>
      </c>
      <c r="H823" t="s">
        <v>1678</v>
      </c>
    </row>
    <row r="824" spans="1:8">
      <c r="A824">
        <v>20110930</v>
      </c>
      <c r="B824" t="s">
        <v>134</v>
      </c>
      <c r="C824">
        <v>1111011</v>
      </c>
      <c r="D824" t="s">
        <v>103</v>
      </c>
      <c r="E824" t="s">
        <v>17891</v>
      </c>
      <c r="F824">
        <v>811</v>
      </c>
      <c r="H824" t="s">
        <v>1679</v>
      </c>
    </row>
    <row r="825" spans="1:8">
      <c r="A825">
        <v>20110930</v>
      </c>
      <c r="B825" t="s">
        <v>134</v>
      </c>
      <c r="C825">
        <v>1111012</v>
      </c>
      <c r="D825" t="s">
        <v>103</v>
      </c>
      <c r="E825" t="s">
        <v>7</v>
      </c>
      <c r="F825">
        <v>-92</v>
      </c>
      <c r="H825" t="s">
        <v>1680</v>
      </c>
    </row>
    <row r="826" spans="1:8">
      <c r="A826">
        <v>20110930</v>
      </c>
      <c r="B826" t="s">
        <v>134</v>
      </c>
      <c r="C826">
        <v>1111013</v>
      </c>
      <c r="D826" t="s">
        <v>103</v>
      </c>
      <c r="E826" t="s">
        <v>9</v>
      </c>
      <c r="F826">
        <v>-2.3334999999999999</v>
      </c>
      <c r="H826" t="s">
        <v>1681</v>
      </c>
    </row>
    <row r="827" spans="1:8">
      <c r="A827">
        <v>20110930</v>
      </c>
      <c r="B827" t="s">
        <v>134</v>
      </c>
      <c r="C827">
        <v>1111014</v>
      </c>
      <c r="D827" t="s">
        <v>103</v>
      </c>
      <c r="E827" t="s">
        <v>17892</v>
      </c>
      <c r="F827">
        <v>-89.399784999999994</v>
      </c>
      <c r="H827" t="s">
        <v>1682</v>
      </c>
    </row>
    <row r="828" spans="1:8">
      <c r="A828">
        <v>20110930</v>
      </c>
      <c r="B828" t="s">
        <v>134</v>
      </c>
      <c r="C828">
        <v>1111015</v>
      </c>
      <c r="D828" t="s">
        <v>103</v>
      </c>
      <c r="E828" t="s">
        <v>11</v>
      </c>
      <c r="H828" t="s">
        <v>1683</v>
      </c>
    </row>
    <row r="829" spans="1:8">
      <c r="A829">
        <v>20110930</v>
      </c>
      <c r="B829" t="s">
        <v>134</v>
      </c>
      <c r="C829">
        <v>1111016</v>
      </c>
      <c r="D829" t="s">
        <v>103</v>
      </c>
      <c r="E829" t="s">
        <v>13</v>
      </c>
      <c r="F829">
        <v>11786</v>
      </c>
      <c r="G829">
        <v>0.1328476006</v>
      </c>
      <c r="H829" t="s">
        <v>1684</v>
      </c>
    </row>
    <row r="830" spans="1:8">
      <c r="A830">
        <v>20110930</v>
      </c>
      <c r="B830" t="s">
        <v>134</v>
      </c>
      <c r="C830">
        <v>1111017</v>
      </c>
      <c r="D830" t="s">
        <v>103</v>
      </c>
      <c r="E830" t="s">
        <v>14</v>
      </c>
      <c r="F830">
        <v>4806.4187469999997</v>
      </c>
      <c r="H830" t="s">
        <v>1685</v>
      </c>
    </row>
    <row r="831" spans="1:8">
      <c r="A831">
        <v>20110930</v>
      </c>
      <c r="B831" t="s">
        <v>134</v>
      </c>
      <c r="C831">
        <v>1111018</v>
      </c>
      <c r="D831" t="s">
        <v>103</v>
      </c>
      <c r="E831" t="s">
        <v>16</v>
      </c>
      <c r="F831">
        <v>6051</v>
      </c>
      <c r="H831" t="s">
        <v>1686</v>
      </c>
    </row>
    <row r="832" spans="1:8">
      <c r="A832">
        <v>20110930</v>
      </c>
      <c r="B832" t="s">
        <v>134</v>
      </c>
      <c r="C832">
        <v>1111019</v>
      </c>
      <c r="D832" t="s">
        <v>103</v>
      </c>
      <c r="E832" t="s">
        <v>17</v>
      </c>
      <c r="F832">
        <v>17837</v>
      </c>
      <c r="G832">
        <v>0.20105232070000001</v>
      </c>
      <c r="H832" t="s">
        <v>1687</v>
      </c>
    </row>
    <row r="833" spans="1:8">
      <c r="A833">
        <v>20110930</v>
      </c>
      <c r="B833" t="s">
        <v>134</v>
      </c>
      <c r="C833">
        <v>1111020</v>
      </c>
      <c r="D833" t="s">
        <v>103</v>
      </c>
      <c r="E833" t="s">
        <v>71</v>
      </c>
      <c r="F833">
        <v>0</v>
      </c>
      <c r="G833">
        <v>0</v>
      </c>
      <c r="H833" t="s">
        <v>1688</v>
      </c>
    </row>
    <row r="834" spans="1:8">
      <c r="A834">
        <v>20110930</v>
      </c>
      <c r="B834" t="s">
        <v>134</v>
      </c>
      <c r="C834">
        <v>1111021</v>
      </c>
      <c r="D834" t="s">
        <v>103</v>
      </c>
      <c r="E834" t="s">
        <v>19</v>
      </c>
      <c r="F834">
        <v>0</v>
      </c>
      <c r="H834" t="s">
        <v>1689</v>
      </c>
    </row>
    <row r="835" spans="1:8">
      <c r="A835">
        <v>20110930</v>
      </c>
      <c r="B835" t="s">
        <v>134</v>
      </c>
      <c r="C835">
        <v>1111022</v>
      </c>
      <c r="D835" t="s">
        <v>103</v>
      </c>
      <c r="E835" t="s">
        <v>21</v>
      </c>
      <c r="F835">
        <v>17837</v>
      </c>
      <c r="G835">
        <v>0.20105232070000001</v>
      </c>
      <c r="H835" t="s">
        <v>1690</v>
      </c>
    </row>
    <row r="836" spans="1:8">
      <c r="A836">
        <v>20110930</v>
      </c>
      <c r="B836" t="s">
        <v>134</v>
      </c>
      <c r="C836">
        <v>1111023</v>
      </c>
      <c r="D836" t="s">
        <v>103</v>
      </c>
      <c r="E836" t="s">
        <v>17893</v>
      </c>
      <c r="F836">
        <v>88718.2</v>
      </c>
      <c r="H836" t="s">
        <v>1691</v>
      </c>
    </row>
    <row r="837" spans="1:8">
      <c r="A837">
        <v>20110930</v>
      </c>
      <c r="B837" t="s">
        <v>134</v>
      </c>
      <c r="C837">
        <v>1111024</v>
      </c>
      <c r="D837" t="s">
        <v>103</v>
      </c>
      <c r="E837" t="s">
        <v>17894</v>
      </c>
      <c r="F837">
        <v>729.2</v>
      </c>
      <c r="H837" t="s">
        <v>1692</v>
      </c>
    </row>
    <row r="838" spans="1:8">
      <c r="A838">
        <v>20110930</v>
      </c>
      <c r="B838" t="s">
        <v>134</v>
      </c>
      <c r="C838">
        <v>1111026</v>
      </c>
      <c r="D838" t="s">
        <v>103</v>
      </c>
      <c r="E838" t="s">
        <v>69</v>
      </c>
      <c r="F838">
        <v>712.68706914999996</v>
      </c>
      <c r="H838" t="s">
        <v>1693</v>
      </c>
    </row>
    <row r="839" spans="1:8">
      <c r="A839">
        <v>20110930</v>
      </c>
      <c r="B839" t="s">
        <v>134</v>
      </c>
      <c r="C839">
        <v>1111027</v>
      </c>
      <c r="D839" t="s">
        <v>103</v>
      </c>
      <c r="E839" t="s">
        <v>17895</v>
      </c>
      <c r="F839">
        <v>0</v>
      </c>
      <c r="H839" t="s">
        <v>1694</v>
      </c>
    </row>
    <row r="840" spans="1:8">
      <c r="A840">
        <v>20110930</v>
      </c>
      <c r="B840" t="s">
        <v>134</v>
      </c>
      <c r="C840">
        <v>1111028</v>
      </c>
      <c r="D840" t="s">
        <v>103</v>
      </c>
      <c r="E840" t="s">
        <v>72</v>
      </c>
      <c r="F840">
        <v>712.68706914999996</v>
      </c>
      <c r="G840">
        <v>8.0331551999999994E-3</v>
      </c>
      <c r="H840" t="s">
        <v>1695</v>
      </c>
    </row>
    <row r="841" spans="1:8">
      <c r="A841">
        <v>20110930</v>
      </c>
      <c r="B841" t="s">
        <v>134</v>
      </c>
      <c r="C841">
        <v>1111032</v>
      </c>
      <c r="D841" t="s">
        <v>103</v>
      </c>
      <c r="E841" t="s">
        <v>99</v>
      </c>
      <c r="F841">
        <v>0</v>
      </c>
      <c r="G841">
        <v>0</v>
      </c>
      <c r="H841" t="s">
        <v>1696</v>
      </c>
    </row>
    <row r="842" spans="1:8">
      <c r="A842">
        <v>20110930</v>
      </c>
      <c r="B842" t="s">
        <v>133</v>
      </c>
      <c r="C842">
        <v>1111008</v>
      </c>
      <c r="D842" t="s">
        <v>103</v>
      </c>
      <c r="E842" t="s">
        <v>104</v>
      </c>
      <c r="F842">
        <v>8000.75</v>
      </c>
      <c r="H842" t="s">
        <v>1697</v>
      </c>
    </row>
    <row r="843" spans="1:8">
      <c r="A843">
        <v>20110930</v>
      </c>
      <c r="B843" t="s">
        <v>133</v>
      </c>
      <c r="C843">
        <v>1111009</v>
      </c>
      <c r="D843" t="s">
        <v>103</v>
      </c>
      <c r="E843" t="s">
        <v>3</v>
      </c>
      <c r="F843">
        <v>8607.5259999999998</v>
      </c>
      <c r="H843" t="s">
        <v>1698</v>
      </c>
    </row>
    <row r="844" spans="1:8">
      <c r="A844">
        <v>20110930</v>
      </c>
      <c r="B844" t="s">
        <v>133</v>
      </c>
      <c r="C844">
        <v>1111010</v>
      </c>
      <c r="D844" t="s">
        <v>103</v>
      </c>
      <c r="E844" t="s">
        <v>5</v>
      </c>
      <c r="F844">
        <v>-372.38799999999998</v>
      </c>
      <c r="H844" t="s">
        <v>1699</v>
      </c>
    </row>
    <row r="845" spans="1:8">
      <c r="A845">
        <v>20110930</v>
      </c>
      <c r="B845" t="s">
        <v>133</v>
      </c>
      <c r="C845">
        <v>1111011</v>
      </c>
      <c r="D845" t="s">
        <v>103</v>
      </c>
      <c r="E845" t="s">
        <v>17891</v>
      </c>
      <c r="F845">
        <v>566.55100000000004</v>
      </c>
      <c r="H845" t="s">
        <v>1700</v>
      </c>
    </row>
    <row r="846" spans="1:8">
      <c r="A846">
        <v>20110930</v>
      </c>
      <c r="B846" t="s">
        <v>133</v>
      </c>
      <c r="C846">
        <v>1111012</v>
      </c>
      <c r="D846" t="s">
        <v>103</v>
      </c>
      <c r="E846" t="s">
        <v>7</v>
      </c>
      <c r="F846">
        <v>-640.64599999999996</v>
      </c>
      <c r="H846" t="s">
        <v>1701</v>
      </c>
    </row>
    <row r="847" spans="1:8">
      <c r="A847">
        <v>20110930</v>
      </c>
      <c r="B847" t="s">
        <v>133</v>
      </c>
      <c r="C847">
        <v>1111013</v>
      </c>
      <c r="D847" t="s">
        <v>103</v>
      </c>
      <c r="E847" t="s">
        <v>9</v>
      </c>
      <c r="F847">
        <v>-59.843000000000004</v>
      </c>
      <c r="H847" t="s">
        <v>1702</v>
      </c>
    </row>
    <row r="848" spans="1:8">
      <c r="A848">
        <v>20110930</v>
      </c>
      <c r="B848" t="s">
        <v>133</v>
      </c>
      <c r="C848">
        <v>1111014</v>
      </c>
      <c r="D848" t="s">
        <v>103</v>
      </c>
      <c r="E848" t="s">
        <v>17892</v>
      </c>
      <c r="F848">
        <v>-123</v>
      </c>
      <c r="H848" t="s">
        <v>1703</v>
      </c>
    </row>
    <row r="849" spans="1:8">
      <c r="A849">
        <v>20110930</v>
      </c>
      <c r="B849" t="s">
        <v>133</v>
      </c>
      <c r="C849">
        <v>1111015</v>
      </c>
      <c r="D849" t="s">
        <v>103</v>
      </c>
      <c r="E849" t="s">
        <v>11</v>
      </c>
      <c r="F849">
        <v>-458</v>
      </c>
      <c r="H849" t="s">
        <v>1704</v>
      </c>
    </row>
    <row r="850" spans="1:8">
      <c r="A850">
        <v>20110930</v>
      </c>
      <c r="B850" t="s">
        <v>133</v>
      </c>
      <c r="C850">
        <v>1111016</v>
      </c>
      <c r="D850" t="s">
        <v>103</v>
      </c>
      <c r="E850" t="s">
        <v>13</v>
      </c>
      <c r="F850">
        <v>7360.1040000000003</v>
      </c>
      <c r="G850">
        <v>0.1030422803</v>
      </c>
      <c r="H850" t="s">
        <v>1705</v>
      </c>
    </row>
    <row r="851" spans="1:8">
      <c r="A851">
        <v>20110930</v>
      </c>
      <c r="B851" t="s">
        <v>133</v>
      </c>
      <c r="C851">
        <v>1111017</v>
      </c>
      <c r="D851" t="s">
        <v>103</v>
      </c>
      <c r="E851" t="s">
        <v>14</v>
      </c>
      <c r="F851">
        <v>2178</v>
      </c>
      <c r="H851" t="s">
        <v>1706</v>
      </c>
    </row>
    <row r="852" spans="1:8">
      <c r="A852">
        <v>20110930</v>
      </c>
      <c r="B852" t="s">
        <v>133</v>
      </c>
      <c r="C852">
        <v>1111018</v>
      </c>
      <c r="D852" t="s">
        <v>103</v>
      </c>
      <c r="E852" t="s">
        <v>16</v>
      </c>
      <c r="F852">
        <v>1817</v>
      </c>
      <c r="H852" t="s">
        <v>1707</v>
      </c>
    </row>
    <row r="853" spans="1:8">
      <c r="A853">
        <v>20110930</v>
      </c>
      <c r="B853" t="s">
        <v>133</v>
      </c>
      <c r="C853">
        <v>1111019</v>
      </c>
      <c r="D853" t="s">
        <v>103</v>
      </c>
      <c r="E853" t="s">
        <v>17</v>
      </c>
      <c r="F853">
        <v>9177.1039999999994</v>
      </c>
      <c r="G853">
        <v>0.12848048379999999</v>
      </c>
      <c r="H853" t="s">
        <v>1708</v>
      </c>
    </row>
    <row r="854" spans="1:8">
      <c r="A854">
        <v>20110930</v>
      </c>
      <c r="B854" t="s">
        <v>133</v>
      </c>
      <c r="C854">
        <v>1111020</v>
      </c>
      <c r="D854" t="s">
        <v>103</v>
      </c>
      <c r="E854" t="s">
        <v>71</v>
      </c>
      <c r="F854">
        <v>0</v>
      </c>
      <c r="G854">
        <v>0</v>
      </c>
      <c r="H854" t="s">
        <v>1709</v>
      </c>
    </row>
    <row r="855" spans="1:8">
      <c r="A855">
        <v>20110930</v>
      </c>
      <c r="B855" t="s">
        <v>133</v>
      </c>
      <c r="C855">
        <v>1111021</v>
      </c>
      <c r="D855" t="s">
        <v>103</v>
      </c>
      <c r="E855" t="s">
        <v>19</v>
      </c>
      <c r="F855">
        <v>189</v>
      </c>
      <c r="H855" t="s">
        <v>1710</v>
      </c>
    </row>
    <row r="856" spans="1:8">
      <c r="A856">
        <v>20110930</v>
      </c>
      <c r="B856" t="s">
        <v>133</v>
      </c>
      <c r="C856">
        <v>1111022</v>
      </c>
      <c r="D856" t="s">
        <v>103</v>
      </c>
      <c r="E856" t="s">
        <v>21</v>
      </c>
      <c r="F856">
        <v>9366.1039999999994</v>
      </c>
      <c r="G856">
        <v>0.131126505</v>
      </c>
      <c r="H856" t="s">
        <v>1711</v>
      </c>
    </row>
    <row r="857" spans="1:8">
      <c r="A857">
        <v>20110930</v>
      </c>
      <c r="B857" t="s">
        <v>133</v>
      </c>
      <c r="C857">
        <v>1111023</v>
      </c>
      <c r="D857" t="s">
        <v>103</v>
      </c>
      <c r="E857" t="s">
        <v>17893</v>
      </c>
      <c r="F857">
        <v>71428</v>
      </c>
      <c r="H857" t="s">
        <v>1712</v>
      </c>
    </row>
    <row r="858" spans="1:8">
      <c r="A858">
        <v>20110930</v>
      </c>
      <c r="B858" t="s">
        <v>133</v>
      </c>
      <c r="C858">
        <v>1111024</v>
      </c>
      <c r="D858" t="s">
        <v>103</v>
      </c>
      <c r="E858" t="s">
        <v>17894</v>
      </c>
      <c r="F858">
        <v>0</v>
      </c>
      <c r="H858" t="s">
        <v>1713</v>
      </c>
    </row>
    <row r="859" spans="1:8">
      <c r="A859">
        <v>20110930</v>
      </c>
      <c r="B859" t="s">
        <v>133</v>
      </c>
      <c r="C859">
        <v>1111026</v>
      </c>
      <c r="D859" t="s">
        <v>103</v>
      </c>
      <c r="E859" t="s">
        <v>69</v>
      </c>
      <c r="F859">
        <v>92.779967874999997</v>
      </c>
      <c r="H859" t="s">
        <v>1714</v>
      </c>
    </row>
    <row r="860" spans="1:8">
      <c r="A860">
        <v>20110930</v>
      </c>
      <c r="B860" t="s">
        <v>133</v>
      </c>
      <c r="C860">
        <v>1111027</v>
      </c>
      <c r="D860" t="s">
        <v>103</v>
      </c>
      <c r="E860" t="s">
        <v>17895</v>
      </c>
      <c r="F860">
        <v>0</v>
      </c>
      <c r="H860" t="s">
        <v>1715</v>
      </c>
    </row>
    <row r="861" spans="1:8">
      <c r="A861">
        <v>20110930</v>
      </c>
      <c r="B861" t="s">
        <v>133</v>
      </c>
      <c r="C861">
        <v>1111028</v>
      </c>
      <c r="D861" t="s">
        <v>103</v>
      </c>
      <c r="E861" t="s">
        <v>72</v>
      </c>
      <c r="F861">
        <v>92.779967874999997</v>
      </c>
      <c r="G861">
        <v>1.2989299E-3</v>
      </c>
      <c r="H861" t="s">
        <v>1716</v>
      </c>
    </row>
    <row r="862" spans="1:8">
      <c r="A862">
        <v>20110930</v>
      </c>
      <c r="B862" t="s">
        <v>133</v>
      </c>
      <c r="C862">
        <v>1111032</v>
      </c>
      <c r="D862" t="s">
        <v>103</v>
      </c>
      <c r="E862" t="s">
        <v>99</v>
      </c>
      <c r="F862">
        <v>0</v>
      </c>
      <c r="G862">
        <v>0</v>
      </c>
      <c r="H862" t="s">
        <v>1717</v>
      </c>
    </row>
    <row r="863" spans="1:8">
      <c r="A863">
        <v>20110930</v>
      </c>
      <c r="B863" t="s">
        <v>132</v>
      </c>
      <c r="C863">
        <v>1111008</v>
      </c>
      <c r="D863" t="s">
        <v>103</v>
      </c>
      <c r="E863" t="s">
        <v>104</v>
      </c>
      <c r="F863">
        <v>4662.7860000000001</v>
      </c>
      <c r="H863" t="s">
        <v>1718</v>
      </c>
    </row>
    <row r="864" spans="1:8">
      <c r="A864">
        <v>20110930</v>
      </c>
      <c r="B864" t="s">
        <v>132</v>
      </c>
      <c r="C864">
        <v>1111009</v>
      </c>
      <c r="D864" t="s">
        <v>103</v>
      </c>
      <c r="E864" t="s">
        <v>3</v>
      </c>
      <c r="F864">
        <v>5272.259</v>
      </c>
      <c r="H864" t="s">
        <v>1719</v>
      </c>
    </row>
    <row r="865" spans="1:8">
      <c r="A865">
        <v>20110930</v>
      </c>
      <c r="B865" t="s">
        <v>132</v>
      </c>
      <c r="C865">
        <v>1111010</v>
      </c>
      <c r="D865" t="s">
        <v>103</v>
      </c>
      <c r="E865" t="s">
        <v>5</v>
      </c>
      <c r="F865">
        <v>-102.503</v>
      </c>
      <c r="H865" t="s">
        <v>1720</v>
      </c>
    </row>
    <row r="866" spans="1:8">
      <c r="A866">
        <v>20110930</v>
      </c>
      <c r="B866" t="s">
        <v>132</v>
      </c>
      <c r="C866">
        <v>1111011</v>
      </c>
      <c r="D866" t="s">
        <v>103</v>
      </c>
      <c r="E866" t="s">
        <v>17891</v>
      </c>
      <c r="F866">
        <v>155.48500000000001</v>
      </c>
      <c r="H866" t="s">
        <v>1721</v>
      </c>
    </row>
    <row r="867" spans="1:8">
      <c r="A867">
        <v>20110930</v>
      </c>
      <c r="B867" t="s">
        <v>132</v>
      </c>
      <c r="C867">
        <v>1111012</v>
      </c>
      <c r="D867" t="s">
        <v>103</v>
      </c>
      <c r="E867" t="s">
        <v>7</v>
      </c>
      <c r="F867">
        <v>-1050.95</v>
      </c>
      <c r="H867" t="s">
        <v>1722</v>
      </c>
    </row>
    <row r="868" spans="1:8">
      <c r="A868">
        <v>20110930</v>
      </c>
      <c r="B868" t="s">
        <v>132</v>
      </c>
      <c r="C868">
        <v>1111013</v>
      </c>
      <c r="D868" t="s">
        <v>103</v>
      </c>
      <c r="E868" t="s">
        <v>9</v>
      </c>
      <c r="F868">
        <v>-1014.525</v>
      </c>
      <c r="H868" t="s">
        <v>1723</v>
      </c>
    </row>
    <row r="869" spans="1:8">
      <c r="A869">
        <v>20110930</v>
      </c>
      <c r="B869" t="s">
        <v>132</v>
      </c>
      <c r="C869">
        <v>1111014</v>
      </c>
      <c r="D869" t="s">
        <v>103</v>
      </c>
      <c r="E869" t="s">
        <v>17892</v>
      </c>
      <c r="F869">
        <v>-36.424999999999997</v>
      </c>
      <c r="H869" t="s">
        <v>1724</v>
      </c>
    </row>
    <row r="870" spans="1:8">
      <c r="A870">
        <v>20110930</v>
      </c>
      <c r="B870" t="s">
        <v>132</v>
      </c>
      <c r="C870">
        <v>1111015</v>
      </c>
      <c r="D870" t="s">
        <v>103</v>
      </c>
      <c r="E870" t="s">
        <v>11</v>
      </c>
      <c r="F870">
        <v>0</v>
      </c>
      <c r="H870" t="s">
        <v>1725</v>
      </c>
    </row>
    <row r="871" spans="1:8">
      <c r="A871">
        <v>20110930</v>
      </c>
      <c r="B871" t="s">
        <v>132</v>
      </c>
      <c r="C871">
        <v>1111016</v>
      </c>
      <c r="D871" t="s">
        <v>103</v>
      </c>
      <c r="E871" t="s">
        <v>13</v>
      </c>
      <c r="F871">
        <v>3611.8359999999998</v>
      </c>
      <c r="G871">
        <v>0.23866199169999999</v>
      </c>
      <c r="H871" t="s">
        <v>1726</v>
      </c>
    </row>
    <row r="872" spans="1:8">
      <c r="A872">
        <v>20110930</v>
      </c>
      <c r="B872" t="s">
        <v>132</v>
      </c>
      <c r="C872">
        <v>1111017</v>
      </c>
      <c r="D872" t="s">
        <v>103</v>
      </c>
      <c r="E872" t="s">
        <v>14</v>
      </c>
      <c r="F872">
        <v>2350</v>
      </c>
      <c r="H872" t="s">
        <v>1727</v>
      </c>
    </row>
    <row r="873" spans="1:8">
      <c r="A873">
        <v>20110930</v>
      </c>
      <c r="B873" t="s">
        <v>132</v>
      </c>
      <c r="C873">
        <v>1111018</v>
      </c>
      <c r="D873" t="s">
        <v>103</v>
      </c>
      <c r="E873" t="s">
        <v>16</v>
      </c>
      <c r="F873">
        <v>0</v>
      </c>
      <c r="H873" t="s">
        <v>1728</v>
      </c>
    </row>
    <row r="874" spans="1:8">
      <c r="A874">
        <v>20110930</v>
      </c>
      <c r="B874" t="s">
        <v>132</v>
      </c>
      <c r="C874">
        <v>1111019</v>
      </c>
      <c r="D874" t="s">
        <v>103</v>
      </c>
      <c r="E874" t="s">
        <v>17</v>
      </c>
      <c r="F874">
        <v>3611.8359999999998</v>
      </c>
      <c r="G874">
        <v>0.23866199169999999</v>
      </c>
      <c r="H874" t="s">
        <v>1729</v>
      </c>
    </row>
    <row r="875" spans="1:8">
      <c r="A875">
        <v>20110930</v>
      </c>
      <c r="B875" t="s">
        <v>132</v>
      </c>
      <c r="C875">
        <v>1111020</v>
      </c>
      <c r="D875" t="s">
        <v>103</v>
      </c>
      <c r="E875" t="s">
        <v>71</v>
      </c>
      <c r="F875">
        <v>0</v>
      </c>
      <c r="G875">
        <v>0</v>
      </c>
      <c r="H875" t="s">
        <v>1730</v>
      </c>
    </row>
    <row r="876" spans="1:8">
      <c r="A876">
        <v>20110930</v>
      </c>
      <c r="B876" t="s">
        <v>132</v>
      </c>
      <c r="C876">
        <v>1111021</v>
      </c>
      <c r="D876" t="s">
        <v>103</v>
      </c>
      <c r="E876" t="s">
        <v>19</v>
      </c>
      <c r="F876">
        <v>0</v>
      </c>
      <c r="H876" t="s">
        <v>1731</v>
      </c>
    </row>
    <row r="877" spans="1:8">
      <c r="A877">
        <v>20110930</v>
      </c>
      <c r="B877" t="s">
        <v>132</v>
      </c>
      <c r="C877">
        <v>1111022</v>
      </c>
      <c r="D877" t="s">
        <v>103</v>
      </c>
      <c r="E877" t="s">
        <v>21</v>
      </c>
      <c r="F877">
        <v>3611.8359999999998</v>
      </c>
      <c r="G877">
        <v>0.23866199169999999</v>
      </c>
      <c r="H877" t="s">
        <v>1732</v>
      </c>
    </row>
    <row r="878" spans="1:8">
      <c r="A878">
        <v>20110930</v>
      </c>
      <c r="B878" t="s">
        <v>132</v>
      </c>
      <c r="C878">
        <v>1111023</v>
      </c>
      <c r="D878" t="s">
        <v>103</v>
      </c>
      <c r="E878" t="s">
        <v>17893</v>
      </c>
      <c r="F878">
        <v>15133.6875</v>
      </c>
      <c r="H878" t="s">
        <v>1733</v>
      </c>
    </row>
    <row r="879" spans="1:8">
      <c r="A879">
        <v>20110930</v>
      </c>
      <c r="B879" t="s">
        <v>132</v>
      </c>
      <c r="C879">
        <v>1111024</v>
      </c>
      <c r="D879" t="s">
        <v>103</v>
      </c>
      <c r="E879" t="s">
        <v>17894</v>
      </c>
      <c r="F879">
        <v>0</v>
      </c>
      <c r="H879" t="s">
        <v>1734</v>
      </c>
    </row>
    <row r="880" spans="1:8">
      <c r="A880">
        <v>20110930</v>
      </c>
      <c r="B880" t="s">
        <v>132</v>
      </c>
      <c r="C880">
        <v>1111026</v>
      </c>
      <c r="D880" t="s">
        <v>103</v>
      </c>
      <c r="E880" t="s">
        <v>69</v>
      </c>
      <c r="F880">
        <v>63.125587080000003</v>
      </c>
      <c r="H880" t="s">
        <v>1735</v>
      </c>
    </row>
    <row r="881" spans="1:8">
      <c r="A881">
        <v>20110930</v>
      </c>
      <c r="B881" t="s">
        <v>132</v>
      </c>
      <c r="C881">
        <v>1111027</v>
      </c>
      <c r="D881" t="s">
        <v>103</v>
      </c>
      <c r="E881" t="s">
        <v>17895</v>
      </c>
      <c r="F881">
        <v>-53.973738920000002</v>
      </c>
      <c r="H881" t="s">
        <v>1736</v>
      </c>
    </row>
    <row r="882" spans="1:8">
      <c r="A882">
        <v>20110930</v>
      </c>
      <c r="B882" t="s">
        <v>132</v>
      </c>
      <c r="C882">
        <v>1111028</v>
      </c>
      <c r="D882" t="s">
        <v>103</v>
      </c>
      <c r="E882" t="s">
        <v>72</v>
      </c>
      <c r="F882">
        <v>9.1518481600000001</v>
      </c>
      <c r="G882">
        <v>6.0473350000000005E-4</v>
      </c>
      <c r="H882" t="s">
        <v>1737</v>
      </c>
    </row>
    <row r="883" spans="1:8">
      <c r="A883">
        <v>20110930</v>
      </c>
      <c r="B883" t="s">
        <v>132</v>
      </c>
      <c r="C883">
        <v>1111032</v>
      </c>
      <c r="D883" t="s">
        <v>103</v>
      </c>
      <c r="E883" t="s">
        <v>99</v>
      </c>
      <c r="F883">
        <v>0</v>
      </c>
      <c r="G883">
        <v>0</v>
      </c>
      <c r="H883" t="s">
        <v>1738</v>
      </c>
    </row>
    <row r="884" spans="1:8">
      <c r="A884">
        <v>20110930</v>
      </c>
      <c r="B884" t="s">
        <v>131</v>
      </c>
      <c r="C884">
        <v>1111008</v>
      </c>
      <c r="D884" t="s">
        <v>103</v>
      </c>
      <c r="E884" t="s">
        <v>104</v>
      </c>
      <c r="F884">
        <v>34500</v>
      </c>
      <c r="H884" t="s">
        <v>1739</v>
      </c>
    </row>
    <row r="885" spans="1:8">
      <c r="A885">
        <v>20110930</v>
      </c>
      <c r="B885" t="s">
        <v>131</v>
      </c>
      <c r="C885">
        <v>1111009</v>
      </c>
      <c r="D885" t="s">
        <v>103</v>
      </c>
      <c r="E885" t="s">
        <v>3</v>
      </c>
      <c r="F885">
        <v>59212</v>
      </c>
      <c r="H885" t="s">
        <v>1740</v>
      </c>
    </row>
    <row r="886" spans="1:8">
      <c r="A886">
        <v>20110930</v>
      </c>
      <c r="B886" t="s">
        <v>131</v>
      </c>
      <c r="C886">
        <v>1111010</v>
      </c>
      <c r="D886" t="s">
        <v>103</v>
      </c>
      <c r="E886" t="s">
        <v>5</v>
      </c>
      <c r="F886">
        <v>-24712</v>
      </c>
      <c r="H886" t="s">
        <v>1741</v>
      </c>
    </row>
    <row r="887" spans="1:8">
      <c r="A887">
        <v>20110930</v>
      </c>
      <c r="B887" t="s">
        <v>131</v>
      </c>
      <c r="C887">
        <v>1111011</v>
      </c>
      <c r="D887" t="s">
        <v>103</v>
      </c>
      <c r="E887" t="s">
        <v>17891</v>
      </c>
      <c r="F887">
        <v>-554</v>
      </c>
      <c r="H887" t="s">
        <v>1742</v>
      </c>
    </row>
    <row r="888" spans="1:8">
      <c r="A888">
        <v>20110930</v>
      </c>
      <c r="B888" t="s">
        <v>131</v>
      </c>
      <c r="C888">
        <v>1111012</v>
      </c>
      <c r="D888" t="s">
        <v>103</v>
      </c>
      <c r="E888" t="s">
        <v>7</v>
      </c>
      <c r="F888">
        <v>-1674</v>
      </c>
      <c r="H888" t="s">
        <v>1743</v>
      </c>
    </row>
    <row r="889" spans="1:8">
      <c r="A889">
        <v>20110930</v>
      </c>
      <c r="B889" t="s">
        <v>131</v>
      </c>
      <c r="C889">
        <v>1111013</v>
      </c>
      <c r="D889" t="s">
        <v>103</v>
      </c>
      <c r="E889" t="s">
        <v>9</v>
      </c>
      <c r="F889">
        <v>-1184</v>
      </c>
      <c r="H889" t="s">
        <v>1744</v>
      </c>
    </row>
    <row r="890" spans="1:8">
      <c r="A890">
        <v>20110930</v>
      </c>
      <c r="B890" t="s">
        <v>131</v>
      </c>
      <c r="C890">
        <v>1111014</v>
      </c>
      <c r="D890" t="s">
        <v>103</v>
      </c>
      <c r="E890" t="s">
        <v>17892</v>
      </c>
      <c r="F890">
        <v>0</v>
      </c>
      <c r="H890" t="s">
        <v>1745</v>
      </c>
    </row>
    <row r="891" spans="1:8">
      <c r="A891">
        <v>20110930</v>
      </c>
      <c r="B891" t="s">
        <v>131</v>
      </c>
      <c r="C891">
        <v>1111015</v>
      </c>
      <c r="D891" t="s">
        <v>103</v>
      </c>
      <c r="E891" t="s">
        <v>11</v>
      </c>
      <c r="F891">
        <v>-490</v>
      </c>
      <c r="H891" t="s">
        <v>1746</v>
      </c>
    </row>
    <row r="892" spans="1:8">
      <c r="A892">
        <v>20110930</v>
      </c>
      <c r="B892" t="s">
        <v>131</v>
      </c>
      <c r="C892">
        <v>1111016</v>
      </c>
      <c r="D892" t="s">
        <v>103</v>
      </c>
      <c r="E892" t="s">
        <v>13</v>
      </c>
      <c r="F892">
        <v>32826</v>
      </c>
      <c r="G892">
        <v>0.10026968999999999</v>
      </c>
      <c r="H892" t="s">
        <v>1747</v>
      </c>
    </row>
    <row r="893" spans="1:8">
      <c r="A893">
        <v>20110930</v>
      </c>
      <c r="B893" t="s">
        <v>131</v>
      </c>
      <c r="C893">
        <v>1111017</v>
      </c>
      <c r="D893" t="s">
        <v>103</v>
      </c>
      <c r="E893" t="s">
        <v>14</v>
      </c>
      <c r="F893">
        <v>0</v>
      </c>
      <c r="H893" t="s">
        <v>1748</v>
      </c>
    </row>
    <row r="894" spans="1:8">
      <c r="A894">
        <v>20110930</v>
      </c>
      <c r="B894" t="s">
        <v>131</v>
      </c>
      <c r="C894">
        <v>1111018</v>
      </c>
      <c r="D894" t="s">
        <v>103</v>
      </c>
      <c r="E894" t="s">
        <v>16</v>
      </c>
      <c r="F894">
        <v>0</v>
      </c>
      <c r="H894" t="s">
        <v>1749</v>
      </c>
    </row>
    <row r="895" spans="1:8">
      <c r="A895">
        <v>20110930</v>
      </c>
      <c r="B895" t="s">
        <v>131</v>
      </c>
      <c r="C895">
        <v>1111019</v>
      </c>
      <c r="D895" t="s">
        <v>103</v>
      </c>
      <c r="E895" t="s">
        <v>17</v>
      </c>
      <c r="F895">
        <v>32826</v>
      </c>
      <c r="G895">
        <v>0.10026968999999999</v>
      </c>
      <c r="H895" t="s">
        <v>1750</v>
      </c>
    </row>
    <row r="896" spans="1:8">
      <c r="A896">
        <v>20110930</v>
      </c>
      <c r="B896" t="s">
        <v>131</v>
      </c>
      <c r="C896">
        <v>1111020</v>
      </c>
      <c r="D896" t="s">
        <v>103</v>
      </c>
      <c r="E896" t="s">
        <v>71</v>
      </c>
      <c r="F896">
        <v>0</v>
      </c>
      <c r="G896">
        <v>0</v>
      </c>
      <c r="H896" t="s">
        <v>1751</v>
      </c>
    </row>
    <row r="897" spans="1:8">
      <c r="A897">
        <v>20110930</v>
      </c>
      <c r="B897" t="s">
        <v>131</v>
      </c>
      <c r="C897">
        <v>1111021</v>
      </c>
      <c r="D897" t="s">
        <v>103</v>
      </c>
      <c r="E897" t="s">
        <v>19</v>
      </c>
      <c r="F897">
        <v>4510</v>
      </c>
      <c r="H897" t="s">
        <v>1752</v>
      </c>
    </row>
    <row r="898" spans="1:8">
      <c r="A898">
        <v>20110930</v>
      </c>
      <c r="B898" t="s">
        <v>131</v>
      </c>
      <c r="C898">
        <v>1111022</v>
      </c>
      <c r="D898" t="s">
        <v>103</v>
      </c>
      <c r="E898" t="s">
        <v>21</v>
      </c>
      <c r="F898">
        <v>37336</v>
      </c>
      <c r="G898">
        <v>0.11404585220000001</v>
      </c>
      <c r="H898" t="s">
        <v>1753</v>
      </c>
    </row>
    <row r="899" spans="1:8">
      <c r="A899">
        <v>20110930</v>
      </c>
      <c r="B899" t="s">
        <v>131</v>
      </c>
      <c r="C899">
        <v>1111023</v>
      </c>
      <c r="D899" t="s">
        <v>103</v>
      </c>
      <c r="E899" t="s">
        <v>17893</v>
      </c>
      <c r="F899">
        <v>327377.09684999997</v>
      </c>
      <c r="H899" t="s">
        <v>1754</v>
      </c>
    </row>
    <row r="900" spans="1:8">
      <c r="A900">
        <v>20110930</v>
      </c>
      <c r="B900" t="s">
        <v>131</v>
      </c>
      <c r="C900">
        <v>1111024</v>
      </c>
      <c r="D900" t="s">
        <v>103</v>
      </c>
      <c r="E900" t="s">
        <v>17894</v>
      </c>
      <c r="F900">
        <v>5321.4501270000001</v>
      </c>
      <c r="H900" t="s">
        <v>1755</v>
      </c>
    </row>
    <row r="901" spans="1:8">
      <c r="A901">
        <v>20110930</v>
      </c>
      <c r="B901" t="s">
        <v>131</v>
      </c>
      <c r="C901">
        <v>1111026</v>
      </c>
      <c r="D901" t="s">
        <v>103</v>
      </c>
      <c r="E901" t="s">
        <v>69</v>
      </c>
      <c r="F901">
        <v>720.18799999999999</v>
      </c>
      <c r="H901" t="s">
        <v>1756</v>
      </c>
    </row>
    <row r="902" spans="1:8">
      <c r="A902">
        <v>20110930</v>
      </c>
      <c r="B902" t="s">
        <v>131</v>
      </c>
      <c r="C902">
        <v>1111027</v>
      </c>
      <c r="D902" t="s">
        <v>103</v>
      </c>
      <c r="E902" t="s">
        <v>17895</v>
      </c>
      <c r="F902">
        <v>1991.7042213</v>
      </c>
      <c r="H902" t="s">
        <v>1757</v>
      </c>
    </row>
    <row r="903" spans="1:8">
      <c r="A903">
        <v>20110930</v>
      </c>
      <c r="B903" t="s">
        <v>131</v>
      </c>
      <c r="C903">
        <v>1111028</v>
      </c>
      <c r="D903" t="s">
        <v>103</v>
      </c>
      <c r="E903" t="s">
        <v>72</v>
      </c>
      <c r="F903">
        <v>2711.8922213000001</v>
      </c>
      <c r="G903">
        <v>8.2836956E-3</v>
      </c>
      <c r="H903" t="s">
        <v>1758</v>
      </c>
    </row>
    <row r="904" spans="1:8">
      <c r="A904">
        <v>20110930</v>
      </c>
      <c r="B904" t="s">
        <v>131</v>
      </c>
      <c r="C904">
        <v>1111032</v>
      </c>
      <c r="D904" t="s">
        <v>103</v>
      </c>
      <c r="E904" t="s">
        <v>99</v>
      </c>
      <c r="F904">
        <v>0</v>
      </c>
      <c r="G904">
        <v>0</v>
      </c>
      <c r="H904" t="s">
        <v>1759</v>
      </c>
    </row>
    <row r="905" spans="1:8">
      <c r="A905">
        <v>20110930</v>
      </c>
      <c r="B905" t="s">
        <v>130</v>
      </c>
      <c r="C905">
        <v>1111008</v>
      </c>
      <c r="D905" t="s">
        <v>103</v>
      </c>
      <c r="E905" t="s">
        <v>104</v>
      </c>
      <c r="F905">
        <v>39152.906000000003</v>
      </c>
      <c r="H905" t="s">
        <v>1760</v>
      </c>
    </row>
    <row r="906" spans="1:8">
      <c r="A906">
        <v>20110930</v>
      </c>
      <c r="B906" t="s">
        <v>130</v>
      </c>
      <c r="C906">
        <v>1111009</v>
      </c>
      <c r="D906" t="s">
        <v>103</v>
      </c>
      <c r="E906" t="s">
        <v>3</v>
      </c>
      <c r="F906">
        <v>55071.576999999997</v>
      </c>
      <c r="H906" t="s">
        <v>1761</v>
      </c>
    </row>
    <row r="907" spans="1:8">
      <c r="A907">
        <v>20110930</v>
      </c>
      <c r="B907" t="s">
        <v>130</v>
      </c>
      <c r="C907">
        <v>1111010</v>
      </c>
      <c r="D907" t="s">
        <v>103</v>
      </c>
      <c r="E907" t="s">
        <v>5</v>
      </c>
      <c r="F907">
        <v>-15918.671</v>
      </c>
      <c r="H907" t="s">
        <v>1762</v>
      </c>
    </row>
    <row r="908" spans="1:8">
      <c r="A908">
        <v>20110930</v>
      </c>
      <c r="B908" t="s">
        <v>130</v>
      </c>
      <c r="C908">
        <v>1111011</v>
      </c>
      <c r="D908" t="s">
        <v>103</v>
      </c>
      <c r="E908" t="s">
        <v>17891</v>
      </c>
      <c r="F908">
        <v>1720.4860000000001</v>
      </c>
      <c r="H908" t="s">
        <v>1763</v>
      </c>
    </row>
    <row r="909" spans="1:8">
      <c r="A909">
        <v>20110930</v>
      </c>
      <c r="B909" t="s">
        <v>130</v>
      </c>
      <c r="C909">
        <v>1111012</v>
      </c>
      <c r="D909" t="s">
        <v>103</v>
      </c>
      <c r="E909" t="s">
        <v>7</v>
      </c>
      <c r="F909">
        <v>-2471.1985829999999</v>
      </c>
      <c r="H909" t="s">
        <v>1764</v>
      </c>
    </row>
    <row r="910" spans="1:8">
      <c r="A910">
        <v>20110930</v>
      </c>
      <c r="B910" t="s">
        <v>130</v>
      </c>
      <c r="C910">
        <v>1111013</v>
      </c>
      <c r="D910" t="s">
        <v>103</v>
      </c>
      <c r="E910" t="s">
        <v>9</v>
      </c>
      <c r="F910">
        <v>-1138.519869</v>
      </c>
      <c r="H910" t="s">
        <v>1765</v>
      </c>
    </row>
    <row r="911" spans="1:8">
      <c r="A911">
        <v>20110930</v>
      </c>
      <c r="B911" t="s">
        <v>130</v>
      </c>
      <c r="C911">
        <v>1111014</v>
      </c>
      <c r="D911" t="s">
        <v>103</v>
      </c>
      <c r="E911" t="s">
        <v>17892</v>
      </c>
      <c r="F911">
        <v>-352.30008290000001</v>
      </c>
      <c r="H911" t="s">
        <v>1766</v>
      </c>
    </row>
    <row r="912" spans="1:8">
      <c r="A912">
        <v>20110930</v>
      </c>
      <c r="B912" t="s">
        <v>130</v>
      </c>
      <c r="C912">
        <v>1111015</v>
      </c>
      <c r="D912" t="s">
        <v>103</v>
      </c>
      <c r="E912" t="s">
        <v>11</v>
      </c>
      <c r="F912">
        <v>-980.37900000000002</v>
      </c>
      <c r="H912" t="s">
        <v>1767</v>
      </c>
    </row>
    <row r="913" spans="1:8">
      <c r="A913">
        <v>20110930</v>
      </c>
      <c r="B913" t="s">
        <v>130</v>
      </c>
      <c r="C913">
        <v>1111016</v>
      </c>
      <c r="D913" t="s">
        <v>103</v>
      </c>
      <c r="E913" t="s">
        <v>13</v>
      </c>
      <c r="F913">
        <v>36681.707416999998</v>
      </c>
      <c r="G913">
        <v>7.7820398999999998E-2</v>
      </c>
      <c r="H913" t="s">
        <v>1768</v>
      </c>
    </row>
    <row r="914" spans="1:8">
      <c r="A914">
        <v>20110930</v>
      </c>
      <c r="B914" t="s">
        <v>130</v>
      </c>
      <c r="C914">
        <v>1111017</v>
      </c>
      <c r="D914" t="s">
        <v>103</v>
      </c>
      <c r="E914" t="s">
        <v>14</v>
      </c>
      <c r="H914" t="s">
        <v>1769</v>
      </c>
    </row>
    <row r="915" spans="1:8">
      <c r="A915">
        <v>20110930</v>
      </c>
      <c r="B915" t="s">
        <v>130</v>
      </c>
      <c r="C915">
        <v>1111018</v>
      </c>
      <c r="D915" t="s">
        <v>103</v>
      </c>
      <c r="E915" t="s">
        <v>16</v>
      </c>
      <c r="H915" t="s">
        <v>1770</v>
      </c>
    </row>
    <row r="916" spans="1:8">
      <c r="A916">
        <v>20110930</v>
      </c>
      <c r="B916" t="s">
        <v>130</v>
      </c>
      <c r="C916">
        <v>1111019</v>
      </c>
      <c r="D916" t="s">
        <v>103</v>
      </c>
      <c r="E916" t="s">
        <v>17</v>
      </c>
      <c r="F916">
        <v>36681.707416999998</v>
      </c>
      <c r="G916">
        <v>7.7820398999999998E-2</v>
      </c>
      <c r="H916" t="s">
        <v>1771</v>
      </c>
    </row>
    <row r="917" spans="1:8">
      <c r="A917">
        <v>20110930</v>
      </c>
      <c r="B917" t="s">
        <v>130</v>
      </c>
      <c r="C917">
        <v>1111020</v>
      </c>
      <c r="D917" t="s">
        <v>103</v>
      </c>
      <c r="E917" t="s">
        <v>71</v>
      </c>
      <c r="F917">
        <v>5741.0212228999999</v>
      </c>
      <c r="G917">
        <v>1.2179601E-2</v>
      </c>
      <c r="H917" t="s">
        <v>1772</v>
      </c>
    </row>
    <row r="918" spans="1:8">
      <c r="A918">
        <v>20110930</v>
      </c>
      <c r="B918" t="s">
        <v>130</v>
      </c>
      <c r="C918">
        <v>1111021</v>
      </c>
      <c r="D918" t="s">
        <v>103</v>
      </c>
      <c r="E918" t="s">
        <v>19</v>
      </c>
      <c r="F918">
        <v>6828.393</v>
      </c>
      <c r="H918" t="s">
        <v>1773</v>
      </c>
    </row>
    <row r="919" spans="1:8">
      <c r="A919">
        <v>20110930</v>
      </c>
      <c r="B919" t="s">
        <v>130</v>
      </c>
      <c r="C919">
        <v>1111022</v>
      </c>
      <c r="D919" t="s">
        <v>103</v>
      </c>
      <c r="E919" t="s">
        <v>21</v>
      </c>
      <c r="F919">
        <v>43510.100417000001</v>
      </c>
      <c r="G919">
        <v>9.2306863899999994E-2</v>
      </c>
      <c r="H919" t="s">
        <v>1774</v>
      </c>
    </row>
    <row r="920" spans="1:8">
      <c r="A920">
        <v>20110930</v>
      </c>
      <c r="B920" t="s">
        <v>130</v>
      </c>
      <c r="C920">
        <v>1111023</v>
      </c>
      <c r="D920" t="s">
        <v>103</v>
      </c>
      <c r="E920" t="s">
        <v>17893</v>
      </c>
      <c r="F920">
        <v>471363.65156000003</v>
      </c>
      <c r="H920" t="s">
        <v>1775</v>
      </c>
    </row>
    <row r="921" spans="1:8">
      <c r="A921">
        <v>20110930</v>
      </c>
      <c r="B921" t="s">
        <v>130</v>
      </c>
      <c r="C921">
        <v>1111024</v>
      </c>
      <c r="D921" t="s">
        <v>103</v>
      </c>
      <c r="E921" t="s">
        <v>17894</v>
      </c>
      <c r="F921">
        <v>25881.552056</v>
      </c>
      <c r="H921" t="s">
        <v>1776</v>
      </c>
    </row>
    <row r="922" spans="1:8">
      <c r="A922">
        <v>20110930</v>
      </c>
      <c r="B922" t="s">
        <v>130</v>
      </c>
      <c r="C922">
        <v>1111026</v>
      </c>
      <c r="D922" t="s">
        <v>103</v>
      </c>
      <c r="E922" t="s">
        <v>69</v>
      </c>
      <c r="F922">
        <v>1720.4499135999999</v>
      </c>
      <c r="H922" t="s">
        <v>1777</v>
      </c>
    </row>
    <row r="923" spans="1:8">
      <c r="A923">
        <v>20110930</v>
      </c>
      <c r="B923" t="s">
        <v>130</v>
      </c>
      <c r="C923">
        <v>1111027</v>
      </c>
      <c r="D923" t="s">
        <v>103</v>
      </c>
      <c r="E923" t="s">
        <v>17895</v>
      </c>
      <c r="F923">
        <v>512.56404725000004</v>
      </c>
      <c r="H923" t="s">
        <v>1778</v>
      </c>
    </row>
    <row r="924" spans="1:8">
      <c r="A924">
        <v>20110930</v>
      </c>
      <c r="B924" t="s">
        <v>130</v>
      </c>
      <c r="C924">
        <v>1111028</v>
      </c>
      <c r="D924" t="s">
        <v>103</v>
      </c>
      <c r="E924" t="s">
        <v>72</v>
      </c>
      <c r="F924">
        <v>2233.0139608999998</v>
      </c>
      <c r="G924">
        <v>4.7373487000000004E-3</v>
      </c>
      <c r="H924" t="s">
        <v>1779</v>
      </c>
    </row>
    <row r="925" spans="1:8">
      <c r="A925">
        <v>20110930</v>
      </c>
      <c r="B925" t="s">
        <v>130</v>
      </c>
      <c r="C925">
        <v>1111032</v>
      </c>
      <c r="D925" t="s">
        <v>103</v>
      </c>
      <c r="E925" t="s">
        <v>99</v>
      </c>
      <c r="F925">
        <v>7974.0351837999997</v>
      </c>
      <c r="G925">
        <v>1.69169497E-2</v>
      </c>
      <c r="H925" t="s">
        <v>1780</v>
      </c>
    </row>
    <row r="926" spans="1:8">
      <c r="A926">
        <v>20110930</v>
      </c>
      <c r="B926" t="s">
        <v>129</v>
      </c>
      <c r="C926">
        <v>1111008</v>
      </c>
      <c r="D926" t="s">
        <v>103</v>
      </c>
      <c r="E926" t="s">
        <v>104</v>
      </c>
      <c r="F926">
        <v>9018.5400000000009</v>
      </c>
      <c r="H926" t="s">
        <v>1781</v>
      </c>
    </row>
    <row r="927" spans="1:8">
      <c r="A927">
        <v>20110930</v>
      </c>
      <c r="B927" t="s">
        <v>129</v>
      </c>
      <c r="C927">
        <v>1111009</v>
      </c>
      <c r="D927" t="s">
        <v>103</v>
      </c>
      <c r="E927" t="s">
        <v>3</v>
      </c>
      <c r="F927">
        <v>16210.839</v>
      </c>
      <c r="H927" t="s">
        <v>1782</v>
      </c>
    </row>
    <row r="928" spans="1:8">
      <c r="A928">
        <v>20110930</v>
      </c>
      <c r="B928" t="s">
        <v>129</v>
      </c>
      <c r="C928">
        <v>1111010</v>
      </c>
      <c r="D928" t="s">
        <v>103</v>
      </c>
      <c r="E928" t="s">
        <v>5</v>
      </c>
      <c r="F928">
        <v>-7488.8379999999997</v>
      </c>
      <c r="H928" t="s">
        <v>1783</v>
      </c>
    </row>
    <row r="929" spans="1:8">
      <c r="A929">
        <v>20110930</v>
      </c>
      <c r="B929" t="s">
        <v>129</v>
      </c>
      <c r="C929">
        <v>1111011</v>
      </c>
      <c r="D929" t="s">
        <v>103</v>
      </c>
      <c r="E929" t="s">
        <v>17891</v>
      </c>
      <c r="F929">
        <v>3357</v>
      </c>
      <c r="H929" t="s">
        <v>1784</v>
      </c>
    </row>
    <row r="930" spans="1:8">
      <c r="A930">
        <v>20110930</v>
      </c>
      <c r="B930" t="s">
        <v>129</v>
      </c>
      <c r="C930">
        <v>1111012</v>
      </c>
      <c r="D930" t="s">
        <v>103</v>
      </c>
      <c r="E930" t="s">
        <v>7</v>
      </c>
      <c r="F930">
        <v>-964.30269599999997</v>
      </c>
      <c r="H930" t="s">
        <v>1785</v>
      </c>
    </row>
    <row r="931" spans="1:8">
      <c r="A931">
        <v>20110930</v>
      </c>
      <c r="B931" t="s">
        <v>129</v>
      </c>
      <c r="C931">
        <v>1111013</v>
      </c>
      <c r="D931" t="s">
        <v>103</v>
      </c>
      <c r="E931" t="s">
        <v>9</v>
      </c>
      <c r="F931">
        <v>-178.780227</v>
      </c>
      <c r="H931" t="s">
        <v>1786</v>
      </c>
    </row>
    <row r="932" spans="1:8">
      <c r="A932">
        <v>20110930</v>
      </c>
      <c r="B932" t="s">
        <v>129</v>
      </c>
      <c r="C932">
        <v>1111014</v>
      </c>
      <c r="D932" t="s">
        <v>103</v>
      </c>
      <c r="E932" t="s">
        <v>17892</v>
      </c>
      <c r="F932">
        <v>0</v>
      </c>
      <c r="H932" t="s">
        <v>1787</v>
      </c>
    </row>
    <row r="933" spans="1:8">
      <c r="A933">
        <v>20110930</v>
      </c>
      <c r="B933" t="s">
        <v>129</v>
      </c>
      <c r="C933">
        <v>1111015</v>
      </c>
      <c r="D933" t="s">
        <v>103</v>
      </c>
      <c r="E933" t="s">
        <v>11</v>
      </c>
      <c r="F933">
        <v>-785.522469</v>
      </c>
      <c r="H933" t="s">
        <v>1788</v>
      </c>
    </row>
    <row r="934" spans="1:8">
      <c r="A934">
        <v>20110930</v>
      </c>
      <c r="B934" t="s">
        <v>129</v>
      </c>
      <c r="C934">
        <v>1111016</v>
      </c>
      <c r="D934" t="s">
        <v>103</v>
      </c>
      <c r="E934" t="s">
        <v>13</v>
      </c>
      <c r="F934">
        <v>8054.2373040000002</v>
      </c>
      <c r="G934">
        <v>7.4465487499999997E-2</v>
      </c>
      <c r="H934" t="s">
        <v>1789</v>
      </c>
    </row>
    <row r="935" spans="1:8">
      <c r="A935">
        <v>20110930</v>
      </c>
      <c r="B935" t="s">
        <v>129</v>
      </c>
      <c r="C935">
        <v>1111017</v>
      </c>
      <c r="D935" t="s">
        <v>103</v>
      </c>
      <c r="E935" t="s">
        <v>14</v>
      </c>
      <c r="H935" t="s">
        <v>1790</v>
      </c>
    </row>
    <row r="936" spans="1:8">
      <c r="A936">
        <v>20110930</v>
      </c>
      <c r="B936" t="s">
        <v>129</v>
      </c>
      <c r="C936">
        <v>1111018</v>
      </c>
      <c r="D936" t="s">
        <v>103</v>
      </c>
      <c r="E936" t="s">
        <v>16</v>
      </c>
      <c r="F936">
        <v>1900</v>
      </c>
      <c r="H936" t="s">
        <v>1791</v>
      </c>
    </row>
    <row r="937" spans="1:8">
      <c r="A937">
        <v>20110930</v>
      </c>
      <c r="B937" t="s">
        <v>129</v>
      </c>
      <c r="C937">
        <v>1111019</v>
      </c>
      <c r="D937" t="s">
        <v>103</v>
      </c>
      <c r="E937" t="s">
        <v>17</v>
      </c>
      <c r="F937">
        <v>9954.2373040000002</v>
      </c>
      <c r="G937">
        <v>9.2031946200000006E-2</v>
      </c>
      <c r="H937" t="s">
        <v>1792</v>
      </c>
    </row>
    <row r="938" spans="1:8">
      <c r="A938">
        <v>20110930</v>
      </c>
      <c r="B938" t="s">
        <v>129</v>
      </c>
      <c r="C938">
        <v>1111020</v>
      </c>
      <c r="D938" t="s">
        <v>103</v>
      </c>
      <c r="E938" t="s">
        <v>71</v>
      </c>
      <c r="F938">
        <v>0</v>
      </c>
      <c r="G938">
        <v>0</v>
      </c>
      <c r="H938" t="s">
        <v>1793</v>
      </c>
    </row>
    <row r="939" spans="1:8">
      <c r="A939">
        <v>20110930</v>
      </c>
      <c r="B939" t="s">
        <v>129</v>
      </c>
      <c r="C939">
        <v>1111021</v>
      </c>
      <c r="D939" t="s">
        <v>103</v>
      </c>
      <c r="E939" t="s">
        <v>19</v>
      </c>
      <c r="F939">
        <v>1928.4616940000001</v>
      </c>
      <c r="H939" t="s">
        <v>1794</v>
      </c>
    </row>
    <row r="940" spans="1:8">
      <c r="A940">
        <v>20110930</v>
      </c>
      <c r="B940" t="s">
        <v>129</v>
      </c>
      <c r="C940">
        <v>1111022</v>
      </c>
      <c r="D940" t="s">
        <v>103</v>
      </c>
      <c r="E940" t="s">
        <v>21</v>
      </c>
      <c r="F940">
        <v>11882.698998</v>
      </c>
      <c r="G940">
        <v>0.1098615475</v>
      </c>
      <c r="H940" t="s">
        <v>1795</v>
      </c>
    </row>
    <row r="941" spans="1:8">
      <c r="A941">
        <v>20110930</v>
      </c>
      <c r="B941" t="s">
        <v>129</v>
      </c>
      <c r="C941">
        <v>1111023</v>
      </c>
      <c r="D941" t="s">
        <v>103</v>
      </c>
      <c r="E941" t="s">
        <v>17893</v>
      </c>
      <c r="F941">
        <v>108160.67376000001</v>
      </c>
      <c r="H941" t="s">
        <v>1796</v>
      </c>
    </row>
    <row r="942" spans="1:8">
      <c r="A942">
        <v>20110930</v>
      </c>
      <c r="B942" t="s">
        <v>129</v>
      </c>
      <c r="C942">
        <v>1111024</v>
      </c>
      <c r="D942" t="s">
        <v>103</v>
      </c>
      <c r="E942" t="s">
        <v>17894</v>
      </c>
      <c r="F942">
        <v>661.36074271999996</v>
      </c>
      <c r="H942" t="s">
        <v>1797</v>
      </c>
    </row>
    <row r="943" spans="1:8">
      <c r="A943">
        <v>20110930</v>
      </c>
      <c r="B943" t="s">
        <v>129</v>
      </c>
      <c r="C943">
        <v>1111026</v>
      </c>
      <c r="D943" t="s">
        <v>103</v>
      </c>
      <c r="E943" t="s">
        <v>69</v>
      </c>
      <c r="F943">
        <v>3212</v>
      </c>
      <c r="H943" t="s">
        <v>1798</v>
      </c>
    </row>
    <row r="944" spans="1:8">
      <c r="A944">
        <v>20110930</v>
      </c>
      <c r="B944" t="s">
        <v>129</v>
      </c>
      <c r="C944">
        <v>1111027</v>
      </c>
      <c r="D944" t="s">
        <v>103</v>
      </c>
      <c r="E944" t="s">
        <v>17895</v>
      </c>
      <c r="F944">
        <v>275</v>
      </c>
      <c r="H944" t="s">
        <v>1799</v>
      </c>
    </row>
    <row r="945" spans="1:8">
      <c r="A945">
        <v>20110930</v>
      </c>
      <c r="B945" t="s">
        <v>129</v>
      </c>
      <c r="C945">
        <v>1111028</v>
      </c>
      <c r="D945" t="s">
        <v>103</v>
      </c>
      <c r="E945" t="s">
        <v>72</v>
      </c>
      <c r="F945">
        <v>3487</v>
      </c>
      <c r="G945">
        <v>3.2239074299999997E-2</v>
      </c>
      <c r="H945" t="s">
        <v>1800</v>
      </c>
    </row>
    <row r="946" spans="1:8">
      <c r="A946">
        <v>20110930</v>
      </c>
      <c r="B946" t="s">
        <v>129</v>
      </c>
      <c r="C946">
        <v>1111032</v>
      </c>
      <c r="D946" t="s">
        <v>103</v>
      </c>
      <c r="E946" t="s">
        <v>99</v>
      </c>
      <c r="F946">
        <v>3267.2233348</v>
      </c>
      <c r="G946">
        <v>3.0207128199999999E-2</v>
      </c>
      <c r="H946" t="s">
        <v>1801</v>
      </c>
    </row>
    <row r="947" spans="1:8">
      <c r="A947">
        <v>20110930</v>
      </c>
      <c r="B947" t="s">
        <v>128</v>
      </c>
      <c r="C947">
        <v>1111008</v>
      </c>
      <c r="D947" t="s">
        <v>103</v>
      </c>
      <c r="E947" t="s">
        <v>104</v>
      </c>
      <c r="F947">
        <v>6712</v>
      </c>
      <c r="H947" t="s">
        <v>1802</v>
      </c>
    </row>
    <row r="948" spans="1:8">
      <c r="A948">
        <v>20110930</v>
      </c>
      <c r="B948" t="s">
        <v>128</v>
      </c>
      <c r="C948">
        <v>1111009</v>
      </c>
      <c r="D948" t="s">
        <v>103</v>
      </c>
      <c r="E948" t="s">
        <v>3</v>
      </c>
      <c r="F948">
        <v>12211</v>
      </c>
      <c r="H948" t="s">
        <v>1803</v>
      </c>
    </row>
    <row r="949" spans="1:8">
      <c r="A949">
        <v>20110930</v>
      </c>
      <c r="B949" t="s">
        <v>128</v>
      </c>
      <c r="C949">
        <v>1111010</v>
      </c>
      <c r="D949" t="s">
        <v>103</v>
      </c>
      <c r="E949" t="s">
        <v>5</v>
      </c>
      <c r="F949">
        <v>-5282</v>
      </c>
      <c r="H949" t="s">
        <v>1804</v>
      </c>
    </row>
    <row r="950" spans="1:8">
      <c r="A950">
        <v>20110930</v>
      </c>
      <c r="B950" t="s">
        <v>128</v>
      </c>
      <c r="C950">
        <v>1111011</v>
      </c>
      <c r="D950" t="s">
        <v>103</v>
      </c>
      <c r="E950" t="s">
        <v>17891</v>
      </c>
      <c r="F950">
        <v>-45</v>
      </c>
      <c r="H950" t="s">
        <v>1805</v>
      </c>
    </row>
    <row r="951" spans="1:8">
      <c r="A951">
        <v>20110930</v>
      </c>
      <c r="B951" t="s">
        <v>128</v>
      </c>
      <c r="C951">
        <v>1111012</v>
      </c>
      <c r="D951" t="s">
        <v>103</v>
      </c>
      <c r="E951" t="s">
        <v>7</v>
      </c>
      <c r="F951">
        <v>-676</v>
      </c>
      <c r="H951" t="s">
        <v>1806</v>
      </c>
    </row>
    <row r="952" spans="1:8">
      <c r="A952">
        <v>20110930</v>
      </c>
      <c r="B952" t="s">
        <v>128</v>
      </c>
      <c r="C952">
        <v>1111013</v>
      </c>
      <c r="D952" t="s">
        <v>103</v>
      </c>
      <c r="E952" t="s">
        <v>9</v>
      </c>
      <c r="F952">
        <v>-676</v>
      </c>
      <c r="H952" t="s">
        <v>1807</v>
      </c>
    </row>
    <row r="953" spans="1:8">
      <c r="A953">
        <v>20110930</v>
      </c>
      <c r="B953" t="s">
        <v>128</v>
      </c>
      <c r="C953">
        <v>1111014</v>
      </c>
      <c r="D953" t="s">
        <v>103</v>
      </c>
      <c r="E953" t="s">
        <v>17892</v>
      </c>
      <c r="F953">
        <v>0</v>
      </c>
      <c r="H953" t="s">
        <v>1808</v>
      </c>
    </row>
    <row r="954" spans="1:8">
      <c r="A954">
        <v>20110930</v>
      </c>
      <c r="B954" t="s">
        <v>128</v>
      </c>
      <c r="C954">
        <v>1111015</v>
      </c>
      <c r="D954" t="s">
        <v>103</v>
      </c>
      <c r="E954" t="s">
        <v>11</v>
      </c>
      <c r="F954">
        <v>0</v>
      </c>
      <c r="H954" t="s">
        <v>1809</v>
      </c>
    </row>
    <row r="955" spans="1:8">
      <c r="A955">
        <v>20110930</v>
      </c>
      <c r="B955" t="s">
        <v>128</v>
      </c>
      <c r="C955">
        <v>1111016</v>
      </c>
      <c r="D955" t="s">
        <v>103</v>
      </c>
      <c r="E955" t="s">
        <v>13</v>
      </c>
      <c r="F955">
        <v>6036</v>
      </c>
      <c r="G955">
        <v>6.4724901400000007E-2</v>
      </c>
      <c r="H955" t="s">
        <v>1810</v>
      </c>
    </row>
    <row r="956" spans="1:8">
      <c r="A956">
        <v>20110930</v>
      </c>
      <c r="B956" t="s">
        <v>128</v>
      </c>
      <c r="C956">
        <v>1111017</v>
      </c>
      <c r="D956" t="s">
        <v>103</v>
      </c>
      <c r="E956" t="s">
        <v>14</v>
      </c>
      <c r="F956">
        <v>0</v>
      </c>
      <c r="H956" t="s">
        <v>1811</v>
      </c>
    </row>
    <row r="957" spans="1:8">
      <c r="A957">
        <v>20110930</v>
      </c>
      <c r="B957" t="s">
        <v>128</v>
      </c>
      <c r="C957">
        <v>1111018</v>
      </c>
      <c r="D957" t="s">
        <v>103</v>
      </c>
      <c r="E957" t="s">
        <v>16</v>
      </c>
      <c r="F957">
        <v>0</v>
      </c>
      <c r="H957" t="s">
        <v>1812</v>
      </c>
    </row>
    <row r="958" spans="1:8">
      <c r="A958">
        <v>20110930</v>
      </c>
      <c r="B958" t="s">
        <v>128</v>
      </c>
      <c r="C958">
        <v>1111019</v>
      </c>
      <c r="D958" t="s">
        <v>103</v>
      </c>
      <c r="E958" t="s">
        <v>17</v>
      </c>
      <c r="F958">
        <v>6036</v>
      </c>
      <c r="G958">
        <v>6.4724901400000007E-2</v>
      </c>
      <c r="H958" t="s">
        <v>1813</v>
      </c>
    </row>
    <row r="959" spans="1:8">
      <c r="A959">
        <v>20110930</v>
      </c>
      <c r="B959" t="s">
        <v>128</v>
      </c>
      <c r="C959">
        <v>1111020</v>
      </c>
      <c r="D959" t="s">
        <v>103</v>
      </c>
      <c r="E959" t="s">
        <v>71</v>
      </c>
      <c r="F959">
        <v>2357.0602950000002</v>
      </c>
      <c r="G959">
        <v>2.52750986E-2</v>
      </c>
      <c r="H959" t="s">
        <v>1814</v>
      </c>
    </row>
    <row r="960" spans="1:8">
      <c r="A960">
        <v>20110930</v>
      </c>
      <c r="B960" t="s">
        <v>128</v>
      </c>
      <c r="C960">
        <v>1111021</v>
      </c>
      <c r="D960" t="s">
        <v>103</v>
      </c>
      <c r="E960" t="s">
        <v>19</v>
      </c>
      <c r="F960">
        <v>1241.8345237999999</v>
      </c>
      <c r="H960" t="s">
        <v>1815</v>
      </c>
    </row>
    <row r="961" spans="1:8">
      <c r="A961">
        <v>20110930</v>
      </c>
      <c r="B961" t="s">
        <v>128</v>
      </c>
      <c r="C961">
        <v>1111022</v>
      </c>
      <c r="D961" t="s">
        <v>103</v>
      </c>
      <c r="E961" t="s">
        <v>21</v>
      </c>
      <c r="F961">
        <v>7277.8345238000002</v>
      </c>
      <c r="G961">
        <v>7.8041272699999997E-2</v>
      </c>
      <c r="H961" t="s">
        <v>1816</v>
      </c>
    </row>
    <row r="962" spans="1:8">
      <c r="A962">
        <v>20110930</v>
      </c>
      <c r="B962" t="s">
        <v>128</v>
      </c>
      <c r="C962">
        <v>1111023</v>
      </c>
      <c r="D962" t="s">
        <v>103</v>
      </c>
      <c r="E962" t="s">
        <v>17893</v>
      </c>
      <c r="F962">
        <v>93256.2255</v>
      </c>
      <c r="H962" t="s">
        <v>1817</v>
      </c>
    </row>
    <row r="963" spans="1:8">
      <c r="A963">
        <v>20110930</v>
      </c>
      <c r="B963" t="s">
        <v>128</v>
      </c>
      <c r="C963">
        <v>1111024</v>
      </c>
      <c r="D963" t="s">
        <v>103</v>
      </c>
      <c r="E963" t="s">
        <v>17894</v>
      </c>
      <c r="F963">
        <v>79</v>
      </c>
      <c r="H963" t="s">
        <v>1818</v>
      </c>
    </row>
    <row r="964" spans="1:8">
      <c r="A964">
        <v>20110930</v>
      </c>
      <c r="B964" t="s">
        <v>128</v>
      </c>
      <c r="C964">
        <v>1111026</v>
      </c>
      <c r="D964" t="s">
        <v>103</v>
      </c>
      <c r="E964" t="s">
        <v>69</v>
      </c>
      <c r="F964">
        <v>373</v>
      </c>
      <c r="H964" t="s">
        <v>1819</v>
      </c>
    </row>
    <row r="965" spans="1:8">
      <c r="A965">
        <v>20110930</v>
      </c>
      <c r="B965" t="s">
        <v>128</v>
      </c>
      <c r="C965">
        <v>1111027</v>
      </c>
      <c r="D965" t="s">
        <v>103</v>
      </c>
      <c r="E965" t="s">
        <v>17895</v>
      </c>
      <c r="F965">
        <v>1</v>
      </c>
      <c r="H965" t="s">
        <v>1820</v>
      </c>
    </row>
    <row r="966" spans="1:8">
      <c r="A966">
        <v>20110930</v>
      </c>
      <c r="B966" t="s">
        <v>128</v>
      </c>
      <c r="C966">
        <v>1111028</v>
      </c>
      <c r="D966" t="s">
        <v>103</v>
      </c>
      <c r="E966" t="s">
        <v>72</v>
      </c>
      <c r="F966">
        <v>374</v>
      </c>
      <c r="G966">
        <v>4.0104561000000004E-3</v>
      </c>
      <c r="H966" t="s">
        <v>1821</v>
      </c>
    </row>
    <row r="967" spans="1:8">
      <c r="A967">
        <v>20110930</v>
      </c>
      <c r="B967" t="s">
        <v>128</v>
      </c>
      <c r="C967">
        <v>1111032</v>
      </c>
      <c r="D967" t="s">
        <v>103</v>
      </c>
      <c r="E967" t="s">
        <v>99</v>
      </c>
      <c r="F967">
        <v>2731.0602950000002</v>
      </c>
      <c r="G967">
        <v>2.9285554700000001E-2</v>
      </c>
      <c r="H967" t="s">
        <v>1822</v>
      </c>
    </row>
    <row r="968" spans="1:8">
      <c r="A968">
        <v>20110930</v>
      </c>
      <c r="B968" t="s">
        <v>127</v>
      </c>
      <c r="C968">
        <v>1111008</v>
      </c>
      <c r="D968" t="s">
        <v>103</v>
      </c>
      <c r="E968" t="s">
        <v>104</v>
      </c>
      <c r="F968">
        <v>8049.0408061999997</v>
      </c>
      <c r="H968" t="s">
        <v>1823</v>
      </c>
    </row>
    <row r="969" spans="1:8">
      <c r="A969">
        <v>20110930</v>
      </c>
      <c r="B969" t="s">
        <v>127</v>
      </c>
      <c r="C969">
        <v>1111009</v>
      </c>
      <c r="D969" t="s">
        <v>103</v>
      </c>
      <c r="E969" t="s">
        <v>3</v>
      </c>
      <c r="F969">
        <v>13133.344176000001</v>
      </c>
      <c r="H969" t="s">
        <v>1824</v>
      </c>
    </row>
    <row r="970" spans="1:8">
      <c r="A970">
        <v>20110930</v>
      </c>
      <c r="B970" t="s">
        <v>127</v>
      </c>
      <c r="C970">
        <v>1111010</v>
      </c>
      <c r="D970" t="s">
        <v>103</v>
      </c>
      <c r="E970" t="s">
        <v>5</v>
      </c>
      <c r="F970">
        <v>-5051.5583809999998</v>
      </c>
      <c r="H970" t="s">
        <v>1825</v>
      </c>
    </row>
    <row r="971" spans="1:8">
      <c r="A971">
        <v>20110930</v>
      </c>
      <c r="B971" t="s">
        <v>127</v>
      </c>
      <c r="C971">
        <v>1111011</v>
      </c>
      <c r="D971" t="s">
        <v>103</v>
      </c>
      <c r="E971" t="s">
        <v>17891</v>
      </c>
      <c r="F971">
        <v>834.90888421</v>
      </c>
      <c r="H971" t="s">
        <v>1826</v>
      </c>
    </row>
    <row r="972" spans="1:8">
      <c r="A972">
        <v>20110930</v>
      </c>
      <c r="B972" t="s">
        <v>127</v>
      </c>
      <c r="C972">
        <v>1111012</v>
      </c>
      <c r="D972" t="s">
        <v>103</v>
      </c>
      <c r="E972" t="s">
        <v>7</v>
      </c>
      <c r="F972">
        <v>-136.73535670000001</v>
      </c>
      <c r="H972" t="s">
        <v>1827</v>
      </c>
    </row>
    <row r="973" spans="1:8">
      <c r="A973">
        <v>20110930</v>
      </c>
      <c r="B973" t="s">
        <v>127</v>
      </c>
      <c r="C973">
        <v>1111013</v>
      </c>
      <c r="D973" t="s">
        <v>103</v>
      </c>
      <c r="E973" t="s">
        <v>9</v>
      </c>
      <c r="F973">
        <v>-136.73535670000001</v>
      </c>
      <c r="H973" t="s">
        <v>1828</v>
      </c>
    </row>
    <row r="974" spans="1:8">
      <c r="A974">
        <v>20110930</v>
      </c>
      <c r="B974" t="s">
        <v>127</v>
      </c>
      <c r="C974">
        <v>1111014</v>
      </c>
      <c r="D974" t="s">
        <v>103</v>
      </c>
      <c r="E974" t="s">
        <v>17892</v>
      </c>
      <c r="F974">
        <v>0</v>
      </c>
      <c r="H974" t="s">
        <v>1829</v>
      </c>
    </row>
    <row r="975" spans="1:8">
      <c r="A975">
        <v>20110930</v>
      </c>
      <c r="B975" t="s">
        <v>127</v>
      </c>
      <c r="C975">
        <v>1111015</v>
      </c>
      <c r="D975" t="s">
        <v>103</v>
      </c>
      <c r="E975" t="s">
        <v>11</v>
      </c>
      <c r="F975">
        <v>0</v>
      </c>
      <c r="H975" t="s">
        <v>1830</v>
      </c>
    </row>
    <row r="976" spans="1:8">
      <c r="A976">
        <v>20110930</v>
      </c>
      <c r="B976" t="s">
        <v>127</v>
      </c>
      <c r="C976">
        <v>1111016</v>
      </c>
      <c r="D976" t="s">
        <v>103</v>
      </c>
      <c r="E976" t="s">
        <v>13</v>
      </c>
      <c r="F976">
        <v>7912.3054494999997</v>
      </c>
      <c r="G976">
        <v>8.4391466299999995E-2</v>
      </c>
      <c r="H976" t="s">
        <v>1831</v>
      </c>
    </row>
    <row r="977" spans="1:8">
      <c r="A977">
        <v>20110930</v>
      </c>
      <c r="B977" t="s">
        <v>127</v>
      </c>
      <c r="C977">
        <v>1111017</v>
      </c>
      <c r="D977" t="s">
        <v>103</v>
      </c>
      <c r="E977" t="s">
        <v>14</v>
      </c>
      <c r="F977">
        <v>0</v>
      </c>
      <c r="H977" t="s">
        <v>1832</v>
      </c>
    </row>
    <row r="978" spans="1:8">
      <c r="A978">
        <v>20110930</v>
      </c>
      <c r="B978" t="s">
        <v>127</v>
      </c>
      <c r="C978">
        <v>1111018</v>
      </c>
      <c r="D978" t="s">
        <v>103</v>
      </c>
      <c r="E978" t="s">
        <v>16</v>
      </c>
      <c r="F978">
        <v>0</v>
      </c>
      <c r="H978" t="s">
        <v>1833</v>
      </c>
    </row>
    <row r="979" spans="1:8">
      <c r="A979">
        <v>20110930</v>
      </c>
      <c r="B979" t="s">
        <v>127</v>
      </c>
      <c r="C979">
        <v>1111019</v>
      </c>
      <c r="D979" t="s">
        <v>103</v>
      </c>
      <c r="E979" t="s">
        <v>17</v>
      </c>
      <c r="F979">
        <v>7912.3054494999997</v>
      </c>
      <c r="G979">
        <v>8.4391466299999995E-2</v>
      </c>
      <c r="H979" t="s">
        <v>1834</v>
      </c>
    </row>
    <row r="980" spans="1:8">
      <c r="A980">
        <v>20110930</v>
      </c>
      <c r="B980" t="s">
        <v>127</v>
      </c>
      <c r="C980">
        <v>1111020</v>
      </c>
      <c r="D980" t="s">
        <v>103</v>
      </c>
      <c r="E980" t="s">
        <v>71</v>
      </c>
      <c r="F980">
        <v>525.84027852999998</v>
      </c>
      <c r="G980">
        <v>5.6085337000000004E-3</v>
      </c>
      <c r="H980" t="s">
        <v>1835</v>
      </c>
    </row>
    <row r="981" spans="1:8">
      <c r="A981">
        <v>20110930</v>
      </c>
      <c r="B981" t="s">
        <v>127</v>
      </c>
      <c r="C981">
        <v>1111021</v>
      </c>
      <c r="D981" t="s">
        <v>103</v>
      </c>
      <c r="E981" t="s">
        <v>19</v>
      </c>
      <c r="F981">
        <v>489.19121200000001</v>
      </c>
      <c r="H981" t="s">
        <v>1836</v>
      </c>
    </row>
    <row r="982" spans="1:8">
      <c r="A982">
        <v>20110930</v>
      </c>
      <c r="B982" t="s">
        <v>127</v>
      </c>
      <c r="C982">
        <v>1111022</v>
      </c>
      <c r="D982" t="s">
        <v>103</v>
      </c>
      <c r="E982" t="s">
        <v>21</v>
      </c>
      <c r="F982">
        <v>8401.4966614999994</v>
      </c>
      <c r="G982">
        <v>8.9609106499999994E-2</v>
      </c>
      <c r="H982" t="s">
        <v>1837</v>
      </c>
    </row>
    <row r="983" spans="1:8">
      <c r="A983">
        <v>20110930</v>
      </c>
      <c r="B983" t="s">
        <v>127</v>
      </c>
      <c r="C983">
        <v>1111023</v>
      </c>
      <c r="D983" t="s">
        <v>103</v>
      </c>
      <c r="E983" t="s">
        <v>17893</v>
      </c>
      <c r="F983">
        <v>93757.174755999993</v>
      </c>
      <c r="H983" t="s">
        <v>1838</v>
      </c>
    </row>
    <row r="984" spans="1:8">
      <c r="A984">
        <v>20110930</v>
      </c>
      <c r="B984" t="s">
        <v>127</v>
      </c>
      <c r="C984">
        <v>1111024</v>
      </c>
      <c r="D984" t="s">
        <v>103</v>
      </c>
      <c r="E984" t="s">
        <v>17894</v>
      </c>
      <c r="F984">
        <v>54.426025000000003</v>
      </c>
      <c r="H984" t="s">
        <v>1839</v>
      </c>
    </row>
    <row r="985" spans="1:8">
      <c r="A985">
        <v>20110930</v>
      </c>
      <c r="B985" t="s">
        <v>127</v>
      </c>
      <c r="C985">
        <v>1111026</v>
      </c>
      <c r="D985" t="s">
        <v>103</v>
      </c>
      <c r="E985" t="s">
        <v>69</v>
      </c>
      <c r="F985">
        <v>867.65387247000001</v>
      </c>
      <c r="H985" t="s">
        <v>1840</v>
      </c>
    </row>
    <row r="986" spans="1:8">
      <c r="A986">
        <v>20110930</v>
      </c>
      <c r="B986" t="s">
        <v>127</v>
      </c>
      <c r="C986">
        <v>1111027</v>
      </c>
      <c r="D986" t="s">
        <v>103</v>
      </c>
      <c r="E986" t="s">
        <v>17895</v>
      </c>
      <c r="F986">
        <v>-1.7391632000000001E-2</v>
      </c>
      <c r="H986" t="s">
        <v>1841</v>
      </c>
    </row>
    <row r="987" spans="1:8">
      <c r="A987">
        <v>20110930</v>
      </c>
      <c r="B987" t="s">
        <v>127</v>
      </c>
      <c r="C987">
        <v>1111028</v>
      </c>
      <c r="D987" t="s">
        <v>103</v>
      </c>
      <c r="E987" t="s">
        <v>72</v>
      </c>
      <c r="F987">
        <v>867.63648083999999</v>
      </c>
      <c r="G987">
        <v>9.2540808999999995E-3</v>
      </c>
      <c r="H987" t="s">
        <v>1842</v>
      </c>
    </row>
    <row r="988" spans="1:8">
      <c r="A988">
        <v>20110930</v>
      </c>
      <c r="B988" t="s">
        <v>127</v>
      </c>
      <c r="C988">
        <v>1111032</v>
      </c>
      <c r="D988" t="s">
        <v>103</v>
      </c>
      <c r="E988" t="s">
        <v>99</v>
      </c>
      <c r="F988">
        <v>1393.4767594</v>
      </c>
      <c r="G988">
        <v>1.48626147E-2</v>
      </c>
      <c r="H988" t="s">
        <v>1843</v>
      </c>
    </row>
    <row r="989" spans="1:8">
      <c r="A989">
        <v>20110930</v>
      </c>
      <c r="B989" t="s">
        <v>126</v>
      </c>
      <c r="C989">
        <v>1111008</v>
      </c>
      <c r="D989" t="s">
        <v>103</v>
      </c>
      <c r="E989" t="s">
        <v>104</v>
      </c>
      <c r="F989">
        <v>1584</v>
      </c>
      <c r="H989" t="s">
        <v>1844</v>
      </c>
    </row>
    <row r="990" spans="1:8">
      <c r="A990">
        <v>20110930</v>
      </c>
      <c r="B990" t="s">
        <v>126</v>
      </c>
      <c r="C990">
        <v>1111009</v>
      </c>
      <c r="D990" t="s">
        <v>103</v>
      </c>
      <c r="E990" t="s">
        <v>3</v>
      </c>
      <c r="F990">
        <v>1944.1990209999999</v>
      </c>
      <c r="H990" t="s">
        <v>1845</v>
      </c>
    </row>
    <row r="991" spans="1:8">
      <c r="A991">
        <v>20110930</v>
      </c>
      <c r="B991" t="s">
        <v>126</v>
      </c>
      <c r="C991">
        <v>1111010</v>
      </c>
      <c r="D991" t="s">
        <v>103</v>
      </c>
      <c r="E991" t="s">
        <v>5</v>
      </c>
      <c r="F991">
        <v>-11.661448</v>
      </c>
      <c r="H991" t="s">
        <v>1846</v>
      </c>
    </row>
    <row r="992" spans="1:8">
      <c r="A992">
        <v>20110930</v>
      </c>
      <c r="B992" t="s">
        <v>126</v>
      </c>
      <c r="C992">
        <v>1111011</v>
      </c>
      <c r="D992" t="s">
        <v>103</v>
      </c>
      <c r="E992" t="s">
        <v>17891</v>
      </c>
      <c r="F992">
        <v>0</v>
      </c>
      <c r="H992" t="s">
        <v>1847</v>
      </c>
    </row>
    <row r="993" spans="1:8">
      <c r="A993">
        <v>20110930</v>
      </c>
      <c r="B993" t="s">
        <v>126</v>
      </c>
      <c r="C993">
        <v>1111012</v>
      </c>
      <c r="D993" t="s">
        <v>103</v>
      </c>
      <c r="E993" t="s">
        <v>7</v>
      </c>
      <c r="F993">
        <v>-104.06550900000001</v>
      </c>
      <c r="H993" t="s">
        <v>1848</v>
      </c>
    </row>
    <row r="994" spans="1:8">
      <c r="A994">
        <v>20110930</v>
      </c>
      <c r="B994" t="s">
        <v>126</v>
      </c>
      <c r="C994">
        <v>1111013</v>
      </c>
      <c r="D994" t="s">
        <v>103</v>
      </c>
      <c r="E994" t="s">
        <v>9</v>
      </c>
      <c r="F994">
        <v>-88.985329500000006</v>
      </c>
      <c r="H994" t="s">
        <v>1849</v>
      </c>
    </row>
    <row r="995" spans="1:8">
      <c r="A995">
        <v>20110930</v>
      </c>
      <c r="B995" t="s">
        <v>126</v>
      </c>
      <c r="C995">
        <v>1111014</v>
      </c>
      <c r="D995" t="s">
        <v>103</v>
      </c>
      <c r="E995" t="s">
        <v>17892</v>
      </c>
      <c r="F995">
        <v>-13.375220029999999</v>
      </c>
      <c r="H995" t="s">
        <v>1850</v>
      </c>
    </row>
    <row r="996" spans="1:8">
      <c r="A996">
        <v>20110930</v>
      </c>
      <c r="B996" t="s">
        <v>126</v>
      </c>
      <c r="C996">
        <v>1111015</v>
      </c>
      <c r="D996" t="s">
        <v>103</v>
      </c>
      <c r="E996" t="s">
        <v>11</v>
      </c>
      <c r="F996">
        <v>-1.7049595</v>
      </c>
      <c r="H996" t="s">
        <v>1851</v>
      </c>
    </row>
    <row r="997" spans="1:8">
      <c r="A997">
        <v>20110930</v>
      </c>
      <c r="B997" t="s">
        <v>126</v>
      </c>
      <c r="C997">
        <v>1111016</v>
      </c>
      <c r="D997" t="s">
        <v>103</v>
      </c>
      <c r="E997" t="s">
        <v>13</v>
      </c>
      <c r="F997">
        <v>1479.934491</v>
      </c>
      <c r="G997">
        <v>0.13764836990000001</v>
      </c>
      <c r="H997" t="s">
        <v>1852</v>
      </c>
    </row>
    <row r="998" spans="1:8">
      <c r="A998">
        <v>20110930</v>
      </c>
      <c r="B998" t="s">
        <v>126</v>
      </c>
      <c r="C998">
        <v>1111017</v>
      </c>
      <c r="D998" t="s">
        <v>103</v>
      </c>
      <c r="E998" t="s">
        <v>14</v>
      </c>
      <c r="F998">
        <v>0</v>
      </c>
      <c r="H998" t="s">
        <v>1853</v>
      </c>
    </row>
    <row r="999" spans="1:8">
      <c r="A999">
        <v>20110930</v>
      </c>
      <c r="B999" t="s">
        <v>126</v>
      </c>
      <c r="C999">
        <v>1111018</v>
      </c>
      <c r="D999" t="s">
        <v>103</v>
      </c>
      <c r="E999" t="s">
        <v>16</v>
      </c>
      <c r="F999">
        <v>0</v>
      </c>
      <c r="H999" t="s">
        <v>1854</v>
      </c>
    </row>
    <row r="1000" spans="1:8">
      <c r="A1000">
        <v>20110930</v>
      </c>
      <c r="B1000" t="s">
        <v>126</v>
      </c>
      <c r="C1000">
        <v>1111019</v>
      </c>
      <c r="D1000" t="s">
        <v>103</v>
      </c>
      <c r="E1000" t="s">
        <v>17</v>
      </c>
      <c r="F1000">
        <v>1479.934491</v>
      </c>
      <c r="G1000">
        <v>0.13764836990000001</v>
      </c>
      <c r="H1000" t="s">
        <v>1855</v>
      </c>
    </row>
    <row r="1001" spans="1:8">
      <c r="A1001">
        <v>20110930</v>
      </c>
      <c r="B1001" t="s">
        <v>126</v>
      </c>
      <c r="C1001">
        <v>1111020</v>
      </c>
      <c r="D1001" t="s">
        <v>103</v>
      </c>
      <c r="E1001" t="s">
        <v>71</v>
      </c>
      <c r="F1001">
        <v>0</v>
      </c>
      <c r="G1001">
        <v>0</v>
      </c>
      <c r="H1001" t="s">
        <v>1856</v>
      </c>
    </row>
    <row r="1002" spans="1:8">
      <c r="A1002">
        <v>20110930</v>
      </c>
      <c r="B1002" t="s">
        <v>126</v>
      </c>
      <c r="C1002">
        <v>1111021</v>
      </c>
      <c r="D1002" t="s">
        <v>103</v>
      </c>
      <c r="E1002" t="s">
        <v>19</v>
      </c>
      <c r="F1002">
        <v>0</v>
      </c>
      <c r="H1002" t="s">
        <v>1857</v>
      </c>
    </row>
    <row r="1003" spans="1:8">
      <c r="A1003">
        <v>20110930</v>
      </c>
      <c r="B1003" t="s">
        <v>126</v>
      </c>
      <c r="C1003">
        <v>1111022</v>
      </c>
      <c r="D1003" t="s">
        <v>103</v>
      </c>
      <c r="E1003" t="s">
        <v>21</v>
      </c>
      <c r="F1003">
        <v>1479.934491</v>
      </c>
      <c r="G1003">
        <v>0.13764836990000001</v>
      </c>
      <c r="H1003" t="s">
        <v>1858</v>
      </c>
    </row>
    <row r="1004" spans="1:8">
      <c r="A1004">
        <v>20110930</v>
      </c>
      <c r="B1004" t="s">
        <v>126</v>
      </c>
      <c r="C1004">
        <v>1111023</v>
      </c>
      <c r="D1004" t="s">
        <v>103</v>
      </c>
      <c r="E1004" t="s">
        <v>17893</v>
      </c>
      <c r="F1004">
        <v>10751.558426</v>
      </c>
      <c r="H1004" t="s">
        <v>1859</v>
      </c>
    </row>
    <row r="1005" spans="1:8">
      <c r="A1005">
        <v>20110930</v>
      </c>
      <c r="B1005" t="s">
        <v>126</v>
      </c>
      <c r="C1005">
        <v>1111024</v>
      </c>
      <c r="D1005" t="s">
        <v>103</v>
      </c>
      <c r="E1005" t="s">
        <v>17894</v>
      </c>
      <c r="F1005">
        <v>18.408940693000002</v>
      </c>
      <c r="H1005" t="s">
        <v>1860</v>
      </c>
    </row>
    <row r="1006" spans="1:8">
      <c r="A1006">
        <v>20110930</v>
      </c>
      <c r="B1006" t="s">
        <v>126</v>
      </c>
      <c r="C1006">
        <v>1111026</v>
      </c>
      <c r="D1006" t="s">
        <v>103</v>
      </c>
      <c r="E1006" t="s">
        <v>69</v>
      </c>
      <c r="F1006">
        <v>0</v>
      </c>
      <c r="H1006" t="s">
        <v>1861</v>
      </c>
    </row>
    <row r="1007" spans="1:8">
      <c r="A1007">
        <v>20110930</v>
      </c>
      <c r="B1007" t="s">
        <v>126</v>
      </c>
      <c r="C1007">
        <v>1111027</v>
      </c>
      <c r="D1007" t="s">
        <v>103</v>
      </c>
      <c r="E1007" t="s">
        <v>17895</v>
      </c>
      <c r="F1007">
        <v>-4.3558287440000001</v>
      </c>
      <c r="H1007" t="s">
        <v>1862</v>
      </c>
    </row>
    <row r="1008" spans="1:8">
      <c r="A1008">
        <v>20110930</v>
      </c>
      <c r="B1008" t="s">
        <v>126</v>
      </c>
      <c r="C1008">
        <v>1111028</v>
      </c>
      <c r="D1008" t="s">
        <v>103</v>
      </c>
      <c r="E1008" t="s">
        <v>72</v>
      </c>
      <c r="F1008">
        <v>0</v>
      </c>
      <c r="G1008">
        <v>0</v>
      </c>
      <c r="H1008" t="s">
        <v>1863</v>
      </c>
    </row>
    <row r="1009" spans="1:8">
      <c r="A1009">
        <v>20110930</v>
      </c>
      <c r="B1009" t="s">
        <v>126</v>
      </c>
      <c r="C1009">
        <v>1111032</v>
      </c>
      <c r="D1009" t="s">
        <v>103</v>
      </c>
      <c r="E1009" t="s">
        <v>99</v>
      </c>
      <c r="F1009">
        <v>0</v>
      </c>
      <c r="G1009">
        <v>0</v>
      </c>
      <c r="H1009" t="s">
        <v>1864</v>
      </c>
    </row>
    <row r="1010" spans="1:8">
      <c r="A1010">
        <v>20110930</v>
      </c>
      <c r="B1010" t="s">
        <v>125</v>
      </c>
      <c r="C1010">
        <v>1111008</v>
      </c>
      <c r="D1010" t="s">
        <v>103</v>
      </c>
      <c r="E1010" t="s">
        <v>104</v>
      </c>
      <c r="F1010">
        <v>389.64</v>
      </c>
      <c r="H1010" t="s">
        <v>1865</v>
      </c>
    </row>
    <row r="1011" spans="1:8">
      <c r="A1011">
        <v>20110930</v>
      </c>
      <c r="B1011" t="s">
        <v>125</v>
      </c>
      <c r="C1011">
        <v>1111009</v>
      </c>
      <c r="D1011" t="s">
        <v>103</v>
      </c>
      <c r="E1011" t="s">
        <v>3</v>
      </c>
      <c r="F1011">
        <v>401.25</v>
      </c>
      <c r="H1011" t="s">
        <v>1866</v>
      </c>
    </row>
    <row r="1012" spans="1:8">
      <c r="A1012">
        <v>20110930</v>
      </c>
      <c r="B1012" t="s">
        <v>125</v>
      </c>
      <c r="C1012">
        <v>1111010</v>
      </c>
      <c r="D1012" t="s">
        <v>103</v>
      </c>
      <c r="E1012" t="s">
        <v>5</v>
      </c>
      <c r="F1012">
        <v>-6.6</v>
      </c>
      <c r="H1012" t="s">
        <v>1867</v>
      </c>
    </row>
    <row r="1013" spans="1:8">
      <c r="A1013">
        <v>20110930</v>
      </c>
      <c r="B1013" t="s">
        <v>125</v>
      </c>
      <c r="C1013">
        <v>1111011</v>
      </c>
      <c r="D1013" t="s">
        <v>103</v>
      </c>
      <c r="E1013" t="s">
        <v>17891</v>
      </c>
      <c r="F1013">
        <v>-5.01</v>
      </c>
      <c r="H1013" t="s">
        <v>1868</v>
      </c>
    </row>
    <row r="1014" spans="1:8">
      <c r="A1014">
        <v>20110930</v>
      </c>
      <c r="B1014" t="s">
        <v>125</v>
      </c>
      <c r="C1014">
        <v>1111012</v>
      </c>
      <c r="D1014" t="s">
        <v>103</v>
      </c>
      <c r="E1014" t="s">
        <v>7</v>
      </c>
      <c r="F1014">
        <v>-26.44</v>
      </c>
      <c r="H1014" t="s">
        <v>1869</v>
      </c>
    </row>
    <row r="1015" spans="1:8">
      <c r="A1015">
        <v>20110930</v>
      </c>
      <c r="B1015" t="s">
        <v>125</v>
      </c>
      <c r="C1015">
        <v>1111013</v>
      </c>
      <c r="D1015" t="s">
        <v>103</v>
      </c>
      <c r="E1015" t="s">
        <v>9</v>
      </c>
      <c r="F1015">
        <v>-26.44</v>
      </c>
      <c r="H1015" t="s">
        <v>1870</v>
      </c>
    </row>
    <row r="1016" spans="1:8">
      <c r="A1016">
        <v>20110930</v>
      </c>
      <c r="B1016" t="s">
        <v>125</v>
      </c>
      <c r="C1016">
        <v>1111014</v>
      </c>
      <c r="D1016" t="s">
        <v>103</v>
      </c>
      <c r="E1016" t="s">
        <v>17892</v>
      </c>
      <c r="F1016">
        <v>0</v>
      </c>
      <c r="H1016" t="s">
        <v>1871</v>
      </c>
    </row>
    <row r="1017" spans="1:8">
      <c r="A1017">
        <v>20110930</v>
      </c>
      <c r="B1017" t="s">
        <v>125</v>
      </c>
      <c r="C1017">
        <v>1111015</v>
      </c>
      <c r="D1017" t="s">
        <v>103</v>
      </c>
      <c r="E1017" t="s">
        <v>11</v>
      </c>
      <c r="F1017">
        <v>0</v>
      </c>
      <c r="H1017" t="s">
        <v>1872</v>
      </c>
    </row>
    <row r="1018" spans="1:8">
      <c r="A1018">
        <v>20110930</v>
      </c>
      <c r="B1018" t="s">
        <v>125</v>
      </c>
      <c r="C1018">
        <v>1111016</v>
      </c>
      <c r="D1018" t="s">
        <v>103</v>
      </c>
      <c r="E1018" t="s">
        <v>13</v>
      </c>
      <c r="F1018">
        <v>363.2</v>
      </c>
      <c r="G1018">
        <v>0.10539756240000001</v>
      </c>
      <c r="H1018" t="s">
        <v>1873</v>
      </c>
    </row>
    <row r="1019" spans="1:8">
      <c r="A1019">
        <v>20110930</v>
      </c>
      <c r="B1019" t="s">
        <v>125</v>
      </c>
      <c r="C1019">
        <v>1111017</v>
      </c>
      <c r="D1019" t="s">
        <v>103</v>
      </c>
      <c r="E1019" t="s">
        <v>14</v>
      </c>
      <c r="F1019">
        <v>61</v>
      </c>
      <c r="H1019" t="s">
        <v>1874</v>
      </c>
    </row>
    <row r="1020" spans="1:8">
      <c r="A1020">
        <v>20110930</v>
      </c>
      <c r="B1020" t="s">
        <v>125</v>
      </c>
      <c r="C1020">
        <v>1111018</v>
      </c>
      <c r="D1020" t="s">
        <v>103</v>
      </c>
      <c r="E1020" t="s">
        <v>16</v>
      </c>
      <c r="H1020" t="s">
        <v>1875</v>
      </c>
    </row>
    <row r="1021" spans="1:8">
      <c r="A1021">
        <v>20110930</v>
      </c>
      <c r="B1021" t="s">
        <v>125</v>
      </c>
      <c r="C1021">
        <v>1111019</v>
      </c>
      <c r="D1021" t="s">
        <v>103</v>
      </c>
      <c r="E1021" t="s">
        <v>17</v>
      </c>
      <c r="F1021">
        <v>363.2</v>
      </c>
      <c r="G1021">
        <v>0.10539756240000001</v>
      </c>
      <c r="H1021" t="s">
        <v>1876</v>
      </c>
    </row>
    <row r="1022" spans="1:8">
      <c r="A1022">
        <v>20110930</v>
      </c>
      <c r="B1022" t="s">
        <v>125</v>
      </c>
      <c r="C1022">
        <v>1111020</v>
      </c>
      <c r="D1022" t="s">
        <v>103</v>
      </c>
      <c r="E1022" t="s">
        <v>71</v>
      </c>
      <c r="F1022">
        <v>0</v>
      </c>
      <c r="G1022">
        <v>0</v>
      </c>
      <c r="H1022" t="s">
        <v>1877</v>
      </c>
    </row>
    <row r="1023" spans="1:8">
      <c r="A1023">
        <v>20110930</v>
      </c>
      <c r="B1023" t="s">
        <v>125</v>
      </c>
      <c r="C1023">
        <v>1111021</v>
      </c>
      <c r="D1023" t="s">
        <v>103</v>
      </c>
      <c r="E1023" t="s">
        <v>19</v>
      </c>
      <c r="F1023">
        <v>0</v>
      </c>
      <c r="H1023" t="s">
        <v>1878</v>
      </c>
    </row>
    <row r="1024" spans="1:8">
      <c r="A1024">
        <v>20110930</v>
      </c>
      <c r="B1024" t="s">
        <v>125</v>
      </c>
      <c r="C1024">
        <v>1111022</v>
      </c>
      <c r="D1024" t="s">
        <v>103</v>
      </c>
      <c r="E1024" t="s">
        <v>21</v>
      </c>
      <c r="F1024">
        <v>363.2</v>
      </c>
      <c r="G1024">
        <v>0.10539756240000001</v>
      </c>
      <c r="H1024" t="s">
        <v>1879</v>
      </c>
    </row>
    <row r="1025" spans="1:8">
      <c r="A1025">
        <v>20110930</v>
      </c>
      <c r="B1025" t="s">
        <v>125</v>
      </c>
      <c r="C1025">
        <v>1111023</v>
      </c>
      <c r="D1025" t="s">
        <v>103</v>
      </c>
      <c r="E1025" t="s">
        <v>17893</v>
      </c>
      <c r="F1025">
        <v>3446</v>
      </c>
      <c r="H1025" t="s">
        <v>1880</v>
      </c>
    </row>
    <row r="1026" spans="1:8">
      <c r="A1026">
        <v>20110930</v>
      </c>
      <c r="B1026" t="s">
        <v>125</v>
      </c>
      <c r="C1026">
        <v>1111024</v>
      </c>
      <c r="D1026" t="s">
        <v>103</v>
      </c>
      <c r="E1026" t="s">
        <v>17894</v>
      </c>
      <c r="F1026">
        <v>0</v>
      </c>
      <c r="H1026" t="s">
        <v>1881</v>
      </c>
    </row>
    <row r="1027" spans="1:8">
      <c r="A1027">
        <v>20110930</v>
      </c>
      <c r="B1027" t="s">
        <v>125</v>
      </c>
      <c r="C1027">
        <v>1111026</v>
      </c>
      <c r="D1027" t="s">
        <v>103</v>
      </c>
      <c r="E1027" t="s">
        <v>69</v>
      </c>
      <c r="F1027">
        <v>5</v>
      </c>
      <c r="H1027" t="s">
        <v>1882</v>
      </c>
    </row>
    <row r="1028" spans="1:8">
      <c r="A1028">
        <v>20110930</v>
      </c>
      <c r="B1028" t="s">
        <v>125</v>
      </c>
      <c r="C1028">
        <v>1111027</v>
      </c>
      <c r="D1028" t="s">
        <v>103</v>
      </c>
      <c r="E1028" t="s">
        <v>17895</v>
      </c>
      <c r="F1028">
        <v>-4</v>
      </c>
      <c r="H1028" t="s">
        <v>1883</v>
      </c>
    </row>
    <row r="1029" spans="1:8">
      <c r="A1029">
        <v>20110930</v>
      </c>
      <c r="B1029" t="s">
        <v>125</v>
      </c>
      <c r="C1029">
        <v>1111028</v>
      </c>
      <c r="D1029" t="s">
        <v>103</v>
      </c>
      <c r="E1029" t="s">
        <v>72</v>
      </c>
      <c r="F1029">
        <v>1</v>
      </c>
      <c r="G1029">
        <v>2.9019149999999998E-4</v>
      </c>
      <c r="H1029" t="s">
        <v>1884</v>
      </c>
    </row>
    <row r="1030" spans="1:8">
      <c r="A1030">
        <v>20110930</v>
      </c>
      <c r="B1030" t="s">
        <v>125</v>
      </c>
      <c r="C1030">
        <v>1111032</v>
      </c>
      <c r="D1030" t="s">
        <v>103</v>
      </c>
      <c r="E1030" t="s">
        <v>99</v>
      </c>
      <c r="F1030">
        <v>0</v>
      </c>
      <c r="G1030">
        <v>0</v>
      </c>
      <c r="H1030" t="s">
        <v>1885</v>
      </c>
    </row>
    <row r="1031" spans="1:8">
      <c r="A1031">
        <v>20110930</v>
      </c>
      <c r="B1031" t="s">
        <v>124</v>
      </c>
      <c r="C1031">
        <v>1111008</v>
      </c>
      <c r="D1031" t="s">
        <v>103</v>
      </c>
      <c r="E1031" t="s">
        <v>104</v>
      </c>
      <c r="F1031">
        <v>31736</v>
      </c>
      <c r="H1031" t="s">
        <v>1886</v>
      </c>
    </row>
    <row r="1032" spans="1:8">
      <c r="A1032">
        <v>20110930</v>
      </c>
      <c r="B1032" t="s">
        <v>124</v>
      </c>
      <c r="C1032">
        <v>1111009</v>
      </c>
      <c r="D1032" t="s">
        <v>103</v>
      </c>
      <c r="E1032" t="s">
        <v>3</v>
      </c>
      <c r="F1032">
        <v>29378.717065000001</v>
      </c>
      <c r="H1032" t="s">
        <v>1887</v>
      </c>
    </row>
    <row r="1033" spans="1:8">
      <c r="A1033">
        <v>20110930</v>
      </c>
      <c r="B1033" t="s">
        <v>124</v>
      </c>
      <c r="C1033">
        <v>1111010</v>
      </c>
      <c r="D1033" t="s">
        <v>103</v>
      </c>
      <c r="E1033" t="s">
        <v>5</v>
      </c>
      <c r="F1033">
        <v>-1402</v>
      </c>
      <c r="H1033" t="s">
        <v>1888</v>
      </c>
    </row>
    <row r="1034" spans="1:8">
      <c r="A1034">
        <v>20110930</v>
      </c>
      <c r="B1034" t="s">
        <v>124</v>
      </c>
      <c r="C1034">
        <v>1111011</v>
      </c>
      <c r="D1034" t="s">
        <v>103</v>
      </c>
      <c r="E1034" t="s">
        <v>17891</v>
      </c>
      <c r="F1034">
        <v>-267</v>
      </c>
      <c r="H1034" t="s">
        <v>1889</v>
      </c>
    </row>
    <row r="1035" spans="1:8">
      <c r="A1035">
        <v>20110930</v>
      </c>
      <c r="B1035" t="s">
        <v>124</v>
      </c>
      <c r="C1035">
        <v>1111012</v>
      </c>
      <c r="D1035" t="s">
        <v>103</v>
      </c>
      <c r="E1035" t="s">
        <v>7</v>
      </c>
      <c r="F1035">
        <v>-1056</v>
      </c>
      <c r="H1035" t="s">
        <v>1890</v>
      </c>
    </row>
    <row r="1036" spans="1:8">
      <c r="A1036">
        <v>20110930</v>
      </c>
      <c r="B1036" t="s">
        <v>124</v>
      </c>
      <c r="C1036">
        <v>1111013</v>
      </c>
      <c r="D1036" t="s">
        <v>103</v>
      </c>
      <c r="E1036" t="s">
        <v>9</v>
      </c>
      <c r="F1036">
        <v>-429</v>
      </c>
      <c r="H1036" t="s">
        <v>1891</v>
      </c>
    </row>
    <row r="1037" spans="1:8">
      <c r="A1037">
        <v>20110930</v>
      </c>
      <c r="B1037" t="s">
        <v>124</v>
      </c>
      <c r="C1037">
        <v>1111014</v>
      </c>
      <c r="D1037" t="s">
        <v>103</v>
      </c>
      <c r="E1037" t="s">
        <v>17892</v>
      </c>
      <c r="F1037">
        <v>-2.75</v>
      </c>
      <c r="H1037" t="s">
        <v>1892</v>
      </c>
    </row>
    <row r="1038" spans="1:8">
      <c r="A1038">
        <v>20110930</v>
      </c>
      <c r="B1038" t="s">
        <v>124</v>
      </c>
      <c r="C1038">
        <v>1111015</v>
      </c>
      <c r="D1038" t="s">
        <v>103</v>
      </c>
      <c r="E1038" t="s">
        <v>11</v>
      </c>
      <c r="F1038">
        <v>-625</v>
      </c>
      <c r="H1038" t="s">
        <v>1893</v>
      </c>
    </row>
    <row r="1039" spans="1:8">
      <c r="A1039">
        <v>20110930</v>
      </c>
      <c r="B1039" t="s">
        <v>124</v>
      </c>
      <c r="C1039">
        <v>1111016</v>
      </c>
      <c r="D1039" t="s">
        <v>103</v>
      </c>
      <c r="E1039" t="s">
        <v>13</v>
      </c>
      <c r="F1039">
        <v>30680</v>
      </c>
      <c r="G1039">
        <v>9.2101265799999998E-2</v>
      </c>
      <c r="H1039" t="s">
        <v>1894</v>
      </c>
    </row>
    <row r="1040" spans="1:8">
      <c r="A1040">
        <v>20110930</v>
      </c>
      <c r="B1040" t="s">
        <v>124</v>
      </c>
      <c r="C1040">
        <v>1111017</v>
      </c>
      <c r="D1040" t="s">
        <v>103</v>
      </c>
      <c r="E1040" t="s">
        <v>14</v>
      </c>
      <c r="F1040">
        <v>0</v>
      </c>
      <c r="H1040" t="s">
        <v>1895</v>
      </c>
    </row>
    <row r="1041" spans="1:8">
      <c r="A1041">
        <v>20110930</v>
      </c>
      <c r="B1041" t="s">
        <v>124</v>
      </c>
      <c r="C1041">
        <v>1111018</v>
      </c>
      <c r="D1041" t="s">
        <v>103</v>
      </c>
      <c r="E1041" t="s">
        <v>16</v>
      </c>
      <c r="F1041">
        <v>0</v>
      </c>
      <c r="H1041" t="s">
        <v>1896</v>
      </c>
    </row>
    <row r="1042" spans="1:8">
      <c r="A1042">
        <v>20110930</v>
      </c>
      <c r="B1042" t="s">
        <v>124</v>
      </c>
      <c r="C1042">
        <v>1111019</v>
      </c>
      <c r="D1042" t="s">
        <v>103</v>
      </c>
      <c r="E1042" t="s">
        <v>17</v>
      </c>
      <c r="F1042">
        <v>30680</v>
      </c>
      <c r="G1042">
        <v>9.2101265799999998E-2</v>
      </c>
      <c r="H1042" t="s">
        <v>1897</v>
      </c>
    </row>
    <row r="1043" spans="1:8">
      <c r="A1043">
        <v>20110930</v>
      </c>
      <c r="B1043" t="s">
        <v>124</v>
      </c>
      <c r="C1043">
        <v>1111020</v>
      </c>
      <c r="D1043" t="s">
        <v>103</v>
      </c>
      <c r="E1043" t="s">
        <v>71</v>
      </c>
      <c r="F1043">
        <v>0</v>
      </c>
      <c r="G1043">
        <v>0</v>
      </c>
      <c r="H1043" t="s">
        <v>1898</v>
      </c>
    </row>
    <row r="1044" spans="1:8">
      <c r="A1044">
        <v>20110930</v>
      </c>
      <c r="B1044" t="s">
        <v>124</v>
      </c>
      <c r="C1044">
        <v>1111021</v>
      </c>
      <c r="D1044" t="s">
        <v>103</v>
      </c>
      <c r="E1044" t="s">
        <v>19</v>
      </c>
      <c r="F1044">
        <v>8398</v>
      </c>
      <c r="H1044" t="s">
        <v>1899</v>
      </c>
    </row>
    <row r="1045" spans="1:8">
      <c r="A1045">
        <v>20110930</v>
      </c>
      <c r="B1045" t="s">
        <v>124</v>
      </c>
      <c r="C1045">
        <v>1111022</v>
      </c>
      <c r="D1045" t="s">
        <v>103</v>
      </c>
      <c r="E1045" t="s">
        <v>21</v>
      </c>
      <c r="F1045">
        <v>39078</v>
      </c>
      <c r="G1045">
        <v>0.11731203599999999</v>
      </c>
      <c r="H1045" t="s">
        <v>1900</v>
      </c>
    </row>
    <row r="1046" spans="1:8">
      <c r="A1046">
        <v>20110930</v>
      </c>
      <c r="B1046" t="s">
        <v>124</v>
      </c>
      <c r="C1046">
        <v>1111023</v>
      </c>
      <c r="D1046" t="s">
        <v>103</v>
      </c>
      <c r="E1046" t="s">
        <v>17893</v>
      </c>
      <c r="F1046">
        <v>333111.59999999998</v>
      </c>
      <c r="H1046" t="s">
        <v>1901</v>
      </c>
    </row>
    <row r="1047" spans="1:8">
      <c r="A1047">
        <v>20110930</v>
      </c>
      <c r="B1047" t="s">
        <v>124</v>
      </c>
      <c r="C1047">
        <v>1111024</v>
      </c>
      <c r="D1047" t="s">
        <v>103</v>
      </c>
      <c r="E1047" t="s">
        <v>17894</v>
      </c>
      <c r="F1047">
        <v>13155.6</v>
      </c>
      <c r="H1047" t="s">
        <v>1902</v>
      </c>
    </row>
    <row r="1048" spans="1:8">
      <c r="A1048">
        <v>20110930</v>
      </c>
      <c r="B1048" t="s">
        <v>124</v>
      </c>
      <c r="C1048">
        <v>1111026</v>
      </c>
      <c r="D1048" t="s">
        <v>103</v>
      </c>
      <c r="E1048" t="s">
        <v>69</v>
      </c>
      <c r="F1048">
        <v>-607.29272909999997</v>
      </c>
      <c r="H1048" t="s">
        <v>1903</v>
      </c>
    </row>
    <row r="1049" spans="1:8">
      <c r="A1049">
        <v>20110930</v>
      </c>
      <c r="B1049" t="s">
        <v>124</v>
      </c>
      <c r="C1049">
        <v>1111027</v>
      </c>
      <c r="D1049" t="s">
        <v>103</v>
      </c>
      <c r="E1049" t="s">
        <v>17895</v>
      </c>
      <c r="F1049">
        <v>-9.7802155180000003</v>
      </c>
      <c r="H1049" t="s">
        <v>1904</v>
      </c>
    </row>
    <row r="1050" spans="1:8">
      <c r="A1050">
        <v>20110930</v>
      </c>
      <c r="B1050" t="s">
        <v>124</v>
      </c>
      <c r="C1050">
        <v>1111028</v>
      </c>
      <c r="D1050" t="s">
        <v>103</v>
      </c>
      <c r="E1050" t="s">
        <v>72</v>
      </c>
      <c r="F1050">
        <v>0</v>
      </c>
      <c r="G1050">
        <v>0</v>
      </c>
      <c r="H1050" t="s">
        <v>1905</v>
      </c>
    </row>
    <row r="1051" spans="1:8">
      <c r="A1051">
        <v>20110930</v>
      </c>
      <c r="B1051" t="s">
        <v>124</v>
      </c>
      <c r="C1051">
        <v>1111032</v>
      </c>
      <c r="D1051" t="s">
        <v>103</v>
      </c>
      <c r="E1051" t="s">
        <v>99</v>
      </c>
      <c r="F1051">
        <v>0</v>
      </c>
      <c r="G1051">
        <v>0</v>
      </c>
      <c r="H1051" t="s">
        <v>1906</v>
      </c>
    </row>
    <row r="1052" spans="1:8">
      <c r="A1052">
        <v>20110930</v>
      </c>
      <c r="B1052" t="s">
        <v>123</v>
      </c>
      <c r="C1052">
        <v>1111008</v>
      </c>
      <c r="D1052" t="s">
        <v>103</v>
      </c>
      <c r="E1052" t="s">
        <v>104</v>
      </c>
      <c r="F1052">
        <v>30008</v>
      </c>
      <c r="H1052" t="s">
        <v>1907</v>
      </c>
    </row>
    <row r="1053" spans="1:8">
      <c r="A1053">
        <v>20110930</v>
      </c>
      <c r="B1053" t="s">
        <v>123</v>
      </c>
      <c r="C1053">
        <v>1111009</v>
      </c>
      <c r="D1053" t="s">
        <v>103</v>
      </c>
      <c r="E1053" t="s">
        <v>3</v>
      </c>
      <c r="F1053">
        <v>30395</v>
      </c>
      <c r="H1053" t="s">
        <v>1908</v>
      </c>
    </row>
    <row r="1054" spans="1:8">
      <c r="A1054">
        <v>20110930</v>
      </c>
      <c r="B1054" t="s">
        <v>123</v>
      </c>
      <c r="C1054">
        <v>1111010</v>
      </c>
      <c r="D1054" t="s">
        <v>103</v>
      </c>
      <c r="E1054" t="s">
        <v>5</v>
      </c>
      <c r="F1054">
        <v>-2321</v>
      </c>
      <c r="H1054" t="s">
        <v>1909</v>
      </c>
    </row>
    <row r="1055" spans="1:8">
      <c r="A1055">
        <v>20110930</v>
      </c>
      <c r="B1055" t="s">
        <v>123</v>
      </c>
      <c r="C1055">
        <v>1111011</v>
      </c>
      <c r="D1055" t="s">
        <v>103</v>
      </c>
      <c r="E1055" t="s">
        <v>17891</v>
      </c>
      <c r="F1055">
        <v>-437</v>
      </c>
      <c r="H1055" t="s">
        <v>1910</v>
      </c>
    </row>
    <row r="1056" spans="1:8">
      <c r="A1056">
        <v>20110930</v>
      </c>
      <c r="B1056" t="s">
        <v>123</v>
      </c>
      <c r="C1056">
        <v>1111012</v>
      </c>
      <c r="D1056" t="s">
        <v>103</v>
      </c>
      <c r="E1056" t="s">
        <v>7</v>
      </c>
      <c r="F1056">
        <v>-1211.7058440000001</v>
      </c>
      <c r="H1056" t="s">
        <v>1911</v>
      </c>
    </row>
    <row r="1057" spans="1:8">
      <c r="A1057">
        <v>20110930</v>
      </c>
      <c r="B1057" t="s">
        <v>123</v>
      </c>
      <c r="C1057">
        <v>1111013</v>
      </c>
      <c r="D1057" t="s">
        <v>103</v>
      </c>
      <c r="E1057" t="s">
        <v>9</v>
      </c>
      <c r="F1057">
        <v>-147.17110529999999</v>
      </c>
      <c r="H1057" t="s">
        <v>1912</v>
      </c>
    </row>
    <row r="1058" spans="1:8">
      <c r="A1058">
        <v>20110930</v>
      </c>
      <c r="B1058" t="s">
        <v>123</v>
      </c>
      <c r="C1058">
        <v>1111014</v>
      </c>
      <c r="D1058" t="s">
        <v>103</v>
      </c>
      <c r="E1058" t="s">
        <v>17892</v>
      </c>
      <c r="F1058">
        <v>-865.57223839999995</v>
      </c>
      <c r="H1058" t="s">
        <v>1913</v>
      </c>
    </row>
    <row r="1059" spans="1:8">
      <c r="A1059">
        <v>20110930</v>
      </c>
      <c r="B1059" t="s">
        <v>123</v>
      </c>
      <c r="C1059">
        <v>1111015</v>
      </c>
      <c r="D1059" t="s">
        <v>103</v>
      </c>
      <c r="E1059" t="s">
        <v>11</v>
      </c>
      <c r="F1059">
        <v>-198.96250000000001</v>
      </c>
      <c r="H1059" t="s">
        <v>1914</v>
      </c>
    </row>
    <row r="1060" spans="1:8">
      <c r="A1060">
        <v>20110930</v>
      </c>
      <c r="B1060" t="s">
        <v>123</v>
      </c>
      <c r="C1060">
        <v>1111016</v>
      </c>
      <c r="D1060" t="s">
        <v>103</v>
      </c>
      <c r="E1060" t="s">
        <v>13</v>
      </c>
      <c r="F1060">
        <v>28796.294156</v>
      </c>
      <c r="G1060">
        <v>0.1232232975</v>
      </c>
      <c r="H1060" t="s">
        <v>1915</v>
      </c>
    </row>
    <row r="1061" spans="1:8">
      <c r="A1061">
        <v>20110930</v>
      </c>
      <c r="B1061" t="s">
        <v>123</v>
      </c>
      <c r="C1061">
        <v>1111017</v>
      </c>
      <c r="D1061" t="s">
        <v>103</v>
      </c>
      <c r="E1061" t="s">
        <v>14</v>
      </c>
      <c r="F1061">
        <v>0</v>
      </c>
      <c r="H1061" t="s">
        <v>1916</v>
      </c>
    </row>
    <row r="1062" spans="1:8">
      <c r="A1062">
        <v>20110930</v>
      </c>
      <c r="B1062" t="s">
        <v>123</v>
      </c>
      <c r="C1062">
        <v>1111018</v>
      </c>
      <c r="D1062" t="s">
        <v>103</v>
      </c>
      <c r="E1062" t="s">
        <v>16</v>
      </c>
      <c r="F1062">
        <v>0</v>
      </c>
      <c r="H1062" t="s">
        <v>1917</v>
      </c>
    </row>
    <row r="1063" spans="1:8">
      <c r="A1063">
        <v>20110930</v>
      </c>
      <c r="B1063" t="s">
        <v>123</v>
      </c>
      <c r="C1063">
        <v>1111019</v>
      </c>
      <c r="D1063" t="s">
        <v>103</v>
      </c>
      <c r="E1063" t="s">
        <v>17</v>
      </c>
      <c r="F1063">
        <v>28796.294156</v>
      </c>
      <c r="G1063">
        <v>0.1232232975</v>
      </c>
      <c r="H1063" t="s">
        <v>1918</v>
      </c>
    </row>
    <row r="1064" spans="1:8">
      <c r="A1064">
        <v>20110930</v>
      </c>
      <c r="B1064" t="s">
        <v>123</v>
      </c>
      <c r="C1064">
        <v>1111020</v>
      </c>
      <c r="D1064" t="s">
        <v>103</v>
      </c>
      <c r="E1064" t="s">
        <v>71</v>
      </c>
      <c r="F1064">
        <v>0</v>
      </c>
      <c r="G1064">
        <v>0</v>
      </c>
      <c r="H1064" t="s">
        <v>1919</v>
      </c>
    </row>
    <row r="1065" spans="1:8">
      <c r="A1065">
        <v>20110930</v>
      </c>
      <c r="B1065" t="s">
        <v>123</v>
      </c>
      <c r="C1065">
        <v>1111021</v>
      </c>
      <c r="D1065" t="s">
        <v>103</v>
      </c>
      <c r="E1065" t="s">
        <v>19</v>
      </c>
      <c r="F1065">
        <v>8133</v>
      </c>
      <c r="H1065" t="s">
        <v>1920</v>
      </c>
    </row>
    <row r="1066" spans="1:8">
      <c r="A1066">
        <v>20110930</v>
      </c>
      <c r="B1066" t="s">
        <v>123</v>
      </c>
      <c r="C1066">
        <v>1111022</v>
      </c>
      <c r="D1066" t="s">
        <v>103</v>
      </c>
      <c r="E1066" t="s">
        <v>21</v>
      </c>
      <c r="F1066">
        <v>36929.294156000004</v>
      </c>
      <c r="G1066">
        <v>0.15802552140000001</v>
      </c>
      <c r="H1066" t="s">
        <v>1921</v>
      </c>
    </row>
    <row r="1067" spans="1:8">
      <c r="A1067">
        <v>20110930</v>
      </c>
      <c r="B1067" t="s">
        <v>123</v>
      </c>
      <c r="C1067">
        <v>1111023</v>
      </c>
      <c r="D1067" t="s">
        <v>103</v>
      </c>
      <c r="E1067" t="s">
        <v>17893</v>
      </c>
      <c r="F1067">
        <v>233691.96208</v>
      </c>
      <c r="H1067" t="s">
        <v>1922</v>
      </c>
    </row>
    <row r="1068" spans="1:8">
      <c r="A1068">
        <v>20110930</v>
      </c>
      <c r="B1068" t="s">
        <v>123</v>
      </c>
      <c r="C1068">
        <v>1111024</v>
      </c>
      <c r="D1068" t="s">
        <v>103</v>
      </c>
      <c r="E1068" t="s">
        <v>17894</v>
      </c>
      <c r="F1068">
        <v>847.67990268999995</v>
      </c>
      <c r="H1068" t="s">
        <v>1923</v>
      </c>
    </row>
    <row r="1069" spans="1:8">
      <c r="A1069">
        <v>20110930</v>
      </c>
      <c r="B1069" t="s">
        <v>123</v>
      </c>
      <c r="C1069">
        <v>1111026</v>
      </c>
      <c r="D1069" t="s">
        <v>103</v>
      </c>
      <c r="E1069" t="s">
        <v>69</v>
      </c>
      <c r="F1069">
        <v>-950.21973830000002</v>
      </c>
      <c r="H1069" t="s">
        <v>1924</v>
      </c>
    </row>
    <row r="1070" spans="1:8">
      <c r="A1070">
        <v>20110930</v>
      </c>
      <c r="B1070" t="s">
        <v>123</v>
      </c>
      <c r="C1070">
        <v>1111027</v>
      </c>
      <c r="D1070" t="s">
        <v>103</v>
      </c>
      <c r="E1070" t="s">
        <v>17895</v>
      </c>
      <c r="F1070">
        <v>0.2832373413</v>
      </c>
      <c r="H1070" t="s">
        <v>1925</v>
      </c>
    </row>
    <row r="1071" spans="1:8">
      <c r="A1071">
        <v>20110930</v>
      </c>
      <c r="B1071" t="s">
        <v>123</v>
      </c>
      <c r="C1071">
        <v>1111028</v>
      </c>
      <c r="D1071" t="s">
        <v>103</v>
      </c>
      <c r="E1071" t="s">
        <v>72</v>
      </c>
      <c r="F1071">
        <v>0</v>
      </c>
      <c r="G1071">
        <v>0</v>
      </c>
      <c r="H1071" t="s">
        <v>1926</v>
      </c>
    </row>
    <row r="1072" spans="1:8">
      <c r="A1072">
        <v>20110930</v>
      </c>
      <c r="B1072" t="s">
        <v>123</v>
      </c>
      <c r="C1072">
        <v>1111032</v>
      </c>
      <c r="D1072" t="s">
        <v>103</v>
      </c>
      <c r="E1072" t="s">
        <v>99</v>
      </c>
      <c r="F1072">
        <v>0</v>
      </c>
      <c r="G1072">
        <v>0</v>
      </c>
      <c r="H1072" t="s">
        <v>1927</v>
      </c>
    </row>
    <row r="1073" spans="1:8">
      <c r="A1073">
        <v>20110930</v>
      </c>
      <c r="B1073" t="s">
        <v>122</v>
      </c>
      <c r="C1073">
        <v>1111008</v>
      </c>
      <c r="D1073" t="s">
        <v>103</v>
      </c>
      <c r="E1073" t="s">
        <v>104</v>
      </c>
      <c r="F1073">
        <v>12814.672331</v>
      </c>
      <c r="H1073" t="s">
        <v>1928</v>
      </c>
    </row>
    <row r="1074" spans="1:8">
      <c r="A1074">
        <v>20110930</v>
      </c>
      <c r="B1074" t="s">
        <v>122</v>
      </c>
      <c r="C1074">
        <v>1111009</v>
      </c>
      <c r="D1074" t="s">
        <v>103</v>
      </c>
      <c r="E1074" t="s">
        <v>3</v>
      </c>
      <c r="F1074">
        <v>12700.930116</v>
      </c>
      <c r="H1074" t="s">
        <v>1929</v>
      </c>
    </row>
    <row r="1075" spans="1:8">
      <c r="A1075">
        <v>20110930</v>
      </c>
      <c r="B1075" t="s">
        <v>122</v>
      </c>
      <c r="C1075">
        <v>1111010</v>
      </c>
      <c r="D1075" t="s">
        <v>103</v>
      </c>
      <c r="E1075" t="s">
        <v>5</v>
      </c>
      <c r="F1075">
        <v>-159.273</v>
      </c>
      <c r="H1075" t="s">
        <v>1930</v>
      </c>
    </row>
    <row r="1076" spans="1:8">
      <c r="A1076">
        <v>20110930</v>
      </c>
      <c r="B1076" t="s">
        <v>122</v>
      </c>
      <c r="C1076">
        <v>1111011</v>
      </c>
      <c r="D1076" t="s">
        <v>103</v>
      </c>
      <c r="E1076" t="s">
        <v>17891</v>
      </c>
      <c r="F1076">
        <v>120.06699999999999</v>
      </c>
      <c r="H1076" t="s">
        <v>1931</v>
      </c>
    </row>
    <row r="1077" spans="1:8">
      <c r="A1077">
        <v>20110930</v>
      </c>
      <c r="B1077" t="s">
        <v>122</v>
      </c>
      <c r="C1077">
        <v>1111012</v>
      </c>
      <c r="D1077" t="s">
        <v>103</v>
      </c>
      <c r="E1077" t="s">
        <v>7</v>
      </c>
      <c r="F1077">
        <v>-462.85077699999999</v>
      </c>
      <c r="H1077" t="s">
        <v>1932</v>
      </c>
    </row>
    <row r="1078" spans="1:8">
      <c r="A1078">
        <v>20110930</v>
      </c>
      <c r="B1078" t="s">
        <v>122</v>
      </c>
      <c r="C1078">
        <v>1111013</v>
      </c>
      <c r="D1078" t="s">
        <v>103</v>
      </c>
      <c r="E1078" t="s">
        <v>9</v>
      </c>
      <c r="F1078">
        <v>-310.72699999999998</v>
      </c>
      <c r="H1078" t="s">
        <v>1933</v>
      </c>
    </row>
    <row r="1079" spans="1:8">
      <c r="A1079">
        <v>20110930</v>
      </c>
      <c r="B1079" t="s">
        <v>122</v>
      </c>
      <c r="C1079">
        <v>1111014</v>
      </c>
      <c r="D1079" t="s">
        <v>103</v>
      </c>
      <c r="E1079" t="s">
        <v>17892</v>
      </c>
      <c r="F1079">
        <v>-65.565088399999993</v>
      </c>
      <c r="H1079" t="s">
        <v>1934</v>
      </c>
    </row>
    <row r="1080" spans="1:8">
      <c r="A1080">
        <v>20110930</v>
      </c>
      <c r="B1080" t="s">
        <v>122</v>
      </c>
      <c r="C1080">
        <v>1111015</v>
      </c>
      <c r="D1080" t="s">
        <v>103</v>
      </c>
      <c r="E1080" t="s">
        <v>11</v>
      </c>
      <c r="F1080">
        <v>-115.4115848</v>
      </c>
      <c r="H1080" t="s">
        <v>1935</v>
      </c>
    </row>
    <row r="1081" spans="1:8">
      <c r="A1081">
        <v>20110930</v>
      </c>
      <c r="B1081" t="s">
        <v>122</v>
      </c>
      <c r="C1081">
        <v>1111016</v>
      </c>
      <c r="D1081" t="s">
        <v>103</v>
      </c>
      <c r="E1081" t="s">
        <v>13</v>
      </c>
      <c r="F1081">
        <v>12351.821554</v>
      </c>
      <c r="G1081">
        <v>0.10589621370000001</v>
      </c>
      <c r="H1081" t="s">
        <v>1936</v>
      </c>
    </row>
    <row r="1082" spans="1:8">
      <c r="A1082">
        <v>20110930</v>
      </c>
      <c r="B1082" t="s">
        <v>122</v>
      </c>
      <c r="C1082">
        <v>1111017</v>
      </c>
      <c r="D1082" t="s">
        <v>103</v>
      </c>
      <c r="E1082" t="s">
        <v>14</v>
      </c>
      <c r="F1082">
        <v>940</v>
      </c>
      <c r="H1082" t="s">
        <v>1937</v>
      </c>
    </row>
    <row r="1083" spans="1:8">
      <c r="A1083">
        <v>20110930</v>
      </c>
      <c r="B1083" t="s">
        <v>122</v>
      </c>
      <c r="C1083">
        <v>1111018</v>
      </c>
      <c r="D1083" t="s">
        <v>103</v>
      </c>
      <c r="E1083" t="s">
        <v>16</v>
      </c>
      <c r="H1083" t="s">
        <v>1938</v>
      </c>
    </row>
    <row r="1084" spans="1:8">
      <c r="A1084">
        <v>20110930</v>
      </c>
      <c r="B1084" t="s">
        <v>122</v>
      </c>
      <c r="C1084">
        <v>1111019</v>
      </c>
      <c r="D1084" t="s">
        <v>103</v>
      </c>
      <c r="E1084" t="s">
        <v>17</v>
      </c>
      <c r="F1084">
        <v>12351.821554</v>
      </c>
      <c r="G1084">
        <v>0.10589621370000001</v>
      </c>
      <c r="H1084" t="s">
        <v>1939</v>
      </c>
    </row>
    <row r="1085" spans="1:8">
      <c r="A1085">
        <v>20110930</v>
      </c>
      <c r="B1085" t="s">
        <v>122</v>
      </c>
      <c r="C1085">
        <v>1111020</v>
      </c>
      <c r="D1085" t="s">
        <v>103</v>
      </c>
      <c r="E1085" t="s">
        <v>71</v>
      </c>
      <c r="F1085">
        <v>0</v>
      </c>
      <c r="G1085">
        <v>0</v>
      </c>
      <c r="H1085" t="s">
        <v>1940</v>
      </c>
    </row>
    <row r="1086" spans="1:8">
      <c r="A1086">
        <v>20110930</v>
      </c>
      <c r="B1086" t="s">
        <v>122</v>
      </c>
      <c r="C1086">
        <v>1111021</v>
      </c>
      <c r="D1086" t="s">
        <v>103</v>
      </c>
      <c r="E1086" t="s">
        <v>19</v>
      </c>
      <c r="F1086">
        <v>2743.4026045999999</v>
      </c>
      <c r="H1086" t="s">
        <v>1941</v>
      </c>
    </row>
    <row r="1087" spans="1:8">
      <c r="A1087">
        <v>20110930</v>
      </c>
      <c r="B1087" t="s">
        <v>122</v>
      </c>
      <c r="C1087">
        <v>1111022</v>
      </c>
      <c r="D1087" t="s">
        <v>103</v>
      </c>
      <c r="E1087" t="s">
        <v>21</v>
      </c>
      <c r="F1087">
        <v>15095.224158999999</v>
      </c>
      <c r="G1087">
        <v>0.12941630330000001</v>
      </c>
      <c r="H1087" t="s">
        <v>1942</v>
      </c>
    </row>
    <row r="1088" spans="1:8">
      <c r="A1088">
        <v>20110930</v>
      </c>
      <c r="B1088" t="s">
        <v>122</v>
      </c>
      <c r="C1088">
        <v>1111023</v>
      </c>
      <c r="D1088" t="s">
        <v>103</v>
      </c>
      <c r="E1088" t="s">
        <v>17893</v>
      </c>
      <c r="F1088">
        <v>116640.82329</v>
      </c>
      <c r="H1088" t="s">
        <v>1943</v>
      </c>
    </row>
    <row r="1089" spans="1:8">
      <c r="A1089">
        <v>20110930</v>
      </c>
      <c r="B1089" t="s">
        <v>122</v>
      </c>
      <c r="C1089">
        <v>1111024</v>
      </c>
      <c r="D1089" t="s">
        <v>103</v>
      </c>
      <c r="E1089" t="s">
        <v>17894</v>
      </c>
      <c r="F1089">
        <v>942.39958936000005</v>
      </c>
      <c r="H1089" t="s">
        <v>1944</v>
      </c>
    </row>
    <row r="1090" spans="1:8">
      <c r="A1090">
        <v>20110930</v>
      </c>
      <c r="B1090" t="s">
        <v>122</v>
      </c>
      <c r="C1090">
        <v>1111026</v>
      </c>
      <c r="D1090" t="s">
        <v>103</v>
      </c>
      <c r="E1090" t="s">
        <v>69</v>
      </c>
      <c r="F1090">
        <v>127.47998615</v>
      </c>
      <c r="H1090" t="s">
        <v>1945</v>
      </c>
    </row>
    <row r="1091" spans="1:8">
      <c r="A1091">
        <v>20110930</v>
      </c>
      <c r="B1091" t="s">
        <v>122</v>
      </c>
      <c r="C1091">
        <v>1111027</v>
      </c>
      <c r="D1091" t="s">
        <v>103</v>
      </c>
      <c r="E1091" t="s">
        <v>17895</v>
      </c>
      <c r="F1091">
        <v>-143.97</v>
      </c>
      <c r="H1091" t="s">
        <v>1946</v>
      </c>
    </row>
    <row r="1092" spans="1:8">
      <c r="A1092">
        <v>20110930</v>
      </c>
      <c r="B1092" t="s">
        <v>122</v>
      </c>
      <c r="C1092">
        <v>1111028</v>
      </c>
      <c r="D1092" t="s">
        <v>103</v>
      </c>
      <c r="E1092" t="s">
        <v>72</v>
      </c>
      <c r="F1092">
        <v>0</v>
      </c>
      <c r="G1092">
        <v>0</v>
      </c>
      <c r="H1092" t="s">
        <v>1947</v>
      </c>
    </row>
    <row r="1093" spans="1:8">
      <c r="A1093">
        <v>20110930</v>
      </c>
      <c r="B1093" t="s">
        <v>122</v>
      </c>
      <c r="C1093">
        <v>1111032</v>
      </c>
      <c r="D1093" t="s">
        <v>103</v>
      </c>
      <c r="E1093" t="s">
        <v>99</v>
      </c>
      <c r="F1093">
        <v>0</v>
      </c>
      <c r="G1093">
        <v>0</v>
      </c>
      <c r="H1093" t="s">
        <v>1948</v>
      </c>
    </row>
    <row r="1094" spans="1:8">
      <c r="A1094">
        <v>20110930</v>
      </c>
      <c r="B1094" t="s">
        <v>121</v>
      </c>
      <c r="C1094">
        <v>1111008</v>
      </c>
      <c r="D1094" t="s">
        <v>103</v>
      </c>
      <c r="E1094" t="s">
        <v>104</v>
      </c>
      <c r="F1094">
        <v>1637.3490495999999</v>
      </c>
      <c r="H1094" t="s">
        <v>1949</v>
      </c>
    </row>
    <row r="1095" spans="1:8">
      <c r="A1095">
        <v>20110930</v>
      </c>
      <c r="B1095" t="s">
        <v>121</v>
      </c>
      <c r="C1095">
        <v>1111009</v>
      </c>
      <c r="D1095" t="s">
        <v>103</v>
      </c>
      <c r="E1095" t="s">
        <v>3</v>
      </c>
      <c r="F1095">
        <v>1762.3402371</v>
      </c>
      <c r="H1095" t="s">
        <v>1950</v>
      </c>
    </row>
    <row r="1096" spans="1:8">
      <c r="A1096">
        <v>20110930</v>
      </c>
      <c r="B1096" t="s">
        <v>121</v>
      </c>
      <c r="C1096">
        <v>1111010</v>
      </c>
      <c r="D1096" t="s">
        <v>103</v>
      </c>
      <c r="E1096" t="s">
        <v>5</v>
      </c>
      <c r="F1096">
        <v>-124.9911875</v>
      </c>
      <c r="H1096" t="s">
        <v>1951</v>
      </c>
    </row>
    <row r="1097" spans="1:8">
      <c r="A1097">
        <v>20110930</v>
      </c>
      <c r="B1097" t="s">
        <v>121</v>
      </c>
      <c r="C1097">
        <v>1111011</v>
      </c>
      <c r="D1097" t="s">
        <v>103</v>
      </c>
      <c r="E1097" t="s">
        <v>17891</v>
      </c>
      <c r="F1097">
        <v>-178.465</v>
      </c>
      <c r="H1097" t="s">
        <v>1952</v>
      </c>
    </row>
    <row r="1098" spans="1:8">
      <c r="A1098">
        <v>20110930</v>
      </c>
      <c r="B1098" t="s">
        <v>121</v>
      </c>
      <c r="C1098">
        <v>1111012</v>
      </c>
      <c r="D1098" t="s">
        <v>103</v>
      </c>
      <c r="E1098" t="s">
        <v>7</v>
      </c>
      <c r="F1098">
        <v>-12.50741799</v>
      </c>
      <c r="H1098" t="s">
        <v>1953</v>
      </c>
    </row>
    <row r="1099" spans="1:8">
      <c r="A1099">
        <v>20110930</v>
      </c>
      <c r="B1099" t="s">
        <v>121</v>
      </c>
      <c r="C1099">
        <v>1111013</v>
      </c>
      <c r="D1099" t="s">
        <v>103</v>
      </c>
      <c r="E1099" t="s">
        <v>9</v>
      </c>
      <c r="F1099">
        <v>0</v>
      </c>
      <c r="H1099" t="s">
        <v>1954</v>
      </c>
    </row>
    <row r="1100" spans="1:8">
      <c r="A1100">
        <v>20110930</v>
      </c>
      <c r="B1100" t="s">
        <v>121</v>
      </c>
      <c r="C1100">
        <v>1111014</v>
      </c>
      <c r="D1100" t="s">
        <v>103</v>
      </c>
      <c r="E1100" t="s">
        <v>17892</v>
      </c>
      <c r="F1100">
        <v>0</v>
      </c>
      <c r="H1100" t="s">
        <v>1955</v>
      </c>
    </row>
    <row r="1101" spans="1:8">
      <c r="A1101">
        <v>20110930</v>
      </c>
      <c r="B1101" t="s">
        <v>121</v>
      </c>
      <c r="C1101">
        <v>1111015</v>
      </c>
      <c r="D1101" t="s">
        <v>103</v>
      </c>
      <c r="E1101" t="s">
        <v>11</v>
      </c>
      <c r="F1101">
        <v>-12.50741799</v>
      </c>
      <c r="H1101" t="s">
        <v>1956</v>
      </c>
    </row>
    <row r="1102" spans="1:8">
      <c r="A1102">
        <v>20110930</v>
      </c>
      <c r="B1102" t="s">
        <v>121</v>
      </c>
      <c r="C1102">
        <v>1111016</v>
      </c>
      <c r="D1102" t="s">
        <v>103</v>
      </c>
      <c r="E1102" t="s">
        <v>13</v>
      </c>
      <c r="F1102">
        <v>1624.8416316</v>
      </c>
      <c r="G1102">
        <v>8.3231018599999998E-2</v>
      </c>
      <c r="H1102" t="s">
        <v>1957</v>
      </c>
    </row>
    <row r="1103" spans="1:8">
      <c r="A1103">
        <v>20110930</v>
      </c>
      <c r="B1103" t="s">
        <v>121</v>
      </c>
      <c r="C1103">
        <v>1111017</v>
      </c>
      <c r="D1103" t="s">
        <v>103</v>
      </c>
      <c r="E1103" t="s">
        <v>14</v>
      </c>
      <c r="H1103" t="s">
        <v>1958</v>
      </c>
    </row>
    <row r="1104" spans="1:8">
      <c r="A1104">
        <v>20110930</v>
      </c>
      <c r="B1104" t="s">
        <v>121</v>
      </c>
      <c r="C1104">
        <v>1111018</v>
      </c>
      <c r="D1104" t="s">
        <v>103</v>
      </c>
      <c r="E1104" t="s">
        <v>16</v>
      </c>
      <c r="F1104">
        <v>156</v>
      </c>
      <c r="H1104" t="s">
        <v>1959</v>
      </c>
    </row>
    <row r="1105" spans="1:8">
      <c r="A1105">
        <v>20110930</v>
      </c>
      <c r="B1105" t="s">
        <v>121</v>
      </c>
      <c r="C1105">
        <v>1111019</v>
      </c>
      <c r="D1105" t="s">
        <v>103</v>
      </c>
      <c r="E1105" t="s">
        <v>17</v>
      </c>
      <c r="F1105">
        <v>1780.8416316</v>
      </c>
      <c r="G1105">
        <v>9.1221975199999999E-2</v>
      </c>
      <c r="H1105" t="s">
        <v>1960</v>
      </c>
    </row>
    <row r="1106" spans="1:8">
      <c r="A1106">
        <v>20110930</v>
      </c>
      <c r="B1106" t="s">
        <v>121</v>
      </c>
      <c r="C1106">
        <v>1111020</v>
      </c>
      <c r="D1106" t="s">
        <v>103</v>
      </c>
      <c r="E1106" t="s">
        <v>71</v>
      </c>
      <c r="F1106">
        <v>0</v>
      </c>
      <c r="G1106">
        <v>0</v>
      </c>
      <c r="H1106" t="s">
        <v>1961</v>
      </c>
    </row>
    <row r="1107" spans="1:8">
      <c r="A1107">
        <v>20110930</v>
      </c>
      <c r="B1107" t="s">
        <v>121</v>
      </c>
      <c r="C1107">
        <v>1111021</v>
      </c>
      <c r="D1107" t="s">
        <v>103</v>
      </c>
      <c r="E1107" t="s">
        <v>19</v>
      </c>
      <c r="F1107">
        <v>595.55101047000005</v>
      </c>
      <c r="H1107" t="s">
        <v>1962</v>
      </c>
    </row>
    <row r="1108" spans="1:8">
      <c r="A1108">
        <v>20110930</v>
      </c>
      <c r="B1108" t="s">
        <v>121</v>
      </c>
      <c r="C1108">
        <v>1111022</v>
      </c>
      <c r="D1108" t="s">
        <v>103</v>
      </c>
      <c r="E1108" t="s">
        <v>21</v>
      </c>
      <c r="F1108">
        <v>2376.3926421000001</v>
      </c>
      <c r="G1108">
        <v>0.1217285281</v>
      </c>
      <c r="H1108" t="s">
        <v>1963</v>
      </c>
    </row>
    <row r="1109" spans="1:8">
      <c r="A1109">
        <v>20110930</v>
      </c>
      <c r="B1109" t="s">
        <v>121</v>
      </c>
      <c r="C1109">
        <v>1111023</v>
      </c>
      <c r="D1109" t="s">
        <v>103</v>
      </c>
      <c r="E1109" t="s">
        <v>17893</v>
      </c>
      <c r="F1109">
        <v>19522.068313</v>
      </c>
      <c r="H1109" t="s">
        <v>1964</v>
      </c>
    </row>
    <row r="1110" spans="1:8">
      <c r="A1110">
        <v>20110930</v>
      </c>
      <c r="B1110" t="s">
        <v>121</v>
      </c>
      <c r="C1110">
        <v>1111024</v>
      </c>
      <c r="D1110" t="s">
        <v>103</v>
      </c>
      <c r="E1110" t="s">
        <v>17894</v>
      </c>
      <c r="F1110">
        <v>11.581978749999999</v>
      </c>
      <c r="H1110" t="s">
        <v>1965</v>
      </c>
    </row>
    <row r="1111" spans="1:8">
      <c r="A1111">
        <v>20110930</v>
      </c>
      <c r="B1111" t="s">
        <v>121</v>
      </c>
      <c r="C1111">
        <v>1111026</v>
      </c>
      <c r="D1111" t="s">
        <v>103</v>
      </c>
      <c r="E1111" t="s">
        <v>69</v>
      </c>
      <c r="F1111">
        <v>182.64643712</v>
      </c>
      <c r="H1111" t="s">
        <v>1966</v>
      </c>
    </row>
    <row r="1112" spans="1:8">
      <c r="A1112">
        <v>20110930</v>
      </c>
      <c r="B1112" t="s">
        <v>121</v>
      </c>
      <c r="C1112">
        <v>1111027</v>
      </c>
      <c r="D1112" t="s">
        <v>103</v>
      </c>
      <c r="E1112" t="s">
        <v>17895</v>
      </c>
      <c r="F1112">
        <v>0</v>
      </c>
      <c r="H1112" t="s">
        <v>1967</v>
      </c>
    </row>
    <row r="1113" spans="1:8">
      <c r="A1113">
        <v>20110930</v>
      </c>
      <c r="B1113" t="s">
        <v>121</v>
      </c>
      <c r="C1113">
        <v>1111028</v>
      </c>
      <c r="D1113" t="s">
        <v>103</v>
      </c>
      <c r="E1113" t="s">
        <v>72</v>
      </c>
      <c r="F1113">
        <v>182.64643712</v>
      </c>
      <c r="G1113">
        <v>9.3558957999999998E-3</v>
      </c>
      <c r="H1113" t="s">
        <v>1968</v>
      </c>
    </row>
    <row r="1114" spans="1:8">
      <c r="A1114">
        <v>20110930</v>
      </c>
      <c r="B1114" t="s">
        <v>121</v>
      </c>
      <c r="C1114">
        <v>1111032</v>
      </c>
      <c r="D1114" t="s">
        <v>103</v>
      </c>
      <c r="E1114" t="s">
        <v>99</v>
      </c>
      <c r="F1114">
        <v>158.79095366999999</v>
      </c>
      <c r="G1114">
        <v>8.1339206000000004E-3</v>
      </c>
      <c r="H1114" t="s">
        <v>1969</v>
      </c>
    </row>
    <row r="1115" spans="1:8">
      <c r="A1115">
        <v>20110930</v>
      </c>
      <c r="B1115" t="s">
        <v>120</v>
      </c>
      <c r="C1115">
        <v>1111008</v>
      </c>
      <c r="D1115" t="s">
        <v>103</v>
      </c>
      <c r="E1115" t="s">
        <v>104</v>
      </c>
      <c r="F1115">
        <v>10297.477434</v>
      </c>
      <c r="H1115" t="s">
        <v>1970</v>
      </c>
    </row>
    <row r="1116" spans="1:8">
      <c r="A1116">
        <v>20110930</v>
      </c>
      <c r="B1116" t="s">
        <v>120</v>
      </c>
      <c r="C1116">
        <v>1111009</v>
      </c>
      <c r="D1116" t="s">
        <v>103</v>
      </c>
      <c r="E1116" t="s">
        <v>3</v>
      </c>
      <c r="F1116">
        <v>10554.412906</v>
      </c>
      <c r="H1116" t="s">
        <v>1971</v>
      </c>
    </row>
    <row r="1117" spans="1:8">
      <c r="A1117">
        <v>20110930</v>
      </c>
      <c r="B1117" t="s">
        <v>120</v>
      </c>
      <c r="C1117">
        <v>1111010</v>
      </c>
      <c r="D1117" t="s">
        <v>103</v>
      </c>
      <c r="E1117" t="s">
        <v>5</v>
      </c>
      <c r="F1117">
        <v>-753.01102939999998</v>
      </c>
      <c r="H1117" t="s">
        <v>1972</v>
      </c>
    </row>
    <row r="1118" spans="1:8">
      <c r="A1118">
        <v>20110930</v>
      </c>
      <c r="B1118" t="s">
        <v>120</v>
      </c>
      <c r="C1118">
        <v>1111011</v>
      </c>
      <c r="D1118" t="s">
        <v>103</v>
      </c>
      <c r="E1118" t="s">
        <v>17891</v>
      </c>
      <c r="H1118" t="s">
        <v>1973</v>
      </c>
    </row>
    <row r="1119" spans="1:8">
      <c r="A1119">
        <v>20110930</v>
      </c>
      <c r="B1119" t="s">
        <v>120</v>
      </c>
      <c r="C1119">
        <v>1111012</v>
      </c>
      <c r="D1119" t="s">
        <v>103</v>
      </c>
      <c r="E1119" t="s">
        <v>7</v>
      </c>
      <c r="F1119">
        <v>-239.27725659999999</v>
      </c>
      <c r="H1119" t="s">
        <v>1974</v>
      </c>
    </row>
    <row r="1120" spans="1:8">
      <c r="A1120">
        <v>20110930</v>
      </c>
      <c r="B1120" t="s">
        <v>120</v>
      </c>
      <c r="C1120">
        <v>1111013</v>
      </c>
      <c r="D1120" t="s">
        <v>103</v>
      </c>
      <c r="E1120" t="s">
        <v>9</v>
      </c>
      <c r="F1120">
        <v>-129.07631850000001</v>
      </c>
      <c r="H1120" t="s">
        <v>1975</v>
      </c>
    </row>
    <row r="1121" spans="1:8">
      <c r="A1121">
        <v>20110930</v>
      </c>
      <c r="B1121" t="s">
        <v>120</v>
      </c>
      <c r="C1121">
        <v>1111014</v>
      </c>
      <c r="D1121" t="s">
        <v>103</v>
      </c>
      <c r="E1121" t="s">
        <v>17892</v>
      </c>
      <c r="F1121">
        <v>0</v>
      </c>
      <c r="H1121" t="s">
        <v>1976</v>
      </c>
    </row>
    <row r="1122" spans="1:8">
      <c r="A1122">
        <v>20110930</v>
      </c>
      <c r="B1122" t="s">
        <v>120</v>
      </c>
      <c r="C1122">
        <v>1111015</v>
      </c>
      <c r="D1122" t="s">
        <v>103</v>
      </c>
      <c r="E1122" t="s">
        <v>11</v>
      </c>
      <c r="F1122">
        <v>-110.2009381</v>
      </c>
      <c r="H1122" t="s">
        <v>1977</v>
      </c>
    </row>
    <row r="1123" spans="1:8">
      <c r="A1123">
        <v>20110930</v>
      </c>
      <c r="B1123" t="s">
        <v>120</v>
      </c>
      <c r="C1123">
        <v>1111016</v>
      </c>
      <c r="D1123" t="s">
        <v>103</v>
      </c>
      <c r="E1123" t="s">
        <v>13</v>
      </c>
      <c r="F1123">
        <v>10058.200177000001</v>
      </c>
      <c r="G1123">
        <v>7.8181561699999999E-2</v>
      </c>
      <c r="H1123" t="s">
        <v>1978</v>
      </c>
    </row>
    <row r="1124" spans="1:8">
      <c r="A1124">
        <v>20110930</v>
      </c>
      <c r="B1124" t="s">
        <v>120</v>
      </c>
      <c r="C1124">
        <v>1111017</v>
      </c>
      <c r="D1124" t="s">
        <v>103</v>
      </c>
      <c r="E1124" t="s">
        <v>14</v>
      </c>
      <c r="H1124" t="s">
        <v>1979</v>
      </c>
    </row>
    <row r="1125" spans="1:8">
      <c r="A1125">
        <v>20110930</v>
      </c>
      <c r="B1125" t="s">
        <v>120</v>
      </c>
      <c r="C1125">
        <v>1111018</v>
      </c>
      <c r="D1125" t="s">
        <v>103</v>
      </c>
      <c r="E1125" t="s">
        <v>16</v>
      </c>
      <c r="H1125" t="s">
        <v>1980</v>
      </c>
    </row>
    <row r="1126" spans="1:8">
      <c r="A1126">
        <v>20110930</v>
      </c>
      <c r="B1126" t="s">
        <v>120</v>
      </c>
      <c r="C1126">
        <v>1111019</v>
      </c>
      <c r="D1126" t="s">
        <v>103</v>
      </c>
      <c r="E1126" t="s">
        <v>17</v>
      </c>
      <c r="F1126">
        <v>10058.200177000001</v>
      </c>
      <c r="G1126">
        <v>7.8181561699999999E-2</v>
      </c>
      <c r="H1126" t="s">
        <v>1981</v>
      </c>
    </row>
    <row r="1127" spans="1:8">
      <c r="A1127">
        <v>20110930</v>
      </c>
      <c r="B1127" t="s">
        <v>120</v>
      </c>
      <c r="C1127">
        <v>1111020</v>
      </c>
      <c r="D1127" t="s">
        <v>103</v>
      </c>
      <c r="E1127" t="s">
        <v>71</v>
      </c>
      <c r="F1127">
        <v>1520.4635871</v>
      </c>
      <c r="G1127">
        <v>1.1818438299999999E-2</v>
      </c>
      <c r="H1127" t="s">
        <v>1982</v>
      </c>
    </row>
    <row r="1128" spans="1:8">
      <c r="A1128">
        <v>20110930</v>
      </c>
      <c r="B1128" t="s">
        <v>120</v>
      </c>
      <c r="C1128">
        <v>1111021</v>
      </c>
      <c r="D1128" t="s">
        <v>103</v>
      </c>
      <c r="E1128" t="s">
        <v>19</v>
      </c>
      <c r="F1128">
        <v>778.36904158000004</v>
      </c>
      <c r="H1128" t="s">
        <v>1983</v>
      </c>
    </row>
    <row r="1129" spans="1:8">
      <c r="A1129">
        <v>20110930</v>
      </c>
      <c r="B1129" t="s">
        <v>120</v>
      </c>
      <c r="C1129">
        <v>1111022</v>
      </c>
      <c r="D1129" t="s">
        <v>103</v>
      </c>
      <c r="E1129" t="s">
        <v>21</v>
      </c>
      <c r="F1129">
        <v>10836.569219000001</v>
      </c>
      <c r="G1129">
        <v>8.4231760200000005E-2</v>
      </c>
      <c r="H1129" t="s">
        <v>1984</v>
      </c>
    </row>
    <row r="1130" spans="1:8">
      <c r="A1130">
        <v>20110930</v>
      </c>
      <c r="B1130" t="s">
        <v>120</v>
      </c>
      <c r="C1130">
        <v>1111023</v>
      </c>
      <c r="D1130" t="s">
        <v>103</v>
      </c>
      <c r="E1130" t="s">
        <v>17893</v>
      </c>
      <c r="F1130">
        <v>128651.81961000001</v>
      </c>
      <c r="H1130" t="s">
        <v>1985</v>
      </c>
    </row>
    <row r="1131" spans="1:8">
      <c r="A1131">
        <v>20110930</v>
      </c>
      <c r="B1131" t="s">
        <v>120</v>
      </c>
      <c r="C1131">
        <v>1111024</v>
      </c>
      <c r="D1131" t="s">
        <v>103</v>
      </c>
      <c r="E1131" t="s">
        <v>17894</v>
      </c>
      <c r="F1131">
        <v>491.56693711999998</v>
      </c>
      <c r="H1131" t="s">
        <v>1986</v>
      </c>
    </row>
    <row r="1132" spans="1:8">
      <c r="A1132">
        <v>20110930</v>
      </c>
      <c r="B1132" t="s">
        <v>120</v>
      </c>
      <c r="C1132">
        <v>1111026</v>
      </c>
      <c r="D1132" t="s">
        <v>103</v>
      </c>
      <c r="E1132" t="s">
        <v>69</v>
      </c>
      <c r="F1132">
        <v>0</v>
      </c>
      <c r="H1132" t="s">
        <v>1987</v>
      </c>
    </row>
    <row r="1133" spans="1:8">
      <c r="A1133">
        <v>20110930</v>
      </c>
      <c r="B1133" t="s">
        <v>120</v>
      </c>
      <c r="C1133">
        <v>1111027</v>
      </c>
      <c r="D1133" t="s">
        <v>103</v>
      </c>
      <c r="E1133" t="s">
        <v>17895</v>
      </c>
      <c r="F1133">
        <v>0</v>
      </c>
      <c r="H1133" t="s">
        <v>1988</v>
      </c>
    </row>
    <row r="1134" spans="1:8">
      <c r="A1134">
        <v>20110930</v>
      </c>
      <c r="B1134" t="s">
        <v>120</v>
      </c>
      <c r="C1134">
        <v>1111028</v>
      </c>
      <c r="D1134" t="s">
        <v>103</v>
      </c>
      <c r="E1134" t="s">
        <v>72</v>
      </c>
      <c r="F1134">
        <v>0</v>
      </c>
      <c r="G1134">
        <v>0</v>
      </c>
      <c r="H1134" t="s">
        <v>1989</v>
      </c>
    </row>
    <row r="1135" spans="1:8">
      <c r="A1135">
        <v>20110930</v>
      </c>
      <c r="B1135" t="s">
        <v>120</v>
      </c>
      <c r="C1135">
        <v>1111032</v>
      </c>
      <c r="D1135" t="s">
        <v>103</v>
      </c>
      <c r="E1135" t="s">
        <v>99</v>
      </c>
      <c r="F1135">
        <v>1520.4635871</v>
      </c>
      <c r="G1135">
        <v>1.1818438299999999E-2</v>
      </c>
      <c r="H1135" t="s">
        <v>1990</v>
      </c>
    </row>
    <row r="1136" spans="1:8">
      <c r="A1136">
        <v>20110930</v>
      </c>
      <c r="B1136" t="s">
        <v>119</v>
      </c>
      <c r="C1136">
        <v>1111008</v>
      </c>
      <c r="D1136" t="s">
        <v>103</v>
      </c>
      <c r="E1136" t="s">
        <v>104</v>
      </c>
      <c r="F1136">
        <v>3820.8971623000002</v>
      </c>
      <c r="H1136" t="s">
        <v>1991</v>
      </c>
    </row>
    <row r="1137" spans="1:8">
      <c r="A1137">
        <v>20110930</v>
      </c>
      <c r="B1137" t="s">
        <v>119</v>
      </c>
      <c r="C1137">
        <v>1111009</v>
      </c>
      <c r="D1137" t="s">
        <v>103</v>
      </c>
      <c r="E1137" t="s">
        <v>3</v>
      </c>
      <c r="F1137">
        <v>4029.6678320000001</v>
      </c>
      <c r="H1137" t="s">
        <v>1992</v>
      </c>
    </row>
    <row r="1138" spans="1:8">
      <c r="A1138">
        <v>20110930</v>
      </c>
      <c r="B1138" t="s">
        <v>119</v>
      </c>
      <c r="C1138">
        <v>1111010</v>
      </c>
      <c r="D1138" t="s">
        <v>103</v>
      </c>
      <c r="E1138" t="s">
        <v>5</v>
      </c>
      <c r="F1138">
        <v>-403.75459699999999</v>
      </c>
      <c r="H1138" t="s">
        <v>1993</v>
      </c>
    </row>
    <row r="1139" spans="1:8">
      <c r="A1139">
        <v>20110930</v>
      </c>
      <c r="B1139" t="s">
        <v>119</v>
      </c>
      <c r="C1139">
        <v>1111011</v>
      </c>
      <c r="D1139" t="s">
        <v>103</v>
      </c>
      <c r="E1139" t="s">
        <v>17891</v>
      </c>
      <c r="F1139">
        <v>0</v>
      </c>
      <c r="H1139" t="s">
        <v>1994</v>
      </c>
    </row>
    <row r="1140" spans="1:8">
      <c r="A1140">
        <v>20110930</v>
      </c>
      <c r="B1140" t="s">
        <v>119</v>
      </c>
      <c r="C1140">
        <v>1111012</v>
      </c>
      <c r="D1140" t="s">
        <v>103</v>
      </c>
      <c r="E1140" t="s">
        <v>7</v>
      </c>
      <c r="F1140">
        <v>-25.603950059999999</v>
      </c>
      <c r="G1140">
        <v>-7.5274999999999995E-4</v>
      </c>
      <c r="H1140" t="s">
        <v>1995</v>
      </c>
    </row>
    <row r="1141" spans="1:8">
      <c r="A1141">
        <v>20110930</v>
      </c>
      <c r="B1141" t="s">
        <v>119</v>
      </c>
      <c r="C1141">
        <v>1111013</v>
      </c>
      <c r="D1141" t="s">
        <v>103</v>
      </c>
      <c r="E1141" t="s">
        <v>9</v>
      </c>
      <c r="F1141">
        <v>-25.603950059999999</v>
      </c>
      <c r="H1141" t="s">
        <v>1996</v>
      </c>
    </row>
    <row r="1142" spans="1:8">
      <c r="A1142">
        <v>20110930</v>
      </c>
      <c r="B1142" t="s">
        <v>119</v>
      </c>
      <c r="C1142">
        <v>1111014</v>
      </c>
      <c r="D1142" t="s">
        <v>103</v>
      </c>
      <c r="E1142" t="s">
        <v>17892</v>
      </c>
      <c r="F1142">
        <v>0</v>
      </c>
      <c r="G1142">
        <v>0</v>
      </c>
      <c r="H1142" t="s">
        <v>1997</v>
      </c>
    </row>
    <row r="1143" spans="1:8">
      <c r="A1143">
        <v>20110930</v>
      </c>
      <c r="B1143" t="s">
        <v>119</v>
      </c>
      <c r="C1143">
        <v>1111015</v>
      </c>
      <c r="D1143" t="s">
        <v>103</v>
      </c>
      <c r="E1143" t="s">
        <v>11</v>
      </c>
      <c r="F1143">
        <v>0</v>
      </c>
      <c r="G1143">
        <v>0</v>
      </c>
      <c r="H1143" t="s">
        <v>1998</v>
      </c>
    </row>
    <row r="1144" spans="1:8">
      <c r="A1144">
        <v>20110930</v>
      </c>
      <c r="B1144" t="s">
        <v>119</v>
      </c>
      <c r="C1144">
        <v>1111016</v>
      </c>
      <c r="D1144" t="s">
        <v>103</v>
      </c>
      <c r="E1144" t="s">
        <v>13</v>
      </c>
      <c r="F1144">
        <v>3795.2932123000001</v>
      </c>
      <c r="G1144">
        <v>0.11158078220000001</v>
      </c>
      <c r="H1144" t="s">
        <v>1999</v>
      </c>
    </row>
    <row r="1145" spans="1:8">
      <c r="A1145">
        <v>20110930</v>
      </c>
      <c r="B1145" t="s">
        <v>119</v>
      </c>
      <c r="C1145">
        <v>1111017</v>
      </c>
      <c r="D1145" t="s">
        <v>103</v>
      </c>
      <c r="E1145" t="s">
        <v>14</v>
      </c>
      <c r="F1145">
        <v>1555.9323496</v>
      </c>
      <c r="G1145">
        <v>4.5744067399999998E-2</v>
      </c>
      <c r="H1145" t="s">
        <v>2000</v>
      </c>
    </row>
    <row r="1146" spans="1:8">
      <c r="A1146">
        <v>20110930</v>
      </c>
      <c r="B1146" t="s">
        <v>119</v>
      </c>
      <c r="C1146">
        <v>1111018</v>
      </c>
      <c r="D1146" t="s">
        <v>103</v>
      </c>
      <c r="E1146" t="s">
        <v>16</v>
      </c>
      <c r="F1146">
        <v>0</v>
      </c>
      <c r="G1146">
        <v>0</v>
      </c>
      <c r="H1146" t="s">
        <v>2001</v>
      </c>
    </row>
    <row r="1147" spans="1:8">
      <c r="A1147">
        <v>20110930</v>
      </c>
      <c r="B1147" t="s">
        <v>119</v>
      </c>
      <c r="C1147">
        <v>1111019</v>
      </c>
      <c r="D1147" t="s">
        <v>103</v>
      </c>
      <c r="E1147" t="s">
        <v>17</v>
      </c>
      <c r="F1147">
        <v>3795.2932123000001</v>
      </c>
      <c r="G1147">
        <v>0.11158078220000001</v>
      </c>
      <c r="H1147" t="s">
        <v>2002</v>
      </c>
    </row>
    <row r="1148" spans="1:8">
      <c r="A1148">
        <v>20110930</v>
      </c>
      <c r="B1148" t="s">
        <v>119</v>
      </c>
      <c r="C1148">
        <v>1111020</v>
      </c>
      <c r="D1148" t="s">
        <v>103</v>
      </c>
      <c r="E1148" t="s">
        <v>71</v>
      </c>
      <c r="F1148">
        <v>0</v>
      </c>
      <c r="G1148">
        <v>0</v>
      </c>
      <c r="H1148" t="s">
        <v>2003</v>
      </c>
    </row>
    <row r="1149" spans="1:8">
      <c r="A1149">
        <v>20110930</v>
      </c>
      <c r="B1149" t="s">
        <v>119</v>
      </c>
      <c r="C1149">
        <v>1111021</v>
      </c>
      <c r="D1149" t="s">
        <v>103</v>
      </c>
      <c r="E1149" t="s">
        <v>19</v>
      </c>
      <c r="H1149" t="s">
        <v>2004</v>
      </c>
    </row>
    <row r="1150" spans="1:8">
      <c r="A1150">
        <v>20110930</v>
      </c>
      <c r="B1150" t="s">
        <v>119</v>
      </c>
      <c r="C1150">
        <v>1111022</v>
      </c>
      <c r="D1150" t="s">
        <v>103</v>
      </c>
      <c r="E1150" t="s">
        <v>21</v>
      </c>
      <c r="F1150">
        <v>3795.2932123000001</v>
      </c>
      <c r="G1150">
        <v>0.11158078220000001</v>
      </c>
      <c r="H1150" t="s">
        <v>2005</v>
      </c>
    </row>
    <row r="1151" spans="1:8">
      <c r="A1151">
        <v>20110930</v>
      </c>
      <c r="B1151" t="s">
        <v>119</v>
      </c>
      <c r="C1151">
        <v>1111023</v>
      </c>
      <c r="D1151" t="s">
        <v>103</v>
      </c>
      <c r="E1151" t="s">
        <v>17893</v>
      </c>
      <c r="F1151">
        <v>34013.860953000003</v>
      </c>
      <c r="G1151">
        <v>1</v>
      </c>
      <c r="H1151" t="s">
        <v>2006</v>
      </c>
    </row>
    <row r="1152" spans="1:8">
      <c r="A1152">
        <v>20110930</v>
      </c>
      <c r="B1152" t="s">
        <v>119</v>
      </c>
      <c r="C1152">
        <v>1111024</v>
      </c>
      <c r="D1152" t="s">
        <v>103</v>
      </c>
      <c r="E1152" t="s">
        <v>17894</v>
      </c>
      <c r="F1152">
        <v>114.36414562</v>
      </c>
      <c r="G1152">
        <v>3.3622805999999998E-3</v>
      </c>
      <c r="H1152" t="s">
        <v>2007</v>
      </c>
    </row>
    <row r="1153" spans="1:8">
      <c r="A1153">
        <v>20110930</v>
      </c>
      <c r="B1153" t="s">
        <v>119</v>
      </c>
      <c r="C1153">
        <v>1111026</v>
      </c>
      <c r="D1153" t="s">
        <v>103</v>
      </c>
      <c r="E1153" t="s">
        <v>69</v>
      </c>
      <c r="F1153">
        <v>-28.575799020000002</v>
      </c>
      <c r="H1153" t="s">
        <v>2008</v>
      </c>
    </row>
    <row r="1154" spans="1:8">
      <c r="A1154">
        <v>20110930</v>
      </c>
      <c r="B1154" t="s">
        <v>119</v>
      </c>
      <c r="C1154">
        <v>1111027</v>
      </c>
      <c r="D1154" t="s">
        <v>103</v>
      </c>
      <c r="E1154" t="s">
        <v>17895</v>
      </c>
      <c r="F1154">
        <v>0</v>
      </c>
      <c r="H1154" t="s">
        <v>2009</v>
      </c>
    </row>
    <row r="1155" spans="1:8">
      <c r="A1155">
        <v>20110930</v>
      </c>
      <c r="B1155" t="s">
        <v>119</v>
      </c>
      <c r="C1155">
        <v>1111028</v>
      </c>
      <c r="D1155" t="s">
        <v>103</v>
      </c>
      <c r="E1155" t="s">
        <v>72</v>
      </c>
      <c r="F1155">
        <v>0</v>
      </c>
      <c r="G1155">
        <v>0</v>
      </c>
      <c r="H1155" t="s">
        <v>2010</v>
      </c>
    </row>
    <row r="1156" spans="1:8">
      <c r="A1156">
        <v>20110930</v>
      </c>
      <c r="B1156" t="s">
        <v>119</v>
      </c>
      <c r="C1156">
        <v>1111032</v>
      </c>
      <c r="D1156" t="s">
        <v>103</v>
      </c>
      <c r="E1156" t="s">
        <v>99</v>
      </c>
      <c r="F1156">
        <v>0</v>
      </c>
      <c r="G1156">
        <v>0</v>
      </c>
      <c r="H1156" t="s">
        <v>2011</v>
      </c>
    </row>
    <row r="1157" spans="1:8">
      <c r="A1157">
        <v>20110930</v>
      </c>
      <c r="B1157" t="s">
        <v>118</v>
      </c>
      <c r="C1157">
        <v>1111008</v>
      </c>
      <c r="D1157" t="s">
        <v>103</v>
      </c>
      <c r="E1157" t="s">
        <v>104</v>
      </c>
      <c r="F1157">
        <v>6681.0820000000003</v>
      </c>
      <c r="H1157" t="s">
        <v>2012</v>
      </c>
    </row>
    <row r="1158" spans="1:8">
      <c r="A1158">
        <v>20110930</v>
      </c>
      <c r="B1158" t="s">
        <v>118</v>
      </c>
      <c r="C1158">
        <v>1111009</v>
      </c>
      <c r="D1158" t="s">
        <v>103</v>
      </c>
      <c r="E1158" t="s">
        <v>3</v>
      </c>
      <c r="F1158">
        <v>6002.027</v>
      </c>
      <c r="H1158" t="s">
        <v>2013</v>
      </c>
    </row>
    <row r="1159" spans="1:8">
      <c r="A1159">
        <v>20110930</v>
      </c>
      <c r="B1159" t="s">
        <v>118</v>
      </c>
      <c r="C1159">
        <v>1111010</v>
      </c>
      <c r="D1159" t="s">
        <v>103</v>
      </c>
      <c r="E1159" t="s">
        <v>5</v>
      </c>
      <c r="F1159">
        <v>-193.22483</v>
      </c>
      <c r="H1159" t="s">
        <v>2014</v>
      </c>
    </row>
    <row r="1160" spans="1:8">
      <c r="A1160">
        <v>20110930</v>
      </c>
      <c r="B1160" t="s">
        <v>118</v>
      </c>
      <c r="C1160">
        <v>1111011</v>
      </c>
      <c r="D1160" t="s">
        <v>103</v>
      </c>
      <c r="E1160" t="s">
        <v>17891</v>
      </c>
      <c r="F1160">
        <v>166.32039569</v>
      </c>
      <c r="H1160" t="s">
        <v>2015</v>
      </c>
    </row>
    <row r="1161" spans="1:8">
      <c r="A1161">
        <v>20110930</v>
      </c>
      <c r="B1161" t="s">
        <v>118</v>
      </c>
      <c r="C1161">
        <v>1111012</v>
      </c>
      <c r="D1161" t="s">
        <v>103</v>
      </c>
      <c r="E1161" t="s">
        <v>7</v>
      </c>
      <c r="F1161">
        <v>-438.81706400000002</v>
      </c>
      <c r="H1161" t="s">
        <v>2016</v>
      </c>
    </row>
    <row r="1162" spans="1:8">
      <c r="A1162">
        <v>20110930</v>
      </c>
      <c r="B1162" t="s">
        <v>118</v>
      </c>
      <c r="C1162">
        <v>1111013</v>
      </c>
      <c r="D1162" t="s">
        <v>103</v>
      </c>
      <c r="E1162" t="s">
        <v>9</v>
      </c>
      <c r="F1162">
        <v>-420.63070800000003</v>
      </c>
      <c r="H1162" t="s">
        <v>2017</v>
      </c>
    </row>
    <row r="1163" spans="1:8">
      <c r="A1163">
        <v>20110930</v>
      </c>
      <c r="B1163" t="s">
        <v>118</v>
      </c>
      <c r="C1163">
        <v>1111014</v>
      </c>
      <c r="D1163" t="s">
        <v>103</v>
      </c>
      <c r="E1163" t="s">
        <v>17892</v>
      </c>
      <c r="F1163">
        <v>0</v>
      </c>
      <c r="H1163" t="s">
        <v>2018</v>
      </c>
    </row>
    <row r="1164" spans="1:8">
      <c r="A1164">
        <v>20110930</v>
      </c>
      <c r="B1164" t="s">
        <v>118</v>
      </c>
      <c r="C1164">
        <v>1111015</v>
      </c>
      <c r="D1164" t="s">
        <v>103</v>
      </c>
      <c r="E1164" t="s">
        <v>11</v>
      </c>
      <c r="F1164">
        <v>0</v>
      </c>
      <c r="H1164" t="s">
        <v>2019</v>
      </c>
    </row>
    <row r="1165" spans="1:8">
      <c r="A1165">
        <v>20110930</v>
      </c>
      <c r="B1165" t="s">
        <v>118</v>
      </c>
      <c r="C1165">
        <v>1111016</v>
      </c>
      <c r="D1165" t="s">
        <v>103</v>
      </c>
      <c r="E1165" t="s">
        <v>13</v>
      </c>
      <c r="F1165">
        <v>6242.2649359999996</v>
      </c>
      <c r="G1165">
        <v>8.0212059899999993E-2</v>
      </c>
      <c r="H1165" t="s">
        <v>2020</v>
      </c>
    </row>
    <row r="1166" spans="1:8">
      <c r="A1166">
        <v>20110930</v>
      </c>
      <c r="B1166" t="s">
        <v>118</v>
      </c>
      <c r="C1166">
        <v>1111017</v>
      </c>
      <c r="D1166" t="s">
        <v>103</v>
      </c>
      <c r="E1166" t="s">
        <v>14</v>
      </c>
      <c r="F1166">
        <v>0</v>
      </c>
      <c r="H1166" t="s">
        <v>2021</v>
      </c>
    </row>
    <row r="1167" spans="1:8">
      <c r="A1167">
        <v>20110930</v>
      </c>
      <c r="B1167" t="s">
        <v>118</v>
      </c>
      <c r="C1167">
        <v>1111018</v>
      </c>
      <c r="D1167" t="s">
        <v>103</v>
      </c>
      <c r="E1167" t="s">
        <v>16</v>
      </c>
      <c r="F1167">
        <v>0</v>
      </c>
      <c r="H1167" t="s">
        <v>2022</v>
      </c>
    </row>
    <row r="1168" spans="1:8">
      <c r="A1168">
        <v>20110930</v>
      </c>
      <c r="B1168" t="s">
        <v>118</v>
      </c>
      <c r="C1168">
        <v>1111019</v>
      </c>
      <c r="D1168" t="s">
        <v>103</v>
      </c>
      <c r="E1168" t="s">
        <v>17</v>
      </c>
      <c r="F1168">
        <v>6242.2649359999996</v>
      </c>
      <c r="G1168">
        <v>8.0212059899999993E-2</v>
      </c>
      <c r="H1168" t="s">
        <v>2023</v>
      </c>
    </row>
    <row r="1169" spans="1:8">
      <c r="A1169">
        <v>20110930</v>
      </c>
      <c r="B1169" t="s">
        <v>118</v>
      </c>
      <c r="C1169">
        <v>1111020</v>
      </c>
      <c r="D1169" t="s">
        <v>103</v>
      </c>
      <c r="E1169" t="s">
        <v>71</v>
      </c>
      <c r="F1169">
        <v>761.71732181000004</v>
      </c>
      <c r="G1169">
        <v>9.7879400999999998E-3</v>
      </c>
      <c r="H1169" t="s">
        <v>2024</v>
      </c>
    </row>
    <row r="1170" spans="1:8">
      <c r="A1170">
        <v>20110930</v>
      </c>
      <c r="B1170" t="s">
        <v>118</v>
      </c>
      <c r="C1170">
        <v>1111021</v>
      </c>
      <c r="D1170" t="s">
        <v>103</v>
      </c>
      <c r="E1170" t="s">
        <v>19</v>
      </c>
      <c r="F1170">
        <v>91.218677</v>
      </c>
      <c r="H1170" t="s">
        <v>2025</v>
      </c>
    </row>
    <row r="1171" spans="1:8">
      <c r="A1171">
        <v>20110930</v>
      </c>
      <c r="B1171" t="s">
        <v>118</v>
      </c>
      <c r="C1171">
        <v>1111022</v>
      </c>
      <c r="D1171" t="s">
        <v>103</v>
      </c>
      <c r="E1171" t="s">
        <v>21</v>
      </c>
      <c r="F1171">
        <v>6333.4836130000003</v>
      </c>
      <c r="G1171">
        <v>8.1384204599999996E-2</v>
      </c>
      <c r="H1171" t="s">
        <v>2026</v>
      </c>
    </row>
    <row r="1172" spans="1:8">
      <c r="A1172">
        <v>20110930</v>
      </c>
      <c r="B1172" t="s">
        <v>118</v>
      </c>
      <c r="C1172">
        <v>1111023</v>
      </c>
      <c r="D1172" t="s">
        <v>103</v>
      </c>
      <c r="E1172" t="s">
        <v>17893</v>
      </c>
      <c r="F1172">
        <v>77822.025087000002</v>
      </c>
      <c r="H1172" t="s">
        <v>2027</v>
      </c>
    </row>
    <row r="1173" spans="1:8">
      <c r="A1173">
        <v>20110930</v>
      </c>
      <c r="B1173" t="s">
        <v>118</v>
      </c>
      <c r="C1173">
        <v>1111024</v>
      </c>
      <c r="D1173" t="s">
        <v>103</v>
      </c>
      <c r="E1173" t="s">
        <v>17894</v>
      </c>
      <c r="F1173">
        <v>-1440.281463</v>
      </c>
      <c r="H1173" t="s">
        <v>2028</v>
      </c>
    </row>
    <row r="1174" spans="1:8">
      <c r="A1174">
        <v>20110930</v>
      </c>
      <c r="B1174" t="s">
        <v>118</v>
      </c>
      <c r="C1174">
        <v>1111026</v>
      </c>
      <c r="D1174" t="s">
        <v>103</v>
      </c>
      <c r="E1174" t="s">
        <v>69</v>
      </c>
      <c r="F1174">
        <v>166.32039569</v>
      </c>
      <c r="H1174" t="s">
        <v>2029</v>
      </c>
    </row>
    <row r="1175" spans="1:8">
      <c r="A1175">
        <v>20110930</v>
      </c>
      <c r="B1175" t="s">
        <v>118</v>
      </c>
      <c r="C1175">
        <v>1111027</v>
      </c>
      <c r="D1175" t="s">
        <v>103</v>
      </c>
      <c r="E1175" t="s">
        <v>17895</v>
      </c>
      <c r="F1175">
        <v>906.40490973999999</v>
      </c>
      <c r="H1175" t="s">
        <v>2030</v>
      </c>
    </row>
    <row r="1176" spans="1:8">
      <c r="A1176">
        <v>20110930</v>
      </c>
      <c r="B1176" t="s">
        <v>118</v>
      </c>
      <c r="C1176">
        <v>1111028</v>
      </c>
      <c r="D1176" t="s">
        <v>103</v>
      </c>
      <c r="E1176" t="s">
        <v>72</v>
      </c>
      <c r="F1176">
        <v>1072.7253054</v>
      </c>
      <c r="G1176">
        <v>1.37843407E-2</v>
      </c>
      <c r="H1176" t="s">
        <v>2031</v>
      </c>
    </row>
    <row r="1177" spans="1:8">
      <c r="A1177">
        <v>20110930</v>
      </c>
      <c r="B1177" t="s">
        <v>118</v>
      </c>
      <c r="C1177">
        <v>1111032</v>
      </c>
      <c r="D1177" t="s">
        <v>103</v>
      </c>
      <c r="E1177" t="s">
        <v>99</v>
      </c>
      <c r="F1177">
        <v>1834.4426272000001</v>
      </c>
      <c r="G1177">
        <v>2.3572280800000001E-2</v>
      </c>
      <c r="H1177" t="s">
        <v>2032</v>
      </c>
    </row>
    <row r="1178" spans="1:8">
      <c r="A1178">
        <v>20110930</v>
      </c>
      <c r="B1178" t="s">
        <v>117</v>
      </c>
      <c r="C1178">
        <v>1111008</v>
      </c>
      <c r="D1178" t="s">
        <v>103</v>
      </c>
      <c r="E1178" t="s">
        <v>104</v>
      </c>
      <c r="F1178">
        <v>4794.0207952999999</v>
      </c>
      <c r="H1178" t="s">
        <v>2033</v>
      </c>
    </row>
    <row r="1179" spans="1:8">
      <c r="A1179">
        <v>20110930</v>
      </c>
      <c r="B1179" t="s">
        <v>117</v>
      </c>
      <c r="C1179">
        <v>1111009</v>
      </c>
      <c r="D1179" t="s">
        <v>103</v>
      </c>
      <c r="E1179" t="s">
        <v>3</v>
      </c>
      <c r="F1179">
        <v>5763.2912016</v>
      </c>
      <c r="H1179" t="s">
        <v>2034</v>
      </c>
    </row>
    <row r="1180" spans="1:8">
      <c r="A1180">
        <v>20110930</v>
      </c>
      <c r="B1180" t="s">
        <v>117</v>
      </c>
      <c r="C1180">
        <v>1111010</v>
      </c>
      <c r="D1180" t="s">
        <v>103</v>
      </c>
      <c r="E1180" t="s">
        <v>5</v>
      </c>
      <c r="F1180">
        <v>-397.04775799999999</v>
      </c>
      <c r="H1180" t="s">
        <v>2035</v>
      </c>
    </row>
    <row r="1181" spans="1:8">
      <c r="A1181">
        <v>20110930</v>
      </c>
      <c r="B1181" t="s">
        <v>117</v>
      </c>
      <c r="C1181">
        <v>1111011</v>
      </c>
      <c r="D1181" t="s">
        <v>103</v>
      </c>
      <c r="E1181" t="s">
        <v>17891</v>
      </c>
      <c r="F1181">
        <v>167.96193029</v>
      </c>
      <c r="H1181" t="s">
        <v>2036</v>
      </c>
    </row>
    <row r="1182" spans="1:8">
      <c r="A1182">
        <v>20110930</v>
      </c>
      <c r="B1182" t="s">
        <v>117</v>
      </c>
      <c r="C1182">
        <v>1111012</v>
      </c>
      <c r="D1182" t="s">
        <v>103</v>
      </c>
      <c r="E1182" t="s">
        <v>7</v>
      </c>
      <c r="F1182">
        <v>-572.5864752</v>
      </c>
      <c r="H1182" t="s">
        <v>2037</v>
      </c>
    </row>
    <row r="1183" spans="1:8">
      <c r="A1183">
        <v>20110930</v>
      </c>
      <c r="B1183" t="s">
        <v>117</v>
      </c>
      <c r="C1183">
        <v>1111013</v>
      </c>
      <c r="D1183" t="s">
        <v>103</v>
      </c>
      <c r="E1183" t="s">
        <v>9</v>
      </c>
      <c r="F1183">
        <v>-110.2744933</v>
      </c>
      <c r="H1183" t="s">
        <v>2038</v>
      </c>
    </row>
    <row r="1184" spans="1:8">
      <c r="A1184">
        <v>20110930</v>
      </c>
      <c r="B1184" t="s">
        <v>117</v>
      </c>
      <c r="C1184">
        <v>1111014</v>
      </c>
      <c r="D1184" t="s">
        <v>103</v>
      </c>
      <c r="E1184" t="s">
        <v>17892</v>
      </c>
      <c r="F1184">
        <v>0</v>
      </c>
      <c r="H1184" t="s">
        <v>2039</v>
      </c>
    </row>
    <row r="1185" spans="1:8">
      <c r="A1185">
        <v>20110930</v>
      </c>
      <c r="B1185" t="s">
        <v>117</v>
      </c>
      <c r="C1185">
        <v>1111015</v>
      </c>
      <c r="D1185" t="s">
        <v>103</v>
      </c>
      <c r="E1185" t="s">
        <v>11</v>
      </c>
      <c r="F1185">
        <v>-462.31198180000001</v>
      </c>
      <c r="H1185" t="s">
        <v>2040</v>
      </c>
    </row>
    <row r="1186" spans="1:8">
      <c r="A1186">
        <v>20110930</v>
      </c>
      <c r="B1186" t="s">
        <v>117</v>
      </c>
      <c r="C1186">
        <v>1111016</v>
      </c>
      <c r="D1186" t="s">
        <v>103</v>
      </c>
      <c r="E1186" t="s">
        <v>13</v>
      </c>
      <c r="F1186">
        <v>4221.4343201000001</v>
      </c>
      <c r="G1186">
        <v>7.32613337E-2</v>
      </c>
      <c r="H1186" t="s">
        <v>2041</v>
      </c>
    </row>
    <row r="1187" spans="1:8">
      <c r="A1187">
        <v>20110930</v>
      </c>
      <c r="B1187" t="s">
        <v>117</v>
      </c>
      <c r="C1187">
        <v>1111017</v>
      </c>
      <c r="D1187" t="s">
        <v>103</v>
      </c>
      <c r="E1187" t="s">
        <v>14</v>
      </c>
      <c r="F1187">
        <v>0</v>
      </c>
      <c r="H1187" t="s">
        <v>2042</v>
      </c>
    </row>
    <row r="1188" spans="1:8">
      <c r="A1188">
        <v>20110930</v>
      </c>
      <c r="B1188" t="s">
        <v>117</v>
      </c>
      <c r="C1188">
        <v>1111018</v>
      </c>
      <c r="D1188" t="s">
        <v>103</v>
      </c>
      <c r="E1188" t="s">
        <v>16</v>
      </c>
      <c r="F1188">
        <v>0</v>
      </c>
      <c r="H1188" t="s">
        <v>2043</v>
      </c>
    </row>
    <row r="1189" spans="1:8">
      <c r="A1189">
        <v>20110930</v>
      </c>
      <c r="B1189" t="s">
        <v>117</v>
      </c>
      <c r="C1189">
        <v>1111019</v>
      </c>
      <c r="D1189" t="s">
        <v>103</v>
      </c>
      <c r="E1189" t="s">
        <v>17</v>
      </c>
      <c r="F1189">
        <v>4221.4343201000001</v>
      </c>
      <c r="G1189">
        <v>7.32613337E-2</v>
      </c>
      <c r="H1189" t="s">
        <v>2044</v>
      </c>
    </row>
    <row r="1190" spans="1:8">
      <c r="A1190">
        <v>20110930</v>
      </c>
      <c r="B1190" t="s">
        <v>117</v>
      </c>
      <c r="C1190">
        <v>1111020</v>
      </c>
      <c r="D1190" t="s">
        <v>103</v>
      </c>
      <c r="E1190" t="s">
        <v>71</v>
      </c>
      <c r="F1190">
        <v>964.50852063000002</v>
      </c>
      <c r="G1190">
        <v>1.67386663E-2</v>
      </c>
      <c r="H1190" t="s">
        <v>2045</v>
      </c>
    </row>
    <row r="1191" spans="1:8">
      <c r="A1191">
        <v>20110930</v>
      </c>
      <c r="B1191" t="s">
        <v>117</v>
      </c>
      <c r="C1191">
        <v>1111021</v>
      </c>
      <c r="D1191" t="s">
        <v>103</v>
      </c>
      <c r="E1191" t="s">
        <v>19</v>
      </c>
      <c r="F1191">
        <v>943.41024983</v>
      </c>
      <c r="H1191" t="s">
        <v>2046</v>
      </c>
    </row>
    <row r="1192" spans="1:8">
      <c r="A1192">
        <v>20110930</v>
      </c>
      <c r="B1192" t="s">
        <v>117</v>
      </c>
      <c r="C1192">
        <v>1111022</v>
      </c>
      <c r="D1192" t="s">
        <v>103</v>
      </c>
      <c r="E1192" t="s">
        <v>21</v>
      </c>
      <c r="F1192">
        <v>5164.8445700000002</v>
      </c>
      <c r="G1192">
        <v>8.9633847799999999E-2</v>
      </c>
      <c r="H1192" t="s">
        <v>2047</v>
      </c>
    </row>
    <row r="1193" spans="1:8">
      <c r="A1193">
        <v>20110930</v>
      </c>
      <c r="B1193" t="s">
        <v>117</v>
      </c>
      <c r="C1193">
        <v>1111023</v>
      </c>
      <c r="D1193" t="s">
        <v>103</v>
      </c>
      <c r="E1193" t="s">
        <v>17893</v>
      </c>
      <c r="F1193">
        <v>57621.587119999997</v>
      </c>
      <c r="H1193" t="s">
        <v>2048</v>
      </c>
    </row>
    <row r="1194" spans="1:8">
      <c r="A1194">
        <v>20110930</v>
      </c>
      <c r="B1194" t="s">
        <v>117</v>
      </c>
      <c r="C1194">
        <v>1111024</v>
      </c>
      <c r="D1194" t="s">
        <v>103</v>
      </c>
      <c r="E1194" t="s">
        <v>17894</v>
      </c>
      <c r="F1194">
        <v>197.364375</v>
      </c>
      <c r="H1194" t="s">
        <v>2049</v>
      </c>
    </row>
    <row r="1195" spans="1:8">
      <c r="A1195">
        <v>20110930</v>
      </c>
      <c r="B1195" t="s">
        <v>117</v>
      </c>
      <c r="C1195">
        <v>1111026</v>
      </c>
      <c r="D1195" t="s">
        <v>103</v>
      </c>
      <c r="E1195" t="s">
        <v>69</v>
      </c>
      <c r="F1195">
        <v>115.923877</v>
      </c>
      <c r="H1195" t="s">
        <v>2050</v>
      </c>
    </row>
    <row r="1196" spans="1:8">
      <c r="A1196">
        <v>20110930</v>
      </c>
      <c r="B1196" t="s">
        <v>117</v>
      </c>
      <c r="C1196">
        <v>1111027</v>
      </c>
      <c r="D1196" t="s">
        <v>103</v>
      </c>
      <c r="E1196" t="s">
        <v>17895</v>
      </c>
      <c r="F1196">
        <v>1049.1778224</v>
      </c>
      <c r="H1196" t="s">
        <v>2051</v>
      </c>
    </row>
    <row r="1197" spans="1:8">
      <c r="A1197">
        <v>20110930</v>
      </c>
      <c r="B1197" t="s">
        <v>117</v>
      </c>
      <c r="C1197">
        <v>1111028</v>
      </c>
      <c r="D1197" t="s">
        <v>103</v>
      </c>
      <c r="E1197" t="s">
        <v>72</v>
      </c>
      <c r="F1197">
        <v>1165.1016993999999</v>
      </c>
      <c r="G1197">
        <v>2.0219882099999999E-2</v>
      </c>
      <c r="H1197" t="s">
        <v>2052</v>
      </c>
    </row>
    <row r="1198" spans="1:8">
      <c r="A1198">
        <v>20110930</v>
      </c>
      <c r="B1198" t="s">
        <v>117</v>
      </c>
      <c r="C1198">
        <v>1111032</v>
      </c>
      <c r="D1198" t="s">
        <v>103</v>
      </c>
      <c r="E1198" t="s">
        <v>99</v>
      </c>
      <c r="F1198">
        <v>2129.61022</v>
      </c>
      <c r="G1198">
        <v>3.6958548500000001E-2</v>
      </c>
      <c r="H1198" t="s">
        <v>2053</v>
      </c>
    </row>
    <row r="1199" spans="1:8">
      <c r="A1199">
        <v>20110930</v>
      </c>
      <c r="B1199" t="s">
        <v>116</v>
      </c>
      <c r="C1199">
        <v>1111008</v>
      </c>
      <c r="D1199" t="s">
        <v>103</v>
      </c>
      <c r="E1199" t="s">
        <v>104</v>
      </c>
      <c r="F1199">
        <v>4807.2262090000004</v>
      </c>
      <c r="H1199" t="s">
        <v>2054</v>
      </c>
    </row>
    <row r="1200" spans="1:8">
      <c r="A1200">
        <v>20110930</v>
      </c>
      <c r="B1200" t="s">
        <v>116</v>
      </c>
      <c r="C1200">
        <v>1111009</v>
      </c>
      <c r="D1200" t="s">
        <v>103</v>
      </c>
      <c r="E1200" t="s">
        <v>3</v>
      </c>
      <c r="F1200">
        <v>1033.1813485</v>
      </c>
      <c r="H1200" t="s">
        <v>2055</v>
      </c>
    </row>
    <row r="1201" spans="1:8">
      <c r="A1201">
        <v>20110930</v>
      </c>
      <c r="B1201" t="s">
        <v>116</v>
      </c>
      <c r="C1201">
        <v>1111010</v>
      </c>
      <c r="D1201" t="s">
        <v>103</v>
      </c>
      <c r="E1201" t="s">
        <v>5</v>
      </c>
      <c r="F1201">
        <v>-437.23185899999999</v>
      </c>
      <c r="H1201" t="s">
        <v>2056</v>
      </c>
    </row>
    <row r="1202" spans="1:8">
      <c r="A1202">
        <v>20110930</v>
      </c>
      <c r="B1202" t="s">
        <v>116</v>
      </c>
      <c r="C1202">
        <v>1111011</v>
      </c>
      <c r="D1202" t="s">
        <v>103</v>
      </c>
      <c r="E1202" t="s">
        <v>17891</v>
      </c>
      <c r="F1202">
        <v>-310.7812887</v>
      </c>
      <c r="H1202" t="s">
        <v>2057</v>
      </c>
    </row>
    <row r="1203" spans="1:8">
      <c r="A1203">
        <v>20110930</v>
      </c>
      <c r="B1203" t="s">
        <v>116</v>
      </c>
      <c r="C1203">
        <v>1111012</v>
      </c>
      <c r="D1203" t="s">
        <v>103</v>
      </c>
      <c r="E1203" t="s">
        <v>7</v>
      </c>
      <c r="F1203">
        <v>-135.41422919999999</v>
      </c>
      <c r="H1203" t="s">
        <v>2058</v>
      </c>
    </row>
    <row r="1204" spans="1:8">
      <c r="A1204">
        <v>20110930</v>
      </c>
      <c r="B1204" t="s">
        <v>116</v>
      </c>
      <c r="C1204">
        <v>1111013</v>
      </c>
      <c r="D1204" t="s">
        <v>103</v>
      </c>
      <c r="E1204" t="s">
        <v>9</v>
      </c>
      <c r="F1204">
        <v>-119.6048</v>
      </c>
      <c r="H1204" t="s">
        <v>2059</v>
      </c>
    </row>
    <row r="1205" spans="1:8">
      <c r="A1205">
        <v>20110930</v>
      </c>
      <c r="B1205" t="s">
        <v>116</v>
      </c>
      <c r="C1205">
        <v>1111014</v>
      </c>
      <c r="D1205" t="s">
        <v>103</v>
      </c>
      <c r="E1205" t="s">
        <v>17892</v>
      </c>
      <c r="F1205">
        <v>-11.62228661</v>
      </c>
      <c r="H1205" t="s">
        <v>2060</v>
      </c>
    </row>
    <row r="1206" spans="1:8">
      <c r="A1206">
        <v>20110930</v>
      </c>
      <c r="B1206" t="s">
        <v>116</v>
      </c>
      <c r="C1206">
        <v>1111015</v>
      </c>
      <c r="D1206" t="s">
        <v>103</v>
      </c>
      <c r="E1206" t="s">
        <v>11</v>
      </c>
      <c r="F1206">
        <v>-4.1638926060000001</v>
      </c>
      <c r="H1206" t="s">
        <v>2061</v>
      </c>
    </row>
    <row r="1207" spans="1:8">
      <c r="A1207">
        <v>20110930</v>
      </c>
      <c r="B1207" t="s">
        <v>116</v>
      </c>
      <c r="C1207">
        <v>1111016</v>
      </c>
      <c r="D1207" t="s">
        <v>103</v>
      </c>
      <c r="E1207" t="s">
        <v>13</v>
      </c>
      <c r="F1207">
        <v>4671.8119797999998</v>
      </c>
      <c r="G1207">
        <v>6.8397809599999998E-2</v>
      </c>
      <c r="H1207" t="s">
        <v>2062</v>
      </c>
    </row>
    <row r="1208" spans="1:8">
      <c r="A1208">
        <v>20110930</v>
      </c>
      <c r="B1208" t="s">
        <v>116</v>
      </c>
      <c r="C1208">
        <v>1111017</v>
      </c>
      <c r="D1208" t="s">
        <v>103</v>
      </c>
      <c r="E1208" t="s">
        <v>14</v>
      </c>
      <c r="F1208">
        <v>0</v>
      </c>
      <c r="H1208" t="s">
        <v>2063</v>
      </c>
    </row>
    <row r="1209" spans="1:8">
      <c r="A1209">
        <v>20110930</v>
      </c>
      <c r="B1209" t="s">
        <v>116</v>
      </c>
      <c r="C1209">
        <v>1111018</v>
      </c>
      <c r="D1209" t="s">
        <v>103</v>
      </c>
      <c r="E1209" t="s">
        <v>16</v>
      </c>
      <c r="F1209">
        <v>0</v>
      </c>
      <c r="H1209" t="s">
        <v>2064</v>
      </c>
    </row>
    <row r="1210" spans="1:8">
      <c r="A1210">
        <v>20110930</v>
      </c>
      <c r="B1210" t="s">
        <v>116</v>
      </c>
      <c r="C1210">
        <v>1111019</v>
      </c>
      <c r="D1210" t="s">
        <v>103</v>
      </c>
      <c r="E1210" t="s">
        <v>17</v>
      </c>
      <c r="F1210">
        <v>4671.8119797999998</v>
      </c>
      <c r="G1210">
        <v>6.8397809599999998E-2</v>
      </c>
      <c r="H1210" t="s">
        <v>2065</v>
      </c>
    </row>
    <row r="1211" spans="1:8">
      <c r="A1211">
        <v>20110930</v>
      </c>
      <c r="B1211" t="s">
        <v>116</v>
      </c>
      <c r="C1211">
        <v>1111020</v>
      </c>
      <c r="D1211" t="s">
        <v>103</v>
      </c>
      <c r="E1211" t="s">
        <v>71</v>
      </c>
      <c r="F1211">
        <v>1475.5059004</v>
      </c>
      <c r="G1211">
        <v>2.1602190399999999E-2</v>
      </c>
      <c r="H1211" t="s">
        <v>2066</v>
      </c>
    </row>
    <row r="1212" spans="1:8">
      <c r="A1212">
        <v>20110930</v>
      </c>
      <c r="B1212" t="s">
        <v>116</v>
      </c>
      <c r="C1212">
        <v>1111021</v>
      </c>
      <c r="D1212" t="s">
        <v>103</v>
      </c>
      <c r="E1212" t="s">
        <v>19</v>
      </c>
      <c r="F1212">
        <v>1123.1880000000001</v>
      </c>
      <c r="H1212" t="s">
        <v>2067</v>
      </c>
    </row>
    <row r="1213" spans="1:8">
      <c r="A1213">
        <v>20110930</v>
      </c>
      <c r="B1213" t="s">
        <v>116</v>
      </c>
      <c r="C1213">
        <v>1111022</v>
      </c>
      <c r="D1213" t="s">
        <v>103</v>
      </c>
      <c r="E1213" t="s">
        <v>21</v>
      </c>
      <c r="F1213">
        <v>5794.9999797999999</v>
      </c>
      <c r="G1213">
        <v>8.4841878699999998E-2</v>
      </c>
      <c r="H1213" t="s">
        <v>2068</v>
      </c>
    </row>
    <row r="1214" spans="1:8">
      <c r="A1214">
        <v>20110930</v>
      </c>
      <c r="B1214" t="s">
        <v>116</v>
      </c>
      <c r="C1214">
        <v>1111023</v>
      </c>
      <c r="D1214" t="s">
        <v>103</v>
      </c>
      <c r="E1214" t="s">
        <v>17893</v>
      </c>
      <c r="F1214">
        <v>68303.532002000007</v>
      </c>
      <c r="H1214" t="s">
        <v>2069</v>
      </c>
    </row>
    <row r="1215" spans="1:8">
      <c r="A1215">
        <v>20110930</v>
      </c>
      <c r="B1215" t="s">
        <v>116</v>
      </c>
      <c r="C1215">
        <v>1111024</v>
      </c>
      <c r="D1215" t="s">
        <v>103</v>
      </c>
      <c r="E1215" t="s">
        <v>17894</v>
      </c>
      <c r="F1215">
        <v>-284.27957789999999</v>
      </c>
      <c r="H1215" t="s">
        <v>2070</v>
      </c>
    </row>
    <row r="1216" spans="1:8">
      <c r="A1216">
        <v>20110930</v>
      </c>
      <c r="B1216" t="s">
        <v>116</v>
      </c>
      <c r="C1216">
        <v>1111026</v>
      </c>
      <c r="D1216" t="s">
        <v>103</v>
      </c>
      <c r="E1216" t="s">
        <v>69</v>
      </c>
      <c r="F1216">
        <v>86</v>
      </c>
      <c r="H1216" t="s">
        <v>2071</v>
      </c>
    </row>
    <row r="1217" spans="1:8">
      <c r="A1217">
        <v>20110930</v>
      </c>
      <c r="B1217" t="s">
        <v>116</v>
      </c>
      <c r="C1217">
        <v>1111027</v>
      </c>
      <c r="D1217" t="s">
        <v>103</v>
      </c>
      <c r="E1217" t="s">
        <v>17895</v>
      </c>
      <c r="F1217">
        <v>35.457269390999997</v>
      </c>
      <c r="H1217" t="s">
        <v>2072</v>
      </c>
    </row>
    <row r="1218" spans="1:8">
      <c r="A1218">
        <v>20110930</v>
      </c>
      <c r="B1218" t="s">
        <v>116</v>
      </c>
      <c r="C1218">
        <v>1111028</v>
      </c>
      <c r="D1218" t="s">
        <v>103</v>
      </c>
      <c r="E1218" t="s">
        <v>72</v>
      </c>
      <c r="F1218">
        <v>121.45726938999999</v>
      </c>
      <c r="G1218">
        <v>1.7781990000000001E-3</v>
      </c>
      <c r="H1218" t="s">
        <v>2073</v>
      </c>
    </row>
    <row r="1219" spans="1:8">
      <c r="A1219">
        <v>20110930</v>
      </c>
      <c r="B1219" t="s">
        <v>116</v>
      </c>
      <c r="C1219">
        <v>1111032</v>
      </c>
      <c r="D1219" t="s">
        <v>103</v>
      </c>
      <c r="E1219" t="s">
        <v>99</v>
      </c>
      <c r="F1219">
        <v>1596.9631698000001</v>
      </c>
      <c r="G1219">
        <v>2.3380389299999998E-2</v>
      </c>
      <c r="H1219" t="s">
        <v>2074</v>
      </c>
    </row>
    <row r="1220" spans="1:8">
      <c r="A1220">
        <v>20110930</v>
      </c>
      <c r="B1220" t="s">
        <v>115</v>
      </c>
      <c r="C1220">
        <v>1111008</v>
      </c>
      <c r="D1220" t="s">
        <v>103</v>
      </c>
      <c r="E1220" t="s">
        <v>104</v>
      </c>
      <c r="F1220">
        <v>2349.4492487000002</v>
      </c>
      <c r="H1220" t="s">
        <v>2075</v>
      </c>
    </row>
    <row r="1221" spans="1:8">
      <c r="A1221">
        <v>20110930</v>
      </c>
      <c r="B1221" t="s">
        <v>115</v>
      </c>
      <c r="C1221">
        <v>1111009</v>
      </c>
      <c r="D1221" t="s">
        <v>103</v>
      </c>
      <c r="E1221" t="s">
        <v>3</v>
      </c>
      <c r="F1221">
        <v>2412.4960686999998</v>
      </c>
      <c r="H1221" t="s">
        <v>2076</v>
      </c>
    </row>
    <row r="1222" spans="1:8">
      <c r="A1222">
        <v>20110930</v>
      </c>
      <c r="B1222" t="s">
        <v>115</v>
      </c>
      <c r="C1222">
        <v>1111010</v>
      </c>
      <c r="D1222" t="s">
        <v>103</v>
      </c>
      <c r="E1222" t="s">
        <v>5</v>
      </c>
      <c r="F1222">
        <v>-8.5412180000000006</v>
      </c>
      <c r="H1222" t="s">
        <v>2077</v>
      </c>
    </row>
    <row r="1223" spans="1:8">
      <c r="A1223">
        <v>20110930</v>
      </c>
      <c r="B1223" t="s">
        <v>115</v>
      </c>
      <c r="C1223">
        <v>1111011</v>
      </c>
      <c r="D1223" t="s">
        <v>103</v>
      </c>
      <c r="E1223" t="s">
        <v>105</v>
      </c>
      <c r="F1223">
        <v>1270.7927552000001</v>
      </c>
      <c r="H1223" t="s">
        <v>2078</v>
      </c>
    </row>
    <row r="1224" spans="1:8">
      <c r="A1224">
        <v>20110930</v>
      </c>
      <c r="B1224" t="s">
        <v>115</v>
      </c>
      <c r="C1224">
        <v>1111012</v>
      </c>
      <c r="D1224" t="s">
        <v>103</v>
      </c>
      <c r="E1224" t="s">
        <v>7</v>
      </c>
      <c r="F1224">
        <v>-98.787229429999996</v>
      </c>
      <c r="H1224" t="s">
        <v>2079</v>
      </c>
    </row>
    <row r="1225" spans="1:8">
      <c r="A1225">
        <v>20110930</v>
      </c>
      <c r="B1225" t="s">
        <v>115</v>
      </c>
      <c r="C1225">
        <v>1111013</v>
      </c>
      <c r="D1225" t="s">
        <v>103</v>
      </c>
      <c r="E1225" t="s">
        <v>9</v>
      </c>
      <c r="F1225">
        <v>-98.787229429999996</v>
      </c>
      <c r="H1225" t="s">
        <v>2080</v>
      </c>
    </row>
    <row r="1226" spans="1:8">
      <c r="A1226">
        <v>20110930</v>
      </c>
      <c r="B1226" t="s">
        <v>115</v>
      </c>
      <c r="C1226">
        <v>1111014</v>
      </c>
      <c r="D1226" t="s">
        <v>103</v>
      </c>
      <c r="E1226" t="s">
        <v>92</v>
      </c>
      <c r="F1226">
        <v>0</v>
      </c>
      <c r="H1226" t="s">
        <v>2081</v>
      </c>
    </row>
    <row r="1227" spans="1:8">
      <c r="A1227">
        <v>20110930</v>
      </c>
      <c r="B1227" t="s">
        <v>115</v>
      </c>
      <c r="C1227">
        <v>1111015</v>
      </c>
      <c r="D1227" t="s">
        <v>103</v>
      </c>
      <c r="E1227" t="s">
        <v>11</v>
      </c>
      <c r="F1227">
        <v>0</v>
      </c>
      <c r="H1227" t="s">
        <v>2082</v>
      </c>
    </row>
    <row r="1228" spans="1:8">
      <c r="A1228">
        <v>20110930</v>
      </c>
      <c r="B1228" t="s">
        <v>115</v>
      </c>
      <c r="C1228">
        <v>1111016</v>
      </c>
      <c r="D1228" t="s">
        <v>103</v>
      </c>
      <c r="E1228" t="s">
        <v>13</v>
      </c>
      <c r="F1228">
        <v>2250.6620192999999</v>
      </c>
      <c r="G1228">
        <v>8.8805538099999998E-2</v>
      </c>
      <c r="H1228" t="s">
        <v>2083</v>
      </c>
    </row>
    <row r="1229" spans="1:8">
      <c r="A1229">
        <v>20110930</v>
      </c>
      <c r="B1229" t="s">
        <v>115</v>
      </c>
      <c r="C1229">
        <v>1111017</v>
      </c>
      <c r="D1229" t="s">
        <v>103</v>
      </c>
      <c r="E1229" t="s">
        <v>14</v>
      </c>
      <c r="F1229">
        <v>0</v>
      </c>
      <c r="H1229" t="s">
        <v>2084</v>
      </c>
    </row>
    <row r="1230" spans="1:8">
      <c r="A1230">
        <v>20110930</v>
      </c>
      <c r="B1230" t="s">
        <v>115</v>
      </c>
      <c r="C1230">
        <v>1111018</v>
      </c>
      <c r="D1230" t="s">
        <v>103</v>
      </c>
      <c r="E1230" t="s">
        <v>16</v>
      </c>
      <c r="F1230">
        <v>0</v>
      </c>
      <c r="H1230" t="s">
        <v>2085</v>
      </c>
    </row>
    <row r="1231" spans="1:8">
      <c r="A1231">
        <v>20110930</v>
      </c>
      <c r="B1231" t="s">
        <v>115</v>
      </c>
      <c r="C1231">
        <v>1111019</v>
      </c>
      <c r="D1231" t="s">
        <v>103</v>
      </c>
      <c r="E1231" t="s">
        <v>17</v>
      </c>
      <c r="F1231">
        <v>2250.6620192999999</v>
      </c>
      <c r="G1231">
        <v>8.8805538099999998E-2</v>
      </c>
      <c r="H1231" t="s">
        <v>2086</v>
      </c>
    </row>
    <row r="1232" spans="1:8">
      <c r="A1232">
        <v>20110930</v>
      </c>
      <c r="B1232" t="s">
        <v>115</v>
      </c>
      <c r="C1232">
        <v>1111020</v>
      </c>
      <c r="D1232" t="s">
        <v>103</v>
      </c>
      <c r="E1232" t="s">
        <v>71</v>
      </c>
      <c r="F1232">
        <v>30.272098376999999</v>
      </c>
      <c r="G1232">
        <v>1.1944619000000001E-3</v>
      </c>
      <c r="H1232" t="s">
        <v>2087</v>
      </c>
    </row>
    <row r="1233" spans="1:8">
      <c r="A1233">
        <v>20110930</v>
      </c>
      <c r="B1233" t="s">
        <v>115</v>
      </c>
      <c r="C1233">
        <v>1111021</v>
      </c>
      <c r="D1233" t="s">
        <v>103</v>
      </c>
      <c r="E1233" t="s">
        <v>19</v>
      </c>
      <c r="F1233">
        <v>237.584</v>
      </c>
      <c r="H1233" t="s">
        <v>2088</v>
      </c>
    </row>
    <row r="1234" spans="1:8">
      <c r="A1234">
        <v>20110930</v>
      </c>
      <c r="B1234" t="s">
        <v>115</v>
      </c>
      <c r="C1234">
        <v>1111022</v>
      </c>
      <c r="D1234" t="s">
        <v>103</v>
      </c>
      <c r="E1234" t="s">
        <v>21</v>
      </c>
      <c r="F1234">
        <v>2488.2460193000002</v>
      </c>
      <c r="G1234">
        <v>9.8180013199999999E-2</v>
      </c>
      <c r="H1234" t="s">
        <v>2089</v>
      </c>
    </row>
    <row r="1235" spans="1:8">
      <c r="A1235">
        <v>20110930</v>
      </c>
      <c r="B1235" t="s">
        <v>115</v>
      </c>
      <c r="C1235">
        <v>1111023</v>
      </c>
      <c r="D1235" t="s">
        <v>103</v>
      </c>
      <c r="E1235" t="s">
        <v>106</v>
      </c>
      <c r="F1235">
        <v>25343.712417999999</v>
      </c>
      <c r="H1235" t="s">
        <v>2090</v>
      </c>
    </row>
    <row r="1236" spans="1:8">
      <c r="A1236">
        <v>20110930</v>
      </c>
      <c r="B1236" t="s">
        <v>115</v>
      </c>
      <c r="C1236">
        <v>1111024</v>
      </c>
      <c r="D1236" t="s">
        <v>103</v>
      </c>
      <c r="E1236" t="s">
        <v>107</v>
      </c>
      <c r="F1236">
        <v>53.819373495000001</v>
      </c>
      <c r="H1236" t="s">
        <v>2091</v>
      </c>
    </row>
    <row r="1237" spans="1:8">
      <c r="A1237">
        <v>20110930</v>
      </c>
      <c r="B1237" t="s">
        <v>115</v>
      </c>
      <c r="C1237">
        <v>1111026</v>
      </c>
      <c r="D1237" t="s">
        <v>103</v>
      </c>
      <c r="E1237" t="s">
        <v>69</v>
      </c>
      <c r="F1237">
        <v>1077.8145519</v>
      </c>
      <c r="H1237" t="s">
        <v>2092</v>
      </c>
    </row>
    <row r="1238" spans="1:8">
      <c r="A1238">
        <v>20110930</v>
      </c>
      <c r="B1238" t="s">
        <v>115</v>
      </c>
      <c r="C1238">
        <v>1111027</v>
      </c>
      <c r="D1238" t="s">
        <v>103</v>
      </c>
      <c r="E1238" t="s">
        <v>108</v>
      </c>
      <c r="F1238">
        <v>280.73633016000002</v>
      </c>
      <c r="H1238" t="s">
        <v>2093</v>
      </c>
    </row>
    <row r="1239" spans="1:8">
      <c r="A1239">
        <v>20110930</v>
      </c>
      <c r="B1239" t="s">
        <v>115</v>
      </c>
      <c r="C1239">
        <v>1111028</v>
      </c>
      <c r="D1239" t="s">
        <v>103</v>
      </c>
      <c r="E1239" t="s">
        <v>72</v>
      </c>
      <c r="F1239">
        <v>1358.5508821000001</v>
      </c>
      <c r="G1239">
        <v>5.3605046500000003E-2</v>
      </c>
      <c r="H1239" t="s">
        <v>2094</v>
      </c>
    </row>
    <row r="1240" spans="1:8">
      <c r="A1240">
        <v>20110930</v>
      </c>
      <c r="B1240" t="s">
        <v>115</v>
      </c>
      <c r="C1240">
        <v>1111032</v>
      </c>
      <c r="D1240" t="s">
        <v>103</v>
      </c>
      <c r="E1240" t="s">
        <v>99</v>
      </c>
      <c r="F1240">
        <v>1388.8229805000001</v>
      </c>
      <c r="G1240">
        <v>5.4799508400000002E-2</v>
      </c>
      <c r="H1240" t="s">
        <v>2095</v>
      </c>
    </row>
    <row r="1241" spans="1:8">
      <c r="A1241">
        <v>20110930</v>
      </c>
      <c r="B1241" t="s">
        <v>114</v>
      </c>
      <c r="C1241">
        <v>1111008</v>
      </c>
      <c r="D1241" t="s">
        <v>103</v>
      </c>
      <c r="E1241" t="s">
        <v>104</v>
      </c>
      <c r="F1241">
        <v>20654.567599999998</v>
      </c>
      <c r="H1241" t="s">
        <v>2096</v>
      </c>
    </row>
    <row r="1242" spans="1:8">
      <c r="A1242">
        <v>20110930</v>
      </c>
      <c r="B1242" t="s">
        <v>114</v>
      </c>
      <c r="C1242">
        <v>1111009</v>
      </c>
      <c r="D1242" t="s">
        <v>103</v>
      </c>
      <c r="E1242" t="s">
        <v>3</v>
      </c>
      <c r="F1242">
        <v>22473.596000000001</v>
      </c>
      <c r="H1242" t="s">
        <v>2097</v>
      </c>
    </row>
    <row r="1243" spans="1:8">
      <c r="A1243">
        <v>20110930</v>
      </c>
      <c r="B1243" t="s">
        <v>114</v>
      </c>
      <c r="C1243">
        <v>1111010</v>
      </c>
      <c r="D1243" t="s">
        <v>103</v>
      </c>
      <c r="E1243" t="s">
        <v>5</v>
      </c>
      <c r="F1243">
        <v>-2934.482</v>
      </c>
      <c r="H1243" t="s">
        <v>2098</v>
      </c>
    </row>
    <row r="1244" spans="1:8">
      <c r="A1244">
        <v>20110930</v>
      </c>
      <c r="B1244" t="s">
        <v>114</v>
      </c>
      <c r="C1244">
        <v>1111011</v>
      </c>
      <c r="D1244" t="s">
        <v>103</v>
      </c>
      <c r="E1244" t="s">
        <v>17891</v>
      </c>
      <c r="F1244">
        <v>-2.5419999999999998</v>
      </c>
      <c r="H1244" t="s">
        <v>2099</v>
      </c>
    </row>
    <row r="1245" spans="1:8">
      <c r="A1245">
        <v>20110930</v>
      </c>
      <c r="B1245" t="s">
        <v>114</v>
      </c>
      <c r="C1245">
        <v>1111012</v>
      </c>
      <c r="D1245" t="s">
        <v>103</v>
      </c>
      <c r="E1245" t="s">
        <v>7</v>
      </c>
      <c r="F1245">
        <v>-318.98291010000003</v>
      </c>
      <c r="H1245" t="s">
        <v>2100</v>
      </c>
    </row>
    <row r="1246" spans="1:8">
      <c r="A1246">
        <v>20110930</v>
      </c>
      <c r="B1246" t="s">
        <v>114</v>
      </c>
      <c r="C1246">
        <v>1111013</v>
      </c>
      <c r="D1246" t="s">
        <v>103</v>
      </c>
      <c r="E1246" t="s">
        <v>9</v>
      </c>
      <c r="F1246">
        <v>-100.4349101</v>
      </c>
      <c r="H1246" t="s">
        <v>2101</v>
      </c>
    </row>
    <row r="1247" spans="1:8">
      <c r="A1247">
        <v>20110930</v>
      </c>
      <c r="B1247" t="s">
        <v>114</v>
      </c>
      <c r="C1247">
        <v>1111014</v>
      </c>
      <c r="D1247" t="s">
        <v>103</v>
      </c>
      <c r="E1247" t="s">
        <v>17892</v>
      </c>
      <c r="F1247">
        <v>0</v>
      </c>
      <c r="H1247" t="s">
        <v>2102</v>
      </c>
    </row>
    <row r="1248" spans="1:8">
      <c r="A1248">
        <v>20110930</v>
      </c>
      <c r="B1248" t="s">
        <v>114</v>
      </c>
      <c r="C1248">
        <v>1111015</v>
      </c>
      <c r="D1248" t="s">
        <v>103</v>
      </c>
      <c r="E1248" t="s">
        <v>11</v>
      </c>
      <c r="F1248">
        <v>-218.548</v>
      </c>
      <c r="H1248" t="s">
        <v>2103</v>
      </c>
    </row>
    <row r="1249" spans="1:8">
      <c r="A1249">
        <v>20110930</v>
      </c>
      <c r="B1249" t="s">
        <v>114</v>
      </c>
      <c r="C1249">
        <v>1111016</v>
      </c>
      <c r="D1249" t="s">
        <v>103</v>
      </c>
      <c r="E1249" t="s">
        <v>13</v>
      </c>
      <c r="F1249">
        <v>20335.58469</v>
      </c>
      <c r="G1249">
        <v>0.1086632486</v>
      </c>
      <c r="H1249" t="s">
        <v>2104</v>
      </c>
    </row>
    <row r="1250" spans="1:8">
      <c r="A1250">
        <v>20110930</v>
      </c>
      <c r="B1250" t="s">
        <v>114</v>
      </c>
      <c r="C1250">
        <v>1111017</v>
      </c>
      <c r="D1250" t="s">
        <v>103</v>
      </c>
      <c r="E1250" t="s">
        <v>14</v>
      </c>
      <c r="H1250" t="s">
        <v>2105</v>
      </c>
    </row>
    <row r="1251" spans="1:8">
      <c r="A1251">
        <v>20110930</v>
      </c>
      <c r="B1251" t="s">
        <v>114</v>
      </c>
      <c r="C1251">
        <v>1111018</v>
      </c>
      <c r="D1251" t="s">
        <v>103</v>
      </c>
      <c r="E1251" t="s">
        <v>16</v>
      </c>
      <c r="H1251" t="s">
        <v>2106</v>
      </c>
    </row>
    <row r="1252" spans="1:8">
      <c r="A1252">
        <v>20110930</v>
      </c>
      <c r="B1252" t="s">
        <v>114</v>
      </c>
      <c r="C1252">
        <v>1111019</v>
      </c>
      <c r="D1252" t="s">
        <v>103</v>
      </c>
      <c r="E1252" t="s">
        <v>17</v>
      </c>
      <c r="F1252">
        <v>20335.58469</v>
      </c>
      <c r="G1252">
        <v>0.1086632486</v>
      </c>
      <c r="H1252" t="s">
        <v>2107</v>
      </c>
    </row>
    <row r="1253" spans="1:8">
      <c r="A1253">
        <v>20110930</v>
      </c>
      <c r="B1253" t="s">
        <v>114</v>
      </c>
      <c r="C1253">
        <v>1111020</v>
      </c>
      <c r="D1253" t="s">
        <v>103</v>
      </c>
      <c r="E1253" t="s">
        <v>71</v>
      </c>
      <c r="F1253">
        <v>0</v>
      </c>
      <c r="G1253">
        <v>0</v>
      </c>
      <c r="H1253" t="s">
        <v>2108</v>
      </c>
    </row>
    <row r="1254" spans="1:8">
      <c r="A1254">
        <v>20110930</v>
      </c>
      <c r="B1254" t="s">
        <v>114</v>
      </c>
      <c r="C1254">
        <v>1111021</v>
      </c>
      <c r="D1254" t="s">
        <v>103</v>
      </c>
      <c r="E1254" t="s">
        <v>19</v>
      </c>
      <c r="F1254">
        <v>1915.9134237999999</v>
      </c>
      <c r="H1254" t="s">
        <v>2109</v>
      </c>
    </row>
    <row r="1255" spans="1:8">
      <c r="A1255">
        <v>20110930</v>
      </c>
      <c r="B1255" t="s">
        <v>114</v>
      </c>
      <c r="C1255">
        <v>1111022</v>
      </c>
      <c r="D1255" t="s">
        <v>103</v>
      </c>
      <c r="E1255" t="s">
        <v>21</v>
      </c>
      <c r="F1255">
        <v>22251.498114000002</v>
      </c>
      <c r="G1255">
        <v>0.1189009369</v>
      </c>
      <c r="H1255" t="s">
        <v>2110</v>
      </c>
    </row>
    <row r="1256" spans="1:8">
      <c r="A1256">
        <v>20110930</v>
      </c>
      <c r="B1256" t="s">
        <v>114</v>
      </c>
      <c r="C1256">
        <v>1111023</v>
      </c>
      <c r="D1256" t="s">
        <v>103</v>
      </c>
      <c r="E1256" t="s">
        <v>17893</v>
      </c>
      <c r="F1256">
        <v>187143.16894</v>
      </c>
      <c r="H1256" t="s">
        <v>2111</v>
      </c>
    </row>
    <row r="1257" spans="1:8">
      <c r="A1257">
        <v>20110930</v>
      </c>
      <c r="B1257" t="s">
        <v>114</v>
      </c>
      <c r="C1257">
        <v>1111024</v>
      </c>
      <c r="D1257" t="s">
        <v>103</v>
      </c>
      <c r="E1257" t="s">
        <v>17894</v>
      </c>
      <c r="F1257">
        <v>4171.2949742999999</v>
      </c>
      <c r="H1257" t="s">
        <v>2112</v>
      </c>
    </row>
    <row r="1258" spans="1:8">
      <c r="A1258">
        <v>20110930</v>
      </c>
      <c r="B1258" t="s">
        <v>114</v>
      </c>
      <c r="C1258">
        <v>1111026</v>
      </c>
      <c r="D1258" t="s">
        <v>103</v>
      </c>
      <c r="E1258" t="s">
        <v>69</v>
      </c>
      <c r="F1258">
        <v>0</v>
      </c>
      <c r="H1258" t="s">
        <v>2113</v>
      </c>
    </row>
    <row r="1259" spans="1:8">
      <c r="A1259">
        <v>20110930</v>
      </c>
      <c r="B1259" t="s">
        <v>114</v>
      </c>
      <c r="C1259">
        <v>1111027</v>
      </c>
      <c r="D1259" t="s">
        <v>103</v>
      </c>
      <c r="E1259" t="s">
        <v>17895</v>
      </c>
      <c r="F1259">
        <v>1.5061713958</v>
      </c>
      <c r="H1259" t="s">
        <v>2114</v>
      </c>
    </row>
    <row r="1260" spans="1:8">
      <c r="A1260">
        <v>20110930</v>
      </c>
      <c r="B1260" t="s">
        <v>114</v>
      </c>
      <c r="C1260">
        <v>1111028</v>
      </c>
      <c r="D1260" t="s">
        <v>103</v>
      </c>
      <c r="E1260" t="s">
        <v>72</v>
      </c>
      <c r="F1260">
        <v>1.5061713958</v>
      </c>
      <c r="G1260" s="94">
        <v>8.0482307000000003E-6</v>
      </c>
      <c r="H1260" t="s">
        <v>2115</v>
      </c>
    </row>
    <row r="1261" spans="1:8">
      <c r="A1261">
        <v>20110930</v>
      </c>
      <c r="B1261" t="s">
        <v>114</v>
      </c>
      <c r="C1261">
        <v>1111032</v>
      </c>
      <c r="D1261" t="s">
        <v>103</v>
      </c>
      <c r="E1261" t="s">
        <v>99</v>
      </c>
      <c r="F1261">
        <v>0</v>
      </c>
      <c r="G1261">
        <v>0</v>
      </c>
      <c r="H1261" t="s">
        <v>2116</v>
      </c>
    </row>
    <row r="1262" spans="1:8">
      <c r="A1262">
        <v>20110930</v>
      </c>
      <c r="B1262" t="s">
        <v>113</v>
      </c>
      <c r="C1262">
        <v>1111008</v>
      </c>
      <c r="D1262" t="s">
        <v>103</v>
      </c>
      <c r="E1262" t="s">
        <v>104</v>
      </c>
      <c r="F1262">
        <v>10277.381724000001</v>
      </c>
      <c r="H1262" t="s">
        <v>2117</v>
      </c>
    </row>
    <row r="1263" spans="1:8">
      <c r="A1263">
        <v>20110930</v>
      </c>
      <c r="B1263" t="s">
        <v>113</v>
      </c>
      <c r="C1263">
        <v>1111009</v>
      </c>
      <c r="D1263" t="s">
        <v>103</v>
      </c>
      <c r="E1263" t="s">
        <v>3</v>
      </c>
      <c r="F1263">
        <v>11045.366169999999</v>
      </c>
      <c r="H1263" t="s">
        <v>2118</v>
      </c>
    </row>
    <row r="1264" spans="1:8">
      <c r="A1264">
        <v>20110930</v>
      </c>
      <c r="B1264" t="s">
        <v>113</v>
      </c>
      <c r="C1264">
        <v>1111010</v>
      </c>
      <c r="D1264" t="s">
        <v>103</v>
      </c>
      <c r="E1264" t="s">
        <v>5</v>
      </c>
      <c r="F1264">
        <v>-767.98444589999997</v>
      </c>
      <c r="H1264" t="s">
        <v>2119</v>
      </c>
    </row>
    <row r="1265" spans="1:8">
      <c r="A1265">
        <v>20110930</v>
      </c>
      <c r="B1265" t="s">
        <v>113</v>
      </c>
      <c r="C1265">
        <v>1111011</v>
      </c>
      <c r="D1265" t="s">
        <v>103</v>
      </c>
      <c r="E1265" t="s">
        <v>17891</v>
      </c>
      <c r="H1265" t="s">
        <v>2120</v>
      </c>
    </row>
    <row r="1266" spans="1:8">
      <c r="A1266">
        <v>20110930</v>
      </c>
      <c r="B1266" t="s">
        <v>113</v>
      </c>
      <c r="C1266">
        <v>1111012</v>
      </c>
      <c r="D1266" t="s">
        <v>103</v>
      </c>
      <c r="E1266" t="s">
        <v>7</v>
      </c>
      <c r="F1266">
        <v>-113.6314539</v>
      </c>
      <c r="H1266" t="s">
        <v>2121</v>
      </c>
    </row>
    <row r="1267" spans="1:8">
      <c r="A1267">
        <v>20110930</v>
      </c>
      <c r="B1267" t="s">
        <v>113</v>
      </c>
      <c r="C1267">
        <v>1111013</v>
      </c>
      <c r="D1267" t="s">
        <v>103</v>
      </c>
      <c r="E1267" t="s">
        <v>9</v>
      </c>
      <c r="F1267">
        <v>-4.5366169799999998</v>
      </c>
      <c r="H1267" t="s">
        <v>2122</v>
      </c>
    </row>
    <row r="1268" spans="1:8">
      <c r="A1268">
        <v>20110930</v>
      </c>
      <c r="B1268" t="s">
        <v>113</v>
      </c>
      <c r="C1268">
        <v>1111014</v>
      </c>
      <c r="D1268" t="s">
        <v>103</v>
      </c>
      <c r="E1268" t="s">
        <v>17892</v>
      </c>
      <c r="F1268">
        <v>105.36176609</v>
      </c>
      <c r="H1268" t="s">
        <v>2123</v>
      </c>
    </row>
    <row r="1269" spans="1:8">
      <c r="A1269">
        <v>20110930</v>
      </c>
      <c r="B1269" t="s">
        <v>113</v>
      </c>
      <c r="C1269">
        <v>1111015</v>
      </c>
      <c r="D1269" t="s">
        <v>103</v>
      </c>
      <c r="E1269" t="s">
        <v>11</v>
      </c>
      <c r="F1269">
        <v>-12.961762800000001</v>
      </c>
      <c r="H1269" t="s">
        <v>2124</v>
      </c>
    </row>
    <row r="1270" spans="1:8">
      <c r="A1270">
        <v>20110930</v>
      </c>
      <c r="B1270" t="s">
        <v>113</v>
      </c>
      <c r="C1270">
        <v>1111016</v>
      </c>
      <c r="D1270" t="s">
        <v>103</v>
      </c>
      <c r="E1270" t="s">
        <v>13</v>
      </c>
      <c r="F1270">
        <v>10163.75027</v>
      </c>
      <c r="G1270">
        <v>0.13585720379999999</v>
      </c>
      <c r="H1270" t="s">
        <v>2125</v>
      </c>
    </row>
    <row r="1271" spans="1:8">
      <c r="A1271">
        <v>20110930</v>
      </c>
      <c r="B1271" t="s">
        <v>113</v>
      </c>
      <c r="C1271">
        <v>1111017</v>
      </c>
      <c r="D1271" t="s">
        <v>103</v>
      </c>
      <c r="E1271" t="s">
        <v>14</v>
      </c>
      <c r="F1271">
        <v>0</v>
      </c>
      <c r="H1271" t="s">
        <v>2126</v>
      </c>
    </row>
    <row r="1272" spans="1:8">
      <c r="A1272">
        <v>20110930</v>
      </c>
      <c r="B1272" t="s">
        <v>113</v>
      </c>
      <c r="C1272">
        <v>1111018</v>
      </c>
      <c r="D1272" t="s">
        <v>103</v>
      </c>
      <c r="E1272" t="s">
        <v>16</v>
      </c>
      <c r="F1272">
        <v>0</v>
      </c>
      <c r="H1272" t="s">
        <v>2127</v>
      </c>
    </row>
    <row r="1273" spans="1:8">
      <c r="A1273">
        <v>20110930</v>
      </c>
      <c r="B1273" t="s">
        <v>113</v>
      </c>
      <c r="C1273">
        <v>1111019</v>
      </c>
      <c r="D1273" t="s">
        <v>103</v>
      </c>
      <c r="E1273" t="s">
        <v>17</v>
      </c>
      <c r="F1273">
        <v>10163.75027</v>
      </c>
      <c r="G1273">
        <v>0.13585720379999999</v>
      </c>
      <c r="H1273" t="s">
        <v>2128</v>
      </c>
    </row>
    <row r="1274" spans="1:8">
      <c r="A1274">
        <v>20110930</v>
      </c>
      <c r="B1274" t="s">
        <v>113</v>
      </c>
      <c r="C1274">
        <v>1111020</v>
      </c>
      <c r="D1274" t="s">
        <v>103</v>
      </c>
      <c r="E1274" t="s">
        <v>71</v>
      </c>
      <c r="F1274">
        <v>0</v>
      </c>
      <c r="G1274">
        <v>0</v>
      </c>
      <c r="H1274" t="s">
        <v>2129</v>
      </c>
    </row>
    <row r="1275" spans="1:8">
      <c r="A1275">
        <v>20110930</v>
      </c>
      <c r="B1275" t="s">
        <v>113</v>
      </c>
      <c r="C1275">
        <v>1111021</v>
      </c>
      <c r="D1275" t="s">
        <v>103</v>
      </c>
      <c r="E1275" t="s">
        <v>19</v>
      </c>
      <c r="F1275">
        <v>1613.4154245</v>
      </c>
      <c r="H1275" t="s">
        <v>2130</v>
      </c>
    </row>
    <row r="1276" spans="1:8">
      <c r="A1276">
        <v>20110930</v>
      </c>
      <c r="B1276" t="s">
        <v>113</v>
      </c>
      <c r="C1276">
        <v>1111022</v>
      </c>
      <c r="D1276" t="s">
        <v>103</v>
      </c>
      <c r="E1276" t="s">
        <v>21</v>
      </c>
      <c r="F1276">
        <v>11777.165695</v>
      </c>
      <c r="G1276">
        <v>0.1574234665</v>
      </c>
      <c r="H1276" t="s">
        <v>2131</v>
      </c>
    </row>
    <row r="1277" spans="1:8">
      <c r="A1277">
        <v>20110930</v>
      </c>
      <c r="B1277" t="s">
        <v>113</v>
      </c>
      <c r="C1277">
        <v>1111023</v>
      </c>
      <c r="D1277" t="s">
        <v>103</v>
      </c>
      <c r="E1277" t="s">
        <v>17893</v>
      </c>
      <c r="F1277">
        <v>74812.008392999996</v>
      </c>
      <c r="H1277" t="s">
        <v>2132</v>
      </c>
    </row>
    <row r="1278" spans="1:8">
      <c r="A1278">
        <v>20110930</v>
      </c>
      <c r="B1278" t="s">
        <v>113</v>
      </c>
      <c r="C1278">
        <v>1111024</v>
      </c>
      <c r="D1278" t="s">
        <v>103</v>
      </c>
      <c r="E1278" t="s">
        <v>17894</v>
      </c>
      <c r="F1278">
        <v>2745.7912136</v>
      </c>
      <c r="H1278" t="s">
        <v>2133</v>
      </c>
    </row>
    <row r="1279" spans="1:8">
      <c r="A1279">
        <v>20110930</v>
      </c>
      <c r="B1279" t="s">
        <v>113</v>
      </c>
      <c r="C1279">
        <v>1111026</v>
      </c>
      <c r="D1279" t="s">
        <v>103</v>
      </c>
      <c r="E1279" t="s">
        <v>69</v>
      </c>
      <c r="F1279">
        <v>0</v>
      </c>
      <c r="H1279" t="s">
        <v>2134</v>
      </c>
    </row>
    <row r="1280" spans="1:8">
      <c r="A1280">
        <v>20110930</v>
      </c>
      <c r="B1280" t="s">
        <v>113</v>
      </c>
      <c r="C1280">
        <v>1111027</v>
      </c>
      <c r="D1280" t="s">
        <v>103</v>
      </c>
      <c r="E1280" t="s">
        <v>17895</v>
      </c>
      <c r="F1280">
        <v>-62.809574929999997</v>
      </c>
      <c r="H1280" t="s">
        <v>2135</v>
      </c>
    </row>
    <row r="1281" spans="1:8">
      <c r="A1281">
        <v>20110930</v>
      </c>
      <c r="B1281" t="s">
        <v>113</v>
      </c>
      <c r="C1281">
        <v>1111028</v>
      </c>
      <c r="D1281" t="s">
        <v>103</v>
      </c>
      <c r="E1281" t="s">
        <v>72</v>
      </c>
      <c r="F1281">
        <v>0</v>
      </c>
      <c r="G1281">
        <v>0</v>
      </c>
      <c r="H1281" t="s">
        <v>2136</v>
      </c>
    </row>
    <row r="1282" spans="1:8">
      <c r="A1282">
        <v>20110930</v>
      </c>
      <c r="B1282" t="s">
        <v>113</v>
      </c>
      <c r="C1282">
        <v>1111032</v>
      </c>
      <c r="D1282" t="s">
        <v>103</v>
      </c>
      <c r="E1282" t="s">
        <v>99</v>
      </c>
      <c r="F1282">
        <v>0</v>
      </c>
      <c r="G1282">
        <v>0</v>
      </c>
      <c r="H1282" t="s">
        <v>2137</v>
      </c>
    </row>
    <row r="1283" spans="1:8">
      <c r="A1283">
        <v>20110930</v>
      </c>
      <c r="B1283" t="s">
        <v>112</v>
      </c>
      <c r="C1283">
        <v>1111008</v>
      </c>
      <c r="D1283" t="s">
        <v>103</v>
      </c>
      <c r="E1283" t="s">
        <v>104</v>
      </c>
      <c r="F1283">
        <v>8702.5766791000005</v>
      </c>
      <c r="H1283" t="s">
        <v>2138</v>
      </c>
    </row>
    <row r="1284" spans="1:8">
      <c r="A1284">
        <v>20110930</v>
      </c>
      <c r="B1284" t="s">
        <v>112</v>
      </c>
      <c r="C1284">
        <v>1111009</v>
      </c>
      <c r="D1284" t="s">
        <v>103</v>
      </c>
      <c r="E1284" t="s">
        <v>3</v>
      </c>
      <c r="F1284">
        <v>8839.6986617000002</v>
      </c>
      <c r="H1284" t="s">
        <v>2139</v>
      </c>
    </row>
    <row r="1285" spans="1:8">
      <c r="A1285">
        <v>20110930</v>
      </c>
      <c r="B1285" t="s">
        <v>112</v>
      </c>
      <c r="C1285">
        <v>1111010</v>
      </c>
      <c r="D1285" t="s">
        <v>103</v>
      </c>
      <c r="E1285" t="s">
        <v>5</v>
      </c>
      <c r="F1285">
        <v>-794.02892159999999</v>
      </c>
      <c r="H1285" t="s">
        <v>2140</v>
      </c>
    </row>
    <row r="1286" spans="1:8">
      <c r="A1286">
        <v>20110930</v>
      </c>
      <c r="B1286" t="s">
        <v>112</v>
      </c>
      <c r="C1286">
        <v>1111011</v>
      </c>
      <c r="D1286" t="s">
        <v>103</v>
      </c>
      <c r="E1286" t="s">
        <v>17891</v>
      </c>
      <c r="F1286">
        <v>31.016717612000001</v>
      </c>
      <c r="H1286" t="s">
        <v>2141</v>
      </c>
    </row>
    <row r="1287" spans="1:8">
      <c r="A1287">
        <v>20110930</v>
      </c>
      <c r="B1287" t="s">
        <v>112</v>
      </c>
      <c r="C1287">
        <v>1111012</v>
      </c>
      <c r="D1287" t="s">
        <v>103</v>
      </c>
      <c r="E1287" t="s">
        <v>7</v>
      </c>
      <c r="F1287">
        <v>-168.59248160000001</v>
      </c>
      <c r="H1287" t="s">
        <v>2142</v>
      </c>
    </row>
    <row r="1288" spans="1:8">
      <c r="A1288">
        <v>20110930</v>
      </c>
      <c r="B1288" t="s">
        <v>112</v>
      </c>
      <c r="C1288">
        <v>1111013</v>
      </c>
      <c r="D1288" t="s">
        <v>103</v>
      </c>
      <c r="E1288" t="s">
        <v>9</v>
      </c>
      <c r="F1288">
        <v>-25.297870110000002</v>
      </c>
      <c r="H1288" t="s">
        <v>2143</v>
      </c>
    </row>
    <row r="1289" spans="1:8">
      <c r="A1289">
        <v>20110930</v>
      </c>
      <c r="B1289" t="s">
        <v>112</v>
      </c>
      <c r="C1289">
        <v>1111014</v>
      </c>
      <c r="D1289" t="s">
        <v>103</v>
      </c>
      <c r="E1289" t="s">
        <v>17892</v>
      </c>
      <c r="F1289">
        <v>0</v>
      </c>
      <c r="H1289" t="s">
        <v>2144</v>
      </c>
    </row>
    <row r="1290" spans="1:8">
      <c r="A1290">
        <v>20110930</v>
      </c>
      <c r="B1290" t="s">
        <v>112</v>
      </c>
      <c r="C1290">
        <v>1111015</v>
      </c>
      <c r="D1290" t="s">
        <v>103</v>
      </c>
      <c r="E1290" t="s">
        <v>11</v>
      </c>
      <c r="F1290">
        <v>-112.5257629</v>
      </c>
      <c r="H1290" t="s">
        <v>2145</v>
      </c>
    </row>
    <row r="1291" spans="1:8">
      <c r="A1291">
        <v>20110930</v>
      </c>
      <c r="B1291" t="s">
        <v>112</v>
      </c>
      <c r="C1291">
        <v>1111016</v>
      </c>
      <c r="D1291" t="s">
        <v>103</v>
      </c>
      <c r="E1291" t="s">
        <v>13</v>
      </c>
      <c r="F1291">
        <v>8533.9841974999999</v>
      </c>
      <c r="G1291">
        <v>0.14744354539999999</v>
      </c>
      <c r="H1291" t="s">
        <v>2146</v>
      </c>
    </row>
    <row r="1292" spans="1:8">
      <c r="A1292">
        <v>20110930</v>
      </c>
      <c r="B1292" t="s">
        <v>112</v>
      </c>
      <c r="C1292">
        <v>1111017</v>
      </c>
      <c r="D1292" t="s">
        <v>103</v>
      </c>
      <c r="E1292" t="s">
        <v>14</v>
      </c>
      <c r="F1292">
        <v>0</v>
      </c>
      <c r="H1292" t="s">
        <v>2147</v>
      </c>
    </row>
    <row r="1293" spans="1:8">
      <c r="A1293">
        <v>20110930</v>
      </c>
      <c r="B1293" t="s">
        <v>112</v>
      </c>
      <c r="C1293">
        <v>1111018</v>
      </c>
      <c r="D1293" t="s">
        <v>103</v>
      </c>
      <c r="E1293" t="s">
        <v>16</v>
      </c>
      <c r="F1293">
        <v>0</v>
      </c>
      <c r="H1293" t="s">
        <v>2148</v>
      </c>
    </row>
    <row r="1294" spans="1:8">
      <c r="A1294">
        <v>20110930</v>
      </c>
      <c r="B1294" t="s">
        <v>112</v>
      </c>
      <c r="C1294">
        <v>1111019</v>
      </c>
      <c r="D1294" t="s">
        <v>103</v>
      </c>
      <c r="E1294" t="s">
        <v>17</v>
      </c>
      <c r="F1294">
        <v>8533.9841974999999</v>
      </c>
      <c r="G1294">
        <v>0.14744354539999999</v>
      </c>
      <c r="H1294" t="s">
        <v>2149</v>
      </c>
    </row>
    <row r="1295" spans="1:8">
      <c r="A1295">
        <v>20110930</v>
      </c>
      <c r="B1295" t="s">
        <v>112</v>
      </c>
      <c r="C1295">
        <v>1111020</v>
      </c>
      <c r="D1295" t="s">
        <v>103</v>
      </c>
      <c r="E1295" t="s">
        <v>71</v>
      </c>
      <c r="F1295">
        <v>0</v>
      </c>
      <c r="G1295">
        <v>0</v>
      </c>
      <c r="H1295" t="s">
        <v>2150</v>
      </c>
    </row>
    <row r="1296" spans="1:8">
      <c r="A1296">
        <v>20110930</v>
      </c>
      <c r="B1296" t="s">
        <v>112</v>
      </c>
      <c r="C1296">
        <v>1111021</v>
      </c>
      <c r="D1296" t="s">
        <v>103</v>
      </c>
      <c r="E1296" t="s">
        <v>19</v>
      </c>
      <c r="F1296">
        <v>1547.0328904</v>
      </c>
      <c r="H1296" t="s">
        <v>2151</v>
      </c>
    </row>
    <row r="1297" spans="1:8">
      <c r="A1297">
        <v>20110930</v>
      </c>
      <c r="B1297" t="s">
        <v>112</v>
      </c>
      <c r="C1297">
        <v>1111022</v>
      </c>
      <c r="D1297" t="s">
        <v>103</v>
      </c>
      <c r="E1297" t="s">
        <v>21</v>
      </c>
      <c r="F1297">
        <v>10081.017088000001</v>
      </c>
      <c r="G1297">
        <v>0.17417197710000001</v>
      </c>
      <c r="H1297" t="s">
        <v>2152</v>
      </c>
    </row>
    <row r="1298" spans="1:8">
      <c r="A1298">
        <v>20110930</v>
      </c>
      <c r="B1298" t="s">
        <v>112</v>
      </c>
      <c r="C1298">
        <v>1111023</v>
      </c>
      <c r="D1298" t="s">
        <v>103</v>
      </c>
      <c r="E1298" t="s">
        <v>17893</v>
      </c>
      <c r="F1298">
        <v>57879.673036</v>
      </c>
      <c r="H1298" t="s">
        <v>2153</v>
      </c>
    </row>
    <row r="1299" spans="1:8">
      <c r="A1299">
        <v>20110930</v>
      </c>
      <c r="B1299" t="s">
        <v>112</v>
      </c>
      <c r="C1299">
        <v>1111024</v>
      </c>
      <c r="D1299" t="s">
        <v>103</v>
      </c>
      <c r="E1299" t="s">
        <v>17894</v>
      </c>
      <c r="F1299">
        <v>22.3</v>
      </c>
      <c r="H1299" t="s">
        <v>2154</v>
      </c>
    </row>
    <row r="1300" spans="1:8">
      <c r="A1300">
        <v>20110930</v>
      </c>
      <c r="B1300" t="s">
        <v>112</v>
      </c>
      <c r="C1300">
        <v>1111026</v>
      </c>
      <c r="D1300" t="s">
        <v>103</v>
      </c>
      <c r="E1300" t="s">
        <v>69</v>
      </c>
      <c r="F1300">
        <v>0</v>
      </c>
      <c r="H1300" t="s">
        <v>2155</v>
      </c>
    </row>
    <row r="1301" spans="1:8">
      <c r="A1301">
        <v>20110930</v>
      </c>
      <c r="B1301" t="s">
        <v>112</v>
      </c>
      <c r="C1301">
        <v>1111027</v>
      </c>
      <c r="D1301" t="s">
        <v>103</v>
      </c>
      <c r="E1301" t="s">
        <v>17895</v>
      </c>
      <c r="F1301">
        <v>-10.14664074</v>
      </c>
      <c r="H1301" t="s">
        <v>2156</v>
      </c>
    </row>
    <row r="1302" spans="1:8">
      <c r="A1302">
        <v>20110930</v>
      </c>
      <c r="B1302" t="s">
        <v>112</v>
      </c>
      <c r="C1302">
        <v>1111028</v>
      </c>
      <c r="D1302" t="s">
        <v>103</v>
      </c>
      <c r="E1302" t="s">
        <v>72</v>
      </c>
      <c r="F1302">
        <v>0</v>
      </c>
      <c r="G1302">
        <v>0</v>
      </c>
      <c r="H1302" t="s">
        <v>2157</v>
      </c>
    </row>
    <row r="1303" spans="1:8">
      <c r="A1303">
        <v>20110930</v>
      </c>
      <c r="B1303" t="s">
        <v>112</v>
      </c>
      <c r="C1303">
        <v>1111032</v>
      </c>
      <c r="D1303" t="s">
        <v>103</v>
      </c>
      <c r="E1303" t="s">
        <v>99</v>
      </c>
      <c r="F1303">
        <v>0</v>
      </c>
      <c r="G1303">
        <v>0</v>
      </c>
      <c r="H1303" t="s">
        <v>2158</v>
      </c>
    </row>
    <row r="1304" spans="1:8">
      <c r="A1304">
        <v>20110930</v>
      </c>
      <c r="B1304" t="s">
        <v>111</v>
      </c>
      <c r="C1304">
        <v>1111008</v>
      </c>
      <c r="D1304" t="s">
        <v>103</v>
      </c>
      <c r="E1304" t="s">
        <v>104</v>
      </c>
      <c r="F1304">
        <v>7320.3650046000002</v>
      </c>
      <c r="H1304" t="s">
        <v>2159</v>
      </c>
    </row>
    <row r="1305" spans="1:8">
      <c r="A1305">
        <v>20110930</v>
      </c>
      <c r="B1305" t="s">
        <v>111</v>
      </c>
      <c r="C1305">
        <v>1111009</v>
      </c>
      <c r="D1305" t="s">
        <v>103</v>
      </c>
      <c r="E1305" t="s">
        <v>3</v>
      </c>
      <c r="F1305">
        <v>8207.5079081000003</v>
      </c>
      <c r="H1305" t="s">
        <v>2160</v>
      </c>
    </row>
    <row r="1306" spans="1:8">
      <c r="A1306">
        <v>20110930</v>
      </c>
      <c r="B1306" t="s">
        <v>111</v>
      </c>
      <c r="C1306">
        <v>1111010</v>
      </c>
      <c r="D1306" t="s">
        <v>103</v>
      </c>
      <c r="E1306" t="s">
        <v>5</v>
      </c>
      <c r="F1306">
        <v>-1637.763772</v>
      </c>
      <c r="H1306" t="s">
        <v>2161</v>
      </c>
    </row>
    <row r="1307" spans="1:8">
      <c r="A1307">
        <v>20110930</v>
      </c>
      <c r="B1307" t="s">
        <v>111</v>
      </c>
      <c r="C1307">
        <v>1111011</v>
      </c>
      <c r="D1307" t="s">
        <v>103</v>
      </c>
      <c r="E1307" t="s">
        <v>17891</v>
      </c>
      <c r="F1307">
        <v>0</v>
      </c>
      <c r="H1307" t="s">
        <v>2162</v>
      </c>
    </row>
    <row r="1308" spans="1:8">
      <c r="A1308">
        <v>20110930</v>
      </c>
      <c r="B1308" t="s">
        <v>111</v>
      </c>
      <c r="C1308">
        <v>1111012</v>
      </c>
      <c r="D1308" t="s">
        <v>103</v>
      </c>
      <c r="E1308" t="s">
        <v>7</v>
      </c>
      <c r="F1308">
        <v>-64.018038450000006</v>
      </c>
      <c r="H1308" t="s">
        <v>2163</v>
      </c>
    </row>
    <row r="1309" spans="1:8">
      <c r="A1309">
        <v>20110930</v>
      </c>
      <c r="B1309" t="s">
        <v>111</v>
      </c>
      <c r="C1309">
        <v>1111013</v>
      </c>
      <c r="D1309" t="s">
        <v>103</v>
      </c>
      <c r="E1309" t="s">
        <v>9</v>
      </c>
      <c r="F1309">
        <v>-4.455011882</v>
      </c>
      <c r="H1309" t="s">
        <v>2164</v>
      </c>
    </row>
    <row r="1310" spans="1:8">
      <c r="A1310">
        <v>20110930</v>
      </c>
      <c r="B1310" t="s">
        <v>111</v>
      </c>
      <c r="C1310">
        <v>1111014</v>
      </c>
      <c r="D1310" t="s">
        <v>103</v>
      </c>
      <c r="E1310" t="s">
        <v>17892</v>
      </c>
      <c r="F1310">
        <v>0</v>
      </c>
      <c r="H1310" t="s">
        <v>2165</v>
      </c>
    </row>
    <row r="1311" spans="1:8">
      <c r="A1311">
        <v>20110930</v>
      </c>
      <c r="B1311" t="s">
        <v>111</v>
      </c>
      <c r="C1311">
        <v>1111015</v>
      </c>
      <c r="D1311" t="s">
        <v>103</v>
      </c>
      <c r="E1311" t="s">
        <v>11</v>
      </c>
      <c r="F1311">
        <v>-59.563026569999998</v>
      </c>
      <c r="H1311" t="s">
        <v>2166</v>
      </c>
    </row>
    <row r="1312" spans="1:8">
      <c r="A1312">
        <v>20110930</v>
      </c>
      <c r="B1312" t="s">
        <v>111</v>
      </c>
      <c r="C1312">
        <v>1111016</v>
      </c>
      <c r="D1312" t="s">
        <v>103</v>
      </c>
      <c r="E1312" t="s">
        <v>13</v>
      </c>
      <c r="F1312">
        <v>7256.3469661999998</v>
      </c>
      <c r="G1312">
        <v>0.13346484719999999</v>
      </c>
      <c r="H1312" t="s">
        <v>2167</v>
      </c>
    </row>
    <row r="1313" spans="1:8">
      <c r="A1313">
        <v>20110930</v>
      </c>
      <c r="B1313" t="s">
        <v>111</v>
      </c>
      <c r="C1313">
        <v>1111017</v>
      </c>
      <c r="D1313" t="s">
        <v>103</v>
      </c>
      <c r="E1313" t="s">
        <v>14</v>
      </c>
      <c r="H1313" t="s">
        <v>2168</v>
      </c>
    </row>
    <row r="1314" spans="1:8">
      <c r="A1314">
        <v>20110930</v>
      </c>
      <c r="B1314" t="s">
        <v>111</v>
      </c>
      <c r="C1314">
        <v>1111018</v>
      </c>
      <c r="D1314" t="s">
        <v>103</v>
      </c>
      <c r="E1314" t="s">
        <v>16</v>
      </c>
      <c r="H1314" t="s">
        <v>2169</v>
      </c>
    </row>
    <row r="1315" spans="1:8">
      <c r="A1315">
        <v>20110930</v>
      </c>
      <c r="B1315" t="s">
        <v>111</v>
      </c>
      <c r="C1315">
        <v>1111019</v>
      </c>
      <c r="D1315" t="s">
        <v>103</v>
      </c>
      <c r="E1315" t="s">
        <v>17</v>
      </c>
      <c r="F1315">
        <v>7256.3469661999998</v>
      </c>
      <c r="G1315">
        <v>0.13346484719999999</v>
      </c>
      <c r="H1315" t="s">
        <v>2170</v>
      </c>
    </row>
    <row r="1316" spans="1:8">
      <c r="A1316">
        <v>20110930</v>
      </c>
      <c r="B1316" t="s">
        <v>111</v>
      </c>
      <c r="C1316">
        <v>1111020</v>
      </c>
      <c r="D1316" t="s">
        <v>103</v>
      </c>
      <c r="E1316" t="s">
        <v>71</v>
      </c>
      <c r="F1316">
        <v>0</v>
      </c>
      <c r="G1316">
        <v>0</v>
      </c>
      <c r="H1316" t="s">
        <v>2171</v>
      </c>
    </row>
    <row r="1317" spans="1:8">
      <c r="A1317">
        <v>20110930</v>
      </c>
      <c r="B1317" t="s">
        <v>111</v>
      </c>
      <c r="C1317">
        <v>1111021</v>
      </c>
      <c r="D1317" t="s">
        <v>103</v>
      </c>
      <c r="E1317" t="s">
        <v>19</v>
      </c>
      <c r="F1317">
        <v>1766.3726277000001</v>
      </c>
      <c r="H1317" t="s">
        <v>2172</v>
      </c>
    </row>
    <row r="1318" spans="1:8">
      <c r="A1318">
        <v>20110930</v>
      </c>
      <c r="B1318" t="s">
        <v>111</v>
      </c>
      <c r="C1318">
        <v>1111022</v>
      </c>
      <c r="D1318" t="s">
        <v>103</v>
      </c>
      <c r="E1318" t="s">
        <v>21</v>
      </c>
      <c r="F1318">
        <v>9022.7195938999994</v>
      </c>
      <c r="G1318">
        <v>0.16595346080000001</v>
      </c>
      <c r="H1318" t="s">
        <v>2173</v>
      </c>
    </row>
    <row r="1319" spans="1:8">
      <c r="A1319">
        <v>20110930</v>
      </c>
      <c r="B1319" t="s">
        <v>111</v>
      </c>
      <c r="C1319">
        <v>1111023</v>
      </c>
      <c r="D1319" t="s">
        <v>103</v>
      </c>
      <c r="E1319" t="s">
        <v>17893</v>
      </c>
      <c r="F1319">
        <v>54368.975210999997</v>
      </c>
      <c r="H1319" t="s">
        <v>2174</v>
      </c>
    </row>
    <row r="1320" spans="1:8">
      <c r="A1320">
        <v>20110930</v>
      </c>
      <c r="B1320" t="s">
        <v>111</v>
      </c>
      <c r="C1320">
        <v>1111024</v>
      </c>
      <c r="D1320" t="s">
        <v>103</v>
      </c>
      <c r="E1320" t="s">
        <v>17894</v>
      </c>
      <c r="F1320">
        <v>678.43729746999998</v>
      </c>
      <c r="H1320" t="s">
        <v>2175</v>
      </c>
    </row>
    <row r="1321" spans="1:8">
      <c r="A1321">
        <v>20110930</v>
      </c>
      <c r="B1321" t="s">
        <v>111</v>
      </c>
      <c r="C1321">
        <v>1111026</v>
      </c>
      <c r="D1321" t="s">
        <v>103</v>
      </c>
      <c r="E1321" t="s">
        <v>69</v>
      </c>
      <c r="F1321">
        <v>0</v>
      </c>
      <c r="H1321" t="s">
        <v>2176</v>
      </c>
    </row>
    <row r="1322" spans="1:8">
      <c r="A1322">
        <v>20110930</v>
      </c>
      <c r="B1322" t="s">
        <v>111</v>
      </c>
      <c r="C1322">
        <v>1111027</v>
      </c>
      <c r="D1322" t="s">
        <v>103</v>
      </c>
      <c r="E1322" t="s">
        <v>17895</v>
      </c>
      <c r="F1322">
        <v>0</v>
      </c>
      <c r="H1322" t="s">
        <v>2177</v>
      </c>
    </row>
    <row r="1323" spans="1:8">
      <c r="A1323">
        <v>20110930</v>
      </c>
      <c r="B1323" t="s">
        <v>111</v>
      </c>
      <c r="C1323">
        <v>1111028</v>
      </c>
      <c r="D1323" t="s">
        <v>103</v>
      </c>
      <c r="E1323" t="s">
        <v>72</v>
      </c>
      <c r="F1323">
        <v>0</v>
      </c>
      <c r="G1323">
        <v>0</v>
      </c>
      <c r="H1323" t="s">
        <v>2178</v>
      </c>
    </row>
    <row r="1324" spans="1:8">
      <c r="A1324">
        <v>20110930</v>
      </c>
      <c r="B1324" t="s">
        <v>111</v>
      </c>
      <c r="C1324">
        <v>1111032</v>
      </c>
      <c r="D1324" t="s">
        <v>103</v>
      </c>
      <c r="E1324" t="s">
        <v>99</v>
      </c>
      <c r="F1324">
        <v>0</v>
      </c>
      <c r="G1324">
        <v>0</v>
      </c>
      <c r="H1324" t="s">
        <v>2179</v>
      </c>
    </row>
    <row r="1325" spans="1:8">
      <c r="A1325">
        <v>20110930</v>
      </c>
      <c r="B1325" t="s">
        <v>110</v>
      </c>
      <c r="C1325">
        <v>1111008</v>
      </c>
      <c r="D1325" t="s">
        <v>103</v>
      </c>
      <c r="E1325" t="s">
        <v>104</v>
      </c>
      <c r="F1325">
        <v>1027.0219999999999</v>
      </c>
      <c r="H1325" t="s">
        <v>2180</v>
      </c>
    </row>
    <row r="1326" spans="1:8">
      <c r="A1326">
        <v>20110930</v>
      </c>
      <c r="B1326" t="s">
        <v>110</v>
      </c>
      <c r="C1326">
        <v>1111009</v>
      </c>
      <c r="D1326" t="s">
        <v>103</v>
      </c>
      <c r="E1326" t="s">
        <v>3</v>
      </c>
      <c r="F1326">
        <v>1256.1130000000001</v>
      </c>
      <c r="H1326" t="s">
        <v>2181</v>
      </c>
    </row>
    <row r="1327" spans="1:8">
      <c r="A1327">
        <v>20110930</v>
      </c>
      <c r="B1327" t="s">
        <v>110</v>
      </c>
      <c r="C1327">
        <v>1111010</v>
      </c>
      <c r="D1327" t="s">
        <v>103</v>
      </c>
      <c r="E1327" t="s">
        <v>5</v>
      </c>
      <c r="F1327">
        <v>-133.15899999999999</v>
      </c>
      <c r="H1327" t="s">
        <v>2182</v>
      </c>
    </row>
    <row r="1328" spans="1:8">
      <c r="A1328">
        <v>20110930</v>
      </c>
      <c r="B1328" t="s">
        <v>110</v>
      </c>
      <c r="C1328">
        <v>1111011</v>
      </c>
      <c r="D1328" t="s">
        <v>103</v>
      </c>
      <c r="E1328" t="s">
        <v>17891</v>
      </c>
      <c r="F1328">
        <v>0</v>
      </c>
      <c r="H1328" t="s">
        <v>2183</v>
      </c>
    </row>
    <row r="1329" spans="1:8">
      <c r="A1329">
        <v>20110930</v>
      </c>
      <c r="B1329" t="s">
        <v>110</v>
      </c>
      <c r="C1329">
        <v>1111012</v>
      </c>
      <c r="D1329" t="s">
        <v>103</v>
      </c>
      <c r="E1329" t="s">
        <v>7</v>
      </c>
      <c r="F1329">
        <v>-50.1175</v>
      </c>
      <c r="G1329">
        <v>-3.4790620000000002E-3</v>
      </c>
      <c r="H1329" t="s">
        <v>2184</v>
      </c>
    </row>
    <row r="1330" spans="1:8">
      <c r="A1330">
        <v>20110930</v>
      </c>
      <c r="B1330" t="s">
        <v>110</v>
      </c>
      <c r="C1330">
        <v>1111013</v>
      </c>
      <c r="D1330" t="s">
        <v>103</v>
      </c>
      <c r="E1330" t="s">
        <v>9</v>
      </c>
      <c r="F1330">
        <v>-50.1175</v>
      </c>
      <c r="H1330" t="s">
        <v>2185</v>
      </c>
    </row>
    <row r="1331" spans="1:8">
      <c r="A1331">
        <v>20110930</v>
      </c>
      <c r="B1331" t="s">
        <v>110</v>
      </c>
      <c r="C1331">
        <v>1111014</v>
      </c>
      <c r="D1331" t="s">
        <v>103</v>
      </c>
      <c r="E1331" t="s">
        <v>17892</v>
      </c>
      <c r="F1331">
        <v>0</v>
      </c>
      <c r="G1331">
        <v>0</v>
      </c>
      <c r="H1331" t="s">
        <v>2186</v>
      </c>
    </row>
    <row r="1332" spans="1:8">
      <c r="A1332">
        <v>20110930</v>
      </c>
      <c r="B1332" t="s">
        <v>110</v>
      </c>
      <c r="C1332">
        <v>1111015</v>
      </c>
      <c r="D1332" t="s">
        <v>103</v>
      </c>
      <c r="E1332" t="s">
        <v>11</v>
      </c>
      <c r="F1332">
        <v>0</v>
      </c>
      <c r="G1332">
        <v>0</v>
      </c>
      <c r="H1332" t="s">
        <v>2187</v>
      </c>
    </row>
    <row r="1333" spans="1:8">
      <c r="A1333">
        <v>20110930</v>
      </c>
      <c r="B1333" t="s">
        <v>110</v>
      </c>
      <c r="C1333">
        <v>1111016</v>
      </c>
      <c r="D1333" t="s">
        <v>103</v>
      </c>
      <c r="E1333" t="s">
        <v>13</v>
      </c>
      <c r="F1333">
        <v>976.90449999999998</v>
      </c>
      <c r="G1333">
        <v>6.7814865399999993E-2</v>
      </c>
      <c r="H1333" t="s">
        <v>2188</v>
      </c>
    </row>
    <row r="1334" spans="1:8">
      <c r="A1334">
        <v>20110930</v>
      </c>
      <c r="B1334" t="s">
        <v>110</v>
      </c>
      <c r="C1334">
        <v>1111017</v>
      </c>
      <c r="D1334" t="s">
        <v>103</v>
      </c>
      <c r="E1334" t="s">
        <v>14</v>
      </c>
      <c r="F1334">
        <v>373.88488799999999</v>
      </c>
      <c r="G1334">
        <v>2.5954382799999998E-2</v>
      </c>
      <c r="H1334" t="s">
        <v>2189</v>
      </c>
    </row>
    <row r="1335" spans="1:8">
      <c r="A1335">
        <v>20110930</v>
      </c>
      <c r="B1335" t="s">
        <v>110</v>
      </c>
      <c r="C1335">
        <v>1111018</v>
      </c>
      <c r="D1335" t="s">
        <v>103</v>
      </c>
      <c r="E1335" t="s">
        <v>16</v>
      </c>
      <c r="F1335">
        <v>0</v>
      </c>
      <c r="G1335">
        <v>0</v>
      </c>
      <c r="H1335" t="s">
        <v>2190</v>
      </c>
    </row>
    <row r="1336" spans="1:8">
      <c r="A1336">
        <v>20110930</v>
      </c>
      <c r="B1336" t="s">
        <v>110</v>
      </c>
      <c r="C1336">
        <v>1111019</v>
      </c>
      <c r="D1336" t="s">
        <v>103</v>
      </c>
      <c r="E1336" t="s">
        <v>17</v>
      </c>
      <c r="F1336">
        <v>976.90449999999998</v>
      </c>
      <c r="G1336">
        <v>6.7814865399999993E-2</v>
      </c>
      <c r="H1336" t="s">
        <v>2191</v>
      </c>
    </row>
    <row r="1337" spans="1:8">
      <c r="A1337">
        <v>20110930</v>
      </c>
      <c r="B1337" t="s">
        <v>110</v>
      </c>
      <c r="C1337">
        <v>1111020</v>
      </c>
      <c r="D1337" t="s">
        <v>103</v>
      </c>
      <c r="E1337" t="s">
        <v>71</v>
      </c>
      <c r="F1337">
        <v>319.58712500000001</v>
      </c>
      <c r="G1337">
        <v>2.21851346E-2</v>
      </c>
      <c r="H1337" t="s">
        <v>2192</v>
      </c>
    </row>
    <row r="1338" spans="1:8">
      <c r="A1338">
        <v>20110930</v>
      </c>
      <c r="B1338" t="s">
        <v>110</v>
      </c>
      <c r="C1338">
        <v>1111021</v>
      </c>
      <c r="D1338" t="s">
        <v>103</v>
      </c>
      <c r="E1338" t="s">
        <v>19</v>
      </c>
      <c r="F1338">
        <v>129.999</v>
      </c>
      <c r="H1338" t="s">
        <v>2193</v>
      </c>
    </row>
    <row r="1339" spans="1:8">
      <c r="A1339">
        <v>20110930</v>
      </c>
      <c r="B1339" t="s">
        <v>110</v>
      </c>
      <c r="C1339">
        <v>1111022</v>
      </c>
      <c r="D1339" t="s">
        <v>103</v>
      </c>
      <c r="E1339" t="s">
        <v>21</v>
      </c>
      <c r="F1339">
        <v>1106.9034999999999</v>
      </c>
      <c r="G1339">
        <v>7.68391504E-2</v>
      </c>
      <c r="H1339" t="s">
        <v>2194</v>
      </c>
    </row>
    <row r="1340" spans="1:8">
      <c r="A1340">
        <v>20110930</v>
      </c>
      <c r="B1340" t="s">
        <v>110</v>
      </c>
      <c r="C1340">
        <v>1111023</v>
      </c>
      <c r="D1340" t="s">
        <v>103</v>
      </c>
      <c r="E1340" t="s">
        <v>17893</v>
      </c>
      <c r="F1340">
        <v>14405.4625</v>
      </c>
      <c r="G1340">
        <v>1</v>
      </c>
      <c r="H1340" t="s">
        <v>2195</v>
      </c>
    </row>
    <row r="1341" spans="1:8">
      <c r="A1341">
        <v>20110930</v>
      </c>
      <c r="B1341" t="s">
        <v>110</v>
      </c>
      <c r="C1341">
        <v>1111024</v>
      </c>
      <c r="D1341" t="s">
        <v>103</v>
      </c>
      <c r="E1341" t="s">
        <v>17894</v>
      </c>
      <c r="F1341">
        <v>32.875</v>
      </c>
      <c r="G1341">
        <v>2.2821204E-3</v>
      </c>
      <c r="H1341" t="s">
        <v>2196</v>
      </c>
    </row>
    <row r="1342" spans="1:8">
      <c r="A1342">
        <v>20110930</v>
      </c>
      <c r="B1342" t="s">
        <v>110</v>
      </c>
      <c r="C1342">
        <v>1111026</v>
      </c>
      <c r="D1342" t="s">
        <v>103</v>
      </c>
      <c r="E1342" t="s">
        <v>69</v>
      </c>
      <c r="F1342">
        <v>0</v>
      </c>
      <c r="H1342" t="s">
        <v>2197</v>
      </c>
    </row>
    <row r="1343" spans="1:8">
      <c r="A1343">
        <v>20110930</v>
      </c>
      <c r="B1343" t="s">
        <v>110</v>
      </c>
      <c r="C1343">
        <v>1111027</v>
      </c>
      <c r="D1343" t="s">
        <v>103</v>
      </c>
      <c r="E1343" t="s">
        <v>17895</v>
      </c>
      <c r="F1343">
        <v>0.88700000000000001</v>
      </c>
      <c r="H1343" t="s">
        <v>2198</v>
      </c>
    </row>
    <row r="1344" spans="1:8">
      <c r="A1344">
        <v>20110930</v>
      </c>
      <c r="B1344" t="s">
        <v>110</v>
      </c>
      <c r="C1344">
        <v>1111028</v>
      </c>
      <c r="D1344" t="s">
        <v>103</v>
      </c>
      <c r="E1344" t="s">
        <v>72</v>
      </c>
      <c r="F1344">
        <v>0.88700000000000001</v>
      </c>
      <c r="G1344">
        <v>6.1573899999999997E-5</v>
      </c>
      <c r="H1344" t="s">
        <v>2199</v>
      </c>
    </row>
    <row r="1345" spans="1:8">
      <c r="A1345">
        <v>20110930</v>
      </c>
      <c r="B1345" t="s">
        <v>110</v>
      </c>
      <c r="C1345">
        <v>1111032</v>
      </c>
      <c r="D1345" t="s">
        <v>103</v>
      </c>
      <c r="E1345" t="s">
        <v>99</v>
      </c>
      <c r="F1345">
        <v>320.47412500000002</v>
      </c>
      <c r="G1345">
        <v>2.22467085E-2</v>
      </c>
      <c r="H1345" t="s">
        <v>2200</v>
      </c>
    </row>
    <row r="1346" spans="1:8">
      <c r="A1346">
        <v>20110930</v>
      </c>
      <c r="B1346" t="s">
        <v>109</v>
      </c>
      <c r="C1346">
        <v>1111008</v>
      </c>
      <c r="D1346" t="s">
        <v>103</v>
      </c>
      <c r="E1346" t="s">
        <v>104</v>
      </c>
      <c r="F1346">
        <v>494</v>
      </c>
      <c r="H1346" t="s">
        <v>2201</v>
      </c>
    </row>
    <row r="1347" spans="1:8">
      <c r="A1347">
        <v>20110930</v>
      </c>
      <c r="B1347" t="s">
        <v>109</v>
      </c>
      <c r="C1347">
        <v>1111009</v>
      </c>
      <c r="D1347" t="s">
        <v>103</v>
      </c>
      <c r="E1347" t="s">
        <v>3</v>
      </c>
      <c r="F1347">
        <v>501</v>
      </c>
      <c r="H1347" t="s">
        <v>2202</v>
      </c>
    </row>
    <row r="1348" spans="1:8">
      <c r="A1348">
        <v>20110930</v>
      </c>
      <c r="B1348" t="s">
        <v>109</v>
      </c>
      <c r="C1348">
        <v>1111010</v>
      </c>
      <c r="D1348" t="s">
        <v>103</v>
      </c>
      <c r="E1348" t="s">
        <v>5</v>
      </c>
      <c r="F1348">
        <v>-33</v>
      </c>
      <c r="H1348" t="s">
        <v>2203</v>
      </c>
    </row>
    <row r="1349" spans="1:8">
      <c r="A1349">
        <v>20110930</v>
      </c>
      <c r="B1349" t="s">
        <v>109</v>
      </c>
      <c r="C1349">
        <v>1111011</v>
      </c>
      <c r="D1349" t="s">
        <v>103</v>
      </c>
      <c r="E1349" t="s">
        <v>17891</v>
      </c>
      <c r="F1349">
        <v>0</v>
      </c>
      <c r="H1349" t="s">
        <v>2204</v>
      </c>
    </row>
    <row r="1350" spans="1:8">
      <c r="A1350">
        <v>20110930</v>
      </c>
      <c r="B1350" t="s">
        <v>109</v>
      </c>
      <c r="C1350">
        <v>1111012</v>
      </c>
      <c r="D1350" t="s">
        <v>103</v>
      </c>
      <c r="E1350" t="s">
        <v>7</v>
      </c>
      <c r="F1350">
        <v>-24</v>
      </c>
      <c r="H1350" t="s">
        <v>2205</v>
      </c>
    </row>
    <row r="1351" spans="1:8">
      <c r="A1351">
        <v>20110930</v>
      </c>
      <c r="B1351" t="s">
        <v>109</v>
      </c>
      <c r="C1351">
        <v>1111013</v>
      </c>
      <c r="D1351" t="s">
        <v>103</v>
      </c>
      <c r="E1351" t="s">
        <v>9</v>
      </c>
      <c r="F1351">
        <v>-24</v>
      </c>
      <c r="H1351" t="s">
        <v>2206</v>
      </c>
    </row>
    <row r="1352" spans="1:8">
      <c r="A1352">
        <v>20110930</v>
      </c>
      <c r="B1352" t="s">
        <v>109</v>
      </c>
      <c r="C1352">
        <v>1111014</v>
      </c>
      <c r="D1352" t="s">
        <v>103</v>
      </c>
      <c r="E1352" t="s">
        <v>17892</v>
      </c>
      <c r="F1352">
        <v>0</v>
      </c>
      <c r="H1352" t="s">
        <v>2207</v>
      </c>
    </row>
    <row r="1353" spans="1:8">
      <c r="A1353">
        <v>20110930</v>
      </c>
      <c r="B1353" t="s">
        <v>109</v>
      </c>
      <c r="C1353">
        <v>1111015</v>
      </c>
      <c r="D1353" t="s">
        <v>103</v>
      </c>
      <c r="E1353" t="s">
        <v>11</v>
      </c>
      <c r="F1353">
        <v>0</v>
      </c>
      <c r="H1353" t="s">
        <v>2208</v>
      </c>
    </row>
    <row r="1354" spans="1:8">
      <c r="A1354">
        <v>20110930</v>
      </c>
      <c r="B1354" t="s">
        <v>109</v>
      </c>
      <c r="C1354">
        <v>1111016</v>
      </c>
      <c r="D1354" t="s">
        <v>103</v>
      </c>
      <c r="E1354" t="s">
        <v>13</v>
      </c>
      <c r="F1354">
        <v>470</v>
      </c>
      <c r="G1354">
        <v>9.3943633799999995E-2</v>
      </c>
      <c r="H1354" t="s">
        <v>2209</v>
      </c>
    </row>
    <row r="1355" spans="1:8">
      <c r="A1355">
        <v>20110930</v>
      </c>
      <c r="B1355" t="s">
        <v>109</v>
      </c>
      <c r="C1355">
        <v>1111017</v>
      </c>
      <c r="D1355" t="s">
        <v>103</v>
      </c>
      <c r="E1355" t="s">
        <v>14</v>
      </c>
      <c r="F1355">
        <v>57</v>
      </c>
      <c r="H1355" t="s">
        <v>2210</v>
      </c>
    </row>
    <row r="1356" spans="1:8">
      <c r="A1356">
        <v>20110930</v>
      </c>
      <c r="B1356" t="s">
        <v>109</v>
      </c>
      <c r="C1356">
        <v>1111018</v>
      </c>
      <c r="D1356" t="s">
        <v>103</v>
      </c>
      <c r="E1356" t="s">
        <v>16</v>
      </c>
      <c r="F1356">
        <v>0</v>
      </c>
      <c r="H1356" t="s">
        <v>2211</v>
      </c>
    </row>
    <row r="1357" spans="1:8">
      <c r="A1357">
        <v>20110930</v>
      </c>
      <c r="B1357" t="s">
        <v>109</v>
      </c>
      <c r="C1357">
        <v>1111019</v>
      </c>
      <c r="D1357" t="s">
        <v>103</v>
      </c>
      <c r="E1357" t="s">
        <v>17</v>
      </c>
      <c r="F1357">
        <v>470</v>
      </c>
      <c r="G1357">
        <v>9.3943633799999995E-2</v>
      </c>
      <c r="H1357" t="s">
        <v>2212</v>
      </c>
    </row>
    <row r="1358" spans="1:8">
      <c r="A1358">
        <v>20110930</v>
      </c>
      <c r="B1358" t="s">
        <v>109</v>
      </c>
      <c r="C1358">
        <v>1111020</v>
      </c>
      <c r="D1358" t="s">
        <v>103</v>
      </c>
      <c r="E1358" t="s">
        <v>71</v>
      </c>
      <c r="F1358">
        <v>0</v>
      </c>
      <c r="G1358">
        <v>0</v>
      </c>
      <c r="H1358" t="s">
        <v>2213</v>
      </c>
    </row>
    <row r="1359" spans="1:8">
      <c r="A1359">
        <v>20110930</v>
      </c>
      <c r="B1359" t="s">
        <v>109</v>
      </c>
      <c r="C1359">
        <v>1111021</v>
      </c>
      <c r="D1359" t="s">
        <v>103</v>
      </c>
      <c r="E1359" t="s">
        <v>19</v>
      </c>
      <c r="F1359">
        <v>26</v>
      </c>
      <c r="H1359" t="s">
        <v>2214</v>
      </c>
    </row>
    <row r="1360" spans="1:8">
      <c r="A1360">
        <v>20110930</v>
      </c>
      <c r="B1360" t="s">
        <v>109</v>
      </c>
      <c r="C1360">
        <v>1111022</v>
      </c>
      <c r="D1360" t="s">
        <v>103</v>
      </c>
      <c r="E1360" t="s">
        <v>21</v>
      </c>
      <c r="F1360">
        <v>496</v>
      </c>
      <c r="G1360">
        <v>9.9140515700000001E-2</v>
      </c>
      <c r="H1360" t="s">
        <v>2215</v>
      </c>
    </row>
    <row r="1361" spans="1:8">
      <c r="A1361">
        <v>20110930</v>
      </c>
      <c r="B1361" t="s">
        <v>109</v>
      </c>
      <c r="C1361">
        <v>1111023</v>
      </c>
      <c r="D1361" t="s">
        <v>103</v>
      </c>
      <c r="E1361" t="s">
        <v>17893</v>
      </c>
      <c r="F1361">
        <v>5003</v>
      </c>
      <c r="H1361" t="s">
        <v>2216</v>
      </c>
    </row>
    <row r="1362" spans="1:8">
      <c r="A1362">
        <v>20110930</v>
      </c>
      <c r="B1362" t="s">
        <v>109</v>
      </c>
      <c r="C1362">
        <v>1111024</v>
      </c>
      <c r="D1362" t="s">
        <v>103</v>
      </c>
      <c r="E1362" t="s">
        <v>17894</v>
      </c>
      <c r="F1362">
        <v>5</v>
      </c>
      <c r="H1362" t="s">
        <v>2217</v>
      </c>
    </row>
    <row r="1363" spans="1:8">
      <c r="A1363">
        <v>20110930</v>
      </c>
      <c r="B1363" t="s">
        <v>109</v>
      </c>
      <c r="C1363">
        <v>1111026</v>
      </c>
      <c r="D1363" t="s">
        <v>103</v>
      </c>
      <c r="E1363" t="s">
        <v>69</v>
      </c>
      <c r="F1363">
        <v>0</v>
      </c>
      <c r="H1363" t="s">
        <v>2218</v>
      </c>
    </row>
    <row r="1364" spans="1:8">
      <c r="A1364">
        <v>20110930</v>
      </c>
      <c r="B1364" t="s">
        <v>109</v>
      </c>
      <c r="C1364">
        <v>1111027</v>
      </c>
      <c r="D1364" t="s">
        <v>103</v>
      </c>
      <c r="E1364" t="s">
        <v>17895</v>
      </c>
      <c r="F1364">
        <v>3</v>
      </c>
      <c r="H1364" t="s">
        <v>2219</v>
      </c>
    </row>
    <row r="1365" spans="1:8">
      <c r="A1365">
        <v>20110930</v>
      </c>
      <c r="B1365" t="s">
        <v>109</v>
      </c>
      <c r="C1365">
        <v>1111028</v>
      </c>
      <c r="D1365" t="s">
        <v>103</v>
      </c>
      <c r="E1365" t="s">
        <v>72</v>
      </c>
      <c r="F1365">
        <v>3</v>
      </c>
      <c r="G1365">
        <v>5.9964019999999999E-4</v>
      </c>
      <c r="H1365" t="s">
        <v>2220</v>
      </c>
    </row>
    <row r="1366" spans="1:8">
      <c r="A1366">
        <v>20110930</v>
      </c>
      <c r="B1366" t="s">
        <v>109</v>
      </c>
      <c r="C1366">
        <v>1111032</v>
      </c>
      <c r="D1366" t="s">
        <v>103</v>
      </c>
      <c r="E1366" t="s">
        <v>99</v>
      </c>
      <c r="F1366">
        <v>0</v>
      </c>
      <c r="G1366">
        <v>0</v>
      </c>
      <c r="H1366" t="s">
        <v>2221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sheetPr codeName="Sheet5">
    <tabColor rgb="FF92D050"/>
  </sheetPr>
  <dimension ref="A1:U16562"/>
  <sheetViews>
    <sheetView workbookViewId="0">
      <selection sqref="A1:H1048576"/>
    </sheetView>
  </sheetViews>
  <sheetFormatPr defaultRowHeight="15"/>
  <cols>
    <col min="21" max="21" width="9.140625" style="92"/>
  </cols>
  <sheetData>
    <row r="1" spans="1:21" s="96" customFormat="1" ht="45">
      <c r="A1" t="s">
        <v>180</v>
      </c>
      <c r="B1" t="s">
        <v>179</v>
      </c>
      <c r="C1" t="s">
        <v>178</v>
      </c>
      <c r="D1" t="s">
        <v>177</v>
      </c>
      <c r="E1" t="s">
        <v>197</v>
      </c>
      <c r="F1" t="s">
        <v>196</v>
      </c>
      <c r="G1" t="s">
        <v>195</v>
      </c>
      <c r="H1" t="s">
        <v>194</v>
      </c>
      <c r="I1" t="s">
        <v>193</v>
      </c>
      <c r="J1" t="s">
        <v>192</v>
      </c>
      <c r="K1" t="s">
        <v>191</v>
      </c>
      <c r="L1" t="s">
        <v>190</v>
      </c>
      <c r="M1" t="s">
        <v>189</v>
      </c>
      <c r="N1" t="s">
        <v>188</v>
      </c>
      <c r="O1" t="s">
        <v>187</v>
      </c>
      <c r="P1" t="s">
        <v>186</v>
      </c>
      <c r="Q1" t="s">
        <v>185</v>
      </c>
      <c r="R1" t="s">
        <v>184</v>
      </c>
      <c r="S1" t="s">
        <v>183</v>
      </c>
      <c r="T1" t="s">
        <v>336</v>
      </c>
      <c r="U1" s="97" t="s">
        <v>198</v>
      </c>
    </row>
    <row r="2" spans="1:21">
      <c r="A2">
        <v>20110930</v>
      </c>
      <c r="B2" t="s">
        <v>173</v>
      </c>
      <c r="C2">
        <v>1211010</v>
      </c>
      <c r="D2" t="s">
        <v>181</v>
      </c>
      <c r="E2" t="s">
        <v>59</v>
      </c>
      <c r="F2" t="s">
        <v>23</v>
      </c>
      <c r="G2">
        <v>118.6</v>
      </c>
      <c r="H2">
        <v>118.5</v>
      </c>
      <c r="I2">
        <v>118.6</v>
      </c>
      <c r="J2">
        <v>0</v>
      </c>
      <c r="K2">
        <v>0</v>
      </c>
      <c r="L2">
        <v>0</v>
      </c>
      <c r="M2">
        <v>11</v>
      </c>
      <c r="N2">
        <v>0</v>
      </c>
      <c r="O2">
        <v>0</v>
      </c>
      <c r="T2" t="s">
        <v>2222</v>
      </c>
      <c r="U2" s="92" t="str">
        <f>B2&amp;C2</f>
        <v>AT0011211010</v>
      </c>
    </row>
    <row r="3" spans="1:21">
      <c r="A3">
        <v>20110930</v>
      </c>
      <c r="B3" t="s">
        <v>173</v>
      </c>
      <c r="C3">
        <v>1211011</v>
      </c>
      <c r="D3" t="s">
        <v>181</v>
      </c>
      <c r="E3" t="s">
        <v>58</v>
      </c>
      <c r="F3" t="s">
        <v>23</v>
      </c>
      <c r="G3">
        <v>423.9</v>
      </c>
      <c r="H3">
        <v>214</v>
      </c>
      <c r="I3">
        <v>423</v>
      </c>
      <c r="J3">
        <v>119.8</v>
      </c>
      <c r="K3">
        <v>0</v>
      </c>
      <c r="L3">
        <v>-0.7</v>
      </c>
      <c r="M3">
        <v>-2</v>
      </c>
      <c r="N3">
        <v>4.5972028999999998E-3</v>
      </c>
      <c r="O3">
        <v>87.9</v>
      </c>
      <c r="T3" t="s">
        <v>2223</v>
      </c>
      <c r="U3" s="92" t="str">
        <f t="shared" ref="U3:U66" si="0">B3&amp;C3</f>
        <v>AT0011211011</v>
      </c>
    </row>
    <row r="4" spans="1:21">
      <c r="A4">
        <v>20110930</v>
      </c>
      <c r="B4" t="s">
        <v>173</v>
      </c>
      <c r="C4">
        <v>1211012</v>
      </c>
      <c r="D4" t="s">
        <v>181</v>
      </c>
      <c r="E4" t="s">
        <v>57</v>
      </c>
      <c r="F4" t="s">
        <v>23</v>
      </c>
      <c r="G4">
        <v>303.60000000000002</v>
      </c>
      <c r="H4">
        <v>64.8</v>
      </c>
      <c r="I4">
        <v>289.5</v>
      </c>
      <c r="J4">
        <v>191.6</v>
      </c>
      <c r="K4">
        <v>1.1000000000000001</v>
      </c>
      <c r="L4">
        <v>-13.9</v>
      </c>
      <c r="M4">
        <v>4</v>
      </c>
      <c r="N4">
        <v>0</v>
      </c>
      <c r="O4">
        <v>39</v>
      </c>
      <c r="T4" t="s">
        <v>2224</v>
      </c>
      <c r="U4" s="92" t="str">
        <f t="shared" si="0"/>
        <v>AT0011211012</v>
      </c>
    </row>
    <row r="5" spans="1:21">
      <c r="A5">
        <v>20110930</v>
      </c>
      <c r="B5" t="s">
        <v>173</v>
      </c>
      <c r="C5">
        <v>1211013</v>
      </c>
      <c r="D5" t="s">
        <v>181</v>
      </c>
      <c r="E5" t="s">
        <v>56</v>
      </c>
      <c r="F5" t="s">
        <v>23</v>
      </c>
      <c r="G5">
        <v>930</v>
      </c>
      <c r="H5">
        <v>74.599999999999994</v>
      </c>
      <c r="I5">
        <v>876</v>
      </c>
      <c r="J5">
        <v>704.4</v>
      </c>
      <c r="K5">
        <v>0.1</v>
      </c>
      <c r="L5">
        <v>-9.4</v>
      </c>
      <c r="M5">
        <v>-2</v>
      </c>
      <c r="N5">
        <v>0.22784733900000001</v>
      </c>
      <c r="O5">
        <v>2.75</v>
      </c>
      <c r="T5" t="s">
        <v>2225</v>
      </c>
      <c r="U5" s="92" t="str">
        <f t="shared" si="0"/>
        <v>AT0011211013</v>
      </c>
    </row>
    <row r="6" spans="1:21">
      <c r="A6">
        <v>20110930</v>
      </c>
      <c r="B6" t="s">
        <v>173</v>
      </c>
      <c r="C6">
        <v>1211014</v>
      </c>
      <c r="D6" t="s">
        <v>181</v>
      </c>
      <c r="E6" t="s">
        <v>55</v>
      </c>
      <c r="F6" t="s">
        <v>23</v>
      </c>
      <c r="G6">
        <v>979.1</v>
      </c>
      <c r="H6">
        <v>158.80000000000001</v>
      </c>
      <c r="I6">
        <v>938.1</v>
      </c>
      <c r="J6">
        <v>628.5</v>
      </c>
      <c r="K6">
        <v>1.2</v>
      </c>
      <c r="L6">
        <v>-33.700000000000003</v>
      </c>
      <c r="M6">
        <v>-13</v>
      </c>
      <c r="N6">
        <v>0</v>
      </c>
      <c r="O6">
        <v>289.8</v>
      </c>
      <c r="T6" t="s">
        <v>2226</v>
      </c>
      <c r="U6" s="92" t="str">
        <f t="shared" si="0"/>
        <v>AT0011211014</v>
      </c>
    </row>
    <row r="7" spans="1:21">
      <c r="A7">
        <v>20110930</v>
      </c>
      <c r="B7" t="s">
        <v>173</v>
      </c>
      <c r="C7">
        <v>1211015</v>
      </c>
      <c r="D7" t="s">
        <v>181</v>
      </c>
      <c r="E7" t="s">
        <v>54</v>
      </c>
      <c r="F7" t="s">
        <v>23</v>
      </c>
      <c r="G7">
        <v>1895.2</v>
      </c>
      <c r="H7">
        <v>878.3</v>
      </c>
      <c r="I7">
        <v>1872.5</v>
      </c>
      <c r="J7">
        <v>878.5</v>
      </c>
      <c r="K7">
        <v>0.8</v>
      </c>
      <c r="L7">
        <v>16.2</v>
      </c>
      <c r="N7">
        <v>0.18136711280000001</v>
      </c>
      <c r="O7">
        <v>106.5</v>
      </c>
      <c r="T7" t="s">
        <v>2227</v>
      </c>
      <c r="U7" s="92" t="str">
        <f t="shared" si="0"/>
        <v>AT0011211015</v>
      </c>
    </row>
    <row r="8" spans="1:21">
      <c r="A8">
        <v>20110930</v>
      </c>
      <c r="B8" t="s">
        <v>173</v>
      </c>
      <c r="C8">
        <v>1211016</v>
      </c>
      <c r="D8" t="s">
        <v>181</v>
      </c>
      <c r="E8" t="s">
        <v>53</v>
      </c>
      <c r="F8" t="s">
        <v>23</v>
      </c>
      <c r="G8">
        <v>1543.7</v>
      </c>
      <c r="H8">
        <v>1257.5999999999999</v>
      </c>
      <c r="I8">
        <v>1543.7</v>
      </c>
      <c r="J8">
        <v>231.3</v>
      </c>
      <c r="K8">
        <v>2.1</v>
      </c>
      <c r="L8">
        <v>33.1</v>
      </c>
      <c r="N8">
        <v>0</v>
      </c>
      <c r="O8">
        <v>27</v>
      </c>
      <c r="T8" t="s">
        <v>2228</v>
      </c>
      <c r="U8" s="92" t="str">
        <f t="shared" si="0"/>
        <v>AT0011211016</v>
      </c>
    </row>
    <row r="9" spans="1:21">
      <c r="A9">
        <v>20110930</v>
      </c>
      <c r="B9" t="s">
        <v>173</v>
      </c>
      <c r="C9">
        <v>1211017</v>
      </c>
      <c r="D9" t="s">
        <v>181</v>
      </c>
      <c r="E9" t="s">
        <v>68</v>
      </c>
      <c r="F9" t="s">
        <v>23</v>
      </c>
      <c r="G9">
        <v>6194.1</v>
      </c>
      <c r="H9">
        <v>2766.6</v>
      </c>
      <c r="I9">
        <v>6061.4</v>
      </c>
      <c r="J9">
        <v>2754.1</v>
      </c>
      <c r="K9">
        <v>5.3</v>
      </c>
      <c r="L9">
        <v>-8.4</v>
      </c>
      <c r="M9">
        <v>-2</v>
      </c>
      <c r="N9">
        <v>0.41381165479999998</v>
      </c>
      <c r="O9">
        <v>552.95000000000005</v>
      </c>
      <c r="P9">
        <v>0.3</v>
      </c>
      <c r="Q9">
        <v>0</v>
      </c>
      <c r="R9">
        <v>0</v>
      </c>
      <c r="S9">
        <v>0</v>
      </c>
      <c r="T9" t="s">
        <v>2229</v>
      </c>
      <c r="U9" s="92" t="str">
        <f t="shared" si="0"/>
        <v>AT0011211017</v>
      </c>
    </row>
    <row r="10" spans="1:21">
      <c r="A10">
        <v>20110930</v>
      </c>
      <c r="B10" t="s">
        <v>173</v>
      </c>
      <c r="C10">
        <v>1211018</v>
      </c>
      <c r="D10" t="s">
        <v>181</v>
      </c>
      <c r="E10" t="s">
        <v>59</v>
      </c>
      <c r="F10" t="s">
        <v>24</v>
      </c>
      <c r="G10">
        <v>0</v>
      </c>
      <c r="I10">
        <v>0</v>
      </c>
      <c r="J10">
        <v>0</v>
      </c>
      <c r="L10">
        <v>0</v>
      </c>
      <c r="N10">
        <v>0</v>
      </c>
      <c r="O10">
        <v>0</v>
      </c>
      <c r="T10" t="s">
        <v>2230</v>
      </c>
      <c r="U10" s="92" t="str">
        <f t="shared" si="0"/>
        <v>AT0011211018</v>
      </c>
    </row>
    <row r="11" spans="1:21">
      <c r="A11">
        <v>20110930</v>
      </c>
      <c r="B11" t="s">
        <v>173</v>
      </c>
      <c r="C11">
        <v>1211019</v>
      </c>
      <c r="D11" t="s">
        <v>181</v>
      </c>
      <c r="E11" t="s">
        <v>58</v>
      </c>
      <c r="F11" t="s">
        <v>24</v>
      </c>
      <c r="G11">
        <v>22.4</v>
      </c>
      <c r="I11">
        <v>22.4</v>
      </c>
      <c r="J11">
        <v>0.4</v>
      </c>
      <c r="L11">
        <v>0</v>
      </c>
      <c r="N11">
        <v>0</v>
      </c>
      <c r="O11">
        <v>0.44</v>
      </c>
      <c r="T11" t="s">
        <v>2231</v>
      </c>
      <c r="U11" s="92" t="str">
        <f t="shared" si="0"/>
        <v>AT0011211019</v>
      </c>
    </row>
    <row r="12" spans="1:21">
      <c r="A12">
        <v>20110930</v>
      </c>
      <c r="B12" t="s">
        <v>173</v>
      </c>
      <c r="C12">
        <v>1211020</v>
      </c>
      <c r="D12" t="s">
        <v>181</v>
      </c>
      <c r="E12" t="s">
        <v>57</v>
      </c>
      <c r="F12" t="s">
        <v>24</v>
      </c>
      <c r="G12">
        <v>0</v>
      </c>
      <c r="I12">
        <v>0</v>
      </c>
      <c r="J12">
        <v>0</v>
      </c>
      <c r="L12">
        <v>0</v>
      </c>
      <c r="N12">
        <v>0</v>
      </c>
      <c r="T12" t="s">
        <v>2232</v>
      </c>
      <c r="U12" s="92" t="str">
        <f t="shared" si="0"/>
        <v>AT0011211020</v>
      </c>
    </row>
    <row r="13" spans="1:21">
      <c r="A13">
        <v>20110930</v>
      </c>
      <c r="B13" t="s">
        <v>173</v>
      </c>
      <c r="C13">
        <v>1211021</v>
      </c>
      <c r="D13" t="s">
        <v>181</v>
      </c>
      <c r="E13" t="s">
        <v>56</v>
      </c>
      <c r="F13" t="s">
        <v>24</v>
      </c>
      <c r="G13">
        <v>3.6</v>
      </c>
      <c r="I13">
        <v>3.6</v>
      </c>
      <c r="J13">
        <v>3.5</v>
      </c>
      <c r="L13">
        <v>0.1</v>
      </c>
      <c r="N13">
        <v>-0.35573685900000002</v>
      </c>
      <c r="T13" t="s">
        <v>2233</v>
      </c>
      <c r="U13" s="92" t="str">
        <f t="shared" si="0"/>
        <v>AT0011211021</v>
      </c>
    </row>
    <row r="14" spans="1:21">
      <c r="A14">
        <v>20110930</v>
      </c>
      <c r="B14" t="s">
        <v>173</v>
      </c>
      <c r="C14">
        <v>1211022</v>
      </c>
      <c r="D14" t="s">
        <v>181</v>
      </c>
      <c r="E14" t="s">
        <v>55</v>
      </c>
      <c r="F14" t="s">
        <v>24</v>
      </c>
      <c r="G14">
        <v>64.599999999999994</v>
      </c>
      <c r="I14">
        <v>64.599999999999994</v>
      </c>
      <c r="J14">
        <v>64.5</v>
      </c>
      <c r="L14">
        <v>0.1</v>
      </c>
      <c r="N14">
        <v>-1.200417072</v>
      </c>
      <c r="O14">
        <v>0</v>
      </c>
      <c r="T14" t="s">
        <v>2234</v>
      </c>
      <c r="U14" s="92" t="str">
        <f t="shared" si="0"/>
        <v>AT0011211022</v>
      </c>
    </row>
    <row r="15" spans="1:21">
      <c r="A15">
        <v>20110930</v>
      </c>
      <c r="B15" t="s">
        <v>173</v>
      </c>
      <c r="C15">
        <v>1211023</v>
      </c>
      <c r="D15" t="s">
        <v>181</v>
      </c>
      <c r="E15" t="s">
        <v>54</v>
      </c>
      <c r="F15" t="s">
        <v>24</v>
      </c>
      <c r="G15">
        <v>1.3</v>
      </c>
      <c r="I15">
        <v>1.3</v>
      </c>
      <c r="J15">
        <v>1.2</v>
      </c>
      <c r="L15">
        <v>0.1</v>
      </c>
      <c r="N15">
        <v>-3.1693721080000001</v>
      </c>
      <c r="T15" t="s">
        <v>2235</v>
      </c>
      <c r="U15" s="92" t="str">
        <f t="shared" si="0"/>
        <v>AT0011211023</v>
      </c>
    </row>
    <row r="16" spans="1:21">
      <c r="A16">
        <v>20110930</v>
      </c>
      <c r="B16" t="s">
        <v>173</v>
      </c>
      <c r="C16">
        <v>1211024</v>
      </c>
      <c r="D16" t="s">
        <v>181</v>
      </c>
      <c r="E16" t="s">
        <v>53</v>
      </c>
      <c r="F16" t="s">
        <v>24</v>
      </c>
      <c r="G16">
        <v>0.9</v>
      </c>
      <c r="I16">
        <v>0.9</v>
      </c>
      <c r="J16">
        <v>0.8</v>
      </c>
      <c r="L16">
        <v>0.1</v>
      </c>
      <c r="N16">
        <v>0</v>
      </c>
      <c r="T16" t="s">
        <v>2236</v>
      </c>
      <c r="U16" s="92" t="str">
        <f t="shared" si="0"/>
        <v>AT0011211024</v>
      </c>
    </row>
    <row r="17" spans="1:21">
      <c r="A17">
        <v>20110930</v>
      </c>
      <c r="B17" t="s">
        <v>173</v>
      </c>
      <c r="C17">
        <v>1211025</v>
      </c>
      <c r="D17" t="s">
        <v>181</v>
      </c>
      <c r="E17" t="s">
        <v>68</v>
      </c>
      <c r="F17" t="s">
        <v>24</v>
      </c>
      <c r="G17">
        <v>92.8</v>
      </c>
      <c r="H17">
        <v>0</v>
      </c>
      <c r="I17">
        <v>92.8</v>
      </c>
      <c r="J17">
        <v>70.400000000000006</v>
      </c>
      <c r="K17">
        <v>0</v>
      </c>
      <c r="L17">
        <v>0.4</v>
      </c>
      <c r="M17">
        <v>0</v>
      </c>
      <c r="N17">
        <v>-4.725526039</v>
      </c>
      <c r="O17">
        <v>0.44</v>
      </c>
      <c r="Q17">
        <v>0</v>
      </c>
      <c r="R17">
        <v>0</v>
      </c>
      <c r="S17">
        <v>0</v>
      </c>
      <c r="T17" t="s">
        <v>2237</v>
      </c>
      <c r="U17" s="92" t="str">
        <f t="shared" si="0"/>
        <v>AT0011211025</v>
      </c>
    </row>
    <row r="18" spans="1:21">
      <c r="A18">
        <v>20110930</v>
      </c>
      <c r="B18" t="s">
        <v>173</v>
      </c>
      <c r="C18">
        <v>1211026</v>
      </c>
      <c r="D18" t="s">
        <v>181</v>
      </c>
      <c r="E18" t="s">
        <v>59</v>
      </c>
      <c r="F18" t="s">
        <v>25</v>
      </c>
      <c r="N18">
        <v>0</v>
      </c>
      <c r="T18" t="s">
        <v>2238</v>
      </c>
      <c r="U18" s="92" t="str">
        <f t="shared" si="0"/>
        <v>AT0011211026</v>
      </c>
    </row>
    <row r="19" spans="1:21">
      <c r="A19">
        <v>20110930</v>
      </c>
      <c r="B19" t="s">
        <v>173</v>
      </c>
      <c r="C19">
        <v>1211027</v>
      </c>
      <c r="D19" t="s">
        <v>181</v>
      </c>
      <c r="E19" t="s">
        <v>58</v>
      </c>
      <c r="F19" t="s">
        <v>25</v>
      </c>
      <c r="G19">
        <v>1.1000000000000001</v>
      </c>
      <c r="I19">
        <v>1.1000000000000001</v>
      </c>
      <c r="J19">
        <v>1.1000000000000001</v>
      </c>
      <c r="N19">
        <v>0</v>
      </c>
      <c r="O19">
        <v>0</v>
      </c>
      <c r="T19" t="s">
        <v>2239</v>
      </c>
      <c r="U19" s="92" t="str">
        <f t="shared" si="0"/>
        <v>AT0011211027</v>
      </c>
    </row>
    <row r="20" spans="1:21">
      <c r="A20">
        <v>20110930</v>
      </c>
      <c r="B20" t="s">
        <v>173</v>
      </c>
      <c r="C20">
        <v>1211028</v>
      </c>
      <c r="D20" t="s">
        <v>181</v>
      </c>
      <c r="E20" t="s">
        <v>57</v>
      </c>
      <c r="F20" t="s">
        <v>25</v>
      </c>
      <c r="N20">
        <v>-0.23851191199999999</v>
      </c>
      <c r="T20" t="s">
        <v>2240</v>
      </c>
      <c r="U20" s="92" t="str">
        <f t="shared" si="0"/>
        <v>AT0011211028</v>
      </c>
    </row>
    <row r="21" spans="1:21">
      <c r="A21">
        <v>20110930</v>
      </c>
      <c r="B21" t="s">
        <v>173</v>
      </c>
      <c r="C21">
        <v>1211029</v>
      </c>
      <c r="D21" t="s">
        <v>181</v>
      </c>
      <c r="E21" t="s">
        <v>56</v>
      </c>
      <c r="F21" t="s">
        <v>25</v>
      </c>
      <c r="G21">
        <v>0.6</v>
      </c>
      <c r="I21">
        <v>0.6</v>
      </c>
      <c r="J21">
        <v>0.6</v>
      </c>
      <c r="L21">
        <v>0</v>
      </c>
      <c r="N21">
        <v>-0.81696511699999996</v>
      </c>
      <c r="T21" t="s">
        <v>2241</v>
      </c>
      <c r="U21" s="92" t="str">
        <f t="shared" si="0"/>
        <v>AT0011211029</v>
      </c>
    </row>
    <row r="22" spans="1:21">
      <c r="A22">
        <v>20110930</v>
      </c>
      <c r="B22" t="s">
        <v>173</v>
      </c>
      <c r="C22">
        <v>1211030</v>
      </c>
      <c r="D22" t="s">
        <v>181</v>
      </c>
      <c r="E22" t="s">
        <v>55</v>
      </c>
      <c r="F22" t="s">
        <v>25</v>
      </c>
      <c r="N22">
        <v>-3.2747259849999999</v>
      </c>
      <c r="T22" t="s">
        <v>2242</v>
      </c>
      <c r="U22" s="92" t="str">
        <f t="shared" si="0"/>
        <v>AT0011211030</v>
      </c>
    </row>
    <row r="23" spans="1:21">
      <c r="A23">
        <v>20110930</v>
      </c>
      <c r="B23" t="s">
        <v>173</v>
      </c>
      <c r="C23">
        <v>1211031</v>
      </c>
      <c r="D23" t="s">
        <v>181</v>
      </c>
      <c r="E23" t="s">
        <v>54</v>
      </c>
      <c r="F23" t="s">
        <v>25</v>
      </c>
      <c r="N23">
        <v>-8.1543612079999992</v>
      </c>
      <c r="T23" t="s">
        <v>2243</v>
      </c>
      <c r="U23" s="92" t="str">
        <f t="shared" si="0"/>
        <v>AT0011211031</v>
      </c>
    </row>
    <row r="24" spans="1:21">
      <c r="A24">
        <v>20110930</v>
      </c>
      <c r="B24" t="s">
        <v>173</v>
      </c>
      <c r="C24">
        <v>1211032</v>
      </c>
      <c r="D24" t="s">
        <v>181</v>
      </c>
      <c r="E24" t="s">
        <v>53</v>
      </c>
      <c r="F24" t="s">
        <v>25</v>
      </c>
      <c r="N24">
        <v>0</v>
      </c>
      <c r="T24" t="s">
        <v>2244</v>
      </c>
      <c r="U24" s="92" t="str">
        <f t="shared" si="0"/>
        <v>AT0011211032</v>
      </c>
    </row>
    <row r="25" spans="1:21">
      <c r="A25">
        <v>20110930</v>
      </c>
      <c r="B25" t="s">
        <v>173</v>
      </c>
      <c r="C25">
        <v>1211033</v>
      </c>
      <c r="D25" t="s">
        <v>181</v>
      </c>
      <c r="E25" t="s">
        <v>68</v>
      </c>
      <c r="F25" t="s">
        <v>25</v>
      </c>
      <c r="G25">
        <v>1.7</v>
      </c>
      <c r="H25">
        <v>0</v>
      </c>
      <c r="I25">
        <v>1.7</v>
      </c>
      <c r="J25">
        <v>1.7</v>
      </c>
      <c r="K25">
        <v>0</v>
      </c>
      <c r="L25">
        <v>0</v>
      </c>
      <c r="M25">
        <v>0</v>
      </c>
      <c r="N25">
        <v>-12.484564219999999</v>
      </c>
      <c r="O25">
        <v>0</v>
      </c>
      <c r="Q25">
        <v>0</v>
      </c>
      <c r="R25">
        <v>0</v>
      </c>
      <c r="S25">
        <v>0</v>
      </c>
      <c r="T25" t="s">
        <v>2245</v>
      </c>
      <c r="U25" s="92" t="str">
        <f t="shared" si="0"/>
        <v>AT0011211033</v>
      </c>
    </row>
    <row r="26" spans="1:21">
      <c r="A26">
        <v>20110930</v>
      </c>
      <c r="B26" t="s">
        <v>173</v>
      </c>
      <c r="C26">
        <v>1211034</v>
      </c>
      <c r="D26" t="s">
        <v>181</v>
      </c>
      <c r="E26" t="s">
        <v>59</v>
      </c>
      <c r="F26" t="s">
        <v>26</v>
      </c>
      <c r="G26">
        <v>15</v>
      </c>
      <c r="I26">
        <v>15</v>
      </c>
      <c r="J26">
        <v>4.7</v>
      </c>
      <c r="N26">
        <v>0</v>
      </c>
      <c r="O26">
        <v>10</v>
      </c>
      <c r="T26" t="s">
        <v>2246</v>
      </c>
      <c r="U26" s="92" t="str">
        <f t="shared" si="0"/>
        <v>AT0011211034</v>
      </c>
    </row>
    <row r="27" spans="1:21">
      <c r="A27">
        <v>20110930</v>
      </c>
      <c r="B27" t="s">
        <v>173</v>
      </c>
      <c r="C27">
        <v>1211035</v>
      </c>
      <c r="D27" t="s">
        <v>181</v>
      </c>
      <c r="E27" t="s">
        <v>58</v>
      </c>
      <c r="F27" t="s">
        <v>26</v>
      </c>
      <c r="N27">
        <v>0</v>
      </c>
      <c r="T27" t="s">
        <v>2247</v>
      </c>
      <c r="U27" s="92" t="str">
        <f t="shared" si="0"/>
        <v>AT0011211035</v>
      </c>
    </row>
    <row r="28" spans="1:21">
      <c r="A28">
        <v>20110930</v>
      </c>
      <c r="B28" t="s">
        <v>173</v>
      </c>
      <c r="C28">
        <v>1211036</v>
      </c>
      <c r="D28" t="s">
        <v>181</v>
      </c>
      <c r="E28" t="s">
        <v>57</v>
      </c>
      <c r="F28" t="s">
        <v>26</v>
      </c>
      <c r="N28">
        <v>0</v>
      </c>
      <c r="T28" t="s">
        <v>2248</v>
      </c>
      <c r="U28" s="92" t="str">
        <f t="shared" si="0"/>
        <v>AT0011211036</v>
      </c>
    </row>
    <row r="29" spans="1:21">
      <c r="A29">
        <v>20110930</v>
      </c>
      <c r="B29" t="s">
        <v>173</v>
      </c>
      <c r="C29">
        <v>1211037</v>
      </c>
      <c r="D29" t="s">
        <v>181</v>
      </c>
      <c r="E29" t="s">
        <v>56</v>
      </c>
      <c r="F29" t="s">
        <v>26</v>
      </c>
      <c r="G29">
        <v>1.6</v>
      </c>
      <c r="I29">
        <v>1.6</v>
      </c>
      <c r="J29">
        <v>1.6</v>
      </c>
      <c r="N29">
        <v>0</v>
      </c>
      <c r="O29">
        <v>0</v>
      </c>
      <c r="T29" t="s">
        <v>2249</v>
      </c>
      <c r="U29" s="92" t="str">
        <f t="shared" si="0"/>
        <v>AT0011211037</v>
      </c>
    </row>
    <row r="30" spans="1:21">
      <c r="A30">
        <v>20110930</v>
      </c>
      <c r="B30" t="s">
        <v>173</v>
      </c>
      <c r="C30">
        <v>1211038</v>
      </c>
      <c r="D30" t="s">
        <v>181</v>
      </c>
      <c r="E30" t="s">
        <v>55</v>
      </c>
      <c r="F30" t="s">
        <v>26</v>
      </c>
      <c r="N30">
        <v>0</v>
      </c>
      <c r="T30" t="s">
        <v>2250</v>
      </c>
      <c r="U30" s="92" t="str">
        <f t="shared" si="0"/>
        <v>AT0011211038</v>
      </c>
    </row>
    <row r="31" spans="1:21">
      <c r="A31">
        <v>20110930</v>
      </c>
      <c r="B31" t="s">
        <v>173</v>
      </c>
      <c r="C31">
        <v>1211039</v>
      </c>
      <c r="D31" t="s">
        <v>181</v>
      </c>
      <c r="E31" t="s">
        <v>54</v>
      </c>
      <c r="F31" t="s">
        <v>26</v>
      </c>
      <c r="N31">
        <v>0</v>
      </c>
      <c r="T31" t="s">
        <v>2251</v>
      </c>
      <c r="U31" s="92" t="str">
        <f t="shared" si="0"/>
        <v>AT0011211039</v>
      </c>
    </row>
    <row r="32" spans="1:21">
      <c r="A32">
        <v>20110930</v>
      </c>
      <c r="B32" t="s">
        <v>173</v>
      </c>
      <c r="C32">
        <v>1211040</v>
      </c>
      <c r="D32" t="s">
        <v>181</v>
      </c>
      <c r="E32" t="s">
        <v>53</v>
      </c>
      <c r="F32" t="s">
        <v>26</v>
      </c>
      <c r="N32">
        <v>0</v>
      </c>
      <c r="T32" t="s">
        <v>2252</v>
      </c>
      <c r="U32" s="92" t="str">
        <f t="shared" si="0"/>
        <v>AT0011211040</v>
      </c>
    </row>
    <row r="33" spans="1:21">
      <c r="A33">
        <v>20110930</v>
      </c>
      <c r="B33" t="s">
        <v>173</v>
      </c>
      <c r="C33">
        <v>1211041</v>
      </c>
      <c r="D33" t="s">
        <v>181</v>
      </c>
      <c r="E33" t="s">
        <v>68</v>
      </c>
      <c r="F33" t="s">
        <v>26</v>
      </c>
      <c r="G33">
        <v>16.600000000000001</v>
      </c>
      <c r="H33">
        <v>0</v>
      </c>
      <c r="I33">
        <v>16.600000000000001</v>
      </c>
      <c r="J33">
        <v>6.3</v>
      </c>
      <c r="K33">
        <v>0</v>
      </c>
      <c r="L33">
        <v>0</v>
      </c>
      <c r="M33">
        <v>0</v>
      </c>
      <c r="N33">
        <v>0</v>
      </c>
      <c r="O33">
        <v>10</v>
      </c>
      <c r="Q33">
        <v>0</v>
      </c>
      <c r="R33">
        <v>0</v>
      </c>
      <c r="S33">
        <v>0</v>
      </c>
      <c r="T33" t="s">
        <v>2253</v>
      </c>
      <c r="U33" s="92" t="str">
        <f t="shared" si="0"/>
        <v>AT0011211041</v>
      </c>
    </row>
    <row r="34" spans="1:21">
      <c r="A34">
        <v>20110930</v>
      </c>
      <c r="B34" t="s">
        <v>173</v>
      </c>
      <c r="C34">
        <v>1211042</v>
      </c>
      <c r="D34" t="s">
        <v>181</v>
      </c>
      <c r="E34" t="s">
        <v>59</v>
      </c>
      <c r="F34" t="s">
        <v>27</v>
      </c>
      <c r="G34">
        <v>1381.5</v>
      </c>
      <c r="H34">
        <v>21</v>
      </c>
      <c r="I34">
        <v>1381.5</v>
      </c>
      <c r="K34">
        <v>0</v>
      </c>
      <c r="L34">
        <v>558.79999999999995</v>
      </c>
      <c r="N34">
        <v>0</v>
      </c>
      <c r="O34">
        <v>856.35574049000002</v>
      </c>
      <c r="T34" t="s">
        <v>2254</v>
      </c>
      <c r="U34" s="92" t="str">
        <f t="shared" si="0"/>
        <v>AT0011211042</v>
      </c>
    </row>
    <row r="35" spans="1:21">
      <c r="A35">
        <v>20110930</v>
      </c>
      <c r="B35" t="s">
        <v>173</v>
      </c>
      <c r="C35">
        <v>1211043</v>
      </c>
      <c r="D35" t="s">
        <v>181</v>
      </c>
      <c r="E35" t="s">
        <v>58</v>
      </c>
      <c r="F35" t="s">
        <v>27</v>
      </c>
      <c r="G35">
        <v>1165.5</v>
      </c>
      <c r="H35">
        <v>45.5</v>
      </c>
      <c r="I35">
        <v>1165.5</v>
      </c>
      <c r="J35">
        <v>0.1</v>
      </c>
      <c r="K35">
        <v>16</v>
      </c>
      <c r="L35">
        <v>314.89999999999998</v>
      </c>
      <c r="N35">
        <v>0</v>
      </c>
      <c r="O35">
        <v>717.48161913000001</v>
      </c>
      <c r="T35" t="s">
        <v>2255</v>
      </c>
      <c r="U35" s="92" t="str">
        <f t="shared" si="0"/>
        <v>AT0011211043</v>
      </c>
    </row>
    <row r="36" spans="1:21">
      <c r="A36">
        <v>20110930</v>
      </c>
      <c r="B36" t="s">
        <v>173</v>
      </c>
      <c r="C36">
        <v>1211044</v>
      </c>
      <c r="D36" t="s">
        <v>181</v>
      </c>
      <c r="E36" t="s">
        <v>57</v>
      </c>
      <c r="F36" t="s">
        <v>27</v>
      </c>
      <c r="G36">
        <v>874.2</v>
      </c>
      <c r="H36">
        <v>39.200000000000003</v>
      </c>
      <c r="I36">
        <v>861.2</v>
      </c>
      <c r="J36">
        <v>0.1</v>
      </c>
      <c r="K36">
        <v>0</v>
      </c>
      <c r="L36">
        <v>46.2</v>
      </c>
      <c r="N36">
        <v>-7.2886042999999998E-2</v>
      </c>
      <c r="O36">
        <v>772.79671972000006</v>
      </c>
      <c r="T36" t="s">
        <v>2256</v>
      </c>
      <c r="U36" s="92" t="str">
        <f t="shared" si="0"/>
        <v>AT0011211044</v>
      </c>
    </row>
    <row r="37" spans="1:21">
      <c r="A37">
        <v>20110930</v>
      </c>
      <c r="B37" t="s">
        <v>173</v>
      </c>
      <c r="C37">
        <v>1211045</v>
      </c>
      <c r="D37" t="s">
        <v>181</v>
      </c>
      <c r="E37" t="s">
        <v>56</v>
      </c>
      <c r="F37" t="s">
        <v>27</v>
      </c>
      <c r="G37">
        <v>832.4</v>
      </c>
      <c r="H37">
        <v>42</v>
      </c>
      <c r="I37">
        <v>832.4</v>
      </c>
      <c r="J37">
        <v>99.7</v>
      </c>
      <c r="K37">
        <v>1.2</v>
      </c>
      <c r="L37">
        <v>196.3</v>
      </c>
      <c r="M37">
        <v>95</v>
      </c>
      <c r="N37">
        <v>7.5190942900000002E-2</v>
      </c>
      <c r="O37">
        <v>195.07700768999999</v>
      </c>
      <c r="T37" t="s">
        <v>2257</v>
      </c>
      <c r="U37" s="92" t="str">
        <f t="shared" si="0"/>
        <v>AT0011211045</v>
      </c>
    </row>
    <row r="38" spans="1:21">
      <c r="A38">
        <v>20110930</v>
      </c>
      <c r="B38" t="s">
        <v>173</v>
      </c>
      <c r="C38">
        <v>1211046</v>
      </c>
      <c r="D38" t="s">
        <v>181</v>
      </c>
      <c r="E38" t="s">
        <v>55</v>
      </c>
      <c r="F38" t="s">
        <v>27</v>
      </c>
      <c r="G38">
        <v>1068.9000000000001</v>
      </c>
      <c r="H38">
        <v>128.30000000000001</v>
      </c>
      <c r="I38">
        <v>1062.8</v>
      </c>
      <c r="J38">
        <v>82.8</v>
      </c>
      <c r="K38">
        <v>36.9</v>
      </c>
      <c r="L38">
        <v>136.30000000000001</v>
      </c>
      <c r="N38">
        <v>-0.35726301199999999</v>
      </c>
      <c r="O38">
        <v>1020.258948</v>
      </c>
      <c r="T38" t="s">
        <v>2258</v>
      </c>
      <c r="U38" s="92" t="str">
        <f t="shared" si="0"/>
        <v>AT0011211046</v>
      </c>
    </row>
    <row r="39" spans="1:21">
      <c r="A39">
        <v>20110930</v>
      </c>
      <c r="B39" t="s">
        <v>173</v>
      </c>
      <c r="C39">
        <v>1211047</v>
      </c>
      <c r="D39" t="s">
        <v>181</v>
      </c>
      <c r="E39" t="s">
        <v>54</v>
      </c>
      <c r="F39" t="s">
        <v>27</v>
      </c>
      <c r="G39">
        <v>2803.2</v>
      </c>
      <c r="H39">
        <v>232.6</v>
      </c>
      <c r="I39">
        <v>2748</v>
      </c>
      <c r="J39">
        <v>24</v>
      </c>
      <c r="K39">
        <v>88.3</v>
      </c>
      <c r="L39">
        <v>78.099999999999994</v>
      </c>
      <c r="M39">
        <v>-7</v>
      </c>
      <c r="N39">
        <v>0</v>
      </c>
      <c r="O39">
        <v>2527.8335622999998</v>
      </c>
      <c r="T39" t="s">
        <v>2259</v>
      </c>
      <c r="U39" s="92" t="str">
        <f t="shared" si="0"/>
        <v>AT0011211047</v>
      </c>
    </row>
    <row r="40" spans="1:21">
      <c r="A40">
        <v>20110930</v>
      </c>
      <c r="B40" t="s">
        <v>173</v>
      </c>
      <c r="C40">
        <v>1211048</v>
      </c>
      <c r="D40" t="s">
        <v>181</v>
      </c>
      <c r="E40" t="s">
        <v>53</v>
      </c>
      <c r="F40" t="s">
        <v>27</v>
      </c>
      <c r="G40">
        <v>213.3</v>
      </c>
      <c r="H40">
        <v>144.4</v>
      </c>
      <c r="I40">
        <v>213.3</v>
      </c>
      <c r="J40">
        <v>0.5</v>
      </c>
      <c r="K40">
        <v>26.5</v>
      </c>
      <c r="L40">
        <v>1.1000000000000001</v>
      </c>
      <c r="N40">
        <v>0</v>
      </c>
      <c r="O40">
        <v>40.397511512999998</v>
      </c>
      <c r="T40" t="s">
        <v>2260</v>
      </c>
      <c r="U40" s="92" t="str">
        <f t="shared" si="0"/>
        <v>AT0011211048</v>
      </c>
    </row>
    <row r="41" spans="1:21">
      <c r="A41">
        <v>20110930</v>
      </c>
      <c r="B41" t="s">
        <v>173</v>
      </c>
      <c r="C41">
        <v>1211049</v>
      </c>
      <c r="D41" t="s">
        <v>181</v>
      </c>
      <c r="E41" t="s">
        <v>68</v>
      </c>
      <c r="F41" t="s">
        <v>27</v>
      </c>
      <c r="G41">
        <v>8339</v>
      </c>
      <c r="H41">
        <v>653</v>
      </c>
      <c r="I41">
        <v>8264.7000000000007</v>
      </c>
      <c r="J41">
        <v>207.2</v>
      </c>
      <c r="K41">
        <v>168.9</v>
      </c>
      <c r="L41">
        <v>1331.7</v>
      </c>
      <c r="M41">
        <v>88</v>
      </c>
      <c r="N41">
        <v>-0.35495811199999999</v>
      </c>
      <c r="O41">
        <v>6130.2011087999999</v>
      </c>
      <c r="P41">
        <v>0.4</v>
      </c>
      <c r="Q41">
        <v>0</v>
      </c>
      <c r="R41">
        <v>0</v>
      </c>
      <c r="S41">
        <v>0</v>
      </c>
      <c r="T41" t="s">
        <v>2261</v>
      </c>
      <c r="U41" s="92" t="str">
        <f t="shared" si="0"/>
        <v>AT0011211049</v>
      </c>
    </row>
    <row r="42" spans="1:21">
      <c r="A42">
        <v>20110930</v>
      </c>
      <c r="B42" t="s">
        <v>173</v>
      </c>
      <c r="C42">
        <v>1211050</v>
      </c>
      <c r="D42" t="s">
        <v>181</v>
      </c>
      <c r="E42" t="s">
        <v>59</v>
      </c>
      <c r="F42" t="s">
        <v>28</v>
      </c>
      <c r="N42">
        <v>0</v>
      </c>
      <c r="T42" t="s">
        <v>2262</v>
      </c>
      <c r="U42" s="92" t="str">
        <f t="shared" si="0"/>
        <v>AT0011211050</v>
      </c>
    </row>
    <row r="43" spans="1:21">
      <c r="A43">
        <v>20110930</v>
      </c>
      <c r="B43" t="s">
        <v>173</v>
      </c>
      <c r="C43">
        <v>1211051</v>
      </c>
      <c r="D43" t="s">
        <v>181</v>
      </c>
      <c r="E43" t="s">
        <v>58</v>
      </c>
      <c r="F43" t="s">
        <v>28</v>
      </c>
      <c r="N43">
        <v>0</v>
      </c>
      <c r="T43" t="s">
        <v>2263</v>
      </c>
      <c r="U43" s="92" t="str">
        <f t="shared" si="0"/>
        <v>AT0011211051</v>
      </c>
    </row>
    <row r="44" spans="1:21">
      <c r="A44">
        <v>20110930</v>
      </c>
      <c r="B44" t="s">
        <v>173</v>
      </c>
      <c r="C44">
        <v>1211052</v>
      </c>
      <c r="D44" t="s">
        <v>181</v>
      </c>
      <c r="E44" t="s">
        <v>57</v>
      </c>
      <c r="F44" t="s">
        <v>28</v>
      </c>
      <c r="N44">
        <v>0</v>
      </c>
      <c r="T44" t="s">
        <v>2264</v>
      </c>
      <c r="U44" s="92" t="str">
        <f t="shared" si="0"/>
        <v>AT0011211052</v>
      </c>
    </row>
    <row r="45" spans="1:21">
      <c r="A45">
        <v>20110930</v>
      </c>
      <c r="B45" t="s">
        <v>173</v>
      </c>
      <c r="C45">
        <v>1211053</v>
      </c>
      <c r="D45" t="s">
        <v>181</v>
      </c>
      <c r="E45" t="s">
        <v>56</v>
      </c>
      <c r="F45" t="s">
        <v>28</v>
      </c>
      <c r="N45">
        <v>-0.12270501</v>
      </c>
      <c r="T45" t="s">
        <v>2265</v>
      </c>
      <c r="U45" s="92" t="str">
        <f t="shared" si="0"/>
        <v>AT0011211053</v>
      </c>
    </row>
    <row r="46" spans="1:21">
      <c r="A46">
        <v>20110930</v>
      </c>
      <c r="B46" t="s">
        <v>173</v>
      </c>
      <c r="C46">
        <v>1211054</v>
      </c>
      <c r="D46" t="s">
        <v>181</v>
      </c>
      <c r="E46" t="s">
        <v>55</v>
      </c>
      <c r="F46" t="s">
        <v>28</v>
      </c>
      <c r="N46">
        <v>0</v>
      </c>
      <c r="T46" t="s">
        <v>2266</v>
      </c>
      <c r="U46" s="92" t="str">
        <f t="shared" si="0"/>
        <v>AT0011211054</v>
      </c>
    </row>
    <row r="47" spans="1:21">
      <c r="A47">
        <v>20110930</v>
      </c>
      <c r="B47" t="s">
        <v>173</v>
      </c>
      <c r="C47">
        <v>1211055</v>
      </c>
      <c r="D47" t="s">
        <v>181</v>
      </c>
      <c r="E47" t="s">
        <v>54</v>
      </c>
      <c r="F47" t="s">
        <v>28</v>
      </c>
      <c r="N47">
        <v>0</v>
      </c>
      <c r="T47" t="s">
        <v>2267</v>
      </c>
      <c r="U47" s="92" t="str">
        <f t="shared" si="0"/>
        <v>AT0011211055</v>
      </c>
    </row>
    <row r="48" spans="1:21">
      <c r="A48">
        <v>20110930</v>
      </c>
      <c r="B48" t="s">
        <v>173</v>
      </c>
      <c r="C48">
        <v>1211056</v>
      </c>
      <c r="D48" t="s">
        <v>181</v>
      </c>
      <c r="E48" t="s">
        <v>53</v>
      </c>
      <c r="F48" t="s">
        <v>28</v>
      </c>
      <c r="N48">
        <v>0</v>
      </c>
      <c r="T48" t="s">
        <v>2268</v>
      </c>
      <c r="U48" s="92" t="str">
        <f t="shared" si="0"/>
        <v>AT0011211056</v>
      </c>
    </row>
    <row r="49" spans="1:21">
      <c r="A49">
        <v>20110930</v>
      </c>
      <c r="B49" t="s">
        <v>173</v>
      </c>
      <c r="C49">
        <v>1211057</v>
      </c>
      <c r="D49" t="s">
        <v>181</v>
      </c>
      <c r="E49" t="s">
        <v>68</v>
      </c>
      <c r="F49" t="s">
        <v>28</v>
      </c>
      <c r="G49">
        <v>0</v>
      </c>
      <c r="H49">
        <v>0</v>
      </c>
      <c r="I49">
        <v>0</v>
      </c>
      <c r="J49">
        <v>0</v>
      </c>
      <c r="K49">
        <v>0</v>
      </c>
      <c r="L49">
        <v>0</v>
      </c>
      <c r="M49">
        <v>0</v>
      </c>
      <c r="N49">
        <v>-0.12270501</v>
      </c>
      <c r="O49">
        <v>0</v>
      </c>
      <c r="Q49">
        <v>0</v>
      </c>
      <c r="R49">
        <v>0</v>
      </c>
      <c r="S49">
        <v>0</v>
      </c>
      <c r="T49" t="s">
        <v>2269</v>
      </c>
      <c r="U49" s="92" t="str">
        <f t="shared" si="0"/>
        <v>AT0011211057</v>
      </c>
    </row>
    <row r="50" spans="1:21">
      <c r="A50">
        <v>20110930</v>
      </c>
      <c r="B50" t="s">
        <v>173</v>
      </c>
      <c r="C50">
        <v>1211058</v>
      </c>
      <c r="D50" t="s">
        <v>181</v>
      </c>
      <c r="E50" t="s">
        <v>59</v>
      </c>
      <c r="F50" t="s">
        <v>29</v>
      </c>
      <c r="N50">
        <v>0</v>
      </c>
      <c r="T50" t="s">
        <v>2270</v>
      </c>
      <c r="U50" s="92" t="str">
        <f t="shared" si="0"/>
        <v>AT0011211058</v>
      </c>
    </row>
    <row r="51" spans="1:21">
      <c r="A51">
        <v>20110930</v>
      </c>
      <c r="B51" t="s">
        <v>173</v>
      </c>
      <c r="C51">
        <v>1211059</v>
      </c>
      <c r="D51" t="s">
        <v>181</v>
      </c>
      <c r="E51" t="s">
        <v>58</v>
      </c>
      <c r="F51" t="s">
        <v>29</v>
      </c>
      <c r="N51">
        <v>0</v>
      </c>
      <c r="T51" t="s">
        <v>2271</v>
      </c>
      <c r="U51" s="92" t="str">
        <f t="shared" si="0"/>
        <v>AT0011211059</v>
      </c>
    </row>
    <row r="52" spans="1:21">
      <c r="A52">
        <v>20110930</v>
      </c>
      <c r="B52" t="s">
        <v>173</v>
      </c>
      <c r="C52">
        <v>1211060</v>
      </c>
      <c r="D52" t="s">
        <v>181</v>
      </c>
      <c r="E52" t="s">
        <v>57</v>
      </c>
      <c r="F52" t="s">
        <v>29</v>
      </c>
      <c r="N52">
        <v>0</v>
      </c>
      <c r="T52" t="s">
        <v>2272</v>
      </c>
      <c r="U52" s="92" t="str">
        <f t="shared" si="0"/>
        <v>AT0011211060</v>
      </c>
    </row>
    <row r="53" spans="1:21">
      <c r="A53">
        <v>20110930</v>
      </c>
      <c r="B53" t="s">
        <v>173</v>
      </c>
      <c r="C53">
        <v>1211061</v>
      </c>
      <c r="D53" t="s">
        <v>181</v>
      </c>
      <c r="E53" t="s">
        <v>56</v>
      </c>
      <c r="F53" t="s">
        <v>29</v>
      </c>
      <c r="N53">
        <v>0</v>
      </c>
      <c r="T53" t="s">
        <v>2273</v>
      </c>
      <c r="U53" s="92" t="str">
        <f t="shared" si="0"/>
        <v>AT0011211061</v>
      </c>
    </row>
    <row r="54" spans="1:21">
      <c r="A54">
        <v>20110930</v>
      </c>
      <c r="B54" t="s">
        <v>173</v>
      </c>
      <c r="C54">
        <v>1211062</v>
      </c>
      <c r="D54" t="s">
        <v>181</v>
      </c>
      <c r="E54" t="s">
        <v>55</v>
      </c>
      <c r="F54" t="s">
        <v>29</v>
      </c>
      <c r="N54">
        <v>-5.6673705999999997E-2</v>
      </c>
      <c r="T54" t="s">
        <v>2274</v>
      </c>
      <c r="U54" s="92" t="str">
        <f t="shared" si="0"/>
        <v>AT0011211062</v>
      </c>
    </row>
    <row r="55" spans="1:21">
      <c r="A55">
        <v>20110930</v>
      </c>
      <c r="B55" t="s">
        <v>173</v>
      </c>
      <c r="C55">
        <v>1211063</v>
      </c>
      <c r="D55" t="s">
        <v>181</v>
      </c>
      <c r="E55" t="s">
        <v>54</v>
      </c>
      <c r="F55" t="s">
        <v>29</v>
      </c>
      <c r="N55">
        <v>0</v>
      </c>
      <c r="T55" t="s">
        <v>2275</v>
      </c>
      <c r="U55" s="92" t="str">
        <f t="shared" si="0"/>
        <v>AT0011211063</v>
      </c>
    </row>
    <row r="56" spans="1:21">
      <c r="A56">
        <v>20110930</v>
      </c>
      <c r="B56" t="s">
        <v>173</v>
      </c>
      <c r="C56">
        <v>1211064</v>
      </c>
      <c r="D56" t="s">
        <v>181</v>
      </c>
      <c r="E56" t="s">
        <v>53</v>
      </c>
      <c r="F56" t="s">
        <v>29</v>
      </c>
      <c r="N56">
        <v>0</v>
      </c>
      <c r="T56" t="s">
        <v>2276</v>
      </c>
      <c r="U56" s="92" t="str">
        <f t="shared" si="0"/>
        <v>AT0011211064</v>
      </c>
    </row>
    <row r="57" spans="1:21">
      <c r="A57">
        <v>20110930</v>
      </c>
      <c r="B57" t="s">
        <v>173</v>
      </c>
      <c r="C57">
        <v>1211065</v>
      </c>
      <c r="D57" t="s">
        <v>181</v>
      </c>
      <c r="E57" t="s">
        <v>68</v>
      </c>
      <c r="F57" t="s">
        <v>29</v>
      </c>
      <c r="G57">
        <v>0</v>
      </c>
      <c r="H57">
        <v>0</v>
      </c>
      <c r="I57">
        <v>0</v>
      </c>
      <c r="J57">
        <v>0</v>
      </c>
      <c r="K57">
        <v>0</v>
      </c>
      <c r="L57">
        <v>0</v>
      </c>
      <c r="M57">
        <v>0</v>
      </c>
      <c r="N57">
        <v>-5.6673705999999997E-2</v>
      </c>
      <c r="O57">
        <v>0</v>
      </c>
      <c r="Q57">
        <v>0</v>
      </c>
      <c r="R57">
        <v>0</v>
      </c>
      <c r="S57">
        <v>0</v>
      </c>
      <c r="T57" t="s">
        <v>2277</v>
      </c>
      <c r="U57" s="92" t="str">
        <f t="shared" si="0"/>
        <v>AT0011211065</v>
      </c>
    </row>
    <row r="58" spans="1:21">
      <c r="A58">
        <v>20110930</v>
      </c>
      <c r="B58" t="s">
        <v>173</v>
      </c>
      <c r="C58">
        <v>1211066</v>
      </c>
      <c r="D58" t="s">
        <v>181</v>
      </c>
      <c r="E58" t="s">
        <v>59</v>
      </c>
      <c r="F58" t="s">
        <v>30</v>
      </c>
      <c r="G58">
        <v>0</v>
      </c>
      <c r="I58">
        <v>0</v>
      </c>
      <c r="J58">
        <v>0</v>
      </c>
      <c r="N58">
        <v>0</v>
      </c>
      <c r="O58">
        <v>0</v>
      </c>
      <c r="T58" t="s">
        <v>2278</v>
      </c>
      <c r="U58" s="92" t="str">
        <f t="shared" si="0"/>
        <v>AT0011211066</v>
      </c>
    </row>
    <row r="59" spans="1:21">
      <c r="A59">
        <v>20110930</v>
      </c>
      <c r="B59" t="s">
        <v>173</v>
      </c>
      <c r="C59">
        <v>1211067</v>
      </c>
      <c r="D59" t="s">
        <v>181</v>
      </c>
      <c r="E59" t="s">
        <v>58</v>
      </c>
      <c r="F59" t="s">
        <v>30</v>
      </c>
      <c r="G59">
        <v>0.7</v>
      </c>
      <c r="I59">
        <v>0.7</v>
      </c>
      <c r="J59">
        <v>0.7</v>
      </c>
      <c r="N59">
        <v>0</v>
      </c>
      <c r="O59">
        <v>0.45</v>
      </c>
      <c r="T59" t="s">
        <v>2279</v>
      </c>
      <c r="U59" s="92" t="str">
        <f t="shared" si="0"/>
        <v>AT0011211067</v>
      </c>
    </row>
    <row r="60" spans="1:21">
      <c r="A60">
        <v>20110930</v>
      </c>
      <c r="B60" t="s">
        <v>173</v>
      </c>
      <c r="C60">
        <v>1211068</v>
      </c>
      <c r="D60" t="s">
        <v>181</v>
      </c>
      <c r="E60" t="s">
        <v>57</v>
      </c>
      <c r="F60" t="s">
        <v>30</v>
      </c>
      <c r="G60">
        <v>0.1</v>
      </c>
      <c r="I60">
        <v>0.1</v>
      </c>
      <c r="J60">
        <v>0.1</v>
      </c>
      <c r="N60">
        <v>0</v>
      </c>
      <c r="T60" t="s">
        <v>2280</v>
      </c>
      <c r="U60" s="92" t="str">
        <f t="shared" si="0"/>
        <v>AT0011211068</v>
      </c>
    </row>
    <row r="61" spans="1:21">
      <c r="A61">
        <v>20110930</v>
      </c>
      <c r="B61" t="s">
        <v>173</v>
      </c>
      <c r="C61">
        <v>1211069</v>
      </c>
      <c r="D61" t="s">
        <v>181</v>
      </c>
      <c r="E61" t="s">
        <v>56</v>
      </c>
      <c r="F61" t="s">
        <v>30</v>
      </c>
      <c r="G61">
        <v>1.4</v>
      </c>
      <c r="I61">
        <v>1.4</v>
      </c>
      <c r="J61">
        <v>1.4</v>
      </c>
      <c r="N61">
        <v>-6.0922943E-2</v>
      </c>
      <c r="T61" t="s">
        <v>2281</v>
      </c>
      <c r="U61" s="92" t="str">
        <f t="shared" si="0"/>
        <v>AT0011211069</v>
      </c>
    </row>
    <row r="62" spans="1:21">
      <c r="A62">
        <v>20110930</v>
      </c>
      <c r="B62" t="s">
        <v>173</v>
      </c>
      <c r="C62">
        <v>1211070</v>
      </c>
      <c r="D62" t="s">
        <v>181</v>
      </c>
      <c r="E62" t="s">
        <v>55</v>
      </c>
      <c r="F62" t="s">
        <v>30</v>
      </c>
      <c r="G62">
        <v>9.4</v>
      </c>
      <c r="I62">
        <v>9.4</v>
      </c>
      <c r="J62">
        <v>9.3000000000000007</v>
      </c>
      <c r="N62">
        <v>0</v>
      </c>
      <c r="O62">
        <v>0</v>
      </c>
      <c r="T62" t="s">
        <v>2282</v>
      </c>
      <c r="U62" s="92" t="str">
        <f t="shared" si="0"/>
        <v>AT0011211070</v>
      </c>
    </row>
    <row r="63" spans="1:21">
      <c r="A63">
        <v>20110930</v>
      </c>
      <c r="B63" t="s">
        <v>173</v>
      </c>
      <c r="C63">
        <v>1211071</v>
      </c>
      <c r="D63" t="s">
        <v>181</v>
      </c>
      <c r="E63" t="s">
        <v>54</v>
      </c>
      <c r="F63" t="s">
        <v>30</v>
      </c>
      <c r="G63">
        <v>51.1</v>
      </c>
      <c r="I63">
        <v>51.1</v>
      </c>
      <c r="J63">
        <v>1.8</v>
      </c>
      <c r="N63">
        <v>0</v>
      </c>
      <c r="O63">
        <v>50</v>
      </c>
      <c r="T63" t="s">
        <v>2283</v>
      </c>
      <c r="U63" s="92" t="str">
        <f t="shared" si="0"/>
        <v>AT0011211071</v>
      </c>
    </row>
    <row r="64" spans="1:21">
      <c r="A64">
        <v>20110930</v>
      </c>
      <c r="B64" t="s">
        <v>173</v>
      </c>
      <c r="C64">
        <v>1211072</v>
      </c>
      <c r="D64" t="s">
        <v>181</v>
      </c>
      <c r="E64" t="s">
        <v>53</v>
      </c>
      <c r="F64" t="s">
        <v>30</v>
      </c>
      <c r="G64">
        <v>13.1</v>
      </c>
      <c r="I64">
        <v>13.1</v>
      </c>
      <c r="J64">
        <v>13.1</v>
      </c>
      <c r="N64">
        <v>0</v>
      </c>
      <c r="O64">
        <v>0</v>
      </c>
      <c r="T64" t="s">
        <v>2284</v>
      </c>
      <c r="U64" s="92" t="str">
        <f t="shared" si="0"/>
        <v>AT0011211072</v>
      </c>
    </row>
    <row r="65" spans="1:21">
      <c r="A65">
        <v>20110930</v>
      </c>
      <c r="B65" t="s">
        <v>173</v>
      </c>
      <c r="C65">
        <v>1211073</v>
      </c>
      <c r="D65" t="s">
        <v>181</v>
      </c>
      <c r="E65" t="s">
        <v>68</v>
      </c>
      <c r="F65" t="s">
        <v>30</v>
      </c>
      <c r="G65">
        <v>75.8</v>
      </c>
      <c r="H65">
        <v>0</v>
      </c>
      <c r="I65">
        <v>75.8</v>
      </c>
      <c r="J65">
        <v>26.4</v>
      </c>
      <c r="K65">
        <v>0</v>
      </c>
      <c r="L65">
        <v>0</v>
      </c>
      <c r="M65">
        <v>0</v>
      </c>
      <c r="N65">
        <v>-6.0922943E-2</v>
      </c>
      <c r="O65">
        <v>50.45</v>
      </c>
      <c r="Q65">
        <v>0</v>
      </c>
      <c r="R65">
        <v>0</v>
      </c>
      <c r="S65">
        <v>0</v>
      </c>
      <c r="T65" t="s">
        <v>2285</v>
      </c>
      <c r="U65" s="92" t="str">
        <f t="shared" si="0"/>
        <v>AT0011211073</v>
      </c>
    </row>
    <row r="66" spans="1:21">
      <c r="A66">
        <v>20110930</v>
      </c>
      <c r="B66" t="s">
        <v>173</v>
      </c>
      <c r="C66">
        <v>1211074</v>
      </c>
      <c r="D66" t="s">
        <v>181</v>
      </c>
      <c r="E66" t="s">
        <v>59</v>
      </c>
      <c r="F66" t="s">
        <v>31</v>
      </c>
      <c r="G66">
        <v>2.1</v>
      </c>
      <c r="I66">
        <v>2.1</v>
      </c>
      <c r="J66">
        <v>0.8</v>
      </c>
      <c r="L66">
        <v>0</v>
      </c>
      <c r="N66">
        <v>0</v>
      </c>
      <c r="O66">
        <v>1.22</v>
      </c>
      <c r="T66" t="s">
        <v>2286</v>
      </c>
      <c r="U66" s="92" t="str">
        <f t="shared" si="0"/>
        <v>AT0011211074</v>
      </c>
    </row>
    <row r="67" spans="1:21">
      <c r="A67">
        <v>20110930</v>
      </c>
      <c r="B67" t="s">
        <v>173</v>
      </c>
      <c r="C67">
        <v>1211075</v>
      </c>
      <c r="D67" t="s">
        <v>181</v>
      </c>
      <c r="E67" t="s">
        <v>58</v>
      </c>
      <c r="F67" t="s">
        <v>31</v>
      </c>
      <c r="G67">
        <v>2</v>
      </c>
      <c r="I67">
        <v>2</v>
      </c>
      <c r="J67">
        <v>1.9</v>
      </c>
      <c r="L67">
        <v>0</v>
      </c>
      <c r="N67">
        <v>0</v>
      </c>
      <c r="O67">
        <v>0.24</v>
      </c>
      <c r="T67" t="s">
        <v>2287</v>
      </c>
      <c r="U67" s="92" t="str">
        <f t="shared" ref="U67:U130" si="1">B67&amp;C67</f>
        <v>AT0011211075</v>
      </c>
    </row>
    <row r="68" spans="1:21">
      <c r="A68">
        <v>20110930</v>
      </c>
      <c r="B68" t="s">
        <v>173</v>
      </c>
      <c r="C68">
        <v>1211076</v>
      </c>
      <c r="D68" t="s">
        <v>181</v>
      </c>
      <c r="E68" t="s">
        <v>57</v>
      </c>
      <c r="F68" t="s">
        <v>31</v>
      </c>
      <c r="G68">
        <v>4.5999999999999996</v>
      </c>
      <c r="I68">
        <v>4.5999999999999996</v>
      </c>
      <c r="J68">
        <v>4.3</v>
      </c>
      <c r="L68">
        <v>0.3</v>
      </c>
      <c r="N68">
        <v>0</v>
      </c>
      <c r="O68">
        <v>0</v>
      </c>
      <c r="T68" t="s">
        <v>2288</v>
      </c>
      <c r="U68" s="92" t="str">
        <f t="shared" si="1"/>
        <v>AT0011211076</v>
      </c>
    </row>
    <row r="69" spans="1:21">
      <c r="A69">
        <v>20110930</v>
      </c>
      <c r="B69" t="s">
        <v>173</v>
      </c>
      <c r="C69">
        <v>1211077</v>
      </c>
      <c r="D69" t="s">
        <v>181</v>
      </c>
      <c r="E69" t="s">
        <v>56</v>
      </c>
      <c r="F69" t="s">
        <v>31</v>
      </c>
      <c r="G69">
        <v>9.1999999999999993</v>
      </c>
      <c r="I69">
        <v>9.1999999999999993</v>
      </c>
      <c r="J69">
        <v>9.1</v>
      </c>
      <c r="L69">
        <v>0.2</v>
      </c>
      <c r="N69">
        <v>-0.53634622899999995</v>
      </c>
      <c r="O69">
        <v>0</v>
      </c>
      <c r="T69" t="s">
        <v>2289</v>
      </c>
      <c r="U69" s="92" t="str">
        <f t="shared" si="1"/>
        <v>AT0011211077</v>
      </c>
    </row>
    <row r="70" spans="1:21">
      <c r="A70">
        <v>20110930</v>
      </c>
      <c r="B70" t="s">
        <v>173</v>
      </c>
      <c r="C70">
        <v>1211078</v>
      </c>
      <c r="D70" t="s">
        <v>181</v>
      </c>
      <c r="E70" t="s">
        <v>55</v>
      </c>
      <c r="F70" t="s">
        <v>31</v>
      </c>
      <c r="G70">
        <v>12.3</v>
      </c>
      <c r="I70">
        <v>12.3</v>
      </c>
      <c r="J70">
        <v>10.9</v>
      </c>
      <c r="K70">
        <v>1.1000000000000001</v>
      </c>
      <c r="L70">
        <v>0.3</v>
      </c>
      <c r="N70">
        <v>-0.78567661899999996</v>
      </c>
      <c r="O70">
        <v>0</v>
      </c>
      <c r="T70" t="s">
        <v>2290</v>
      </c>
      <c r="U70" s="92" t="str">
        <f t="shared" si="1"/>
        <v>AT0011211078</v>
      </c>
    </row>
    <row r="71" spans="1:21">
      <c r="A71">
        <v>20110930</v>
      </c>
      <c r="B71" t="s">
        <v>173</v>
      </c>
      <c r="C71">
        <v>1211079</v>
      </c>
      <c r="D71" t="s">
        <v>181</v>
      </c>
      <c r="E71" t="s">
        <v>54</v>
      </c>
      <c r="F71" t="s">
        <v>31</v>
      </c>
      <c r="G71">
        <v>71.3</v>
      </c>
      <c r="I71">
        <v>71.3</v>
      </c>
      <c r="J71">
        <v>70.7</v>
      </c>
      <c r="L71">
        <v>0.6</v>
      </c>
      <c r="N71">
        <v>0.29704160600000001</v>
      </c>
      <c r="O71">
        <v>0</v>
      </c>
      <c r="T71" t="s">
        <v>2291</v>
      </c>
      <c r="U71" s="92" t="str">
        <f t="shared" si="1"/>
        <v>AT0011211079</v>
      </c>
    </row>
    <row r="72" spans="1:21">
      <c r="A72">
        <v>20110930</v>
      </c>
      <c r="B72" t="s">
        <v>173</v>
      </c>
      <c r="C72">
        <v>1211080</v>
      </c>
      <c r="D72" t="s">
        <v>181</v>
      </c>
      <c r="E72" t="s">
        <v>53</v>
      </c>
      <c r="F72" t="s">
        <v>31</v>
      </c>
      <c r="G72">
        <v>3.8</v>
      </c>
      <c r="I72">
        <v>3.8</v>
      </c>
      <c r="J72">
        <v>3.6</v>
      </c>
      <c r="L72">
        <v>0.2</v>
      </c>
      <c r="N72">
        <v>0</v>
      </c>
      <c r="T72" t="s">
        <v>2292</v>
      </c>
      <c r="U72" s="92" t="str">
        <f t="shared" si="1"/>
        <v>AT0011211080</v>
      </c>
    </row>
    <row r="73" spans="1:21">
      <c r="A73">
        <v>20110930</v>
      </c>
      <c r="B73" t="s">
        <v>173</v>
      </c>
      <c r="C73">
        <v>1211081</v>
      </c>
      <c r="D73" t="s">
        <v>181</v>
      </c>
      <c r="E73" t="s">
        <v>68</v>
      </c>
      <c r="F73" t="s">
        <v>31</v>
      </c>
      <c r="G73">
        <v>105.3</v>
      </c>
      <c r="H73">
        <v>0</v>
      </c>
      <c r="I73">
        <v>105.3</v>
      </c>
      <c r="J73">
        <v>101.3</v>
      </c>
      <c r="K73">
        <v>1.1000000000000001</v>
      </c>
      <c r="L73">
        <v>1.6</v>
      </c>
      <c r="M73">
        <v>0</v>
      </c>
      <c r="N73">
        <v>-1.024981242</v>
      </c>
      <c r="O73">
        <v>1.46</v>
      </c>
      <c r="Q73">
        <v>0</v>
      </c>
      <c r="R73">
        <v>0</v>
      </c>
      <c r="S73">
        <v>0</v>
      </c>
      <c r="T73" t="s">
        <v>2293</v>
      </c>
      <c r="U73" s="92" t="str">
        <f t="shared" si="1"/>
        <v>AT0011211081</v>
      </c>
    </row>
    <row r="74" spans="1:21">
      <c r="A74">
        <v>20110930</v>
      </c>
      <c r="B74" t="s">
        <v>173</v>
      </c>
      <c r="C74">
        <v>1211082</v>
      </c>
      <c r="D74" t="s">
        <v>181</v>
      </c>
      <c r="E74" t="s">
        <v>59</v>
      </c>
      <c r="F74" t="s">
        <v>32</v>
      </c>
      <c r="G74">
        <v>166.9</v>
      </c>
      <c r="H74">
        <v>0.2</v>
      </c>
      <c r="I74">
        <v>166.9</v>
      </c>
      <c r="J74">
        <v>163.6</v>
      </c>
      <c r="K74">
        <v>1.7</v>
      </c>
      <c r="L74">
        <v>0</v>
      </c>
      <c r="N74">
        <v>0</v>
      </c>
      <c r="O74">
        <v>1.26</v>
      </c>
      <c r="T74" t="s">
        <v>2294</v>
      </c>
      <c r="U74" s="92" t="str">
        <f t="shared" si="1"/>
        <v>AT0011211082</v>
      </c>
    </row>
    <row r="75" spans="1:21">
      <c r="A75">
        <v>20110930</v>
      </c>
      <c r="B75" t="s">
        <v>173</v>
      </c>
      <c r="C75">
        <v>1211083</v>
      </c>
      <c r="D75" t="s">
        <v>181</v>
      </c>
      <c r="E75" t="s">
        <v>58</v>
      </c>
      <c r="F75" t="s">
        <v>32</v>
      </c>
      <c r="G75">
        <v>24.3</v>
      </c>
      <c r="H75">
        <v>0.7</v>
      </c>
      <c r="I75">
        <v>24.3</v>
      </c>
      <c r="J75">
        <v>13.1</v>
      </c>
      <c r="L75">
        <v>10.5</v>
      </c>
      <c r="N75">
        <v>0</v>
      </c>
      <c r="O75">
        <v>0</v>
      </c>
      <c r="T75" t="s">
        <v>2295</v>
      </c>
      <c r="U75" s="92" t="str">
        <f t="shared" si="1"/>
        <v>AT0011211083</v>
      </c>
    </row>
    <row r="76" spans="1:21">
      <c r="A76">
        <v>20110930</v>
      </c>
      <c r="B76" t="s">
        <v>173</v>
      </c>
      <c r="C76">
        <v>1211084</v>
      </c>
      <c r="D76" t="s">
        <v>181</v>
      </c>
      <c r="E76" t="s">
        <v>57</v>
      </c>
      <c r="F76" t="s">
        <v>32</v>
      </c>
      <c r="G76">
        <v>23.6</v>
      </c>
      <c r="H76">
        <v>2.4</v>
      </c>
      <c r="I76">
        <v>23.6</v>
      </c>
      <c r="J76">
        <v>21.1</v>
      </c>
      <c r="K76">
        <v>0.1</v>
      </c>
      <c r="L76">
        <v>0.1</v>
      </c>
      <c r="N76">
        <v>0</v>
      </c>
      <c r="O76">
        <v>0</v>
      </c>
      <c r="T76" t="s">
        <v>2296</v>
      </c>
      <c r="U76" s="92" t="str">
        <f t="shared" si="1"/>
        <v>AT0011211084</v>
      </c>
    </row>
    <row r="77" spans="1:21">
      <c r="A77">
        <v>20110930</v>
      </c>
      <c r="B77" t="s">
        <v>173</v>
      </c>
      <c r="C77">
        <v>1211085</v>
      </c>
      <c r="D77" t="s">
        <v>181</v>
      </c>
      <c r="E77" t="s">
        <v>56</v>
      </c>
      <c r="F77" t="s">
        <v>32</v>
      </c>
      <c r="G77">
        <v>130.5</v>
      </c>
      <c r="H77">
        <v>4.0999999999999996</v>
      </c>
      <c r="I77">
        <v>109.7</v>
      </c>
      <c r="J77">
        <v>30.4</v>
      </c>
      <c r="K77">
        <v>0</v>
      </c>
      <c r="L77">
        <v>75.099999999999994</v>
      </c>
      <c r="N77">
        <v>0</v>
      </c>
      <c r="O77">
        <v>0</v>
      </c>
      <c r="T77" t="s">
        <v>2297</v>
      </c>
      <c r="U77" s="92" t="str">
        <f t="shared" si="1"/>
        <v>AT0011211085</v>
      </c>
    </row>
    <row r="78" spans="1:21">
      <c r="A78">
        <v>20110930</v>
      </c>
      <c r="B78" t="s">
        <v>173</v>
      </c>
      <c r="C78">
        <v>1211086</v>
      </c>
      <c r="D78" t="s">
        <v>181</v>
      </c>
      <c r="E78" t="s">
        <v>55</v>
      </c>
      <c r="F78" t="s">
        <v>32</v>
      </c>
      <c r="G78">
        <v>329.2</v>
      </c>
      <c r="H78">
        <v>1.9</v>
      </c>
      <c r="I78">
        <v>290.7</v>
      </c>
      <c r="J78">
        <v>269.3</v>
      </c>
      <c r="K78">
        <v>0</v>
      </c>
      <c r="L78">
        <v>8.5</v>
      </c>
      <c r="N78">
        <v>0</v>
      </c>
      <c r="O78">
        <v>10</v>
      </c>
      <c r="T78" t="s">
        <v>2298</v>
      </c>
      <c r="U78" s="92" t="str">
        <f t="shared" si="1"/>
        <v>AT0011211086</v>
      </c>
    </row>
    <row r="79" spans="1:21">
      <c r="A79">
        <v>20110930</v>
      </c>
      <c r="B79" t="s">
        <v>173</v>
      </c>
      <c r="C79">
        <v>1211087</v>
      </c>
      <c r="D79" t="s">
        <v>181</v>
      </c>
      <c r="E79" t="s">
        <v>54</v>
      </c>
      <c r="F79" t="s">
        <v>32</v>
      </c>
      <c r="G79">
        <v>361.1</v>
      </c>
      <c r="I79">
        <v>361.1</v>
      </c>
      <c r="J79">
        <v>219.6</v>
      </c>
      <c r="L79">
        <v>131.5</v>
      </c>
      <c r="N79">
        <v>0</v>
      </c>
      <c r="O79">
        <v>0</v>
      </c>
      <c r="T79" t="s">
        <v>2299</v>
      </c>
      <c r="U79" s="92" t="str">
        <f t="shared" si="1"/>
        <v>AT0011211087</v>
      </c>
    </row>
    <row r="80" spans="1:21">
      <c r="A80">
        <v>20110930</v>
      </c>
      <c r="B80" t="s">
        <v>173</v>
      </c>
      <c r="C80">
        <v>1211088</v>
      </c>
      <c r="D80" t="s">
        <v>181</v>
      </c>
      <c r="E80" t="s">
        <v>53</v>
      </c>
      <c r="F80" t="s">
        <v>32</v>
      </c>
      <c r="G80">
        <v>19.899999999999999</v>
      </c>
      <c r="I80">
        <v>19.899999999999999</v>
      </c>
      <c r="J80">
        <v>19.399999999999999</v>
      </c>
      <c r="L80">
        <v>0.4</v>
      </c>
      <c r="N80">
        <v>0</v>
      </c>
      <c r="O80">
        <v>0</v>
      </c>
      <c r="T80" t="s">
        <v>2300</v>
      </c>
      <c r="U80" s="92" t="str">
        <f t="shared" si="1"/>
        <v>AT0011211088</v>
      </c>
    </row>
    <row r="81" spans="1:21">
      <c r="A81">
        <v>20110930</v>
      </c>
      <c r="B81" t="s">
        <v>173</v>
      </c>
      <c r="C81">
        <v>1211089</v>
      </c>
      <c r="D81" t="s">
        <v>181</v>
      </c>
      <c r="E81" t="s">
        <v>68</v>
      </c>
      <c r="F81" t="s">
        <v>32</v>
      </c>
      <c r="G81">
        <v>1055.5</v>
      </c>
      <c r="H81">
        <v>9.3000000000000007</v>
      </c>
      <c r="I81">
        <v>996.2</v>
      </c>
      <c r="J81">
        <v>736.5</v>
      </c>
      <c r="K81">
        <v>1.8</v>
      </c>
      <c r="L81">
        <v>226.1</v>
      </c>
      <c r="M81">
        <v>0</v>
      </c>
      <c r="N81">
        <v>0</v>
      </c>
      <c r="O81">
        <v>11.26</v>
      </c>
      <c r="Q81">
        <v>0</v>
      </c>
      <c r="R81">
        <v>0</v>
      </c>
      <c r="S81">
        <v>0</v>
      </c>
      <c r="T81" t="s">
        <v>2301</v>
      </c>
      <c r="U81" s="92" t="str">
        <f t="shared" si="1"/>
        <v>AT0011211089</v>
      </c>
    </row>
    <row r="82" spans="1:21">
      <c r="A82">
        <v>20110930</v>
      </c>
      <c r="B82" t="s">
        <v>173</v>
      </c>
      <c r="C82">
        <v>1211090</v>
      </c>
      <c r="D82" t="s">
        <v>181</v>
      </c>
      <c r="E82" t="s">
        <v>59</v>
      </c>
      <c r="F82" t="s">
        <v>182</v>
      </c>
      <c r="G82">
        <v>10.199999999999999</v>
      </c>
      <c r="I82">
        <v>10.199999999999999</v>
      </c>
      <c r="J82">
        <v>10.199999999999999</v>
      </c>
      <c r="N82">
        <v>0</v>
      </c>
      <c r="O82">
        <v>0</v>
      </c>
      <c r="T82" t="s">
        <v>2302</v>
      </c>
      <c r="U82" s="92" t="str">
        <f t="shared" si="1"/>
        <v>AT0011211090</v>
      </c>
    </row>
    <row r="83" spans="1:21">
      <c r="A83">
        <v>20110930</v>
      </c>
      <c r="B83" t="s">
        <v>173</v>
      </c>
      <c r="C83">
        <v>1211091</v>
      </c>
      <c r="D83" t="s">
        <v>181</v>
      </c>
      <c r="E83" t="s">
        <v>58</v>
      </c>
      <c r="F83" t="s">
        <v>182</v>
      </c>
      <c r="G83">
        <v>13.5</v>
      </c>
      <c r="I83">
        <v>13.5</v>
      </c>
      <c r="J83">
        <v>2.8</v>
      </c>
      <c r="N83">
        <v>0</v>
      </c>
      <c r="O83">
        <v>0</v>
      </c>
      <c r="T83" t="s">
        <v>2303</v>
      </c>
      <c r="U83" s="92" t="str">
        <f t="shared" si="1"/>
        <v>AT0011211091</v>
      </c>
    </row>
    <row r="84" spans="1:21">
      <c r="A84">
        <v>20110930</v>
      </c>
      <c r="B84" t="s">
        <v>173</v>
      </c>
      <c r="C84">
        <v>1211092</v>
      </c>
      <c r="D84" t="s">
        <v>181</v>
      </c>
      <c r="E84" t="s">
        <v>57</v>
      </c>
      <c r="F84" t="s">
        <v>182</v>
      </c>
      <c r="G84">
        <v>9.3000000000000007</v>
      </c>
      <c r="I84">
        <v>9.3000000000000007</v>
      </c>
      <c r="J84">
        <v>8.8000000000000007</v>
      </c>
      <c r="N84">
        <v>0</v>
      </c>
      <c r="O84">
        <v>10</v>
      </c>
      <c r="T84" t="s">
        <v>2304</v>
      </c>
      <c r="U84" s="92" t="str">
        <f t="shared" si="1"/>
        <v>AT0011211092</v>
      </c>
    </row>
    <row r="85" spans="1:21">
      <c r="A85">
        <v>20110930</v>
      </c>
      <c r="B85" t="s">
        <v>173</v>
      </c>
      <c r="C85">
        <v>1211093</v>
      </c>
      <c r="D85" t="s">
        <v>181</v>
      </c>
      <c r="E85" t="s">
        <v>56</v>
      </c>
      <c r="F85" t="s">
        <v>182</v>
      </c>
      <c r="G85">
        <v>30.9</v>
      </c>
      <c r="I85">
        <v>30.9</v>
      </c>
      <c r="J85">
        <v>10.8</v>
      </c>
      <c r="N85">
        <v>3.0075642253999999</v>
      </c>
      <c r="O85">
        <v>0</v>
      </c>
      <c r="T85" t="s">
        <v>2305</v>
      </c>
      <c r="U85" s="92" t="str">
        <f t="shared" si="1"/>
        <v>AT0011211093</v>
      </c>
    </row>
    <row r="86" spans="1:21">
      <c r="A86">
        <v>20110930</v>
      </c>
      <c r="B86" t="s">
        <v>173</v>
      </c>
      <c r="C86">
        <v>1211094</v>
      </c>
      <c r="D86" t="s">
        <v>181</v>
      </c>
      <c r="E86" t="s">
        <v>55</v>
      </c>
      <c r="F86" t="s">
        <v>182</v>
      </c>
      <c r="G86">
        <v>0.3</v>
      </c>
      <c r="I86">
        <v>0.3</v>
      </c>
      <c r="J86">
        <v>0.3</v>
      </c>
      <c r="K86">
        <v>20.2</v>
      </c>
      <c r="N86">
        <v>6.8268921914999998</v>
      </c>
      <c r="O86">
        <v>0.5</v>
      </c>
      <c r="T86" t="s">
        <v>2306</v>
      </c>
      <c r="U86" s="92" t="str">
        <f t="shared" si="1"/>
        <v>AT0011211094</v>
      </c>
    </row>
    <row r="87" spans="1:21">
      <c r="A87">
        <v>20110930</v>
      </c>
      <c r="B87" t="s">
        <v>173</v>
      </c>
      <c r="C87">
        <v>1211095</v>
      </c>
      <c r="D87" t="s">
        <v>181</v>
      </c>
      <c r="E87" t="s">
        <v>54</v>
      </c>
      <c r="F87" t="s">
        <v>182</v>
      </c>
      <c r="G87">
        <v>0</v>
      </c>
      <c r="I87">
        <v>0</v>
      </c>
      <c r="N87">
        <v>-10.190224239999999</v>
      </c>
      <c r="O87">
        <v>0</v>
      </c>
      <c r="T87" t="s">
        <v>2307</v>
      </c>
      <c r="U87" s="92" t="str">
        <f t="shared" si="1"/>
        <v>AT0011211095</v>
      </c>
    </row>
    <row r="88" spans="1:21">
      <c r="A88">
        <v>20110930</v>
      </c>
      <c r="B88" t="s">
        <v>173</v>
      </c>
      <c r="C88">
        <v>1211096</v>
      </c>
      <c r="D88" t="s">
        <v>181</v>
      </c>
      <c r="E88" t="s">
        <v>53</v>
      </c>
      <c r="F88" t="s">
        <v>182</v>
      </c>
      <c r="G88">
        <v>0</v>
      </c>
      <c r="I88">
        <v>0</v>
      </c>
      <c r="N88">
        <v>0</v>
      </c>
      <c r="T88" t="s">
        <v>2308</v>
      </c>
      <c r="U88" s="92" t="str">
        <f t="shared" si="1"/>
        <v>AT0011211096</v>
      </c>
    </row>
    <row r="89" spans="1:21">
      <c r="A89">
        <v>20110930</v>
      </c>
      <c r="B89" t="s">
        <v>173</v>
      </c>
      <c r="C89">
        <v>1211097</v>
      </c>
      <c r="D89" t="s">
        <v>181</v>
      </c>
      <c r="E89" t="s">
        <v>68</v>
      </c>
      <c r="F89" t="s">
        <v>182</v>
      </c>
      <c r="G89">
        <v>64.2</v>
      </c>
      <c r="H89">
        <v>0</v>
      </c>
      <c r="I89">
        <v>64.2</v>
      </c>
      <c r="J89">
        <v>32.9</v>
      </c>
      <c r="K89">
        <v>20.2</v>
      </c>
      <c r="L89">
        <v>0</v>
      </c>
      <c r="M89">
        <v>0</v>
      </c>
      <c r="N89">
        <v>-0.35576782000000001</v>
      </c>
      <c r="O89">
        <v>10.5</v>
      </c>
      <c r="P89">
        <v>6.0787000000000004</v>
      </c>
      <c r="Q89">
        <v>0</v>
      </c>
      <c r="R89">
        <v>0</v>
      </c>
      <c r="S89">
        <v>0</v>
      </c>
      <c r="T89" t="s">
        <v>2309</v>
      </c>
      <c r="U89" s="92" t="str">
        <f t="shared" si="1"/>
        <v>AT0011211097</v>
      </c>
    </row>
    <row r="90" spans="1:21">
      <c r="A90">
        <v>20110930</v>
      </c>
      <c r="B90" t="s">
        <v>173</v>
      </c>
      <c r="C90">
        <v>1211098</v>
      </c>
      <c r="D90" t="s">
        <v>181</v>
      </c>
      <c r="E90" t="s">
        <v>59</v>
      </c>
      <c r="F90" t="s">
        <v>33</v>
      </c>
      <c r="G90">
        <v>1357.1</v>
      </c>
      <c r="I90">
        <v>1356.4</v>
      </c>
      <c r="J90">
        <v>3.4</v>
      </c>
      <c r="K90">
        <v>46.8</v>
      </c>
      <c r="L90">
        <v>12.6</v>
      </c>
      <c r="N90">
        <v>0</v>
      </c>
      <c r="O90">
        <v>30.020430942000001</v>
      </c>
      <c r="T90" t="s">
        <v>2310</v>
      </c>
      <c r="U90" s="92" t="str">
        <f t="shared" si="1"/>
        <v>AT0011211098</v>
      </c>
    </row>
    <row r="91" spans="1:21">
      <c r="A91">
        <v>20110930</v>
      </c>
      <c r="B91" t="s">
        <v>173</v>
      </c>
      <c r="C91">
        <v>1211099</v>
      </c>
      <c r="D91" t="s">
        <v>181</v>
      </c>
      <c r="E91" t="s">
        <v>58</v>
      </c>
      <c r="F91" t="s">
        <v>33</v>
      </c>
      <c r="G91">
        <v>348.4</v>
      </c>
      <c r="I91">
        <v>345.8</v>
      </c>
      <c r="J91">
        <v>6.4</v>
      </c>
      <c r="K91">
        <v>135.9</v>
      </c>
      <c r="L91">
        <v>108.3</v>
      </c>
      <c r="N91">
        <v>0.10275278860000001</v>
      </c>
      <c r="O91">
        <v>236.81921038999999</v>
      </c>
      <c r="T91" t="s">
        <v>2311</v>
      </c>
      <c r="U91" s="92" t="str">
        <f t="shared" si="1"/>
        <v>AT0011211099</v>
      </c>
    </row>
    <row r="92" spans="1:21">
      <c r="A92">
        <v>20110930</v>
      </c>
      <c r="B92" t="s">
        <v>173</v>
      </c>
      <c r="C92">
        <v>1211100</v>
      </c>
      <c r="D92" t="s">
        <v>181</v>
      </c>
      <c r="E92" t="s">
        <v>57</v>
      </c>
      <c r="F92" t="s">
        <v>33</v>
      </c>
      <c r="G92">
        <v>22.5</v>
      </c>
      <c r="I92">
        <v>22.5</v>
      </c>
      <c r="J92">
        <v>7.2</v>
      </c>
      <c r="L92">
        <v>15.3</v>
      </c>
      <c r="N92">
        <v>-2.3941016940000002</v>
      </c>
      <c r="O92">
        <v>474.30893021000003</v>
      </c>
      <c r="T92" t="s">
        <v>2312</v>
      </c>
      <c r="U92" s="92" t="str">
        <f t="shared" si="1"/>
        <v>AT0011211100</v>
      </c>
    </row>
    <row r="93" spans="1:21">
      <c r="A93">
        <v>20110930</v>
      </c>
      <c r="B93" t="s">
        <v>173</v>
      </c>
      <c r="C93">
        <v>1211101</v>
      </c>
      <c r="D93" t="s">
        <v>181</v>
      </c>
      <c r="E93" t="s">
        <v>56</v>
      </c>
      <c r="F93" t="s">
        <v>33</v>
      </c>
      <c r="G93">
        <v>12.6</v>
      </c>
      <c r="I93">
        <v>9.3000000000000007</v>
      </c>
      <c r="J93">
        <v>1.3</v>
      </c>
      <c r="L93">
        <v>8</v>
      </c>
      <c r="N93">
        <v>0.71860489969999997</v>
      </c>
      <c r="O93">
        <v>138.34776961</v>
      </c>
      <c r="T93" t="s">
        <v>2313</v>
      </c>
      <c r="U93" s="92" t="str">
        <f t="shared" si="1"/>
        <v>AT0011211101</v>
      </c>
    </row>
    <row r="94" spans="1:21">
      <c r="A94">
        <v>20110930</v>
      </c>
      <c r="B94" t="s">
        <v>173</v>
      </c>
      <c r="C94">
        <v>1211102</v>
      </c>
      <c r="D94" t="s">
        <v>181</v>
      </c>
      <c r="E94" t="s">
        <v>55</v>
      </c>
      <c r="F94" t="s">
        <v>33</v>
      </c>
      <c r="G94">
        <v>17.600000000000001</v>
      </c>
      <c r="I94">
        <v>14.4</v>
      </c>
      <c r="J94">
        <v>10.8</v>
      </c>
      <c r="K94">
        <v>0</v>
      </c>
      <c r="L94">
        <v>3.2</v>
      </c>
      <c r="N94">
        <v>-26.74934666</v>
      </c>
      <c r="O94">
        <v>238.78018096</v>
      </c>
      <c r="T94" t="s">
        <v>2314</v>
      </c>
      <c r="U94" s="92" t="str">
        <f t="shared" si="1"/>
        <v>AT0011211102</v>
      </c>
    </row>
    <row r="95" spans="1:21">
      <c r="A95">
        <v>20110930</v>
      </c>
      <c r="B95" t="s">
        <v>173</v>
      </c>
      <c r="C95">
        <v>1211103</v>
      </c>
      <c r="D95" t="s">
        <v>181</v>
      </c>
      <c r="E95" t="s">
        <v>54</v>
      </c>
      <c r="F95" t="s">
        <v>33</v>
      </c>
      <c r="G95">
        <v>35.299999999999997</v>
      </c>
      <c r="I95">
        <v>34.799999999999997</v>
      </c>
      <c r="J95">
        <v>2.5</v>
      </c>
      <c r="L95">
        <v>19.3</v>
      </c>
      <c r="N95">
        <v>-19.346932110000001</v>
      </c>
      <c r="O95">
        <v>27.741830321999998</v>
      </c>
      <c r="T95" t="s">
        <v>2315</v>
      </c>
      <c r="U95" s="92" t="str">
        <f t="shared" si="1"/>
        <v>AT0011211103</v>
      </c>
    </row>
    <row r="96" spans="1:21">
      <c r="A96">
        <v>20110930</v>
      </c>
      <c r="B96" t="s">
        <v>173</v>
      </c>
      <c r="C96">
        <v>1211104</v>
      </c>
      <c r="D96" t="s">
        <v>181</v>
      </c>
      <c r="E96" t="s">
        <v>53</v>
      </c>
      <c r="F96" t="s">
        <v>33</v>
      </c>
      <c r="G96">
        <v>38.4</v>
      </c>
      <c r="I96">
        <v>38.4</v>
      </c>
      <c r="J96">
        <v>0.1</v>
      </c>
      <c r="L96">
        <v>4</v>
      </c>
      <c r="N96">
        <v>0</v>
      </c>
      <c r="O96">
        <v>345.47478224000002</v>
      </c>
      <c r="T96" t="s">
        <v>2316</v>
      </c>
      <c r="U96" s="92" t="str">
        <f t="shared" si="1"/>
        <v>AT0011211104</v>
      </c>
    </row>
    <row r="97" spans="1:21">
      <c r="A97">
        <v>20110930</v>
      </c>
      <c r="B97" t="s">
        <v>173</v>
      </c>
      <c r="C97">
        <v>1211105</v>
      </c>
      <c r="D97" t="s">
        <v>181</v>
      </c>
      <c r="E97" t="s">
        <v>68</v>
      </c>
      <c r="F97" t="s">
        <v>33</v>
      </c>
      <c r="G97">
        <v>1831.9</v>
      </c>
      <c r="H97">
        <v>0</v>
      </c>
      <c r="I97">
        <v>1821.6</v>
      </c>
      <c r="J97">
        <v>31.7</v>
      </c>
      <c r="K97">
        <v>182.7</v>
      </c>
      <c r="L97">
        <v>170.7</v>
      </c>
      <c r="M97">
        <v>0</v>
      </c>
      <c r="N97">
        <v>-47.669022769999998</v>
      </c>
      <c r="O97">
        <v>1491.4931346999999</v>
      </c>
      <c r="P97">
        <v>9.1</v>
      </c>
      <c r="Q97">
        <v>0</v>
      </c>
      <c r="R97">
        <v>0</v>
      </c>
      <c r="S97">
        <v>0</v>
      </c>
      <c r="T97" t="s">
        <v>2317</v>
      </c>
      <c r="U97" s="92" t="str">
        <f t="shared" si="1"/>
        <v>AT0011211105</v>
      </c>
    </row>
    <row r="98" spans="1:21">
      <c r="A98">
        <v>20110930</v>
      </c>
      <c r="B98" t="s">
        <v>173</v>
      </c>
      <c r="C98">
        <v>1211106</v>
      </c>
      <c r="D98" t="s">
        <v>181</v>
      </c>
      <c r="E98" t="s">
        <v>59</v>
      </c>
      <c r="F98" t="s">
        <v>50</v>
      </c>
      <c r="N98">
        <v>0</v>
      </c>
      <c r="T98" t="s">
        <v>2318</v>
      </c>
      <c r="U98" s="92" t="str">
        <f t="shared" si="1"/>
        <v>AT0011211106</v>
      </c>
    </row>
    <row r="99" spans="1:21">
      <c r="A99">
        <v>20110930</v>
      </c>
      <c r="B99" t="s">
        <v>173</v>
      </c>
      <c r="C99">
        <v>1211107</v>
      </c>
      <c r="D99" t="s">
        <v>181</v>
      </c>
      <c r="E99" t="s">
        <v>58</v>
      </c>
      <c r="F99" t="s">
        <v>50</v>
      </c>
      <c r="N99">
        <v>0</v>
      </c>
      <c r="T99" t="s">
        <v>2319</v>
      </c>
      <c r="U99" s="92" t="str">
        <f t="shared" si="1"/>
        <v>AT0011211107</v>
      </c>
    </row>
    <row r="100" spans="1:21">
      <c r="A100">
        <v>20110930</v>
      </c>
      <c r="B100" t="s">
        <v>173</v>
      </c>
      <c r="C100">
        <v>1211108</v>
      </c>
      <c r="D100" t="s">
        <v>181</v>
      </c>
      <c r="E100" t="s">
        <v>57</v>
      </c>
      <c r="F100" t="s">
        <v>50</v>
      </c>
      <c r="N100">
        <v>-0.17401770599999999</v>
      </c>
      <c r="T100" t="s">
        <v>2320</v>
      </c>
      <c r="U100" s="92" t="str">
        <f t="shared" si="1"/>
        <v>AT0011211108</v>
      </c>
    </row>
    <row r="101" spans="1:21">
      <c r="A101">
        <v>20110930</v>
      </c>
      <c r="B101" t="s">
        <v>173</v>
      </c>
      <c r="C101">
        <v>1211109</v>
      </c>
      <c r="D101" t="s">
        <v>181</v>
      </c>
      <c r="E101" t="s">
        <v>56</v>
      </c>
      <c r="F101" t="s">
        <v>50</v>
      </c>
      <c r="N101">
        <v>0</v>
      </c>
      <c r="T101" t="s">
        <v>2321</v>
      </c>
      <c r="U101" s="92" t="str">
        <f t="shared" si="1"/>
        <v>AT0011211109</v>
      </c>
    </row>
    <row r="102" spans="1:21">
      <c r="A102">
        <v>20110930</v>
      </c>
      <c r="B102" t="s">
        <v>173</v>
      </c>
      <c r="C102">
        <v>1211110</v>
      </c>
      <c r="D102" t="s">
        <v>181</v>
      </c>
      <c r="E102" t="s">
        <v>55</v>
      </c>
      <c r="F102" t="s">
        <v>50</v>
      </c>
      <c r="N102">
        <v>0</v>
      </c>
      <c r="T102" t="s">
        <v>2322</v>
      </c>
      <c r="U102" s="92" t="str">
        <f t="shared" si="1"/>
        <v>AT0011211110</v>
      </c>
    </row>
    <row r="103" spans="1:21">
      <c r="A103">
        <v>20110930</v>
      </c>
      <c r="B103" t="s">
        <v>173</v>
      </c>
      <c r="C103">
        <v>1211111</v>
      </c>
      <c r="D103" t="s">
        <v>181</v>
      </c>
      <c r="E103" t="s">
        <v>54</v>
      </c>
      <c r="F103" t="s">
        <v>50</v>
      </c>
      <c r="N103">
        <v>0</v>
      </c>
      <c r="T103" t="s">
        <v>2323</v>
      </c>
      <c r="U103" s="92" t="str">
        <f t="shared" si="1"/>
        <v>AT0011211111</v>
      </c>
    </row>
    <row r="104" spans="1:21">
      <c r="A104">
        <v>20110930</v>
      </c>
      <c r="B104" t="s">
        <v>173</v>
      </c>
      <c r="C104">
        <v>1211112</v>
      </c>
      <c r="D104" t="s">
        <v>181</v>
      </c>
      <c r="E104" t="s">
        <v>53</v>
      </c>
      <c r="F104" t="s">
        <v>50</v>
      </c>
      <c r="N104">
        <v>0</v>
      </c>
      <c r="T104" t="s">
        <v>2324</v>
      </c>
      <c r="U104" s="92" t="str">
        <f t="shared" si="1"/>
        <v>AT0011211112</v>
      </c>
    </row>
    <row r="105" spans="1:21">
      <c r="A105">
        <v>20110930</v>
      </c>
      <c r="B105" t="s">
        <v>173</v>
      </c>
      <c r="C105">
        <v>1211113</v>
      </c>
      <c r="D105" t="s">
        <v>181</v>
      </c>
      <c r="E105" t="s">
        <v>68</v>
      </c>
      <c r="F105" t="s">
        <v>50</v>
      </c>
      <c r="G105">
        <v>0</v>
      </c>
      <c r="H105">
        <v>0</v>
      </c>
      <c r="I105">
        <v>0</v>
      </c>
      <c r="J105">
        <v>0</v>
      </c>
      <c r="K105">
        <v>0</v>
      </c>
      <c r="L105">
        <v>0</v>
      </c>
      <c r="M105">
        <v>0</v>
      </c>
      <c r="N105">
        <v>-0.17401770599999999</v>
      </c>
      <c r="O105">
        <v>0</v>
      </c>
      <c r="Q105">
        <v>0</v>
      </c>
      <c r="R105">
        <v>0</v>
      </c>
      <c r="S105">
        <v>0</v>
      </c>
      <c r="T105" t="s">
        <v>2325</v>
      </c>
      <c r="U105" s="92" t="str">
        <f t="shared" si="1"/>
        <v>AT0011211113</v>
      </c>
    </row>
    <row r="106" spans="1:21">
      <c r="A106">
        <v>20110930</v>
      </c>
      <c r="B106" t="s">
        <v>173</v>
      </c>
      <c r="C106">
        <v>1211114</v>
      </c>
      <c r="D106" t="s">
        <v>181</v>
      </c>
      <c r="E106" t="s">
        <v>59</v>
      </c>
      <c r="F106" t="s">
        <v>34</v>
      </c>
      <c r="N106">
        <v>0</v>
      </c>
      <c r="T106" t="s">
        <v>2326</v>
      </c>
      <c r="U106" s="92" t="str">
        <f t="shared" si="1"/>
        <v>AT0011211114</v>
      </c>
    </row>
    <row r="107" spans="1:21">
      <c r="A107">
        <v>20110930</v>
      </c>
      <c r="B107" t="s">
        <v>173</v>
      </c>
      <c r="C107">
        <v>1211115</v>
      </c>
      <c r="D107" t="s">
        <v>181</v>
      </c>
      <c r="E107" t="s">
        <v>58</v>
      </c>
      <c r="F107" t="s">
        <v>34</v>
      </c>
      <c r="N107">
        <v>0</v>
      </c>
      <c r="T107" t="s">
        <v>2327</v>
      </c>
      <c r="U107" s="92" t="str">
        <f t="shared" si="1"/>
        <v>AT0011211115</v>
      </c>
    </row>
    <row r="108" spans="1:21">
      <c r="A108">
        <v>20110930</v>
      </c>
      <c r="B108" t="s">
        <v>173</v>
      </c>
      <c r="C108">
        <v>1211116</v>
      </c>
      <c r="D108" t="s">
        <v>181</v>
      </c>
      <c r="E108" t="s">
        <v>57</v>
      </c>
      <c r="F108" t="s">
        <v>34</v>
      </c>
      <c r="G108">
        <v>15.5</v>
      </c>
      <c r="I108">
        <v>15.5</v>
      </c>
      <c r="J108">
        <v>1.2</v>
      </c>
      <c r="L108">
        <v>0</v>
      </c>
      <c r="N108">
        <v>-4.1172422529999997</v>
      </c>
      <c r="O108">
        <v>0.1</v>
      </c>
      <c r="T108" t="s">
        <v>2328</v>
      </c>
      <c r="U108" s="92" t="str">
        <f t="shared" si="1"/>
        <v>AT0011211116</v>
      </c>
    </row>
    <row r="109" spans="1:21">
      <c r="A109">
        <v>20110930</v>
      </c>
      <c r="B109" t="s">
        <v>173</v>
      </c>
      <c r="C109">
        <v>1211117</v>
      </c>
      <c r="D109" t="s">
        <v>181</v>
      </c>
      <c r="E109" t="s">
        <v>56</v>
      </c>
      <c r="F109" t="s">
        <v>34</v>
      </c>
      <c r="N109">
        <v>0</v>
      </c>
      <c r="T109" t="s">
        <v>2329</v>
      </c>
      <c r="U109" s="92" t="str">
        <f t="shared" si="1"/>
        <v>AT0011211117</v>
      </c>
    </row>
    <row r="110" spans="1:21">
      <c r="A110">
        <v>20110930</v>
      </c>
      <c r="B110" t="s">
        <v>173</v>
      </c>
      <c r="C110">
        <v>1211118</v>
      </c>
      <c r="D110" t="s">
        <v>181</v>
      </c>
      <c r="E110" t="s">
        <v>55</v>
      </c>
      <c r="F110" t="s">
        <v>34</v>
      </c>
      <c r="G110">
        <v>0.5</v>
      </c>
      <c r="I110">
        <v>0.5</v>
      </c>
      <c r="J110">
        <v>0.5</v>
      </c>
      <c r="L110">
        <v>0</v>
      </c>
      <c r="N110">
        <v>0</v>
      </c>
      <c r="T110" t="s">
        <v>2330</v>
      </c>
      <c r="U110" s="92" t="str">
        <f t="shared" si="1"/>
        <v>AT0011211118</v>
      </c>
    </row>
    <row r="111" spans="1:21">
      <c r="A111">
        <v>20110930</v>
      </c>
      <c r="B111" t="s">
        <v>173</v>
      </c>
      <c r="C111">
        <v>1211119</v>
      </c>
      <c r="D111" t="s">
        <v>181</v>
      </c>
      <c r="E111" t="s">
        <v>54</v>
      </c>
      <c r="F111" t="s">
        <v>34</v>
      </c>
      <c r="G111">
        <v>23.3</v>
      </c>
      <c r="I111">
        <v>23.3</v>
      </c>
      <c r="J111">
        <v>23.2</v>
      </c>
      <c r="L111">
        <v>0.1</v>
      </c>
      <c r="N111">
        <v>-15.08432885</v>
      </c>
      <c r="O111">
        <v>0</v>
      </c>
      <c r="T111" t="s">
        <v>2331</v>
      </c>
      <c r="U111" s="92" t="str">
        <f t="shared" si="1"/>
        <v>AT0011211119</v>
      </c>
    </row>
    <row r="112" spans="1:21">
      <c r="A112">
        <v>20110930</v>
      </c>
      <c r="B112" t="s">
        <v>173</v>
      </c>
      <c r="C112">
        <v>1211120</v>
      </c>
      <c r="D112" t="s">
        <v>181</v>
      </c>
      <c r="E112" t="s">
        <v>53</v>
      </c>
      <c r="F112" t="s">
        <v>34</v>
      </c>
      <c r="G112">
        <v>0.2</v>
      </c>
      <c r="I112">
        <v>0.2</v>
      </c>
      <c r="J112">
        <v>0.1</v>
      </c>
      <c r="L112">
        <v>0</v>
      </c>
      <c r="N112">
        <v>0</v>
      </c>
      <c r="T112" t="s">
        <v>2332</v>
      </c>
      <c r="U112" s="92" t="str">
        <f t="shared" si="1"/>
        <v>AT0011211120</v>
      </c>
    </row>
    <row r="113" spans="1:21">
      <c r="A113">
        <v>20110930</v>
      </c>
      <c r="B113" t="s">
        <v>173</v>
      </c>
      <c r="C113">
        <v>1211121</v>
      </c>
      <c r="D113" t="s">
        <v>181</v>
      </c>
      <c r="E113" t="s">
        <v>68</v>
      </c>
      <c r="F113" t="s">
        <v>34</v>
      </c>
      <c r="G113">
        <v>39.5</v>
      </c>
      <c r="H113">
        <v>0</v>
      </c>
      <c r="I113">
        <v>39.5</v>
      </c>
      <c r="J113">
        <v>25</v>
      </c>
      <c r="K113">
        <v>0</v>
      </c>
      <c r="L113">
        <v>0.1</v>
      </c>
      <c r="M113">
        <v>0</v>
      </c>
      <c r="N113">
        <v>-19.201571099999999</v>
      </c>
      <c r="O113">
        <v>0.1</v>
      </c>
      <c r="Q113">
        <v>0</v>
      </c>
      <c r="R113">
        <v>0</v>
      </c>
      <c r="S113">
        <v>0</v>
      </c>
      <c r="T113" t="s">
        <v>2333</v>
      </c>
      <c r="U113" s="92" t="str">
        <f t="shared" si="1"/>
        <v>AT0011211121</v>
      </c>
    </row>
    <row r="114" spans="1:21">
      <c r="A114">
        <v>20110930</v>
      </c>
      <c r="B114" t="s">
        <v>173</v>
      </c>
      <c r="C114">
        <v>1211122</v>
      </c>
      <c r="D114" t="s">
        <v>181</v>
      </c>
      <c r="E114" t="s">
        <v>59</v>
      </c>
      <c r="F114" t="s">
        <v>35</v>
      </c>
      <c r="G114">
        <v>399.2</v>
      </c>
      <c r="I114">
        <v>399.2</v>
      </c>
      <c r="J114">
        <v>0.6</v>
      </c>
      <c r="K114">
        <v>398.6</v>
      </c>
      <c r="L114">
        <v>0</v>
      </c>
      <c r="N114">
        <v>0</v>
      </c>
      <c r="O114">
        <v>0</v>
      </c>
      <c r="T114" t="s">
        <v>2334</v>
      </c>
      <c r="U114" s="92" t="str">
        <f t="shared" si="1"/>
        <v>AT0011211122</v>
      </c>
    </row>
    <row r="115" spans="1:21">
      <c r="A115">
        <v>20110930</v>
      </c>
      <c r="B115" t="s">
        <v>173</v>
      </c>
      <c r="C115">
        <v>1211123</v>
      </c>
      <c r="D115" t="s">
        <v>181</v>
      </c>
      <c r="E115" t="s">
        <v>58</v>
      </c>
      <c r="F115" t="s">
        <v>35</v>
      </c>
      <c r="G115">
        <v>0.5</v>
      </c>
      <c r="I115">
        <v>0.5</v>
      </c>
      <c r="J115">
        <v>0.4</v>
      </c>
      <c r="L115">
        <v>0.1</v>
      </c>
      <c r="N115">
        <v>0</v>
      </c>
      <c r="T115" t="s">
        <v>2335</v>
      </c>
      <c r="U115" s="92" t="str">
        <f t="shared" si="1"/>
        <v>AT0011211123</v>
      </c>
    </row>
    <row r="116" spans="1:21">
      <c r="A116">
        <v>20110930</v>
      </c>
      <c r="B116" t="s">
        <v>173</v>
      </c>
      <c r="C116">
        <v>1211124</v>
      </c>
      <c r="D116" t="s">
        <v>181</v>
      </c>
      <c r="E116" t="s">
        <v>57</v>
      </c>
      <c r="F116" t="s">
        <v>35</v>
      </c>
      <c r="G116">
        <v>1.2</v>
      </c>
      <c r="I116">
        <v>1.2</v>
      </c>
      <c r="J116">
        <v>1.2</v>
      </c>
      <c r="L116">
        <v>0</v>
      </c>
      <c r="N116">
        <v>-0.103601785</v>
      </c>
      <c r="T116" t="s">
        <v>2336</v>
      </c>
      <c r="U116" s="92" t="str">
        <f t="shared" si="1"/>
        <v>AT0011211124</v>
      </c>
    </row>
    <row r="117" spans="1:21">
      <c r="A117">
        <v>20110930</v>
      </c>
      <c r="B117" t="s">
        <v>173</v>
      </c>
      <c r="C117">
        <v>1211125</v>
      </c>
      <c r="D117" t="s">
        <v>181</v>
      </c>
      <c r="E117" t="s">
        <v>56</v>
      </c>
      <c r="F117" t="s">
        <v>35</v>
      </c>
      <c r="G117">
        <v>9.1999999999999993</v>
      </c>
      <c r="I117">
        <v>9.1999999999999993</v>
      </c>
      <c r="J117">
        <v>8.6</v>
      </c>
      <c r="K117">
        <v>0.4</v>
      </c>
      <c r="L117">
        <v>0.3</v>
      </c>
      <c r="N117">
        <v>-2.4241701280000001</v>
      </c>
      <c r="O117">
        <v>0</v>
      </c>
      <c r="T117" t="s">
        <v>2337</v>
      </c>
      <c r="U117" s="92" t="str">
        <f t="shared" si="1"/>
        <v>AT0011211125</v>
      </c>
    </row>
    <row r="118" spans="1:21">
      <c r="A118">
        <v>20110930</v>
      </c>
      <c r="B118" t="s">
        <v>173</v>
      </c>
      <c r="C118">
        <v>1211126</v>
      </c>
      <c r="D118" t="s">
        <v>181</v>
      </c>
      <c r="E118" t="s">
        <v>55</v>
      </c>
      <c r="F118" t="s">
        <v>35</v>
      </c>
      <c r="G118">
        <v>7</v>
      </c>
      <c r="I118">
        <v>7</v>
      </c>
      <c r="J118">
        <v>6.6</v>
      </c>
      <c r="K118">
        <v>0</v>
      </c>
      <c r="L118">
        <v>0.4</v>
      </c>
      <c r="N118">
        <v>-4.126476362</v>
      </c>
      <c r="O118">
        <v>0</v>
      </c>
      <c r="T118" t="s">
        <v>2338</v>
      </c>
      <c r="U118" s="92" t="str">
        <f t="shared" si="1"/>
        <v>AT0011211126</v>
      </c>
    </row>
    <row r="119" spans="1:21">
      <c r="A119">
        <v>20110930</v>
      </c>
      <c r="B119" t="s">
        <v>173</v>
      </c>
      <c r="C119">
        <v>1211127</v>
      </c>
      <c r="D119" t="s">
        <v>181</v>
      </c>
      <c r="E119" t="s">
        <v>54</v>
      </c>
      <c r="F119" t="s">
        <v>35</v>
      </c>
      <c r="G119">
        <v>27.8</v>
      </c>
      <c r="I119">
        <v>27.8</v>
      </c>
      <c r="J119">
        <v>27.4</v>
      </c>
      <c r="L119">
        <v>0.4</v>
      </c>
      <c r="N119">
        <v>-20.050101389999998</v>
      </c>
      <c r="O119">
        <v>0</v>
      </c>
      <c r="T119" t="s">
        <v>2339</v>
      </c>
      <c r="U119" s="92" t="str">
        <f t="shared" si="1"/>
        <v>AT0011211127</v>
      </c>
    </row>
    <row r="120" spans="1:21">
      <c r="A120">
        <v>20110930</v>
      </c>
      <c r="B120" t="s">
        <v>173</v>
      </c>
      <c r="C120">
        <v>1211128</v>
      </c>
      <c r="D120" t="s">
        <v>181</v>
      </c>
      <c r="E120" t="s">
        <v>53</v>
      </c>
      <c r="F120" t="s">
        <v>35</v>
      </c>
      <c r="G120">
        <v>38.6</v>
      </c>
      <c r="I120">
        <v>38.6</v>
      </c>
      <c r="J120">
        <v>38.299999999999997</v>
      </c>
      <c r="L120">
        <v>0.2</v>
      </c>
      <c r="N120">
        <v>0</v>
      </c>
      <c r="O120">
        <v>0</v>
      </c>
      <c r="T120" t="s">
        <v>2340</v>
      </c>
      <c r="U120" s="92" t="str">
        <f t="shared" si="1"/>
        <v>AT0011211128</v>
      </c>
    </row>
    <row r="121" spans="1:21">
      <c r="A121">
        <v>20110930</v>
      </c>
      <c r="B121" t="s">
        <v>173</v>
      </c>
      <c r="C121">
        <v>1211129</v>
      </c>
      <c r="D121" t="s">
        <v>181</v>
      </c>
      <c r="E121" t="s">
        <v>68</v>
      </c>
      <c r="F121" t="s">
        <v>35</v>
      </c>
      <c r="G121">
        <v>483.5</v>
      </c>
      <c r="H121">
        <v>0</v>
      </c>
      <c r="I121">
        <v>483.5</v>
      </c>
      <c r="J121">
        <v>83.1</v>
      </c>
      <c r="K121">
        <v>399</v>
      </c>
      <c r="L121">
        <v>1.4</v>
      </c>
      <c r="M121">
        <v>0</v>
      </c>
      <c r="N121">
        <v>-26.704349659999998</v>
      </c>
      <c r="O121">
        <v>0</v>
      </c>
      <c r="Q121">
        <v>0</v>
      </c>
      <c r="R121">
        <v>0</v>
      </c>
      <c r="S121">
        <v>0</v>
      </c>
      <c r="T121" t="s">
        <v>2341</v>
      </c>
      <c r="U121" s="92" t="str">
        <f t="shared" si="1"/>
        <v>AT0011211129</v>
      </c>
    </row>
    <row r="122" spans="1:21">
      <c r="A122">
        <v>20110930</v>
      </c>
      <c r="B122" t="s">
        <v>173</v>
      </c>
      <c r="C122">
        <v>1211130</v>
      </c>
      <c r="D122" t="s">
        <v>181</v>
      </c>
      <c r="E122" t="s">
        <v>59</v>
      </c>
      <c r="F122" t="s">
        <v>36</v>
      </c>
      <c r="N122">
        <v>0</v>
      </c>
      <c r="T122" t="s">
        <v>2342</v>
      </c>
      <c r="U122" s="92" t="str">
        <f t="shared" si="1"/>
        <v>AT0011211130</v>
      </c>
    </row>
    <row r="123" spans="1:21">
      <c r="A123">
        <v>20110930</v>
      </c>
      <c r="B123" t="s">
        <v>173</v>
      </c>
      <c r="C123">
        <v>1211131</v>
      </c>
      <c r="D123" t="s">
        <v>181</v>
      </c>
      <c r="E123" t="s">
        <v>58</v>
      </c>
      <c r="F123" t="s">
        <v>36</v>
      </c>
      <c r="G123">
        <v>0.2</v>
      </c>
      <c r="I123">
        <v>0.2</v>
      </c>
      <c r="J123">
        <v>0.2</v>
      </c>
      <c r="N123">
        <v>0</v>
      </c>
      <c r="T123" t="s">
        <v>2343</v>
      </c>
      <c r="U123" s="92" t="str">
        <f t="shared" si="1"/>
        <v>AT0011211131</v>
      </c>
    </row>
    <row r="124" spans="1:21">
      <c r="A124">
        <v>20110930</v>
      </c>
      <c r="B124" t="s">
        <v>173</v>
      </c>
      <c r="C124">
        <v>1211132</v>
      </c>
      <c r="D124" t="s">
        <v>181</v>
      </c>
      <c r="E124" t="s">
        <v>57</v>
      </c>
      <c r="F124" t="s">
        <v>36</v>
      </c>
      <c r="N124">
        <v>-0.23728305199999999</v>
      </c>
      <c r="T124" t="s">
        <v>2344</v>
      </c>
      <c r="U124" s="92" t="str">
        <f t="shared" si="1"/>
        <v>AT0011211132</v>
      </c>
    </row>
    <row r="125" spans="1:21">
      <c r="A125">
        <v>20110930</v>
      </c>
      <c r="B125" t="s">
        <v>173</v>
      </c>
      <c r="C125">
        <v>1211133</v>
      </c>
      <c r="D125" t="s">
        <v>181</v>
      </c>
      <c r="E125" t="s">
        <v>56</v>
      </c>
      <c r="F125" t="s">
        <v>36</v>
      </c>
      <c r="G125">
        <v>2.9</v>
      </c>
      <c r="I125">
        <v>2.9</v>
      </c>
      <c r="J125">
        <v>2.9</v>
      </c>
      <c r="N125">
        <v>0</v>
      </c>
      <c r="O125">
        <v>0</v>
      </c>
      <c r="T125" t="s">
        <v>2345</v>
      </c>
      <c r="U125" s="92" t="str">
        <f t="shared" si="1"/>
        <v>AT0011211133</v>
      </c>
    </row>
    <row r="126" spans="1:21">
      <c r="A126">
        <v>20110930</v>
      </c>
      <c r="B126" t="s">
        <v>173</v>
      </c>
      <c r="C126">
        <v>1211134</v>
      </c>
      <c r="D126" t="s">
        <v>181</v>
      </c>
      <c r="E126" t="s">
        <v>55</v>
      </c>
      <c r="F126" t="s">
        <v>36</v>
      </c>
      <c r="N126">
        <v>-7.9208429999999996E-2</v>
      </c>
      <c r="T126" t="s">
        <v>2346</v>
      </c>
      <c r="U126" s="92" t="str">
        <f t="shared" si="1"/>
        <v>AT0011211134</v>
      </c>
    </row>
    <row r="127" spans="1:21">
      <c r="A127">
        <v>20110930</v>
      </c>
      <c r="B127" t="s">
        <v>173</v>
      </c>
      <c r="C127">
        <v>1211135</v>
      </c>
      <c r="D127" t="s">
        <v>181</v>
      </c>
      <c r="E127" t="s">
        <v>54</v>
      </c>
      <c r="F127" t="s">
        <v>36</v>
      </c>
      <c r="N127">
        <v>-3.0435159629999999</v>
      </c>
      <c r="T127" t="s">
        <v>2347</v>
      </c>
      <c r="U127" s="92" t="str">
        <f t="shared" si="1"/>
        <v>AT0011211135</v>
      </c>
    </row>
    <row r="128" spans="1:21">
      <c r="A128">
        <v>20110930</v>
      </c>
      <c r="B128" t="s">
        <v>173</v>
      </c>
      <c r="C128">
        <v>1211136</v>
      </c>
      <c r="D128" t="s">
        <v>181</v>
      </c>
      <c r="E128" t="s">
        <v>53</v>
      </c>
      <c r="F128" t="s">
        <v>36</v>
      </c>
      <c r="N128">
        <v>0</v>
      </c>
      <c r="T128" t="s">
        <v>2348</v>
      </c>
      <c r="U128" s="92" t="str">
        <f t="shared" si="1"/>
        <v>AT0011211136</v>
      </c>
    </row>
    <row r="129" spans="1:21">
      <c r="A129">
        <v>20110930</v>
      </c>
      <c r="B129" t="s">
        <v>173</v>
      </c>
      <c r="C129">
        <v>1211137</v>
      </c>
      <c r="D129" t="s">
        <v>181</v>
      </c>
      <c r="E129" t="s">
        <v>68</v>
      </c>
      <c r="F129" t="s">
        <v>36</v>
      </c>
      <c r="G129">
        <v>3.1</v>
      </c>
      <c r="H129">
        <v>0</v>
      </c>
      <c r="I129">
        <v>3.1</v>
      </c>
      <c r="J129">
        <v>3.1</v>
      </c>
      <c r="K129">
        <v>0</v>
      </c>
      <c r="L129">
        <v>0</v>
      </c>
      <c r="M129">
        <v>0</v>
      </c>
      <c r="N129">
        <v>-3.3600074449999999</v>
      </c>
      <c r="O129">
        <v>0</v>
      </c>
      <c r="Q129">
        <v>0</v>
      </c>
      <c r="R129">
        <v>0</v>
      </c>
      <c r="S129">
        <v>0</v>
      </c>
      <c r="T129" t="s">
        <v>2349</v>
      </c>
      <c r="U129" s="92" t="str">
        <f t="shared" si="1"/>
        <v>AT0011211137</v>
      </c>
    </row>
    <row r="130" spans="1:21">
      <c r="A130">
        <v>20110930</v>
      </c>
      <c r="B130" t="s">
        <v>173</v>
      </c>
      <c r="C130">
        <v>1211138</v>
      </c>
      <c r="D130" t="s">
        <v>181</v>
      </c>
      <c r="E130" t="s">
        <v>59</v>
      </c>
      <c r="F130" t="s">
        <v>51</v>
      </c>
      <c r="N130">
        <v>0</v>
      </c>
      <c r="T130" t="s">
        <v>2350</v>
      </c>
      <c r="U130" s="92" t="str">
        <f t="shared" si="1"/>
        <v>AT0011211138</v>
      </c>
    </row>
    <row r="131" spans="1:21">
      <c r="A131">
        <v>20110930</v>
      </c>
      <c r="B131" t="s">
        <v>173</v>
      </c>
      <c r="C131">
        <v>1211139</v>
      </c>
      <c r="D131" t="s">
        <v>181</v>
      </c>
      <c r="E131" t="s">
        <v>58</v>
      </c>
      <c r="F131" t="s">
        <v>51</v>
      </c>
      <c r="N131">
        <v>0</v>
      </c>
      <c r="T131" t="s">
        <v>2351</v>
      </c>
      <c r="U131" s="92" t="str">
        <f t="shared" ref="U131:U194" si="2">B131&amp;C131</f>
        <v>AT0011211139</v>
      </c>
    </row>
    <row r="132" spans="1:21">
      <c r="A132">
        <v>20110930</v>
      </c>
      <c r="B132" t="s">
        <v>173</v>
      </c>
      <c r="C132">
        <v>1211140</v>
      </c>
      <c r="D132" t="s">
        <v>181</v>
      </c>
      <c r="E132" t="s">
        <v>57</v>
      </c>
      <c r="F132" t="s">
        <v>51</v>
      </c>
      <c r="N132">
        <v>0</v>
      </c>
      <c r="T132" t="s">
        <v>2352</v>
      </c>
      <c r="U132" s="92" t="str">
        <f t="shared" si="2"/>
        <v>AT0011211140</v>
      </c>
    </row>
    <row r="133" spans="1:21">
      <c r="A133">
        <v>20110930</v>
      </c>
      <c r="B133" t="s">
        <v>173</v>
      </c>
      <c r="C133">
        <v>1211141</v>
      </c>
      <c r="D133" t="s">
        <v>181</v>
      </c>
      <c r="E133" t="s">
        <v>56</v>
      </c>
      <c r="F133" t="s">
        <v>51</v>
      </c>
      <c r="N133">
        <v>0</v>
      </c>
      <c r="T133" t="s">
        <v>2353</v>
      </c>
      <c r="U133" s="92" t="str">
        <f t="shared" si="2"/>
        <v>AT0011211141</v>
      </c>
    </row>
    <row r="134" spans="1:21">
      <c r="A134">
        <v>20110930</v>
      </c>
      <c r="B134" t="s">
        <v>173</v>
      </c>
      <c r="C134">
        <v>1211142</v>
      </c>
      <c r="D134" t="s">
        <v>181</v>
      </c>
      <c r="E134" t="s">
        <v>55</v>
      </c>
      <c r="F134" t="s">
        <v>51</v>
      </c>
      <c r="N134">
        <v>0</v>
      </c>
      <c r="T134" t="s">
        <v>2354</v>
      </c>
      <c r="U134" s="92" t="str">
        <f t="shared" si="2"/>
        <v>AT0011211142</v>
      </c>
    </row>
    <row r="135" spans="1:21">
      <c r="A135">
        <v>20110930</v>
      </c>
      <c r="B135" t="s">
        <v>173</v>
      </c>
      <c r="C135">
        <v>1211143</v>
      </c>
      <c r="D135" t="s">
        <v>181</v>
      </c>
      <c r="E135" t="s">
        <v>54</v>
      </c>
      <c r="F135" t="s">
        <v>51</v>
      </c>
      <c r="N135">
        <v>0</v>
      </c>
      <c r="T135" t="s">
        <v>2355</v>
      </c>
      <c r="U135" s="92" t="str">
        <f t="shared" si="2"/>
        <v>AT0011211143</v>
      </c>
    </row>
    <row r="136" spans="1:21">
      <c r="A136">
        <v>20110930</v>
      </c>
      <c r="B136" t="s">
        <v>173</v>
      </c>
      <c r="C136">
        <v>1211144</v>
      </c>
      <c r="D136" t="s">
        <v>181</v>
      </c>
      <c r="E136" t="s">
        <v>53</v>
      </c>
      <c r="F136" t="s">
        <v>51</v>
      </c>
      <c r="N136">
        <v>0</v>
      </c>
      <c r="T136" t="s">
        <v>2356</v>
      </c>
      <c r="U136" s="92" t="str">
        <f t="shared" si="2"/>
        <v>AT0011211144</v>
      </c>
    </row>
    <row r="137" spans="1:21">
      <c r="A137">
        <v>20110930</v>
      </c>
      <c r="B137" t="s">
        <v>173</v>
      </c>
      <c r="C137">
        <v>1211145</v>
      </c>
      <c r="D137" t="s">
        <v>181</v>
      </c>
      <c r="E137" t="s">
        <v>68</v>
      </c>
      <c r="F137" t="s">
        <v>51</v>
      </c>
      <c r="G137">
        <v>0</v>
      </c>
      <c r="H137">
        <v>0</v>
      </c>
      <c r="I137">
        <v>0</v>
      </c>
      <c r="J137">
        <v>0</v>
      </c>
      <c r="K137">
        <v>0</v>
      </c>
      <c r="L137">
        <v>0</v>
      </c>
      <c r="M137">
        <v>0</v>
      </c>
      <c r="N137">
        <v>0</v>
      </c>
      <c r="O137">
        <v>0</v>
      </c>
      <c r="Q137">
        <v>0</v>
      </c>
      <c r="R137">
        <v>0</v>
      </c>
      <c r="S137">
        <v>0</v>
      </c>
      <c r="T137" t="s">
        <v>2357</v>
      </c>
      <c r="U137" s="92" t="str">
        <f t="shared" si="2"/>
        <v>AT0011211145</v>
      </c>
    </row>
    <row r="138" spans="1:21">
      <c r="A138">
        <v>20110930</v>
      </c>
      <c r="B138" t="s">
        <v>173</v>
      </c>
      <c r="C138">
        <v>1211146</v>
      </c>
      <c r="D138" t="s">
        <v>181</v>
      </c>
      <c r="E138" t="s">
        <v>59</v>
      </c>
      <c r="F138" t="s">
        <v>37</v>
      </c>
      <c r="N138">
        <v>0</v>
      </c>
      <c r="T138" t="s">
        <v>2358</v>
      </c>
      <c r="U138" s="92" t="str">
        <f t="shared" si="2"/>
        <v>AT0011211146</v>
      </c>
    </row>
    <row r="139" spans="1:21">
      <c r="A139">
        <v>20110930</v>
      </c>
      <c r="B139" t="s">
        <v>173</v>
      </c>
      <c r="C139">
        <v>1211147</v>
      </c>
      <c r="D139" t="s">
        <v>181</v>
      </c>
      <c r="E139" t="s">
        <v>58</v>
      </c>
      <c r="F139" t="s">
        <v>37</v>
      </c>
      <c r="G139">
        <v>28.7</v>
      </c>
      <c r="I139">
        <v>28.7</v>
      </c>
      <c r="J139">
        <v>2.6</v>
      </c>
      <c r="N139">
        <v>0</v>
      </c>
      <c r="O139">
        <v>25.5</v>
      </c>
      <c r="T139" t="s">
        <v>2359</v>
      </c>
      <c r="U139" s="92" t="str">
        <f t="shared" si="2"/>
        <v>AT0011211147</v>
      </c>
    </row>
    <row r="140" spans="1:21">
      <c r="A140">
        <v>20110930</v>
      </c>
      <c r="B140" t="s">
        <v>173</v>
      </c>
      <c r="C140">
        <v>1211148</v>
      </c>
      <c r="D140" t="s">
        <v>181</v>
      </c>
      <c r="E140" t="s">
        <v>57</v>
      </c>
      <c r="F140" t="s">
        <v>37</v>
      </c>
      <c r="N140">
        <v>0</v>
      </c>
      <c r="T140" t="s">
        <v>2360</v>
      </c>
      <c r="U140" s="92" t="str">
        <f t="shared" si="2"/>
        <v>AT0011211148</v>
      </c>
    </row>
    <row r="141" spans="1:21">
      <c r="A141">
        <v>20110930</v>
      </c>
      <c r="B141" t="s">
        <v>173</v>
      </c>
      <c r="C141">
        <v>1211149</v>
      </c>
      <c r="D141" t="s">
        <v>181</v>
      </c>
      <c r="E141" t="s">
        <v>56</v>
      </c>
      <c r="F141" t="s">
        <v>37</v>
      </c>
      <c r="G141">
        <v>0.9</v>
      </c>
      <c r="I141">
        <v>0.9</v>
      </c>
      <c r="J141">
        <v>0.9</v>
      </c>
      <c r="N141">
        <v>-0.59252014799999997</v>
      </c>
      <c r="T141" t="s">
        <v>2361</v>
      </c>
      <c r="U141" s="92" t="str">
        <f t="shared" si="2"/>
        <v>AT0011211149</v>
      </c>
    </row>
    <row r="142" spans="1:21">
      <c r="A142">
        <v>20110930</v>
      </c>
      <c r="B142" t="s">
        <v>173</v>
      </c>
      <c r="C142">
        <v>1211150</v>
      </c>
      <c r="D142" t="s">
        <v>181</v>
      </c>
      <c r="E142" t="s">
        <v>55</v>
      </c>
      <c r="F142" t="s">
        <v>37</v>
      </c>
      <c r="G142">
        <v>2.7</v>
      </c>
      <c r="I142">
        <v>2.7</v>
      </c>
      <c r="J142">
        <v>2.7</v>
      </c>
      <c r="N142">
        <v>0</v>
      </c>
      <c r="O142">
        <v>0</v>
      </c>
      <c r="T142" t="s">
        <v>2362</v>
      </c>
      <c r="U142" s="92" t="str">
        <f t="shared" si="2"/>
        <v>AT0011211150</v>
      </c>
    </row>
    <row r="143" spans="1:21">
      <c r="A143">
        <v>20110930</v>
      </c>
      <c r="B143" t="s">
        <v>173</v>
      </c>
      <c r="C143">
        <v>1211151</v>
      </c>
      <c r="D143" t="s">
        <v>181</v>
      </c>
      <c r="E143" t="s">
        <v>54</v>
      </c>
      <c r="F143" t="s">
        <v>37</v>
      </c>
      <c r="G143">
        <v>0.2</v>
      </c>
      <c r="I143">
        <v>0.2</v>
      </c>
      <c r="J143">
        <v>0.2</v>
      </c>
      <c r="N143">
        <v>0</v>
      </c>
      <c r="T143" t="s">
        <v>2363</v>
      </c>
      <c r="U143" s="92" t="str">
        <f t="shared" si="2"/>
        <v>AT0011211151</v>
      </c>
    </row>
    <row r="144" spans="1:21">
      <c r="A144">
        <v>20110930</v>
      </c>
      <c r="B144" t="s">
        <v>173</v>
      </c>
      <c r="C144">
        <v>1211152</v>
      </c>
      <c r="D144" t="s">
        <v>181</v>
      </c>
      <c r="E144" t="s">
        <v>53</v>
      </c>
      <c r="F144" t="s">
        <v>37</v>
      </c>
      <c r="N144">
        <v>0</v>
      </c>
      <c r="T144" t="s">
        <v>2364</v>
      </c>
      <c r="U144" s="92" t="str">
        <f t="shared" si="2"/>
        <v>AT0011211152</v>
      </c>
    </row>
    <row r="145" spans="1:21">
      <c r="A145">
        <v>20110930</v>
      </c>
      <c r="B145" t="s">
        <v>173</v>
      </c>
      <c r="C145">
        <v>1211153</v>
      </c>
      <c r="D145" t="s">
        <v>181</v>
      </c>
      <c r="E145" t="s">
        <v>68</v>
      </c>
      <c r="F145" t="s">
        <v>37</v>
      </c>
      <c r="G145">
        <v>32.5</v>
      </c>
      <c r="H145">
        <v>0</v>
      </c>
      <c r="I145">
        <v>32.5</v>
      </c>
      <c r="J145">
        <v>6.4</v>
      </c>
      <c r="K145">
        <v>0</v>
      </c>
      <c r="L145">
        <v>0</v>
      </c>
      <c r="M145">
        <v>0</v>
      </c>
      <c r="N145">
        <v>-0.59252014799999997</v>
      </c>
      <c r="O145">
        <v>25.5</v>
      </c>
      <c r="Q145">
        <v>0</v>
      </c>
      <c r="R145">
        <v>0</v>
      </c>
      <c r="S145">
        <v>0</v>
      </c>
      <c r="T145" t="s">
        <v>2365</v>
      </c>
      <c r="U145" s="92" t="str">
        <f t="shared" si="2"/>
        <v>AT0011211153</v>
      </c>
    </row>
    <row r="146" spans="1:21">
      <c r="A146">
        <v>20110930</v>
      </c>
      <c r="B146" t="s">
        <v>173</v>
      </c>
      <c r="C146">
        <v>1211154</v>
      </c>
      <c r="D146" t="s">
        <v>181</v>
      </c>
      <c r="E146" t="s">
        <v>59</v>
      </c>
      <c r="F146" t="s">
        <v>38</v>
      </c>
      <c r="N146">
        <v>0</v>
      </c>
      <c r="T146" t="s">
        <v>2366</v>
      </c>
      <c r="U146" s="92" t="str">
        <f t="shared" si="2"/>
        <v>AT0011211154</v>
      </c>
    </row>
    <row r="147" spans="1:21">
      <c r="A147">
        <v>20110930</v>
      </c>
      <c r="B147" t="s">
        <v>173</v>
      </c>
      <c r="C147">
        <v>1211155</v>
      </c>
      <c r="D147" t="s">
        <v>181</v>
      </c>
      <c r="E147" t="s">
        <v>58</v>
      </c>
      <c r="F147" t="s">
        <v>38</v>
      </c>
      <c r="N147">
        <v>0</v>
      </c>
      <c r="T147" t="s">
        <v>2367</v>
      </c>
      <c r="U147" s="92" t="str">
        <f t="shared" si="2"/>
        <v>AT0011211155</v>
      </c>
    </row>
    <row r="148" spans="1:21">
      <c r="A148">
        <v>20110930</v>
      </c>
      <c r="B148" t="s">
        <v>173</v>
      </c>
      <c r="C148">
        <v>1211156</v>
      </c>
      <c r="D148" t="s">
        <v>181</v>
      </c>
      <c r="E148" t="s">
        <v>57</v>
      </c>
      <c r="F148" t="s">
        <v>38</v>
      </c>
      <c r="N148">
        <v>0</v>
      </c>
      <c r="T148" t="s">
        <v>2368</v>
      </c>
      <c r="U148" s="92" t="str">
        <f t="shared" si="2"/>
        <v>AT0011211156</v>
      </c>
    </row>
    <row r="149" spans="1:21">
      <c r="A149">
        <v>20110930</v>
      </c>
      <c r="B149" t="s">
        <v>173</v>
      </c>
      <c r="C149">
        <v>1211157</v>
      </c>
      <c r="D149" t="s">
        <v>181</v>
      </c>
      <c r="E149" t="s">
        <v>56</v>
      </c>
      <c r="F149" t="s">
        <v>38</v>
      </c>
      <c r="N149">
        <v>0</v>
      </c>
      <c r="T149" t="s">
        <v>2369</v>
      </c>
      <c r="U149" s="92" t="str">
        <f t="shared" si="2"/>
        <v>AT0011211157</v>
      </c>
    </row>
    <row r="150" spans="1:21">
      <c r="A150">
        <v>20110930</v>
      </c>
      <c r="B150" t="s">
        <v>173</v>
      </c>
      <c r="C150">
        <v>1211158</v>
      </c>
      <c r="D150" t="s">
        <v>181</v>
      </c>
      <c r="E150" t="s">
        <v>55</v>
      </c>
      <c r="F150" t="s">
        <v>38</v>
      </c>
      <c r="N150">
        <v>0</v>
      </c>
      <c r="T150" t="s">
        <v>2370</v>
      </c>
      <c r="U150" s="92" t="str">
        <f t="shared" si="2"/>
        <v>AT0011211158</v>
      </c>
    </row>
    <row r="151" spans="1:21">
      <c r="A151">
        <v>20110930</v>
      </c>
      <c r="B151" t="s">
        <v>173</v>
      </c>
      <c r="C151">
        <v>1211159</v>
      </c>
      <c r="D151" t="s">
        <v>181</v>
      </c>
      <c r="E151" t="s">
        <v>54</v>
      </c>
      <c r="F151" t="s">
        <v>38</v>
      </c>
      <c r="G151">
        <v>22.8</v>
      </c>
      <c r="I151">
        <v>22.8</v>
      </c>
      <c r="J151">
        <v>22.8</v>
      </c>
      <c r="N151">
        <v>0</v>
      </c>
      <c r="O151">
        <v>0</v>
      </c>
      <c r="T151" t="s">
        <v>2371</v>
      </c>
      <c r="U151" s="92" t="str">
        <f t="shared" si="2"/>
        <v>AT0011211159</v>
      </c>
    </row>
    <row r="152" spans="1:21">
      <c r="A152">
        <v>20110930</v>
      </c>
      <c r="B152" t="s">
        <v>173</v>
      </c>
      <c r="C152">
        <v>1211160</v>
      </c>
      <c r="D152" t="s">
        <v>181</v>
      </c>
      <c r="E152" t="s">
        <v>53</v>
      </c>
      <c r="F152" t="s">
        <v>38</v>
      </c>
      <c r="N152">
        <v>0</v>
      </c>
      <c r="T152" t="s">
        <v>2372</v>
      </c>
      <c r="U152" s="92" t="str">
        <f t="shared" si="2"/>
        <v>AT0011211160</v>
      </c>
    </row>
    <row r="153" spans="1:21">
      <c r="A153">
        <v>20110930</v>
      </c>
      <c r="B153" t="s">
        <v>173</v>
      </c>
      <c r="C153">
        <v>1211161</v>
      </c>
      <c r="D153" t="s">
        <v>181</v>
      </c>
      <c r="E153" t="s">
        <v>68</v>
      </c>
      <c r="F153" t="s">
        <v>38</v>
      </c>
      <c r="G153">
        <v>22.8</v>
      </c>
      <c r="H153">
        <v>0</v>
      </c>
      <c r="I153">
        <v>22.8</v>
      </c>
      <c r="J153">
        <v>22.8</v>
      </c>
      <c r="K153">
        <v>0</v>
      </c>
      <c r="L153">
        <v>0</v>
      </c>
      <c r="M153">
        <v>0</v>
      </c>
      <c r="N153">
        <v>0</v>
      </c>
      <c r="O153">
        <v>0</v>
      </c>
      <c r="Q153">
        <v>0</v>
      </c>
      <c r="R153">
        <v>0</v>
      </c>
      <c r="S153">
        <v>0</v>
      </c>
      <c r="T153" t="s">
        <v>2373</v>
      </c>
      <c r="U153" s="92" t="str">
        <f t="shared" si="2"/>
        <v>AT0011211161</v>
      </c>
    </row>
    <row r="154" spans="1:21">
      <c r="A154">
        <v>20110930</v>
      </c>
      <c r="B154" t="s">
        <v>173</v>
      </c>
      <c r="C154">
        <v>1211162</v>
      </c>
      <c r="D154" t="s">
        <v>181</v>
      </c>
      <c r="E154" t="s">
        <v>59</v>
      </c>
      <c r="F154" t="s">
        <v>39</v>
      </c>
      <c r="N154">
        <v>0</v>
      </c>
      <c r="T154" t="s">
        <v>2374</v>
      </c>
      <c r="U154" s="92" t="str">
        <f t="shared" si="2"/>
        <v>AT0011211162</v>
      </c>
    </row>
    <row r="155" spans="1:21">
      <c r="A155">
        <v>20110930</v>
      </c>
      <c r="B155" t="s">
        <v>173</v>
      </c>
      <c r="C155">
        <v>1211163</v>
      </c>
      <c r="D155" t="s">
        <v>181</v>
      </c>
      <c r="E155" t="s">
        <v>58</v>
      </c>
      <c r="F155" t="s">
        <v>39</v>
      </c>
      <c r="N155">
        <v>0</v>
      </c>
      <c r="T155" t="s">
        <v>2375</v>
      </c>
      <c r="U155" s="92" t="str">
        <f t="shared" si="2"/>
        <v>AT0011211163</v>
      </c>
    </row>
    <row r="156" spans="1:21">
      <c r="A156">
        <v>20110930</v>
      </c>
      <c r="B156" t="s">
        <v>173</v>
      </c>
      <c r="C156">
        <v>1211164</v>
      </c>
      <c r="D156" t="s">
        <v>181</v>
      </c>
      <c r="E156" t="s">
        <v>57</v>
      </c>
      <c r="F156" t="s">
        <v>39</v>
      </c>
      <c r="N156">
        <v>0</v>
      </c>
      <c r="T156" t="s">
        <v>2376</v>
      </c>
      <c r="U156" s="92" t="str">
        <f t="shared" si="2"/>
        <v>AT0011211164</v>
      </c>
    </row>
    <row r="157" spans="1:21">
      <c r="A157">
        <v>20110930</v>
      </c>
      <c r="B157" t="s">
        <v>173</v>
      </c>
      <c r="C157">
        <v>1211165</v>
      </c>
      <c r="D157" t="s">
        <v>181</v>
      </c>
      <c r="E157" t="s">
        <v>56</v>
      </c>
      <c r="F157" t="s">
        <v>39</v>
      </c>
      <c r="N157">
        <v>0</v>
      </c>
      <c r="T157" t="s">
        <v>2377</v>
      </c>
      <c r="U157" s="92" t="str">
        <f t="shared" si="2"/>
        <v>AT0011211165</v>
      </c>
    </row>
    <row r="158" spans="1:21">
      <c r="A158">
        <v>20110930</v>
      </c>
      <c r="B158" t="s">
        <v>173</v>
      </c>
      <c r="C158">
        <v>1211166</v>
      </c>
      <c r="D158" t="s">
        <v>181</v>
      </c>
      <c r="E158" t="s">
        <v>55</v>
      </c>
      <c r="F158" t="s">
        <v>39</v>
      </c>
      <c r="N158">
        <v>-0.46990299099999999</v>
      </c>
      <c r="T158" t="s">
        <v>2378</v>
      </c>
      <c r="U158" s="92" t="str">
        <f t="shared" si="2"/>
        <v>AT0011211166</v>
      </c>
    </row>
    <row r="159" spans="1:21">
      <c r="A159">
        <v>20110930</v>
      </c>
      <c r="B159" t="s">
        <v>173</v>
      </c>
      <c r="C159">
        <v>1211167</v>
      </c>
      <c r="D159" t="s">
        <v>181</v>
      </c>
      <c r="E159" t="s">
        <v>54</v>
      </c>
      <c r="F159" t="s">
        <v>39</v>
      </c>
      <c r="N159">
        <v>-1.1467701219999999</v>
      </c>
      <c r="T159" t="s">
        <v>2379</v>
      </c>
      <c r="U159" s="92" t="str">
        <f t="shared" si="2"/>
        <v>AT0011211167</v>
      </c>
    </row>
    <row r="160" spans="1:21">
      <c r="A160">
        <v>20110930</v>
      </c>
      <c r="B160" t="s">
        <v>173</v>
      </c>
      <c r="C160">
        <v>1211168</v>
      </c>
      <c r="D160" t="s">
        <v>181</v>
      </c>
      <c r="E160" t="s">
        <v>53</v>
      </c>
      <c r="F160" t="s">
        <v>39</v>
      </c>
      <c r="N160">
        <v>0</v>
      </c>
      <c r="O160">
        <v>0</v>
      </c>
      <c r="T160" t="s">
        <v>2380</v>
      </c>
      <c r="U160" s="92" t="str">
        <f t="shared" si="2"/>
        <v>AT0011211168</v>
      </c>
    </row>
    <row r="161" spans="1:21">
      <c r="A161">
        <v>20110930</v>
      </c>
      <c r="B161" t="s">
        <v>173</v>
      </c>
      <c r="C161">
        <v>1211169</v>
      </c>
      <c r="D161" t="s">
        <v>181</v>
      </c>
      <c r="E161" t="s">
        <v>68</v>
      </c>
      <c r="F161" t="s">
        <v>39</v>
      </c>
      <c r="G161">
        <v>0</v>
      </c>
      <c r="H161">
        <v>0</v>
      </c>
      <c r="I161">
        <v>0</v>
      </c>
      <c r="J161">
        <v>0</v>
      </c>
      <c r="K161">
        <v>0</v>
      </c>
      <c r="L161">
        <v>0</v>
      </c>
      <c r="M161">
        <v>0</v>
      </c>
      <c r="N161">
        <v>-1.6166731130000001</v>
      </c>
      <c r="O161">
        <v>0</v>
      </c>
      <c r="Q161">
        <v>0</v>
      </c>
      <c r="R161">
        <v>0</v>
      </c>
      <c r="S161">
        <v>0</v>
      </c>
      <c r="T161" t="s">
        <v>2381</v>
      </c>
      <c r="U161" s="92" t="str">
        <f t="shared" si="2"/>
        <v>AT0011211169</v>
      </c>
    </row>
    <row r="162" spans="1:21">
      <c r="A162">
        <v>20110930</v>
      </c>
      <c r="B162" t="s">
        <v>173</v>
      </c>
      <c r="C162">
        <v>1211170</v>
      </c>
      <c r="D162" t="s">
        <v>181</v>
      </c>
      <c r="E162" t="s">
        <v>59</v>
      </c>
      <c r="F162" t="s">
        <v>40</v>
      </c>
      <c r="G162">
        <v>0.8</v>
      </c>
      <c r="I162">
        <v>0.8</v>
      </c>
      <c r="J162">
        <v>0.8</v>
      </c>
      <c r="L162">
        <v>0</v>
      </c>
      <c r="N162">
        <v>0</v>
      </c>
      <c r="T162" t="s">
        <v>2382</v>
      </c>
      <c r="U162" s="92" t="str">
        <f t="shared" si="2"/>
        <v>AT0011211170</v>
      </c>
    </row>
    <row r="163" spans="1:21">
      <c r="A163">
        <v>20110930</v>
      </c>
      <c r="B163" t="s">
        <v>173</v>
      </c>
      <c r="C163">
        <v>1211171</v>
      </c>
      <c r="D163" t="s">
        <v>181</v>
      </c>
      <c r="E163" t="s">
        <v>58</v>
      </c>
      <c r="F163" t="s">
        <v>40</v>
      </c>
      <c r="G163">
        <v>6.8</v>
      </c>
      <c r="I163">
        <v>6.8</v>
      </c>
      <c r="J163">
        <v>6.5</v>
      </c>
      <c r="L163">
        <v>0</v>
      </c>
      <c r="N163">
        <v>0</v>
      </c>
      <c r="O163">
        <v>0.28000000000000003</v>
      </c>
      <c r="T163" t="s">
        <v>2383</v>
      </c>
      <c r="U163" s="92" t="str">
        <f t="shared" si="2"/>
        <v>AT0011211171</v>
      </c>
    </row>
    <row r="164" spans="1:21">
      <c r="A164">
        <v>20110930</v>
      </c>
      <c r="B164" t="s">
        <v>173</v>
      </c>
      <c r="C164">
        <v>1211172</v>
      </c>
      <c r="D164" t="s">
        <v>181</v>
      </c>
      <c r="E164" t="s">
        <v>57</v>
      </c>
      <c r="F164" t="s">
        <v>40</v>
      </c>
      <c r="G164">
        <v>5.8</v>
      </c>
      <c r="I164">
        <v>5.8</v>
      </c>
      <c r="J164">
        <v>5.7</v>
      </c>
      <c r="L164">
        <v>0.1</v>
      </c>
      <c r="N164">
        <v>0</v>
      </c>
      <c r="O164">
        <v>0</v>
      </c>
      <c r="T164" t="s">
        <v>2384</v>
      </c>
      <c r="U164" s="92" t="str">
        <f t="shared" si="2"/>
        <v>AT0011211172</v>
      </c>
    </row>
    <row r="165" spans="1:21">
      <c r="A165">
        <v>20110930</v>
      </c>
      <c r="B165" t="s">
        <v>173</v>
      </c>
      <c r="C165">
        <v>1211173</v>
      </c>
      <c r="D165" t="s">
        <v>181</v>
      </c>
      <c r="E165" t="s">
        <v>56</v>
      </c>
      <c r="F165" t="s">
        <v>40</v>
      </c>
      <c r="G165">
        <v>7.5</v>
      </c>
      <c r="I165">
        <v>7.5</v>
      </c>
      <c r="J165">
        <v>7.5</v>
      </c>
      <c r="L165">
        <v>0.1</v>
      </c>
      <c r="N165">
        <v>0.13524707499999999</v>
      </c>
      <c r="O165">
        <v>0</v>
      </c>
      <c r="T165" t="s">
        <v>2385</v>
      </c>
      <c r="U165" s="92" t="str">
        <f t="shared" si="2"/>
        <v>AT0011211173</v>
      </c>
    </row>
    <row r="166" spans="1:21">
      <c r="A166">
        <v>20110930</v>
      </c>
      <c r="B166" t="s">
        <v>173</v>
      </c>
      <c r="C166">
        <v>1211174</v>
      </c>
      <c r="D166" t="s">
        <v>181</v>
      </c>
      <c r="E166" t="s">
        <v>55</v>
      </c>
      <c r="F166" t="s">
        <v>40</v>
      </c>
      <c r="G166">
        <v>3.5</v>
      </c>
      <c r="I166">
        <v>3.5</v>
      </c>
      <c r="J166">
        <v>3.4</v>
      </c>
      <c r="L166">
        <v>0.1</v>
      </c>
      <c r="N166">
        <v>0.2664948278</v>
      </c>
      <c r="O166">
        <v>0</v>
      </c>
      <c r="T166" t="s">
        <v>2386</v>
      </c>
      <c r="U166" s="92" t="str">
        <f t="shared" si="2"/>
        <v>AT0011211174</v>
      </c>
    </row>
    <row r="167" spans="1:21">
      <c r="A167">
        <v>20110930</v>
      </c>
      <c r="B167" t="s">
        <v>173</v>
      </c>
      <c r="C167">
        <v>1211175</v>
      </c>
      <c r="D167" t="s">
        <v>181</v>
      </c>
      <c r="E167" t="s">
        <v>54</v>
      </c>
      <c r="F167" t="s">
        <v>40</v>
      </c>
      <c r="G167">
        <v>37.200000000000003</v>
      </c>
      <c r="I167">
        <v>37.200000000000003</v>
      </c>
      <c r="J167">
        <v>37.1</v>
      </c>
      <c r="L167">
        <v>0.1</v>
      </c>
      <c r="N167">
        <v>0</v>
      </c>
      <c r="O167">
        <v>0</v>
      </c>
      <c r="T167" t="s">
        <v>2387</v>
      </c>
      <c r="U167" s="92" t="str">
        <f t="shared" si="2"/>
        <v>AT0011211175</v>
      </c>
    </row>
    <row r="168" spans="1:21">
      <c r="A168">
        <v>20110930</v>
      </c>
      <c r="B168" t="s">
        <v>173</v>
      </c>
      <c r="C168">
        <v>1211176</v>
      </c>
      <c r="D168" t="s">
        <v>181</v>
      </c>
      <c r="E168" t="s">
        <v>53</v>
      </c>
      <c r="F168" t="s">
        <v>40</v>
      </c>
      <c r="G168">
        <v>2.8</v>
      </c>
      <c r="I168">
        <v>2.8</v>
      </c>
      <c r="J168">
        <v>2.7</v>
      </c>
      <c r="L168">
        <v>0.1</v>
      </c>
      <c r="N168">
        <v>0</v>
      </c>
      <c r="T168" t="s">
        <v>2388</v>
      </c>
      <c r="U168" s="92" t="str">
        <f t="shared" si="2"/>
        <v>AT0011211176</v>
      </c>
    </row>
    <row r="169" spans="1:21">
      <c r="A169">
        <v>20110930</v>
      </c>
      <c r="B169" t="s">
        <v>173</v>
      </c>
      <c r="C169">
        <v>1211177</v>
      </c>
      <c r="D169" t="s">
        <v>181</v>
      </c>
      <c r="E169" t="s">
        <v>68</v>
      </c>
      <c r="F169" t="s">
        <v>40</v>
      </c>
      <c r="G169">
        <v>64.400000000000006</v>
      </c>
      <c r="H169">
        <v>0</v>
      </c>
      <c r="I169">
        <v>64.400000000000006</v>
      </c>
      <c r="J169">
        <v>63.7</v>
      </c>
      <c r="K169">
        <v>0</v>
      </c>
      <c r="L169">
        <v>0.5</v>
      </c>
      <c r="M169">
        <v>0</v>
      </c>
      <c r="N169">
        <v>0.40174190279999999</v>
      </c>
      <c r="O169">
        <v>0.28000000000000003</v>
      </c>
      <c r="Q169">
        <v>0</v>
      </c>
      <c r="R169">
        <v>0</v>
      </c>
      <c r="S169">
        <v>0</v>
      </c>
      <c r="T169" t="s">
        <v>2389</v>
      </c>
      <c r="U169" s="92" t="str">
        <f t="shared" si="2"/>
        <v>AT0011211177</v>
      </c>
    </row>
    <row r="170" spans="1:21">
      <c r="A170">
        <v>20110930</v>
      </c>
      <c r="B170" t="s">
        <v>173</v>
      </c>
      <c r="C170">
        <v>1211178</v>
      </c>
      <c r="D170" t="s">
        <v>181</v>
      </c>
      <c r="E170" t="s">
        <v>59</v>
      </c>
      <c r="F170" t="s">
        <v>49</v>
      </c>
      <c r="N170">
        <v>0</v>
      </c>
      <c r="T170" t="s">
        <v>2390</v>
      </c>
      <c r="U170" s="92" t="str">
        <f t="shared" si="2"/>
        <v>AT0011211178</v>
      </c>
    </row>
    <row r="171" spans="1:21">
      <c r="A171">
        <v>20110930</v>
      </c>
      <c r="B171" t="s">
        <v>173</v>
      </c>
      <c r="C171">
        <v>1211179</v>
      </c>
      <c r="D171" t="s">
        <v>181</v>
      </c>
      <c r="E171" t="s">
        <v>58</v>
      </c>
      <c r="F171" t="s">
        <v>49</v>
      </c>
      <c r="N171">
        <v>0</v>
      </c>
      <c r="T171" t="s">
        <v>2391</v>
      </c>
      <c r="U171" s="92" t="str">
        <f t="shared" si="2"/>
        <v>AT0011211179</v>
      </c>
    </row>
    <row r="172" spans="1:21">
      <c r="A172">
        <v>20110930</v>
      </c>
      <c r="B172" t="s">
        <v>173</v>
      </c>
      <c r="C172">
        <v>1211180</v>
      </c>
      <c r="D172" t="s">
        <v>181</v>
      </c>
      <c r="E172" t="s">
        <v>57</v>
      </c>
      <c r="F172" t="s">
        <v>49</v>
      </c>
      <c r="G172">
        <v>4.7</v>
      </c>
      <c r="I172">
        <v>4.7</v>
      </c>
      <c r="J172">
        <v>4.5999999999999996</v>
      </c>
      <c r="N172">
        <v>0</v>
      </c>
      <c r="T172" t="s">
        <v>2392</v>
      </c>
      <c r="U172" s="92" t="str">
        <f t="shared" si="2"/>
        <v>AT0011211180</v>
      </c>
    </row>
    <row r="173" spans="1:21">
      <c r="A173">
        <v>20110930</v>
      </c>
      <c r="B173" t="s">
        <v>173</v>
      </c>
      <c r="C173">
        <v>1211181</v>
      </c>
      <c r="D173" t="s">
        <v>181</v>
      </c>
      <c r="E173" t="s">
        <v>56</v>
      </c>
      <c r="F173" t="s">
        <v>49</v>
      </c>
      <c r="G173">
        <v>3.5</v>
      </c>
      <c r="I173">
        <v>3.5</v>
      </c>
      <c r="J173">
        <v>3.5</v>
      </c>
      <c r="N173">
        <v>0</v>
      </c>
      <c r="T173" t="s">
        <v>2393</v>
      </c>
      <c r="U173" s="92" t="str">
        <f t="shared" si="2"/>
        <v>AT0011211181</v>
      </c>
    </row>
    <row r="174" spans="1:21">
      <c r="A174">
        <v>20110930</v>
      </c>
      <c r="B174" t="s">
        <v>173</v>
      </c>
      <c r="C174">
        <v>1211182</v>
      </c>
      <c r="D174" t="s">
        <v>181</v>
      </c>
      <c r="E174" t="s">
        <v>55</v>
      </c>
      <c r="F174" t="s">
        <v>49</v>
      </c>
      <c r="N174">
        <v>0</v>
      </c>
      <c r="T174" t="s">
        <v>2394</v>
      </c>
      <c r="U174" s="92" t="str">
        <f t="shared" si="2"/>
        <v>AT0011211182</v>
      </c>
    </row>
    <row r="175" spans="1:21">
      <c r="A175">
        <v>20110930</v>
      </c>
      <c r="B175" t="s">
        <v>173</v>
      </c>
      <c r="C175">
        <v>1211183</v>
      </c>
      <c r="D175" t="s">
        <v>181</v>
      </c>
      <c r="E175" t="s">
        <v>54</v>
      </c>
      <c r="F175" t="s">
        <v>49</v>
      </c>
      <c r="G175">
        <v>2.4</v>
      </c>
      <c r="I175">
        <v>2.4</v>
      </c>
      <c r="J175">
        <v>2.4</v>
      </c>
      <c r="N175">
        <v>0</v>
      </c>
      <c r="T175" t="s">
        <v>2395</v>
      </c>
      <c r="U175" s="92" t="str">
        <f t="shared" si="2"/>
        <v>AT0011211183</v>
      </c>
    </row>
    <row r="176" spans="1:21">
      <c r="A176">
        <v>20110930</v>
      </c>
      <c r="B176" t="s">
        <v>173</v>
      </c>
      <c r="C176">
        <v>1211184</v>
      </c>
      <c r="D176" t="s">
        <v>181</v>
      </c>
      <c r="E176" t="s">
        <v>53</v>
      </c>
      <c r="F176" t="s">
        <v>49</v>
      </c>
      <c r="N176">
        <v>0</v>
      </c>
      <c r="T176" t="s">
        <v>2396</v>
      </c>
      <c r="U176" s="92" t="str">
        <f t="shared" si="2"/>
        <v>AT0011211184</v>
      </c>
    </row>
    <row r="177" spans="1:21">
      <c r="A177">
        <v>20110930</v>
      </c>
      <c r="B177" t="s">
        <v>173</v>
      </c>
      <c r="C177">
        <v>1211185</v>
      </c>
      <c r="D177" t="s">
        <v>181</v>
      </c>
      <c r="E177" t="s">
        <v>68</v>
      </c>
      <c r="F177" t="s">
        <v>49</v>
      </c>
      <c r="G177">
        <v>10.6</v>
      </c>
      <c r="H177">
        <v>0</v>
      </c>
      <c r="I177">
        <v>10.6</v>
      </c>
      <c r="J177">
        <v>10.5</v>
      </c>
      <c r="K177">
        <v>0</v>
      </c>
      <c r="L177">
        <v>0</v>
      </c>
      <c r="M177">
        <v>0</v>
      </c>
      <c r="N177">
        <v>0</v>
      </c>
      <c r="O177">
        <v>0</v>
      </c>
      <c r="Q177">
        <v>0</v>
      </c>
      <c r="R177">
        <v>0</v>
      </c>
      <c r="S177">
        <v>0</v>
      </c>
      <c r="T177" t="s">
        <v>2397</v>
      </c>
      <c r="U177" s="92" t="str">
        <f t="shared" si="2"/>
        <v>AT0011211185</v>
      </c>
    </row>
    <row r="178" spans="1:21">
      <c r="A178">
        <v>20110930</v>
      </c>
      <c r="B178" t="s">
        <v>173</v>
      </c>
      <c r="C178">
        <v>1211186</v>
      </c>
      <c r="D178" t="s">
        <v>181</v>
      </c>
      <c r="E178" t="s">
        <v>59</v>
      </c>
      <c r="F178" t="s">
        <v>41</v>
      </c>
      <c r="G178">
        <v>54.3</v>
      </c>
      <c r="I178">
        <v>54.3</v>
      </c>
      <c r="J178">
        <v>0.4</v>
      </c>
      <c r="L178">
        <v>12.7</v>
      </c>
      <c r="N178">
        <v>4.2937091300000001E-2</v>
      </c>
      <c r="O178">
        <v>40</v>
      </c>
      <c r="T178" t="s">
        <v>2398</v>
      </c>
      <c r="U178" s="92" t="str">
        <f t="shared" si="2"/>
        <v>AT0011211186</v>
      </c>
    </row>
    <row r="179" spans="1:21">
      <c r="A179">
        <v>20110930</v>
      </c>
      <c r="B179" t="s">
        <v>173</v>
      </c>
      <c r="C179">
        <v>1211187</v>
      </c>
      <c r="D179" t="s">
        <v>181</v>
      </c>
      <c r="E179" t="s">
        <v>58</v>
      </c>
      <c r="F179" t="s">
        <v>41</v>
      </c>
      <c r="G179">
        <v>127.7</v>
      </c>
      <c r="I179">
        <v>127.7</v>
      </c>
      <c r="J179">
        <v>21.7</v>
      </c>
      <c r="K179">
        <v>0.8</v>
      </c>
      <c r="L179">
        <v>79.400000000000006</v>
      </c>
      <c r="N179">
        <v>0</v>
      </c>
      <c r="O179">
        <v>25.164999999999999</v>
      </c>
      <c r="T179" t="s">
        <v>2399</v>
      </c>
      <c r="U179" s="92" t="str">
        <f t="shared" si="2"/>
        <v>AT0011211187</v>
      </c>
    </row>
    <row r="180" spans="1:21">
      <c r="A180">
        <v>20110930</v>
      </c>
      <c r="B180" t="s">
        <v>173</v>
      </c>
      <c r="C180">
        <v>1211188</v>
      </c>
      <c r="D180" t="s">
        <v>181</v>
      </c>
      <c r="E180" t="s">
        <v>57</v>
      </c>
      <c r="F180" t="s">
        <v>41</v>
      </c>
      <c r="G180">
        <v>114</v>
      </c>
      <c r="I180">
        <v>114</v>
      </c>
      <c r="J180">
        <v>2.5</v>
      </c>
      <c r="K180">
        <v>4.7</v>
      </c>
      <c r="L180">
        <v>96</v>
      </c>
      <c r="N180">
        <v>-1.8068865009999999</v>
      </c>
      <c r="O180">
        <v>10.7524976</v>
      </c>
      <c r="T180" t="s">
        <v>2400</v>
      </c>
      <c r="U180" s="92" t="str">
        <f t="shared" si="2"/>
        <v>AT0011211188</v>
      </c>
    </row>
    <row r="181" spans="1:21">
      <c r="A181">
        <v>20110930</v>
      </c>
      <c r="B181" t="s">
        <v>173</v>
      </c>
      <c r="C181">
        <v>1211189</v>
      </c>
      <c r="D181" t="s">
        <v>181</v>
      </c>
      <c r="E181" t="s">
        <v>56</v>
      </c>
      <c r="F181" t="s">
        <v>41</v>
      </c>
      <c r="G181">
        <v>11.8</v>
      </c>
      <c r="I181">
        <v>11.5</v>
      </c>
      <c r="J181">
        <v>0.8</v>
      </c>
      <c r="L181">
        <v>10.7</v>
      </c>
      <c r="N181">
        <v>0.1224600797</v>
      </c>
      <c r="O181">
        <v>0</v>
      </c>
      <c r="T181" t="s">
        <v>2401</v>
      </c>
      <c r="U181" s="92" t="str">
        <f t="shared" si="2"/>
        <v>AT0011211189</v>
      </c>
    </row>
    <row r="182" spans="1:21">
      <c r="A182">
        <v>20110930</v>
      </c>
      <c r="B182" t="s">
        <v>173</v>
      </c>
      <c r="C182">
        <v>1211190</v>
      </c>
      <c r="D182" t="s">
        <v>181</v>
      </c>
      <c r="E182" t="s">
        <v>55</v>
      </c>
      <c r="F182" t="s">
        <v>41</v>
      </c>
      <c r="G182">
        <v>105.2</v>
      </c>
      <c r="I182">
        <v>104.1</v>
      </c>
      <c r="J182">
        <v>28.4</v>
      </c>
      <c r="K182">
        <v>0.7</v>
      </c>
      <c r="L182">
        <v>17.7</v>
      </c>
      <c r="N182">
        <v>-7.1080724829999999</v>
      </c>
      <c r="O182">
        <v>55</v>
      </c>
      <c r="T182" t="s">
        <v>2402</v>
      </c>
      <c r="U182" s="92" t="str">
        <f t="shared" si="2"/>
        <v>AT0011211190</v>
      </c>
    </row>
    <row r="183" spans="1:21">
      <c r="A183">
        <v>20110930</v>
      </c>
      <c r="B183" t="s">
        <v>173</v>
      </c>
      <c r="C183">
        <v>1211191</v>
      </c>
      <c r="D183" t="s">
        <v>181</v>
      </c>
      <c r="E183" t="s">
        <v>54</v>
      </c>
      <c r="F183" t="s">
        <v>41</v>
      </c>
      <c r="G183">
        <v>110.4</v>
      </c>
      <c r="I183">
        <v>107</v>
      </c>
      <c r="J183">
        <v>30.5</v>
      </c>
      <c r="L183">
        <v>45.7</v>
      </c>
      <c r="N183">
        <v>-4.3445912990000002</v>
      </c>
      <c r="O183">
        <v>29.828099999999999</v>
      </c>
      <c r="T183" t="s">
        <v>2403</v>
      </c>
      <c r="U183" s="92" t="str">
        <f t="shared" si="2"/>
        <v>AT0011211191</v>
      </c>
    </row>
    <row r="184" spans="1:21">
      <c r="A184">
        <v>20110930</v>
      </c>
      <c r="B184" t="s">
        <v>173</v>
      </c>
      <c r="C184">
        <v>1211192</v>
      </c>
      <c r="D184" t="s">
        <v>181</v>
      </c>
      <c r="E184" t="s">
        <v>53</v>
      </c>
      <c r="F184" t="s">
        <v>41</v>
      </c>
      <c r="G184">
        <v>12.7</v>
      </c>
      <c r="I184">
        <v>12.4</v>
      </c>
      <c r="J184">
        <v>0.6</v>
      </c>
      <c r="L184">
        <v>0.8</v>
      </c>
      <c r="N184">
        <v>0</v>
      </c>
      <c r="O184">
        <v>10</v>
      </c>
      <c r="T184" t="s">
        <v>2404</v>
      </c>
      <c r="U184" s="92" t="str">
        <f t="shared" si="2"/>
        <v>AT0011211192</v>
      </c>
    </row>
    <row r="185" spans="1:21">
      <c r="A185">
        <v>20110930</v>
      </c>
      <c r="B185" t="s">
        <v>173</v>
      </c>
      <c r="C185">
        <v>1211193</v>
      </c>
      <c r="D185" t="s">
        <v>181</v>
      </c>
      <c r="E185" t="s">
        <v>68</v>
      </c>
      <c r="F185" t="s">
        <v>41</v>
      </c>
      <c r="G185">
        <v>536.1</v>
      </c>
      <c r="H185">
        <v>0</v>
      </c>
      <c r="I185">
        <v>531</v>
      </c>
      <c r="J185">
        <v>84.9</v>
      </c>
      <c r="K185">
        <v>6.2</v>
      </c>
      <c r="L185">
        <v>263</v>
      </c>
      <c r="M185">
        <v>0</v>
      </c>
      <c r="N185">
        <v>-13.094153110000001</v>
      </c>
      <c r="O185">
        <v>170.7455976</v>
      </c>
      <c r="Q185">
        <v>0</v>
      </c>
      <c r="R185">
        <v>0</v>
      </c>
      <c r="S185">
        <v>0</v>
      </c>
      <c r="T185" t="s">
        <v>2405</v>
      </c>
      <c r="U185" s="92" t="str">
        <f t="shared" si="2"/>
        <v>AT0011211193</v>
      </c>
    </row>
    <row r="186" spans="1:21">
      <c r="A186">
        <v>20110930</v>
      </c>
      <c r="B186" t="s">
        <v>173</v>
      </c>
      <c r="C186">
        <v>1211194</v>
      </c>
      <c r="D186" t="s">
        <v>181</v>
      </c>
      <c r="E186" t="s">
        <v>59</v>
      </c>
      <c r="F186" t="s">
        <v>42</v>
      </c>
      <c r="G186">
        <v>0</v>
      </c>
      <c r="I186">
        <v>0</v>
      </c>
      <c r="N186">
        <v>0</v>
      </c>
      <c r="T186" t="s">
        <v>2406</v>
      </c>
      <c r="U186" s="92" t="str">
        <f t="shared" si="2"/>
        <v>AT0011211194</v>
      </c>
    </row>
    <row r="187" spans="1:21">
      <c r="A187">
        <v>20110930</v>
      </c>
      <c r="B187" t="s">
        <v>173</v>
      </c>
      <c r="C187">
        <v>1211195</v>
      </c>
      <c r="D187" t="s">
        <v>181</v>
      </c>
      <c r="E187" t="s">
        <v>58</v>
      </c>
      <c r="F187" t="s">
        <v>42</v>
      </c>
      <c r="G187">
        <v>0.6</v>
      </c>
      <c r="I187">
        <v>0.6</v>
      </c>
      <c r="J187">
        <v>0.6</v>
      </c>
      <c r="N187">
        <v>0</v>
      </c>
      <c r="O187">
        <v>0</v>
      </c>
      <c r="T187" t="s">
        <v>2407</v>
      </c>
      <c r="U187" s="92" t="str">
        <f t="shared" si="2"/>
        <v>AT0011211195</v>
      </c>
    </row>
    <row r="188" spans="1:21">
      <c r="A188">
        <v>20110930</v>
      </c>
      <c r="B188" t="s">
        <v>173</v>
      </c>
      <c r="C188">
        <v>1211196</v>
      </c>
      <c r="D188" t="s">
        <v>181</v>
      </c>
      <c r="E188" t="s">
        <v>57</v>
      </c>
      <c r="F188" t="s">
        <v>42</v>
      </c>
      <c r="G188">
        <v>0</v>
      </c>
      <c r="I188">
        <v>0</v>
      </c>
      <c r="N188">
        <v>0</v>
      </c>
      <c r="T188" t="s">
        <v>2408</v>
      </c>
      <c r="U188" s="92" t="str">
        <f t="shared" si="2"/>
        <v>AT0011211196</v>
      </c>
    </row>
    <row r="189" spans="1:21">
      <c r="A189">
        <v>20110930</v>
      </c>
      <c r="B189" t="s">
        <v>173</v>
      </c>
      <c r="C189">
        <v>1211197</v>
      </c>
      <c r="D189" t="s">
        <v>181</v>
      </c>
      <c r="E189" t="s">
        <v>56</v>
      </c>
      <c r="F189" t="s">
        <v>42</v>
      </c>
      <c r="G189">
        <v>0</v>
      </c>
      <c r="I189">
        <v>0</v>
      </c>
      <c r="J189">
        <v>0</v>
      </c>
      <c r="N189">
        <v>1.9569255768</v>
      </c>
      <c r="T189" t="s">
        <v>2409</v>
      </c>
      <c r="U189" s="92" t="str">
        <f t="shared" si="2"/>
        <v>AT0011211197</v>
      </c>
    </row>
    <row r="190" spans="1:21">
      <c r="A190">
        <v>20110930</v>
      </c>
      <c r="B190" t="s">
        <v>173</v>
      </c>
      <c r="C190">
        <v>1211198</v>
      </c>
      <c r="D190" t="s">
        <v>181</v>
      </c>
      <c r="E190" t="s">
        <v>55</v>
      </c>
      <c r="F190" t="s">
        <v>42</v>
      </c>
      <c r="G190">
        <v>4.5</v>
      </c>
      <c r="I190">
        <v>4.5</v>
      </c>
      <c r="J190">
        <v>4.5</v>
      </c>
      <c r="N190">
        <v>-2.144539558</v>
      </c>
      <c r="O190">
        <v>0</v>
      </c>
      <c r="T190" t="s">
        <v>2410</v>
      </c>
      <c r="U190" s="92" t="str">
        <f t="shared" si="2"/>
        <v>AT0011211198</v>
      </c>
    </row>
    <row r="191" spans="1:21">
      <c r="A191">
        <v>20110930</v>
      </c>
      <c r="B191" t="s">
        <v>173</v>
      </c>
      <c r="C191">
        <v>1211199</v>
      </c>
      <c r="D191" t="s">
        <v>181</v>
      </c>
      <c r="E191" t="s">
        <v>54</v>
      </c>
      <c r="F191" t="s">
        <v>42</v>
      </c>
      <c r="G191">
        <v>0</v>
      </c>
      <c r="I191">
        <v>0</v>
      </c>
      <c r="J191">
        <v>0</v>
      </c>
      <c r="N191">
        <v>0</v>
      </c>
      <c r="T191" t="s">
        <v>2411</v>
      </c>
      <c r="U191" s="92" t="str">
        <f t="shared" si="2"/>
        <v>AT0011211199</v>
      </c>
    </row>
    <row r="192" spans="1:21">
      <c r="A192">
        <v>20110930</v>
      </c>
      <c r="B192" t="s">
        <v>173</v>
      </c>
      <c r="C192">
        <v>1211200</v>
      </c>
      <c r="D192" t="s">
        <v>181</v>
      </c>
      <c r="E192" t="s">
        <v>53</v>
      </c>
      <c r="F192" t="s">
        <v>42</v>
      </c>
      <c r="G192">
        <v>0</v>
      </c>
      <c r="I192">
        <v>0</v>
      </c>
      <c r="J192">
        <v>0</v>
      </c>
      <c r="N192">
        <v>0</v>
      </c>
      <c r="T192" t="s">
        <v>2412</v>
      </c>
      <c r="U192" s="92" t="str">
        <f t="shared" si="2"/>
        <v>AT0011211200</v>
      </c>
    </row>
    <row r="193" spans="1:21">
      <c r="A193">
        <v>20110930</v>
      </c>
      <c r="B193" t="s">
        <v>173</v>
      </c>
      <c r="C193">
        <v>1211201</v>
      </c>
      <c r="D193" t="s">
        <v>181</v>
      </c>
      <c r="E193" t="s">
        <v>68</v>
      </c>
      <c r="F193" t="s">
        <v>42</v>
      </c>
      <c r="G193">
        <v>5.0999999999999996</v>
      </c>
      <c r="H193">
        <v>0</v>
      </c>
      <c r="I193">
        <v>5.0999999999999996</v>
      </c>
      <c r="J193">
        <v>5.0999999999999996</v>
      </c>
      <c r="K193">
        <v>0</v>
      </c>
      <c r="L193">
        <v>0</v>
      </c>
      <c r="M193">
        <v>0</v>
      </c>
      <c r="N193">
        <v>-0.18761398100000001</v>
      </c>
      <c r="O193">
        <v>0</v>
      </c>
      <c r="Q193">
        <v>0</v>
      </c>
      <c r="R193">
        <v>0</v>
      </c>
      <c r="S193">
        <v>0</v>
      </c>
      <c r="T193" t="s">
        <v>2413</v>
      </c>
      <c r="U193" s="92" t="str">
        <f t="shared" si="2"/>
        <v>AT0011211201</v>
      </c>
    </row>
    <row r="194" spans="1:21">
      <c r="A194">
        <v>20110930</v>
      </c>
      <c r="B194" t="s">
        <v>173</v>
      </c>
      <c r="C194">
        <v>1211202</v>
      </c>
      <c r="D194" t="s">
        <v>181</v>
      </c>
      <c r="E194" t="s">
        <v>59</v>
      </c>
      <c r="F194" t="s">
        <v>43</v>
      </c>
      <c r="G194">
        <v>927.79796899999997</v>
      </c>
      <c r="I194">
        <v>927.79796899999997</v>
      </c>
      <c r="J194">
        <v>453.48717799999997</v>
      </c>
      <c r="L194">
        <v>397.70880099999999</v>
      </c>
      <c r="N194">
        <v>0</v>
      </c>
      <c r="O194">
        <v>71.577739530000002</v>
      </c>
      <c r="T194" t="s">
        <v>2414</v>
      </c>
      <c r="U194" s="92" t="str">
        <f t="shared" si="2"/>
        <v>AT0011211202</v>
      </c>
    </row>
    <row r="195" spans="1:21">
      <c r="A195">
        <v>20110930</v>
      </c>
      <c r="B195" t="s">
        <v>173</v>
      </c>
      <c r="C195">
        <v>1211203</v>
      </c>
      <c r="D195" t="s">
        <v>181</v>
      </c>
      <c r="E195" t="s">
        <v>58</v>
      </c>
      <c r="F195" t="s">
        <v>43</v>
      </c>
      <c r="G195">
        <v>1392.2343350000001</v>
      </c>
      <c r="I195">
        <v>1392.134335</v>
      </c>
      <c r="J195">
        <v>491.09531900000002</v>
      </c>
      <c r="L195">
        <v>512.86806799999999</v>
      </c>
      <c r="N195">
        <v>0</v>
      </c>
      <c r="O195">
        <v>362.12047654999998</v>
      </c>
      <c r="T195" t="s">
        <v>2415</v>
      </c>
      <c r="U195" s="92" t="str">
        <f t="shared" ref="U195:U258" si="3">B195&amp;C195</f>
        <v>AT0011211203</v>
      </c>
    </row>
    <row r="196" spans="1:21">
      <c r="A196">
        <v>20110930</v>
      </c>
      <c r="B196" t="s">
        <v>173</v>
      </c>
      <c r="C196">
        <v>1211204</v>
      </c>
      <c r="D196" t="s">
        <v>181</v>
      </c>
      <c r="E196" t="s">
        <v>57</v>
      </c>
      <c r="F196" t="s">
        <v>43</v>
      </c>
      <c r="G196">
        <v>515.85566611000002</v>
      </c>
      <c r="H196">
        <v>9.8784251100000002</v>
      </c>
      <c r="I196">
        <v>515.85566611000002</v>
      </c>
      <c r="J196">
        <v>66.392134999999996</v>
      </c>
      <c r="L196">
        <v>49.3</v>
      </c>
      <c r="N196">
        <v>-0.66082247400000005</v>
      </c>
      <c r="O196">
        <v>370.52553068999998</v>
      </c>
      <c r="T196" t="s">
        <v>2416</v>
      </c>
      <c r="U196" s="92" t="str">
        <f t="shared" si="3"/>
        <v>AT0011211204</v>
      </c>
    </row>
    <row r="197" spans="1:21">
      <c r="A197">
        <v>20110930</v>
      </c>
      <c r="B197" t="s">
        <v>173</v>
      </c>
      <c r="C197">
        <v>1211205</v>
      </c>
      <c r="D197" t="s">
        <v>181</v>
      </c>
      <c r="E197" t="s">
        <v>56</v>
      </c>
      <c r="F197" t="s">
        <v>43</v>
      </c>
      <c r="G197">
        <v>711.95440399999995</v>
      </c>
      <c r="H197">
        <v>42.981313</v>
      </c>
      <c r="I197">
        <v>711.45440399999995</v>
      </c>
      <c r="J197">
        <v>87.289357999999993</v>
      </c>
      <c r="L197">
        <v>65.3</v>
      </c>
      <c r="N197">
        <v>0</v>
      </c>
      <c r="O197">
        <v>164.24825702999999</v>
      </c>
      <c r="T197" t="s">
        <v>2417</v>
      </c>
      <c r="U197" s="92" t="str">
        <f t="shared" si="3"/>
        <v>AT0011211205</v>
      </c>
    </row>
    <row r="198" spans="1:21">
      <c r="A198">
        <v>20110930</v>
      </c>
      <c r="B198" t="s">
        <v>173</v>
      </c>
      <c r="C198">
        <v>1211206</v>
      </c>
      <c r="D198" t="s">
        <v>181</v>
      </c>
      <c r="E198" t="s">
        <v>55</v>
      </c>
      <c r="F198" t="s">
        <v>43</v>
      </c>
      <c r="G198">
        <v>596.77151100000003</v>
      </c>
      <c r="H198">
        <v>10.702082000000001</v>
      </c>
      <c r="I198">
        <v>596.77151100000003</v>
      </c>
      <c r="J198">
        <v>13.911842</v>
      </c>
      <c r="L198">
        <v>9</v>
      </c>
      <c r="N198">
        <v>-3.3413988780000001</v>
      </c>
      <c r="O198">
        <v>924.15892140000005</v>
      </c>
      <c r="T198" t="s">
        <v>2418</v>
      </c>
      <c r="U198" s="92" t="str">
        <f t="shared" si="3"/>
        <v>AT0011211206</v>
      </c>
    </row>
    <row r="199" spans="1:21">
      <c r="A199">
        <v>20110930</v>
      </c>
      <c r="B199" t="s">
        <v>173</v>
      </c>
      <c r="C199">
        <v>1211207</v>
      </c>
      <c r="D199" t="s">
        <v>181</v>
      </c>
      <c r="E199" t="s">
        <v>54</v>
      </c>
      <c r="F199" t="s">
        <v>43</v>
      </c>
      <c r="G199">
        <v>1</v>
      </c>
      <c r="I199">
        <v>1</v>
      </c>
      <c r="J199">
        <v>0</v>
      </c>
      <c r="L199">
        <v>1</v>
      </c>
      <c r="N199">
        <v>-8.7082522279999992</v>
      </c>
      <c r="O199">
        <v>2.2948938611999998</v>
      </c>
      <c r="T199" t="s">
        <v>2419</v>
      </c>
      <c r="U199" s="92" t="str">
        <f t="shared" si="3"/>
        <v>AT0011211207</v>
      </c>
    </row>
    <row r="200" spans="1:21">
      <c r="A200">
        <v>20110930</v>
      </c>
      <c r="B200" t="s">
        <v>173</v>
      </c>
      <c r="C200">
        <v>1211208</v>
      </c>
      <c r="D200" t="s">
        <v>181</v>
      </c>
      <c r="E200" t="s">
        <v>53</v>
      </c>
      <c r="F200" t="s">
        <v>43</v>
      </c>
      <c r="G200">
        <v>0</v>
      </c>
      <c r="I200">
        <v>0</v>
      </c>
      <c r="J200">
        <v>0</v>
      </c>
      <c r="L200">
        <v>0</v>
      </c>
      <c r="N200">
        <v>0</v>
      </c>
      <c r="O200">
        <v>0</v>
      </c>
      <c r="T200" t="s">
        <v>2420</v>
      </c>
      <c r="U200" s="92" t="str">
        <f t="shared" si="3"/>
        <v>AT0011211208</v>
      </c>
    </row>
    <row r="201" spans="1:21">
      <c r="A201">
        <v>20110930</v>
      </c>
      <c r="B201" t="s">
        <v>173</v>
      </c>
      <c r="C201">
        <v>1211209</v>
      </c>
      <c r="D201" t="s">
        <v>181</v>
      </c>
      <c r="E201" t="s">
        <v>68</v>
      </c>
      <c r="F201" t="s">
        <v>43</v>
      </c>
      <c r="G201">
        <v>4145.6138850999996</v>
      </c>
      <c r="H201">
        <v>63.561820109999999</v>
      </c>
      <c r="I201">
        <v>4145.0138851000002</v>
      </c>
      <c r="J201">
        <v>1112.1758319999999</v>
      </c>
      <c r="K201">
        <v>0</v>
      </c>
      <c r="L201">
        <v>1035.1768689999999</v>
      </c>
      <c r="M201">
        <v>0</v>
      </c>
      <c r="N201">
        <v>-12.71047358</v>
      </c>
      <c r="O201">
        <v>1894.9258190999999</v>
      </c>
      <c r="P201">
        <v>1.2</v>
      </c>
      <c r="Q201">
        <v>0</v>
      </c>
      <c r="R201">
        <v>0</v>
      </c>
      <c r="S201">
        <v>0</v>
      </c>
      <c r="T201" t="s">
        <v>2421</v>
      </c>
      <c r="U201" s="92" t="str">
        <f t="shared" si="3"/>
        <v>AT0011211209</v>
      </c>
    </row>
    <row r="202" spans="1:21">
      <c r="A202">
        <v>20110930</v>
      </c>
      <c r="B202" t="s">
        <v>173</v>
      </c>
      <c r="C202">
        <v>1211210</v>
      </c>
      <c r="D202" t="s">
        <v>181</v>
      </c>
      <c r="E202" t="s">
        <v>59</v>
      </c>
      <c r="F202" t="s">
        <v>44</v>
      </c>
      <c r="G202">
        <v>120.9</v>
      </c>
      <c r="I202">
        <v>120.9</v>
      </c>
      <c r="J202">
        <v>51.8</v>
      </c>
      <c r="L202">
        <v>55.3</v>
      </c>
      <c r="N202">
        <v>0</v>
      </c>
      <c r="O202">
        <v>14.5160795</v>
      </c>
      <c r="T202" t="s">
        <v>2422</v>
      </c>
      <c r="U202" s="92" t="str">
        <f t="shared" si="3"/>
        <v>AT0011211210</v>
      </c>
    </row>
    <row r="203" spans="1:21">
      <c r="A203">
        <v>20110930</v>
      </c>
      <c r="B203" t="s">
        <v>173</v>
      </c>
      <c r="C203">
        <v>1211211</v>
      </c>
      <c r="D203" t="s">
        <v>181</v>
      </c>
      <c r="E203" t="s">
        <v>58</v>
      </c>
      <c r="F203" t="s">
        <v>44</v>
      </c>
      <c r="G203">
        <v>688.70810867</v>
      </c>
      <c r="I203">
        <v>688.70810867</v>
      </c>
      <c r="J203">
        <v>227.9</v>
      </c>
      <c r="L203">
        <v>5</v>
      </c>
      <c r="N203">
        <v>0</v>
      </c>
      <c r="O203">
        <v>423.62274166999998</v>
      </c>
      <c r="T203" t="s">
        <v>2423</v>
      </c>
      <c r="U203" s="92" t="str">
        <f t="shared" si="3"/>
        <v>AT0011211211</v>
      </c>
    </row>
    <row r="204" spans="1:21">
      <c r="A204">
        <v>20110930</v>
      </c>
      <c r="B204" t="s">
        <v>173</v>
      </c>
      <c r="C204">
        <v>1211212</v>
      </c>
      <c r="D204" t="s">
        <v>181</v>
      </c>
      <c r="E204" t="s">
        <v>57</v>
      </c>
      <c r="F204" t="s">
        <v>44</v>
      </c>
      <c r="G204">
        <v>301.5</v>
      </c>
      <c r="I204">
        <v>301.5</v>
      </c>
      <c r="J204">
        <v>161.4</v>
      </c>
      <c r="L204">
        <v>67.7</v>
      </c>
      <c r="N204">
        <v>0</v>
      </c>
      <c r="O204">
        <v>71.501413600000006</v>
      </c>
      <c r="T204" t="s">
        <v>2424</v>
      </c>
      <c r="U204" s="92" t="str">
        <f t="shared" si="3"/>
        <v>AT0011211212</v>
      </c>
    </row>
    <row r="205" spans="1:21">
      <c r="A205">
        <v>20110930</v>
      </c>
      <c r="B205" t="s">
        <v>173</v>
      </c>
      <c r="C205">
        <v>1211213</v>
      </c>
      <c r="D205" t="s">
        <v>181</v>
      </c>
      <c r="E205" t="s">
        <v>56</v>
      </c>
      <c r="F205" t="s">
        <v>44</v>
      </c>
      <c r="G205">
        <v>894.1</v>
      </c>
      <c r="I205">
        <v>893</v>
      </c>
      <c r="J205">
        <v>280.8</v>
      </c>
      <c r="K205">
        <v>27.8</v>
      </c>
      <c r="L205">
        <v>367.8</v>
      </c>
      <c r="N205">
        <v>-0.68534846199999999</v>
      </c>
      <c r="O205">
        <v>220.45675</v>
      </c>
      <c r="T205" t="s">
        <v>2425</v>
      </c>
      <c r="U205" s="92" t="str">
        <f t="shared" si="3"/>
        <v>AT0011211213</v>
      </c>
    </row>
    <row r="206" spans="1:21">
      <c r="A206">
        <v>20110930</v>
      </c>
      <c r="B206" t="s">
        <v>173</v>
      </c>
      <c r="C206">
        <v>1211214</v>
      </c>
      <c r="D206" t="s">
        <v>181</v>
      </c>
      <c r="E206" t="s">
        <v>55</v>
      </c>
      <c r="F206" t="s">
        <v>44</v>
      </c>
      <c r="G206">
        <v>848.5</v>
      </c>
      <c r="I206">
        <v>824.1</v>
      </c>
      <c r="J206">
        <v>168.8</v>
      </c>
      <c r="K206">
        <v>0.4</v>
      </c>
      <c r="L206">
        <v>68</v>
      </c>
      <c r="N206">
        <v>-4.6613778110000004</v>
      </c>
      <c r="O206">
        <v>573.03533888000004</v>
      </c>
      <c r="T206" t="s">
        <v>2426</v>
      </c>
      <c r="U206" s="92" t="str">
        <f t="shared" si="3"/>
        <v>AT0011211214</v>
      </c>
    </row>
    <row r="207" spans="1:21">
      <c r="A207">
        <v>20110930</v>
      </c>
      <c r="B207" t="s">
        <v>173</v>
      </c>
      <c r="C207">
        <v>1211215</v>
      </c>
      <c r="D207" t="s">
        <v>181</v>
      </c>
      <c r="E207" t="s">
        <v>54</v>
      </c>
      <c r="F207" t="s">
        <v>44</v>
      </c>
      <c r="G207">
        <v>668.9</v>
      </c>
      <c r="I207">
        <v>663.5</v>
      </c>
      <c r="J207">
        <v>95.3</v>
      </c>
      <c r="K207">
        <v>19.8</v>
      </c>
      <c r="L207">
        <v>5.8</v>
      </c>
      <c r="N207">
        <v>-1.462604193</v>
      </c>
      <c r="O207">
        <v>540.62931671000001</v>
      </c>
      <c r="T207" t="s">
        <v>2427</v>
      </c>
      <c r="U207" s="92" t="str">
        <f t="shared" si="3"/>
        <v>AT0011211215</v>
      </c>
    </row>
    <row r="208" spans="1:21">
      <c r="A208">
        <v>20110930</v>
      </c>
      <c r="B208" t="s">
        <v>173</v>
      </c>
      <c r="C208">
        <v>1211216</v>
      </c>
      <c r="D208" t="s">
        <v>181</v>
      </c>
      <c r="E208" t="s">
        <v>53</v>
      </c>
      <c r="F208" t="s">
        <v>44</v>
      </c>
      <c r="G208">
        <v>759.3</v>
      </c>
      <c r="H208">
        <v>20</v>
      </c>
      <c r="I208">
        <v>759.3</v>
      </c>
      <c r="J208">
        <v>52.9</v>
      </c>
      <c r="L208">
        <v>11</v>
      </c>
      <c r="N208">
        <v>0</v>
      </c>
      <c r="O208">
        <v>658.90083001000005</v>
      </c>
      <c r="T208" t="s">
        <v>2428</v>
      </c>
      <c r="U208" s="92" t="str">
        <f t="shared" si="3"/>
        <v>AT0011211216</v>
      </c>
    </row>
    <row r="209" spans="1:21">
      <c r="A209">
        <v>20110930</v>
      </c>
      <c r="B209" t="s">
        <v>173</v>
      </c>
      <c r="C209">
        <v>1211217</v>
      </c>
      <c r="D209" t="s">
        <v>181</v>
      </c>
      <c r="E209" t="s">
        <v>68</v>
      </c>
      <c r="F209" t="s">
        <v>44</v>
      </c>
      <c r="G209">
        <v>4281.9081087000004</v>
      </c>
      <c r="H209">
        <v>20</v>
      </c>
      <c r="I209">
        <v>4251.0081086999999</v>
      </c>
      <c r="J209">
        <v>1038.9000000000001</v>
      </c>
      <c r="K209">
        <v>48</v>
      </c>
      <c r="L209">
        <v>580.6</v>
      </c>
      <c r="M209">
        <v>0</v>
      </c>
      <c r="N209">
        <v>-6.8093304669999997</v>
      </c>
      <c r="O209">
        <v>2502.6624704000001</v>
      </c>
      <c r="Q209">
        <v>0</v>
      </c>
      <c r="R209">
        <v>0</v>
      </c>
      <c r="S209">
        <v>0</v>
      </c>
      <c r="T209" t="s">
        <v>2429</v>
      </c>
      <c r="U209" s="92" t="str">
        <f t="shared" si="3"/>
        <v>AT0011211217</v>
      </c>
    </row>
    <row r="210" spans="1:21">
      <c r="A210">
        <v>20110930</v>
      </c>
      <c r="B210" t="s">
        <v>173</v>
      </c>
      <c r="C210">
        <v>1211218</v>
      </c>
      <c r="D210" t="s">
        <v>181</v>
      </c>
      <c r="E210" t="s">
        <v>59</v>
      </c>
      <c r="F210" t="s">
        <v>45</v>
      </c>
      <c r="G210">
        <v>13.9</v>
      </c>
      <c r="I210">
        <v>13.9</v>
      </c>
      <c r="J210">
        <v>13.4</v>
      </c>
      <c r="L210">
        <v>0.5</v>
      </c>
      <c r="N210">
        <v>0</v>
      </c>
      <c r="O210">
        <v>0</v>
      </c>
      <c r="T210" t="s">
        <v>2430</v>
      </c>
      <c r="U210" s="92" t="str">
        <f t="shared" si="3"/>
        <v>AT0011211218</v>
      </c>
    </row>
    <row r="211" spans="1:21">
      <c r="A211">
        <v>20110930</v>
      </c>
      <c r="B211" t="s">
        <v>173</v>
      </c>
      <c r="C211">
        <v>1211219</v>
      </c>
      <c r="D211" t="s">
        <v>181</v>
      </c>
      <c r="E211" t="s">
        <v>58</v>
      </c>
      <c r="F211" t="s">
        <v>45</v>
      </c>
      <c r="I211">
        <v>0</v>
      </c>
      <c r="L211">
        <v>0</v>
      </c>
      <c r="N211">
        <v>0</v>
      </c>
      <c r="T211" t="s">
        <v>2431</v>
      </c>
      <c r="U211" s="92" t="str">
        <f t="shared" si="3"/>
        <v>AT0011211219</v>
      </c>
    </row>
    <row r="212" spans="1:21">
      <c r="A212">
        <v>20110930</v>
      </c>
      <c r="B212" t="s">
        <v>173</v>
      </c>
      <c r="C212">
        <v>1211220</v>
      </c>
      <c r="D212" t="s">
        <v>181</v>
      </c>
      <c r="E212" t="s">
        <v>57</v>
      </c>
      <c r="F212" t="s">
        <v>45</v>
      </c>
      <c r="I212">
        <v>0</v>
      </c>
      <c r="L212">
        <v>0</v>
      </c>
      <c r="N212">
        <v>0</v>
      </c>
      <c r="T212" t="s">
        <v>2432</v>
      </c>
      <c r="U212" s="92" t="str">
        <f t="shared" si="3"/>
        <v>AT0011211220</v>
      </c>
    </row>
    <row r="213" spans="1:21">
      <c r="A213">
        <v>20110930</v>
      </c>
      <c r="B213" t="s">
        <v>173</v>
      </c>
      <c r="C213">
        <v>1211221</v>
      </c>
      <c r="D213" t="s">
        <v>181</v>
      </c>
      <c r="E213" t="s">
        <v>56</v>
      </c>
      <c r="F213" t="s">
        <v>45</v>
      </c>
      <c r="G213">
        <v>35.200000000000003</v>
      </c>
      <c r="I213">
        <v>34.200000000000003</v>
      </c>
      <c r="J213">
        <v>20.7</v>
      </c>
      <c r="L213">
        <v>1.2</v>
      </c>
      <c r="N213">
        <v>-0.81212490699999995</v>
      </c>
      <c r="O213">
        <v>11.996740000000001</v>
      </c>
      <c r="T213" t="s">
        <v>2433</v>
      </c>
      <c r="U213" s="92" t="str">
        <f t="shared" si="3"/>
        <v>AT0011211221</v>
      </c>
    </row>
    <row r="214" spans="1:21">
      <c r="A214">
        <v>20110930</v>
      </c>
      <c r="B214" t="s">
        <v>173</v>
      </c>
      <c r="C214">
        <v>1211222</v>
      </c>
      <c r="D214" t="s">
        <v>181</v>
      </c>
      <c r="E214" t="s">
        <v>55</v>
      </c>
      <c r="F214" t="s">
        <v>45</v>
      </c>
      <c r="G214">
        <v>43.8</v>
      </c>
      <c r="I214">
        <v>43.8</v>
      </c>
      <c r="J214">
        <v>34.9</v>
      </c>
      <c r="L214">
        <v>3.8</v>
      </c>
      <c r="N214">
        <v>0.2374113544</v>
      </c>
      <c r="O214">
        <v>5.0149632999999998</v>
      </c>
      <c r="T214" t="s">
        <v>2434</v>
      </c>
      <c r="U214" s="92" t="str">
        <f t="shared" si="3"/>
        <v>AT0011211222</v>
      </c>
    </row>
    <row r="215" spans="1:21">
      <c r="A215">
        <v>20110930</v>
      </c>
      <c r="B215" t="s">
        <v>173</v>
      </c>
      <c r="C215">
        <v>1211223</v>
      </c>
      <c r="D215" t="s">
        <v>181</v>
      </c>
      <c r="E215" t="s">
        <v>54</v>
      </c>
      <c r="F215" t="s">
        <v>45</v>
      </c>
      <c r="G215">
        <v>70.8</v>
      </c>
      <c r="I215">
        <v>70.8</v>
      </c>
      <c r="J215">
        <v>56.6</v>
      </c>
      <c r="L215">
        <v>0</v>
      </c>
      <c r="N215">
        <v>-3.4489660949999998</v>
      </c>
      <c r="O215">
        <v>13.841100000000001</v>
      </c>
      <c r="T215" t="s">
        <v>2435</v>
      </c>
      <c r="U215" s="92" t="str">
        <f t="shared" si="3"/>
        <v>AT0011211223</v>
      </c>
    </row>
    <row r="216" spans="1:21">
      <c r="A216">
        <v>20110930</v>
      </c>
      <c r="B216" t="s">
        <v>173</v>
      </c>
      <c r="C216">
        <v>1211224</v>
      </c>
      <c r="D216" t="s">
        <v>181</v>
      </c>
      <c r="E216" t="s">
        <v>53</v>
      </c>
      <c r="F216" t="s">
        <v>45</v>
      </c>
      <c r="G216">
        <v>45.1</v>
      </c>
      <c r="H216">
        <v>3.8</v>
      </c>
      <c r="I216">
        <v>45.1</v>
      </c>
      <c r="J216">
        <v>40.1</v>
      </c>
      <c r="L216">
        <v>1.2</v>
      </c>
      <c r="N216">
        <v>0</v>
      </c>
      <c r="O216">
        <v>0</v>
      </c>
      <c r="T216" t="s">
        <v>2436</v>
      </c>
      <c r="U216" s="92" t="str">
        <f t="shared" si="3"/>
        <v>AT0011211224</v>
      </c>
    </row>
    <row r="217" spans="1:21">
      <c r="A217">
        <v>20110930</v>
      </c>
      <c r="B217" t="s">
        <v>173</v>
      </c>
      <c r="C217">
        <v>1211225</v>
      </c>
      <c r="D217" t="s">
        <v>181</v>
      </c>
      <c r="E217" t="s">
        <v>68</v>
      </c>
      <c r="F217" t="s">
        <v>45</v>
      </c>
      <c r="G217">
        <v>208.8</v>
      </c>
      <c r="H217">
        <v>3.8</v>
      </c>
      <c r="I217">
        <v>207.8</v>
      </c>
      <c r="J217">
        <v>165.7</v>
      </c>
      <c r="K217">
        <v>0</v>
      </c>
      <c r="L217">
        <v>6.7</v>
      </c>
      <c r="M217">
        <v>0</v>
      </c>
      <c r="N217">
        <v>-4.0236796469999998</v>
      </c>
      <c r="O217">
        <v>30.852803300000001</v>
      </c>
      <c r="P217">
        <v>0.2</v>
      </c>
      <c r="Q217">
        <v>0</v>
      </c>
      <c r="R217">
        <v>0</v>
      </c>
      <c r="S217">
        <v>0</v>
      </c>
      <c r="T217" t="s">
        <v>2437</v>
      </c>
      <c r="U217" s="92" t="str">
        <f t="shared" si="3"/>
        <v>AT0011211225</v>
      </c>
    </row>
    <row r="218" spans="1:21">
      <c r="A218">
        <v>20110930</v>
      </c>
      <c r="B218" t="s">
        <v>173</v>
      </c>
      <c r="C218">
        <v>1211226</v>
      </c>
      <c r="D218" t="s">
        <v>181</v>
      </c>
      <c r="E218" t="s">
        <v>59</v>
      </c>
      <c r="F218" t="s">
        <v>46</v>
      </c>
      <c r="G218">
        <v>0</v>
      </c>
      <c r="I218">
        <v>0</v>
      </c>
      <c r="J218">
        <v>0</v>
      </c>
      <c r="N218">
        <v>0</v>
      </c>
      <c r="T218" t="s">
        <v>2438</v>
      </c>
      <c r="U218" s="92" t="str">
        <f t="shared" si="3"/>
        <v>AT0011211226</v>
      </c>
    </row>
    <row r="219" spans="1:21">
      <c r="A219">
        <v>20110930</v>
      </c>
      <c r="B219" t="s">
        <v>173</v>
      </c>
      <c r="C219">
        <v>1211227</v>
      </c>
      <c r="D219" t="s">
        <v>181</v>
      </c>
      <c r="E219" t="s">
        <v>58</v>
      </c>
      <c r="F219" t="s">
        <v>46</v>
      </c>
      <c r="G219">
        <v>32.1</v>
      </c>
      <c r="I219">
        <v>32.1</v>
      </c>
      <c r="J219">
        <v>31.5</v>
      </c>
      <c r="L219">
        <v>0</v>
      </c>
      <c r="N219">
        <v>0</v>
      </c>
      <c r="O219">
        <v>0.6</v>
      </c>
      <c r="T219" t="s">
        <v>2439</v>
      </c>
      <c r="U219" s="92" t="str">
        <f t="shared" si="3"/>
        <v>AT0011211227</v>
      </c>
    </row>
    <row r="220" spans="1:21">
      <c r="A220">
        <v>20110930</v>
      </c>
      <c r="B220" t="s">
        <v>173</v>
      </c>
      <c r="C220">
        <v>1211228</v>
      </c>
      <c r="D220" t="s">
        <v>181</v>
      </c>
      <c r="E220" t="s">
        <v>57</v>
      </c>
      <c r="F220" t="s">
        <v>46</v>
      </c>
      <c r="G220">
        <v>1.8</v>
      </c>
      <c r="I220">
        <v>1.8</v>
      </c>
      <c r="J220">
        <v>1.8</v>
      </c>
      <c r="L220">
        <v>0</v>
      </c>
      <c r="N220">
        <v>0.72158407830000004</v>
      </c>
      <c r="O220">
        <v>0</v>
      </c>
      <c r="T220" t="s">
        <v>2440</v>
      </c>
      <c r="U220" s="92" t="str">
        <f t="shared" si="3"/>
        <v>AT0011211228</v>
      </c>
    </row>
    <row r="221" spans="1:21">
      <c r="A221">
        <v>20110930</v>
      </c>
      <c r="B221" t="s">
        <v>173</v>
      </c>
      <c r="C221">
        <v>1211229</v>
      </c>
      <c r="D221" t="s">
        <v>181</v>
      </c>
      <c r="E221" t="s">
        <v>56</v>
      </c>
      <c r="F221" t="s">
        <v>46</v>
      </c>
      <c r="G221">
        <v>6.3</v>
      </c>
      <c r="I221">
        <v>6.3</v>
      </c>
      <c r="J221">
        <v>4.4000000000000004</v>
      </c>
      <c r="L221">
        <v>0.2</v>
      </c>
      <c r="N221">
        <v>0</v>
      </c>
      <c r="O221">
        <v>0</v>
      </c>
      <c r="T221" t="s">
        <v>2441</v>
      </c>
      <c r="U221" s="92" t="str">
        <f t="shared" si="3"/>
        <v>AT0011211229</v>
      </c>
    </row>
    <row r="222" spans="1:21">
      <c r="A222">
        <v>20110930</v>
      </c>
      <c r="B222" t="s">
        <v>173</v>
      </c>
      <c r="C222">
        <v>1211230</v>
      </c>
      <c r="D222" t="s">
        <v>181</v>
      </c>
      <c r="E222" t="s">
        <v>55</v>
      </c>
      <c r="F222" t="s">
        <v>46</v>
      </c>
      <c r="G222">
        <v>2</v>
      </c>
      <c r="I222">
        <v>2</v>
      </c>
      <c r="J222">
        <v>1.9</v>
      </c>
      <c r="L222">
        <v>0.1</v>
      </c>
      <c r="N222">
        <v>3.8763476898999998</v>
      </c>
      <c r="O222">
        <v>0</v>
      </c>
      <c r="T222" t="s">
        <v>2442</v>
      </c>
      <c r="U222" s="92" t="str">
        <f t="shared" si="3"/>
        <v>AT0011211230</v>
      </c>
    </row>
    <row r="223" spans="1:21">
      <c r="A223">
        <v>20110930</v>
      </c>
      <c r="B223" t="s">
        <v>173</v>
      </c>
      <c r="C223">
        <v>1211231</v>
      </c>
      <c r="D223" t="s">
        <v>181</v>
      </c>
      <c r="E223" t="s">
        <v>54</v>
      </c>
      <c r="F223" t="s">
        <v>46</v>
      </c>
      <c r="G223">
        <v>4.5</v>
      </c>
      <c r="I223">
        <v>4.5</v>
      </c>
      <c r="J223">
        <v>4.4000000000000004</v>
      </c>
      <c r="L223">
        <v>0.1</v>
      </c>
      <c r="N223">
        <v>-4.3959677959999999</v>
      </c>
      <c r="O223">
        <v>0</v>
      </c>
      <c r="T223" t="s">
        <v>2443</v>
      </c>
      <c r="U223" s="92" t="str">
        <f t="shared" si="3"/>
        <v>AT0011211231</v>
      </c>
    </row>
    <row r="224" spans="1:21">
      <c r="A224">
        <v>20110930</v>
      </c>
      <c r="B224" t="s">
        <v>173</v>
      </c>
      <c r="C224">
        <v>1211232</v>
      </c>
      <c r="D224" t="s">
        <v>181</v>
      </c>
      <c r="E224" t="s">
        <v>53</v>
      </c>
      <c r="F224" t="s">
        <v>46</v>
      </c>
      <c r="G224">
        <v>1.5</v>
      </c>
      <c r="I224">
        <v>1.5</v>
      </c>
      <c r="J224">
        <v>1.4</v>
      </c>
      <c r="L224">
        <v>0.1</v>
      </c>
      <c r="N224">
        <v>0</v>
      </c>
      <c r="T224" t="s">
        <v>2444</v>
      </c>
      <c r="U224" s="92" t="str">
        <f t="shared" si="3"/>
        <v>AT0011211232</v>
      </c>
    </row>
    <row r="225" spans="1:21">
      <c r="A225">
        <v>20110930</v>
      </c>
      <c r="B225" t="s">
        <v>173</v>
      </c>
      <c r="C225">
        <v>1211233</v>
      </c>
      <c r="D225" t="s">
        <v>181</v>
      </c>
      <c r="E225" t="s">
        <v>68</v>
      </c>
      <c r="F225" t="s">
        <v>46</v>
      </c>
      <c r="G225">
        <v>48.2</v>
      </c>
      <c r="H225">
        <v>0</v>
      </c>
      <c r="I225">
        <v>48.2</v>
      </c>
      <c r="J225">
        <v>45.4</v>
      </c>
      <c r="K225">
        <v>0</v>
      </c>
      <c r="L225">
        <v>0.5</v>
      </c>
      <c r="M225">
        <v>0</v>
      </c>
      <c r="N225">
        <v>0.20196397250000001</v>
      </c>
      <c r="O225">
        <v>0.6</v>
      </c>
      <c r="Q225">
        <v>0</v>
      </c>
      <c r="R225">
        <v>0</v>
      </c>
      <c r="S225">
        <v>0</v>
      </c>
      <c r="T225" t="s">
        <v>2445</v>
      </c>
      <c r="U225" s="92" t="str">
        <f t="shared" si="3"/>
        <v>AT0011211233</v>
      </c>
    </row>
    <row r="226" spans="1:21">
      <c r="A226">
        <v>20110930</v>
      </c>
      <c r="B226" t="s">
        <v>173</v>
      </c>
      <c r="C226">
        <v>1211234</v>
      </c>
      <c r="D226" t="s">
        <v>181</v>
      </c>
      <c r="E226" t="s">
        <v>59</v>
      </c>
      <c r="F226" t="s">
        <v>47</v>
      </c>
      <c r="N226">
        <v>0</v>
      </c>
      <c r="T226" t="s">
        <v>2446</v>
      </c>
      <c r="U226" s="92" t="str">
        <f t="shared" si="3"/>
        <v>AT0011211234</v>
      </c>
    </row>
    <row r="227" spans="1:21">
      <c r="A227">
        <v>20110930</v>
      </c>
      <c r="B227" t="s">
        <v>173</v>
      </c>
      <c r="C227">
        <v>1211235</v>
      </c>
      <c r="D227" t="s">
        <v>181</v>
      </c>
      <c r="E227" t="s">
        <v>58</v>
      </c>
      <c r="F227" t="s">
        <v>47</v>
      </c>
      <c r="G227">
        <v>0</v>
      </c>
      <c r="I227">
        <v>0</v>
      </c>
      <c r="J227">
        <v>0</v>
      </c>
      <c r="N227">
        <v>0</v>
      </c>
      <c r="T227" t="s">
        <v>2447</v>
      </c>
      <c r="U227" s="92" t="str">
        <f t="shared" si="3"/>
        <v>AT0011211235</v>
      </c>
    </row>
    <row r="228" spans="1:21">
      <c r="A228">
        <v>20110930</v>
      </c>
      <c r="B228" t="s">
        <v>173</v>
      </c>
      <c r="C228">
        <v>1211236</v>
      </c>
      <c r="D228" t="s">
        <v>181</v>
      </c>
      <c r="E228" t="s">
        <v>57</v>
      </c>
      <c r="F228" t="s">
        <v>47</v>
      </c>
      <c r="N228">
        <v>0</v>
      </c>
      <c r="T228" t="s">
        <v>2448</v>
      </c>
      <c r="U228" s="92" t="str">
        <f t="shared" si="3"/>
        <v>AT0011211236</v>
      </c>
    </row>
    <row r="229" spans="1:21">
      <c r="A229">
        <v>20110930</v>
      </c>
      <c r="B229" t="s">
        <v>173</v>
      </c>
      <c r="C229">
        <v>1211237</v>
      </c>
      <c r="D229" t="s">
        <v>181</v>
      </c>
      <c r="E229" t="s">
        <v>56</v>
      </c>
      <c r="F229" t="s">
        <v>47</v>
      </c>
      <c r="G229">
        <v>2.5</v>
      </c>
      <c r="I229">
        <v>2.5</v>
      </c>
      <c r="J229">
        <v>2.5</v>
      </c>
      <c r="N229">
        <v>0.18466963489999999</v>
      </c>
      <c r="T229" t="s">
        <v>2449</v>
      </c>
      <c r="U229" s="92" t="str">
        <f t="shared" si="3"/>
        <v>AT0011211237</v>
      </c>
    </row>
    <row r="230" spans="1:21">
      <c r="A230">
        <v>20110930</v>
      </c>
      <c r="B230" t="s">
        <v>173</v>
      </c>
      <c r="C230">
        <v>1211238</v>
      </c>
      <c r="D230" t="s">
        <v>181</v>
      </c>
      <c r="E230" t="s">
        <v>55</v>
      </c>
      <c r="F230" t="s">
        <v>47</v>
      </c>
      <c r="G230">
        <v>2.7</v>
      </c>
      <c r="I230">
        <v>2.7</v>
      </c>
      <c r="J230">
        <v>2.7</v>
      </c>
      <c r="N230">
        <v>0</v>
      </c>
      <c r="T230" t="s">
        <v>2450</v>
      </c>
      <c r="U230" s="92" t="str">
        <f t="shared" si="3"/>
        <v>AT0011211238</v>
      </c>
    </row>
    <row r="231" spans="1:21">
      <c r="A231">
        <v>20110930</v>
      </c>
      <c r="B231" t="s">
        <v>173</v>
      </c>
      <c r="C231">
        <v>1211239</v>
      </c>
      <c r="D231" t="s">
        <v>181</v>
      </c>
      <c r="E231" t="s">
        <v>54</v>
      </c>
      <c r="F231" t="s">
        <v>47</v>
      </c>
      <c r="N231">
        <v>0</v>
      </c>
      <c r="T231" t="s">
        <v>2451</v>
      </c>
      <c r="U231" s="92" t="str">
        <f t="shared" si="3"/>
        <v>AT0011211239</v>
      </c>
    </row>
    <row r="232" spans="1:21">
      <c r="A232">
        <v>20110930</v>
      </c>
      <c r="B232" t="s">
        <v>173</v>
      </c>
      <c r="C232">
        <v>1211240</v>
      </c>
      <c r="D232" t="s">
        <v>181</v>
      </c>
      <c r="E232" t="s">
        <v>53</v>
      </c>
      <c r="F232" t="s">
        <v>47</v>
      </c>
      <c r="N232">
        <v>0</v>
      </c>
      <c r="T232" t="s">
        <v>2452</v>
      </c>
      <c r="U232" s="92" t="str">
        <f t="shared" si="3"/>
        <v>AT0011211240</v>
      </c>
    </row>
    <row r="233" spans="1:21">
      <c r="A233">
        <v>20110930</v>
      </c>
      <c r="B233" t="s">
        <v>173</v>
      </c>
      <c r="C233">
        <v>1211241</v>
      </c>
      <c r="D233" t="s">
        <v>181</v>
      </c>
      <c r="E233" t="s">
        <v>68</v>
      </c>
      <c r="F233" t="s">
        <v>47</v>
      </c>
      <c r="G233">
        <v>5.2</v>
      </c>
      <c r="H233">
        <v>0</v>
      </c>
      <c r="I233">
        <v>5.2</v>
      </c>
      <c r="J233">
        <v>5.2</v>
      </c>
      <c r="K233">
        <v>0</v>
      </c>
      <c r="L233">
        <v>0</v>
      </c>
      <c r="M233">
        <v>0</v>
      </c>
      <c r="N233">
        <v>0.18466963489999999</v>
      </c>
      <c r="O233">
        <v>0</v>
      </c>
      <c r="Q233">
        <v>0</v>
      </c>
      <c r="R233">
        <v>0</v>
      </c>
      <c r="S233">
        <v>0</v>
      </c>
      <c r="T233" t="s">
        <v>2453</v>
      </c>
      <c r="U233" s="92" t="str">
        <f t="shared" si="3"/>
        <v>AT0011211241</v>
      </c>
    </row>
    <row r="234" spans="1:21">
      <c r="A234">
        <v>20110930</v>
      </c>
      <c r="B234" t="s">
        <v>173</v>
      </c>
      <c r="C234">
        <v>1211242</v>
      </c>
      <c r="D234" t="s">
        <v>181</v>
      </c>
      <c r="E234" t="s">
        <v>59</v>
      </c>
      <c r="F234" t="s">
        <v>48</v>
      </c>
      <c r="N234">
        <v>0</v>
      </c>
      <c r="T234" t="s">
        <v>2454</v>
      </c>
      <c r="U234" s="92" t="str">
        <f t="shared" si="3"/>
        <v>AT0011211242</v>
      </c>
    </row>
    <row r="235" spans="1:21">
      <c r="A235">
        <v>20110930</v>
      </c>
      <c r="B235" t="s">
        <v>173</v>
      </c>
      <c r="C235">
        <v>1211243</v>
      </c>
      <c r="D235" t="s">
        <v>181</v>
      </c>
      <c r="E235" t="s">
        <v>58</v>
      </c>
      <c r="F235" t="s">
        <v>48</v>
      </c>
      <c r="N235">
        <v>0</v>
      </c>
      <c r="T235" t="s">
        <v>2455</v>
      </c>
      <c r="U235" s="92" t="str">
        <f t="shared" si="3"/>
        <v>AT0011211243</v>
      </c>
    </row>
    <row r="236" spans="1:21">
      <c r="A236">
        <v>20110930</v>
      </c>
      <c r="B236" t="s">
        <v>173</v>
      </c>
      <c r="C236">
        <v>1211244</v>
      </c>
      <c r="D236" t="s">
        <v>181</v>
      </c>
      <c r="E236" t="s">
        <v>57</v>
      </c>
      <c r="F236" t="s">
        <v>48</v>
      </c>
      <c r="N236">
        <v>0</v>
      </c>
      <c r="T236" t="s">
        <v>2456</v>
      </c>
      <c r="U236" s="92" t="str">
        <f t="shared" si="3"/>
        <v>AT0011211244</v>
      </c>
    </row>
    <row r="237" spans="1:21">
      <c r="A237">
        <v>20110930</v>
      </c>
      <c r="B237" t="s">
        <v>173</v>
      </c>
      <c r="C237">
        <v>1211245</v>
      </c>
      <c r="D237" t="s">
        <v>181</v>
      </c>
      <c r="E237" t="s">
        <v>56</v>
      </c>
      <c r="F237" t="s">
        <v>48</v>
      </c>
      <c r="N237">
        <v>0.29828802700000001</v>
      </c>
      <c r="T237" t="s">
        <v>2457</v>
      </c>
      <c r="U237" s="92" t="str">
        <f t="shared" si="3"/>
        <v>AT0011211245</v>
      </c>
    </row>
    <row r="238" spans="1:21">
      <c r="A238">
        <v>20110930</v>
      </c>
      <c r="B238" t="s">
        <v>173</v>
      </c>
      <c r="C238">
        <v>1211246</v>
      </c>
      <c r="D238" t="s">
        <v>181</v>
      </c>
      <c r="E238" t="s">
        <v>55</v>
      </c>
      <c r="F238" t="s">
        <v>48</v>
      </c>
      <c r="G238">
        <v>0.3</v>
      </c>
      <c r="I238">
        <v>0.3</v>
      </c>
      <c r="J238">
        <v>0.3</v>
      </c>
      <c r="N238">
        <v>-0.36891987399999998</v>
      </c>
      <c r="T238" t="s">
        <v>2458</v>
      </c>
      <c r="U238" s="92" t="str">
        <f t="shared" si="3"/>
        <v>AT0011211246</v>
      </c>
    </row>
    <row r="239" spans="1:21">
      <c r="A239">
        <v>20110930</v>
      </c>
      <c r="B239" t="s">
        <v>173</v>
      </c>
      <c r="C239">
        <v>1211247</v>
      </c>
      <c r="D239" t="s">
        <v>181</v>
      </c>
      <c r="E239" t="s">
        <v>54</v>
      </c>
      <c r="F239" t="s">
        <v>48</v>
      </c>
      <c r="G239">
        <v>0.3</v>
      </c>
      <c r="I239">
        <v>0.3</v>
      </c>
      <c r="J239">
        <v>0.3</v>
      </c>
      <c r="N239">
        <v>-2.218863979</v>
      </c>
      <c r="T239" t="s">
        <v>2459</v>
      </c>
      <c r="U239" s="92" t="str">
        <f t="shared" si="3"/>
        <v>AT0011211247</v>
      </c>
    </row>
    <row r="240" spans="1:21">
      <c r="A240">
        <v>20110930</v>
      </c>
      <c r="B240" t="s">
        <v>173</v>
      </c>
      <c r="C240">
        <v>1211248</v>
      </c>
      <c r="D240" t="s">
        <v>181</v>
      </c>
      <c r="E240" t="s">
        <v>53</v>
      </c>
      <c r="F240" t="s">
        <v>48</v>
      </c>
      <c r="G240">
        <v>0.9</v>
      </c>
      <c r="I240">
        <v>0.9</v>
      </c>
      <c r="J240">
        <v>0.9</v>
      </c>
      <c r="N240">
        <v>0</v>
      </c>
      <c r="T240" t="s">
        <v>2460</v>
      </c>
      <c r="U240" s="92" t="str">
        <f t="shared" si="3"/>
        <v>AT0011211248</v>
      </c>
    </row>
    <row r="241" spans="1:21">
      <c r="A241">
        <v>20110930</v>
      </c>
      <c r="B241" t="s">
        <v>173</v>
      </c>
      <c r="C241">
        <v>1211249</v>
      </c>
      <c r="D241" t="s">
        <v>181</v>
      </c>
      <c r="E241" t="s">
        <v>68</v>
      </c>
      <c r="F241" t="s">
        <v>48</v>
      </c>
      <c r="G241">
        <v>1.5</v>
      </c>
      <c r="H241">
        <v>0</v>
      </c>
      <c r="I241">
        <v>1.5</v>
      </c>
      <c r="J241">
        <v>1.5</v>
      </c>
      <c r="K241">
        <v>0</v>
      </c>
      <c r="L241">
        <v>0</v>
      </c>
      <c r="M241">
        <v>0</v>
      </c>
      <c r="N241">
        <v>-2.289495826</v>
      </c>
      <c r="O241">
        <v>0</v>
      </c>
      <c r="Q241">
        <v>0</v>
      </c>
      <c r="R241">
        <v>0</v>
      </c>
      <c r="S241">
        <v>0</v>
      </c>
      <c r="T241" t="s">
        <v>2461</v>
      </c>
      <c r="U241" s="92" t="str">
        <f t="shared" si="3"/>
        <v>AT0011211249</v>
      </c>
    </row>
    <row r="242" spans="1:21">
      <c r="A242">
        <v>20110930</v>
      </c>
      <c r="B242" t="s">
        <v>172</v>
      </c>
      <c r="C242">
        <v>1211010</v>
      </c>
      <c r="D242" t="s">
        <v>181</v>
      </c>
      <c r="E242" t="s">
        <v>59</v>
      </c>
      <c r="F242" t="s">
        <v>23</v>
      </c>
      <c r="G242">
        <v>18.644874999999999</v>
      </c>
      <c r="H242">
        <v>0</v>
      </c>
      <c r="I242">
        <v>18.644874999999999</v>
      </c>
      <c r="J242">
        <v>0</v>
      </c>
      <c r="K242">
        <v>0</v>
      </c>
      <c r="L242">
        <v>0</v>
      </c>
      <c r="M242">
        <v>0</v>
      </c>
      <c r="N242">
        <v>0</v>
      </c>
      <c r="O242">
        <v>0</v>
      </c>
      <c r="Q242">
        <v>0</v>
      </c>
      <c r="R242">
        <v>0</v>
      </c>
      <c r="S242">
        <v>0</v>
      </c>
      <c r="T242" t="s">
        <v>2462</v>
      </c>
      <c r="U242" s="92" t="str">
        <f t="shared" si="3"/>
        <v>AT0021211010</v>
      </c>
    </row>
    <row r="243" spans="1:21">
      <c r="A243">
        <v>20110930</v>
      </c>
      <c r="B243" t="s">
        <v>172</v>
      </c>
      <c r="C243">
        <v>1211011</v>
      </c>
      <c r="D243" t="s">
        <v>181</v>
      </c>
      <c r="E243" t="s">
        <v>58</v>
      </c>
      <c r="F243" t="s">
        <v>23</v>
      </c>
      <c r="G243">
        <v>291.61737900000003</v>
      </c>
      <c r="H243">
        <v>5.5293520000000003</v>
      </c>
      <c r="I243">
        <v>291.61737900000003</v>
      </c>
      <c r="J243">
        <v>0</v>
      </c>
      <c r="K243">
        <v>0</v>
      </c>
      <c r="L243">
        <v>0.15533</v>
      </c>
      <c r="M243">
        <v>0</v>
      </c>
      <c r="N243">
        <v>0</v>
      </c>
      <c r="O243">
        <v>274.34452879000003</v>
      </c>
      <c r="Q243">
        <v>0</v>
      </c>
      <c r="R243">
        <v>0</v>
      </c>
      <c r="S243">
        <v>0</v>
      </c>
      <c r="T243" t="s">
        <v>2463</v>
      </c>
      <c r="U243" s="92" t="str">
        <f t="shared" si="3"/>
        <v>AT0021211011</v>
      </c>
    </row>
    <row r="244" spans="1:21">
      <c r="A244">
        <v>20110930</v>
      </c>
      <c r="B244" t="s">
        <v>172</v>
      </c>
      <c r="C244">
        <v>1211012</v>
      </c>
      <c r="D244" t="s">
        <v>181</v>
      </c>
      <c r="E244" t="s">
        <v>57</v>
      </c>
      <c r="F244" t="s">
        <v>23</v>
      </c>
      <c r="G244">
        <v>26.727055</v>
      </c>
      <c r="H244">
        <v>0</v>
      </c>
      <c r="I244">
        <v>26.727055</v>
      </c>
      <c r="J244">
        <v>0</v>
      </c>
      <c r="K244">
        <v>0</v>
      </c>
      <c r="L244">
        <v>0.19765099999999999</v>
      </c>
      <c r="M244">
        <v>0</v>
      </c>
      <c r="N244">
        <v>0</v>
      </c>
      <c r="O244">
        <v>11.025565514</v>
      </c>
      <c r="Q244">
        <v>0</v>
      </c>
      <c r="R244">
        <v>0</v>
      </c>
      <c r="S244">
        <v>0</v>
      </c>
      <c r="T244" t="s">
        <v>2464</v>
      </c>
      <c r="U244" s="92" t="str">
        <f t="shared" si="3"/>
        <v>AT0021211012</v>
      </c>
    </row>
    <row r="245" spans="1:21">
      <c r="A245">
        <v>20110930</v>
      </c>
      <c r="B245" t="s">
        <v>172</v>
      </c>
      <c r="C245">
        <v>1211013</v>
      </c>
      <c r="D245" t="s">
        <v>181</v>
      </c>
      <c r="E245" t="s">
        <v>56</v>
      </c>
      <c r="F245" t="s">
        <v>23</v>
      </c>
      <c r="G245">
        <v>402.37507900000003</v>
      </c>
      <c r="H245">
        <v>0</v>
      </c>
      <c r="I245">
        <v>402.37507900000003</v>
      </c>
      <c r="J245">
        <v>0</v>
      </c>
      <c r="K245">
        <v>0</v>
      </c>
      <c r="L245">
        <v>2.2912590000000002</v>
      </c>
      <c r="M245">
        <v>0</v>
      </c>
      <c r="N245">
        <v>0</v>
      </c>
      <c r="O245">
        <v>382.29883551</v>
      </c>
      <c r="Q245">
        <v>0</v>
      </c>
      <c r="R245">
        <v>0</v>
      </c>
      <c r="S245">
        <v>0</v>
      </c>
      <c r="T245" t="s">
        <v>2465</v>
      </c>
      <c r="U245" s="92" t="str">
        <f t="shared" si="3"/>
        <v>AT0021211013</v>
      </c>
    </row>
    <row r="246" spans="1:21">
      <c r="A246">
        <v>20110930</v>
      </c>
      <c r="B246" t="s">
        <v>172</v>
      </c>
      <c r="C246">
        <v>1211014</v>
      </c>
      <c r="D246" t="s">
        <v>181</v>
      </c>
      <c r="E246" t="s">
        <v>55</v>
      </c>
      <c r="F246" t="s">
        <v>23</v>
      </c>
      <c r="G246">
        <v>754.51320299999998</v>
      </c>
      <c r="H246">
        <v>0</v>
      </c>
      <c r="I246">
        <v>754.51320299999998</v>
      </c>
      <c r="J246">
        <v>0</v>
      </c>
      <c r="K246">
        <v>6.0210071599999999</v>
      </c>
      <c r="L246">
        <v>4.837796</v>
      </c>
      <c r="M246">
        <v>0</v>
      </c>
      <c r="N246">
        <v>-11.180918</v>
      </c>
      <c r="O246">
        <v>728.81384000000003</v>
      </c>
      <c r="Q246">
        <v>0</v>
      </c>
      <c r="R246">
        <v>0</v>
      </c>
      <c r="S246">
        <v>0</v>
      </c>
      <c r="T246" t="s">
        <v>2466</v>
      </c>
      <c r="U246" s="92" t="str">
        <f t="shared" si="3"/>
        <v>AT0021211014</v>
      </c>
    </row>
    <row r="247" spans="1:21">
      <c r="A247">
        <v>20110930</v>
      </c>
      <c r="B247" t="s">
        <v>172</v>
      </c>
      <c r="C247">
        <v>1211015</v>
      </c>
      <c r="D247" t="s">
        <v>181</v>
      </c>
      <c r="E247" t="s">
        <v>54</v>
      </c>
      <c r="F247" t="s">
        <v>23</v>
      </c>
      <c r="G247">
        <v>2354.9747649999999</v>
      </c>
      <c r="H247">
        <v>0.19939999999999999</v>
      </c>
      <c r="I247">
        <v>2354.9747649999999</v>
      </c>
      <c r="J247">
        <v>0</v>
      </c>
      <c r="K247">
        <v>0</v>
      </c>
      <c r="L247">
        <v>2.634118</v>
      </c>
      <c r="M247">
        <v>0</v>
      </c>
      <c r="N247">
        <v>-29.899450999999999</v>
      </c>
      <c r="O247">
        <v>2275.624695</v>
      </c>
      <c r="Q247">
        <v>0</v>
      </c>
      <c r="R247">
        <v>0</v>
      </c>
      <c r="S247">
        <v>0</v>
      </c>
      <c r="T247" t="s">
        <v>2467</v>
      </c>
      <c r="U247" s="92" t="str">
        <f t="shared" si="3"/>
        <v>AT0021211015</v>
      </c>
    </row>
    <row r="248" spans="1:21">
      <c r="A248">
        <v>20110930</v>
      </c>
      <c r="B248" t="s">
        <v>172</v>
      </c>
      <c r="C248">
        <v>1211016</v>
      </c>
      <c r="D248" t="s">
        <v>181</v>
      </c>
      <c r="E248" t="s">
        <v>53</v>
      </c>
      <c r="F248" t="s">
        <v>23</v>
      </c>
      <c r="G248">
        <v>140.16358099999999</v>
      </c>
      <c r="H248">
        <v>0.11726200000000001</v>
      </c>
      <c r="I248">
        <v>140.16358099999999</v>
      </c>
      <c r="J248">
        <v>0</v>
      </c>
      <c r="K248">
        <v>0</v>
      </c>
      <c r="L248">
        <v>30.188803</v>
      </c>
      <c r="M248">
        <v>0</v>
      </c>
      <c r="N248">
        <v>0</v>
      </c>
      <c r="O248">
        <v>29.795929999999998</v>
      </c>
      <c r="Q248">
        <v>0</v>
      </c>
      <c r="R248">
        <v>0</v>
      </c>
      <c r="S248">
        <v>0</v>
      </c>
      <c r="T248" t="s">
        <v>2468</v>
      </c>
      <c r="U248" s="92" t="str">
        <f t="shared" si="3"/>
        <v>AT0021211016</v>
      </c>
    </row>
    <row r="249" spans="1:21">
      <c r="A249">
        <v>20110930</v>
      </c>
      <c r="B249" t="s">
        <v>172</v>
      </c>
      <c r="C249">
        <v>1211017</v>
      </c>
      <c r="D249" t="s">
        <v>181</v>
      </c>
      <c r="E249" t="s">
        <v>68</v>
      </c>
      <c r="F249" t="s">
        <v>23</v>
      </c>
      <c r="G249">
        <v>3989.0159370000001</v>
      </c>
      <c r="H249">
        <v>5.8460140000000003</v>
      </c>
      <c r="I249">
        <v>3989.0159370000001</v>
      </c>
      <c r="J249">
        <v>0</v>
      </c>
      <c r="K249">
        <v>6.0210071599999999</v>
      </c>
      <c r="L249">
        <v>40.304957000000002</v>
      </c>
      <c r="M249">
        <v>0</v>
      </c>
      <c r="N249">
        <v>-41.080368999999997</v>
      </c>
      <c r="O249">
        <v>3701.9033948000001</v>
      </c>
      <c r="Q249">
        <v>0</v>
      </c>
      <c r="R249">
        <v>0</v>
      </c>
      <c r="S249">
        <v>0</v>
      </c>
      <c r="T249" t="s">
        <v>2469</v>
      </c>
      <c r="U249" s="92" t="str">
        <f t="shared" si="3"/>
        <v>AT0021211017</v>
      </c>
    </row>
    <row r="250" spans="1:21">
      <c r="A250">
        <v>20110930</v>
      </c>
      <c r="B250" t="s">
        <v>172</v>
      </c>
      <c r="C250">
        <v>1211018</v>
      </c>
      <c r="D250" t="s">
        <v>181</v>
      </c>
      <c r="E250" t="s">
        <v>59</v>
      </c>
      <c r="F250" t="s">
        <v>24</v>
      </c>
      <c r="G250">
        <v>59.935794999999999</v>
      </c>
      <c r="H250">
        <v>0</v>
      </c>
      <c r="I250">
        <v>59.935794999999999</v>
      </c>
      <c r="J250">
        <v>0</v>
      </c>
      <c r="K250">
        <v>59.935499999999998</v>
      </c>
      <c r="L250">
        <v>0</v>
      </c>
      <c r="M250">
        <v>0</v>
      </c>
      <c r="N250">
        <v>0</v>
      </c>
      <c r="O250">
        <v>0</v>
      </c>
      <c r="Q250">
        <v>0</v>
      </c>
      <c r="R250">
        <v>0</v>
      </c>
      <c r="S250">
        <v>0</v>
      </c>
      <c r="T250" t="s">
        <v>2470</v>
      </c>
      <c r="U250" s="92" t="str">
        <f t="shared" si="3"/>
        <v>AT0021211018</v>
      </c>
    </row>
    <row r="251" spans="1:21">
      <c r="A251">
        <v>20110930</v>
      </c>
      <c r="B251" t="s">
        <v>172</v>
      </c>
      <c r="C251">
        <v>1211019</v>
      </c>
      <c r="D251" t="s">
        <v>181</v>
      </c>
      <c r="E251" t="s">
        <v>58</v>
      </c>
      <c r="F251" t="s">
        <v>24</v>
      </c>
      <c r="G251">
        <v>0</v>
      </c>
      <c r="H251">
        <v>0</v>
      </c>
      <c r="I251">
        <v>0</v>
      </c>
      <c r="J251">
        <v>0</v>
      </c>
      <c r="K251">
        <v>0</v>
      </c>
      <c r="L251">
        <v>0</v>
      </c>
      <c r="M251">
        <v>0</v>
      </c>
      <c r="N251">
        <v>0</v>
      </c>
      <c r="O251">
        <v>0</v>
      </c>
      <c r="Q251">
        <v>0</v>
      </c>
      <c r="R251">
        <v>0</v>
      </c>
      <c r="S251">
        <v>0</v>
      </c>
      <c r="T251" t="s">
        <v>2471</v>
      </c>
      <c r="U251" s="92" t="str">
        <f t="shared" si="3"/>
        <v>AT0021211019</v>
      </c>
    </row>
    <row r="252" spans="1:21">
      <c r="A252">
        <v>20110930</v>
      </c>
      <c r="B252" t="s">
        <v>172</v>
      </c>
      <c r="C252">
        <v>1211020</v>
      </c>
      <c r="D252" t="s">
        <v>181</v>
      </c>
      <c r="E252" t="s">
        <v>57</v>
      </c>
      <c r="F252" t="s">
        <v>24</v>
      </c>
      <c r="G252">
        <v>10.088813</v>
      </c>
      <c r="H252">
        <v>0</v>
      </c>
      <c r="I252">
        <v>10.088813</v>
      </c>
      <c r="J252">
        <v>0</v>
      </c>
      <c r="K252">
        <v>0</v>
      </c>
      <c r="L252">
        <v>0</v>
      </c>
      <c r="M252">
        <v>0</v>
      </c>
      <c r="N252">
        <v>0</v>
      </c>
      <c r="O252">
        <v>9.8137450936999997</v>
      </c>
      <c r="Q252">
        <v>0</v>
      </c>
      <c r="R252">
        <v>0</v>
      </c>
      <c r="S252">
        <v>0</v>
      </c>
      <c r="T252" t="s">
        <v>2472</v>
      </c>
      <c r="U252" s="92" t="str">
        <f t="shared" si="3"/>
        <v>AT0021211020</v>
      </c>
    </row>
    <row r="253" spans="1:21">
      <c r="A253">
        <v>20110930</v>
      </c>
      <c r="B253" t="s">
        <v>172</v>
      </c>
      <c r="C253">
        <v>1211021</v>
      </c>
      <c r="D253" t="s">
        <v>181</v>
      </c>
      <c r="E253" t="s">
        <v>56</v>
      </c>
      <c r="F253" t="s">
        <v>24</v>
      </c>
      <c r="G253">
        <v>0</v>
      </c>
      <c r="H253">
        <v>0</v>
      </c>
      <c r="I253">
        <v>0</v>
      </c>
      <c r="J253">
        <v>0</v>
      </c>
      <c r="K253">
        <v>0</v>
      </c>
      <c r="L253">
        <v>0</v>
      </c>
      <c r="M253">
        <v>0</v>
      </c>
      <c r="N253">
        <v>0</v>
      </c>
      <c r="O253">
        <v>0</v>
      </c>
      <c r="Q253">
        <v>0</v>
      </c>
      <c r="R253">
        <v>0</v>
      </c>
      <c r="S253">
        <v>0</v>
      </c>
      <c r="T253" t="s">
        <v>2473</v>
      </c>
      <c r="U253" s="92" t="str">
        <f t="shared" si="3"/>
        <v>AT0021211021</v>
      </c>
    </row>
    <row r="254" spans="1:21">
      <c r="A254">
        <v>20110930</v>
      </c>
      <c r="B254" t="s">
        <v>172</v>
      </c>
      <c r="C254">
        <v>1211022</v>
      </c>
      <c r="D254" t="s">
        <v>181</v>
      </c>
      <c r="E254" t="s">
        <v>55</v>
      </c>
      <c r="F254" t="s">
        <v>24</v>
      </c>
      <c r="G254">
        <v>5.8355220000000001</v>
      </c>
      <c r="H254">
        <v>0</v>
      </c>
      <c r="I254">
        <v>5.8355220000000001</v>
      </c>
      <c r="J254">
        <v>0</v>
      </c>
      <c r="K254">
        <v>5.8355220499999998</v>
      </c>
      <c r="L254">
        <v>0</v>
      </c>
      <c r="M254">
        <v>0</v>
      </c>
      <c r="N254">
        <v>-0.26118799999999998</v>
      </c>
      <c r="O254">
        <v>0</v>
      </c>
      <c r="Q254">
        <v>0</v>
      </c>
      <c r="R254">
        <v>0</v>
      </c>
      <c r="S254">
        <v>0</v>
      </c>
      <c r="T254" t="s">
        <v>2474</v>
      </c>
      <c r="U254" s="92" t="str">
        <f t="shared" si="3"/>
        <v>AT0021211022</v>
      </c>
    </row>
    <row r="255" spans="1:21">
      <c r="A255">
        <v>20110930</v>
      </c>
      <c r="B255" t="s">
        <v>172</v>
      </c>
      <c r="C255">
        <v>1211023</v>
      </c>
      <c r="D255" t="s">
        <v>181</v>
      </c>
      <c r="E255" t="s">
        <v>54</v>
      </c>
      <c r="F255" t="s">
        <v>24</v>
      </c>
      <c r="G255">
        <v>151.51648900000001</v>
      </c>
      <c r="H255">
        <v>0</v>
      </c>
      <c r="I255">
        <v>151.51648900000001</v>
      </c>
      <c r="J255">
        <v>0</v>
      </c>
      <c r="K255">
        <v>0</v>
      </c>
      <c r="L255">
        <v>0</v>
      </c>
      <c r="M255">
        <v>0</v>
      </c>
      <c r="N255">
        <v>0</v>
      </c>
      <c r="O255">
        <v>150</v>
      </c>
      <c r="Q255">
        <v>0</v>
      </c>
      <c r="R255">
        <v>0</v>
      </c>
      <c r="S255">
        <v>0</v>
      </c>
      <c r="T255" t="s">
        <v>2475</v>
      </c>
      <c r="U255" s="92" t="str">
        <f t="shared" si="3"/>
        <v>AT0021211023</v>
      </c>
    </row>
    <row r="256" spans="1:21">
      <c r="A256">
        <v>20110930</v>
      </c>
      <c r="B256" t="s">
        <v>172</v>
      </c>
      <c r="C256">
        <v>1211024</v>
      </c>
      <c r="D256" t="s">
        <v>181</v>
      </c>
      <c r="E256" t="s">
        <v>53</v>
      </c>
      <c r="F256" t="s">
        <v>24</v>
      </c>
      <c r="G256">
        <v>0</v>
      </c>
      <c r="H256">
        <v>0</v>
      </c>
      <c r="I256">
        <v>0</v>
      </c>
      <c r="J256">
        <v>0</v>
      </c>
      <c r="K256">
        <v>0</v>
      </c>
      <c r="L256">
        <v>0</v>
      </c>
      <c r="M256">
        <v>0</v>
      </c>
      <c r="N256">
        <v>0</v>
      </c>
      <c r="O256">
        <v>0</v>
      </c>
      <c r="Q256">
        <v>0</v>
      </c>
      <c r="R256">
        <v>0</v>
      </c>
      <c r="S256">
        <v>0</v>
      </c>
      <c r="T256" t="s">
        <v>2476</v>
      </c>
      <c r="U256" s="92" t="str">
        <f t="shared" si="3"/>
        <v>AT0021211024</v>
      </c>
    </row>
    <row r="257" spans="1:21">
      <c r="A257">
        <v>20110930</v>
      </c>
      <c r="B257" t="s">
        <v>172</v>
      </c>
      <c r="C257">
        <v>1211025</v>
      </c>
      <c r="D257" t="s">
        <v>181</v>
      </c>
      <c r="E257" t="s">
        <v>68</v>
      </c>
      <c r="F257" t="s">
        <v>24</v>
      </c>
      <c r="G257">
        <v>227.37661900000001</v>
      </c>
      <c r="H257">
        <v>0</v>
      </c>
      <c r="I257">
        <v>227.37661900000001</v>
      </c>
      <c r="J257">
        <v>0</v>
      </c>
      <c r="K257">
        <v>65.771022049999999</v>
      </c>
      <c r="L257">
        <v>0</v>
      </c>
      <c r="M257">
        <v>0</v>
      </c>
      <c r="N257">
        <v>-0.26118799999999998</v>
      </c>
      <c r="O257">
        <v>159.81374509</v>
      </c>
      <c r="Q257">
        <v>0</v>
      </c>
      <c r="R257">
        <v>0</v>
      </c>
      <c r="S257">
        <v>0</v>
      </c>
      <c r="T257" t="s">
        <v>2477</v>
      </c>
      <c r="U257" s="92" t="str">
        <f t="shared" si="3"/>
        <v>AT0021211025</v>
      </c>
    </row>
    <row r="258" spans="1:21">
      <c r="A258">
        <v>20110930</v>
      </c>
      <c r="B258" t="s">
        <v>172</v>
      </c>
      <c r="C258">
        <v>1211026</v>
      </c>
      <c r="D258" t="s">
        <v>181</v>
      </c>
      <c r="E258" t="s">
        <v>59</v>
      </c>
      <c r="F258" t="s">
        <v>25</v>
      </c>
      <c r="G258">
        <v>2.5266660000000001</v>
      </c>
      <c r="H258">
        <v>0</v>
      </c>
      <c r="I258">
        <v>2.5266639999999998</v>
      </c>
      <c r="J258">
        <v>0</v>
      </c>
      <c r="K258">
        <v>0</v>
      </c>
      <c r="L258">
        <v>0.76561500000000005</v>
      </c>
      <c r="M258">
        <v>0</v>
      </c>
      <c r="N258">
        <v>0</v>
      </c>
      <c r="O258">
        <v>0</v>
      </c>
      <c r="Q258">
        <v>0</v>
      </c>
      <c r="R258">
        <v>0</v>
      </c>
      <c r="S258">
        <v>0</v>
      </c>
      <c r="T258" t="s">
        <v>2478</v>
      </c>
      <c r="U258" s="92" t="str">
        <f t="shared" si="3"/>
        <v>AT0021211026</v>
      </c>
    </row>
    <row r="259" spans="1:21">
      <c r="A259">
        <v>20110930</v>
      </c>
      <c r="B259" t="s">
        <v>172</v>
      </c>
      <c r="C259">
        <v>1211027</v>
      </c>
      <c r="D259" t="s">
        <v>181</v>
      </c>
      <c r="E259" t="s">
        <v>58</v>
      </c>
      <c r="F259" t="s">
        <v>25</v>
      </c>
      <c r="G259">
        <v>34.779165999999996</v>
      </c>
      <c r="H259">
        <v>0</v>
      </c>
      <c r="I259">
        <v>34.779035999999998</v>
      </c>
      <c r="J259">
        <v>0</v>
      </c>
      <c r="K259">
        <v>0</v>
      </c>
      <c r="L259">
        <v>34.759265999999997</v>
      </c>
      <c r="M259">
        <v>0</v>
      </c>
      <c r="N259">
        <v>0</v>
      </c>
      <c r="O259">
        <v>0</v>
      </c>
      <c r="Q259">
        <v>0</v>
      </c>
      <c r="R259">
        <v>0</v>
      </c>
      <c r="S259">
        <v>0</v>
      </c>
      <c r="T259" t="s">
        <v>2479</v>
      </c>
      <c r="U259" s="92" t="str">
        <f t="shared" ref="U259:U322" si="4">B259&amp;C259</f>
        <v>AT0021211027</v>
      </c>
    </row>
    <row r="260" spans="1:21">
      <c r="A260">
        <v>20110930</v>
      </c>
      <c r="B260" t="s">
        <v>172</v>
      </c>
      <c r="C260">
        <v>1211028</v>
      </c>
      <c r="D260" t="s">
        <v>181</v>
      </c>
      <c r="E260" t="s">
        <v>57</v>
      </c>
      <c r="F260" t="s">
        <v>25</v>
      </c>
      <c r="G260">
        <v>112.818421</v>
      </c>
      <c r="H260">
        <v>0.62490999999999997</v>
      </c>
      <c r="I260">
        <v>112.818152</v>
      </c>
      <c r="J260">
        <v>0</v>
      </c>
      <c r="K260">
        <v>0</v>
      </c>
      <c r="L260">
        <v>6.213444</v>
      </c>
      <c r="M260">
        <v>0</v>
      </c>
      <c r="N260">
        <v>-0.19724800000000001</v>
      </c>
      <c r="O260">
        <v>105.89479926999999</v>
      </c>
      <c r="Q260">
        <v>0</v>
      </c>
      <c r="R260">
        <v>0</v>
      </c>
      <c r="S260">
        <v>0</v>
      </c>
      <c r="T260" t="s">
        <v>2480</v>
      </c>
      <c r="U260" s="92" t="str">
        <f t="shared" si="4"/>
        <v>AT0021211028</v>
      </c>
    </row>
    <row r="261" spans="1:21">
      <c r="A261">
        <v>20110930</v>
      </c>
      <c r="B261" t="s">
        <v>172</v>
      </c>
      <c r="C261">
        <v>1211029</v>
      </c>
      <c r="D261" t="s">
        <v>181</v>
      </c>
      <c r="E261" t="s">
        <v>56</v>
      </c>
      <c r="F261" t="s">
        <v>25</v>
      </c>
      <c r="G261">
        <v>21.184881000000001</v>
      </c>
      <c r="H261">
        <v>1.534718</v>
      </c>
      <c r="I261">
        <v>21.184664999999999</v>
      </c>
      <c r="J261">
        <v>0</v>
      </c>
      <c r="K261">
        <v>10.558881153</v>
      </c>
      <c r="L261">
        <v>6.7001340000000003</v>
      </c>
      <c r="M261">
        <v>0</v>
      </c>
      <c r="N261">
        <v>0</v>
      </c>
      <c r="O261">
        <v>2.3186323503000001</v>
      </c>
      <c r="Q261">
        <v>0</v>
      </c>
      <c r="R261">
        <v>0</v>
      </c>
      <c r="S261">
        <v>0</v>
      </c>
      <c r="T261" t="s">
        <v>2481</v>
      </c>
      <c r="U261" s="92" t="str">
        <f t="shared" si="4"/>
        <v>AT0021211029</v>
      </c>
    </row>
    <row r="262" spans="1:21">
      <c r="A262">
        <v>20110930</v>
      </c>
      <c r="B262" t="s">
        <v>172</v>
      </c>
      <c r="C262">
        <v>1211030</v>
      </c>
      <c r="D262" t="s">
        <v>181</v>
      </c>
      <c r="E262" t="s">
        <v>55</v>
      </c>
      <c r="F262" t="s">
        <v>25</v>
      </c>
      <c r="G262">
        <v>66.361036999999996</v>
      </c>
      <c r="H262">
        <v>0.59970500000000004</v>
      </c>
      <c r="I262">
        <v>66.361036999999996</v>
      </c>
      <c r="J262">
        <v>0</v>
      </c>
      <c r="K262">
        <v>6.3234074110999998</v>
      </c>
      <c r="L262">
        <v>0.86557300000000004</v>
      </c>
      <c r="M262">
        <v>0</v>
      </c>
      <c r="N262">
        <v>0</v>
      </c>
      <c r="O262">
        <v>58.572352375000001</v>
      </c>
      <c r="Q262">
        <v>0</v>
      </c>
      <c r="R262">
        <v>0</v>
      </c>
      <c r="S262">
        <v>0</v>
      </c>
      <c r="T262" t="s">
        <v>2482</v>
      </c>
      <c r="U262" s="92" t="str">
        <f t="shared" si="4"/>
        <v>AT0021211030</v>
      </c>
    </row>
    <row r="263" spans="1:21">
      <c r="A263">
        <v>20110930</v>
      </c>
      <c r="B263" t="s">
        <v>172</v>
      </c>
      <c r="C263">
        <v>1211031</v>
      </c>
      <c r="D263" t="s">
        <v>181</v>
      </c>
      <c r="E263" t="s">
        <v>54</v>
      </c>
      <c r="F263" t="s">
        <v>25</v>
      </c>
      <c r="G263">
        <v>46.241376000000002</v>
      </c>
      <c r="H263">
        <v>2.0182030000000002</v>
      </c>
      <c r="I263">
        <v>46.241376000000002</v>
      </c>
      <c r="J263">
        <v>0</v>
      </c>
      <c r="K263">
        <v>3.8894489263000001</v>
      </c>
      <c r="L263">
        <v>26.195277000000001</v>
      </c>
      <c r="M263">
        <v>0</v>
      </c>
      <c r="N263">
        <v>0</v>
      </c>
      <c r="O263">
        <v>14.138447535999999</v>
      </c>
      <c r="Q263">
        <v>0</v>
      </c>
      <c r="R263">
        <v>0</v>
      </c>
      <c r="S263">
        <v>0</v>
      </c>
      <c r="T263" t="s">
        <v>2483</v>
      </c>
      <c r="U263" s="92" t="str">
        <f t="shared" si="4"/>
        <v>AT0021211031</v>
      </c>
    </row>
    <row r="264" spans="1:21">
      <c r="A264">
        <v>20110930</v>
      </c>
      <c r="B264" t="s">
        <v>172</v>
      </c>
      <c r="C264">
        <v>1211032</v>
      </c>
      <c r="D264" t="s">
        <v>181</v>
      </c>
      <c r="E264" t="s">
        <v>53</v>
      </c>
      <c r="F264" t="s">
        <v>25</v>
      </c>
      <c r="G264">
        <v>36.174107999999997</v>
      </c>
      <c r="H264">
        <v>8.1130560000000003</v>
      </c>
      <c r="I264">
        <v>36.174107999999997</v>
      </c>
      <c r="J264">
        <v>0</v>
      </c>
      <c r="K264">
        <v>0</v>
      </c>
      <c r="L264">
        <v>3.358365</v>
      </c>
      <c r="M264">
        <v>0</v>
      </c>
      <c r="N264">
        <v>0</v>
      </c>
      <c r="O264">
        <v>24.702686706000001</v>
      </c>
      <c r="Q264">
        <v>0</v>
      </c>
      <c r="R264">
        <v>0</v>
      </c>
      <c r="S264">
        <v>0</v>
      </c>
      <c r="T264" t="s">
        <v>2484</v>
      </c>
      <c r="U264" s="92" t="str">
        <f t="shared" si="4"/>
        <v>AT0021211032</v>
      </c>
    </row>
    <row r="265" spans="1:21">
      <c r="A265">
        <v>20110930</v>
      </c>
      <c r="B265" t="s">
        <v>172</v>
      </c>
      <c r="C265">
        <v>1211033</v>
      </c>
      <c r="D265" t="s">
        <v>181</v>
      </c>
      <c r="E265" t="s">
        <v>68</v>
      </c>
      <c r="F265" t="s">
        <v>25</v>
      </c>
      <c r="G265">
        <v>320.08565499999997</v>
      </c>
      <c r="H265">
        <v>12.890592</v>
      </c>
      <c r="I265">
        <v>320.085038</v>
      </c>
      <c r="J265">
        <v>0</v>
      </c>
      <c r="K265">
        <v>20.77173749</v>
      </c>
      <c r="L265">
        <v>78.857674000000003</v>
      </c>
      <c r="M265">
        <v>0</v>
      </c>
      <c r="N265">
        <v>-0.19724800000000001</v>
      </c>
      <c r="O265">
        <v>205.62691823</v>
      </c>
      <c r="Q265">
        <v>0</v>
      </c>
      <c r="R265">
        <v>0</v>
      </c>
      <c r="S265">
        <v>0</v>
      </c>
      <c r="T265" t="s">
        <v>2485</v>
      </c>
      <c r="U265" s="92" t="str">
        <f t="shared" si="4"/>
        <v>AT0021211033</v>
      </c>
    </row>
    <row r="266" spans="1:21">
      <c r="A266">
        <v>20110930</v>
      </c>
      <c r="B266" t="s">
        <v>172</v>
      </c>
      <c r="C266">
        <v>1211034</v>
      </c>
      <c r="D266" t="s">
        <v>181</v>
      </c>
      <c r="E266" t="s">
        <v>59</v>
      </c>
      <c r="F266" t="s">
        <v>26</v>
      </c>
      <c r="G266">
        <v>0</v>
      </c>
      <c r="H266">
        <v>0</v>
      </c>
      <c r="I266">
        <v>0</v>
      </c>
      <c r="J266">
        <v>0</v>
      </c>
      <c r="K266">
        <v>0</v>
      </c>
      <c r="L266">
        <v>0</v>
      </c>
      <c r="M266">
        <v>0</v>
      </c>
      <c r="N266">
        <v>0</v>
      </c>
      <c r="O266">
        <v>0</v>
      </c>
      <c r="Q266">
        <v>0</v>
      </c>
      <c r="R266">
        <v>0</v>
      </c>
      <c r="S266">
        <v>0</v>
      </c>
      <c r="T266" t="s">
        <v>2486</v>
      </c>
      <c r="U266" s="92" t="str">
        <f t="shared" si="4"/>
        <v>AT0021211034</v>
      </c>
    </row>
    <row r="267" spans="1:21">
      <c r="A267">
        <v>20110930</v>
      </c>
      <c r="B267" t="s">
        <v>172</v>
      </c>
      <c r="C267">
        <v>1211035</v>
      </c>
      <c r="D267" t="s">
        <v>181</v>
      </c>
      <c r="E267" t="s">
        <v>58</v>
      </c>
      <c r="F267" t="s">
        <v>26</v>
      </c>
      <c r="G267">
        <v>0</v>
      </c>
      <c r="H267">
        <v>0</v>
      </c>
      <c r="I267">
        <v>0</v>
      </c>
      <c r="J267">
        <v>0</v>
      </c>
      <c r="K267">
        <v>0</v>
      </c>
      <c r="L267">
        <v>0</v>
      </c>
      <c r="M267">
        <v>0</v>
      </c>
      <c r="N267">
        <v>0</v>
      </c>
      <c r="O267">
        <v>0</v>
      </c>
      <c r="Q267">
        <v>0</v>
      </c>
      <c r="R267">
        <v>0</v>
      </c>
      <c r="S267">
        <v>0</v>
      </c>
      <c r="T267" t="s">
        <v>2487</v>
      </c>
      <c r="U267" s="92" t="str">
        <f t="shared" si="4"/>
        <v>AT0021211035</v>
      </c>
    </row>
    <row r="268" spans="1:21">
      <c r="A268">
        <v>20110930</v>
      </c>
      <c r="B268" t="s">
        <v>172</v>
      </c>
      <c r="C268">
        <v>1211036</v>
      </c>
      <c r="D268" t="s">
        <v>181</v>
      </c>
      <c r="E268" t="s">
        <v>57</v>
      </c>
      <c r="F268" t="s">
        <v>26</v>
      </c>
      <c r="G268">
        <v>0</v>
      </c>
      <c r="H268">
        <v>0</v>
      </c>
      <c r="I268">
        <v>0</v>
      </c>
      <c r="J268">
        <v>0</v>
      </c>
      <c r="K268">
        <v>0</v>
      </c>
      <c r="L268">
        <v>0</v>
      </c>
      <c r="M268">
        <v>0</v>
      </c>
      <c r="N268">
        <v>0</v>
      </c>
      <c r="O268">
        <v>0</v>
      </c>
      <c r="Q268">
        <v>0</v>
      </c>
      <c r="R268">
        <v>0</v>
      </c>
      <c r="S268">
        <v>0</v>
      </c>
      <c r="T268" t="s">
        <v>2488</v>
      </c>
      <c r="U268" s="92" t="str">
        <f t="shared" si="4"/>
        <v>AT0021211036</v>
      </c>
    </row>
    <row r="269" spans="1:21">
      <c r="A269">
        <v>20110930</v>
      </c>
      <c r="B269" t="s">
        <v>172</v>
      </c>
      <c r="C269">
        <v>1211037</v>
      </c>
      <c r="D269" t="s">
        <v>181</v>
      </c>
      <c r="E269" t="s">
        <v>56</v>
      </c>
      <c r="F269" t="s">
        <v>26</v>
      </c>
      <c r="G269">
        <v>0</v>
      </c>
      <c r="H269">
        <v>0</v>
      </c>
      <c r="I269">
        <v>0</v>
      </c>
      <c r="J269">
        <v>0</v>
      </c>
      <c r="K269">
        <v>0</v>
      </c>
      <c r="L269">
        <v>0</v>
      </c>
      <c r="M269">
        <v>0</v>
      </c>
      <c r="N269">
        <v>0</v>
      </c>
      <c r="O269">
        <v>0</v>
      </c>
      <c r="Q269">
        <v>0</v>
      </c>
      <c r="R269">
        <v>0</v>
      </c>
      <c r="S269">
        <v>0</v>
      </c>
      <c r="T269" t="s">
        <v>2489</v>
      </c>
      <c r="U269" s="92" t="str">
        <f t="shared" si="4"/>
        <v>AT0021211037</v>
      </c>
    </row>
    <row r="270" spans="1:21">
      <c r="A270">
        <v>20110930</v>
      </c>
      <c r="B270" t="s">
        <v>172</v>
      </c>
      <c r="C270">
        <v>1211038</v>
      </c>
      <c r="D270" t="s">
        <v>181</v>
      </c>
      <c r="E270" t="s">
        <v>55</v>
      </c>
      <c r="F270" t="s">
        <v>26</v>
      </c>
      <c r="G270">
        <v>0</v>
      </c>
      <c r="H270">
        <v>0</v>
      </c>
      <c r="I270">
        <v>0</v>
      </c>
      <c r="J270">
        <v>0</v>
      </c>
      <c r="K270">
        <v>0</v>
      </c>
      <c r="L270">
        <v>0</v>
      </c>
      <c r="M270">
        <v>0</v>
      </c>
      <c r="N270">
        <v>0</v>
      </c>
      <c r="O270">
        <v>0</v>
      </c>
      <c r="Q270">
        <v>0</v>
      </c>
      <c r="R270">
        <v>0</v>
      </c>
      <c r="S270">
        <v>0</v>
      </c>
      <c r="T270" t="s">
        <v>2490</v>
      </c>
      <c r="U270" s="92" t="str">
        <f t="shared" si="4"/>
        <v>AT0021211038</v>
      </c>
    </row>
    <row r="271" spans="1:21">
      <c r="A271">
        <v>20110930</v>
      </c>
      <c r="B271" t="s">
        <v>172</v>
      </c>
      <c r="C271">
        <v>1211039</v>
      </c>
      <c r="D271" t="s">
        <v>181</v>
      </c>
      <c r="E271" t="s">
        <v>54</v>
      </c>
      <c r="F271" t="s">
        <v>26</v>
      </c>
      <c r="G271">
        <v>0</v>
      </c>
      <c r="H271">
        <v>0</v>
      </c>
      <c r="I271">
        <v>0</v>
      </c>
      <c r="J271">
        <v>0</v>
      </c>
      <c r="K271">
        <v>0</v>
      </c>
      <c r="L271">
        <v>0</v>
      </c>
      <c r="M271">
        <v>0</v>
      </c>
      <c r="N271">
        <v>0</v>
      </c>
      <c r="O271">
        <v>0</v>
      </c>
      <c r="Q271">
        <v>0</v>
      </c>
      <c r="R271">
        <v>0</v>
      </c>
      <c r="S271">
        <v>0</v>
      </c>
      <c r="T271" t="s">
        <v>2491</v>
      </c>
      <c r="U271" s="92" t="str">
        <f t="shared" si="4"/>
        <v>AT0021211039</v>
      </c>
    </row>
    <row r="272" spans="1:21">
      <c r="A272">
        <v>20110930</v>
      </c>
      <c r="B272" t="s">
        <v>172</v>
      </c>
      <c r="C272">
        <v>1211040</v>
      </c>
      <c r="D272" t="s">
        <v>181</v>
      </c>
      <c r="E272" t="s">
        <v>53</v>
      </c>
      <c r="F272" t="s">
        <v>26</v>
      </c>
      <c r="G272">
        <v>0</v>
      </c>
      <c r="H272">
        <v>0</v>
      </c>
      <c r="I272">
        <v>0</v>
      </c>
      <c r="J272">
        <v>0</v>
      </c>
      <c r="K272">
        <v>0</v>
      </c>
      <c r="L272">
        <v>0</v>
      </c>
      <c r="M272">
        <v>0</v>
      </c>
      <c r="N272">
        <v>0</v>
      </c>
      <c r="O272">
        <v>0</v>
      </c>
      <c r="Q272">
        <v>0</v>
      </c>
      <c r="R272">
        <v>0</v>
      </c>
      <c r="S272">
        <v>0</v>
      </c>
      <c r="T272" t="s">
        <v>2492</v>
      </c>
      <c r="U272" s="92" t="str">
        <f t="shared" si="4"/>
        <v>AT0021211040</v>
      </c>
    </row>
    <row r="273" spans="1:21">
      <c r="A273">
        <v>20110930</v>
      </c>
      <c r="B273" t="s">
        <v>172</v>
      </c>
      <c r="C273">
        <v>1211041</v>
      </c>
      <c r="D273" t="s">
        <v>181</v>
      </c>
      <c r="E273" t="s">
        <v>68</v>
      </c>
      <c r="F273" t="s">
        <v>26</v>
      </c>
      <c r="G273">
        <v>0</v>
      </c>
      <c r="H273">
        <v>0</v>
      </c>
      <c r="I273">
        <v>0</v>
      </c>
      <c r="J273">
        <v>0</v>
      </c>
      <c r="K273">
        <v>0</v>
      </c>
      <c r="L273">
        <v>0</v>
      </c>
      <c r="M273">
        <v>0</v>
      </c>
      <c r="N273">
        <v>0</v>
      </c>
      <c r="O273">
        <v>0</v>
      </c>
      <c r="Q273">
        <v>0</v>
      </c>
      <c r="R273">
        <v>0</v>
      </c>
      <c r="S273">
        <v>0</v>
      </c>
      <c r="T273" t="s">
        <v>2493</v>
      </c>
      <c r="U273" s="92" t="str">
        <f t="shared" si="4"/>
        <v>AT0021211041</v>
      </c>
    </row>
    <row r="274" spans="1:21">
      <c r="A274">
        <v>20110930</v>
      </c>
      <c r="B274" t="s">
        <v>172</v>
      </c>
      <c r="C274">
        <v>1211042</v>
      </c>
      <c r="D274" t="s">
        <v>181</v>
      </c>
      <c r="E274" t="s">
        <v>59</v>
      </c>
      <c r="F274" t="s">
        <v>27</v>
      </c>
      <c r="G274">
        <v>23.963712999999998</v>
      </c>
      <c r="H274">
        <v>9.0896000000000005E-2</v>
      </c>
      <c r="I274">
        <v>23.963712999999998</v>
      </c>
      <c r="J274">
        <v>0</v>
      </c>
      <c r="K274">
        <v>0</v>
      </c>
      <c r="L274">
        <v>0.1787</v>
      </c>
      <c r="M274">
        <v>0</v>
      </c>
      <c r="N274">
        <v>0</v>
      </c>
      <c r="O274">
        <v>0</v>
      </c>
      <c r="Q274">
        <v>0</v>
      </c>
      <c r="R274">
        <v>0</v>
      </c>
      <c r="S274">
        <v>0</v>
      </c>
      <c r="T274" t="s">
        <v>2494</v>
      </c>
      <c r="U274" s="92" t="str">
        <f t="shared" si="4"/>
        <v>AT0021211042</v>
      </c>
    </row>
    <row r="275" spans="1:21">
      <c r="A275">
        <v>20110930</v>
      </c>
      <c r="B275" t="s">
        <v>172</v>
      </c>
      <c r="C275">
        <v>1211043</v>
      </c>
      <c r="D275" t="s">
        <v>181</v>
      </c>
      <c r="E275" t="s">
        <v>58</v>
      </c>
      <c r="F275" t="s">
        <v>27</v>
      </c>
      <c r="G275">
        <v>313.721856</v>
      </c>
      <c r="H275">
        <v>3.3783780000000001</v>
      </c>
      <c r="I275">
        <v>313.71639599999997</v>
      </c>
      <c r="J275">
        <v>0</v>
      </c>
      <c r="K275">
        <v>0</v>
      </c>
      <c r="L275">
        <v>2.0368430000000002</v>
      </c>
      <c r="M275">
        <v>0</v>
      </c>
      <c r="N275">
        <v>0</v>
      </c>
      <c r="O275">
        <v>308.12652369</v>
      </c>
      <c r="Q275">
        <v>0</v>
      </c>
      <c r="R275">
        <v>0</v>
      </c>
      <c r="S275">
        <v>0</v>
      </c>
      <c r="T275" t="s">
        <v>2495</v>
      </c>
      <c r="U275" s="92" t="str">
        <f t="shared" si="4"/>
        <v>AT0021211043</v>
      </c>
    </row>
    <row r="276" spans="1:21">
      <c r="A276">
        <v>20110930</v>
      </c>
      <c r="B276" t="s">
        <v>172</v>
      </c>
      <c r="C276">
        <v>1211044</v>
      </c>
      <c r="D276" t="s">
        <v>181</v>
      </c>
      <c r="E276" t="s">
        <v>57</v>
      </c>
      <c r="F276" t="s">
        <v>27</v>
      </c>
      <c r="G276">
        <v>74.155779999999993</v>
      </c>
      <c r="H276">
        <v>8.8662000000000005E-2</v>
      </c>
      <c r="I276">
        <v>74.155779999999993</v>
      </c>
      <c r="J276">
        <v>0</v>
      </c>
      <c r="K276">
        <v>51.944466886000001</v>
      </c>
      <c r="L276">
        <v>1.349086</v>
      </c>
      <c r="M276">
        <v>0</v>
      </c>
      <c r="N276">
        <v>0</v>
      </c>
      <c r="O276">
        <v>20.766090907999999</v>
      </c>
      <c r="Q276">
        <v>0</v>
      </c>
      <c r="R276">
        <v>0</v>
      </c>
      <c r="S276">
        <v>0</v>
      </c>
      <c r="T276" t="s">
        <v>2496</v>
      </c>
      <c r="U276" s="92" t="str">
        <f t="shared" si="4"/>
        <v>AT0021211044</v>
      </c>
    </row>
    <row r="277" spans="1:21">
      <c r="A277">
        <v>20110930</v>
      </c>
      <c r="B277" t="s">
        <v>172</v>
      </c>
      <c r="C277">
        <v>1211045</v>
      </c>
      <c r="D277" t="s">
        <v>181</v>
      </c>
      <c r="E277" t="s">
        <v>56</v>
      </c>
      <c r="F277" t="s">
        <v>27</v>
      </c>
      <c r="G277">
        <v>0.16939899999999999</v>
      </c>
      <c r="H277">
        <v>0.13141700000000001</v>
      </c>
      <c r="I277">
        <v>0.16939899999999999</v>
      </c>
      <c r="J277">
        <v>0</v>
      </c>
      <c r="K277">
        <v>0</v>
      </c>
      <c r="L277">
        <v>3.7982000000000002E-2</v>
      </c>
      <c r="M277">
        <v>0</v>
      </c>
      <c r="N277">
        <v>0</v>
      </c>
      <c r="O277">
        <v>0</v>
      </c>
      <c r="Q277">
        <v>0</v>
      </c>
      <c r="R277">
        <v>0</v>
      </c>
      <c r="S277">
        <v>0</v>
      </c>
      <c r="T277" t="s">
        <v>2497</v>
      </c>
      <c r="U277" s="92" t="str">
        <f t="shared" si="4"/>
        <v>AT0021211045</v>
      </c>
    </row>
    <row r="278" spans="1:21">
      <c r="A278">
        <v>20110930</v>
      </c>
      <c r="B278" t="s">
        <v>172</v>
      </c>
      <c r="C278">
        <v>1211046</v>
      </c>
      <c r="D278" t="s">
        <v>181</v>
      </c>
      <c r="E278" t="s">
        <v>55</v>
      </c>
      <c r="F278" t="s">
        <v>27</v>
      </c>
      <c r="G278">
        <v>58.282829</v>
      </c>
      <c r="H278">
        <v>0.188946</v>
      </c>
      <c r="I278">
        <v>58.282829</v>
      </c>
      <c r="J278">
        <v>0</v>
      </c>
      <c r="K278">
        <v>49.479145588999998</v>
      </c>
      <c r="L278">
        <v>8.6147369999999999</v>
      </c>
      <c r="M278">
        <v>0</v>
      </c>
      <c r="N278">
        <v>0</v>
      </c>
      <c r="O278">
        <v>0</v>
      </c>
      <c r="Q278">
        <v>0</v>
      </c>
      <c r="R278">
        <v>0</v>
      </c>
      <c r="S278">
        <v>0</v>
      </c>
      <c r="T278" t="s">
        <v>2498</v>
      </c>
      <c r="U278" s="92" t="str">
        <f t="shared" si="4"/>
        <v>AT0021211046</v>
      </c>
    </row>
    <row r="279" spans="1:21">
      <c r="A279">
        <v>20110930</v>
      </c>
      <c r="B279" t="s">
        <v>172</v>
      </c>
      <c r="C279">
        <v>1211047</v>
      </c>
      <c r="D279" t="s">
        <v>181</v>
      </c>
      <c r="E279" t="s">
        <v>54</v>
      </c>
      <c r="F279" t="s">
        <v>27</v>
      </c>
      <c r="G279">
        <v>448.40975200000003</v>
      </c>
      <c r="H279">
        <v>4.6335860000000002</v>
      </c>
      <c r="I279">
        <v>448.40975200000003</v>
      </c>
      <c r="J279">
        <v>0</v>
      </c>
      <c r="K279">
        <v>43.023897355000003</v>
      </c>
      <c r="L279">
        <v>13.982433</v>
      </c>
      <c r="M279">
        <v>0</v>
      </c>
      <c r="N279">
        <v>0</v>
      </c>
      <c r="O279">
        <v>386.76983559000001</v>
      </c>
      <c r="Q279">
        <v>0</v>
      </c>
      <c r="R279">
        <v>0</v>
      </c>
      <c r="S279">
        <v>0</v>
      </c>
      <c r="T279" t="s">
        <v>2499</v>
      </c>
      <c r="U279" s="92" t="str">
        <f t="shared" si="4"/>
        <v>AT0021211047</v>
      </c>
    </row>
    <row r="280" spans="1:21">
      <c r="A280">
        <v>20110930</v>
      </c>
      <c r="B280" t="s">
        <v>172</v>
      </c>
      <c r="C280">
        <v>1211048</v>
      </c>
      <c r="D280" t="s">
        <v>181</v>
      </c>
      <c r="E280" t="s">
        <v>53</v>
      </c>
      <c r="F280" t="s">
        <v>27</v>
      </c>
      <c r="G280">
        <v>0.96019699999999997</v>
      </c>
      <c r="H280">
        <v>0.58321199999999995</v>
      </c>
      <c r="I280">
        <v>0.96019699999999997</v>
      </c>
      <c r="J280">
        <v>0</v>
      </c>
      <c r="K280">
        <v>0</v>
      </c>
      <c r="L280">
        <v>0.37698500000000001</v>
      </c>
      <c r="M280">
        <v>0</v>
      </c>
      <c r="N280">
        <v>0</v>
      </c>
      <c r="O280">
        <v>0</v>
      </c>
      <c r="Q280">
        <v>0</v>
      </c>
      <c r="R280">
        <v>0</v>
      </c>
      <c r="S280">
        <v>0</v>
      </c>
      <c r="T280" t="s">
        <v>2500</v>
      </c>
      <c r="U280" s="92" t="str">
        <f t="shared" si="4"/>
        <v>AT0021211048</v>
      </c>
    </row>
    <row r="281" spans="1:21">
      <c r="A281">
        <v>20110930</v>
      </c>
      <c r="B281" t="s">
        <v>172</v>
      </c>
      <c r="C281">
        <v>1211049</v>
      </c>
      <c r="D281" t="s">
        <v>181</v>
      </c>
      <c r="E281" t="s">
        <v>68</v>
      </c>
      <c r="F281" t="s">
        <v>27</v>
      </c>
      <c r="G281">
        <v>919.66352600000005</v>
      </c>
      <c r="H281">
        <v>9.0950970000000009</v>
      </c>
      <c r="I281">
        <v>919.65806599999996</v>
      </c>
      <c r="J281">
        <v>0</v>
      </c>
      <c r="K281">
        <v>144.44750983</v>
      </c>
      <c r="L281">
        <v>26.576765999999999</v>
      </c>
      <c r="M281">
        <v>0</v>
      </c>
      <c r="N281">
        <v>0</v>
      </c>
      <c r="O281">
        <v>715.66245017999995</v>
      </c>
      <c r="Q281">
        <v>0</v>
      </c>
      <c r="R281">
        <v>0</v>
      </c>
      <c r="S281">
        <v>0</v>
      </c>
      <c r="T281" t="s">
        <v>2501</v>
      </c>
      <c r="U281" s="92" t="str">
        <f t="shared" si="4"/>
        <v>AT0021211049</v>
      </c>
    </row>
    <row r="282" spans="1:21">
      <c r="A282">
        <v>20110930</v>
      </c>
      <c r="B282" t="s">
        <v>172</v>
      </c>
      <c r="C282">
        <v>1211050</v>
      </c>
      <c r="D282" t="s">
        <v>181</v>
      </c>
      <c r="E282" t="s">
        <v>59</v>
      </c>
      <c r="F282" t="s">
        <v>28</v>
      </c>
      <c r="G282">
        <v>8.1300000000000003E-4</v>
      </c>
      <c r="H282">
        <v>0</v>
      </c>
      <c r="I282">
        <v>8.1300000000000003E-4</v>
      </c>
      <c r="J282">
        <v>0</v>
      </c>
      <c r="K282">
        <v>0</v>
      </c>
      <c r="L282">
        <v>0</v>
      </c>
      <c r="M282">
        <v>0</v>
      </c>
      <c r="N282">
        <v>0</v>
      </c>
      <c r="O282">
        <v>0</v>
      </c>
      <c r="Q282">
        <v>0</v>
      </c>
      <c r="R282">
        <v>0</v>
      </c>
      <c r="S282">
        <v>0</v>
      </c>
      <c r="T282" t="s">
        <v>2502</v>
      </c>
      <c r="U282" s="92" t="str">
        <f t="shared" si="4"/>
        <v>AT0021211050</v>
      </c>
    </row>
    <row r="283" spans="1:21">
      <c r="A283">
        <v>20110930</v>
      </c>
      <c r="B283" t="s">
        <v>172</v>
      </c>
      <c r="C283">
        <v>1211051</v>
      </c>
      <c r="D283" t="s">
        <v>181</v>
      </c>
      <c r="E283" t="s">
        <v>58</v>
      </c>
      <c r="F283" t="s">
        <v>28</v>
      </c>
      <c r="G283">
        <v>0</v>
      </c>
      <c r="H283">
        <v>0</v>
      </c>
      <c r="I283">
        <v>0</v>
      </c>
      <c r="J283">
        <v>0</v>
      </c>
      <c r="K283">
        <v>0</v>
      </c>
      <c r="L283">
        <v>0</v>
      </c>
      <c r="M283">
        <v>0</v>
      </c>
      <c r="N283">
        <v>0</v>
      </c>
      <c r="O283">
        <v>0</v>
      </c>
      <c r="Q283">
        <v>0</v>
      </c>
      <c r="R283">
        <v>0</v>
      </c>
      <c r="S283">
        <v>0</v>
      </c>
      <c r="T283" t="s">
        <v>2503</v>
      </c>
      <c r="U283" s="92" t="str">
        <f t="shared" si="4"/>
        <v>AT0021211051</v>
      </c>
    </row>
    <row r="284" spans="1:21">
      <c r="A284">
        <v>20110930</v>
      </c>
      <c r="B284" t="s">
        <v>172</v>
      </c>
      <c r="C284">
        <v>1211052</v>
      </c>
      <c r="D284" t="s">
        <v>181</v>
      </c>
      <c r="E284" t="s">
        <v>57</v>
      </c>
      <c r="F284" t="s">
        <v>28</v>
      </c>
      <c r="G284">
        <v>0</v>
      </c>
      <c r="H284">
        <v>0</v>
      </c>
      <c r="I284">
        <v>0</v>
      </c>
      <c r="J284">
        <v>0</v>
      </c>
      <c r="K284">
        <v>0</v>
      </c>
      <c r="L284">
        <v>0</v>
      </c>
      <c r="M284">
        <v>0</v>
      </c>
      <c r="N284">
        <v>0</v>
      </c>
      <c r="O284">
        <v>0</v>
      </c>
      <c r="Q284">
        <v>0</v>
      </c>
      <c r="R284">
        <v>0</v>
      </c>
      <c r="S284">
        <v>0</v>
      </c>
      <c r="T284" t="s">
        <v>2504</v>
      </c>
      <c r="U284" s="92" t="str">
        <f t="shared" si="4"/>
        <v>AT0021211052</v>
      </c>
    </row>
    <row r="285" spans="1:21">
      <c r="A285">
        <v>20110930</v>
      </c>
      <c r="B285" t="s">
        <v>172</v>
      </c>
      <c r="C285">
        <v>1211053</v>
      </c>
      <c r="D285" t="s">
        <v>181</v>
      </c>
      <c r="E285" t="s">
        <v>56</v>
      </c>
      <c r="F285" t="s">
        <v>28</v>
      </c>
      <c r="G285">
        <v>0</v>
      </c>
      <c r="H285">
        <v>0</v>
      </c>
      <c r="I285">
        <v>0</v>
      </c>
      <c r="J285">
        <v>0</v>
      </c>
      <c r="K285">
        <v>0</v>
      </c>
      <c r="L285">
        <v>0</v>
      </c>
      <c r="M285">
        <v>0</v>
      </c>
      <c r="N285">
        <v>0</v>
      </c>
      <c r="O285">
        <v>0</v>
      </c>
      <c r="Q285">
        <v>0</v>
      </c>
      <c r="R285">
        <v>0</v>
      </c>
      <c r="S285">
        <v>0</v>
      </c>
      <c r="T285" t="s">
        <v>2505</v>
      </c>
      <c r="U285" s="92" t="str">
        <f t="shared" si="4"/>
        <v>AT0021211053</v>
      </c>
    </row>
    <row r="286" spans="1:21">
      <c r="A286">
        <v>20110930</v>
      </c>
      <c r="B286" t="s">
        <v>172</v>
      </c>
      <c r="C286">
        <v>1211054</v>
      </c>
      <c r="D286" t="s">
        <v>181</v>
      </c>
      <c r="E286" t="s">
        <v>55</v>
      </c>
      <c r="F286" t="s">
        <v>28</v>
      </c>
      <c r="G286">
        <v>0</v>
      </c>
      <c r="H286">
        <v>0</v>
      </c>
      <c r="I286">
        <v>0</v>
      </c>
      <c r="J286">
        <v>0</v>
      </c>
      <c r="K286">
        <v>0</v>
      </c>
      <c r="L286">
        <v>0</v>
      </c>
      <c r="M286">
        <v>0</v>
      </c>
      <c r="N286">
        <v>0</v>
      </c>
      <c r="O286">
        <v>0</v>
      </c>
      <c r="Q286">
        <v>0</v>
      </c>
      <c r="R286">
        <v>0</v>
      </c>
      <c r="S286">
        <v>0</v>
      </c>
      <c r="T286" t="s">
        <v>2506</v>
      </c>
      <c r="U286" s="92" t="str">
        <f t="shared" si="4"/>
        <v>AT0021211054</v>
      </c>
    </row>
    <row r="287" spans="1:21">
      <c r="A287">
        <v>20110930</v>
      </c>
      <c r="B287" t="s">
        <v>172</v>
      </c>
      <c r="C287">
        <v>1211055</v>
      </c>
      <c r="D287" t="s">
        <v>181</v>
      </c>
      <c r="E287" t="s">
        <v>54</v>
      </c>
      <c r="F287" t="s">
        <v>28</v>
      </c>
      <c r="G287">
        <v>0</v>
      </c>
      <c r="H287">
        <v>0</v>
      </c>
      <c r="I287">
        <v>0</v>
      </c>
      <c r="J287">
        <v>0</v>
      </c>
      <c r="K287">
        <v>0</v>
      </c>
      <c r="L287">
        <v>0</v>
      </c>
      <c r="M287">
        <v>0</v>
      </c>
      <c r="N287">
        <v>0</v>
      </c>
      <c r="O287">
        <v>0</v>
      </c>
      <c r="Q287">
        <v>0</v>
      </c>
      <c r="R287">
        <v>0</v>
      </c>
      <c r="S287">
        <v>0</v>
      </c>
      <c r="T287" t="s">
        <v>2507</v>
      </c>
      <c r="U287" s="92" t="str">
        <f t="shared" si="4"/>
        <v>AT0021211055</v>
      </c>
    </row>
    <row r="288" spans="1:21">
      <c r="A288">
        <v>20110930</v>
      </c>
      <c r="B288" t="s">
        <v>172</v>
      </c>
      <c r="C288">
        <v>1211056</v>
      </c>
      <c r="D288" t="s">
        <v>181</v>
      </c>
      <c r="E288" t="s">
        <v>53</v>
      </c>
      <c r="F288" t="s">
        <v>28</v>
      </c>
      <c r="G288">
        <v>0</v>
      </c>
      <c r="H288">
        <v>0</v>
      </c>
      <c r="I288">
        <v>0</v>
      </c>
      <c r="J288">
        <v>0</v>
      </c>
      <c r="K288">
        <v>0</v>
      </c>
      <c r="L288">
        <v>0</v>
      </c>
      <c r="M288">
        <v>0</v>
      </c>
      <c r="N288">
        <v>0</v>
      </c>
      <c r="O288">
        <v>0</v>
      </c>
      <c r="Q288">
        <v>0</v>
      </c>
      <c r="R288">
        <v>0</v>
      </c>
      <c r="S288">
        <v>0</v>
      </c>
      <c r="T288" t="s">
        <v>2508</v>
      </c>
      <c r="U288" s="92" t="str">
        <f t="shared" si="4"/>
        <v>AT0021211056</v>
      </c>
    </row>
    <row r="289" spans="1:21">
      <c r="A289">
        <v>20110930</v>
      </c>
      <c r="B289" t="s">
        <v>172</v>
      </c>
      <c r="C289">
        <v>1211057</v>
      </c>
      <c r="D289" t="s">
        <v>181</v>
      </c>
      <c r="E289" t="s">
        <v>68</v>
      </c>
      <c r="F289" t="s">
        <v>28</v>
      </c>
      <c r="G289">
        <v>8.1300000000000003E-4</v>
      </c>
      <c r="H289">
        <v>0</v>
      </c>
      <c r="I289">
        <v>8.1300000000000003E-4</v>
      </c>
      <c r="J289">
        <v>0</v>
      </c>
      <c r="K289">
        <v>0</v>
      </c>
      <c r="L289">
        <v>0</v>
      </c>
      <c r="M289">
        <v>0</v>
      </c>
      <c r="N289">
        <v>0</v>
      </c>
      <c r="O289">
        <v>0</v>
      </c>
      <c r="Q289">
        <v>0</v>
      </c>
      <c r="R289">
        <v>0</v>
      </c>
      <c r="S289">
        <v>0</v>
      </c>
      <c r="T289" t="s">
        <v>2509</v>
      </c>
      <c r="U289" s="92" t="str">
        <f t="shared" si="4"/>
        <v>AT0021211057</v>
      </c>
    </row>
    <row r="290" spans="1:21">
      <c r="A290">
        <v>20110930</v>
      </c>
      <c r="B290" t="s">
        <v>172</v>
      </c>
      <c r="C290">
        <v>1211058</v>
      </c>
      <c r="D290" t="s">
        <v>181</v>
      </c>
      <c r="E290" t="s">
        <v>59</v>
      </c>
      <c r="F290" t="s">
        <v>29</v>
      </c>
      <c r="G290">
        <v>0</v>
      </c>
      <c r="H290">
        <v>0</v>
      </c>
      <c r="I290">
        <v>0</v>
      </c>
      <c r="J290">
        <v>0</v>
      </c>
      <c r="K290">
        <v>0</v>
      </c>
      <c r="L290">
        <v>0</v>
      </c>
      <c r="M290">
        <v>0</v>
      </c>
      <c r="N290">
        <v>0</v>
      </c>
      <c r="O290">
        <v>0</v>
      </c>
      <c r="Q290">
        <v>0</v>
      </c>
      <c r="R290">
        <v>0</v>
      </c>
      <c r="S290">
        <v>0</v>
      </c>
      <c r="T290" t="s">
        <v>2510</v>
      </c>
      <c r="U290" s="92" t="str">
        <f t="shared" si="4"/>
        <v>AT0021211058</v>
      </c>
    </row>
    <row r="291" spans="1:21">
      <c r="A291">
        <v>20110930</v>
      </c>
      <c r="B291" t="s">
        <v>172</v>
      </c>
      <c r="C291">
        <v>1211059</v>
      </c>
      <c r="D291" t="s">
        <v>181</v>
      </c>
      <c r="E291" t="s">
        <v>58</v>
      </c>
      <c r="F291" t="s">
        <v>29</v>
      </c>
      <c r="G291">
        <v>0</v>
      </c>
      <c r="H291">
        <v>0</v>
      </c>
      <c r="I291">
        <v>0</v>
      </c>
      <c r="J291">
        <v>0</v>
      </c>
      <c r="K291">
        <v>0</v>
      </c>
      <c r="L291">
        <v>0</v>
      </c>
      <c r="M291">
        <v>0</v>
      </c>
      <c r="N291">
        <v>0</v>
      </c>
      <c r="O291">
        <v>0</v>
      </c>
      <c r="Q291">
        <v>0</v>
      </c>
      <c r="R291">
        <v>0</v>
      </c>
      <c r="S291">
        <v>0</v>
      </c>
      <c r="T291" t="s">
        <v>2511</v>
      </c>
      <c r="U291" s="92" t="str">
        <f t="shared" si="4"/>
        <v>AT0021211059</v>
      </c>
    </row>
    <row r="292" spans="1:21">
      <c r="A292">
        <v>20110930</v>
      </c>
      <c r="B292" t="s">
        <v>172</v>
      </c>
      <c r="C292">
        <v>1211060</v>
      </c>
      <c r="D292" t="s">
        <v>181</v>
      </c>
      <c r="E292" t="s">
        <v>57</v>
      </c>
      <c r="F292" t="s">
        <v>29</v>
      </c>
      <c r="G292">
        <v>0</v>
      </c>
      <c r="H292">
        <v>0</v>
      </c>
      <c r="I292">
        <v>0</v>
      </c>
      <c r="J292">
        <v>0</v>
      </c>
      <c r="K292">
        <v>0</v>
      </c>
      <c r="L292">
        <v>0</v>
      </c>
      <c r="M292">
        <v>0</v>
      </c>
      <c r="N292">
        <v>0</v>
      </c>
      <c r="O292">
        <v>0</v>
      </c>
      <c r="Q292">
        <v>0</v>
      </c>
      <c r="R292">
        <v>0</v>
      </c>
      <c r="S292">
        <v>0</v>
      </c>
      <c r="T292" t="s">
        <v>2512</v>
      </c>
      <c r="U292" s="92" t="str">
        <f t="shared" si="4"/>
        <v>AT0021211060</v>
      </c>
    </row>
    <row r="293" spans="1:21">
      <c r="A293">
        <v>20110930</v>
      </c>
      <c r="B293" t="s">
        <v>172</v>
      </c>
      <c r="C293">
        <v>1211061</v>
      </c>
      <c r="D293" t="s">
        <v>181</v>
      </c>
      <c r="E293" t="s">
        <v>56</v>
      </c>
      <c r="F293" t="s">
        <v>29</v>
      </c>
      <c r="G293">
        <v>0</v>
      </c>
      <c r="H293">
        <v>0</v>
      </c>
      <c r="I293">
        <v>0</v>
      </c>
      <c r="J293">
        <v>0</v>
      </c>
      <c r="K293">
        <v>0</v>
      </c>
      <c r="L293">
        <v>0</v>
      </c>
      <c r="M293">
        <v>0</v>
      </c>
      <c r="N293">
        <v>0</v>
      </c>
      <c r="O293">
        <v>0</v>
      </c>
      <c r="Q293">
        <v>0</v>
      </c>
      <c r="R293">
        <v>0</v>
      </c>
      <c r="S293">
        <v>0</v>
      </c>
      <c r="T293" t="s">
        <v>2513</v>
      </c>
      <c r="U293" s="92" t="str">
        <f t="shared" si="4"/>
        <v>AT0021211061</v>
      </c>
    </row>
    <row r="294" spans="1:21">
      <c r="A294">
        <v>20110930</v>
      </c>
      <c r="B294" t="s">
        <v>172</v>
      </c>
      <c r="C294">
        <v>1211062</v>
      </c>
      <c r="D294" t="s">
        <v>181</v>
      </c>
      <c r="E294" t="s">
        <v>55</v>
      </c>
      <c r="F294" t="s">
        <v>29</v>
      </c>
      <c r="G294">
        <v>0</v>
      </c>
      <c r="H294">
        <v>0</v>
      </c>
      <c r="I294">
        <v>0</v>
      </c>
      <c r="J294">
        <v>0</v>
      </c>
      <c r="K294">
        <v>0</v>
      </c>
      <c r="L294">
        <v>0</v>
      </c>
      <c r="M294">
        <v>0</v>
      </c>
      <c r="N294">
        <v>0</v>
      </c>
      <c r="O294">
        <v>0</v>
      </c>
      <c r="Q294">
        <v>0</v>
      </c>
      <c r="R294">
        <v>0</v>
      </c>
      <c r="S294">
        <v>0</v>
      </c>
      <c r="T294" t="s">
        <v>2514</v>
      </c>
      <c r="U294" s="92" t="str">
        <f t="shared" si="4"/>
        <v>AT0021211062</v>
      </c>
    </row>
    <row r="295" spans="1:21">
      <c r="A295">
        <v>20110930</v>
      </c>
      <c r="B295" t="s">
        <v>172</v>
      </c>
      <c r="C295">
        <v>1211063</v>
      </c>
      <c r="D295" t="s">
        <v>181</v>
      </c>
      <c r="E295" t="s">
        <v>54</v>
      </c>
      <c r="F295" t="s">
        <v>29</v>
      </c>
      <c r="G295">
        <v>0</v>
      </c>
      <c r="H295">
        <v>0</v>
      </c>
      <c r="I295">
        <v>0</v>
      </c>
      <c r="J295">
        <v>0</v>
      </c>
      <c r="K295">
        <v>0</v>
      </c>
      <c r="L295">
        <v>0</v>
      </c>
      <c r="M295">
        <v>0</v>
      </c>
      <c r="N295">
        <v>0</v>
      </c>
      <c r="O295">
        <v>0</v>
      </c>
      <c r="Q295">
        <v>0</v>
      </c>
      <c r="R295">
        <v>0</v>
      </c>
      <c r="S295">
        <v>0</v>
      </c>
      <c r="T295" t="s">
        <v>2515</v>
      </c>
      <c r="U295" s="92" t="str">
        <f t="shared" si="4"/>
        <v>AT0021211063</v>
      </c>
    </row>
    <row r="296" spans="1:21">
      <c r="A296">
        <v>20110930</v>
      </c>
      <c r="B296" t="s">
        <v>172</v>
      </c>
      <c r="C296">
        <v>1211064</v>
      </c>
      <c r="D296" t="s">
        <v>181</v>
      </c>
      <c r="E296" t="s">
        <v>53</v>
      </c>
      <c r="F296" t="s">
        <v>29</v>
      </c>
      <c r="G296">
        <v>0</v>
      </c>
      <c r="H296">
        <v>0</v>
      </c>
      <c r="I296">
        <v>0</v>
      </c>
      <c r="J296">
        <v>0</v>
      </c>
      <c r="K296">
        <v>0</v>
      </c>
      <c r="L296">
        <v>0</v>
      </c>
      <c r="M296">
        <v>0</v>
      </c>
      <c r="N296">
        <v>0</v>
      </c>
      <c r="O296">
        <v>0</v>
      </c>
      <c r="Q296">
        <v>0</v>
      </c>
      <c r="R296">
        <v>0</v>
      </c>
      <c r="S296">
        <v>0</v>
      </c>
      <c r="T296" t="s">
        <v>2516</v>
      </c>
      <c r="U296" s="92" t="str">
        <f t="shared" si="4"/>
        <v>AT0021211064</v>
      </c>
    </row>
    <row r="297" spans="1:21">
      <c r="A297">
        <v>20110930</v>
      </c>
      <c r="B297" t="s">
        <v>172</v>
      </c>
      <c r="C297">
        <v>1211065</v>
      </c>
      <c r="D297" t="s">
        <v>181</v>
      </c>
      <c r="E297" t="s">
        <v>68</v>
      </c>
      <c r="F297" t="s">
        <v>29</v>
      </c>
      <c r="G297">
        <v>0</v>
      </c>
      <c r="H297">
        <v>0</v>
      </c>
      <c r="I297">
        <v>0</v>
      </c>
      <c r="J297">
        <v>0</v>
      </c>
      <c r="K297">
        <v>0</v>
      </c>
      <c r="L297">
        <v>0</v>
      </c>
      <c r="M297">
        <v>0</v>
      </c>
      <c r="N297">
        <v>0</v>
      </c>
      <c r="O297">
        <v>0</v>
      </c>
      <c r="Q297">
        <v>0</v>
      </c>
      <c r="R297">
        <v>0</v>
      </c>
      <c r="S297">
        <v>0</v>
      </c>
      <c r="T297" t="s">
        <v>2517</v>
      </c>
      <c r="U297" s="92" t="str">
        <f t="shared" si="4"/>
        <v>AT0021211065</v>
      </c>
    </row>
    <row r="298" spans="1:21">
      <c r="A298">
        <v>20110930</v>
      </c>
      <c r="B298" t="s">
        <v>172</v>
      </c>
      <c r="C298">
        <v>1211066</v>
      </c>
      <c r="D298" t="s">
        <v>181</v>
      </c>
      <c r="E298" t="s">
        <v>59</v>
      </c>
      <c r="F298" t="s">
        <v>30</v>
      </c>
      <c r="G298">
        <v>0.25652900000000001</v>
      </c>
      <c r="H298">
        <v>0</v>
      </c>
      <c r="I298">
        <v>0.25652900000000001</v>
      </c>
      <c r="J298">
        <v>0</v>
      </c>
      <c r="K298">
        <v>0</v>
      </c>
      <c r="L298">
        <v>0</v>
      </c>
      <c r="M298">
        <v>0</v>
      </c>
      <c r="N298">
        <v>0</v>
      </c>
      <c r="O298">
        <v>0</v>
      </c>
      <c r="Q298">
        <v>0</v>
      </c>
      <c r="R298">
        <v>0</v>
      </c>
      <c r="S298">
        <v>0</v>
      </c>
      <c r="T298" t="s">
        <v>2518</v>
      </c>
      <c r="U298" s="92" t="str">
        <f t="shared" si="4"/>
        <v>AT0021211066</v>
      </c>
    </row>
    <row r="299" spans="1:21">
      <c r="A299">
        <v>20110930</v>
      </c>
      <c r="B299" t="s">
        <v>172</v>
      </c>
      <c r="C299">
        <v>1211067</v>
      </c>
      <c r="D299" t="s">
        <v>181</v>
      </c>
      <c r="E299" t="s">
        <v>58</v>
      </c>
      <c r="F299" t="s">
        <v>30</v>
      </c>
      <c r="G299">
        <v>0</v>
      </c>
      <c r="H299">
        <v>0</v>
      </c>
      <c r="I299">
        <v>0</v>
      </c>
      <c r="J299">
        <v>0</v>
      </c>
      <c r="K299">
        <v>0</v>
      </c>
      <c r="L299">
        <v>0</v>
      </c>
      <c r="M299">
        <v>0</v>
      </c>
      <c r="N299">
        <v>0</v>
      </c>
      <c r="O299">
        <v>0</v>
      </c>
      <c r="Q299">
        <v>0</v>
      </c>
      <c r="R299">
        <v>0</v>
      </c>
      <c r="S299">
        <v>0</v>
      </c>
      <c r="T299" t="s">
        <v>2519</v>
      </c>
      <c r="U299" s="92" t="str">
        <f t="shared" si="4"/>
        <v>AT0021211067</v>
      </c>
    </row>
    <row r="300" spans="1:21">
      <c r="A300">
        <v>20110930</v>
      </c>
      <c r="B300" t="s">
        <v>172</v>
      </c>
      <c r="C300">
        <v>1211068</v>
      </c>
      <c r="D300" t="s">
        <v>181</v>
      </c>
      <c r="E300" t="s">
        <v>57</v>
      </c>
      <c r="F300" t="s">
        <v>30</v>
      </c>
      <c r="G300">
        <v>5.5712919999999997</v>
      </c>
      <c r="H300">
        <v>0</v>
      </c>
      <c r="I300">
        <v>5.5712919999999997</v>
      </c>
      <c r="J300">
        <v>0</v>
      </c>
      <c r="K300">
        <v>5.5712917800000001</v>
      </c>
      <c r="L300">
        <v>0</v>
      </c>
      <c r="M300">
        <v>0</v>
      </c>
      <c r="N300">
        <v>0</v>
      </c>
      <c r="O300">
        <v>0</v>
      </c>
      <c r="Q300">
        <v>0</v>
      </c>
      <c r="R300">
        <v>0</v>
      </c>
      <c r="S300">
        <v>0</v>
      </c>
      <c r="T300" t="s">
        <v>2520</v>
      </c>
      <c r="U300" s="92" t="str">
        <f t="shared" si="4"/>
        <v>AT0021211068</v>
      </c>
    </row>
    <row r="301" spans="1:21">
      <c r="A301">
        <v>20110930</v>
      </c>
      <c r="B301" t="s">
        <v>172</v>
      </c>
      <c r="C301">
        <v>1211069</v>
      </c>
      <c r="D301" t="s">
        <v>181</v>
      </c>
      <c r="E301" t="s">
        <v>56</v>
      </c>
      <c r="F301" t="s">
        <v>30</v>
      </c>
      <c r="G301">
        <v>0</v>
      </c>
      <c r="H301">
        <v>0</v>
      </c>
      <c r="I301">
        <v>0</v>
      </c>
      <c r="J301">
        <v>0</v>
      </c>
      <c r="K301">
        <v>0</v>
      </c>
      <c r="L301">
        <v>0</v>
      </c>
      <c r="M301">
        <v>0</v>
      </c>
      <c r="N301">
        <v>0</v>
      </c>
      <c r="O301">
        <v>0</v>
      </c>
      <c r="Q301">
        <v>0</v>
      </c>
      <c r="R301">
        <v>0</v>
      </c>
      <c r="S301">
        <v>0</v>
      </c>
      <c r="T301" t="s">
        <v>2521</v>
      </c>
      <c r="U301" s="92" t="str">
        <f t="shared" si="4"/>
        <v>AT0021211069</v>
      </c>
    </row>
    <row r="302" spans="1:21">
      <c r="A302">
        <v>20110930</v>
      </c>
      <c r="B302" t="s">
        <v>172</v>
      </c>
      <c r="C302">
        <v>1211070</v>
      </c>
      <c r="D302" t="s">
        <v>181</v>
      </c>
      <c r="E302" t="s">
        <v>55</v>
      </c>
      <c r="F302" t="s">
        <v>30</v>
      </c>
      <c r="G302">
        <v>0</v>
      </c>
      <c r="H302">
        <v>0</v>
      </c>
      <c r="I302">
        <v>0</v>
      </c>
      <c r="J302">
        <v>0</v>
      </c>
      <c r="K302">
        <v>0</v>
      </c>
      <c r="L302">
        <v>0</v>
      </c>
      <c r="M302">
        <v>0</v>
      </c>
      <c r="N302">
        <v>0</v>
      </c>
      <c r="O302">
        <v>0</v>
      </c>
      <c r="Q302">
        <v>0</v>
      </c>
      <c r="R302">
        <v>0</v>
      </c>
      <c r="S302">
        <v>0</v>
      </c>
      <c r="T302" t="s">
        <v>2522</v>
      </c>
      <c r="U302" s="92" t="str">
        <f t="shared" si="4"/>
        <v>AT0021211070</v>
      </c>
    </row>
    <row r="303" spans="1:21">
      <c r="A303">
        <v>20110930</v>
      </c>
      <c r="B303" t="s">
        <v>172</v>
      </c>
      <c r="C303">
        <v>1211071</v>
      </c>
      <c r="D303" t="s">
        <v>181</v>
      </c>
      <c r="E303" t="s">
        <v>54</v>
      </c>
      <c r="F303" t="s">
        <v>30</v>
      </c>
      <c r="G303">
        <v>26.2105</v>
      </c>
      <c r="H303">
        <v>0</v>
      </c>
      <c r="I303">
        <v>26.2105</v>
      </c>
      <c r="J303">
        <v>0</v>
      </c>
      <c r="K303">
        <v>0</v>
      </c>
      <c r="L303">
        <v>26.2105</v>
      </c>
      <c r="M303">
        <v>0</v>
      </c>
      <c r="N303">
        <v>0</v>
      </c>
      <c r="O303">
        <v>0</v>
      </c>
      <c r="Q303">
        <v>0</v>
      </c>
      <c r="R303">
        <v>0</v>
      </c>
      <c r="S303">
        <v>0</v>
      </c>
      <c r="T303" t="s">
        <v>2523</v>
      </c>
      <c r="U303" s="92" t="str">
        <f t="shared" si="4"/>
        <v>AT0021211071</v>
      </c>
    </row>
    <row r="304" spans="1:21">
      <c r="A304">
        <v>20110930</v>
      </c>
      <c r="B304" t="s">
        <v>172</v>
      </c>
      <c r="C304">
        <v>1211072</v>
      </c>
      <c r="D304" t="s">
        <v>181</v>
      </c>
      <c r="E304" t="s">
        <v>53</v>
      </c>
      <c r="F304" t="s">
        <v>30</v>
      </c>
      <c r="G304">
        <v>0</v>
      </c>
      <c r="H304">
        <v>0</v>
      </c>
      <c r="I304">
        <v>0</v>
      </c>
      <c r="J304">
        <v>0</v>
      </c>
      <c r="K304">
        <v>0</v>
      </c>
      <c r="L304">
        <v>0</v>
      </c>
      <c r="M304">
        <v>0</v>
      </c>
      <c r="N304">
        <v>0</v>
      </c>
      <c r="O304">
        <v>0</v>
      </c>
      <c r="Q304">
        <v>0</v>
      </c>
      <c r="R304">
        <v>0</v>
      </c>
      <c r="S304">
        <v>0</v>
      </c>
      <c r="T304" t="s">
        <v>2524</v>
      </c>
      <c r="U304" s="92" t="str">
        <f t="shared" si="4"/>
        <v>AT0021211072</v>
      </c>
    </row>
    <row r="305" spans="1:21">
      <c r="A305">
        <v>20110930</v>
      </c>
      <c r="B305" t="s">
        <v>172</v>
      </c>
      <c r="C305">
        <v>1211073</v>
      </c>
      <c r="D305" t="s">
        <v>181</v>
      </c>
      <c r="E305" t="s">
        <v>68</v>
      </c>
      <c r="F305" t="s">
        <v>30</v>
      </c>
      <c r="G305">
        <v>32.038321000000003</v>
      </c>
      <c r="H305">
        <v>0</v>
      </c>
      <c r="I305">
        <v>32.038321000000003</v>
      </c>
      <c r="J305">
        <v>0</v>
      </c>
      <c r="K305">
        <v>5.5712917800000001</v>
      </c>
      <c r="L305">
        <v>26.2105</v>
      </c>
      <c r="M305">
        <v>0</v>
      </c>
      <c r="N305">
        <v>0</v>
      </c>
      <c r="O305">
        <v>0</v>
      </c>
      <c r="Q305">
        <v>0</v>
      </c>
      <c r="R305">
        <v>0</v>
      </c>
      <c r="S305">
        <v>0</v>
      </c>
      <c r="T305" t="s">
        <v>2525</v>
      </c>
      <c r="U305" s="92" t="str">
        <f t="shared" si="4"/>
        <v>AT0021211073</v>
      </c>
    </row>
    <row r="306" spans="1:21">
      <c r="A306">
        <v>20110930</v>
      </c>
      <c r="B306" t="s">
        <v>172</v>
      </c>
      <c r="C306">
        <v>1211074</v>
      </c>
      <c r="D306" t="s">
        <v>181</v>
      </c>
      <c r="E306" t="s">
        <v>59</v>
      </c>
      <c r="F306" t="s">
        <v>31</v>
      </c>
      <c r="G306">
        <v>50.031275999999998</v>
      </c>
      <c r="H306">
        <v>0</v>
      </c>
      <c r="I306">
        <v>50.031275999999998</v>
      </c>
      <c r="J306">
        <v>0</v>
      </c>
      <c r="K306">
        <v>29.981999999999999</v>
      </c>
      <c r="L306">
        <v>19.998000000000001</v>
      </c>
      <c r="M306">
        <v>0</v>
      </c>
      <c r="N306">
        <v>0</v>
      </c>
      <c r="O306">
        <v>0</v>
      </c>
      <c r="Q306">
        <v>0</v>
      </c>
      <c r="R306">
        <v>0</v>
      </c>
      <c r="S306">
        <v>0</v>
      </c>
      <c r="T306" t="s">
        <v>2526</v>
      </c>
      <c r="U306" s="92" t="str">
        <f t="shared" si="4"/>
        <v>AT0021211074</v>
      </c>
    </row>
    <row r="307" spans="1:21">
      <c r="A307">
        <v>20110930</v>
      </c>
      <c r="B307" t="s">
        <v>172</v>
      </c>
      <c r="C307">
        <v>1211075</v>
      </c>
      <c r="D307" t="s">
        <v>181</v>
      </c>
      <c r="E307" t="s">
        <v>58</v>
      </c>
      <c r="F307" t="s">
        <v>31</v>
      </c>
      <c r="G307">
        <v>7.7156500000000001</v>
      </c>
      <c r="H307">
        <v>0</v>
      </c>
      <c r="I307">
        <v>7.7156500000000001</v>
      </c>
      <c r="J307">
        <v>0</v>
      </c>
      <c r="K307">
        <v>0</v>
      </c>
      <c r="L307">
        <v>0</v>
      </c>
      <c r="M307">
        <v>0</v>
      </c>
      <c r="N307">
        <v>0</v>
      </c>
      <c r="O307">
        <v>7.71565016</v>
      </c>
      <c r="Q307">
        <v>0</v>
      </c>
      <c r="R307">
        <v>0</v>
      </c>
      <c r="S307">
        <v>0</v>
      </c>
      <c r="T307" t="s">
        <v>2527</v>
      </c>
      <c r="U307" s="92" t="str">
        <f t="shared" si="4"/>
        <v>AT0021211075</v>
      </c>
    </row>
    <row r="308" spans="1:21">
      <c r="A308">
        <v>20110930</v>
      </c>
      <c r="B308" t="s">
        <v>172</v>
      </c>
      <c r="C308">
        <v>1211076</v>
      </c>
      <c r="D308" t="s">
        <v>181</v>
      </c>
      <c r="E308" t="s">
        <v>57</v>
      </c>
      <c r="F308" t="s">
        <v>31</v>
      </c>
      <c r="G308">
        <v>8.1436119999999992</v>
      </c>
      <c r="H308">
        <v>0</v>
      </c>
      <c r="I308">
        <v>8.1436119999999992</v>
      </c>
      <c r="J308">
        <v>0</v>
      </c>
      <c r="K308">
        <v>8.1436123400000007</v>
      </c>
      <c r="L308">
        <v>0</v>
      </c>
      <c r="M308">
        <v>0</v>
      </c>
      <c r="N308">
        <v>0</v>
      </c>
      <c r="O308">
        <v>0</v>
      </c>
      <c r="Q308">
        <v>0</v>
      </c>
      <c r="R308">
        <v>0</v>
      </c>
      <c r="S308">
        <v>0</v>
      </c>
      <c r="T308" t="s">
        <v>2528</v>
      </c>
      <c r="U308" s="92" t="str">
        <f t="shared" si="4"/>
        <v>AT0021211076</v>
      </c>
    </row>
    <row r="309" spans="1:21">
      <c r="A309">
        <v>20110930</v>
      </c>
      <c r="B309" t="s">
        <v>172</v>
      </c>
      <c r="C309">
        <v>1211077</v>
      </c>
      <c r="D309" t="s">
        <v>181</v>
      </c>
      <c r="E309" t="s">
        <v>56</v>
      </c>
      <c r="F309" t="s">
        <v>31</v>
      </c>
      <c r="G309">
        <v>0</v>
      </c>
      <c r="H309">
        <v>0</v>
      </c>
      <c r="I309">
        <v>0</v>
      </c>
      <c r="J309">
        <v>0</v>
      </c>
      <c r="K309">
        <v>0</v>
      </c>
      <c r="L309">
        <v>0</v>
      </c>
      <c r="M309">
        <v>0</v>
      </c>
      <c r="N309">
        <v>0</v>
      </c>
      <c r="O309">
        <v>0</v>
      </c>
      <c r="Q309">
        <v>0</v>
      </c>
      <c r="R309">
        <v>0</v>
      </c>
      <c r="S309">
        <v>0</v>
      </c>
      <c r="T309" t="s">
        <v>2529</v>
      </c>
      <c r="U309" s="92" t="str">
        <f t="shared" si="4"/>
        <v>AT0021211077</v>
      </c>
    </row>
    <row r="310" spans="1:21">
      <c r="A310">
        <v>20110930</v>
      </c>
      <c r="B310" t="s">
        <v>172</v>
      </c>
      <c r="C310">
        <v>1211078</v>
      </c>
      <c r="D310" t="s">
        <v>181</v>
      </c>
      <c r="E310" t="s">
        <v>55</v>
      </c>
      <c r="F310" t="s">
        <v>31</v>
      </c>
      <c r="G310">
        <v>7.9860740000000003</v>
      </c>
      <c r="H310">
        <v>0</v>
      </c>
      <c r="I310">
        <v>7.9860740000000003</v>
      </c>
      <c r="J310">
        <v>0</v>
      </c>
      <c r="K310">
        <v>7.9543522400000004</v>
      </c>
      <c r="L310">
        <v>3.1722E-2</v>
      </c>
      <c r="M310">
        <v>0</v>
      </c>
      <c r="N310">
        <v>0</v>
      </c>
      <c r="O310">
        <v>0</v>
      </c>
      <c r="Q310">
        <v>0</v>
      </c>
      <c r="R310">
        <v>0</v>
      </c>
      <c r="S310">
        <v>0</v>
      </c>
      <c r="T310" t="s">
        <v>2530</v>
      </c>
      <c r="U310" s="92" t="str">
        <f t="shared" si="4"/>
        <v>AT0021211078</v>
      </c>
    </row>
    <row r="311" spans="1:21">
      <c r="A311">
        <v>20110930</v>
      </c>
      <c r="B311" t="s">
        <v>172</v>
      </c>
      <c r="C311">
        <v>1211079</v>
      </c>
      <c r="D311" t="s">
        <v>181</v>
      </c>
      <c r="E311" t="s">
        <v>54</v>
      </c>
      <c r="F311" t="s">
        <v>31</v>
      </c>
      <c r="G311">
        <v>104.601938</v>
      </c>
      <c r="H311">
        <v>0</v>
      </c>
      <c r="I311">
        <v>104.601938</v>
      </c>
      <c r="J311">
        <v>0</v>
      </c>
      <c r="K311">
        <v>0</v>
      </c>
      <c r="L311">
        <v>0</v>
      </c>
      <c r="M311">
        <v>0</v>
      </c>
      <c r="N311">
        <v>0</v>
      </c>
      <c r="O311">
        <v>100</v>
      </c>
      <c r="Q311">
        <v>0</v>
      </c>
      <c r="R311">
        <v>0</v>
      </c>
      <c r="S311">
        <v>0</v>
      </c>
      <c r="T311" t="s">
        <v>2531</v>
      </c>
      <c r="U311" s="92" t="str">
        <f t="shared" si="4"/>
        <v>AT0021211079</v>
      </c>
    </row>
    <row r="312" spans="1:21">
      <c r="A312">
        <v>20110930</v>
      </c>
      <c r="B312" t="s">
        <v>172</v>
      </c>
      <c r="C312">
        <v>1211080</v>
      </c>
      <c r="D312" t="s">
        <v>181</v>
      </c>
      <c r="E312" t="s">
        <v>53</v>
      </c>
      <c r="F312" t="s">
        <v>31</v>
      </c>
      <c r="G312">
        <v>0</v>
      </c>
      <c r="H312">
        <v>0</v>
      </c>
      <c r="I312">
        <v>0</v>
      </c>
      <c r="J312">
        <v>0</v>
      </c>
      <c r="K312">
        <v>0</v>
      </c>
      <c r="L312">
        <v>0</v>
      </c>
      <c r="M312">
        <v>0</v>
      </c>
      <c r="N312">
        <v>0</v>
      </c>
      <c r="O312">
        <v>0</v>
      </c>
      <c r="Q312">
        <v>0</v>
      </c>
      <c r="R312">
        <v>0</v>
      </c>
      <c r="S312">
        <v>0</v>
      </c>
      <c r="T312" t="s">
        <v>2532</v>
      </c>
      <c r="U312" s="92" t="str">
        <f t="shared" si="4"/>
        <v>AT0021211080</v>
      </c>
    </row>
    <row r="313" spans="1:21">
      <c r="A313">
        <v>20110930</v>
      </c>
      <c r="B313" t="s">
        <v>172</v>
      </c>
      <c r="C313">
        <v>1211081</v>
      </c>
      <c r="D313" t="s">
        <v>181</v>
      </c>
      <c r="E313" t="s">
        <v>68</v>
      </c>
      <c r="F313" t="s">
        <v>31</v>
      </c>
      <c r="G313">
        <v>178.47855000000001</v>
      </c>
      <c r="H313">
        <v>0</v>
      </c>
      <c r="I313">
        <v>178.47855000000001</v>
      </c>
      <c r="J313">
        <v>0</v>
      </c>
      <c r="K313">
        <v>46.079964580000002</v>
      </c>
      <c r="L313">
        <v>20.029722</v>
      </c>
      <c r="M313">
        <v>0</v>
      </c>
      <c r="N313">
        <v>0</v>
      </c>
      <c r="O313">
        <v>107.71565016</v>
      </c>
      <c r="Q313">
        <v>0</v>
      </c>
      <c r="R313">
        <v>0</v>
      </c>
      <c r="S313">
        <v>0</v>
      </c>
      <c r="T313" t="s">
        <v>2533</v>
      </c>
      <c r="U313" s="92" t="str">
        <f t="shared" si="4"/>
        <v>AT0021211081</v>
      </c>
    </row>
    <row r="314" spans="1:21">
      <c r="A314">
        <v>20110930</v>
      </c>
      <c r="B314" t="s">
        <v>172</v>
      </c>
      <c r="C314">
        <v>1211082</v>
      </c>
      <c r="D314" t="s">
        <v>181</v>
      </c>
      <c r="E314" t="s">
        <v>59</v>
      </c>
      <c r="F314" t="s">
        <v>32</v>
      </c>
      <c r="G314">
        <v>1.113667</v>
      </c>
      <c r="H314">
        <v>0</v>
      </c>
      <c r="I314">
        <v>1.113667</v>
      </c>
      <c r="J314">
        <v>0</v>
      </c>
      <c r="K314">
        <v>0</v>
      </c>
      <c r="L314">
        <v>0</v>
      </c>
      <c r="M314">
        <v>0</v>
      </c>
      <c r="N314">
        <v>0</v>
      </c>
      <c r="O314">
        <v>0</v>
      </c>
      <c r="Q314">
        <v>0</v>
      </c>
      <c r="R314">
        <v>0</v>
      </c>
      <c r="S314">
        <v>0</v>
      </c>
      <c r="T314" t="s">
        <v>2534</v>
      </c>
      <c r="U314" s="92" t="str">
        <f t="shared" si="4"/>
        <v>AT0021211082</v>
      </c>
    </row>
    <row r="315" spans="1:21">
      <c r="A315">
        <v>20110930</v>
      </c>
      <c r="B315" t="s">
        <v>172</v>
      </c>
      <c r="C315">
        <v>1211083</v>
      </c>
      <c r="D315" t="s">
        <v>181</v>
      </c>
      <c r="E315" t="s">
        <v>58</v>
      </c>
      <c r="F315" t="s">
        <v>32</v>
      </c>
      <c r="G315">
        <v>4.1995899999999997</v>
      </c>
      <c r="H315">
        <v>0</v>
      </c>
      <c r="I315">
        <v>4.1995899999999997</v>
      </c>
      <c r="J315">
        <v>0</v>
      </c>
      <c r="K315">
        <v>3.1652465799999998</v>
      </c>
      <c r="L315">
        <v>1.034343</v>
      </c>
      <c r="M315">
        <v>0</v>
      </c>
      <c r="N315">
        <v>0</v>
      </c>
      <c r="O315">
        <v>0</v>
      </c>
      <c r="Q315">
        <v>0</v>
      </c>
      <c r="R315">
        <v>0</v>
      </c>
      <c r="S315">
        <v>0</v>
      </c>
      <c r="T315" t="s">
        <v>2535</v>
      </c>
      <c r="U315" s="92" t="str">
        <f t="shared" si="4"/>
        <v>AT0021211083</v>
      </c>
    </row>
    <row r="316" spans="1:21">
      <c r="A316">
        <v>20110930</v>
      </c>
      <c r="B316" t="s">
        <v>172</v>
      </c>
      <c r="C316">
        <v>1211084</v>
      </c>
      <c r="D316" t="s">
        <v>181</v>
      </c>
      <c r="E316" t="s">
        <v>57</v>
      </c>
      <c r="F316" t="s">
        <v>32</v>
      </c>
      <c r="G316">
        <v>116.37947800000001</v>
      </c>
      <c r="H316">
        <v>0</v>
      </c>
      <c r="I316">
        <v>116.37947800000001</v>
      </c>
      <c r="J316">
        <v>0</v>
      </c>
      <c r="K316">
        <v>0</v>
      </c>
      <c r="L316">
        <v>0</v>
      </c>
      <c r="M316">
        <v>0</v>
      </c>
      <c r="N316">
        <v>0</v>
      </c>
      <c r="O316">
        <v>111.07569013</v>
      </c>
      <c r="Q316">
        <v>0</v>
      </c>
      <c r="R316">
        <v>0</v>
      </c>
      <c r="S316">
        <v>0</v>
      </c>
      <c r="T316" t="s">
        <v>2536</v>
      </c>
      <c r="U316" s="92" t="str">
        <f t="shared" si="4"/>
        <v>AT0021211084</v>
      </c>
    </row>
    <row r="317" spans="1:21">
      <c r="A317">
        <v>20110930</v>
      </c>
      <c r="B317" t="s">
        <v>172</v>
      </c>
      <c r="C317">
        <v>1211085</v>
      </c>
      <c r="D317" t="s">
        <v>181</v>
      </c>
      <c r="E317" t="s">
        <v>56</v>
      </c>
      <c r="F317" t="s">
        <v>32</v>
      </c>
      <c r="G317">
        <v>54.137124999999997</v>
      </c>
      <c r="H317">
        <v>0</v>
      </c>
      <c r="I317">
        <v>54.137124999999997</v>
      </c>
      <c r="J317">
        <v>0</v>
      </c>
      <c r="K317">
        <v>3.2867095900000001</v>
      </c>
      <c r="L317">
        <v>0</v>
      </c>
      <c r="M317">
        <v>0</v>
      </c>
      <c r="N317">
        <v>0</v>
      </c>
      <c r="O317">
        <v>50</v>
      </c>
      <c r="Q317">
        <v>0</v>
      </c>
      <c r="R317">
        <v>0</v>
      </c>
      <c r="S317">
        <v>0</v>
      </c>
      <c r="T317" t="s">
        <v>2537</v>
      </c>
      <c r="U317" s="92" t="str">
        <f t="shared" si="4"/>
        <v>AT0021211085</v>
      </c>
    </row>
    <row r="318" spans="1:21">
      <c r="A318">
        <v>20110930</v>
      </c>
      <c r="B318" t="s">
        <v>172</v>
      </c>
      <c r="C318">
        <v>1211086</v>
      </c>
      <c r="D318" t="s">
        <v>181</v>
      </c>
      <c r="E318" t="s">
        <v>55</v>
      </c>
      <c r="F318" t="s">
        <v>32</v>
      </c>
      <c r="G318">
        <v>4.9779439999999999</v>
      </c>
      <c r="H318">
        <v>0</v>
      </c>
      <c r="I318">
        <v>4.9779439999999999</v>
      </c>
      <c r="J318">
        <v>0</v>
      </c>
      <c r="K318">
        <v>4.9779442899999999</v>
      </c>
      <c r="L318">
        <v>0</v>
      </c>
      <c r="M318">
        <v>0</v>
      </c>
      <c r="N318">
        <v>0</v>
      </c>
      <c r="O318">
        <v>0</v>
      </c>
      <c r="Q318">
        <v>0</v>
      </c>
      <c r="R318">
        <v>0</v>
      </c>
      <c r="S318">
        <v>0</v>
      </c>
      <c r="T318" t="s">
        <v>2538</v>
      </c>
      <c r="U318" s="92" t="str">
        <f t="shared" si="4"/>
        <v>AT0021211086</v>
      </c>
    </row>
    <row r="319" spans="1:21">
      <c r="A319">
        <v>20110930</v>
      </c>
      <c r="B319" t="s">
        <v>172</v>
      </c>
      <c r="C319">
        <v>1211087</v>
      </c>
      <c r="D319" t="s">
        <v>181</v>
      </c>
      <c r="E319" t="s">
        <v>54</v>
      </c>
      <c r="F319" t="s">
        <v>32</v>
      </c>
      <c r="G319">
        <v>2.4416190000000002</v>
      </c>
      <c r="H319">
        <v>0</v>
      </c>
      <c r="I319">
        <v>2.4416190000000002</v>
      </c>
      <c r="J319">
        <v>0</v>
      </c>
      <c r="K319">
        <v>0</v>
      </c>
      <c r="L319">
        <v>0.513544</v>
      </c>
      <c r="M319">
        <v>0</v>
      </c>
      <c r="N319">
        <v>0</v>
      </c>
      <c r="O319">
        <v>0</v>
      </c>
      <c r="Q319">
        <v>0</v>
      </c>
      <c r="R319">
        <v>0</v>
      </c>
      <c r="S319">
        <v>0</v>
      </c>
      <c r="T319" t="s">
        <v>2539</v>
      </c>
      <c r="U319" s="92" t="str">
        <f t="shared" si="4"/>
        <v>AT0021211087</v>
      </c>
    </row>
    <row r="320" spans="1:21">
      <c r="A320">
        <v>20110930</v>
      </c>
      <c r="B320" t="s">
        <v>172</v>
      </c>
      <c r="C320">
        <v>1211088</v>
      </c>
      <c r="D320" t="s">
        <v>181</v>
      </c>
      <c r="E320" t="s">
        <v>53</v>
      </c>
      <c r="F320" t="s">
        <v>32</v>
      </c>
      <c r="G320">
        <v>149.24758800000001</v>
      </c>
      <c r="H320">
        <v>0</v>
      </c>
      <c r="I320">
        <v>149.24758800000001</v>
      </c>
      <c r="J320">
        <v>0</v>
      </c>
      <c r="K320">
        <v>0</v>
      </c>
      <c r="L320">
        <v>0</v>
      </c>
      <c r="M320">
        <v>0</v>
      </c>
      <c r="N320">
        <v>0</v>
      </c>
      <c r="O320">
        <v>100</v>
      </c>
      <c r="Q320">
        <v>0</v>
      </c>
      <c r="R320">
        <v>0</v>
      </c>
      <c r="S320">
        <v>0</v>
      </c>
      <c r="T320" t="s">
        <v>2540</v>
      </c>
      <c r="U320" s="92" t="str">
        <f t="shared" si="4"/>
        <v>AT0021211088</v>
      </c>
    </row>
    <row r="321" spans="1:21">
      <c r="A321">
        <v>20110930</v>
      </c>
      <c r="B321" t="s">
        <v>172</v>
      </c>
      <c r="C321">
        <v>1211089</v>
      </c>
      <c r="D321" t="s">
        <v>181</v>
      </c>
      <c r="E321" t="s">
        <v>68</v>
      </c>
      <c r="F321" t="s">
        <v>32</v>
      </c>
      <c r="G321">
        <v>332.49701099999999</v>
      </c>
      <c r="H321">
        <v>0</v>
      </c>
      <c r="I321">
        <v>332.49701099999999</v>
      </c>
      <c r="J321">
        <v>0</v>
      </c>
      <c r="K321">
        <v>11.429900460000001</v>
      </c>
      <c r="L321">
        <v>1.547887</v>
      </c>
      <c r="M321">
        <v>0</v>
      </c>
      <c r="N321">
        <v>0</v>
      </c>
      <c r="O321">
        <v>261.07569013</v>
      </c>
      <c r="Q321">
        <v>0</v>
      </c>
      <c r="R321">
        <v>0</v>
      </c>
      <c r="S321">
        <v>0</v>
      </c>
      <c r="T321" t="s">
        <v>2541</v>
      </c>
      <c r="U321" s="92" t="str">
        <f t="shared" si="4"/>
        <v>AT0021211089</v>
      </c>
    </row>
    <row r="322" spans="1:21">
      <c r="A322">
        <v>20110930</v>
      </c>
      <c r="B322" t="s">
        <v>172</v>
      </c>
      <c r="C322">
        <v>1211090</v>
      </c>
      <c r="D322" t="s">
        <v>181</v>
      </c>
      <c r="E322" t="s">
        <v>59</v>
      </c>
      <c r="F322" t="s">
        <v>182</v>
      </c>
      <c r="G322">
        <v>0</v>
      </c>
      <c r="H322">
        <v>0</v>
      </c>
      <c r="I322">
        <v>0</v>
      </c>
      <c r="J322">
        <v>0</v>
      </c>
      <c r="K322">
        <v>0</v>
      </c>
      <c r="L322">
        <v>0</v>
      </c>
      <c r="M322">
        <v>0</v>
      </c>
      <c r="N322">
        <v>0</v>
      </c>
      <c r="O322">
        <v>0</v>
      </c>
      <c r="Q322">
        <v>0</v>
      </c>
      <c r="R322">
        <v>0</v>
      </c>
      <c r="S322">
        <v>0</v>
      </c>
      <c r="T322" t="s">
        <v>2542</v>
      </c>
      <c r="U322" s="92" t="str">
        <f t="shared" si="4"/>
        <v>AT0021211090</v>
      </c>
    </row>
    <row r="323" spans="1:21">
      <c r="A323">
        <v>20110930</v>
      </c>
      <c r="B323" t="s">
        <v>172</v>
      </c>
      <c r="C323">
        <v>1211091</v>
      </c>
      <c r="D323" t="s">
        <v>181</v>
      </c>
      <c r="E323" t="s">
        <v>58</v>
      </c>
      <c r="F323" t="s">
        <v>182</v>
      </c>
      <c r="G323">
        <v>0</v>
      </c>
      <c r="H323">
        <v>0</v>
      </c>
      <c r="I323">
        <v>0</v>
      </c>
      <c r="J323">
        <v>0</v>
      </c>
      <c r="K323">
        <v>0</v>
      </c>
      <c r="L323">
        <v>0</v>
      </c>
      <c r="M323">
        <v>0</v>
      </c>
      <c r="N323">
        <v>0</v>
      </c>
      <c r="O323">
        <v>0</v>
      </c>
      <c r="Q323">
        <v>0</v>
      </c>
      <c r="R323">
        <v>0</v>
      </c>
      <c r="S323">
        <v>0</v>
      </c>
      <c r="T323" t="s">
        <v>2543</v>
      </c>
      <c r="U323" s="92" t="str">
        <f t="shared" ref="U323:U386" si="5">B323&amp;C323</f>
        <v>AT0021211091</v>
      </c>
    </row>
    <row r="324" spans="1:21">
      <c r="A324">
        <v>20110930</v>
      </c>
      <c r="B324" t="s">
        <v>172</v>
      </c>
      <c r="C324">
        <v>1211092</v>
      </c>
      <c r="D324" t="s">
        <v>181</v>
      </c>
      <c r="E324" t="s">
        <v>57</v>
      </c>
      <c r="F324" t="s">
        <v>182</v>
      </c>
      <c r="G324">
        <v>0</v>
      </c>
      <c r="H324">
        <v>0</v>
      </c>
      <c r="I324">
        <v>0</v>
      </c>
      <c r="J324">
        <v>0</v>
      </c>
      <c r="K324">
        <v>0</v>
      </c>
      <c r="L324">
        <v>0</v>
      </c>
      <c r="M324">
        <v>0</v>
      </c>
      <c r="N324">
        <v>0</v>
      </c>
      <c r="O324">
        <v>0</v>
      </c>
      <c r="Q324">
        <v>0</v>
      </c>
      <c r="R324">
        <v>0</v>
      </c>
      <c r="S324">
        <v>0</v>
      </c>
      <c r="T324" t="s">
        <v>2544</v>
      </c>
      <c r="U324" s="92" t="str">
        <f t="shared" si="5"/>
        <v>AT0021211092</v>
      </c>
    </row>
    <row r="325" spans="1:21">
      <c r="A325">
        <v>20110930</v>
      </c>
      <c r="B325" t="s">
        <v>172</v>
      </c>
      <c r="C325">
        <v>1211093</v>
      </c>
      <c r="D325" t="s">
        <v>181</v>
      </c>
      <c r="E325" t="s">
        <v>56</v>
      </c>
      <c r="F325" t="s">
        <v>182</v>
      </c>
      <c r="G325">
        <v>0</v>
      </c>
      <c r="H325">
        <v>0</v>
      </c>
      <c r="I325">
        <v>0</v>
      </c>
      <c r="J325">
        <v>0</v>
      </c>
      <c r="K325">
        <v>0</v>
      </c>
      <c r="L325">
        <v>0</v>
      </c>
      <c r="M325">
        <v>0</v>
      </c>
      <c r="N325">
        <v>0</v>
      </c>
      <c r="O325">
        <v>0</v>
      </c>
      <c r="Q325">
        <v>0</v>
      </c>
      <c r="R325">
        <v>0</v>
      </c>
      <c r="S325">
        <v>0</v>
      </c>
      <c r="T325" t="s">
        <v>2545</v>
      </c>
      <c r="U325" s="92" t="str">
        <f t="shared" si="5"/>
        <v>AT0021211093</v>
      </c>
    </row>
    <row r="326" spans="1:21">
      <c r="A326">
        <v>20110930</v>
      </c>
      <c r="B326" t="s">
        <v>172</v>
      </c>
      <c r="C326">
        <v>1211094</v>
      </c>
      <c r="D326" t="s">
        <v>181</v>
      </c>
      <c r="E326" t="s">
        <v>55</v>
      </c>
      <c r="F326" t="s">
        <v>182</v>
      </c>
      <c r="G326">
        <v>0</v>
      </c>
      <c r="H326">
        <v>0</v>
      </c>
      <c r="I326">
        <v>0</v>
      </c>
      <c r="J326">
        <v>0</v>
      </c>
      <c r="K326">
        <v>0</v>
      </c>
      <c r="L326">
        <v>0</v>
      </c>
      <c r="M326">
        <v>0</v>
      </c>
      <c r="N326">
        <v>0</v>
      </c>
      <c r="O326">
        <v>0</v>
      </c>
      <c r="Q326">
        <v>0</v>
      </c>
      <c r="R326">
        <v>0</v>
      </c>
      <c r="S326">
        <v>0</v>
      </c>
      <c r="T326" t="s">
        <v>2546</v>
      </c>
      <c r="U326" s="92" t="str">
        <f t="shared" si="5"/>
        <v>AT0021211094</v>
      </c>
    </row>
    <row r="327" spans="1:21">
      <c r="A327">
        <v>20110930</v>
      </c>
      <c r="B327" t="s">
        <v>172</v>
      </c>
      <c r="C327">
        <v>1211095</v>
      </c>
      <c r="D327" t="s">
        <v>181</v>
      </c>
      <c r="E327" t="s">
        <v>54</v>
      </c>
      <c r="F327" t="s">
        <v>182</v>
      </c>
      <c r="G327">
        <v>0</v>
      </c>
      <c r="H327">
        <v>0</v>
      </c>
      <c r="I327">
        <v>0</v>
      </c>
      <c r="J327">
        <v>0</v>
      </c>
      <c r="K327">
        <v>0</v>
      </c>
      <c r="L327">
        <v>0</v>
      </c>
      <c r="M327">
        <v>0</v>
      </c>
      <c r="N327">
        <v>0</v>
      </c>
      <c r="O327">
        <v>0</v>
      </c>
      <c r="Q327">
        <v>0</v>
      </c>
      <c r="R327">
        <v>0</v>
      </c>
      <c r="S327">
        <v>0</v>
      </c>
      <c r="T327" t="s">
        <v>2547</v>
      </c>
      <c r="U327" s="92" t="str">
        <f t="shared" si="5"/>
        <v>AT0021211095</v>
      </c>
    </row>
    <row r="328" spans="1:21">
      <c r="A328">
        <v>20110930</v>
      </c>
      <c r="B328" t="s">
        <v>172</v>
      </c>
      <c r="C328">
        <v>1211096</v>
      </c>
      <c r="D328" t="s">
        <v>181</v>
      </c>
      <c r="E328" t="s">
        <v>53</v>
      </c>
      <c r="F328" t="s">
        <v>182</v>
      </c>
      <c r="G328">
        <v>0</v>
      </c>
      <c r="H328">
        <v>0</v>
      </c>
      <c r="I328">
        <v>0</v>
      </c>
      <c r="J328">
        <v>0</v>
      </c>
      <c r="K328">
        <v>0</v>
      </c>
      <c r="L328">
        <v>0</v>
      </c>
      <c r="M328">
        <v>0</v>
      </c>
      <c r="N328">
        <v>0</v>
      </c>
      <c r="O328">
        <v>0</v>
      </c>
      <c r="Q328">
        <v>0</v>
      </c>
      <c r="R328">
        <v>0</v>
      </c>
      <c r="S328">
        <v>0</v>
      </c>
      <c r="T328" t="s">
        <v>2548</v>
      </c>
      <c r="U328" s="92" t="str">
        <f t="shared" si="5"/>
        <v>AT0021211096</v>
      </c>
    </row>
    <row r="329" spans="1:21">
      <c r="A329">
        <v>20110930</v>
      </c>
      <c r="B329" t="s">
        <v>172</v>
      </c>
      <c r="C329">
        <v>1211097</v>
      </c>
      <c r="D329" t="s">
        <v>181</v>
      </c>
      <c r="E329" t="s">
        <v>68</v>
      </c>
      <c r="F329" t="s">
        <v>182</v>
      </c>
      <c r="G329">
        <v>0</v>
      </c>
      <c r="H329">
        <v>0</v>
      </c>
      <c r="I329">
        <v>0</v>
      </c>
      <c r="J329">
        <v>0</v>
      </c>
      <c r="K329">
        <v>0</v>
      </c>
      <c r="L329">
        <v>0</v>
      </c>
      <c r="M329">
        <v>0</v>
      </c>
      <c r="N329">
        <v>0</v>
      </c>
      <c r="O329">
        <v>0</v>
      </c>
      <c r="Q329">
        <v>0</v>
      </c>
      <c r="R329">
        <v>0</v>
      </c>
      <c r="S329">
        <v>0</v>
      </c>
      <c r="T329" t="s">
        <v>2549</v>
      </c>
      <c r="U329" s="92" t="str">
        <f t="shared" si="5"/>
        <v>AT0021211097</v>
      </c>
    </row>
    <row r="330" spans="1:21">
      <c r="A330">
        <v>20110930</v>
      </c>
      <c r="B330" t="s">
        <v>172</v>
      </c>
      <c r="C330">
        <v>1211098</v>
      </c>
      <c r="D330" t="s">
        <v>181</v>
      </c>
      <c r="E330" t="s">
        <v>59</v>
      </c>
      <c r="F330" t="s">
        <v>33</v>
      </c>
      <c r="G330">
        <v>135.31782799999999</v>
      </c>
      <c r="H330">
        <v>0</v>
      </c>
      <c r="I330">
        <v>130.27964700000001</v>
      </c>
      <c r="J330">
        <v>0</v>
      </c>
      <c r="K330">
        <v>0</v>
      </c>
      <c r="L330">
        <v>17.277477999999999</v>
      </c>
      <c r="M330">
        <v>0</v>
      </c>
      <c r="N330">
        <v>0</v>
      </c>
      <c r="O330">
        <v>9.2291915911999993</v>
      </c>
      <c r="Q330">
        <v>0</v>
      </c>
      <c r="R330">
        <v>0</v>
      </c>
      <c r="S330">
        <v>0</v>
      </c>
      <c r="T330" t="s">
        <v>2550</v>
      </c>
      <c r="U330" s="92" t="str">
        <f t="shared" si="5"/>
        <v>AT0021211098</v>
      </c>
    </row>
    <row r="331" spans="1:21">
      <c r="A331">
        <v>20110930</v>
      </c>
      <c r="B331" t="s">
        <v>172</v>
      </c>
      <c r="C331">
        <v>1211099</v>
      </c>
      <c r="D331" t="s">
        <v>181</v>
      </c>
      <c r="E331" t="s">
        <v>58</v>
      </c>
      <c r="F331" t="s">
        <v>33</v>
      </c>
      <c r="G331">
        <v>64.058683000000002</v>
      </c>
      <c r="H331">
        <v>21.607278999999998</v>
      </c>
      <c r="I331">
        <v>63.983168999999997</v>
      </c>
      <c r="J331">
        <v>0</v>
      </c>
      <c r="K331">
        <v>7.5417339853999996</v>
      </c>
      <c r="L331">
        <v>7.1432840000000004</v>
      </c>
      <c r="M331">
        <v>0</v>
      </c>
      <c r="N331">
        <v>0</v>
      </c>
      <c r="O331">
        <v>27.419992971999999</v>
      </c>
      <c r="Q331">
        <v>0</v>
      </c>
      <c r="R331">
        <v>0</v>
      </c>
      <c r="S331">
        <v>0</v>
      </c>
      <c r="T331" t="s">
        <v>2551</v>
      </c>
      <c r="U331" s="92" t="str">
        <f t="shared" si="5"/>
        <v>AT0021211099</v>
      </c>
    </row>
    <row r="332" spans="1:21">
      <c r="A332">
        <v>20110930</v>
      </c>
      <c r="B332" t="s">
        <v>172</v>
      </c>
      <c r="C332">
        <v>1211100</v>
      </c>
      <c r="D332" t="s">
        <v>181</v>
      </c>
      <c r="E332" t="s">
        <v>57</v>
      </c>
      <c r="F332" t="s">
        <v>33</v>
      </c>
      <c r="G332">
        <v>69.557434000000001</v>
      </c>
      <c r="H332">
        <v>6.638833</v>
      </c>
      <c r="I332">
        <v>69.557434000000001</v>
      </c>
      <c r="J332">
        <v>0</v>
      </c>
      <c r="K332">
        <v>6.3060809248999998</v>
      </c>
      <c r="L332">
        <v>7.614611</v>
      </c>
      <c r="M332">
        <v>0</v>
      </c>
      <c r="N332">
        <v>0</v>
      </c>
      <c r="O332">
        <v>38.284054007999998</v>
      </c>
      <c r="Q332">
        <v>0</v>
      </c>
      <c r="R332">
        <v>0</v>
      </c>
      <c r="S332">
        <v>0</v>
      </c>
      <c r="T332" t="s">
        <v>2552</v>
      </c>
      <c r="U332" s="92" t="str">
        <f t="shared" si="5"/>
        <v>AT0021211100</v>
      </c>
    </row>
    <row r="333" spans="1:21">
      <c r="A333">
        <v>20110930</v>
      </c>
      <c r="B333" t="s">
        <v>172</v>
      </c>
      <c r="C333">
        <v>1211101</v>
      </c>
      <c r="D333" t="s">
        <v>181</v>
      </c>
      <c r="E333" t="s">
        <v>56</v>
      </c>
      <c r="F333" t="s">
        <v>33</v>
      </c>
      <c r="G333">
        <v>100.95165299999999</v>
      </c>
      <c r="H333">
        <v>6.1446170000000002</v>
      </c>
      <c r="I333">
        <v>100.93690599999999</v>
      </c>
      <c r="J333">
        <v>0</v>
      </c>
      <c r="K333">
        <v>11.946675782</v>
      </c>
      <c r="L333">
        <v>5.771668</v>
      </c>
      <c r="M333">
        <v>0</v>
      </c>
      <c r="N333">
        <v>0</v>
      </c>
      <c r="O333">
        <v>76.930205438000002</v>
      </c>
      <c r="Q333">
        <v>0</v>
      </c>
      <c r="R333">
        <v>0</v>
      </c>
      <c r="S333">
        <v>0</v>
      </c>
      <c r="T333" t="s">
        <v>2553</v>
      </c>
      <c r="U333" s="92" t="str">
        <f t="shared" si="5"/>
        <v>AT0021211101</v>
      </c>
    </row>
    <row r="334" spans="1:21">
      <c r="A334">
        <v>20110930</v>
      </c>
      <c r="B334" t="s">
        <v>172</v>
      </c>
      <c r="C334">
        <v>1211102</v>
      </c>
      <c r="D334" t="s">
        <v>181</v>
      </c>
      <c r="E334" t="s">
        <v>55</v>
      </c>
      <c r="F334" t="s">
        <v>33</v>
      </c>
      <c r="G334">
        <v>132.26388800000001</v>
      </c>
      <c r="H334">
        <v>7.749924</v>
      </c>
      <c r="I334">
        <v>132.262708</v>
      </c>
      <c r="J334">
        <v>0</v>
      </c>
      <c r="K334">
        <v>19.667476636</v>
      </c>
      <c r="L334">
        <v>6.3631960000000003</v>
      </c>
      <c r="M334">
        <v>0</v>
      </c>
      <c r="N334">
        <v>-0.60506700000000002</v>
      </c>
      <c r="O334">
        <v>97.937041508999997</v>
      </c>
      <c r="Q334">
        <v>0</v>
      </c>
      <c r="R334">
        <v>0</v>
      </c>
      <c r="S334">
        <v>0</v>
      </c>
      <c r="T334" t="s">
        <v>2554</v>
      </c>
      <c r="U334" s="92" t="str">
        <f t="shared" si="5"/>
        <v>AT0021211102</v>
      </c>
    </row>
    <row r="335" spans="1:21">
      <c r="A335">
        <v>20110930</v>
      </c>
      <c r="B335" t="s">
        <v>172</v>
      </c>
      <c r="C335">
        <v>1211103</v>
      </c>
      <c r="D335" t="s">
        <v>181</v>
      </c>
      <c r="E335" t="s">
        <v>54</v>
      </c>
      <c r="F335" t="s">
        <v>33</v>
      </c>
      <c r="G335">
        <v>170.43008599999999</v>
      </c>
      <c r="H335">
        <v>30.903808999999999</v>
      </c>
      <c r="I335">
        <v>170.43008599999999</v>
      </c>
      <c r="J335">
        <v>0</v>
      </c>
      <c r="K335">
        <v>62.742749437999997</v>
      </c>
      <c r="L335">
        <v>21.403822999999999</v>
      </c>
      <c r="M335">
        <v>0</v>
      </c>
      <c r="N335">
        <v>-2.0419550000000002</v>
      </c>
      <c r="O335">
        <v>52.912438117000001</v>
      </c>
      <c r="Q335">
        <v>0</v>
      </c>
      <c r="R335">
        <v>0</v>
      </c>
      <c r="S335">
        <v>0</v>
      </c>
      <c r="T335" t="s">
        <v>2555</v>
      </c>
      <c r="U335" s="92" t="str">
        <f t="shared" si="5"/>
        <v>AT0021211103</v>
      </c>
    </row>
    <row r="336" spans="1:21">
      <c r="A336">
        <v>20110930</v>
      </c>
      <c r="B336" t="s">
        <v>172</v>
      </c>
      <c r="C336">
        <v>1211104</v>
      </c>
      <c r="D336" t="s">
        <v>181</v>
      </c>
      <c r="E336" t="s">
        <v>53</v>
      </c>
      <c r="F336" t="s">
        <v>33</v>
      </c>
      <c r="G336">
        <v>585.461817</v>
      </c>
      <c r="H336">
        <v>45.327052999999999</v>
      </c>
      <c r="I336">
        <v>585.461817</v>
      </c>
      <c r="J336">
        <v>0</v>
      </c>
      <c r="K336">
        <v>530.44317512999999</v>
      </c>
      <c r="L336">
        <v>6.9600499999999998</v>
      </c>
      <c r="M336">
        <v>0</v>
      </c>
      <c r="N336">
        <v>0</v>
      </c>
      <c r="O336">
        <v>1.0254657324000001</v>
      </c>
      <c r="Q336">
        <v>0</v>
      </c>
      <c r="R336">
        <v>0</v>
      </c>
      <c r="S336">
        <v>0</v>
      </c>
      <c r="T336" t="s">
        <v>2556</v>
      </c>
      <c r="U336" s="92" t="str">
        <f t="shared" si="5"/>
        <v>AT0021211104</v>
      </c>
    </row>
    <row r="337" spans="1:21">
      <c r="A337">
        <v>20110930</v>
      </c>
      <c r="B337" t="s">
        <v>172</v>
      </c>
      <c r="C337">
        <v>1211105</v>
      </c>
      <c r="D337" t="s">
        <v>181</v>
      </c>
      <c r="E337" t="s">
        <v>68</v>
      </c>
      <c r="F337" t="s">
        <v>33</v>
      </c>
      <c r="G337">
        <v>1258.041389</v>
      </c>
      <c r="H337">
        <v>118.371515</v>
      </c>
      <c r="I337">
        <v>1252.9117670000001</v>
      </c>
      <c r="J337">
        <v>0</v>
      </c>
      <c r="K337">
        <v>638.64789189999999</v>
      </c>
      <c r="L337">
        <v>72.534109999999998</v>
      </c>
      <c r="M337">
        <v>0</v>
      </c>
      <c r="N337">
        <v>-2.6470220000000002</v>
      </c>
      <c r="O337">
        <v>303.73838936999999</v>
      </c>
      <c r="P337">
        <v>5.1296210644000002</v>
      </c>
      <c r="Q337">
        <v>0</v>
      </c>
      <c r="R337">
        <v>0</v>
      </c>
      <c r="S337">
        <v>0</v>
      </c>
      <c r="T337" t="s">
        <v>2557</v>
      </c>
      <c r="U337" s="92" t="str">
        <f t="shared" si="5"/>
        <v>AT0021211105</v>
      </c>
    </row>
    <row r="338" spans="1:21">
      <c r="A338">
        <v>20110930</v>
      </c>
      <c r="B338" t="s">
        <v>172</v>
      </c>
      <c r="C338">
        <v>1211106</v>
      </c>
      <c r="D338" t="s">
        <v>181</v>
      </c>
      <c r="E338" t="s">
        <v>59</v>
      </c>
      <c r="F338" t="s">
        <v>50</v>
      </c>
      <c r="G338">
        <v>0</v>
      </c>
      <c r="H338">
        <v>0</v>
      </c>
      <c r="I338">
        <v>0</v>
      </c>
      <c r="J338">
        <v>0</v>
      </c>
      <c r="K338">
        <v>0</v>
      </c>
      <c r="L338">
        <v>0</v>
      </c>
      <c r="M338">
        <v>0</v>
      </c>
      <c r="N338">
        <v>0</v>
      </c>
      <c r="O338">
        <v>0</v>
      </c>
      <c r="Q338">
        <v>0</v>
      </c>
      <c r="R338">
        <v>0</v>
      </c>
      <c r="S338">
        <v>0</v>
      </c>
      <c r="T338" t="s">
        <v>2558</v>
      </c>
      <c r="U338" s="92" t="str">
        <f t="shared" si="5"/>
        <v>AT0021211106</v>
      </c>
    </row>
    <row r="339" spans="1:21">
      <c r="A339">
        <v>20110930</v>
      </c>
      <c r="B339" t="s">
        <v>172</v>
      </c>
      <c r="C339">
        <v>1211107</v>
      </c>
      <c r="D339" t="s">
        <v>181</v>
      </c>
      <c r="E339" t="s">
        <v>58</v>
      </c>
      <c r="F339" t="s">
        <v>50</v>
      </c>
      <c r="G339">
        <v>0</v>
      </c>
      <c r="H339">
        <v>0</v>
      </c>
      <c r="I339">
        <v>0</v>
      </c>
      <c r="J339">
        <v>0</v>
      </c>
      <c r="K339">
        <v>0</v>
      </c>
      <c r="L339">
        <v>0</v>
      </c>
      <c r="M339">
        <v>0</v>
      </c>
      <c r="N339">
        <v>0</v>
      </c>
      <c r="O339">
        <v>0</v>
      </c>
      <c r="Q339">
        <v>0</v>
      </c>
      <c r="R339">
        <v>0</v>
      </c>
      <c r="S339">
        <v>0</v>
      </c>
      <c r="T339" t="s">
        <v>2559</v>
      </c>
      <c r="U339" s="92" t="str">
        <f t="shared" si="5"/>
        <v>AT0021211107</v>
      </c>
    </row>
    <row r="340" spans="1:21">
      <c r="A340">
        <v>20110930</v>
      </c>
      <c r="B340" t="s">
        <v>172</v>
      </c>
      <c r="C340">
        <v>1211108</v>
      </c>
      <c r="D340" t="s">
        <v>181</v>
      </c>
      <c r="E340" t="s">
        <v>57</v>
      </c>
      <c r="F340" t="s">
        <v>50</v>
      </c>
      <c r="G340">
        <v>0</v>
      </c>
      <c r="H340">
        <v>0</v>
      </c>
      <c r="I340">
        <v>0</v>
      </c>
      <c r="J340">
        <v>0</v>
      </c>
      <c r="K340">
        <v>0</v>
      </c>
      <c r="L340">
        <v>0</v>
      </c>
      <c r="M340">
        <v>0</v>
      </c>
      <c r="N340">
        <v>0</v>
      </c>
      <c r="O340">
        <v>0</v>
      </c>
      <c r="Q340">
        <v>0</v>
      </c>
      <c r="R340">
        <v>0</v>
      </c>
      <c r="S340">
        <v>0</v>
      </c>
      <c r="T340" t="s">
        <v>2560</v>
      </c>
      <c r="U340" s="92" t="str">
        <f t="shared" si="5"/>
        <v>AT0021211108</v>
      </c>
    </row>
    <row r="341" spans="1:21">
      <c r="A341">
        <v>20110930</v>
      </c>
      <c r="B341" t="s">
        <v>172</v>
      </c>
      <c r="C341">
        <v>1211109</v>
      </c>
      <c r="D341" t="s">
        <v>181</v>
      </c>
      <c r="E341" t="s">
        <v>56</v>
      </c>
      <c r="F341" t="s">
        <v>50</v>
      </c>
      <c r="G341">
        <v>0</v>
      </c>
      <c r="H341">
        <v>0</v>
      </c>
      <c r="I341">
        <v>0</v>
      </c>
      <c r="J341">
        <v>0</v>
      </c>
      <c r="K341">
        <v>0</v>
      </c>
      <c r="L341">
        <v>0</v>
      </c>
      <c r="M341">
        <v>0</v>
      </c>
      <c r="N341">
        <v>0</v>
      </c>
      <c r="O341">
        <v>0</v>
      </c>
      <c r="Q341">
        <v>0</v>
      </c>
      <c r="R341">
        <v>0</v>
      </c>
      <c r="S341">
        <v>0</v>
      </c>
      <c r="T341" t="s">
        <v>2561</v>
      </c>
      <c r="U341" s="92" t="str">
        <f t="shared" si="5"/>
        <v>AT0021211109</v>
      </c>
    </row>
    <row r="342" spans="1:21">
      <c r="A342">
        <v>20110930</v>
      </c>
      <c r="B342" t="s">
        <v>172</v>
      </c>
      <c r="C342">
        <v>1211110</v>
      </c>
      <c r="D342" t="s">
        <v>181</v>
      </c>
      <c r="E342" t="s">
        <v>55</v>
      </c>
      <c r="F342" t="s">
        <v>50</v>
      </c>
      <c r="G342">
        <v>0</v>
      </c>
      <c r="H342">
        <v>0</v>
      </c>
      <c r="I342">
        <v>0</v>
      </c>
      <c r="J342">
        <v>0</v>
      </c>
      <c r="K342">
        <v>0</v>
      </c>
      <c r="L342">
        <v>0</v>
      </c>
      <c r="M342">
        <v>0</v>
      </c>
      <c r="N342">
        <v>0</v>
      </c>
      <c r="O342">
        <v>0</v>
      </c>
      <c r="Q342">
        <v>0</v>
      </c>
      <c r="R342">
        <v>0</v>
      </c>
      <c r="S342">
        <v>0</v>
      </c>
      <c r="T342" t="s">
        <v>2562</v>
      </c>
      <c r="U342" s="92" t="str">
        <f t="shared" si="5"/>
        <v>AT0021211110</v>
      </c>
    </row>
    <row r="343" spans="1:21">
      <c r="A343">
        <v>20110930</v>
      </c>
      <c r="B343" t="s">
        <v>172</v>
      </c>
      <c r="C343">
        <v>1211111</v>
      </c>
      <c r="D343" t="s">
        <v>181</v>
      </c>
      <c r="E343" t="s">
        <v>54</v>
      </c>
      <c r="F343" t="s">
        <v>50</v>
      </c>
      <c r="G343">
        <v>0</v>
      </c>
      <c r="H343">
        <v>0</v>
      </c>
      <c r="I343">
        <v>0</v>
      </c>
      <c r="J343">
        <v>0</v>
      </c>
      <c r="K343">
        <v>0</v>
      </c>
      <c r="L343">
        <v>0</v>
      </c>
      <c r="M343">
        <v>0</v>
      </c>
      <c r="N343">
        <v>0</v>
      </c>
      <c r="O343">
        <v>0</v>
      </c>
      <c r="Q343">
        <v>0</v>
      </c>
      <c r="R343">
        <v>0</v>
      </c>
      <c r="S343">
        <v>0</v>
      </c>
      <c r="T343" t="s">
        <v>2563</v>
      </c>
      <c r="U343" s="92" t="str">
        <f t="shared" si="5"/>
        <v>AT0021211111</v>
      </c>
    </row>
    <row r="344" spans="1:21">
      <c r="A344">
        <v>20110930</v>
      </c>
      <c r="B344" t="s">
        <v>172</v>
      </c>
      <c r="C344">
        <v>1211112</v>
      </c>
      <c r="D344" t="s">
        <v>181</v>
      </c>
      <c r="E344" t="s">
        <v>53</v>
      </c>
      <c r="F344" t="s">
        <v>50</v>
      </c>
      <c r="G344">
        <v>0</v>
      </c>
      <c r="H344">
        <v>0</v>
      </c>
      <c r="I344">
        <v>0</v>
      </c>
      <c r="J344">
        <v>0</v>
      </c>
      <c r="K344">
        <v>0</v>
      </c>
      <c r="L344">
        <v>0</v>
      </c>
      <c r="M344">
        <v>0</v>
      </c>
      <c r="N344">
        <v>0</v>
      </c>
      <c r="O344">
        <v>0</v>
      </c>
      <c r="Q344">
        <v>0</v>
      </c>
      <c r="R344">
        <v>0</v>
      </c>
      <c r="S344">
        <v>0</v>
      </c>
      <c r="T344" t="s">
        <v>2564</v>
      </c>
      <c r="U344" s="92" t="str">
        <f t="shared" si="5"/>
        <v>AT0021211112</v>
      </c>
    </row>
    <row r="345" spans="1:21">
      <c r="A345">
        <v>20110930</v>
      </c>
      <c r="B345" t="s">
        <v>172</v>
      </c>
      <c r="C345">
        <v>1211113</v>
      </c>
      <c r="D345" t="s">
        <v>181</v>
      </c>
      <c r="E345" t="s">
        <v>68</v>
      </c>
      <c r="F345" t="s">
        <v>50</v>
      </c>
      <c r="G345">
        <v>0</v>
      </c>
      <c r="H345">
        <v>0</v>
      </c>
      <c r="I345">
        <v>0</v>
      </c>
      <c r="J345">
        <v>0</v>
      </c>
      <c r="K345">
        <v>0</v>
      </c>
      <c r="L345">
        <v>0</v>
      </c>
      <c r="M345">
        <v>0</v>
      </c>
      <c r="N345">
        <v>0</v>
      </c>
      <c r="O345">
        <v>0</v>
      </c>
      <c r="Q345">
        <v>0</v>
      </c>
      <c r="R345">
        <v>0</v>
      </c>
      <c r="S345">
        <v>0</v>
      </c>
      <c r="T345" t="s">
        <v>2565</v>
      </c>
      <c r="U345" s="92" t="str">
        <f t="shared" si="5"/>
        <v>AT0021211113</v>
      </c>
    </row>
    <row r="346" spans="1:21">
      <c r="A346">
        <v>20110930</v>
      </c>
      <c r="B346" t="s">
        <v>172</v>
      </c>
      <c r="C346">
        <v>1211114</v>
      </c>
      <c r="D346" t="s">
        <v>181</v>
      </c>
      <c r="E346" t="s">
        <v>59</v>
      </c>
      <c r="F346" t="s">
        <v>34</v>
      </c>
      <c r="G346">
        <v>3.1700000000000001E-4</v>
      </c>
      <c r="H346">
        <v>0</v>
      </c>
      <c r="I346">
        <v>3.1700000000000001E-4</v>
      </c>
      <c r="J346">
        <v>0</v>
      </c>
      <c r="K346">
        <v>0</v>
      </c>
      <c r="L346">
        <v>0</v>
      </c>
      <c r="M346">
        <v>0</v>
      </c>
      <c r="N346">
        <v>0</v>
      </c>
      <c r="O346">
        <v>0</v>
      </c>
      <c r="Q346">
        <v>0</v>
      </c>
      <c r="R346">
        <v>0</v>
      </c>
      <c r="S346">
        <v>0</v>
      </c>
      <c r="T346" t="s">
        <v>2566</v>
      </c>
      <c r="U346" s="92" t="str">
        <f t="shared" si="5"/>
        <v>AT0021211114</v>
      </c>
    </row>
    <row r="347" spans="1:21">
      <c r="A347">
        <v>20110930</v>
      </c>
      <c r="B347" t="s">
        <v>172</v>
      </c>
      <c r="C347">
        <v>1211115</v>
      </c>
      <c r="D347" t="s">
        <v>181</v>
      </c>
      <c r="E347" t="s">
        <v>58</v>
      </c>
      <c r="F347" t="s">
        <v>34</v>
      </c>
      <c r="G347">
        <v>0</v>
      </c>
      <c r="H347">
        <v>0</v>
      </c>
      <c r="I347">
        <v>0</v>
      </c>
      <c r="J347">
        <v>0</v>
      </c>
      <c r="K347">
        <v>0</v>
      </c>
      <c r="L347">
        <v>0</v>
      </c>
      <c r="M347">
        <v>0</v>
      </c>
      <c r="N347">
        <v>0</v>
      </c>
      <c r="O347">
        <v>0</v>
      </c>
      <c r="Q347">
        <v>0</v>
      </c>
      <c r="R347">
        <v>0</v>
      </c>
      <c r="S347">
        <v>0</v>
      </c>
      <c r="T347" t="s">
        <v>2567</v>
      </c>
      <c r="U347" s="92" t="str">
        <f t="shared" si="5"/>
        <v>AT0021211115</v>
      </c>
    </row>
    <row r="348" spans="1:21">
      <c r="A348">
        <v>20110930</v>
      </c>
      <c r="B348" t="s">
        <v>172</v>
      </c>
      <c r="C348">
        <v>1211116</v>
      </c>
      <c r="D348" t="s">
        <v>181</v>
      </c>
      <c r="E348" t="s">
        <v>57</v>
      </c>
      <c r="F348" t="s">
        <v>34</v>
      </c>
      <c r="G348">
        <v>0</v>
      </c>
      <c r="H348">
        <v>0</v>
      </c>
      <c r="I348">
        <v>0</v>
      </c>
      <c r="J348">
        <v>0</v>
      </c>
      <c r="K348">
        <v>0</v>
      </c>
      <c r="L348">
        <v>0</v>
      </c>
      <c r="M348">
        <v>0</v>
      </c>
      <c r="N348">
        <v>0</v>
      </c>
      <c r="O348">
        <v>0</v>
      </c>
      <c r="Q348">
        <v>0</v>
      </c>
      <c r="R348">
        <v>0</v>
      </c>
      <c r="S348">
        <v>0</v>
      </c>
      <c r="T348" t="s">
        <v>2568</v>
      </c>
      <c r="U348" s="92" t="str">
        <f t="shared" si="5"/>
        <v>AT0021211116</v>
      </c>
    </row>
    <row r="349" spans="1:21">
      <c r="A349">
        <v>20110930</v>
      </c>
      <c r="B349" t="s">
        <v>172</v>
      </c>
      <c r="C349">
        <v>1211117</v>
      </c>
      <c r="D349" t="s">
        <v>181</v>
      </c>
      <c r="E349" t="s">
        <v>56</v>
      </c>
      <c r="F349" t="s">
        <v>34</v>
      </c>
      <c r="G349">
        <v>0</v>
      </c>
      <c r="H349">
        <v>0</v>
      </c>
      <c r="I349">
        <v>0</v>
      </c>
      <c r="J349">
        <v>0</v>
      </c>
      <c r="K349">
        <v>0</v>
      </c>
      <c r="L349">
        <v>0</v>
      </c>
      <c r="M349">
        <v>0</v>
      </c>
      <c r="N349">
        <v>0</v>
      </c>
      <c r="O349">
        <v>0</v>
      </c>
      <c r="Q349">
        <v>0</v>
      </c>
      <c r="R349">
        <v>0</v>
      </c>
      <c r="S349">
        <v>0</v>
      </c>
      <c r="T349" t="s">
        <v>2569</v>
      </c>
      <c r="U349" s="92" t="str">
        <f t="shared" si="5"/>
        <v>AT0021211117</v>
      </c>
    </row>
    <row r="350" spans="1:21">
      <c r="A350">
        <v>20110930</v>
      </c>
      <c r="B350" t="s">
        <v>172</v>
      </c>
      <c r="C350">
        <v>1211118</v>
      </c>
      <c r="D350" t="s">
        <v>181</v>
      </c>
      <c r="E350" t="s">
        <v>55</v>
      </c>
      <c r="F350" t="s">
        <v>34</v>
      </c>
      <c r="G350">
        <v>0</v>
      </c>
      <c r="H350">
        <v>0</v>
      </c>
      <c r="I350">
        <v>0</v>
      </c>
      <c r="J350">
        <v>0</v>
      </c>
      <c r="K350">
        <v>0</v>
      </c>
      <c r="L350">
        <v>0</v>
      </c>
      <c r="M350">
        <v>0</v>
      </c>
      <c r="N350">
        <v>0</v>
      </c>
      <c r="O350">
        <v>0</v>
      </c>
      <c r="Q350">
        <v>0</v>
      </c>
      <c r="R350">
        <v>0</v>
      </c>
      <c r="S350">
        <v>0</v>
      </c>
      <c r="T350" t="s">
        <v>2570</v>
      </c>
      <c r="U350" s="92" t="str">
        <f t="shared" si="5"/>
        <v>AT0021211118</v>
      </c>
    </row>
    <row r="351" spans="1:21">
      <c r="A351">
        <v>20110930</v>
      </c>
      <c r="B351" t="s">
        <v>172</v>
      </c>
      <c r="C351">
        <v>1211119</v>
      </c>
      <c r="D351" t="s">
        <v>181</v>
      </c>
      <c r="E351" t="s">
        <v>54</v>
      </c>
      <c r="F351" t="s">
        <v>34</v>
      </c>
      <c r="G351">
        <v>0</v>
      </c>
      <c r="H351">
        <v>0</v>
      </c>
      <c r="I351">
        <v>0</v>
      </c>
      <c r="J351">
        <v>0</v>
      </c>
      <c r="K351">
        <v>0</v>
      </c>
      <c r="L351">
        <v>0</v>
      </c>
      <c r="M351">
        <v>0</v>
      </c>
      <c r="N351">
        <v>0</v>
      </c>
      <c r="O351">
        <v>0</v>
      </c>
      <c r="Q351">
        <v>0</v>
      </c>
      <c r="R351">
        <v>0</v>
      </c>
      <c r="S351">
        <v>0</v>
      </c>
      <c r="T351" t="s">
        <v>2571</v>
      </c>
      <c r="U351" s="92" t="str">
        <f t="shared" si="5"/>
        <v>AT0021211119</v>
      </c>
    </row>
    <row r="352" spans="1:21">
      <c r="A352">
        <v>20110930</v>
      </c>
      <c r="B352" t="s">
        <v>172</v>
      </c>
      <c r="C352">
        <v>1211120</v>
      </c>
      <c r="D352" t="s">
        <v>181</v>
      </c>
      <c r="E352" t="s">
        <v>53</v>
      </c>
      <c r="F352" t="s">
        <v>34</v>
      </c>
      <c r="G352">
        <v>0</v>
      </c>
      <c r="H352">
        <v>0</v>
      </c>
      <c r="I352">
        <v>0</v>
      </c>
      <c r="J352">
        <v>0</v>
      </c>
      <c r="K352">
        <v>0</v>
      </c>
      <c r="L352">
        <v>0</v>
      </c>
      <c r="M352">
        <v>0</v>
      </c>
      <c r="N352">
        <v>0</v>
      </c>
      <c r="O352">
        <v>0</v>
      </c>
      <c r="Q352">
        <v>0</v>
      </c>
      <c r="R352">
        <v>0</v>
      </c>
      <c r="S352">
        <v>0</v>
      </c>
      <c r="T352" t="s">
        <v>2572</v>
      </c>
      <c r="U352" s="92" t="str">
        <f t="shared" si="5"/>
        <v>AT0021211120</v>
      </c>
    </row>
    <row r="353" spans="1:21">
      <c r="A353">
        <v>20110930</v>
      </c>
      <c r="B353" t="s">
        <v>172</v>
      </c>
      <c r="C353">
        <v>1211121</v>
      </c>
      <c r="D353" t="s">
        <v>181</v>
      </c>
      <c r="E353" t="s">
        <v>68</v>
      </c>
      <c r="F353" t="s">
        <v>34</v>
      </c>
      <c r="G353">
        <v>3.1700000000000001E-4</v>
      </c>
      <c r="H353">
        <v>0</v>
      </c>
      <c r="I353">
        <v>3.1700000000000001E-4</v>
      </c>
      <c r="J353">
        <v>0</v>
      </c>
      <c r="K353">
        <v>0</v>
      </c>
      <c r="L353">
        <v>0</v>
      </c>
      <c r="M353">
        <v>0</v>
      </c>
      <c r="N353">
        <v>0</v>
      </c>
      <c r="O353">
        <v>0</v>
      </c>
      <c r="Q353">
        <v>0</v>
      </c>
      <c r="R353">
        <v>0</v>
      </c>
      <c r="S353">
        <v>0</v>
      </c>
      <c r="T353" t="s">
        <v>2573</v>
      </c>
      <c r="U353" s="92" t="str">
        <f t="shared" si="5"/>
        <v>AT0021211121</v>
      </c>
    </row>
    <row r="354" spans="1:21">
      <c r="A354">
        <v>20110930</v>
      </c>
      <c r="B354" t="s">
        <v>172</v>
      </c>
      <c r="C354">
        <v>1211122</v>
      </c>
      <c r="D354" t="s">
        <v>181</v>
      </c>
      <c r="E354" t="s">
        <v>59</v>
      </c>
      <c r="F354" t="s">
        <v>35</v>
      </c>
      <c r="G354">
        <v>29.924130000000002</v>
      </c>
      <c r="H354">
        <v>0</v>
      </c>
      <c r="I354">
        <v>29.924130000000002</v>
      </c>
      <c r="J354">
        <v>0</v>
      </c>
      <c r="K354">
        <v>0</v>
      </c>
      <c r="L354">
        <v>29.88</v>
      </c>
      <c r="M354">
        <v>0</v>
      </c>
      <c r="N354">
        <v>0</v>
      </c>
      <c r="O354">
        <v>0</v>
      </c>
      <c r="Q354">
        <v>0</v>
      </c>
      <c r="R354">
        <v>0</v>
      </c>
      <c r="S354">
        <v>0</v>
      </c>
      <c r="T354" t="s">
        <v>2574</v>
      </c>
      <c r="U354" s="92" t="str">
        <f t="shared" si="5"/>
        <v>AT0021211122</v>
      </c>
    </row>
    <row r="355" spans="1:21">
      <c r="A355">
        <v>20110930</v>
      </c>
      <c r="B355" t="s">
        <v>172</v>
      </c>
      <c r="C355">
        <v>1211123</v>
      </c>
      <c r="D355" t="s">
        <v>181</v>
      </c>
      <c r="E355" t="s">
        <v>58</v>
      </c>
      <c r="F355" t="s">
        <v>35</v>
      </c>
      <c r="G355">
        <v>341.61772999999999</v>
      </c>
      <c r="H355">
        <v>0</v>
      </c>
      <c r="I355">
        <v>341.61772999999999</v>
      </c>
      <c r="J355">
        <v>0</v>
      </c>
      <c r="K355">
        <v>107.93835936000001</v>
      </c>
      <c r="L355">
        <v>78.234269999999995</v>
      </c>
      <c r="M355">
        <v>0</v>
      </c>
      <c r="N355">
        <v>0</v>
      </c>
      <c r="O355">
        <v>154.07316893000001</v>
      </c>
      <c r="Q355">
        <v>0</v>
      </c>
      <c r="R355">
        <v>0</v>
      </c>
      <c r="S355">
        <v>0</v>
      </c>
      <c r="T355" t="s">
        <v>2575</v>
      </c>
      <c r="U355" s="92" t="str">
        <f t="shared" si="5"/>
        <v>AT0021211123</v>
      </c>
    </row>
    <row r="356" spans="1:21">
      <c r="A356">
        <v>20110930</v>
      </c>
      <c r="B356" t="s">
        <v>172</v>
      </c>
      <c r="C356">
        <v>1211124</v>
      </c>
      <c r="D356" t="s">
        <v>181</v>
      </c>
      <c r="E356" t="s">
        <v>57</v>
      </c>
      <c r="F356" t="s">
        <v>35</v>
      </c>
      <c r="G356">
        <v>2.032089</v>
      </c>
      <c r="H356">
        <v>0</v>
      </c>
      <c r="I356">
        <v>2.032089</v>
      </c>
      <c r="J356">
        <v>0</v>
      </c>
      <c r="K356">
        <v>0</v>
      </c>
      <c r="L356">
        <v>0</v>
      </c>
      <c r="M356">
        <v>0</v>
      </c>
      <c r="N356">
        <v>-0.32430199999999998</v>
      </c>
      <c r="O356">
        <v>2</v>
      </c>
      <c r="Q356">
        <v>0</v>
      </c>
      <c r="R356">
        <v>0</v>
      </c>
      <c r="S356">
        <v>0</v>
      </c>
      <c r="T356" t="s">
        <v>2576</v>
      </c>
      <c r="U356" s="92" t="str">
        <f t="shared" si="5"/>
        <v>AT0021211124</v>
      </c>
    </row>
    <row r="357" spans="1:21">
      <c r="A357">
        <v>20110930</v>
      </c>
      <c r="B357" t="s">
        <v>172</v>
      </c>
      <c r="C357">
        <v>1211125</v>
      </c>
      <c r="D357" t="s">
        <v>181</v>
      </c>
      <c r="E357" t="s">
        <v>56</v>
      </c>
      <c r="F357" t="s">
        <v>35</v>
      </c>
      <c r="G357">
        <v>48.057122999999997</v>
      </c>
      <c r="H357">
        <v>0</v>
      </c>
      <c r="I357">
        <v>48.057122999999997</v>
      </c>
      <c r="J357">
        <v>0</v>
      </c>
      <c r="K357">
        <v>48.05712329</v>
      </c>
      <c r="L357">
        <v>0</v>
      </c>
      <c r="M357">
        <v>0</v>
      </c>
      <c r="N357">
        <v>0</v>
      </c>
      <c r="O357">
        <v>0</v>
      </c>
      <c r="Q357">
        <v>0</v>
      </c>
      <c r="R357">
        <v>0</v>
      </c>
      <c r="S357">
        <v>0</v>
      </c>
      <c r="T357" t="s">
        <v>2577</v>
      </c>
      <c r="U357" s="92" t="str">
        <f t="shared" si="5"/>
        <v>AT0021211125</v>
      </c>
    </row>
    <row r="358" spans="1:21">
      <c r="A358">
        <v>20110930</v>
      </c>
      <c r="B358" t="s">
        <v>172</v>
      </c>
      <c r="C358">
        <v>1211126</v>
      </c>
      <c r="D358" t="s">
        <v>181</v>
      </c>
      <c r="E358" t="s">
        <v>55</v>
      </c>
      <c r="F358" t="s">
        <v>35</v>
      </c>
      <c r="G358">
        <v>1.9040029999999999</v>
      </c>
      <c r="H358">
        <v>0</v>
      </c>
      <c r="I358">
        <v>1.9040029999999999</v>
      </c>
      <c r="J358">
        <v>0</v>
      </c>
      <c r="K358">
        <v>1.9040028142000001</v>
      </c>
      <c r="L358">
        <v>0</v>
      </c>
      <c r="M358">
        <v>0</v>
      </c>
      <c r="N358">
        <v>-0.566021</v>
      </c>
      <c r="O358">
        <v>0</v>
      </c>
      <c r="Q358">
        <v>0</v>
      </c>
      <c r="R358">
        <v>0</v>
      </c>
      <c r="S358">
        <v>0</v>
      </c>
      <c r="T358" t="s">
        <v>2578</v>
      </c>
      <c r="U358" s="92" t="str">
        <f t="shared" si="5"/>
        <v>AT0021211126</v>
      </c>
    </row>
    <row r="359" spans="1:21">
      <c r="A359">
        <v>20110930</v>
      </c>
      <c r="B359" t="s">
        <v>172</v>
      </c>
      <c r="C359">
        <v>1211127</v>
      </c>
      <c r="D359" t="s">
        <v>181</v>
      </c>
      <c r="E359" t="s">
        <v>54</v>
      </c>
      <c r="F359" t="s">
        <v>35</v>
      </c>
      <c r="G359">
        <v>0</v>
      </c>
      <c r="H359">
        <v>0</v>
      </c>
      <c r="I359">
        <v>0</v>
      </c>
      <c r="J359">
        <v>0</v>
      </c>
      <c r="K359">
        <v>0</v>
      </c>
      <c r="L359">
        <v>0</v>
      </c>
      <c r="M359">
        <v>0</v>
      </c>
      <c r="N359">
        <v>0</v>
      </c>
      <c r="O359">
        <v>0</v>
      </c>
      <c r="Q359">
        <v>0</v>
      </c>
      <c r="R359">
        <v>0</v>
      </c>
      <c r="S359">
        <v>0</v>
      </c>
      <c r="T359" t="s">
        <v>2579</v>
      </c>
      <c r="U359" s="92" t="str">
        <f t="shared" si="5"/>
        <v>AT0021211127</v>
      </c>
    </row>
    <row r="360" spans="1:21">
      <c r="A360">
        <v>20110930</v>
      </c>
      <c r="B360" t="s">
        <v>172</v>
      </c>
      <c r="C360">
        <v>1211128</v>
      </c>
      <c r="D360" t="s">
        <v>181</v>
      </c>
      <c r="E360" t="s">
        <v>53</v>
      </c>
      <c r="F360" t="s">
        <v>35</v>
      </c>
      <c r="G360">
        <v>2.3567499999999999</v>
      </c>
      <c r="H360">
        <v>0</v>
      </c>
      <c r="I360">
        <v>2.3567499999999999</v>
      </c>
      <c r="J360">
        <v>0</v>
      </c>
      <c r="K360">
        <v>0</v>
      </c>
      <c r="L360">
        <v>2.3567499999999999</v>
      </c>
      <c r="M360">
        <v>0</v>
      </c>
      <c r="N360">
        <v>0</v>
      </c>
      <c r="O360">
        <v>0</v>
      </c>
      <c r="Q360">
        <v>0</v>
      </c>
      <c r="R360">
        <v>0</v>
      </c>
      <c r="S360">
        <v>0</v>
      </c>
      <c r="T360" t="s">
        <v>2580</v>
      </c>
      <c r="U360" s="92" t="str">
        <f t="shared" si="5"/>
        <v>AT0021211128</v>
      </c>
    </row>
    <row r="361" spans="1:21">
      <c r="A361">
        <v>20110930</v>
      </c>
      <c r="B361" t="s">
        <v>172</v>
      </c>
      <c r="C361">
        <v>1211129</v>
      </c>
      <c r="D361" t="s">
        <v>181</v>
      </c>
      <c r="E361" t="s">
        <v>68</v>
      </c>
      <c r="F361" t="s">
        <v>35</v>
      </c>
      <c r="G361">
        <v>425.89182499999998</v>
      </c>
      <c r="H361">
        <v>0</v>
      </c>
      <c r="I361">
        <v>425.89182499999998</v>
      </c>
      <c r="J361">
        <v>0</v>
      </c>
      <c r="K361">
        <v>157.89948545999999</v>
      </c>
      <c r="L361">
        <v>110.47102</v>
      </c>
      <c r="M361">
        <v>0</v>
      </c>
      <c r="N361">
        <v>-0.89032299999999998</v>
      </c>
      <c r="O361">
        <v>156.07316893000001</v>
      </c>
      <c r="Q361">
        <v>0</v>
      </c>
      <c r="R361">
        <v>0</v>
      </c>
      <c r="S361">
        <v>0</v>
      </c>
      <c r="T361" t="s">
        <v>2581</v>
      </c>
      <c r="U361" s="92" t="str">
        <f t="shared" si="5"/>
        <v>AT0021211129</v>
      </c>
    </row>
    <row r="362" spans="1:21">
      <c r="A362">
        <v>20110930</v>
      </c>
      <c r="B362" t="s">
        <v>172</v>
      </c>
      <c r="C362">
        <v>1211130</v>
      </c>
      <c r="D362" t="s">
        <v>181</v>
      </c>
      <c r="E362" t="s">
        <v>59</v>
      </c>
      <c r="F362" t="s">
        <v>36</v>
      </c>
      <c r="G362">
        <v>0</v>
      </c>
      <c r="H362">
        <v>0</v>
      </c>
      <c r="I362">
        <v>0</v>
      </c>
      <c r="J362">
        <v>0</v>
      </c>
      <c r="K362">
        <v>0</v>
      </c>
      <c r="L362">
        <v>0</v>
      </c>
      <c r="M362">
        <v>0</v>
      </c>
      <c r="N362">
        <v>0</v>
      </c>
      <c r="O362">
        <v>0</v>
      </c>
      <c r="Q362">
        <v>0</v>
      </c>
      <c r="R362">
        <v>0</v>
      </c>
      <c r="S362">
        <v>0</v>
      </c>
      <c r="T362" t="s">
        <v>2582</v>
      </c>
      <c r="U362" s="92" t="str">
        <f t="shared" si="5"/>
        <v>AT0021211130</v>
      </c>
    </row>
    <row r="363" spans="1:21">
      <c r="A363">
        <v>20110930</v>
      </c>
      <c r="B363" t="s">
        <v>172</v>
      </c>
      <c r="C363">
        <v>1211131</v>
      </c>
      <c r="D363" t="s">
        <v>181</v>
      </c>
      <c r="E363" t="s">
        <v>58</v>
      </c>
      <c r="F363" t="s">
        <v>36</v>
      </c>
      <c r="G363">
        <v>0</v>
      </c>
      <c r="H363">
        <v>0</v>
      </c>
      <c r="I363">
        <v>0</v>
      </c>
      <c r="J363">
        <v>0</v>
      </c>
      <c r="K363">
        <v>0</v>
      </c>
      <c r="L363">
        <v>0</v>
      </c>
      <c r="M363">
        <v>0</v>
      </c>
      <c r="N363">
        <v>0</v>
      </c>
      <c r="O363">
        <v>0</v>
      </c>
      <c r="Q363">
        <v>0</v>
      </c>
      <c r="R363">
        <v>0</v>
      </c>
      <c r="S363">
        <v>0</v>
      </c>
      <c r="T363" t="s">
        <v>2583</v>
      </c>
      <c r="U363" s="92" t="str">
        <f t="shared" si="5"/>
        <v>AT0021211131</v>
      </c>
    </row>
    <row r="364" spans="1:21">
      <c r="A364">
        <v>20110930</v>
      </c>
      <c r="B364" t="s">
        <v>172</v>
      </c>
      <c r="C364">
        <v>1211132</v>
      </c>
      <c r="D364" t="s">
        <v>181</v>
      </c>
      <c r="E364" t="s">
        <v>57</v>
      </c>
      <c r="F364" t="s">
        <v>36</v>
      </c>
      <c r="G364">
        <v>0</v>
      </c>
      <c r="H364">
        <v>0</v>
      </c>
      <c r="I364">
        <v>0</v>
      </c>
      <c r="J364">
        <v>0</v>
      </c>
      <c r="K364">
        <v>0</v>
      </c>
      <c r="L364">
        <v>0</v>
      </c>
      <c r="M364">
        <v>0</v>
      </c>
      <c r="N364">
        <v>0</v>
      </c>
      <c r="O364">
        <v>0</v>
      </c>
      <c r="Q364">
        <v>0</v>
      </c>
      <c r="R364">
        <v>0</v>
      </c>
      <c r="S364">
        <v>0</v>
      </c>
      <c r="T364" t="s">
        <v>2584</v>
      </c>
      <c r="U364" s="92" t="str">
        <f t="shared" si="5"/>
        <v>AT0021211132</v>
      </c>
    </row>
    <row r="365" spans="1:21">
      <c r="A365">
        <v>20110930</v>
      </c>
      <c r="B365" t="s">
        <v>172</v>
      </c>
      <c r="C365">
        <v>1211133</v>
      </c>
      <c r="D365" t="s">
        <v>181</v>
      </c>
      <c r="E365" t="s">
        <v>56</v>
      </c>
      <c r="F365" t="s">
        <v>36</v>
      </c>
      <c r="G365">
        <v>1.618922</v>
      </c>
      <c r="H365">
        <v>0</v>
      </c>
      <c r="I365">
        <v>1.618922</v>
      </c>
      <c r="J365">
        <v>0</v>
      </c>
      <c r="K365">
        <v>0</v>
      </c>
      <c r="L365">
        <v>1.618922</v>
      </c>
      <c r="M365">
        <v>0</v>
      </c>
      <c r="N365">
        <v>0</v>
      </c>
      <c r="O365">
        <v>0</v>
      </c>
      <c r="Q365">
        <v>0</v>
      </c>
      <c r="R365">
        <v>0</v>
      </c>
      <c r="S365">
        <v>0</v>
      </c>
      <c r="T365" t="s">
        <v>2585</v>
      </c>
      <c r="U365" s="92" t="str">
        <f t="shared" si="5"/>
        <v>AT0021211133</v>
      </c>
    </row>
    <row r="366" spans="1:21">
      <c r="A366">
        <v>20110930</v>
      </c>
      <c r="B366" t="s">
        <v>172</v>
      </c>
      <c r="C366">
        <v>1211134</v>
      </c>
      <c r="D366" t="s">
        <v>181</v>
      </c>
      <c r="E366" t="s">
        <v>55</v>
      </c>
      <c r="F366" t="s">
        <v>36</v>
      </c>
      <c r="G366">
        <v>0</v>
      </c>
      <c r="H366">
        <v>0</v>
      </c>
      <c r="I366">
        <v>0</v>
      </c>
      <c r="J366">
        <v>0</v>
      </c>
      <c r="K366">
        <v>0</v>
      </c>
      <c r="L366">
        <v>0</v>
      </c>
      <c r="M366">
        <v>0</v>
      </c>
      <c r="N366">
        <v>0</v>
      </c>
      <c r="O366">
        <v>0</v>
      </c>
      <c r="Q366">
        <v>0</v>
      </c>
      <c r="R366">
        <v>0</v>
      </c>
      <c r="S366">
        <v>0</v>
      </c>
      <c r="T366" t="s">
        <v>2586</v>
      </c>
      <c r="U366" s="92" t="str">
        <f t="shared" si="5"/>
        <v>AT0021211134</v>
      </c>
    </row>
    <row r="367" spans="1:21">
      <c r="A367">
        <v>20110930</v>
      </c>
      <c r="B367" t="s">
        <v>172</v>
      </c>
      <c r="C367">
        <v>1211135</v>
      </c>
      <c r="D367" t="s">
        <v>181</v>
      </c>
      <c r="E367" t="s">
        <v>54</v>
      </c>
      <c r="F367" t="s">
        <v>36</v>
      </c>
      <c r="G367">
        <v>0.73072700000000002</v>
      </c>
      <c r="H367">
        <v>0</v>
      </c>
      <c r="I367">
        <v>0.73072700000000002</v>
      </c>
      <c r="J367">
        <v>0</v>
      </c>
      <c r="K367">
        <v>0</v>
      </c>
      <c r="L367">
        <v>0.73072700000000002</v>
      </c>
      <c r="M367">
        <v>0</v>
      </c>
      <c r="N367">
        <v>0</v>
      </c>
      <c r="O367">
        <v>0</v>
      </c>
      <c r="Q367">
        <v>0</v>
      </c>
      <c r="R367">
        <v>0</v>
      </c>
      <c r="S367">
        <v>0</v>
      </c>
      <c r="T367" t="s">
        <v>2587</v>
      </c>
      <c r="U367" s="92" t="str">
        <f t="shared" si="5"/>
        <v>AT0021211135</v>
      </c>
    </row>
    <row r="368" spans="1:21">
      <c r="A368">
        <v>20110930</v>
      </c>
      <c r="B368" t="s">
        <v>172</v>
      </c>
      <c r="C368">
        <v>1211136</v>
      </c>
      <c r="D368" t="s">
        <v>181</v>
      </c>
      <c r="E368" t="s">
        <v>53</v>
      </c>
      <c r="F368" t="s">
        <v>36</v>
      </c>
      <c r="G368">
        <v>0</v>
      </c>
      <c r="H368">
        <v>0</v>
      </c>
      <c r="I368">
        <v>0</v>
      </c>
      <c r="J368">
        <v>0</v>
      </c>
      <c r="K368">
        <v>0</v>
      </c>
      <c r="L368">
        <v>0</v>
      </c>
      <c r="M368">
        <v>0</v>
      </c>
      <c r="N368">
        <v>0</v>
      </c>
      <c r="O368">
        <v>0</v>
      </c>
      <c r="Q368">
        <v>0</v>
      </c>
      <c r="R368">
        <v>0</v>
      </c>
      <c r="S368">
        <v>0</v>
      </c>
      <c r="T368" t="s">
        <v>2588</v>
      </c>
      <c r="U368" s="92" t="str">
        <f t="shared" si="5"/>
        <v>AT0021211136</v>
      </c>
    </row>
    <row r="369" spans="1:21">
      <c r="A369">
        <v>20110930</v>
      </c>
      <c r="B369" t="s">
        <v>172</v>
      </c>
      <c r="C369">
        <v>1211137</v>
      </c>
      <c r="D369" t="s">
        <v>181</v>
      </c>
      <c r="E369" t="s">
        <v>68</v>
      </c>
      <c r="F369" t="s">
        <v>36</v>
      </c>
      <c r="G369">
        <v>2.3496489999999999</v>
      </c>
      <c r="H369">
        <v>0</v>
      </c>
      <c r="I369">
        <v>2.3496489999999999</v>
      </c>
      <c r="J369">
        <v>0</v>
      </c>
      <c r="K369">
        <v>0</v>
      </c>
      <c r="L369">
        <v>2.3496489999999999</v>
      </c>
      <c r="M369">
        <v>0</v>
      </c>
      <c r="N369">
        <v>0</v>
      </c>
      <c r="O369">
        <v>0</v>
      </c>
      <c r="Q369">
        <v>0</v>
      </c>
      <c r="R369">
        <v>0</v>
      </c>
      <c r="S369">
        <v>0</v>
      </c>
      <c r="T369" t="s">
        <v>2589</v>
      </c>
      <c r="U369" s="92" t="str">
        <f t="shared" si="5"/>
        <v>AT0021211137</v>
      </c>
    </row>
    <row r="370" spans="1:21">
      <c r="A370">
        <v>20110930</v>
      </c>
      <c r="B370" t="s">
        <v>172</v>
      </c>
      <c r="C370">
        <v>1211138</v>
      </c>
      <c r="D370" t="s">
        <v>181</v>
      </c>
      <c r="E370" t="s">
        <v>59</v>
      </c>
      <c r="F370" t="s">
        <v>51</v>
      </c>
      <c r="G370">
        <v>0</v>
      </c>
      <c r="H370">
        <v>0</v>
      </c>
      <c r="I370">
        <v>0</v>
      </c>
      <c r="J370">
        <v>0</v>
      </c>
      <c r="K370">
        <v>0</v>
      </c>
      <c r="L370">
        <v>0</v>
      </c>
      <c r="M370">
        <v>0</v>
      </c>
      <c r="N370">
        <v>0</v>
      </c>
      <c r="O370">
        <v>0</v>
      </c>
      <c r="Q370">
        <v>0</v>
      </c>
      <c r="R370">
        <v>0</v>
      </c>
      <c r="S370">
        <v>0</v>
      </c>
      <c r="T370" t="s">
        <v>2590</v>
      </c>
      <c r="U370" s="92" t="str">
        <f t="shared" si="5"/>
        <v>AT0021211138</v>
      </c>
    </row>
    <row r="371" spans="1:21">
      <c r="A371">
        <v>20110930</v>
      </c>
      <c r="B371" t="s">
        <v>172</v>
      </c>
      <c r="C371">
        <v>1211139</v>
      </c>
      <c r="D371" t="s">
        <v>181</v>
      </c>
      <c r="E371" t="s">
        <v>58</v>
      </c>
      <c r="F371" t="s">
        <v>51</v>
      </c>
      <c r="G371">
        <v>0</v>
      </c>
      <c r="H371">
        <v>0</v>
      </c>
      <c r="I371">
        <v>0</v>
      </c>
      <c r="J371">
        <v>0</v>
      </c>
      <c r="K371">
        <v>0</v>
      </c>
      <c r="L371">
        <v>0</v>
      </c>
      <c r="M371">
        <v>0</v>
      </c>
      <c r="N371">
        <v>0</v>
      </c>
      <c r="O371">
        <v>0</v>
      </c>
      <c r="Q371">
        <v>0</v>
      </c>
      <c r="R371">
        <v>0</v>
      </c>
      <c r="S371">
        <v>0</v>
      </c>
      <c r="T371" t="s">
        <v>2591</v>
      </c>
      <c r="U371" s="92" t="str">
        <f t="shared" si="5"/>
        <v>AT0021211139</v>
      </c>
    </row>
    <row r="372" spans="1:21">
      <c r="A372">
        <v>20110930</v>
      </c>
      <c r="B372" t="s">
        <v>172</v>
      </c>
      <c r="C372">
        <v>1211140</v>
      </c>
      <c r="D372" t="s">
        <v>181</v>
      </c>
      <c r="E372" t="s">
        <v>57</v>
      </c>
      <c r="F372" t="s">
        <v>51</v>
      </c>
      <c r="G372">
        <v>0</v>
      </c>
      <c r="H372">
        <v>0</v>
      </c>
      <c r="I372">
        <v>0</v>
      </c>
      <c r="J372">
        <v>0</v>
      </c>
      <c r="K372">
        <v>0</v>
      </c>
      <c r="L372">
        <v>0</v>
      </c>
      <c r="M372">
        <v>0</v>
      </c>
      <c r="N372">
        <v>0</v>
      </c>
      <c r="O372">
        <v>0</v>
      </c>
      <c r="Q372">
        <v>0</v>
      </c>
      <c r="R372">
        <v>0</v>
      </c>
      <c r="S372">
        <v>0</v>
      </c>
      <c r="T372" t="s">
        <v>2592</v>
      </c>
      <c r="U372" s="92" t="str">
        <f t="shared" si="5"/>
        <v>AT0021211140</v>
      </c>
    </row>
    <row r="373" spans="1:21">
      <c r="A373">
        <v>20110930</v>
      </c>
      <c r="B373" t="s">
        <v>172</v>
      </c>
      <c r="C373">
        <v>1211141</v>
      </c>
      <c r="D373" t="s">
        <v>181</v>
      </c>
      <c r="E373" t="s">
        <v>56</v>
      </c>
      <c r="F373" t="s">
        <v>51</v>
      </c>
      <c r="G373">
        <v>0</v>
      </c>
      <c r="H373">
        <v>0</v>
      </c>
      <c r="I373">
        <v>0</v>
      </c>
      <c r="J373">
        <v>0</v>
      </c>
      <c r="K373">
        <v>0</v>
      </c>
      <c r="L373">
        <v>0</v>
      </c>
      <c r="M373">
        <v>0</v>
      </c>
      <c r="N373">
        <v>0</v>
      </c>
      <c r="O373">
        <v>0</v>
      </c>
      <c r="Q373">
        <v>0</v>
      </c>
      <c r="R373">
        <v>0</v>
      </c>
      <c r="S373">
        <v>0</v>
      </c>
      <c r="T373" t="s">
        <v>2593</v>
      </c>
      <c r="U373" s="92" t="str">
        <f t="shared" si="5"/>
        <v>AT0021211141</v>
      </c>
    </row>
    <row r="374" spans="1:21">
      <c r="A374">
        <v>20110930</v>
      </c>
      <c r="B374" t="s">
        <v>172</v>
      </c>
      <c r="C374">
        <v>1211142</v>
      </c>
      <c r="D374" t="s">
        <v>181</v>
      </c>
      <c r="E374" t="s">
        <v>55</v>
      </c>
      <c r="F374" t="s">
        <v>51</v>
      </c>
      <c r="G374">
        <v>0</v>
      </c>
      <c r="H374">
        <v>0</v>
      </c>
      <c r="I374">
        <v>0</v>
      </c>
      <c r="J374">
        <v>0</v>
      </c>
      <c r="K374">
        <v>0</v>
      </c>
      <c r="L374">
        <v>0</v>
      </c>
      <c r="M374">
        <v>0</v>
      </c>
      <c r="N374">
        <v>0</v>
      </c>
      <c r="O374">
        <v>0</v>
      </c>
      <c r="Q374">
        <v>0</v>
      </c>
      <c r="R374">
        <v>0</v>
      </c>
      <c r="S374">
        <v>0</v>
      </c>
      <c r="T374" t="s">
        <v>2594</v>
      </c>
      <c r="U374" s="92" t="str">
        <f t="shared" si="5"/>
        <v>AT0021211142</v>
      </c>
    </row>
    <row r="375" spans="1:21">
      <c r="A375">
        <v>20110930</v>
      </c>
      <c r="B375" t="s">
        <v>172</v>
      </c>
      <c r="C375">
        <v>1211143</v>
      </c>
      <c r="D375" t="s">
        <v>181</v>
      </c>
      <c r="E375" t="s">
        <v>54</v>
      </c>
      <c r="F375" t="s">
        <v>51</v>
      </c>
      <c r="G375">
        <v>0</v>
      </c>
      <c r="H375">
        <v>0</v>
      </c>
      <c r="I375">
        <v>0</v>
      </c>
      <c r="J375">
        <v>0</v>
      </c>
      <c r="K375">
        <v>0</v>
      </c>
      <c r="L375">
        <v>0</v>
      </c>
      <c r="M375">
        <v>0</v>
      </c>
      <c r="N375">
        <v>0</v>
      </c>
      <c r="O375">
        <v>0</v>
      </c>
      <c r="Q375">
        <v>0</v>
      </c>
      <c r="R375">
        <v>0</v>
      </c>
      <c r="S375">
        <v>0</v>
      </c>
      <c r="T375" t="s">
        <v>2595</v>
      </c>
      <c r="U375" s="92" t="str">
        <f t="shared" si="5"/>
        <v>AT0021211143</v>
      </c>
    </row>
    <row r="376" spans="1:21">
      <c r="A376">
        <v>20110930</v>
      </c>
      <c r="B376" t="s">
        <v>172</v>
      </c>
      <c r="C376">
        <v>1211144</v>
      </c>
      <c r="D376" t="s">
        <v>181</v>
      </c>
      <c r="E376" t="s">
        <v>53</v>
      </c>
      <c r="F376" t="s">
        <v>51</v>
      </c>
      <c r="G376">
        <v>0</v>
      </c>
      <c r="H376">
        <v>0</v>
      </c>
      <c r="I376">
        <v>0</v>
      </c>
      <c r="J376">
        <v>0</v>
      </c>
      <c r="K376">
        <v>0</v>
      </c>
      <c r="L376">
        <v>0</v>
      </c>
      <c r="M376">
        <v>0</v>
      </c>
      <c r="N376">
        <v>0</v>
      </c>
      <c r="O376">
        <v>0</v>
      </c>
      <c r="Q376">
        <v>0</v>
      </c>
      <c r="R376">
        <v>0</v>
      </c>
      <c r="S376">
        <v>0</v>
      </c>
      <c r="T376" t="s">
        <v>2596</v>
      </c>
      <c r="U376" s="92" t="str">
        <f t="shared" si="5"/>
        <v>AT0021211144</v>
      </c>
    </row>
    <row r="377" spans="1:21">
      <c r="A377">
        <v>20110930</v>
      </c>
      <c r="B377" t="s">
        <v>172</v>
      </c>
      <c r="C377">
        <v>1211145</v>
      </c>
      <c r="D377" t="s">
        <v>181</v>
      </c>
      <c r="E377" t="s">
        <v>68</v>
      </c>
      <c r="F377" t="s">
        <v>51</v>
      </c>
      <c r="G377">
        <v>0</v>
      </c>
      <c r="H377">
        <v>0</v>
      </c>
      <c r="I377">
        <v>0</v>
      </c>
      <c r="J377">
        <v>0</v>
      </c>
      <c r="K377">
        <v>0</v>
      </c>
      <c r="L377">
        <v>0</v>
      </c>
      <c r="M377">
        <v>0</v>
      </c>
      <c r="N377">
        <v>0</v>
      </c>
      <c r="O377">
        <v>0</v>
      </c>
      <c r="Q377">
        <v>0</v>
      </c>
      <c r="R377">
        <v>0</v>
      </c>
      <c r="S377">
        <v>0</v>
      </c>
      <c r="T377" t="s">
        <v>2597</v>
      </c>
      <c r="U377" s="92" t="str">
        <f t="shared" si="5"/>
        <v>AT0021211145</v>
      </c>
    </row>
    <row r="378" spans="1:21">
      <c r="A378">
        <v>20110930</v>
      </c>
      <c r="B378" t="s">
        <v>172</v>
      </c>
      <c r="C378">
        <v>1211146</v>
      </c>
      <c r="D378" t="s">
        <v>181</v>
      </c>
      <c r="E378" t="s">
        <v>59</v>
      </c>
      <c r="F378" t="s">
        <v>37</v>
      </c>
      <c r="G378">
        <v>8.1899999999999996E-4</v>
      </c>
      <c r="H378">
        <v>0</v>
      </c>
      <c r="I378">
        <v>8.1899999999999996E-4</v>
      </c>
      <c r="J378">
        <v>0</v>
      </c>
      <c r="K378">
        <v>0</v>
      </c>
      <c r="L378">
        <v>0</v>
      </c>
      <c r="M378">
        <v>0</v>
      </c>
      <c r="N378">
        <v>0</v>
      </c>
      <c r="O378">
        <v>0</v>
      </c>
      <c r="Q378">
        <v>0</v>
      </c>
      <c r="R378">
        <v>0</v>
      </c>
      <c r="S378">
        <v>0</v>
      </c>
      <c r="T378" t="s">
        <v>2598</v>
      </c>
      <c r="U378" s="92" t="str">
        <f t="shared" si="5"/>
        <v>AT0021211146</v>
      </c>
    </row>
    <row r="379" spans="1:21">
      <c r="A379">
        <v>20110930</v>
      </c>
      <c r="B379" t="s">
        <v>172</v>
      </c>
      <c r="C379">
        <v>1211147</v>
      </c>
      <c r="D379" t="s">
        <v>181</v>
      </c>
      <c r="E379" t="s">
        <v>58</v>
      </c>
      <c r="F379" t="s">
        <v>37</v>
      </c>
      <c r="G379">
        <v>0.25524999999999998</v>
      </c>
      <c r="H379">
        <v>0</v>
      </c>
      <c r="I379">
        <v>0.25524999999999998</v>
      </c>
      <c r="J379">
        <v>0</v>
      </c>
      <c r="K379">
        <v>0</v>
      </c>
      <c r="L379">
        <v>0.25524999999999998</v>
      </c>
      <c r="M379">
        <v>0</v>
      </c>
      <c r="N379">
        <v>0</v>
      </c>
      <c r="O379">
        <v>0</v>
      </c>
      <c r="Q379">
        <v>0</v>
      </c>
      <c r="R379">
        <v>0</v>
      </c>
      <c r="S379">
        <v>0</v>
      </c>
      <c r="T379" t="s">
        <v>2599</v>
      </c>
      <c r="U379" s="92" t="str">
        <f t="shared" si="5"/>
        <v>AT0021211147</v>
      </c>
    </row>
    <row r="380" spans="1:21">
      <c r="A380">
        <v>20110930</v>
      </c>
      <c r="B380" t="s">
        <v>172</v>
      </c>
      <c r="C380">
        <v>1211148</v>
      </c>
      <c r="D380" t="s">
        <v>181</v>
      </c>
      <c r="E380" t="s">
        <v>57</v>
      </c>
      <c r="F380" t="s">
        <v>37</v>
      </c>
      <c r="G380">
        <v>0.178316</v>
      </c>
      <c r="H380">
        <v>0</v>
      </c>
      <c r="I380">
        <v>0.178316</v>
      </c>
      <c r="J380">
        <v>0</v>
      </c>
      <c r="K380">
        <v>0</v>
      </c>
      <c r="L380">
        <v>0.178316</v>
      </c>
      <c r="M380">
        <v>0</v>
      </c>
      <c r="N380">
        <v>0</v>
      </c>
      <c r="O380">
        <v>0</v>
      </c>
      <c r="Q380">
        <v>0</v>
      </c>
      <c r="R380">
        <v>0</v>
      </c>
      <c r="S380">
        <v>0</v>
      </c>
      <c r="T380" t="s">
        <v>2600</v>
      </c>
      <c r="U380" s="92" t="str">
        <f t="shared" si="5"/>
        <v>AT0021211148</v>
      </c>
    </row>
    <row r="381" spans="1:21">
      <c r="A381">
        <v>20110930</v>
      </c>
      <c r="B381" t="s">
        <v>172</v>
      </c>
      <c r="C381">
        <v>1211149</v>
      </c>
      <c r="D381" t="s">
        <v>181</v>
      </c>
      <c r="E381" t="s">
        <v>56</v>
      </c>
      <c r="F381" t="s">
        <v>37</v>
      </c>
      <c r="G381">
        <v>1.9951369999999999</v>
      </c>
      <c r="H381">
        <v>0</v>
      </c>
      <c r="I381">
        <v>1.9951369999999999</v>
      </c>
      <c r="J381">
        <v>0</v>
      </c>
      <c r="K381">
        <v>0</v>
      </c>
      <c r="L381">
        <v>1.9951369999999999</v>
      </c>
      <c r="M381">
        <v>0</v>
      </c>
      <c r="N381">
        <v>0</v>
      </c>
      <c r="O381">
        <v>0</v>
      </c>
      <c r="Q381">
        <v>0</v>
      </c>
      <c r="R381">
        <v>0</v>
      </c>
      <c r="S381">
        <v>0</v>
      </c>
      <c r="T381" t="s">
        <v>2601</v>
      </c>
      <c r="U381" s="92" t="str">
        <f t="shared" si="5"/>
        <v>AT0021211149</v>
      </c>
    </row>
    <row r="382" spans="1:21">
      <c r="A382">
        <v>20110930</v>
      </c>
      <c r="B382" t="s">
        <v>172</v>
      </c>
      <c r="C382">
        <v>1211150</v>
      </c>
      <c r="D382" t="s">
        <v>181</v>
      </c>
      <c r="E382" t="s">
        <v>55</v>
      </c>
      <c r="F382" t="s">
        <v>37</v>
      </c>
      <c r="G382">
        <v>3.6891129999999999</v>
      </c>
      <c r="H382">
        <v>0</v>
      </c>
      <c r="I382">
        <v>3.6891129999999999</v>
      </c>
      <c r="J382">
        <v>0</v>
      </c>
      <c r="K382">
        <v>0</v>
      </c>
      <c r="L382">
        <v>3.6891129999999999</v>
      </c>
      <c r="M382">
        <v>0</v>
      </c>
      <c r="N382">
        <v>0</v>
      </c>
      <c r="O382">
        <v>0</v>
      </c>
      <c r="Q382">
        <v>0</v>
      </c>
      <c r="R382">
        <v>0</v>
      </c>
      <c r="S382">
        <v>0</v>
      </c>
      <c r="T382" t="s">
        <v>2602</v>
      </c>
      <c r="U382" s="92" t="str">
        <f t="shared" si="5"/>
        <v>AT0021211150</v>
      </c>
    </row>
    <row r="383" spans="1:21">
      <c r="A383">
        <v>20110930</v>
      </c>
      <c r="B383" t="s">
        <v>172</v>
      </c>
      <c r="C383">
        <v>1211151</v>
      </c>
      <c r="D383" t="s">
        <v>181</v>
      </c>
      <c r="E383" t="s">
        <v>54</v>
      </c>
      <c r="F383" t="s">
        <v>37</v>
      </c>
      <c r="G383">
        <v>1.4550050000000001</v>
      </c>
      <c r="H383">
        <v>0</v>
      </c>
      <c r="I383">
        <v>1.4550050000000001</v>
      </c>
      <c r="J383">
        <v>0</v>
      </c>
      <c r="K383">
        <v>0</v>
      </c>
      <c r="L383">
        <v>1.4550050000000001</v>
      </c>
      <c r="M383">
        <v>0</v>
      </c>
      <c r="N383">
        <v>0</v>
      </c>
      <c r="O383">
        <v>0</v>
      </c>
      <c r="Q383">
        <v>0</v>
      </c>
      <c r="R383">
        <v>0</v>
      </c>
      <c r="S383">
        <v>0</v>
      </c>
      <c r="T383" t="s">
        <v>2603</v>
      </c>
      <c r="U383" s="92" t="str">
        <f t="shared" si="5"/>
        <v>AT0021211151</v>
      </c>
    </row>
    <row r="384" spans="1:21">
      <c r="A384">
        <v>20110930</v>
      </c>
      <c r="B384" t="s">
        <v>172</v>
      </c>
      <c r="C384">
        <v>1211152</v>
      </c>
      <c r="D384" t="s">
        <v>181</v>
      </c>
      <c r="E384" t="s">
        <v>53</v>
      </c>
      <c r="F384" t="s">
        <v>37</v>
      </c>
      <c r="G384">
        <v>0</v>
      </c>
      <c r="H384">
        <v>0</v>
      </c>
      <c r="I384">
        <v>0</v>
      </c>
      <c r="J384">
        <v>0</v>
      </c>
      <c r="K384">
        <v>0</v>
      </c>
      <c r="L384">
        <v>0</v>
      </c>
      <c r="M384">
        <v>0</v>
      </c>
      <c r="N384">
        <v>0</v>
      </c>
      <c r="O384">
        <v>0</v>
      </c>
      <c r="Q384">
        <v>0</v>
      </c>
      <c r="R384">
        <v>0</v>
      </c>
      <c r="S384">
        <v>0</v>
      </c>
      <c r="T384" t="s">
        <v>2604</v>
      </c>
      <c r="U384" s="92" t="str">
        <f t="shared" si="5"/>
        <v>AT0021211152</v>
      </c>
    </row>
    <row r="385" spans="1:21">
      <c r="A385">
        <v>20110930</v>
      </c>
      <c r="B385" t="s">
        <v>172</v>
      </c>
      <c r="C385">
        <v>1211153</v>
      </c>
      <c r="D385" t="s">
        <v>181</v>
      </c>
      <c r="E385" t="s">
        <v>68</v>
      </c>
      <c r="F385" t="s">
        <v>37</v>
      </c>
      <c r="G385">
        <v>7.5736400000000001</v>
      </c>
      <c r="H385">
        <v>0</v>
      </c>
      <c r="I385">
        <v>7.5736400000000001</v>
      </c>
      <c r="J385">
        <v>0</v>
      </c>
      <c r="K385">
        <v>0</v>
      </c>
      <c r="L385">
        <v>7.5728210000000002</v>
      </c>
      <c r="M385">
        <v>0</v>
      </c>
      <c r="N385">
        <v>0</v>
      </c>
      <c r="O385">
        <v>0</v>
      </c>
      <c r="Q385">
        <v>0</v>
      </c>
      <c r="R385">
        <v>0</v>
      </c>
      <c r="S385">
        <v>0</v>
      </c>
      <c r="T385" t="s">
        <v>2605</v>
      </c>
      <c r="U385" s="92" t="str">
        <f t="shared" si="5"/>
        <v>AT0021211153</v>
      </c>
    </row>
    <row r="386" spans="1:21">
      <c r="A386">
        <v>20110930</v>
      </c>
      <c r="B386" t="s">
        <v>172</v>
      </c>
      <c r="C386">
        <v>1211154</v>
      </c>
      <c r="D386" t="s">
        <v>181</v>
      </c>
      <c r="E386" t="s">
        <v>59</v>
      </c>
      <c r="F386" t="s">
        <v>38</v>
      </c>
      <c r="G386">
        <v>0</v>
      </c>
      <c r="H386">
        <v>0</v>
      </c>
      <c r="I386">
        <v>0</v>
      </c>
      <c r="J386">
        <v>0</v>
      </c>
      <c r="K386">
        <v>0</v>
      </c>
      <c r="L386">
        <v>0</v>
      </c>
      <c r="M386">
        <v>0</v>
      </c>
      <c r="N386">
        <v>0</v>
      </c>
      <c r="O386">
        <v>0</v>
      </c>
      <c r="Q386">
        <v>0</v>
      </c>
      <c r="R386">
        <v>0</v>
      </c>
      <c r="S386">
        <v>0</v>
      </c>
      <c r="T386" t="s">
        <v>2606</v>
      </c>
      <c r="U386" s="92" t="str">
        <f t="shared" si="5"/>
        <v>AT0021211154</v>
      </c>
    </row>
    <row r="387" spans="1:21">
      <c r="A387">
        <v>20110930</v>
      </c>
      <c r="B387" t="s">
        <v>172</v>
      </c>
      <c r="C387">
        <v>1211155</v>
      </c>
      <c r="D387" t="s">
        <v>181</v>
      </c>
      <c r="E387" t="s">
        <v>58</v>
      </c>
      <c r="F387" t="s">
        <v>38</v>
      </c>
      <c r="G387">
        <v>0</v>
      </c>
      <c r="H387">
        <v>0</v>
      </c>
      <c r="I387">
        <v>0</v>
      </c>
      <c r="J387">
        <v>0</v>
      </c>
      <c r="K387">
        <v>0</v>
      </c>
      <c r="L387">
        <v>0</v>
      </c>
      <c r="M387">
        <v>0</v>
      </c>
      <c r="N387">
        <v>0</v>
      </c>
      <c r="O387">
        <v>0</v>
      </c>
      <c r="Q387">
        <v>0</v>
      </c>
      <c r="R387">
        <v>0</v>
      </c>
      <c r="S387">
        <v>0</v>
      </c>
      <c r="T387" t="s">
        <v>2607</v>
      </c>
      <c r="U387" s="92" t="str">
        <f t="shared" ref="U387:U450" si="6">B387&amp;C387</f>
        <v>AT0021211155</v>
      </c>
    </row>
    <row r="388" spans="1:21">
      <c r="A388">
        <v>20110930</v>
      </c>
      <c r="B388" t="s">
        <v>172</v>
      </c>
      <c r="C388">
        <v>1211156</v>
      </c>
      <c r="D388" t="s">
        <v>181</v>
      </c>
      <c r="E388" t="s">
        <v>57</v>
      </c>
      <c r="F388" t="s">
        <v>38</v>
      </c>
      <c r="G388">
        <v>0</v>
      </c>
      <c r="H388">
        <v>0</v>
      </c>
      <c r="I388">
        <v>0</v>
      </c>
      <c r="J388">
        <v>0</v>
      </c>
      <c r="K388">
        <v>0</v>
      </c>
      <c r="L388">
        <v>0</v>
      </c>
      <c r="M388">
        <v>0</v>
      </c>
      <c r="N388">
        <v>0</v>
      </c>
      <c r="O388">
        <v>0</v>
      </c>
      <c r="Q388">
        <v>0</v>
      </c>
      <c r="R388">
        <v>0</v>
      </c>
      <c r="S388">
        <v>0</v>
      </c>
      <c r="T388" t="s">
        <v>2608</v>
      </c>
      <c r="U388" s="92" t="str">
        <f t="shared" si="6"/>
        <v>AT0021211156</v>
      </c>
    </row>
    <row r="389" spans="1:21">
      <c r="A389">
        <v>20110930</v>
      </c>
      <c r="B389" t="s">
        <v>172</v>
      </c>
      <c r="C389">
        <v>1211157</v>
      </c>
      <c r="D389" t="s">
        <v>181</v>
      </c>
      <c r="E389" t="s">
        <v>56</v>
      </c>
      <c r="F389" t="s">
        <v>38</v>
      </c>
      <c r="G389">
        <v>0</v>
      </c>
      <c r="H389">
        <v>0</v>
      </c>
      <c r="I389">
        <v>0</v>
      </c>
      <c r="J389">
        <v>0</v>
      </c>
      <c r="K389">
        <v>0</v>
      </c>
      <c r="L389">
        <v>0</v>
      </c>
      <c r="M389">
        <v>0</v>
      </c>
      <c r="N389">
        <v>0</v>
      </c>
      <c r="O389">
        <v>0</v>
      </c>
      <c r="Q389">
        <v>0</v>
      </c>
      <c r="R389">
        <v>0</v>
      </c>
      <c r="S389">
        <v>0</v>
      </c>
      <c r="T389" t="s">
        <v>2609</v>
      </c>
      <c r="U389" s="92" t="str">
        <f t="shared" si="6"/>
        <v>AT0021211157</v>
      </c>
    </row>
    <row r="390" spans="1:21">
      <c r="A390">
        <v>20110930</v>
      </c>
      <c r="B390" t="s">
        <v>172</v>
      </c>
      <c r="C390">
        <v>1211158</v>
      </c>
      <c r="D390" t="s">
        <v>181</v>
      </c>
      <c r="E390" t="s">
        <v>55</v>
      </c>
      <c r="F390" t="s">
        <v>38</v>
      </c>
      <c r="G390">
        <v>0</v>
      </c>
      <c r="H390">
        <v>0</v>
      </c>
      <c r="I390">
        <v>0</v>
      </c>
      <c r="J390">
        <v>0</v>
      </c>
      <c r="K390">
        <v>0</v>
      </c>
      <c r="L390">
        <v>0</v>
      </c>
      <c r="M390">
        <v>0</v>
      </c>
      <c r="N390">
        <v>0</v>
      </c>
      <c r="O390">
        <v>0</v>
      </c>
      <c r="Q390">
        <v>0</v>
      </c>
      <c r="R390">
        <v>0</v>
      </c>
      <c r="S390">
        <v>0</v>
      </c>
      <c r="T390" t="s">
        <v>2610</v>
      </c>
      <c r="U390" s="92" t="str">
        <f t="shared" si="6"/>
        <v>AT0021211158</v>
      </c>
    </row>
    <row r="391" spans="1:21">
      <c r="A391">
        <v>20110930</v>
      </c>
      <c r="B391" t="s">
        <v>172</v>
      </c>
      <c r="C391">
        <v>1211159</v>
      </c>
      <c r="D391" t="s">
        <v>181</v>
      </c>
      <c r="E391" t="s">
        <v>54</v>
      </c>
      <c r="F391" t="s">
        <v>38</v>
      </c>
      <c r="G391">
        <v>0</v>
      </c>
      <c r="H391">
        <v>0</v>
      </c>
      <c r="I391">
        <v>0</v>
      </c>
      <c r="J391">
        <v>0</v>
      </c>
      <c r="K391">
        <v>0</v>
      </c>
      <c r="L391">
        <v>0</v>
      </c>
      <c r="M391">
        <v>0</v>
      </c>
      <c r="N391">
        <v>0</v>
      </c>
      <c r="O391">
        <v>0</v>
      </c>
      <c r="Q391">
        <v>0</v>
      </c>
      <c r="R391">
        <v>0</v>
      </c>
      <c r="S391">
        <v>0</v>
      </c>
      <c r="T391" t="s">
        <v>2611</v>
      </c>
      <c r="U391" s="92" t="str">
        <f t="shared" si="6"/>
        <v>AT0021211159</v>
      </c>
    </row>
    <row r="392" spans="1:21">
      <c r="A392">
        <v>20110930</v>
      </c>
      <c r="B392" t="s">
        <v>172</v>
      </c>
      <c r="C392">
        <v>1211160</v>
      </c>
      <c r="D392" t="s">
        <v>181</v>
      </c>
      <c r="E392" t="s">
        <v>53</v>
      </c>
      <c r="F392" t="s">
        <v>38</v>
      </c>
      <c r="G392">
        <v>0</v>
      </c>
      <c r="H392">
        <v>0</v>
      </c>
      <c r="I392">
        <v>0</v>
      </c>
      <c r="J392">
        <v>0</v>
      </c>
      <c r="K392">
        <v>0</v>
      </c>
      <c r="L392">
        <v>0</v>
      </c>
      <c r="M392">
        <v>0</v>
      </c>
      <c r="N392">
        <v>0</v>
      </c>
      <c r="O392">
        <v>0</v>
      </c>
      <c r="Q392">
        <v>0</v>
      </c>
      <c r="R392">
        <v>0</v>
      </c>
      <c r="S392">
        <v>0</v>
      </c>
      <c r="T392" t="s">
        <v>2612</v>
      </c>
      <c r="U392" s="92" t="str">
        <f t="shared" si="6"/>
        <v>AT0021211160</v>
      </c>
    </row>
    <row r="393" spans="1:21">
      <c r="A393">
        <v>20110930</v>
      </c>
      <c r="B393" t="s">
        <v>172</v>
      </c>
      <c r="C393">
        <v>1211161</v>
      </c>
      <c r="D393" t="s">
        <v>181</v>
      </c>
      <c r="E393" t="s">
        <v>68</v>
      </c>
      <c r="F393" t="s">
        <v>38</v>
      </c>
      <c r="G393">
        <v>0</v>
      </c>
      <c r="H393">
        <v>0</v>
      </c>
      <c r="I393">
        <v>0</v>
      </c>
      <c r="J393">
        <v>0</v>
      </c>
      <c r="K393">
        <v>0</v>
      </c>
      <c r="L393">
        <v>0</v>
      </c>
      <c r="M393">
        <v>0</v>
      </c>
      <c r="N393">
        <v>0</v>
      </c>
      <c r="O393">
        <v>0</v>
      </c>
      <c r="Q393">
        <v>0</v>
      </c>
      <c r="R393">
        <v>0</v>
      </c>
      <c r="S393">
        <v>0</v>
      </c>
      <c r="T393" t="s">
        <v>2613</v>
      </c>
      <c r="U393" s="92" t="str">
        <f t="shared" si="6"/>
        <v>AT0021211161</v>
      </c>
    </row>
    <row r="394" spans="1:21">
      <c r="A394">
        <v>20110930</v>
      </c>
      <c r="B394" t="s">
        <v>172</v>
      </c>
      <c r="C394">
        <v>1211162</v>
      </c>
      <c r="D394" t="s">
        <v>181</v>
      </c>
      <c r="E394" t="s">
        <v>59</v>
      </c>
      <c r="F394" t="s">
        <v>39</v>
      </c>
      <c r="G394">
        <v>0</v>
      </c>
      <c r="H394">
        <v>0</v>
      </c>
      <c r="I394">
        <v>0</v>
      </c>
      <c r="J394">
        <v>0</v>
      </c>
      <c r="K394">
        <v>0</v>
      </c>
      <c r="L394">
        <v>0</v>
      </c>
      <c r="M394">
        <v>0</v>
      </c>
      <c r="N394">
        <v>0</v>
      </c>
      <c r="O394">
        <v>0</v>
      </c>
      <c r="Q394">
        <v>0</v>
      </c>
      <c r="R394">
        <v>0</v>
      </c>
      <c r="S394">
        <v>0</v>
      </c>
      <c r="T394" t="s">
        <v>2614</v>
      </c>
      <c r="U394" s="92" t="str">
        <f t="shared" si="6"/>
        <v>AT0021211162</v>
      </c>
    </row>
    <row r="395" spans="1:21">
      <c r="A395">
        <v>20110930</v>
      </c>
      <c r="B395" t="s">
        <v>172</v>
      </c>
      <c r="C395">
        <v>1211163</v>
      </c>
      <c r="D395" t="s">
        <v>181</v>
      </c>
      <c r="E395" t="s">
        <v>58</v>
      </c>
      <c r="F395" t="s">
        <v>39</v>
      </c>
      <c r="G395">
        <v>0</v>
      </c>
      <c r="H395">
        <v>0</v>
      </c>
      <c r="I395">
        <v>0</v>
      </c>
      <c r="J395">
        <v>0</v>
      </c>
      <c r="K395">
        <v>0</v>
      </c>
      <c r="L395">
        <v>0</v>
      </c>
      <c r="M395">
        <v>0</v>
      </c>
      <c r="N395">
        <v>0</v>
      </c>
      <c r="O395">
        <v>0</v>
      </c>
      <c r="Q395">
        <v>0</v>
      </c>
      <c r="R395">
        <v>0</v>
      </c>
      <c r="S395">
        <v>0</v>
      </c>
      <c r="T395" t="s">
        <v>2615</v>
      </c>
      <c r="U395" s="92" t="str">
        <f t="shared" si="6"/>
        <v>AT0021211163</v>
      </c>
    </row>
    <row r="396" spans="1:21">
      <c r="A396">
        <v>20110930</v>
      </c>
      <c r="B396" t="s">
        <v>172</v>
      </c>
      <c r="C396">
        <v>1211164</v>
      </c>
      <c r="D396" t="s">
        <v>181</v>
      </c>
      <c r="E396" t="s">
        <v>57</v>
      </c>
      <c r="F396" t="s">
        <v>39</v>
      </c>
      <c r="G396">
        <v>0</v>
      </c>
      <c r="H396">
        <v>0</v>
      </c>
      <c r="I396">
        <v>0</v>
      </c>
      <c r="J396">
        <v>0</v>
      </c>
      <c r="K396">
        <v>0</v>
      </c>
      <c r="L396">
        <v>0</v>
      </c>
      <c r="M396">
        <v>0</v>
      </c>
      <c r="N396">
        <v>0</v>
      </c>
      <c r="O396">
        <v>0</v>
      </c>
      <c r="Q396">
        <v>0</v>
      </c>
      <c r="R396">
        <v>0</v>
      </c>
      <c r="S396">
        <v>0</v>
      </c>
      <c r="T396" t="s">
        <v>2616</v>
      </c>
      <c r="U396" s="92" t="str">
        <f t="shared" si="6"/>
        <v>AT0021211164</v>
      </c>
    </row>
    <row r="397" spans="1:21">
      <c r="A397">
        <v>20110930</v>
      </c>
      <c r="B397" t="s">
        <v>172</v>
      </c>
      <c r="C397">
        <v>1211165</v>
      </c>
      <c r="D397" t="s">
        <v>181</v>
      </c>
      <c r="E397" t="s">
        <v>56</v>
      </c>
      <c r="F397" t="s">
        <v>39</v>
      </c>
      <c r="G397">
        <v>0</v>
      </c>
      <c r="H397">
        <v>0</v>
      </c>
      <c r="I397">
        <v>0</v>
      </c>
      <c r="J397">
        <v>0</v>
      </c>
      <c r="K397">
        <v>0</v>
      </c>
      <c r="L397">
        <v>0</v>
      </c>
      <c r="M397">
        <v>0</v>
      </c>
      <c r="N397">
        <v>0</v>
      </c>
      <c r="O397">
        <v>0</v>
      </c>
      <c r="Q397">
        <v>0</v>
      </c>
      <c r="R397">
        <v>0</v>
      </c>
      <c r="S397">
        <v>0</v>
      </c>
      <c r="T397" t="s">
        <v>2617</v>
      </c>
      <c r="U397" s="92" t="str">
        <f t="shared" si="6"/>
        <v>AT0021211165</v>
      </c>
    </row>
    <row r="398" spans="1:21">
      <c r="A398">
        <v>20110930</v>
      </c>
      <c r="B398" t="s">
        <v>172</v>
      </c>
      <c r="C398">
        <v>1211166</v>
      </c>
      <c r="D398" t="s">
        <v>181</v>
      </c>
      <c r="E398" t="s">
        <v>55</v>
      </c>
      <c r="F398" t="s">
        <v>39</v>
      </c>
      <c r="G398">
        <v>0</v>
      </c>
      <c r="H398">
        <v>0</v>
      </c>
      <c r="I398">
        <v>0</v>
      </c>
      <c r="J398">
        <v>0</v>
      </c>
      <c r="K398">
        <v>0</v>
      </c>
      <c r="L398">
        <v>0</v>
      </c>
      <c r="M398">
        <v>0</v>
      </c>
      <c r="N398">
        <v>0</v>
      </c>
      <c r="O398">
        <v>0</v>
      </c>
      <c r="Q398">
        <v>0</v>
      </c>
      <c r="R398">
        <v>0</v>
      </c>
      <c r="S398">
        <v>0</v>
      </c>
      <c r="T398" t="s">
        <v>2618</v>
      </c>
      <c r="U398" s="92" t="str">
        <f t="shared" si="6"/>
        <v>AT0021211166</v>
      </c>
    </row>
    <row r="399" spans="1:21">
      <c r="A399">
        <v>20110930</v>
      </c>
      <c r="B399" t="s">
        <v>172</v>
      </c>
      <c r="C399">
        <v>1211167</v>
      </c>
      <c r="D399" t="s">
        <v>181</v>
      </c>
      <c r="E399" t="s">
        <v>54</v>
      </c>
      <c r="F399" t="s">
        <v>39</v>
      </c>
      <c r="G399">
        <v>0</v>
      </c>
      <c r="H399">
        <v>0</v>
      </c>
      <c r="I399">
        <v>0</v>
      </c>
      <c r="J399">
        <v>0</v>
      </c>
      <c r="K399">
        <v>0</v>
      </c>
      <c r="L399">
        <v>0</v>
      </c>
      <c r="M399">
        <v>0</v>
      </c>
      <c r="N399">
        <v>0</v>
      </c>
      <c r="O399">
        <v>0</v>
      </c>
      <c r="Q399">
        <v>0</v>
      </c>
      <c r="R399">
        <v>0</v>
      </c>
      <c r="S399">
        <v>0</v>
      </c>
      <c r="T399" t="s">
        <v>2619</v>
      </c>
      <c r="U399" s="92" t="str">
        <f t="shared" si="6"/>
        <v>AT0021211167</v>
      </c>
    </row>
    <row r="400" spans="1:21">
      <c r="A400">
        <v>20110930</v>
      </c>
      <c r="B400" t="s">
        <v>172</v>
      </c>
      <c r="C400">
        <v>1211168</v>
      </c>
      <c r="D400" t="s">
        <v>181</v>
      </c>
      <c r="E400" t="s">
        <v>53</v>
      </c>
      <c r="F400" t="s">
        <v>39</v>
      </c>
      <c r="G400">
        <v>0</v>
      </c>
      <c r="H400">
        <v>0</v>
      </c>
      <c r="I400">
        <v>0</v>
      </c>
      <c r="J400">
        <v>0</v>
      </c>
      <c r="K400">
        <v>0</v>
      </c>
      <c r="L400">
        <v>0</v>
      </c>
      <c r="M400">
        <v>0</v>
      </c>
      <c r="N400">
        <v>0</v>
      </c>
      <c r="O400">
        <v>0</v>
      </c>
      <c r="Q400">
        <v>0</v>
      </c>
      <c r="R400">
        <v>0</v>
      </c>
      <c r="S400">
        <v>0</v>
      </c>
      <c r="T400" t="s">
        <v>2620</v>
      </c>
      <c r="U400" s="92" t="str">
        <f t="shared" si="6"/>
        <v>AT0021211168</v>
      </c>
    </row>
    <row r="401" spans="1:21">
      <c r="A401">
        <v>20110930</v>
      </c>
      <c r="B401" t="s">
        <v>172</v>
      </c>
      <c r="C401">
        <v>1211169</v>
      </c>
      <c r="D401" t="s">
        <v>181</v>
      </c>
      <c r="E401" t="s">
        <v>68</v>
      </c>
      <c r="F401" t="s">
        <v>39</v>
      </c>
      <c r="G401">
        <v>0</v>
      </c>
      <c r="H401">
        <v>0</v>
      </c>
      <c r="I401">
        <v>0</v>
      </c>
      <c r="J401">
        <v>0</v>
      </c>
      <c r="K401">
        <v>0</v>
      </c>
      <c r="L401">
        <v>0</v>
      </c>
      <c r="M401">
        <v>0</v>
      </c>
      <c r="N401">
        <v>0</v>
      </c>
      <c r="O401">
        <v>0</v>
      </c>
      <c r="Q401">
        <v>0</v>
      </c>
      <c r="R401">
        <v>0</v>
      </c>
      <c r="S401">
        <v>0</v>
      </c>
      <c r="T401" t="s">
        <v>2621</v>
      </c>
      <c r="U401" s="92" t="str">
        <f t="shared" si="6"/>
        <v>AT0021211169</v>
      </c>
    </row>
    <row r="402" spans="1:21">
      <c r="A402">
        <v>20110930</v>
      </c>
      <c r="B402" t="s">
        <v>172</v>
      </c>
      <c r="C402">
        <v>1211170</v>
      </c>
      <c r="D402" t="s">
        <v>181</v>
      </c>
      <c r="E402" t="s">
        <v>59</v>
      </c>
      <c r="F402" t="s">
        <v>40</v>
      </c>
      <c r="G402">
        <v>0.57464800000000005</v>
      </c>
      <c r="H402">
        <v>0</v>
      </c>
      <c r="I402">
        <v>0.57464800000000005</v>
      </c>
      <c r="J402">
        <v>0</v>
      </c>
      <c r="K402">
        <v>0</v>
      </c>
      <c r="L402">
        <v>0</v>
      </c>
      <c r="M402">
        <v>0</v>
      </c>
      <c r="N402">
        <v>0</v>
      </c>
      <c r="O402">
        <v>0</v>
      </c>
      <c r="Q402">
        <v>0</v>
      </c>
      <c r="R402">
        <v>0</v>
      </c>
      <c r="S402">
        <v>0</v>
      </c>
      <c r="T402" t="s">
        <v>2622</v>
      </c>
      <c r="U402" s="92" t="str">
        <f t="shared" si="6"/>
        <v>AT0021211170</v>
      </c>
    </row>
    <row r="403" spans="1:21">
      <c r="A403">
        <v>20110930</v>
      </c>
      <c r="B403" t="s">
        <v>172</v>
      </c>
      <c r="C403">
        <v>1211171</v>
      </c>
      <c r="D403" t="s">
        <v>181</v>
      </c>
      <c r="E403" t="s">
        <v>58</v>
      </c>
      <c r="F403" t="s">
        <v>40</v>
      </c>
      <c r="G403">
        <v>3.212116</v>
      </c>
      <c r="H403">
        <v>0</v>
      </c>
      <c r="I403">
        <v>3.212116</v>
      </c>
      <c r="J403">
        <v>0</v>
      </c>
      <c r="K403">
        <v>3.2121160299999998</v>
      </c>
      <c r="L403">
        <v>0</v>
      </c>
      <c r="M403">
        <v>0</v>
      </c>
      <c r="N403">
        <v>0</v>
      </c>
      <c r="O403">
        <v>0</v>
      </c>
      <c r="Q403">
        <v>0</v>
      </c>
      <c r="R403">
        <v>0</v>
      </c>
      <c r="S403">
        <v>0</v>
      </c>
      <c r="T403" t="s">
        <v>2623</v>
      </c>
      <c r="U403" s="92" t="str">
        <f t="shared" si="6"/>
        <v>AT0021211171</v>
      </c>
    </row>
    <row r="404" spans="1:21">
      <c r="A404">
        <v>20110930</v>
      </c>
      <c r="B404" t="s">
        <v>172</v>
      </c>
      <c r="C404">
        <v>1211172</v>
      </c>
      <c r="D404" t="s">
        <v>181</v>
      </c>
      <c r="E404" t="s">
        <v>57</v>
      </c>
      <c r="F404" t="s">
        <v>40</v>
      </c>
      <c r="G404">
        <v>12.802237999999999</v>
      </c>
      <c r="H404">
        <v>0</v>
      </c>
      <c r="I404">
        <v>12.802237999999999</v>
      </c>
      <c r="J404">
        <v>0</v>
      </c>
      <c r="K404">
        <v>2.16923808</v>
      </c>
      <c r="L404">
        <v>10.632999999999999</v>
      </c>
      <c r="M404">
        <v>0</v>
      </c>
      <c r="N404">
        <v>0</v>
      </c>
      <c r="O404">
        <v>0</v>
      </c>
      <c r="Q404">
        <v>0</v>
      </c>
      <c r="R404">
        <v>0</v>
      </c>
      <c r="S404">
        <v>0</v>
      </c>
      <c r="T404" t="s">
        <v>2624</v>
      </c>
      <c r="U404" s="92" t="str">
        <f t="shared" si="6"/>
        <v>AT0021211172</v>
      </c>
    </row>
    <row r="405" spans="1:21">
      <c r="A405">
        <v>20110930</v>
      </c>
      <c r="B405" t="s">
        <v>172</v>
      </c>
      <c r="C405">
        <v>1211173</v>
      </c>
      <c r="D405" t="s">
        <v>181</v>
      </c>
      <c r="E405" t="s">
        <v>56</v>
      </c>
      <c r="F405" t="s">
        <v>40</v>
      </c>
      <c r="G405">
        <v>0</v>
      </c>
      <c r="H405">
        <v>0</v>
      </c>
      <c r="I405">
        <v>0</v>
      </c>
      <c r="J405">
        <v>0</v>
      </c>
      <c r="K405">
        <v>0</v>
      </c>
      <c r="L405">
        <v>0</v>
      </c>
      <c r="M405">
        <v>0</v>
      </c>
      <c r="N405">
        <v>0</v>
      </c>
      <c r="O405">
        <v>0</v>
      </c>
      <c r="Q405">
        <v>0</v>
      </c>
      <c r="R405">
        <v>0</v>
      </c>
      <c r="S405">
        <v>0</v>
      </c>
      <c r="T405" t="s">
        <v>2625</v>
      </c>
      <c r="U405" s="92" t="str">
        <f t="shared" si="6"/>
        <v>AT0021211173</v>
      </c>
    </row>
    <row r="406" spans="1:21">
      <c r="A406">
        <v>20110930</v>
      </c>
      <c r="B406" t="s">
        <v>172</v>
      </c>
      <c r="C406">
        <v>1211174</v>
      </c>
      <c r="D406" t="s">
        <v>181</v>
      </c>
      <c r="E406" t="s">
        <v>55</v>
      </c>
      <c r="F406" t="s">
        <v>40</v>
      </c>
      <c r="G406">
        <v>0</v>
      </c>
      <c r="H406">
        <v>0</v>
      </c>
      <c r="I406">
        <v>0</v>
      </c>
      <c r="J406">
        <v>0</v>
      </c>
      <c r="K406">
        <v>0</v>
      </c>
      <c r="L406">
        <v>0</v>
      </c>
      <c r="M406">
        <v>0</v>
      </c>
      <c r="N406">
        <v>0</v>
      </c>
      <c r="O406">
        <v>0</v>
      </c>
      <c r="Q406">
        <v>0</v>
      </c>
      <c r="R406">
        <v>0</v>
      </c>
      <c r="S406">
        <v>0</v>
      </c>
      <c r="T406" t="s">
        <v>2626</v>
      </c>
      <c r="U406" s="92" t="str">
        <f t="shared" si="6"/>
        <v>AT0021211174</v>
      </c>
    </row>
    <row r="407" spans="1:21">
      <c r="A407">
        <v>20110930</v>
      </c>
      <c r="B407" t="s">
        <v>172</v>
      </c>
      <c r="C407">
        <v>1211175</v>
      </c>
      <c r="D407" t="s">
        <v>181</v>
      </c>
      <c r="E407" t="s">
        <v>54</v>
      </c>
      <c r="F407" t="s">
        <v>40</v>
      </c>
      <c r="G407">
        <v>32.505000000000003</v>
      </c>
      <c r="H407">
        <v>0</v>
      </c>
      <c r="I407">
        <v>32.505000000000003</v>
      </c>
      <c r="J407">
        <v>0</v>
      </c>
      <c r="K407">
        <v>0</v>
      </c>
      <c r="L407">
        <v>32.505000000000003</v>
      </c>
      <c r="M407">
        <v>0</v>
      </c>
      <c r="N407">
        <v>0</v>
      </c>
      <c r="O407">
        <v>0</v>
      </c>
      <c r="Q407">
        <v>0</v>
      </c>
      <c r="R407">
        <v>0</v>
      </c>
      <c r="S407">
        <v>0</v>
      </c>
      <c r="T407" t="s">
        <v>2627</v>
      </c>
      <c r="U407" s="92" t="str">
        <f t="shared" si="6"/>
        <v>AT0021211175</v>
      </c>
    </row>
    <row r="408" spans="1:21">
      <c r="A408">
        <v>20110930</v>
      </c>
      <c r="B408" t="s">
        <v>172</v>
      </c>
      <c r="C408">
        <v>1211176</v>
      </c>
      <c r="D408" t="s">
        <v>181</v>
      </c>
      <c r="E408" t="s">
        <v>53</v>
      </c>
      <c r="F408" t="s">
        <v>40</v>
      </c>
      <c r="G408">
        <v>0</v>
      </c>
      <c r="H408">
        <v>0</v>
      </c>
      <c r="I408">
        <v>0</v>
      </c>
      <c r="J408">
        <v>0</v>
      </c>
      <c r="K408">
        <v>0</v>
      </c>
      <c r="L408">
        <v>0</v>
      </c>
      <c r="M408">
        <v>0</v>
      </c>
      <c r="N408">
        <v>0</v>
      </c>
      <c r="O408">
        <v>0</v>
      </c>
      <c r="Q408">
        <v>0</v>
      </c>
      <c r="R408">
        <v>0</v>
      </c>
      <c r="S408">
        <v>0</v>
      </c>
      <c r="T408" t="s">
        <v>2628</v>
      </c>
      <c r="U408" s="92" t="str">
        <f t="shared" si="6"/>
        <v>AT0021211176</v>
      </c>
    </row>
    <row r="409" spans="1:21">
      <c r="A409">
        <v>20110930</v>
      </c>
      <c r="B409" t="s">
        <v>172</v>
      </c>
      <c r="C409">
        <v>1211177</v>
      </c>
      <c r="D409" t="s">
        <v>181</v>
      </c>
      <c r="E409" t="s">
        <v>68</v>
      </c>
      <c r="F409" t="s">
        <v>40</v>
      </c>
      <c r="G409">
        <v>49.094002000000003</v>
      </c>
      <c r="H409">
        <v>0</v>
      </c>
      <c r="I409">
        <v>49.094002000000003</v>
      </c>
      <c r="J409">
        <v>0</v>
      </c>
      <c r="K409">
        <v>5.3813541100000002</v>
      </c>
      <c r="L409">
        <v>43.137999999999998</v>
      </c>
      <c r="M409">
        <v>0</v>
      </c>
      <c r="N409">
        <v>0</v>
      </c>
      <c r="O409">
        <v>0</v>
      </c>
      <c r="Q409">
        <v>0</v>
      </c>
      <c r="R409">
        <v>0</v>
      </c>
      <c r="S409">
        <v>0</v>
      </c>
      <c r="T409" t="s">
        <v>2629</v>
      </c>
      <c r="U409" s="92" t="str">
        <f t="shared" si="6"/>
        <v>AT0021211177</v>
      </c>
    </row>
    <row r="410" spans="1:21">
      <c r="A410">
        <v>20110930</v>
      </c>
      <c r="B410" t="s">
        <v>172</v>
      </c>
      <c r="C410">
        <v>1211178</v>
      </c>
      <c r="D410" t="s">
        <v>181</v>
      </c>
      <c r="E410" t="s">
        <v>59</v>
      </c>
      <c r="F410" t="s">
        <v>49</v>
      </c>
      <c r="G410">
        <v>2.6499999999999999E-2</v>
      </c>
      <c r="H410">
        <v>0</v>
      </c>
      <c r="I410">
        <v>2.6499999999999999E-2</v>
      </c>
      <c r="J410">
        <v>0</v>
      </c>
      <c r="K410">
        <v>0</v>
      </c>
      <c r="L410">
        <v>0</v>
      </c>
      <c r="M410">
        <v>0</v>
      </c>
      <c r="N410">
        <v>0</v>
      </c>
      <c r="O410">
        <v>0</v>
      </c>
      <c r="Q410">
        <v>0</v>
      </c>
      <c r="R410">
        <v>0</v>
      </c>
      <c r="S410">
        <v>0</v>
      </c>
      <c r="T410" t="s">
        <v>2630</v>
      </c>
      <c r="U410" s="92" t="str">
        <f t="shared" si="6"/>
        <v>AT0021211178</v>
      </c>
    </row>
    <row r="411" spans="1:21">
      <c r="A411">
        <v>20110930</v>
      </c>
      <c r="B411" t="s">
        <v>172</v>
      </c>
      <c r="C411">
        <v>1211179</v>
      </c>
      <c r="D411" t="s">
        <v>181</v>
      </c>
      <c r="E411" t="s">
        <v>58</v>
      </c>
      <c r="F411" t="s">
        <v>49</v>
      </c>
      <c r="G411">
        <v>0</v>
      </c>
      <c r="H411">
        <v>0</v>
      </c>
      <c r="I411">
        <v>0</v>
      </c>
      <c r="J411">
        <v>0</v>
      </c>
      <c r="K411">
        <v>0</v>
      </c>
      <c r="L411">
        <v>0</v>
      </c>
      <c r="M411">
        <v>0</v>
      </c>
      <c r="N411">
        <v>0</v>
      </c>
      <c r="O411">
        <v>0</v>
      </c>
      <c r="Q411">
        <v>0</v>
      </c>
      <c r="R411">
        <v>0</v>
      </c>
      <c r="S411">
        <v>0</v>
      </c>
      <c r="T411" t="s">
        <v>2631</v>
      </c>
      <c r="U411" s="92" t="str">
        <f t="shared" si="6"/>
        <v>AT0021211179</v>
      </c>
    </row>
    <row r="412" spans="1:21">
      <c r="A412">
        <v>20110930</v>
      </c>
      <c r="B412" t="s">
        <v>172</v>
      </c>
      <c r="C412">
        <v>1211180</v>
      </c>
      <c r="D412" t="s">
        <v>181</v>
      </c>
      <c r="E412" t="s">
        <v>57</v>
      </c>
      <c r="F412" t="s">
        <v>49</v>
      </c>
      <c r="G412">
        <v>0</v>
      </c>
      <c r="H412">
        <v>0</v>
      </c>
      <c r="I412">
        <v>0</v>
      </c>
      <c r="J412">
        <v>0</v>
      </c>
      <c r="K412">
        <v>0</v>
      </c>
      <c r="L412">
        <v>0</v>
      </c>
      <c r="M412">
        <v>0</v>
      </c>
      <c r="N412">
        <v>0</v>
      </c>
      <c r="O412">
        <v>0</v>
      </c>
      <c r="Q412">
        <v>0</v>
      </c>
      <c r="R412">
        <v>0</v>
      </c>
      <c r="S412">
        <v>0</v>
      </c>
      <c r="T412" t="s">
        <v>2632</v>
      </c>
      <c r="U412" s="92" t="str">
        <f t="shared" si="6"/>
        <v>AT0021211180</v>
      </c>
    </row>
    <row r="413" spans="1:21">
      <c r="A413">
        <v>20110930</v>
      </c>
      <c r="B413" t="s">
        <v>172</v>
      </c>
      <c r="C413">
        <v>1211181</v>
      </c>
      <c r="D413" t="s">
        <v>181</v>
      </c>
      <c r="E413" t="s">
        <v>56</v>
      </c>
      <c r="F413" t="s">
        <v>49</v>
      </c>
      <c r="G413">
        <v>0</v>
      </c>
      <c r="H413">
        <v>0</v>
      </c>
      <c r="I413">
        <v>0</v>
      </c>
      <c r="J413">
        <v>0</v>
      </c>
      <c r="K413">
        <v>0</v>
      </c>
      <c r="L413">
        <v>0</v>
      </c>
      <c r="M413">
        <v>0</v>
      </c>
      <c r="N413">
        <v>0</v>
      </c>
      <c r="O413">
        <v>0</v>
      </c>
      <c r="Q413">
        <v>0</v>
      </c>
      <c r="R413">
        <v>0</v>
      </c>
      <c r="S413">
        <v>0</v>
      </c>
      <c r="T413" t="s">
        <v>2633</v>
      </c>
      <c r="U413" s="92" t="str">
        <f t="shared" si="6"/>
        <v>AT0021211181</v>
      </c>
    </row>
    <row r="414" spans="1:21">
      <c r="A414">
        <v>20110930</v>
      </c>
      <c r="B414" t="s">
        <v>172</v>
      </c>
      <c r="C414">
        <v>1211182</v>
      </c>
      <c r="D414" t="s">
        <v>181</v>
      </c>
      <c r="E414" t="s">
        <v>55</v>
      </c>
      <c r="F414" t="s">
        <v>49</v>
      </c>
      <c r="G414">
        <v>0</v>
      </c>
      <c r="H414">
        <v>0</v>
      </c>
      <c r="I414">
        <v>0</v>
      </c>
      <c r="J414">
        <v>0</v>
      </c>
      <c r="K414">
        <v>0</v>
      </c>
      <c r="L414">
        <v>0</v>
      </c>
      <c r="M414">
        <v>0</v>
      </c>
      <c r="N414">
        <v>0</v>
      </c>
      <c r="O414">
        <v>0</v>
      </c>
      <c r="Q414">
        <v>0</v>
      </c>
      <c r="R414">
        <v>0</v>
      </c>
      <c r="S414">
        <v>0</v>
      </c>
      <c r="T414" t="s">
        <v>2634</v>
      </c>
      <c r="U414" s="92" t="str">
        <f t="shared" si="6"/>
        <v>AT0021211182</v>
      </c>
    </row>
    <row r="415" spans="1:21">
      <c r="A415">
        <v>20110930</v>
      </c>
      <c r="B415" t="s">
        <v>172</v>
      </c>
      <c r="C415">
        <v>1211183</v>
      </c>
      <c r="D415" t="s">
        <v>181</v>
      </c>
      <c r="E415" t="s">
        <v>54</v>
      </c>
      <c r="F415" t="s">
        <v>49</v>
      </c>
      <c r="G415">
        <v>0</v>
      </c>
      <c r="H415">
        <v>0</v>
      </c>
      <c r="I415">
        <v>0</v>
      </c>
      <c r="J415">
        <v>0</v>
      </c>
      <c r="K415">
        <v>0</v>
      </c>
      <c r="L415">
        <v>0</v>
      </c>
      <c r="M415">
        <v>0</v>
      </c>
      <c r="N415">
        <v>0</v>
      </c>
      <c r="O415">
        <v>0</v>
      </c>
      <c r="Q415">
        <v>0</v>
      </c>
      <c r="R415">
        <v>0</v>
      </c>
      <c r="S415">
        <v>0</v>
      </c>
      <c r="T415" t="s">
        <v>2635</v>
      </c>
      <c r="U415" s="92" t="str">
        <f t="shared" si="6"/>
        <v>AT0021211183</v>
      </c>
    </row>
    <row r="416" spans="1:21">
      <c r="A416">
        <v>20110930</v>
      </c>
      <c r="B416" t="s">
        <v>172</v>
      </c>
      <c r="C416">
        <v>1211184</v>
      </c>
      <c r="D416" t="s">
        <v>181</v>
      </c>
      <c r="E416" t="s">
        <v>53</v>
      </c>
      <c r="F416" t="s">
        <v>49</v>
      </c>
      <c r="G416">
        <v>0</v>
      </c>
      <c r="H416">
        <v>0</v>
      </c>
      <c r="I416">
        <v>0</v>
      </c>
      <c r="J416">
        <v>0</v>
      </c>
      <c r="K416">
        <v>0</v>
      </c>
      <c r="L416">
        <v>0</v>
      </c>
      <c r="M416">
        <v>0</v>
      </c>
      <c r="N416">
        <v>0</v>
      </c>
      <c r="O416">
        <v>0</v>
      </c>
      <c r="Q416">
        <v>0</v>
      </c>
      <c r="R416">
        <v>0</v>
      </c>
      <c r="S416">
        <v>0</v>
      </c>
      <c r="T416" t="s">
        <v>2636</v>
      </c>
      <c r="U416" s="92" t="str">
        <f t="shared" si="6"/>
        <v>AT0021211184</v>
      </c>
    </row>
    <row r="417" spans="1:21">
      <c r="A417">
        <v>20110930</v>
      </c>
      <c r="B417" t="s">
        <v>172</v>
      </c>
      <c r="C417">
        <v>1211185</v>
      </c>
      <c r="D417" t="s">
        <v>181</v>
      </c>
      <c r="E417" t="s">
        <v>68</v>
      </c>
      <c r="F417" t="s">
        <v>49</v>
      </c>
      <c r="G417">
        <v>2.6499999999999999E-2</v>
      </c>
      <c r="H417">
        <v>0</v>
      </c>
      <c r="I417">
        <v>2.6499999999999999E-2</v>
      </c>
      <c r="J417">
        <v>0</v>
      </c>
      <c r="K417">
        <v>0</v>
      </c>
      <c r="L417">
        <v>0</v>
      </c>
      <c r="M417">
        <v>0</v>
      </c>
      <c r="N417">
        <v>0</v>
      </c>
      <c r="O417">
        <v>0</v>
      </c>
      <c r="Q417">
        <v>0</v>
      </c>
      <c r="R417">
        <v>0</v>
      </c>
      <c r="S417">
        <v>0</v>
      </c>
      <c r="T417" t="s">
        <v>2637</v>
      </c>
      <c r="U417" s="92" t="str">
        <f t="shared" si="6"/>
        <v>AT0021211185</v>
      </c>
    </row>
    <row r="418" spans="1:21">
      <c r="A418">
        <v>20110930</v>
      </c>
      <c r="B418" t="s">
        <v>172</v>
      </c>
      <c r="C418">
        <v>1211186</v>
      </c>
      <c r="D418" t="s">
        <v>181</v>
      </c>
      <c r="E418" t="s">
        <v>59</v>
      </c>
      <c r="F418" t="s">
        <v>41</v>
      </c>
      <c r="G418">
        <v>101.55118299999999</v>
      </c>
      <c r="H418">
        <v>0</v>
      </c>
      <c r="I418">
        <v>101.54405300000001</v>
      </c>
      <c r="J418">
        <v>0</v>
      </c>
      <c r="K418">
        <v>30.348592965000002</v>
      </c>
      <c r="L418">
        <v>0</v>
      </c>
      <c r="M418">
        <v>0</v>
      </c>
      <c r="N418">
        <v>0</v>
      </c>
      <c r="O418">
        <v>0</v>
      </c>
      <c r="Q418">
        <v>0</v>
      </c>
      <c r="R418">
        <v>0</v>
      </c>
      <c r="S418">
        <v>0</v>
      </c>
      <c r="T418" t="s">
        <v>2638</v>
      </c>
      <c r="U418" s="92" t="str">
        <f t="shared" si="6"/>
        <v>AT0021211186</v>
      </c>
    </row>
    <row r="419" spans="1:21">
      <c r="A419">
        <v>20110930</v>
      </c>
      <c r="B419" t="s">
        <v>172</v>
      </c>
      <c r="C419">
        <v>1211187</v>
      </c>
      <c r="D419" t="s">
        <v>181</v>
      </c>
      <c r="E419" t="s">
        <v>58</v>
      </c>
      <c r="F419" t="s">
        <v>41</v>
      </c>
      <c r="G419">
        <v>15.219721</v>
      </c>
      <c r="H419">
        <v>0</v>
      </c>
      <c r="I419">
        <v>15.219721</v>
      </c>
      <c r="J419">
        <v>0</v>
      </c>
      <c r="K419">
        <v>0</v>
      </c>
      <c r="L419">
        <v>6.572902</v>
      </c>
      <c r="M419">
        <v>0</v>
      </c>
      <c r="N419">
        <v>0</v>
      </c>
      <c r="O419">
        <v>8.6468193235000008</v>
      </c>
      <c r="Q419">
        <v>0</v>
      </c>
      <c r="R419">
        <v>0</v>
      </c>
      <c r="S419">
        <v>0</v>
      </c>
      <c r="T419" t="s">
        <v>2639</v>
      </c>
      <c r="U419" s="92" t="str">
        <f t="shared" si="6"/>
        <v>AT0021211187</v>
      </c>
    </row>
    <row r="420" spans="1:21">
      <c r="A420">
        <v>20110930</v>
      </c>
      <c r="B420" t="s">
        <v>172</v>
      </c>
      <c r="C420">
        <v>1211188</v>
      </c>
      <c r="D420" t="s">
        <v>181</v>
      </c>
      <c r="E420" t="s">
        <v>57</v>
      </c>
      <c r="F420" t="s">
        <v>41</v>
      </c>
      <c r="G420">
        <v>10.448729</v>
      </c>
      <c r="H420">
        <v>0</v>
      </c>
      <c r="I420">
        <v>10.448706</v>
      </c>
      <c r="J420">
        <v>0</v>
      </c>
      <c r="K420">
        <v>0</v>
      </c>
      <c r="L420">
        <v>10.431421</v>
      </c>
      <c r="M420">
        <v>0</v>
      </c>
      <c r="N420">
        <v>-0.74846599999999996</v>
      </c>
      <c r="O420">
        <v>0</v>
      </c>
      <c r="Q420">
        <v>0</v>
      </c>
      <c r="R420">
        <v>0</v>
      </c>
      <c r="S420">
        <v>0</v>
      </c>
      <c r="T420" t="s">
        <v>2640</v>
      </c>
      <c r="U420" s="92" t="str">
        <f t="shared" si="6"/>
        <v>AT0021211188</v>
      </c>
    </row>
    <row r="421" spans="1:21">
      <c r="A421">
        <v>20110930</v>
      </c>
      <c r="B421" t="s">
        <v>172</v>
      </c>
      <c r="C421">
        <v>1211189</v>
      </c>
      <c r="D421" t="s">
        <v>181</v>
      </c>
      <c r="E421" t="s">
        <v>56</v>
      </c>
      <c r="F421" t="s">
        <v>41</v>
      </c>
      <c r="G421">
        <v>18.276426000000001</v>
      </c>
      <c r="H421">
        <v>0</v>
      </c>
      <c r="I421">
        <v>18.276426000000001</v>
      </c>
      <c r="J421">
        <v>0</v>
      </c>
      <c r="K421">
        <v>0</v>
      </c>
      <c r="L421">
        <v>5.8585589999999996</v>
      </c>
      <c r="M421">
        <v>0</v>
      </c>
      <c r="N421">
        <v>0</v>
      </c>
      <c r="O421">
        <v>12.4178669</v>
      </c>
      <c r="Q421">
        <v>0</v>
      </c>
      <c r="R421">
        <v>0</v>
      </c>
      <c r="S421">
        <v>0</v>
      </c>
      <c r="T421" t="s">
        <v>2641</v>
      </c>
      <c r="U421" s="92" t="str">
        <f t="shared" si="6"/>
        <v>AT0021211189</v>
      </c>
    </row>
    <row r="422" spans="1:21">
      <c r="A422">
        <v>20110930</v>
      </c>
      <c r="B422" t="s">
        <v>172</v>
      </c>
      <c r="C422">
        <v>1211190</v>
      </c>
      <c r="D422" t="s">
        <v>181</v>
      </c>
      <c r="E422" t="s">
        <v>55</v>
      </c>
      <c r="F422" t="s">
        <v>41</v>
      </c>
      <c r="G422">
        <v>226.44235699999999</v>
      </c>
      <c r="H422">
        <v>9.0851019999999991</v>
      </c>
      <c r="I422">
        <v>226.43759700000001</v>
      </c>
      <c r="J422">
        <v>0</v>
      </c>
      <c r="K422">
        <v>46.143641100000004</v>
      </c>
      <c r="L422">
        <v>56.680869000000001</v>
      </c>
      <c r="M422">
        <v>0</v>
      </c>
      <c r="N422">
        <v>-0.28336099999999997</v>
      </c>
      <c r="O422">
        <v>114.51645857</v>
      </c>
      <c r="Q422">
        <v>0</v>
      </c>
      <c r="R422">
        <v>0</v>
      </c>
      <c r="S422">
        <v>0</v>
      </c>
      <c r="T422" t="s">
        <v>2642</v>
      </c>
      <c r="U422" s="92" t="str">
        <f t="shared" si="6"/>
        <v>AT0021211190</v>
      </c>
    </row>
    <row r="423" spans="1:21">
      <c r="A423">
        <v>20110930</v>
      </c>
      <c r="B423" t="s">
        <v>172</v>
      </c>
      <c r="C423">
        <v>1211191</v>
      </c>
      <c r="D423" t="s">
        <v>181</v>
      </c>
      <c r="E423" t="s">
        <v>54</v>
      </c>
      <c r="F423" t="s">
        <v>41</v>
      </c>
      <c r="G423">
        <v>14.092053999999999</v>
      </c>
      <c r="H423">
        <v>8.9584170000000007</v>
      </c>
      <c r="I423">
        <v>14.014958999999999</v>
      </c>
      <c r="J423">
        <v>0</v>
      </c>
      <c r="K423">
        <v>0</v>
      </c>
      <c r="L423">
        <v>5.1336370000000002</v>
      </c>
      <c r="M423">
        <v>0</v>
      </c>
      <c r="N423">
        <v>0</v>
      </c>
      <c r="O423">
        <v>0</v>
      </c>
      <c r="Q423">
        <v>0</v>
      </c>
      <c r="R423">
        <v>0</v>
      </c>
      <c r="S423">
        <v>0</v>
      </c>
      <c r="T423" t="s">
        <v>2643</v>
      </c>
      <c r="U423" s="92" t="str">
        <f t="shared" si="6"/>
        <v>AT0021211191</v>
      </c>
    </row>
    <row r="424" spans="1:21">
      <c r="A424">
        <v>20110930</v>
      </c>
      <c r="B424" t="s">
        <v>172</v>
      </c>
      <c r="C424">
        <v>1211192</v>
      </c>
      <c r="D424" t="s">
        <v>181</v>
      </c>
      <c r="E424" t="s">
        <v>53</v>
      </c>
      <c r="F424" t="s">
        <v>41</v>
      </c>
      <c r="G424">
        <v>15.499575</v>
      </c>
      <c r="H424">
        <v>11.022843999999999</v>
      </c>
      <c r="I424">
        <v>15.491216</v>
      </c>
      <c r="J424">
        <v>0</v>
      </c>
      <c r="K424">
        <v>0</v>
      </c>
      <c r="L424">
        <v>4.476731</v>
      </c>
      <c r="M424">
        <v>0</v>
      </c>
      <c r="N424">
        <v>0</v>
      </c>
      <c r="O424">
        <v>0</v>
      </c>
      <c r="Q424">
        <v>0</v>
      </c>
      <c r="R424">
        <v>0</v>
      </c>
      <c r="S424">
        <v>0</v>
      </c>
      <c r="T424" t="s">
        <v>2644</v>
      </c>
      <c r="U424" s="92" t="str">
        <f t="shared" si="6"/>
        <v>AT0021211192</v>
      </c>
    </row>
    <row r="425" spans="1:21">
      <c r="A425">
        <v>20110930</v>
      </c>
      <c r="B425" t="s">
        <v>172</v>
      </c>
      <c r="C425">
        <v>1211193</v>
      </c>
      <c r="D425" t="s">
        <v>181</v>
      </c>
      <c r="E425" t="s">
        <v>68</v>
      </c>
      <c r="F425" t="s">
        <v>41</v>
      </c>
      <c r="G425">
        <v>401.53004499999997</v>
      </c>
      <c r="H425">
        <v>29.066362999999999</v>
      </c>
      <c r="I425">
        <v>401.43267800000001</v>
      </c>
      <c r="J425">
        <v>0</v>
      </c>
      <c r="K425">
        <v>76.492234065000005</v>
      </c>
      <c r="L425">
        <v>89.154118999999994</v>
      </c>
      <c r="M425">
        <v>0</v>
      </c>
      <c r="N425">
        <v>-1.031827</v>
      </c>
      <c r="O425">
        <v>135.58114479</v>
      </c>
      <c r="Q425">
        <v>0</v>
      </c>
      <c r="R425">
        <v>0</v>
      </c>
      <c r="S425">
        <v>0</v>
      </c>
      <c r="T425" t="s">
        <v>2645</v>
      </c>
      <c r="U425" s="92" t="str">
        <f t="shared" si="6"/>
        <v>AT0021211193</v>
      </c>
    </row>
    <row r="426" spans="1:21">
      <c r="A426">
        <v>20110930</v>
      </c>
      <c r="B426" t="s">
        <v>172</v>
      </c>
      <c r="C426">
        <v>1211194</v>
      </c>
      <c r="D426" t="s">
        <v>181</v>
      </c>
      <c r="E426" t="s">
        <v>59</v>
      </c>
      <c r="F426" t="s">
        <v>42</v>
      </c>
      <c r="G426">
        <v>2.385E-3</v>
      </c>
      <c r="H426">
        <v>0</v>
      </c>
      <c r="I426">
        <v>2.385E-3</v>
      </c>
      <c r="J426">
        <v>0</v>
      </c>
      <c r="K426">
        <v>0</v>
      </c>
      <c r="L426">
        <v>0</v>
      </c>
      <c r="M426">
        <v>0</v>
      </c>
      <c r="N426">
        <v>0</v>
      </c>
      <c r="O426">
        <v>0</v>
      </c>
      <c r="Q426">
        <v>0</v>
      </c>
      <c r="R426">
        <v>0</v>
      </c>
      <c r="S426">
        <v>0</v>
      </c>
      <c r="T426" t="s">
        <v>2646</v>
      </c>
      <c r="U426" s="92" t="str">
        <f t="shared" si="6"/>
        <v>AT0021211194</v>
      </c>
    </row>
    <row r="427" spans="1:21">
      <c r="A427">
        <v>20110930</v>
      </c>
      <c r="B427" t="s">
        <v>172</v>
      </c>
      <c r="C427">
        <v>1211195</v>
      </c>
      <c r="D427" t="s">
        <v>181</v>
      </c>
      <c r="E427" t="s">
        <v>58</v>
      </c>
      <c r="F427" t="s">
        <v>42</v>
      </c>
      <c r="G427">
        <v>2.0413899999999998</v>
      </c>
      <c r="H427">
        <v>0</v>
      </c>
      <c r="I427">
        <v>2.0413899999999998</v>
      </c>
      <c r="J427">
        <v>0</v>
      </c>
      <c r="K427">
        <v>2.0413898599999998</v>
      </c>
      <c r="L427">
        <v>0</v>
      </c>
      <c r="M427">
        <v>0</v>
      </c>
      <c r="N427">
        <v>0</v>
      </c>
      <c r="O427">
        <v>0</v>
      </c>
      <c r="Q427">
        <v>0</v>
      </c>
      <c r="R427">
        <v>0</v>
      </c>
      <c r="S427">
        <v>0</v>
      </c>
      <c r="T427" t="s">
        <v>2647</v>
      </c>
      <c r="U427" s="92" t="str">
        <f t="shared" si="6"/>
        <v>AT0021211195</v>
      </c>
    </row>
    <row r="428" spans="1:21">
      <c r="A428">
        <v>20110930</v>
      </c>
      <c r="B428" t="s">
        <v>172</v>
      </c>
      <c r="C428">
        <v>1211196</v>
      </c>
      <c r="D428" t="s">
        <v>181</v>
      </c>
      <c r="E428" t="s">
        <v>57</v>
      </c>
      <c r="F428" t="s">
        <v>42</v>
      </c>
      <c r="G428">
        <v>0</v>
      </c>
      <c r="H428">
        <v>0</v>
      </c>
      <c r="I428">
        <v>0</v>
      </c>
      <c r="J428">
        <v>0</v>
      </c>
      <c r="K428">
        <v>0</v>
      </c>
      <c r="L428">
        <v>0</v>
      </c>
      <c r="M428">
        <v>0</v>
      </c>
      <c r="N428">
        <v>0</v>
      </c>
      <c r="O428">
        <v>0</v>
      </c>
      <c r="Q428">
        <v>0</v>
      </c>
      <c r="R428">
        <v>0</v>
      </c>
      <c r="S428">
        <v>0</v>
      </c>
      <c r="T428" t="s">
        <v>2648</v>
      </c>
      <c r="U428" s="92" t="str">
        <f t="shared" si="6"/>
        <v>AT0021211196</v>
      </c>
    </row>
    <row r="429" spans="1:21">
      <c r="A429">
        <v>20110930</v>
      </c>
      <c r="B429" t="s">
        <v>172</v>
      </c>
      <c r="C429">
        <v>1211197</v>
      </c>
      <c r="D429" t="s">
        <v>181</v>
      </c>
      <c r="E429" t="s">
        <v>56</v>
      </c>
      <c r="F429" t="s">
        <v>42</v>
      </c>
      <c r="G429">
        <v>0</v>
      </c>
      <c r="H429">
        <v>0</v>
      </c>
      <c r="I429">
        <v>0</v>
      </c>
      <c r="J429">
        <v>0</v>
      </c>
      <c r="K429">
        <v>0</v>
      </c>
      <c r="L429">
        <v>0</v>
      </c>
      <c r="M429">
        <v>0</v>
      </c>
      <c r="N429">
        <v>0</v>
      </c>
      <c r="O429">
        <v>0</v>
      </c>
      <c r="Q429">
        <v>0</v>
      </c>
      <c r="R429">
        <v>0</v>
      </c>
      <c r="S429">
        <v>0</v>
      </c>
      <c r="T429" t="s">
        <v>2649</v>
      </c>
      <c r="U429" s="92" t="str">
        <f t="shared" si="6"/>
        <v>AT0021211197</v>
      </c>
    </row>
    <row r="430" spans="1:21">
      <c r="A430">
        <v>20110930</v>
      </c>
      <c r="B430" t="s">
        <v>172</v>
      </c>
      <c r="C430">
        <v>1211198</v>
      </c>
      <c r="D430" t="s">
        <v>181</v>
      </c>
      <c r="E430" t="s">
        <v>55</v>
      </c>
      <c r="F430" t="s">
        <v>42</v>
      </c>
      <c r="G430">
        <v>0</v>
      </c>
      <c r="H430">
        <v>0</v>
      </c>
      <c r="I430">
        <v>0</v>
      </c>
      <c r="J430">
        <v>0</v>
      </c>
      <c r="K430">
        <v>0</v>
      </c>
      <c r="L430">
        <v>0</v>
      </c>
      <c r="M430">
        <v>0</v>
      </c>
      <c r="N430">
        <v>0</v>
      </c>
      <c r="O430">
        <v>0</v>
      </c>
      <c r="Q430">
        <v>0</v>
      </c>
      <c r="R430">
        <v>0</v>
      </c>
      <c r="S430">
        <v>0</v>
      </c>
      <c r="T430" t="s">
        <v>2650</v>
      </c>
      <c r="U430" s="92" t="str">
        <f t="shared" si="6"/>
        <v>AT0021211198</v>
      </c>
    </row>
    <row r="431" spans="1:21">
      <c r="A431">
        <v>20110930</v>
      </c>
      <c r="B431" t="s">
        <v>172</v>
      </c>
      <c r="C431">
        <v>1211199</v>
      </c>
      <c r="D431" t="s">
        <v>181</v>
      </c>
      <c r="E431" t="s">
        <v>54</v>
      </c>
      <c r="F431" t="s">
        <v>42</v>
      </c>
      <c r="G431">
        <v>0</v>
      </c>
      <c r="H431">
        <v>0</v>
      </c>
      <c r="I431">
        <v>0</v>
      </c>
      <c r="J431">
        <v>0</v>
      </c>
      <c r="K431">
        <v>0</v>
      </c>
      <c r="L431">
        <v>0</v>
      </c>
      <c r="M431">
        <v>0</v>
      </c>
      <c r="N431">
        <v>0</v>
      </c>
      <c r="O431">
        <v>0</v>
      </c>
      <c r="Q431">
        <v>0</v>
      </c>
      <c r="R431">
        <v>0</v>
      </c>
      <c r="S431">
        <v>0</v>
      </c>
      <c r="T431" t="s">
        <v>2651</v>
      </c>
      <c r="U431" s="92" t="str">
        <f t="shared" si="6"/>
        <v>AT0021211199</v>
      </c>
    </row>
    <row r="432" spans="1:21">
      <c r="A432">
        <v>20110930</v>
      </c>
      <c r="B432" t="s">
        <v>172</v>
      </c>
      <c r="C432">
        <v>1211200</v>
      </c>
      <c r="D432" t="s">
        <v>181</v>
      </c>
      <c r="E432" t="s">
        <v>53</v>
      </c>
      <c r="F432" t="s">
        <v>42</v>
      </c>
      <c r="G432">
        <v>0</v>
      </c>
      <c r="H432">
        <v>0</v>
      </c>
      <c r="I432">
        <v>0</v>
      </c>
      <c r="J432">
        <v>0</v>
      </c>
      <c r="K432">
        <v>0</v>
      </c>
      <c r="L432">
        <v>0</v>
      </c>
      <c r="M432">
        <v>0</v>
      </c>
      <c r="N432">
        <v>0</v>
      </c>
      <c r="O432">
        <v>0</v>
      </c>
      <c r="Q432">
        <v>0</v>
      </c>
      <c r="R432">
        <v>0</v>
      </c>
      <c r="S432">
        <v>0</v>
      </c>
      <c r="T432" t="s">
        <v>2652</v>
      </c>
      <c r="U432" s="92" t="str">
        <f t="shared" si="6"/>
        <v>AT0021211200</v>
      </c>
    </row>
    <row r="433" spans="1:21">
      <c r="A433">
        <v>20110930</v>
      </c>
      <c r="B433" t="s">
        <v>172</v>
      </c>
      <c r="C433">
        <v>1211201</v>
      </c>
      <c r="D433" t="s">
        <v>181</v>
      </c>
      <c r="E433" t="s">
        <v>68</v>
      </c>
      <c r="F433" t="s">
        <v>42</v>
      </c>
      <c r="G433">
        <v>2.0437750000000001</v>
      </c>
      <c r="H433">
        <v>0</v>
      </c>
      <c r="I433">
        <v>2.0437750000000001</v>
      </c>
      <c r="J433">
        <v>0</v>
      </c>
      <c r="K433">
        <v>2.0413898599999998</v>
      </c>
      <c r="L433">
        <v>0</v>
      </c>
      <c r="M433">
        <v>0</v>
      </c>
      <c r="N433">
        <v>0</v>
      </c>
      <c r="O433">
        <v>0</v>
      </c>
      <c r="Q433">
        <v>0</v>
      </c>
      <c r="R433">
        <v>0</v>
      </c>
      <c r="S433">
        <v>0</v>
      </c>
      <c r="T433" t="s">
        <v>2653</v>
      </c>
      <c r="U433" s="92" t="str">
        <f t="shared" si="6"/>
        <v>AT0021211201</v>
      </c>
    </row>
    <row r="434" spans="1:21">
      <c r="A434">
        <v>20110930</v>
      </c>
      <c r="B434" t="s">
        <v>172</v>
      </c>
      <c r="C434">
        <v>1211202</v>
      </c>
      <c r="D434" t="s">
        <v>181</v>
      </c>
      <c r="E434" t="s">
        <v>59</v>
      </c>
      <c r="F434" t="s">
        <v>43</v>
      </c>
      <c r="G434">
        <v>60.266143</v>
      </c>
      <c r="H434">
        <v>0</v>
      </c>
      <c r="I434">
        <v>60.266036</v>
      </c>
      <c r="J434">
        <v>0</v>
      </c>
      <c r="K434">
        <v>51.437979959000003</v>
      </c>
      <c r="L434">
        <v>4.967403</v>
      </c>
      <c r="M434">
        <v>0</v>
      </c>
      <c r="N434">
        <v>0</v>
      </c>
      <c r="O434">
        <v>0</v>
      </c>
      <c r="Q434">
        <v>0</v>
      </c>
      <c r="R434">
        <v>0</v>
      </c>
      <c r="S434">
        <v>0</v>
      </c>
      <c r="T434" t="s">
        <v>2654</v>
      </c>
      <c r="U434" s="92" t="str">
        <f t="shared" si="6"/>
        <v>AT0021211202</v>
      </c>
    </row>
    <row r="435" spans="1:21">
      <c r="A435">
        <v>20110930</v>
      </c>
      <c r="B435" t="s">
        <v>172</v>
      </c>
      <c r="C435">
        <v>1211203</v>
      </c>
      <c r="D435" t="s">
        <v>181</v>
      </c>
      <c r="E435" t="s">
        <v>58</v>
      </c>
      <c r="F435" t="s">
        <v>43</v>
      </c>
      <c r="G435">
        <v>441.29427800000002</v>
      </c>
      <c r="H435">
        <v>8.8167259999999992</v>
      </c>
      <c r="I435">
        <v>441.29427800000002</v>
      </c>
      <c r="J435">
        <v>0</v>
      </c>
      <c r="K435">
        <v>330.72580403000001</v>
      </c>
      <c r="L435">
        <v>81.448733000000004</v>
      </c>
      <c r="M435">
        <v>0</v>
      </c>
      <c r="N435">
        <v>-0.20455699999999999</v>
      </c>
      <c r="O435">
        <v>0</v>
      </c>
      <c r="Q435">
        <v>0</v>
      </c>
      <c r="R435">
        <v>0</v>
      </c>
      <c r="S435">
        <v>0</v>
      </c>
      <c r="T435" t="s">
        <v>2655</v>
      </c>
      <c r="U435" s="92" t="str">
        <f t="shared" si="6"/>
        <v>AT0021211203</v>
      </c>
    </row>
    <row r="436" spans="1:21">
      <c r="A436">
        <v>20110930</v>
      </c>
      <c r="B436" t="s">
        <v>172</v>
      </c>
      <c r="C436">
        <v>1211204</v>
      </c>
      <c r="D436" t="s">
        <v>181</v>
      </c>
      <c r="E436" t="s">
        <v>57</v>
      </c>
      <c r="F436" t="s">
        <v>43</v>
      </c>
      <c r="G436">
        <v>126.550015</v>
      </c>
      <c r="H436">
        <v>0</v>
      </c>
      <c r="I436">
        <v>126.550015</v>
      </c>
      <c r="J436">
        <v>0</v>
      </c>
      <c r="K436">
        <v>114.20857809</v>
      </c>
      <c r="L436">
        <v>3.96496</v>
      </c>
      <c r="M436">
        <v>0</v>
      </c>
      <c r="N436">
        <v>-0.17871999999999999</v>
      </c>
      <c r="O436">
        <v>0.20589948359999999</v>
      </c>
      <c r="Q436">
        <v>0</v>
      </c>
      <c r="R436">
        <v>0</v>
      </c>
      <c r="S436">
        <v>0</v>
      </c>
      <c r="T436" t="s">
        <v>2656</v>
      </c>
      <c r="U436" s="92" t="str">
        <f t="shared" si="6"/>
        <v>AT0021211204</v>
      </c>
    </row>
    <row r="437" spans="1:21">
      <c r="A437">
        <v>20110930</v>
      </c>
      <c r="B437" t="s">
        <v>172</v>
      </c>
      <c r="C437">
        <v>1211205</v>
      </c>
      <c r="D437" t="s">
        <v>181</v>
      </c>
      <c r="E437" t="s">
        <v>56</v>
      </c>
      <c r="F437" t="s">
        <v>43</v>
      </c>
      <c r="G437">
        <v>354.39977199999998</v>
      </c>
      <c r="H437">
        <v>20.743707000000001</v>
      </c>
      <c r="I437">
        <v>354.39977199999998</v>
      </c>
      <c r="J437">
        <v>0</v>
      </c>
      <c r="K437">
        <v>330.52814217000002</v>
      </c>
      <c r="L437">
        <v>0.392071</v>
      </c>
      <c r="M437">
        <v>0</v>
      </c>
      <c r="N437">
        <v>0</v>
      </c>
      <c r="O437">
        <v>1.4873489386000001</v>
      </c>
      <c r="Q437">
        <v>0</v>
      </c>
      <c r="R437">
        <v>0</v>
      </c>
      <c r="S437">
        <v>0</v>
      </c>
      <c r="T437" t="s">
        <v>2657</v>
      </c>
      <c r="U437" s="92" t="str">
        <f t="shared" si="6"/>
        <v>AT0021211205</v>
      </c>
    </row>
    <row r="438" spans="1:21">
      <c r="A438">
        <v>20110930</v>
      </c>
      <c r="B438" t="s">
        <v>172</v>
      </c>
      <c r="C438">
        <v>1211206</v>
      </c>
      <c r="D438" t="s">
        <v>181</v>
      </c>
      <c r="E438" t="s">
        <v>55</v>
      </c>
      <c r="F438" t="s">
        <v>43</v>
      </c>
      <c r="G438">
        <v>119.88746999999999</v>
      </c>
      <c r="H438">
        <v>5.4825189999999999</v>
      </c>
      <c r="I438">
        <v>119.88746999999999</v>
      </c>
      <c r="J438">
        <v>0</v>
      </c>
      <c r="K438">
        <v>97.029163169</v>
      </c>
      <c r="L438">
        <v>14.690034000000001</v>
      </c>
      <c r="M438">
        <v>0</v>
      </c>
      <c r="N438">
        <v>0</v>
      </c>
      <c r="O438">
        <v>3</v>
      </c>
      <c r="Q438">
        <v>0</v>
      </c>
      <c r="R438">
        <v>0</v>
      </c>
      <c r="S438">
        <v>0</v>
      </c>
      <c r="T438" t="s">
        <v>2658</v>
      </c>
      <c r="U438" s="92" t="str">
        <f t="shared" si="6"/>
        <v>AT0021211206</v>
      </c>
    </row>
    <row r="439" spans="1:21">
      <c r="A439">
        <v>20110930</v>
      </c>
      <c r="B439" t="s">
        <v>172</v>
      </c>
      <c r="C439">
        <v>1211207</v>
      </c>
      <c r="D439" t="s">
        <v>181</v>
      </c>
      <c r="E439" t="s">
        <v>54</v>
      </c>
      <c r="F439" t="s">
        <v>43</v>
      </c>
      <c r="G439">
        <v>25.101244000000001</v>
      </c>
      <c r="H439">
        <v>24.959119999999999</v>
      </c>
      <c r="I439">
        <v>25.101244000000001</v>
      </c>
      <c r="J439">
        <v>0</v>
      </c>
      <c r="K439">
        <v>0</v>
      </c>
      <c r="L439">
        <v>0.142124</v>
      </c>
      <c r="M439">
        <v>0</v>
      </c>
      <c r="N439">
        <v>0</v>
      </c>
      <c r="O439">
        <v>0</v>
      </c>
      <c r="Q439">
        <v>0</v>
      </c>
      <c r="R439">
        <v>0</v>
      </c>
      <c r="S439">
        <v>0</v>
      </c>
      <c r="T439" t="s">
        <v>2659</v>
      </c>
      <c r="U439" s="92" t="str">
        <f t="shared" si="6"/>
        <v>AT0021211207</v>
      </c>
    </row>
    <row r="440" spans="1:21">
      <c r="A440">
        <v>20110930</v>
      </c>
      <c r="B440" t="s">
        <v>172</v>
      </c>
      <c r="C440">
        <v>1211208</v>
      </c>
      <c r="D440" t="s">
        <v>181</v>
      </c>
      <c r="E440" t="s">
        <v>53</v>
      </c>
      <c r="F440" t="s">
        <v>43</v>
      </c>
      <c r="G440">
        <v>82.618825999999999</v>
      </c>
      <c r="H440">
        <v>40.378874000000003</v>
      </c>
      <c r="I440">
        <v>82.618825999999999</v>
      </c>
      <c r="J440">
        <v>0</v>
      </c>
      <c r="K440">
        <v>42.239952242999998</v>
      </c>
      <c r="L440">
        <v>0</v>
      </c>
      <c r="M440">
        <v>0</v>
      </c>
      <c r="N440">
        <v>0</v>
      </c>
      <c r="O440">
        <v>0</v>
      </c>
      <c r="Q440">
        <v>0</v>
      </c>
      <c r="R440">
        <v>0</v>
      </c>
      <c r="S440">
        <v>0</v>
      </c>
      <c r="T440" t="s">
        <v>2660</v>
      </c>
      <c r="U440" s="92" t="str">
        <f t="shared" si="6"/>
        <v>AT0021211208</v>
      </c>
    </row>
    <row r="441" spans="1:21">
      <c r="A441">
        <v>20110930</v>
      </c>
      <c r="B441" t="s">
        <v>172</v>
      </c>
      <c r="C441">
        <v>1211209</v>
      </c>
      <c r="D441" t="s">
        <v>181</v>
      </c>
      <c r="E441" t="s">
        <v>68</v>
      </c>
      <c r="F441" t="s">
        <v>43</v>
      </c>
      <c r="G441">
        <v>1210.1177479999999</v>
      </c>
      <c r="H441">
        <v>100.38094599999999</v>
      </c>
      <c r="I441">
        <v>1210.117641</v>
      </c>
      <c r="J441">
        <v>0</v>
      </c>
      <c r="K441">
        <v>966.16961965999997</v>
      </c>
      <c r="L441">
        <v>105.60532499999999</v>
      </c>
      <c r="M441">
        <v>0</v>
      </c>
      <c r="N441">
        <v>-0.38327699999999998</v>
      </c>
      <c r="O441">
        <v>4.6932484222999999</v>
      </c>
      <c r="Q441">
        <v>0</v>
      </c>
      <c r="R441">
        <v>0</v>
      </c>
      <c r="S441">
        <v>0</v>
      </c>
      <c r="T441" t="s">
        <v>2661</v>
      </c>
      <c r="U441" s="92" t="str">
        <f t="shared" si="6"/>
        <v>AT0021211209</v>
      </c>
    </row>
    <row r="442" spans="1:21">
      <c r="A442">
        <v>20110930</v>
      </c>
      <c r="B442" t="s">
        <v>172</v>
      </c>
      <c r="C442">
        <v>1211210</v>
      </c>
      <c r="D442" t="s">
        <v>181</v>
      </c>
      <c r="E442" t="s">
        <v>59</v>
      </c>
      <c r="F442" t="s">
        <v>44</v>
      </c>
      <c r="G442">
        <v>22.460794</v>
      </c>
      <c r="H442">
        <v>0</v>
      </c>
      <c r="I442">
        <v>22.460757000000001</v>
      </c>
      <c r="J442">
        <v>0</v>
      </c>
      <c r="K442">
        <v>0</v>
      </c>
      <c r="L442">
        <v>0</v>
      </c>
      <c r="M442">
        <v>0</v>
      </c>
      <c r="N442">
        <v>0</v>
      </c>
      <c r="O442">
        <v>0</v>
      </c>
      <c r="Q442">
        <v>0</v>
      </c>
      <c r="R442">
        <v>0</v>
      </c>
      <c r="S442">
        <v>0</v>
      </c>
      <c r="T442" t="s">
        <v>2662</v>
      </c>
      <c r="U442" s="92" t="str">
        <f t="shared" si="6"/>
        <v>AT0021211210</v>
      </c>
    </row>
    <row r="443" spans="1:21">
      <c r="A443">
        <v>20110930</v>
      </c>
      <c r="B443" t="s">
        <v>172</v>
      </c>
      <c r="C443">
        <v>1211211</v>
      </c>
      <c r="D443" t="s">
        <v>181</v>
      </c>
      <c r="E443" t="s">
        <v>58</v>
      </c>
      <c r="F443" t="s">
        <v>44</v>
      </c>
      <c r="G443">
        <v>415.12456609999998</v>
      </c>
      <c r="H443">
        <v>0.64419300000000002</v>
      </c>
      <c r="I443">
        <v>415.12455610000001</v>
      </c>
      <c r="J443">
        <v>0</v>
      </c>
      <c r="K443">
        <v>0</v>
      </c>
      <c r="L443">
        <v>171.16613599999999</v>
      </c>
      <c r="M443">
        <v>0</v>
      </c>
      <c r="N443">
        <v>0</v>
      </c>
      <c r="O443">
        <v>281.74981259999998</v>
      </c>
      <c r="Q443">
        <v>0</v>
      </c>
      <c r="R443">
        <v>0</v>
      </c>
      <c r="S443">
        <v>0</v>
      </c>
      <c r="T443" t="s">
        <v>2663</v>
      </c>
      <c r="U443" s="92" t="str">
        <f t="shared" si="6"/>
        <v>AT0021211211</v>
      </c>
    </row>
    <row r="444" spans="1:21">
      <c r="A444">
        <v>20110930</v>
      </c>
      <c r="B444" t="s">
        <v>172</v>
      </c>
      <c r="C444">
        <v>1211212</v>
      </c>
      <c r="D444" t="s">
        <v>181</v>
      </c>
      <c r="E444" t="s">
        <v>57</v>
      </c>
      <c r="F444" t="s">
        <v>44</v>
      </c>
      <c r="G444">
        <v>493.26036495</v>
      </c>
      <c r="H444">
        <v>0.23341200000000001</v>
      </c>
      <c r="I444">
        <v>493.02677395000001</v>
      </c>
      <c r="J444">
        <v>0</v>
      </c>
      <c r="K444">
        <v>0</v>
      </c>
      <c r="L444">
        <v>78.044460000000001</v>
      </c>
      <c r="M444">
        <v>0</v>
      </c>
      <c r="N444">
        <v>0</v>
      </c>
      <c r="O444">
        <v>416.42436085000003</v>
      </c>
      <c r="Q444">
        <v>0</v>
      </c>
      <c r="R444">
        <v>0</v>
      </c>
      <c r="S444">
        <v>0</v>
      </c>
      <c r="T444" t="s">
        <v>2664</v>
      </c>
      <c r="U444" s="92" t="str">
        <f t="shared" si="6"/>
        <v>AT0021211212</v>
      </c>
    </row>
    <row r="445" spans="1:21">
      <c r="A445">
        <v>20110930</v>
      </c>
      <c r="B445" t="s">
        <v>172</v>
      </c>
      <c r="C445">
        <v>1211213</v>
      </c>
      <c r="D445" t="s">
        <v>181</v>
      </c>
      <c r="E445" t="s">
        <v>56</v>
      </c>
      <c r="F445" t="s">
        <v>44</v>
      </c>
      <c r="G445">
        <v>256.81845179999999</v>
      </c>
      <c r="H445">
        <v>0.189586</v>
      </c>
      <c r="I445">
        <v>256.8184468</v>
      </c>
      <c r="J445">
        <v>0</v>
      </c>
      <c r="K445">
        <v>0</v>
      </c>
      <c r="L445">
        <v>81.713250000000002</v>
      </c>
      <c r="M445">
        <v>0</v>
      </c>
      <c r="N445">
        <v>0</v>
      </c>
      <c r="O445">
        <v>180.02163659999999</v>
      </c>
      <c r="Q445">
        <v>0</v>
      </c>
      <c r="R445">
        <v>0</v>
      </c>
      <c r="S445">
        <v>0</v>
      </c>
      <c r="T445" t="s">
        <v>2665</v>
      </c>
      <c r="U445" s="92" t="str">
        <f t="shared" si="6"/>
        <v>AT0021211213</v>
      </c>
    </row>
    <row r="446" spans="1:21">
      <c r="A446">
        <v>20110930</v>
      </c>
      <c r="B446" t="s">
        <v>172</v>
      </c>
      <c r="C446">
        <v>1211214</v>
      </c>
      <c r="D446" t="s">
        <v>181</v>
      </c>
      <c r="E446" t="s">
        <v>55</v>
      </c>
      <c r="F446" t="s">
        <v>44</v>
      </c>
      <c r="G446">
        <v>587.21179800000004</v>
      </c>
      <c r="H446">
        <v>2.405446</v>
      </c>
      <c r="I446">
        <v>587.21082100000001</v>
      </c>
      <c r="J446">
        <v>0</v>
      </c>
      <c r="K446">
        <v>0</v>
      </c>
      <c r="L446">
        <v>32.768048999999998</v>
      </c>
      <c r="M446">
        <v>0</v>
      </c>
      <c r="N446">
        <v>-0.71193499999999998</v>
      </c>
      <c r="O446">
        <v>556.19000000000005</v>
      </c>
      <c r="Q446">
        <v>0</v>
      </c>
      <c r="R446">
        <v>0</v>
      </c>
      <c r="S446">
        <v>0</v>
      </c>
      <c r="T446" t="s">
        <v>2666</v>
      </c>
      <c r="U446" s="92" t="str">
        <f t="shared" si="6"/>
        <v>AT0021211214</v>
      </c>
    </row>
    <row r="447" spans="1:21">
      <c r="A447">
        <v>20110930</v>
      </c>
      <c r="B447" t="s">
        <v>172</v>
      </c>
      <c r="C447">
        <v>1211215</v>
      </c>
      <c r="D447" t="s">
        <v>181</v>
      </c>
      <c r="E447" t="s">
        <v>54</v>
      </c>
      <c r="F447" t="s">
        <v>44</v>
      </c>
      <c r="G447">
        <v>214.07481242</v>
      </c>
      <c r="H447">
        <v>0.30797999999999998</v>
      </c>
      <c r="I447">
        <v>214.07481242</v>
      </c>
      <c r="J447">
        <v>0</v>
      </c>
      <c r="K447">
        <v>61.291955139999999</v>
      </c>
      <c r="L447">
        <v>9.7841140000000006</v>
      </c>
      <c r="M447">
        <v>0</v>
      </c>
      <c r="N447">
        <v>0</v>
      </c>
      <c r="O447">
        <v>148.16412500000001</v>
      </c>
      <c r="Q447">
        <v>0</v>
      </c>
      <c r="R447">
        <v>0</v>
      </c>
      <c r="S447">
        <v>0</v>
      </c>
      <c r="T447" t="s">
        <v>2667</v>
      </c>
      <c r="U447" s="92" t="str">
        <f t="shared" si="6"/>
        <v>AT0021211215</v>
      </c>
    </row>
    <row r="448" spans="1:21">
      <c r="A448">
        <v>20110930</v>
      </c>
      <c r="B448" t="s">
        <v>172</v>
      </c>
      <c r="C448">
        <v>1211216</v>
      </c>
      <c r="D448" t="s">
        <v>181</v>
      </c>
      <c r="E448" t="s">
        <v>53</v>
      </c>
      <c r="F448" t="s">
        <v>44</v>
      </c>
      <c r="G448">
        <v>30.392619499999999</v>
      </c>
      <c r="H448">
        <v>3.7457880000000001</v>
      </c>
      <c r="I448">
        <v>30.392619499999999</v>
      </c>
      <c r="J448">
        <v>0</v>
      </c>
      <c r="K448">
        <v>0</v>
      </c>
      <c r="L448">
        <v>0.24197199999999999</v>
      </c>
      <c r="M448">
        <v>0</v>
      </c>
      <c r="N448">
        <v>0</v>
      </c>
      <c r="O448">
        <v>27.155999999999999</v>
      </c>
      <c r="Q448">
        <v>0</v>
      </c>
      <c r="R448">
        <v>0</v>
      </c>
      <c r="S448">
        <v>0</v>
      </c>
      <c r="T448" t="s">
        <v>2668</v>
      </c>
      <c r="U448" s="92" t="str">
        <f t="shared" si="6"/>
        <v>AT0021211216</v>
      </c>
    </row>
    <row r="449" spans="1:21">
      <c r="A449">
        <v>20110930</v>
      </c>
      <c r="B449" t="s">
        <v>172</v>
      </c>
      <c r="C449">
        <v>1211217</v>
      </c>
      <c r="D449" t="s">
        <v>181</v>
      </c>
      <c r="E449" t="s">
        <v>68</v>
      </c>
      <c r="F449" t="s">
        <v>44</v>
      </c>
      <c r="G449">
        <v>2019.3434067999999</v>
      </c>
      <c r="H449">
        <v>7.5264049999999996</v>
      </c>
      <c r="I449">
        <v>2019.1087868</v>
      </c>
      <c r="J449">
        <v>0</v>
      </c>
      <c r="K449">
        <v>61.291955139999999</v>
      </c>
      <c r="L449">
        <v>373.71798100000001</v>
      </c>
      <c r="M449">
        <v>0</v>
      </c>
      <c r="N449">
        <v>-0.71193499999999998</v>
      </c>
      <c r="O449">
        <v>1609.7059351</v>
      </c>
      <c r="Q449">
        <v>0</v>
      </c>
      <c r="R449">
        <v>0</v>
      </c>
      <c r="S449">
        <v>0</v>
      </c>
      <c r="T449" t="s">
        <v>2669</v>
      </c>
      <c r="U449" s="92" t="str">
        <f t="shared" si="6"/>
        <v>AT0021211217</v>
      </c>
    </row>
    <row r="450" spans="1:21">
      <c r="A450">
        <v>20110930</v>
      </c>
      <c r="B450" t="s">
        <v>172</v>
      </c>
      <c r="C450">
        <v>1211218</v>
      </c>
      <c r="D450" t="s">
        <v>181</v>
      </c>
      <c r="E450" t="s">
        <v>59</v>
      </c>
      <c r="F450" t="s">
        <v>45</v>
      </c>
      <c r="G450">
        <v>0.27177800000000002</v>
      </c>
      <c r="H450">
        <v>0.25881799999999999</v>
      </c>
      <c r="I450">
        <v>0.271727</v>
      </c>
      <c r="J450">
        <v>0</v>
      </c>
      <c r="K450">
        <v>0</v>
      </c>
      <c r="L450">
        <v>0</v>
      </c>
      <c r="M450">
        <v>0</v>
      </c>
      <c r="N450">
        <v>0</v>
      </c>
      <c r="O450">
        <v>0</v>
      </c>
      <c r="Q450">
        <v>0</v>
      </c>
      <c r="R450">
        <v>0</v>
      </c>
      <c r="S450">
        <v>0</v>
      </c>
      <c r="T450" t="s">
        <v>2670</v>
      </c>
      <c r="U450" s="92" t="str">
        <f t="shared" si="6"/>
        <v>AT0021211218</v>
      </c>
    </row>
    <row r="451" spans="1:21">
      <c r="A451">
        <v>20110930</v>
      </c>
      <c r="B451" t="s">
        <v>172</v>
      </c>
      <c r="C451">
        <v>1211219</v>
      </c>
      <c r="D451" t="s">
        <v>181</v>
      </c>
      <c r="E451" t="s">
        <v>58</v>
      </c>
      <c r="F451" t="s">
        <v>45</v>
      </c>
      <c r="G451">
        <v>14.848303</v>
      </c>
      <c r="H451">
        <v>0.46637800000000001</v>
      </c>
      <c r="I451">
        <v>14.84821</v>
      </c>
      <c r="J451">
        <v>0</v>
      </c>
      <c r="K451">
        <v>0</v>
      </c>
      <c r="L451">
        <v>0</v>
      </c>
      <c r="M451">
        <v>0</v>
      </c>
      <c r="N451">
        <v>0</v>
      </c>
      <c r="O451">
        <v>14</v>
      </c>
      <c r="Q451">
        <v>0</v>
      </c>
      <c r="R451">
        <v>0</v>
      </c>
      <c r="S451">
        <v>0</v>
      </c>
      <c r="T451" t="s">
        <v>2671</v>
      </c>
      <c r="U451" s="92" t="str">
        <f t="shared" ref="U451:U514" si="7">B451&amp;C451</f>
        <v>AT0021211219</v>
      </c>
    </row>
    <row r="452" spans="1:21">
      <c r="A452">
        <v>20110930</v>
      </c>
      <c r="B452" t="s">
        <v>172</v>
      </c>
      <c r="C452">
        <v>1211220</v>
      </c>
      <c r="D452" t="s">
        <v>181</v>
      </c>
      <c r="E452" t="s">
        <v>57</v>
      </c>
      <c r="F452" t="s">
        <v>45</v>
      </c>
      <c r="G452">
        <v>0.97882499999999995</v>
      </c>
      <c r="H452">
        <v>3.6421000000000002E-2</v>
      </c>
      <c r="I452">
        <v>0.97881799999999997</v>
      </c>
      <c r="J452">
        <v>0</v>
      </c>
      <c r="K452">
        <v>0</v>
      </c>
      <c r="L452">
        <v>0</v>
      </c>
      <c r="M452">
        <v>0</v>
      </c>
      <c r="N452">
        <v>0</v>
      </c>
      <c r="O452">
        <v>0</v>
      </c>
      <c r="Q452">
        <v>0</v>
      </c>
      <c r="R452">
        <v>0</v>
      </c>
      <c r="S452">
        <v>0</v>
      </c>
      <c r="T452" t="s">
        <v>2672</v>
      </c>
      <c r="U452" s="92" t="str">
        <f t="shared" si="7"/>
        <v>AT0021211220</v>
      </c>
    </row>
    <row r="453" spans="1:21">
      <c r="A453">
        <v>20110930</v>
      </c>
      <c r="B453" t="s">
        <v>172</v>
      </c>
      <c r="C453">
        <v>1211221</v>
      </c>
      <c r="D453" t="s">
        <v>181</v>
      </c>
      <c r="E453" t="s">
        <v>56</v>
      </c>
      <c r="F453" t="s">
        <v>45</v>
      </c>
      <c r="G453">
        <v>62.530664999999999</v>
      </c>
      <c r="H453">
        <v>0</v>
      </c>
      <c r="I453">
        <v>62.530664999999999</v>
      </c>
      <c r="J453">
        <v>0</v>
      </c>
      <c r="K453">
        <v>58.035736300000003</v>
      </c>
      <c r="L453">
        <v>3.43</v>
      </c>
      <c r="M453">
        <v>0</v>
      </c>
      <c r="N453">
        <v>0</v>
      </c>
      <c r="O453">
        <v>1</v>
      </c>
      <c r="Q453">
        <v>0</v>
      </c>
      <c r="R453">
        <v>0</v>
      </c>
      <c r="S453">
        <v>0</v>
      </c>
      <c r="T453" t="s">
        <v>2673</v>
      </c>
      <c r="U453" s="92" t="str">
        <f t="shared" si="7"/>
        <v>AT0021211221</v>
      </c>
    </row>
    <row r="454" spans="1:21">
      <c r="A454">
        <v>20110930</v>
      </c>
      <c r="B454" t="s">
        <v>172</v>
      </c>
      <c r="C454">
        <v>1211222</v>
      </c>
      <c r="D454" t="s">
        <v>181</v>
      </c>
      <c r="E454" t="s">
        <v>55</v>
      </c>
      <c r="F454" t="s">
        <v>45</v>
      </c>
      <c r="G454">
        <v>7.7667869999999999</v>
      </c>
      <c r="H454">
        <v>0.49718299999999999</v>
      </c>
      <c r="I454">
        <v>7.7666459999999997</v>
      </c>
      <c r="J454">
        <v>0</v>
      </c>
      <c r="K454">
        <v>6.36144043</v>
      </c>
      <c r="L454">
        <v>0.21199299999999999</v>
      </c>
      <c r="M454">
        <v>0</v>
      </c>
      <c r="N454">
        <v>0</v>
      </c>
      <c r="O454">
        <v>0</v>
      </c>
      <c r="Q454">
        <v>0</v>
      </c>
      <c r="R454">
        <v>0</v>
      </c>
      <c r="S454">
        <v>0</v>
      </c>
      <c r="T454" t="s">
        <v>2674</v>
      </c>
      <c r="U454" s="92" t="str">
        <f t="shared" si="7"/>
        <v>AT0021211222</v>
      </c>
    </row>
    <row r="455" spans="1:21">
      <c r="A455">
        <v>20110930</v>
      </c>
      <c r="B455" t="s">
        <v>172</v>
      </c>
      <c r="C455">
        <v>1211223</v>
      </c>
      <c r="D455" t="s">
        <v>181</v>
      </c>
      <c r="E455" t="s">
        <v>54</v>
      </c>
      <c r="F455" t="s">
        <v>45</v>
      </c>
      <c r="G455">
        <v>15.773505999999999</v>
      </c>
      <c r="H455">
        <v>0.39133400000000002</v>
      </c>
      <c r="I455">
        <v>15.773427</v>
      </c>
      <c r="J455">
        <v>0</v>
      </c>
      <c r="K455">
        <v>5.1400237300000002</v>
      </c>
      <c r="L455">
        <v>2.5449190000000002</v>
      </c>
      <c r="M455">
        <v>0</v>
      </c>
      <c r="N455">
        <v>0</v>
      </c>
      <c r="O455">
        <v>0</v>
      </c>
      <c r="Q455">
        <v>0</v>
      </c>
      <c r="R455">
        <v>0</v>
      </c>
      <c r="S455">
        <v>0</v>
      </c>
      <c r="T455" t="s">
        <v>2675</v>
      </c>
      <c r="U455" s="92" t="str">
        <f t="shared" si="7"/>
        <v>AT0021211223</v>
      </c>
    </row>
    <row r="456" spans="1:21">
      <c r="A456">
        <v>20110930</v>
      </c>
      <c r="B456" t="s">
        <v>172</v>
      </c>
      <c r="C456">
        <v>1211224</v>
      </c>
      <c r="D456" t="s">
        <v>181</v>
      </c>
      <c r="E456" t="s">
        <v>53</v>
      </c>
      <c r="F456" t="s">
        <v>45</v>
      </c>
      <c r="G456">
        <v>8.8408E-2</v>
      </c>
      <c r="H456">
        <v>8.8408E-2</v>
      </c>
      <c r="I456">
        <v>8.8389999999999996E-2</v>
      </c>
      <c r="J456">
        <v>0</v>
      </c>
      <c r="K456">
        <v>0</v>
      </c>
      <c r="L456">
        <v>0</v>
      </c>
      <c r="M456">
        <v>0</v>
      </c>
      <c r="N456">
        <v>0</v>
      </c>
      <c r="O456">
        <v>0</v>
      </c>
      <c r="Q456">
        <v>0</v>
      </c>
      <c r="R456">
        <v>0</v>
      </c>
      <c r="S456">
        <v>0</v>
      </c>
      <c r="T456" t="s">
        <v>2676</v>
      </c>
      <c r="U456" s="92" t="str">
        <f t="shared" si="7"/>
        <v>AT0021211224</v>
      </c>
    </row>
    <row r="457" spans="1:21">
      <c r="A457">
        <v>20110930</v>
      </c>
      <c r="B457" t="s">
        <v>172</v>
      </c>
      <c r="C457">
        <v>1211225</v>
      </c>
      <c r="D457" t="s">
        <v>181</v>
      </c>
      <c r="E457" t="s">
        <v>68</v>
      </c>
      <c r="F457" t="s">
        <v>45</v>
      </c>
      <c r="G457">
        <v>102.25827200000001</v>
      </c>
      <c r="H457">
        <v>1.738542</v>
      </c>
      <c r="I457">
        <v>102.25788300000001</v>
      </c>
      <c r="J457">
        <v>0</v>
      </c>
      <c r="K457">
        <v>69.537200459999994</v>
      </c>
      <c r="L457">
        <v>6.1869120000000004</v>
      </c>
      <c r="M457">
        <v>0</v>
      </c>
      <c r="N457">
        <v>0</v>
      </c>
      <c r="O457">
        <v>15</v>
      </c>
      <c r="Q457">
        <v>0</v>
      </c>
      <c r="R457">
        <v>0</v>
      </c>
      <c r="S457">
        <v>0</v>
      </c>
      <c r="T457" t="s">
        <v>2677</v>
      </c>
      <c r="U457" s="92" t="str">
        <f t="shared" si="7"/>
        <v>AT0021211225</v>
      </c>
    </row>
    <row r="458" spans="1:21">
      <c r="A458">
        <v>20110930</v>
      </c>
      <c r="B458" t="s">
        <v>172</v>
      </c>
      <c r="C458">
        <v>1211226</v>
      </c>
      <c r="D458" t="s">
        <v>181</v>
      </c>
      <c r="E458" t="s">
        <v>59</v>
      </c>
      <c r="F458" t="s">
        <v>46</v>
      </c>
      <c r="G458">
        <v>6.3699999999999998E-4</v>
      </c>
      <c r="H458">
        <v>0</v>
      </c>
      <c r="I458">
        <v>6.3699999999999998E-4</v>
      </c>
      <c r="J458">
        <v>0</v>
      </c>
      <c r="K458">
        <v>0</v>
      </c>
      <c r="L458">
        <v>0</v>
      </c>
      <c r="M458">
        <v>0</v>
      </c>
      <c r="N458">
        <v>0</v>
      </c>
      <c r="O458">
        <v>0</v>
      </c>
      <c r="Q458">
        <v>0</v>
      </c>
      <c r="R458">
        <v>0</v>
      </c>
      <c r="S458">
        <v>0</v>
      </c>
      <c r="T458" t="s">
        <v>2678</v>
      </c>
      <c r="U458" s="92" t="str">
        <f t="shared" si="7"/>
        <v>AT0021211226</v>
      </c>
    </row>
    <row r="459" spans="1:21">
      <c r="A459">
        <v>20110930</v>
      </c>
      <c r="B459" t="s">
        <v>172</v>
      </c>
      <c r="C459">
        <v>1211227</v>
      </c>
      <c r="D459" t="s">
        <v>181</v>
      </c>
      <c r="E459" t="s">
        <v>58</v>
      </c>
      <c r="F459" t="s">
        <v>46</v>
      </c>
      <c r="G459">
        <v>0</v>
      </c>
      <c r="H459">
        <v>0</v>
      </c>
      <c r="I459">
        <v>0</v>
      </c>
      <c r="J459">
        <v>0</v>
      </c>
      <c r="K459">
        <v>0</v>
      </c>
      <c r="L459">
        <v>0</v>
      </c>
      <c r="M459">
        <v>0</v>
      </c>
      <c r="N459">
        <v>0</v>
      </c>
      <c r="O459">
        <v>0</v>
      </c>
      <c r="Q459">
        <v>0</v>
      </c>
      <c r="R459">
        <v>0</v>
      </c>
      <c r="S459">
        <v>0</v>
      </c>
      <c r="T459" t="s">
        <v>2679</v>
      </c>
      <c r="U459" s="92" t="str">
        <f t="shared" si="7"/>
        <v>AT0021211227</v>
      </c>
    </row>
    <row r="460" spans="1:21">
      <c r="A460">
        <v>20110930</v>
      </c>
      <c r="B460" t="s">
        <v>172</v>
      </c>
      <c r="C460">
        <v>1211228</v>
      </c>
      <c r="D460" t="s">
        <v>181</v>
      </c>
      <c r="E460" t="s">
        <v>57</v>
      </c>
      <c r="F460" t="s">
        <v>46</v>
      </c>
      <c r="G460">
        <v>3.2532269999999999</v>
      </c>
      <c r="H460">
        <v>0</v>
      </c>
      <c r="I460">
        <v>3.2532269999999999</v>
      </c>
      <c r="J460">
        <v>0</v>
      </c>
      <c r="K460">
        <v>3.2532270799999998</v>
      </c>
      <c r="L460">
        <v>0</v>
      </c>
      <c r="M460">
        <v>0</v>
      </c>
      <c r="N460">
        <v>0</v>
      </c>
      <c r="O460">
        <v>0</v>
      </c>
      <c r="Q460">
        <v>0</v>
      </c>
      <c r="R460">
        <v>0</v>
      </c>
      <c r="S460">
        <v>0</v>
      </c>
      <c r="T460" t="s">
        <v>2680</v>
      </c>
      <c r="U460" s="92" t="str">
        <f t="shared" si="7"/>
        <v>AT0021211228</v>
      </c>
    </row>
    <row r="461" spans="1:21">
      <c r="A461">
        <v>20110930</v>
      </c>
      <c r="B461" t="s">
        <v>172</v>
      </c>
      <c r="C461">
        <v>1211229</v>
      </c>
      <c r="D461" t="s">
        <v>181</v>
      </c>
      <c r="E461" t="s">
        <v>56</v>
      </c>
      <c r="F461" t="s">
        <v>46</v>
      </c>
      <c r="G461">
        <v>0</v>
      </c>
      <c r="H461">
        <v>0</v>
      </c>
      <c r="I461">
        <v>0</v>
      </c>
      <c r="J461">
        <v>0</v>
      </c>
      <c r="K461">
        <v>0</v>
      </c>
      <c r="L461">
        <v>0</v>
      </c>
      <c r="M461">
        <v>0</v>
      </c>
      <c r="N461">
        <v>0</v>
      </c>
      <c r="O461">
        <v>0</v>
      </c>
      <c r="Q461">
        <v>0</v>
      </c>
      <c r="R461">
        <v>0</v>
      </c>
      <c r="S461">
        <v>0</v>
      </c>
      <c r="T461" t="s">
        <v>2681</v>
      </c>
      <c r="U461" s="92" t="str">
        <f t="shared" si="7"/>
        <v>AT0021211229</v>
      </c>
    </row>
    <row r="462" spans="1:21">
      <c r="A462">
        <v>20110930</v>
      </c>
      <c r="B462" t="s">
        <v>172</v>
      </c>
      <c r="C462">
        <v>1211230</v>
      </c>
      <c r="D462" t="s">
        <v>181</v>
      </c>
      <c r="E462" t="s">
        <v>55</v>
      </c>
      <c r="F462" t="s">
        <v>46</v>
      </c>
      <c r="G462">
        <v>0</v>
      </c>
      <c r="H462">
        <v>0</v>
      </c>
      <c r="I462">
        <v>0</v>
      </c>
      <c r="J462">
        <v>0</v>
      </c>
      <c r="K462">
        <v>0</v>
      </c>
      <c r="L462">
        <v>0</v>
      </c>
      <c r="M462">
        <v>0</v>
      </c>
      <c r="N462">
        <v>0</v>
      </c>
      <c r="O462">
        <v>0</v>
      </c>
      <c r="Q462">
        <v>0</v>
      </c>
      <c r="R462">
        <v>0</v>
      </c>
      <c r="S462">
        <v>0</v>
      </c>
      <c r="T462" t="s">
        <v>2682</v>
      </c>
      <c r="U462" s="92" t="str">
        <f t="shared" si="7"/>
        <v>AT0021211230</v>
      </c>
    </row>
    <row r="463" spans="1:21">
      <c r="A463">
        <v>20110930</v>
      </c>
      <c r="B463" t="s">
        <v>172</v>
      </c>
      <c r="C463">
        <v>1211231</v>
      </c>
      <c r="D463" t="s">
        <v>181</v>
      </c>
      <c r="E463" t="s">
        <v>54</v>
      </c>
      <c r="F463" t="s">
        <v>46</v>
      </c>
      <c r="G463">
        <v>0</v>
      </c>
      <c r="H463">
        <v>0</v>
      </c>
      <c r="I463">
        <v>0</v>
      </c>
      <c r="J463">
        <v>0</v>
      </c>
      <c r="K463">
        <v>0</v>
      </c>
      <c r="L463">
        <v>0</v>
      </c>
      <c r="M463">
        <v>0</v>
      </c>
      <c r="N463">
        <v>0</v>
      </c>
      <c r="O463">
        <v>0</v>
      </c>
      <c r="Q463">
        <v>0</v>
      </c>
      <c r="R463">
        <v>0</v>
      </c>
      <c r="S463">
        <v>0</v>
      </c>
      <c r="T463" t="s">
        <v>2683</v>
      </c>
      <c r="U463" s="92" t="str">
        <f t="shared" si="7"/>
        <v>AT0021211231</v>
      </c>
    </row>
    <row r="464" spans="1:21">
      <c r="A464">
        <v>20110930</v>
      </c>
      <c r="B464" t="s">
        <v>172</v>
      </c>
      <c r="C464">
        <v>1211232</v>
      </c>
      <c r="D464" t="s">
        <v>181</v>
      </c>
      <c r="E464" t="s">
        <v>53</v>
      </c>
      <c r="F464" t="s">
        <v>46</v>
      </c>
      <c r="G464">
        <v>0</v>
      </c>
      <c r="H464">
        <v>0</v>
      </c>
      <c r="I464">
        <v>0</v>
      </c>
      <c r="J464">
        <v>0</v>
      </c>
      <c r="K464">
        <v>0</v>
      </c>
      <c r="L464">
        <v>0</v>
      </c>
      <c r="M464">
        <v>0</v>
      </c>
      <c r="N464">
        <v>0</v>
      </c>
      <c r="O464">
        <v>0</v>
      </c>
      <c r="Q464">
        <v>0</v>
      </c>
      <c r="R464">
        <v>0</v>
      </c>
      <c r="S464">
        <v>0</v>
      </c>
      <c r="T464" t="s">
        <v>2684</v>
      </c>
      <c r="U464" s="92" t="str">
        <f t="shared" si="7"/>
        <v>AT0021211232</v>
      </c>
    </row>
    <row r="465" spans="1:21">
      <c r="A465">
        <v>20110930</v>
      </c>
      <c r="B465" t="s">
        <v>172</v>
      </c>
      <c r="C465">
        <v>1211233</v>
      </c>
      <c r="D465" t="s">
        <v>181</v>
      </c>
      <c r="E465" t="s">
        <v>68</v>
      </c>
      <c r="F465" t="s">
        <v>46</v>
      </c>
      <c r="G465">
        <v>3.2538640000000001</v>
      </c>
      <c r="H465">
        <v>0</v>
      </c>
      <c r="I465">
        <v>3.2538640000000001</v>
      </c>
      <c r="J465">
        <v>0</v>
      </c>
      <c r="K465">
        <v>3.2532270799999998</v>
      </c>
      <c r="L465">
        <v>0</v>
      </c>
      <c r="M465">
        <v>0</v>
      </c>
      <c r="N465">
        <v>0</v>
      </c>
      <c r="O465">
        <v>0</v>
      </c>
      <c r="Q465">
        <v>0</v>
      </c>
      <c r="R465">
        <v>0</v>
      </c>
      <c r="S465">
        <v>0</v>
      </c>
      <c r="T465" t="s">
        <v>2685</v>
      </c>
      <c r="U465" s="92" t="str">
        <f t="shared" si="7"/>
        <v>AT0021211233</v>
      </c>
    </row>
    <row r="466" spans="1:21">
      <c r="A466">
        <v>20110930</v>
      </c>
      <c r="B466" t="s">
        <v>172</v>
      </c>
      <c r="C466">
        <v>1211234</v>
      </c>
      <c r="D466" t="s">
        <v>181</v>
      </c>
      <c r="E466" t="s">
        <v>59</v>
      </c>
      <c r="F466" t="s">
        <v>47</v>
      </c>
      <c r="G466">
        <v>1.4605999999999999E-2</v>
      </c>
      <c r="H466">
        <v>0</v>
      </c>
      <c r="I466">
        <v>1.4605999999999999E-2</v>
      </c>
      <c r="J466">
        <v>0</v>
      </c>
      <c r="K466">
        <v>0</v>
      </c>
      <c r="L466">
        <v>0</v>
      </c>
      <c r="M466">
        <v>0</v>
      </c>
      <c r="N466">
        <v>0</v>
      </c>
      <c r="O466">
        <v>0</v>
      </c>
      <c r="Q466">
        <v>0</v>
      </c>
      <c r="R466">
        <v>0</v>
      </c>
      <c r="S466">
        <v>0</v>
      </c>
      <c r="T466" t="s">
        <v>2686</v>
      </c>
      <c r="U466" s="92" t="str">
        <f t="shared" si="7"/>
        <v>AT0021211234</v>
      </c>
    </row>
    <row r="467" spans="1:21">
      <c r="A467">
        <v>20110930</v>
      </c>
      <c r="B467" t="s">
        <v>172</v>
      </c>
      <c r="C467">
        <v>1211235</v>
      </c>
      <c r="D467" t="s">
        <v>181</v>
      </c>
      <c r="E467" t="s">
        <v>58</v>
      </c>
      <c r="F467" t="s">
        <v>47</v>
      </c>
      <c r="G467">
        <v>0</v>
      </c>
      <c r="H467">
        <v>0</v>
      </c>
      <c r="I467">
        <v>0</v>
      </c>
      <c r="J467">
        <v>0</v>
      </c>
      <c r="K467">
        <v>0</v>
      </c>
      <c r="L467">
        <v>0</v>
      </c>
      <c r="M467">
        <v>0</v>
      </c>
      <c r="N467">
        <v>0</v>
      </c>
      <c r="O467">
        <v>0</v>
      </c>
      <c r="Q467">
        <v>0</v>
      </c>
      <c r="R467">
        <v>0</v>
      </c>
      <c r="S467">
        <v>0</v>
      </c>
      <c r="T467" t="s">
        <v>2687</v>
      </c>
      <c r="U467" s="92" t="str">
        <f t="shared" si="7"/>
        <v>AT0021211235</v>
      </c>
    </row>
    <row r="468" spans="1:21">
      <c r="A468">
        <v>20110930</v>
      </c>
      <c r="B468" t="s">
        <v>172</v>
      </c>
      <c r="C468">
        <v>1211236</v>
      </c>
      <c r="D468" t="s">
        <v>181</v>
      </c>
      <c r="E468" t="s">
        <v>57</v>
      </c>
      <c r="F468" t="s">
        <v>47</v>
      </c>
      <c r="G468">
        <v>0</v>
      </c>
      <c r="H468">
        <v>0</v>
      </c>
      <c r="I468">
        <v>0</v>
      </c>
      <c r="J468">
        <v>0</v>
      </c>
      <c r="K468">
        <v>0</v>
      </c>
      <c r="L468">
        <v>0</v>
      </c>
      <c r="M468">
        <v>0</v>
      </c>
      <c r="N468">
        <v>0</v>
      </c>
      <c r="O468">
        <v>0</v>
      </c>
      <c r="Q468">
        <v>0</v>
      </c>
      <c r="R468">
        <v>0</v>
      </c>
      <c r="S468">
        <v>0</v>
      </c>
      <c r="T468" t="s">
        <v>2688</v>
      </c>
      <c r="U468" s="92" t="str">
        <f t="shared" si="7"/>
        <v>AT0021211236</v>
      </c>
    </row>
    <row r="469" spans="1:21">
      <c r="A469">
        <v>20110930</v>
      </c>
      <c r="B469" t="s">
        <v>172</v>
      </c>
      <c r="C469">
        <v>1211237</v>
      </c>
      <c r="D469" t="s">
        <v>181</v>
      </c>
      <c r="E469" t="s">
        <v>56</v>
      </c>
      <c r="F469" t="s">
        <v>47</v>
      </c>
      <c r="G469">
        <v>0</v>
      </c>
      <c r="H469">
        <v>0</v>
      </c>
      <c r="I469">
        <v>0</v>
      </c>
      <c r="J469">
        <v>0</v>
      </c>
      <c r="K469">
        <v>0</v>
      </c>
      <c r="L469">
        <v>0</v>
      </c>
      <c r="M469">
        <v>0</v>
      </c>
      <c r="N469">
        <v>0</v>
      </c>
      <c r="O469">
        <v>0</v>
      </c>
      <c r="Q469">
        <v>0</v>
      </c>
      <c r="R469">
        <v>0</v>
      </c>
      <c r="S469">
        <v>0</v>
      </c>
      <c r="T469" t="s">
        <v>2689</v>
      </c>
      <c r="U469" s="92" t="str">
        <f t="shared" si="7"/>
        <v>AT0021211237</v>
      </c>
    </row>
    <row r="470" spans="1:21">
      <c r="A470">
        <v>20110930</v>
      </c>
      <c r="B470" t="s">
        <v>172</v>
      </c>
      <c r="C470">
        <v>1211238</v>
      </c>
      <c r="D470" t="s">
        <v>181</v>
      </c>
      <c r="E470" t="s">
        <v>55</v>
      </c>
      <c r="F470" t="s">
        <v>47</v>
      </c>
      <c r="G470">
        <v>0</v>
      </c>
      <c r="H470">
        <v>0</v>
      </c>
      <c r="I470">
        <v>0</v>
      </c>
      <c r="J470">
        <v>0</v>
      </c>
      <c r="K470">
        <v>0</v>
      </c>
      <c r="L470">
        <v>0</v>
      </c>
      <c r="M470">
        <v>0</v>
      </c>
      <c r="N470">
        <v>0</v>
      </c>
      <c r="O470">
        <v>0</v>
      </c>
      <c r="Q470">
        <v>0</v>
      </c>
      <c r="R470">
        <v>0</v>
      </c>
      <c r="S470">
        <v>0</v>
      </c>
      <c r="T470" t="s">
        <v>2690</v>
      </c>
      <c r="U470" s="92" t="str">
        <f t="shared" si="7"/>
        <v>AT0021211238</v>
      </c>
    </row>
    <row r="471" spans="1:21">
      <c r="A471">
        <v>20110930</v>
      </c>
      <c r="B471" t="s">
        <v>172</v>
      </c>
      <c r="C471">
        <v>1211239</v>
      </c>
      <c r="D471" t="s">
        <v>181</v>
      </c>
      <c r="E471" t="s">
        <v>54</v>
      </c>
      <c r="F471" t="s">
        <v>47</v>
      </c>
      <c r="G471">
        <v>0</v>
      </c>
      <c r="H471">
        <v>0</v>
      </c>
      <c r="I471">
        <v>0</v>
      </c>
      <c r="J471">
        <v>0</v>
      </c>
      <c r="K471">
        <v>0</v>
      </c>
      <c r="L471">
        <v>0</v>
      </c>
      <c r="M471">
        <v>0</v>
      </c>
      <c r="N471">
        <v>0</v>
      </c>
      <c r="O471">
        <v>0</v>
      </c>
      <c r="Q471">
        <v>0</v>
      </c>
      <c r="R471">
        <v>0</v>
      </c>
      <c r="S471">
        <v>0</v>
      </c>
      <c r="T471" t="s">
        <v>2691</v>
      </c>
      <c r="U471" s="92" t="str">
        <f t="shared" si="7"/>
        <v>AT0021211239</v>
      </c>
    </row>
    <row r="472" spans="1:21">
      <c r="A472">
        <v>20110930</v>
      </c>
      <c r="B472" t="s">
        <v>172</v>
      </c>
      <c r="C472">
        <v>1211240</v>
      </c>
      <c r="D472" t="s">
        <v>181</v>
      </c>
      <c r="E472" t="s">
        <v>53</v>
      </c>
      <c r="F472" t="s">
        <v>47</v>
      </c>
      <c r="G472">
        <v>0</v>
      </c>
      <c r="H472">
        <v>0</v>
      </c>
      <c r="I472">
        <v>0</v>
      </c>
      <c r="J472">
        <v>0</v>
      </c>
      <c r="K472">
        <v>0</v>
      </c>
      <c r="L472">
        <v>0</v>
      </c>
      <c r="M472">
        <v>0</v>
      </c>
      <c r="N472">
        <v>0</v>
      </c>
      <c r="O472">
        <v>0</v>
      </c>
      <c r="Q472">
        <v>0</v>
      </c>
      <c r="R472">
        <v>0</v>
      </c>
      <c r="S472">
        <v>0</v>
      </c>
      <c r="T472" t="s">
        <v>2692</v>
      </c>
      <c r="U472" s="92" t="str">
        <f t="shared" si="7"/>
        <v>AT0021211240</v>
      </c>
    </row>
    <row r="473" spans="1:21">
      <c r="A473">
        <v>20110930</v>
      </c>
      <c r="B473" t="s">
        <v>172</v>
      </c>
      <c r="C473">
        <v>1211241</v>
      </c>
      <c r="D473" t="s">
        <v>181</v>
      </c>
      <c r="E473" t="s">
        <v>68</v>
      </c>
      <c r="F473" t="s">
        <v>47</v>
      </c>
      <c r="G473">
        <v>1.4605999999999999E-2</v>
      </c>
      <c r="H473">
        <v>0</v>
      </c>
      <c r="I473">
        <v>1.4605999999999999E-2</v>
      </c>
      <c r="J473">
        <v>0</v>
      </c>
      <c r="K473">
        <v>0</v>
      </c>
      <c r="L473">
        <v>0</v>
      </c>
      <c r="M473">
        <v>0</v>
      </c>
      <c r="N473">
        <v>0</v>
      </c>
      <c r="O473">
        <v>0</v>
      </c>
      <c r="Q473">
        <v>0</v>
      </c>
      <c r="R473">
        <v>0</v>
      </c>
      <c r="S473">
        <v>0</v>
      </c>
      <c r="T473" t="s">
        <v>2693</v>
      </c>
      <c r="U473" s="92" t="str">
        <f t="shared" si="7"/>
        <v>AT0021211241</v>
      </c>
    </row>
    <row r="474" spans="1:21">
      <c r="A474">
        <v>20110930</v>
      </c>
      <c r="B474" t="s">
        <v>172</v>
      </c>
      <c r="C474">
        <v>1211242</v>
      </c>
      <c r="D474" t="s">
        <v>181</v>
      </c>
      <c r="E474" t="s">
        <v>59</v>
      </c>
      <c r="F474" t="s">
        <v>48</v>
      </c>
      <c r="G474" s="94">
        <v>1.9999999999999999E-6</v>
      </c>
      <c r="H474">
        <v>0</v>
      </c>
      <c r="I474" s="94">
        <v>1.9999999999999999E-6</v>
      </c>
      <c r="J474">
        <v>0</v>
      </c>
      <c r="K474">
        <v>0</v>
      </c>
      <c r="L474">
        <v>0</v>
      </c>
      <c r="M474">
        <v>0</v>
      </c>
      <c r="N474">
        <v>0</v>
      </c>
      <c r="O474">
        <v>0</v>
      </c>
      <c r="Q474">
        <v>0</v>
      </c>
      <c r="R474">
        <v>0</v>
      </c>
      <c r="S474">
        <v>0</v>
      </c>
      <c r="T474" t="s">
        <v>2694</v>
      </c>
      <c r="U474" s="92" t="str">
        <f t="shared" si="7"/>
        <v>AT0021211242</v>
      </c>
    </row>
    <row r="475" spans="1:21">
      <c r="A475">
        <v>20110930</v>
      </c>
      <c r="B475" t="s">
        <v>172</v>
      </c>
      <c r="C475">
        <v>1211243</v>
      </c>
      <c r="D475" t="s">
        <v>181</v>
      </c>
      <c r="E475" t="s">
        <v>58</v>
      </c>
      <c r="F475" t="s">
        <v>48</v>
      </c>
      <c r="G475">
        <v>0</v>
      </c>
      <c r="H475">
        <v>0</v>
      </c>
      <c r="I475">
        <v>0</v>
      </c>
      <c r="J475">
        <v>0</v>
      </c>
      <c r="K475">
        <v>0</v>
      </c>
      <c r="L475">
        <v>0</v>
      </c>
      <c r="M475">
        <v>0</v>
      </c>
      <c r="N475">
        <v>0</v>
      </c>
      <c r="O475">
        <v>0</v>
      </c>
      <c r="Q475">
        <v>0</v>
      </c>
      <c r="R475">
        <v>0</v>
      </c>
      <c r="S475">
        <v>0</v>
      </c>
      <c r="T475" t="s">
        <v>2695</v>
      </c>
      <c r="U475" s="92" t="str">
        <f t="shared" si="7"/>
        <v>AT0021211243</v>
      </c>
    </row>
    <row r="476" spans="1:21">
      <c r="A476">
        <v>20110930</v>
      </c>
      <c r="B476" t="s">
        <v>172</v>
      </c>
      <c r="C476">
        <v>1211244</v>
      </c>
      <c r="D476" t="s">
        <v>181</v>
      </c>
      <c r="E476" t="s">
        <v>57</v>
      </c>
      <c r="F476" t="s">
        <v>48</v>
      </c>
      <c r="G476">
        <v>0</v>
      </c>
      <c r="H476">
        <v>0</v>
      </c>
      <c r="I476">
        <v>0</v>
      </c>
      <c r="J476">
        <v>0</v>
      </c>
      <c r="K476">
        <v>0</v>
      </c>
      <c r="L476">
        <v>0</v>
      </c>
      <c r="M476">
        <v>0</v>
      </c>
      <c r="N476">
        <v>0</v>
      </c>
      <c r="O476">
        <v>0</v>
      </c>
      <c r="Q476">
        <v>0</v>
      </c>
      <c r="R476">
        <v>0</v>
      </c>
      <c r="S476">
        <v>0</v>
      </c>
      <c r="T476" t="s">
        <v>2696</v>
      </c>
      <c r="U476" s="92" t="str">
        <f t="shared" si="7"/>
        <v>AT0021211244</v>
      </c>
    </row>
    <row r="477" spans="1:21">
      <c r="A477">
        <v>20110930</v>
      </c>
      <c r="B477" t="s">
        <v>172</v>
      </c>
      <c r="C477">
        <v>1211245</v>
      </c>
      <c r="D477" t="s">
        <v>181</v>
      </c>
      <c r="E477" t="s">
        <v>56</v>
      </c>
      <c r="F477" t="s">
        <v>48</v>
      </c>
      <c r="G477">
        <v>0</v>
      </c>
      <c r="H477">
        <v>0</v>
      </c>
      <c r="I477">
        <v>0</v>
      </c>
      <c r="J477">
        <v>0</v>
      </c>
      <c r="K477">
        <v>0</v>
      </c>
      <c r="L477">
        <v>0</v>
      </c>
      <c r="M477">
        <v>0</v>
      </c>
      <c r="N477">
        <v>0</v>
      </c>
      <c r="O477">
        <v>0</v>
      </c>
      <c r="Q477">
        <v>0</v>
      </c>
      <c r="R477">
        <v>0</v>
      </c>
      <c r="S477">
        <v>0</v>
      </c>
      <c r="T477" t="s">
        <v>2697</v>
      </c>
      <c r="U477" s="92" t="str">
        <f t="shared" si="7"/>
        <v>AT0021211245</v>
      </c>
    </row>
    <row r="478" spans="1:21">
      <c r="A478">
        <v>20110930</v>
      </c>
      <c r="B478" t="s">
        <v>172</v>
      </c>
      <c r="C478">
        <v>1211246</v>
      </c>
      <c r="D478" t="s">
        <v>181</v>
      </c>
      <c r="E478" t="s">
        <v>55</v>
      </c>
      <c r="F478" t="s">
        <v>48</v>
      </c>
      <c r="G478">
        <v>0</v>
      </c>
      <c r="H478">
        <v>0</v>
      </c>
      <c r="I478">
        <v>0</v>
      </c>
      <c r="J478">
        <v>0</v>
      </c>
      <c r="K478">
        <v>0</v>
      </c>
      <c r="L478">
        <v>0</v>
      </c>
      <c r="M478">
        <v>0</v>
      </c>
      <c r="N478">
        <v>0</v>
      </c>
      <c r="O478">
        <v>0</v>
      </c>
      <c r="Q478">
        <v>0</v>
      </c>
      <c r="R478">
        <v>0</v>
      </c>
      <c r="S478">
        <v>0</v>
      </c>
      <c r="T478" t="s">
        <v>2698</v>
      </c>
      <c r="U478" s="92" t="str">
        <f t="shared" si="7"/>
        <v>AT0021211246</v>
      </c>
    </row>
    <row r="479" spans="1:21">
      <c r="A479">
        <v>20110930</v>
      </c>
      <c r="B479" t="s">
        <v>172</v>
      </c>
      <c r="C479">
        <v>1211247</v>
      </c>
      <c r="D479" t="s">
        <v>181</v>
      </c>
      <c r="E479" t="s">
        <v>54</v>
      </c>
      <c r="F479" t="s">
        <v>48</v>
      </c>
      <c r="G479">
        <v>0</v>
      </c>
      <c r="H479">
        <v>0</v>
      </c>
      <c r="I479">
        <v>0</v>
      </c>
      <c r="J479">
        <v>0</v>
      </c>
      <c r="K479">
        <v>0</v>
      </c>
      <c r="L479">
        <v>0</v>
      </c>
      <c r="M479">
        <v>0</v>
      </c>
      <c r="N479">
        <v>0</v>
      </c>
      <c r="O479">
        <v>0</v>
      </c>
      <c r="Q479">
        <v>0</v>
      </c>
      <c r="R479">
        <v>0</v>
      </c>
      <c r="S479">
        <v>0</v>
      </c>
      <c r="T479" t="s">
        <v>2699</v>
      </c>
      <c r="U479" s="92" t="str">
        <f t="shared" si="7"/>
        <v>AT0021211247</v>
      </c>
    </row>
    <row r="480" spans="1:21">
      <c r="A480">
        <v>20110930</v>
      </c>
      <c r="B480" t="s">
        <v>172</v>
      </c>
      <c r="C480">
        <v>1211248</v>
      </c>
      <c r="D480" t="s">
        <v>181</v>
      </c>
      <c r="E480" t="s">
        <v>53</v>
      </c>
      <c r="F480" t="s">
        <v>48</v>
      </c>
      <c r="G480">
        <v>0</v>
      </c>
      <c r="H480">
        <v>0</v>
      </c>
      <c r="I480">
        <v>0</v>
      </c>
      <c r="J480">
        <v>0</v>
      </c>
      <c r="K480">
        <v>0</v>
      </c>
      <c r="L480">
        <v>0</v>
      </c>
      <c r="M480">
        <v>0</v>
      </c>
      <c r="N480">
        <v>0</v>
      </c>
      <c r="O480">
        <v>0</v>
      </c>
      <c r="Q480">
        <v>0</v>
      </c>
      <c r="R480">
        <v>0</v>
      </c>
      <c r="S480">
        <v>0</v>
      </c>
      <c r="T480" t="s">
        <v>2700</v>
      </c>
      <c r="U480" s="92" t="str">
        <f t="shared" si="7"/>
        <v>AT0021211248</v>
      </c>
    </row>
    <row r="481" spans="1:21">
      <c r="A481">
        <v>20110930</v>
      </c>
      <c r="B481" t="s">
        <v>172</v>
      </c>
      <c r="C481">
        <v>1211249</v>
      </c>
      <c r="D481" t="s">
        <v>181</v>
      </c>
      <c r="E481" t="s">
        <v>68</v>
      </c>
      <c r="F481" t="s">
        <v>48</v>
      </c>
      <c r="G481" s="94">
        <v>1.9999999999999999E-6</v>
      </c>
      <c r="H481">
        <v>0</v>
      </c>
      <c r="I481" s="94">
        <v>1.9999999999999999E-6</v>
      </c>
      <c r="J481">
        <v>0</v>
      </c>
      <c r="K481">
        <v>0</v>
      </c>
      <c r="L481">
        <v>0</v>
      </c>
      <c r="M481">
        <v>0</v>
      </c>
      <c r="N481">
        <v>0</v>
      </c>
      <c r="O481">
        <v>0</v>
      </c>
      <c r="Q481">
        <v>0</v>
      </c>
      <c r="R481">
        <v>0</v>
      </c>
      <c r="S481">
        <v>0</v>
      </c>
      <c r="T481" t="s">
        <v>2701</v>
      </c>
      <c r="U481" s="92" t="str">
        <f t="shared" si="7"/>
        <v>AT0021211249</v>
      </c>
    </row>
    <row r="482" spans="1:21">
      <c r="A482">
        <v>20110930</v>
      </c>
      <c r="B482" t="s">
        <v>171</v>
      </c>
      <c r="C482">
        <v>1211010</v>
      </c>
      <c r="D482" t="s">
        <v>181</v>
      </c>
      <c r="E482" t="s">
        <v>59</v>
      </c>
      <c r="F482" t="s">
        <v>23</v>
      </c>
      <c r="G482">
        <v>0</v>
      </c>
      <c r="H482">
        <v>0</v>
      </c>
      <c r="I482">
        <v>0</v>
      </c>
      <c r="J482">
        <v>0</v>
      </c>
      <c r="L482">
        <v>0</v>
      </c>
      <c r="N482">
        <v>0</v>
      </c>
      <c r="Q482">
        <v>0</v>
      </c>
      <c r="R482">
        <v>0</v>
      </c>
      <c r="T482" t="s">
        <v>2702</v>
      </c>
      <c r="U482" s="92" t="str">
        <f t="shared" si="7"/>
        <v>AT0031211010</v>
      </c>
    </row>
    <row r="483" spans="1:21">
      <c r="A483">
        <v>20110930</v>
      </c>
      <c r="B483" t="s">
        <v>171</v>
      </c>
      <c r="C483">
        <v>1211011</v>
      </c>
      <c r="D483" t="s">
        <v>181</v>
      </c>
      <c r="E483" t="s">
        <v>58</v>
      </c>
      <c r="F483" t="s">
        <v>23</v>
      </c>
      <c r="G483">
        <v>184.26044227</v>
      </c>
      <c r="H483">
        <v>159.4079997</v>
      </c>
      <c r="I483">
        <v>184.26044227</v>
      </c>
      <c r="J483">
        <v>24.687999999999999</v>
      </c>
      <c r="L483">
        <v>0.16444257000000001</v>
      </c>
      <c r="N483">
        <v>0</v>
      </c>
      <c r="Q483">
        <v>0</v>
      </c>
      <c r="R483">
        <v>0</v>
      </c>
      <c r="T483" t="s">
        <v>2703</v>
      </c>
      <c r="U483" s="92" t="str">
        <f t="shared" si="7"/>
        <v>AT0031211011</v>
      </c>
    </row>
    <row r="484" spans="1:21">
      <c r="A484">
        <v>20110930</v>
      </c>
      <c r="B484" t="s">
        <v>171</v>
      </c>
      <c r="C484">
        <v>1211012</v>
      </c>
      <c r="D484" t="s">
        <v>181</v>
      </c>
      <c r="E484" t="s">
        <v>57</v>
      </c>
      <c r="F484" t="s">
        <v>23</v>
      </c>
      <c r="G484">
        <v>3.1651928599999999</v>
      </c>
      <c r="H484">
        <v>3.1651928599999999</v>
      </c>
      <c r="I484">
        <v>3.1651928599999999</v>
      </c>
      <c r="J484">
        <v>0</v>
      </c>
      <c r="L484">
        <v>0</v>
      </c>
      <c r="N484">
        <v>0</v>
      </c>
      <c r="Q484">
        <v>0</v>
      </c>
      <c r="R484">
        <v>0</v>
      </c>
      <c r="T484" t="s">
        <v>2704</v>
      </c>
      <c r="U484" s="92" t="str">
        <f t="shared" si="7"/>
        <v>AT0031211012</v>
      </c>
    </row>
    <row r="485" spans="1:21">
      <c r="A485">
        <v>20110930</v>
      </c>
      <c r="B485" t="s">
        <v>171</v>
      </c>
      <c r="C485">
        <v>1211013</v>
      </c>
      <c r="D485" t="s">
        <v>181</v>
      </c>
      <c r="E485" t="s">
        <v>56</v>
      </c>
      <c r="F485" t="s">
        <v>23</v>
      </c>
      <c r="G485">
        <v>115.14007943</v>
      </c>
      <c r="H485">
        <v>11.14473173</v>
      </c>
      <c r="I485">
        <v>115.14007943</v>
      </c>
      <c r="J485">
        <v>83.1755</v>
      </c>
      <c r="L485">
        <v>20.8198477</v>
      </c>
      <c r="N485">
        <v>0.63677208949999997</v>
      </c>
      <c r="Q485">
        <v>0</v>
      </c>
      <c r="R485">
        <v>0</v>
      </c>
      <c r="T485" t="s">
        <v>2705</v>
      </c>
      <c r="U485" s="92" t="str">
        <f t="shared" si="7"/>
        <v>AT0031211013</v>
      </c>
    </row>
    <row r="486" spans="1:21">
      <c r="A486">
        <v>20110930</v>
      </c>
      <c r="B486" t="s">
        <v>171</v>
      </c>
      <c r="C486">
        <v>1211014</v>
      </c>
      <c r="D486" t="s">
        <v>181</v>
      </c>
      <c r="E486" t="s">
        <v>55</v>
      </c>
      <c r="F486" t="s">
        <v>23</v>
      </c>
      <c r="G486">
        <v>61.183746771999999</v>
      </c>
      <c r="H486">
        <v>10.15994407</v>
      </c>
      <c r="I486">
        <v>61.183746771999999</v>
      </c>
      <c r="J486">
        <v>29.927199999999999</v>
      </c>
      <c r="L486">
        <v>21.096602701999998</v>
      </c>
      <c r="N486">
        <v>0</v>
      </c>
      <c r="Q486">
        <v>0</v>
      </c>
      <c r="R486">
        <v>0</v>
      </c>
      <c r="T486" t="s">
        <v>2706</v>
      </c>
      <c r="U486" s="92" t="str">
        <f t="shared" si="7"/>
        <v>AT0031211014</v>
      </c>
    </row>
    <row r="487" spans="1:21">
      <c r="A487">
        <v>20110930</v>
      </c>
      <c r="B487" t="s">
        <v>171</v>
      </c>
      <c r="C487">
        <v>1211015</v>
      </c>
      <c r="D487" t="s">
        <v>181</v>
      </c>
      <c r="E487" t="s">
        <v>54</v>
      </c>
      <c r="F487" t="s">
        <v>23</v>
      </c>
      <c r="G487">
        <v>305.54316820999998</v>
      </c>
      <c r="H487">
        <v>6.8225398100000003</v>
      </c>
      <c r="I487">
        <v>305.54316820999998</v>
      </c>
      <c r="J487">
        <v>291.42430000000002</v>
      </c>
      <c r="L487">
        <v>7.2963284000000002</v>
      </c>
      <c r="N487">
        <v>-53.237877509999997</v>
      </c>
      <c r="Q487">
        <v>0</v>
      </c>
      <c r="R487">
        <v>0</v>
      </c>
      <c r="T487" t="s">
        <v>2707</v>
      </c>
      <c r="U487" s="92" t="str">
        <f t="shared" si="7"/>
        <v>AT0031211015</v>
      </c>
    </row>
    <row r="488" spans="1:21">
      <c r="A488">
        <v>20110930</v>
      </c>
      <c r="B488" t="s">
        <v>171</v>
      </c>
      <c r="C488">
        <v>1211016</v>
      </c>
      <c r="D488" t="s">
        <v>181</v>
      </c>
      <c r="E488" t="s">
        <v>53</v>
      </c>
      <c r="F488" t="s">
        <v>23</v>
      </c>
      <c r="G488">
        <v>781.42072983000003</v>
      </c>
      <c r="H488">
        <v>425.28658087999997</v>
      </c>
      <c r="I488">
        <v>781.42072983000003</v>
      </c>
      <c r="J488">
        <v>334.01600000000002</v>
      </c>
      <c r="L488">
        <v>22.118148948000002</v>
      </c>
      <c r="N488">
        <v>0</v>
      </c>
      <c r="Q488">
        <v>0</v>
      </c>
      <c r="R488">
        <v>0</v>
      </c>
      <c r="T488" t="s">
        <v>2708</v>
      </c>
      <c r="U488" s="92" t="str">
        <f t="shared" si="7"/>
        <v>AT0031211016</v>
      </c>
    </row>
    <row r="489" spans="1:21">
      <c r="A489">
        <v>20110930</v>
      </c>
      <c r="B489" t="s">
        <v>171</v>
      </c>
      <c r="C489">
        <v>1211017</v>
      </c>
      <c r="D489" t="s">
        <v>181</v>
      </c>
      <c r="E489" t="s">
        <v>68</v>
      </c>
      <c r="F489" t="s">
        <v>23</v>
      </c>
      <c r="G489">
        <v>1450.7133593999999</v>
      </c>
      <c r="H489">
        <v>615.98698905000003</v>
      </c>
      <c r="I489">
        <v>1450.7133593999999</v>
      </c>
      <c r="J489">
        <v>763.23099999999999</v>
      </c>
      <c r="K489">
        <v>0</v>
      </c>
      <c r="L489">
        <v>71.495370320999996</v>
      </c>
      <c r="M489">
        <v>0</v>
      </c>
      <c r="N489">
        <v>-52.601105420000003</v>
      </c>
      <c r="O489">
        <v>0</v>
      </c>
      <c r="Q489">
        <v>0</v>
      </c>
      <c r="R489">
        <v>0</v>
      </c>
      <c r="S489">
        <v>0</v>
      </c>
      <c r="T489" t="s">
        <v>2709</v>
      </c>
      <c r="U489" s="92" t="str">
        <f t="shared" si="7"/>
        <v>AT0031211017</v>
      </c>
    </row>
    <row r="490" spans="1:21">
      <c r="A490">
        <v>20110930</v>
      </c>
      <c r="B490" t="s">
        <v>171</v>
      </c>
      <c r="C490">
        <v>1211018</v>
      </c>
      <c r="D490" t="s">
        <v>181</v>
      </c>
      <c r="E490" t="s">
        <v>59</v>
      </c>
      <c r="F490" t="s">
        <v>24</v>
      </c>
      <c r="G490">
        <v>0</v>
      </c>
      <c r="H490">
        <v>0</v>
      </c>
      <c r="I490">
        <v>0</v>
      </c>
      <c r="J490">
        <v>0</v>
      </c>
      <c r="N490">
        <v>0</v>
      </c>
      <c r="O490">
        <v>0</v>
      </c>
      <c r="Q490">
        <v>0</v>
      </c>
      <c r="R490">
        <v>0</v>
      </c>
      <c r="T490" t="s">
        <v>2710</v>
      </c>
      <c r="U490" s="92" t="str">
        <f t="shared" si="7"/>
        <v>AT0031211018</v>
      </c>
    </row>
    <row r="491" spans="1:21">
      <c r="A491">
        <v>20110930</v>
      </c>
      <c r="B491" t="s">
        <v>171</v>
      </c>
      <c r="C491">
        <v>1211019</v>
      </c>
      <c r="D491" t="s">
        <v>181</v>
      </c>
      <c r="E491" t="s">
        <v>58</v>
      </c>
      <c r="F491" t="s">
        <v>24</v>
      </c>
      <c r="G491">
        <v>0</v>
      </c>
      <c r="H491">
        <v>0</v>
      </c>
      <c r="I491">
        <v>0</v>
      </c>
      <c r="J491">
        <v>0</v>
      </c>
      <c r="N491">
        <v>0</v>
      </c>
      <c r="O491">
        <v>0</v>
      </c>
      <c r="Q491">
        <v>0</v>
      </c>
      <c r="R491">
        <v>0</v>
      </c>
      <c r="T491" t="s">
        <v>2711</v>
      </c>
      <c r="U491" s="92" t="str">
        <f t="shared" si="7"/>
        <v>AT0031211019</v>
      </c>
    </row>
    <row r="492" spans="1:21">
      <c r="A492">
        <v>20110930</v>
      </c>
      <c r="B492" t="s">
        <v>171</v>
      </c>
      <c r="C492">
        <v>1211020</v>
      </c>
      <c r="D492" t="s">
        <v>181</v>
      </c>
      <c r="E492" t="s">
        <v>57</v>
      </c>
      <c r="F492" t="s">
        <v>24</v>
      </c>
      <c r="G492">
        <v>0</v>
      </c>
      <c r="H492">
        <v>0</v>
      </c>
      <c r="I492">
        <v>0</v>
      </c>
      <c r="J492">
        <v>0</v>
      </c>
      <c r="N492">
        <v>-1.9498511439999999</v>
      </c>
      <c r="O492">
        <v>0</v>
      </c>
      <c r="Q492">
        <v>0</v>
      </c>
      <c r="R492">
        <v>0</v>
      </c>
      <c r="T492" t="s">
        <v>2712</v>
      </c>
      <c r="U492" s="92" t="str">
        <f t="shared" si="7"/>
        <v>AT0031211020</v>
      </c>
    </row>
    <row r="493" spans="1:21">
      <c r="A493">
        <v>20110930</v>
      </c>
      <c r="B493" t="s">
        <v>171</v>
      </c>
      <c r="C493">
        <v>1211021</v>
      </c>
      <c r="D493" t="s">
        <v>181</v>
      </c>
      <c r="E493" t="s">
        <v>56</v>
      </c>
      <c r="F493" t="s">
        <v>24</v>
      </c>
      <c r="G493">
        <v>41.50532338</v>
      </c>
      <c r="H493">
        <v>0</v>
      </c>
      <c r="I493">
        <v>41.50532338</v>
      </c>
      <c r="J493">
        <v>0</v>
      </c>
      <c r="N493">
        <v>0</v>
      </c>
      <c r="O493">
        <v>40.799999999999997</v>
      </c>
      <c r="Q493">
        <v>0</v>
      </c>
      <c r="R493">
        <v>0</v>
      </c>
      <c r="T493" t="s">
        <v>2713</v>
      </c>
      <c r="U493" s="92" t="str">
        <f t="shared" si="7"/>
        <v>AT0031211021</v>
      </c>
    </row>
    <row r="494" spans="1:21">
      <c r="A494">
        <v>20110930</v>
      </c>
      <c r="B494" t="s">
        <v>171</v>
      </c>
      <c r="C494">
        <v>1211022</v>
      </c>
      <c r="D494" t="s">
        <v>181</v>
      </c>
      <c r="E494" t="s">
        <v>55</v>
      </c>
      <c r="F494" t="s">
        <v>24</v>
      </c>
      <c r="G494">
        <v>0</v>
      </c>
      <c r="H494">
        <v>0</v>
      </c>
      <c r="I494">
        <v>0</v>
      </c>
      <c r="J494">
        <v>0</v>
      </c>
      <c r="N494">
        <v>0</v>
      </c>
      <c r="O494">
        <v>0</v>
      </c>
      <c r="Q494">
        <v>0</v>
      </c>
      <c r="R494">
        <v>0</v>
      </c>
      <c r="T494" t="s">
        <v>2714</v>
      </c>
      <c r="U494" s="92" t="str">
        <f t="shared" si="7"/>
        <v>AT0031211022</v>
      </c>
    </row>
    <row r="495" spans="1:21">
      <c r="A495">
        <v>20110930</v>
      </c>
      <c r="B495" t="s">
        <v>171</v>
      </c>
      <c r="C495">
        <v>1211023</v>
      </c>
      <c r="D495" t="s">
        <v>181</v>
      </c>
      <c r="E495" t="s">
        <v>54</v>
      </c>
      <c r="F495" t="s">
        <v>24</v>
      </c>
      <c r="G495">
        <v>0</v>
      </c>
      <c r="H495">
        <v>0</v>
      </c>
      <c r="I495">
        <v>0</v>
      </c>
      <c r="J495">
        <v>0</v>
      </c>
      <c r="N495">
        <v>-2.8069895580000002</v>
      </c>
      <c r="O495">
        <v>0</v>
      </c>
      <c r="Q495">
        <v>0</v>
      </c>
      <c r="R495">
        <v>0</v>
      </c>
      <c r="T495" t="s">
        <v>2715</v>
      </c>
      <c r="U495" s="92" t="str">
        <f t="shared" si="7"/>
        <v>AT0031211023</v>
      </c>
    </row>
    <row r="496" spans="1:21">
      <c r="A496">
        <v>20110930</v>
      </c>
      <c r="B496" t="s">
        <v>171</v>
      </c>
      <c r="C496">
        <v>1211024</v>
      </c>
      <c r="D496" t="s">
        <v>181</v>
      </c>
      <c r="E496" t="s">
        <v>53</v>
      </c>
      <c r="F496" t="s">
        <v>24</v>
      </c>
      <c r="G496">
        <v>33.338999999999999</v>
      </c>
      <c r="H496">
        <v>0</v>
      </c>
      <c r="I496">
        <v>33.338999999999999</v>
      </c>
      <c r="J496">
        <v>33.338999999999999</v>
      </c>
      <c r="N496">
        <v>0</v>
      </c>
      <c r="O496">
        <v>0</v>
      </c>
      <c r="Q496">
        <v>0</v>
      </c>
      <c r="R496">
        <v>0</v>
      </c>
      <c r="T496" t="s">
        <v>2716</v>
      </c>
      <c r="U496" s="92" t="str">
        <f t="shared" si="7"/>
        <v>AT0031211024</v>
      </c>
    </row>
    <row r="497" spans="1:21">
      <c r="A497">
        <v>20110930</v>
      </c>
      <c r="B497" t="s">
        <v>171</v>
      </c>
      <c r="C497">
        <v>1211025</v>
      </c>
      <c r="D497" t="s">
        <v>181</v>
      </c>
      <c r="E497" t="s">
        <v>68</v>
      </c>
      <c r="F497" t="s">
        <v>24</v>
      </c>
      <c r="G497">
        <v>74.844323380000006</v>
      </c>
      <c r="H497">
        <v>0</v>
      </c>
      <c r="I497">
        <v>74.844323380000006</v>
      </c>
      <c r="J497">
        <v>33.338999999999999</v>
      </c>
      <c r="K497">
        <v>0</v>
      </c>
      <c r="L497">
        <v>0</v>
      </c>
      <c r="M497">
        <v>0</v>
      </c>
      <c r="N497">
        <v>-4.7568407019999999</v>
      </c>
      <c r="O497">
        <v>40.799999999999997</v>
      </c>
      <c r="Q497">
        <v>0</v>
      </c>
      <c r="R497">
        <v>0</v>
      </c>
      <c r="S497">
        <v>0</v>
      </c>
      <c r="T497" t="s">
        <v>2717</v>
      </c>
      <c r="U497" s="92" t="str">
        <f t="shared" si="7"/>
        <v>AT0031211025</v>
      </c>
    </row>
    <row r="498" spans="1:21">
      <c r="A498">
        <v>20110930</v>
      </c>
      <c r="B498" t="s">
        <v>171</v>
      </c>
      <c r="C498">
        <v>1211026</v>
      </c>
      <c r="D498" t="s">
        <v>181</v>
      </c>
      <c r="E498" t="s">
        <v>59</v>
      </c>
      <c r="F498" t="s">
        <v>25</v>
      </c>
      <c r="G498">
        <v>0</v>
      </c>
      <c r="H498">
        <v>0</v>
      </c>
      <c r="I498">
        <v>0</v>
      </c>
      <c r="N498">
        <v>0</v>
      </c>
      <c r="Q498">
        <v>0</v>
      </c>
      <c r="R498">
        <v>0</v>
      </c>
      <c r="T498" t="s">
        <v>2718</v>
      </c>
      <c r="U498" s="92" t="str">
        <f t="shared" si="7"/>
        <v>AT0031211026</v>
      </c>
    </row>
    <row r="499" spans="1:21">
      <c r="A499">
        <v>20110930</v>
      </c>
      <c r="B499" t="s">
        <v>171</v>
      </c>
      <c r="C499">
        <v>1211027</v>
      </c>
      <c r="D499" t="s">
        <v>181</v>
      </c>
      <c r="E499" t="s">
        <v>58</v>
      </c>
      <c r="F499" t="s">
        <v>25</v>
      </c>
      <c r="G499">
        <v>0</v>
      </c>
      <c r="H499">
        <v>0</v>
      </c>
      <c r="I499">
        <v>0</v>
      </c>
      <c r="N499">
        <v>0</v>
      </c>
      <c r="Q499">
        <v>0</v>
      </c>
      <c r="R499">
        <v>0</v>
      </c>
      <c r="T499" t="s">
        <v>2719</v>
      </c>
      <c r="U499" s="92" t="str">
        <f t="shared" si="7"/>
        <v>AT0031211027</v>
      </c>
    </row>
    <row r="500" spans="1:21">
      <c r="A500">
        <v>20110930</v>
      </c>
      <c r="B500" t="s">
        <v>171</v>
      </c>
      <c r="C500">
        <v>1211028</v>
      </c>
      <c r="D500" t="s">
        <v>181</v>
      </c>
      <c r="E500" t="s">
        <v>57</v>
      </c>
      <c r="F500" t="s">
        <v>25</v>
      </c>
      <c r="G500">
        <v>0</v>
      </c>
      <c r="H500">
        <v>0</v>
      </c>
      <c r="I500">
        <v>0</v>
      </c>
      <c r="N500">
        <v>-7.4097999999999997E-2</v>
      </c>
      <c r="Q500">
        <v>0</v>
      </c>
      <c r="R500">
        <v>0</v>
      </c>
      <c r="T500" t="s">
        <v>2720</v>
      </c>
      <c r="U500" s="92" t="str">
        <f t="shared" si="7"/>
        <v>AT0031211028</v>
      </c>
    </row>
    <row r="501" spans="1:21">
      <c r="A501">
        <v>20110930</v>
      </c>
      <c r="B501" t="s">
        <v>171</v>
      </c>
      <c r="C501">
        <v>1211029</v>
      </c>
      <c r="D501" t="s">
        <v>181</v>
      </c>
      <c r="E501" t="s">
        <v>56</v>
      </c>
      <c r="F501" t="s">
        <v>25</v>
      </c>
      <c r="G501">
        <v>0</v>
      </c>
      <c r="H501">
        <v>0</v>
      </c>
      <c r="I501">
        <v>0</v>
      </c>
      <c r="N501">
        <v>0</v>
      </c>
      <c r="Q501">
        <v>0</v>
      </c>
      <c r="R501">
        <v>0</v>
      </c>
      <c r="T501" t="s">
        <v>2721</v>
      </c>
      <c r="U501" s="92" t="str">
        <f t="shared" si="7"/>
        <v>AT0031211029</v>
      </c>
    </row>
    <row r="502" spans="1:21">
      <c r="A502">
        <v>20110930</v>
      </c>
      <c r="B502" t="s">
        <v>171</v>
      </c>
      <c r="C502">
        <v>1211030</v>
      </c>
      <c r="D502" t="s">
        <v>181</v>
      </c>
      <c r="E502" t="s">
        <v>55</v>
      </c>
      <c r="F502" t="s">
        <v>25</v>
      </c>
      <c r="G502">
        <v>0</v>
      </c>
      <c r="H502">
        <v>0</v>
      </c>
      <c r="I502">
        <v>0</v>
      </c>
      <c r="N502">
        <v>0</v>
      </c>
      <c r="Q502">
        <v>0</v>
      </c>
      <c r="R502">
        <v>0</v>
      </c>
      <c r="T502" t="s">
        <v>2722</v>
      </c>
      <c r="U502" s="92" t="str">
        <f t="shared" si="7"/>
        <v>AT0031211030</v>
      </c>
    </row>
    <row r="503" spans="1:21">
      <c r="A503">
        <v>20110930</v>
      </c>
      <c r="B503" t="s">
        <v>171</v>
      </c>
      <c r="C503">
        <v>1211031</v>
      </c>
      <c r="D503" t="s">
        <v>181</v>
      </c>
      <c r="E503" t="s">
        <v>54</v>
      </c>
      <c r="F503" t="s">
        <v>25</v>
      </c>
      <c r="G503">
        <v>0</v>
      </c>
      <c r="H503">
        <v>0</v>
      </c>
      <c r="I503">
        <v>0</v>
      </c>
      <c r="N503">
        <v>0</v>
      </c>
      <c r="Q503">
        <v>0</v>
      </c>
      <c r="R503">
        <v>0</v>
      </c>
      <c r="T503" t="s">
        <v>2723</v>
      </c>
      <c r="U503" s="92" t="str">
        <f t="shared" si="7"/>
        <v>AT0031211031</v>
      </c>
    </row>
    <row r="504" spans="1:21">
      <c r="A504">
        <v>20110930</v>
      </c>
      <c r="B504" t="s">
        <v>171</v>
      </c>
      <c r="C504">
        <v>1211032</v>
      </c>
      <c r="D504" t="s">
        <v>181</v>
      </c>
      <c r="E504" t="s">
        <v>53</v>
      </c>
      <c r="F504" t="s">
        <v>25</v>
      </c>
      <c r="G504">
        <v>0</v>
      </c>
      <c r="H504">
        <v>0</v>
      </c>
      <c r="I504">
        <v>0</v>
      </c>
      <c r="N504">
        <v>0</v>
      </c>
      <c r="Q504">
        <v>0</v>
      </c>
      <c r="R504">
        <v>0</v>
      </c>
      <c r="T504" t="s">
        <v>2724</v>
      </c>
      <c r="U504" s="92" t="str">
        <f t="shared" si="7"/>
        <v>AT0031211032</v>
      </c>
    </row>
    <row r="505" spans="1:21">
      <c r="A505">
        <v>20110930</v>
      </c>
      <c r="B505" t="s">
        <v>171</v>
      </c>
      <c r="C505">
        <v>1211033</v>
      </c>
      <c r="D505" t="s">
        <v>181</v>
      </c>
      <c r="E505" t="s">
        <v>68</v>
      </c>
      <c r="F505" t="s">
        <v>25</v>
      </c>
      <c r="G505">
        <v>0</v>
      </c>
      <c r="H505">
        <v>0</v>
      </c>
      <c r="I505">
        <v>0</v>
      </c>
      <c r="J505">
        <v>0</v>
      </c>
      <c r="K505">
        <v>0</v>
      </c>
      <c r="L505">
        <v>0</v>
      </c>
      <c r="M505">
        <v>0</v>
      </c>
      <c r="N505">
        <v>-7.4097999999999997E-2</v>
      </c>
      <c r="O505">
        <v>0</v>
      </c>
      <c r="Q505">
        <v>0</v>
      </c>
      <c r="R505">
        <v>0</v>
      </c>
      <c r="S505">
        <v>0</v>
      </c>
      <c r="T505" t="s">
        <v>2725</v>
      </c>
      <c r="U505" s="92" t="str">
        <f t="shared" si="7"/>
        <v>AT0031211033</v>
      </c>
    </row>
    <row r="506" spans="1:21">
      <c r="A506">
        <v>20110930</v>
      </c>
      <c r="B506" t="s">
        <v>171</v>
      </c>
      <c r="C506">
        <v>1211034</v>
      </c>
      <c r="D506" t="s">
        <v>181</v>
      </c>
      <c r="E506" t="s">
        <v>59</v>
      </c>
      <c r="F506" t="s">
        <v>26</v>
      </c>
      <c r="G506">
        <v>0</v>
      </c>
      <c r="H506">
        <v>0</v>
      </c>
      <c r="I506">
        <v>0</v>
      </c>
      <c r="N506">
        <v>0</v>
      </c>
      <c r="Q506">
        <v>0</v>
      </c>
      <c r="R506">
        <v>0</v>
      </c>
      <c r="T506" t="s">
        <v>2726</v>
      </c>
      <c r="U506" s="92" t="str">
        <f t="shared" si="7"/>
        <v>AT0031211034</v>
      </c>
    </row>
    <row r="507" spans="1:21">
      <c r="A507">
        <v>20110930</v>
      </c>
      <c r="B507" t="s">
        <v>171</v>
      </c>
      <c r="C507">
        <v>1211035</v>
      </c>
      <c r="D507" t="s">
        <v>181</v>
      </c>
      <c r="E507" t="s">
        <v>58</v>
      </c>
      <c r="F507" t="s">
        <v>26</v>
      </c>
      <c r="G507">
        <v>0</v>
      </c>
      <c r="H507">
        <v>0</v>
      </c>
      <c r="I507">
        <v>0</v>
      </c>
      <c r="N507">
        <v>0</v>
      </c>
      <c r="Q507">
        <v>0</v>
      </c>
      <c r="R507">
        <v>0</v>
      </c>
      <c r="T507" t="s">
        <v>2727</v>
      </c>
      <c r="U507" s="92" t="str">
        <f t="shared" si="7"/>
        <v>AT0031211035</v>
      </c>
    </row>
    <row r="508" spans="1:21">
      <c r="A508">
        <v>20110930</v>
      </c>
      <c r="B508" t="s">
        <v>171</v>
      </c>
      <c r="C508">
        <v>1211036</v>
      </c>
      <c r="D508" t="s">
        <v>181</v>
      </c>
      <c r="E508" t="s">
        <v>57</v>
      </c>
      <c r="F508" t="s">
        <v>26</v>
      </c>
      <c r="G508">
        <v>0</v>
      </c>
      <c r="H508">
        <v>0</v>
      </c>
      <c r="I508">
        <v>0</v>
      </c>
      <c r="N508">
        <v>0</v>
      </c>
      <c r="Q508">
        <v>0</v>
      </c>
      <c r="R508">
        <v>0</v>
      </c>
      <c r="T508" t="s">
        <v>2728</v>
      </c>
      <c r="U508" s="92" t="str">
        <f t="shared" si="7"/>
        <v>AT0031211036</v>
      </c>
    </row>
    <row r="509" spans="1:21">
      <c r="A509">
        <v>20110930</v>
      </c>
      <c r="B509" t="s">
        <v>171</v>
      </c>
      <c r="C509">
        <v>1211037</v>
      </c>
      <c r="D509" t="s">
        <v>181</v>
      </c>
      <c r="E509" t="s">
        <v>56</v>
      </c>
      <c r="F509" t="s">
        <v>26</v>
      </c>
      <c r="G509">
        <v>0</v>
      </c>
      <c r="H509">
        <v>0</v>
      </c>
      <c r="I509">
        <v>0</v>
      </c>
      <c r="N509">
        <v>0</v>
      </c>
      <c r="Q509">
        <v>0</v>
      </c>
      <c r="R509">
        <v>0</v>
      </c>
      <c r="T509" t="s">
        <v>2729</v>
      </c>
      <c r="U509" s="92" t="str">
        <f t="shared" si="7"/>
        <v>AT0031211037</v>
      </c>
    </row>
    <row r="510" spans="1:21">
      <c r="A510">
        <v>20110930</v>
      </c>
      <c r="B510" t="s">
        <v>171</v>
      </c>
      <c r="C510">
        <v>1211038</v>
      </c>
      <c r="D510" t="s">
        <v>181</v>
      </c>
      <c r="E510" t="s">
        <v>55</v>
      </c>
      <c r="F510" t="s">
        <v>26</v>
      </c>
      <c r="G510">
        <v>0</v>
      </c>
      <c r="H510">
        <v>0</v>
      </c>
      <c r="I510">
        <v>0</v>
      </c>
      <c r="N510">
        <v>0</v>
      </c>
      <c r="Q510">
        <v>0</v>
      </c>
      <c r="R510">
        <v>0</v>
      </c>
      <c r="T510" t="s">
        <v>2730</v>
      </c>
      <c r="U510" s="92" t="str">
        <f t="shared" si="7"/>
        <v>AT0031211038</v>
      </c>
    </row>
    <row r="511" spans="1:21">
      <c r="A511">
        <v>20110930</v>
      </c>
      <c r="B511" t="s">
        <v>171</v>
      </c>
      <c r="C511">
        <v>1211039</v>
      </c>
      <c r="D511" t="s">
        <v>181</v>
      </c>
      <c r="E511" t="s">
        <v>54</v>
      </c>
      <c r="F511" t="s">
        <v>26</v>
      </c>
      <c r="G511">
        <v>0</v>
      </c>
      <c r="H511">
        <v>0</v>
      </c>
      <c r="I511">
        <v>0</v>
      </c>
      <c r="N511">
        <v>0</v>
      </c>
      <c r="Q511">
        <v>0</v>
      </c>
      <c r="R511">
        <v>0</v>
      </c>
      <c r="T511" t="s">
        <v>2731</v>
      </c>
      <c r="U511" s="92" t="str">
        <f t="shared" si="7"/>
        <v>AT0031211039</v>
      </c>
    </row>
    <row r="512" spans="1:21">
      <c r="A512">
        <v>20110930</v>
      </c>
      <c r="B512" t="s">
        <v>171</v>
      </c>
      <c r="C512">
        <v>1211040</v>
      </c>
      <c r="D512" t="s">
        <v>181</v>
      </c>
      <c r="E512" t="s">
        <v>53</v>
      </c>
      <c r="F512" t="s">
        <v>26</v>
      </c>
      <c r="G512" s="94">
        <v>1.9999999999999999E-7</v>
      </c>
      <c r="H512" s="94">
        <v>1.9999999999999999E-7</v>
      </c>
      <c r="I512" s="94">
        <v>1.9999999999999999E-7</v>
      </c>
      <c r="N512">
        <v>0</v>
      </c>
      <c r="Q512">
        <v>0</v>
      </c>
      <c r="R512">
        <v>0</v>
      </c>
      <c r="T512" t="s">
        <v>2732</v>
      </c>
      <c r="U512" s="92" t="str">
        <f t="shared" si="7"/>
        <v>AT0031211040</v>
      </c>
    </row>
    <row r="513" spans="1:21">
      <c r="A513">
        <v>20110930</v>
      </c>
      <c r="B513" t="s">
        <v>171</v>
      </c>
      <c r="C513">
        <v>1211041</v>
      </c>
      <c r="D513" t="s">
        <v>181</v>
      </c>
      <c r="E513" t="s">
        <v>68</v>
      </c>
      <c r="F513" t="s">
        <v>26</v>
      </c>
      <c r="G513" s="94">
        <v>1.9999999999999999E-7</v>
      </c>
      <c r="H513" s="94">
        <v>1.9999999999999999E-7</v>
      </c>
      <c r="I513" s="94">
        <v>1.9999999999999999E-7</v>
      </c>
      <c r="J513">
        <v>0</v>
      </c>
      <c r="K513">
        <v>0</v>
      </c>
      <c r="L513">
        <v>0</v>
      </c>
      <c r="M513">
        <v>0</v>
      </c>
      <c r="N513">
        <v>0</v>
      </c>
      <c r="O513">
        <v>0</v>
      </c>
      <c r="Q513">
        <v>0</v>
      </c>
      <c r="R513">
        <v>0</v>
      </c>
      <c r="S513">
        <v>0</v>
      </c>
      <c r="T513" t="s">
        <v>2733</v>
      </c>
      <c r="U513" s="92" t="str">
        <f t="shared" si="7"/>
        <v>AT0031211041</v>
      </c>
    </row>
    <row r="514" spans="1:21">
      <c r="A514">
        <v>20110930</v>
      </c>
      <c r="B514" t="s">
        <v>171</v>
      </c>
      <c r="C514">
        <v>1211042</v>
      </c>
      <c r="D514" t="s">
        <v>181</v>
      </c>
      <c r="E514" t="s">
        <v>59</v>
      </c>
      <c r="F514" t="s">
        <v>27</v>
      </c>
      <c r="G514">
        <v>1.0209409999000001</v>
      </c>
      <c r="H514">
        <v>0.53817272000000005</v>
      </c>
      <c r="I514">
        <v>1.0209409999000001</v>
      </c>
      <c r="J514">
        <v>0</v>
      </c>
      <c r="K514">
        <v>0.2401771835</v>
      </c>
      <c r="L514">
        <v>0.24259109640000001</v>
      </c>
      <c r="N514">
        <v>0</v>
      </c>
      <c r="O514">
        <v>0</v>
      </c>
      <c r="Q514">
        <v>0</v>
      </c>
      <c r="R514">
        <v>0</v>
      </c>
      <c r="T514" t="s">
        <v>2734</v>
      </c>
      <c r="U514" s="92" t="str">
        <f t="shared" si="7"/>
        <v>AT0031211042</v>
      </c>
    </row>
    <row r="515" spans="1:21">
      <c r="A515">
        <v>20110930</v>
      </c>
      <c r="B515" t="s">
        <v>171</v>
      </c>
      <c r="C515">
        <v>1211043</v>
      </c>
      <c r="D515" t="s">
        <v>181</v>
      </c>
      <c r="E515" t="s">
        <v>58</v>
      </c>
      <c r="F515" t="s">
        <v>27</v>
      </c>
      <c r="G515">
        <v>39.582768178999999</v>
      </c>
      <c r="H515">
        <v>0.77821134000000003</v>
      </c>
      <c r="I515">
        <v>39.582768178999999</v>
      </c>
      <c r="J515">
        <v>0</v>
      </c>
      <c r="K515">
        <v>30.570816837999999</v>
      </c>
      <c r="L515">
        <v>8.1522178200000003E-2</v>
      </c>
      <c r="N515">
        <v>0</v>
      </c>
      <c r="O515">
        <v>8.0795023026999999</v>
      </c>
      <c r="Q515">
        <v>0</v>
      </c>
      <c r="R515">
        <v>0</v>
      </c>
      <c r="T515" t="s">
        <v>2735</v>
      </c>
      <c r="U515" s="92" t="str">
        <f t="shared" ref="U515:U578" si="8">B515&amp;C515</f>
        <v>AT0031211043</v>
      </c>
    </row>
    <row r="516" spans="1:21">
      <c r="A516">
        <v>20110930</v>
      </c>
      <c r="B516" t="s">
        <v>171</v>
      </c>
      <c r="C516">
        <v>1211044</v>
      </c>
      <c r="D516" t="s">
        <v>181</v>
      </c>
      <c r="E516" t="s">
        <v>57</v>
      </c>
      <c r="F516" t="s">
        <v>27</v>
      </c>
      <c r="G516">
        <v>9.9035656159999998</v>
      </c>
      <c r="H516">
        <v>3.7018770000000001</v>
      </c>
      <c r="I516">
        <v>9.9035656159999998</v>
      </c>
      <c r="J516">
        <v>0</v>
      </c>
      <c r="K516">
        <v>0.1701846166</v>
      </c>
      <c r="L516">
        <v>6.0315039993999999</v>
      </c>
      <c r="N516">
        <v>0</v>
      </c>
      <c r="O516">
        <v>0</v>
      </c>
      <c r="Q516">
        <v>0</v>
      </c>
      <c r="R516">
        <v>0</v>
      </c>
      <c r="T516" t="s">
        <v>2736</v>
      </c>
      <c r="U516" s="92" t="str">
        <f t="shared" si="8"/>
        <v>AT0031211044</v>
      </c>
    </row>
    <row r="517" spans="1:21">
      <c r="A517">
        <v>20110930</v>
      </c>
      <c r="B517" t="s">
        <v>171</v>
      </c>
      <c r="C517">
        <v>1211045</v>
      </c>
      <c r="D517" t="s">
        <v>181</v>
      </c>
      <c r="E517" t="s">
        <v>56</v>
      </c>
      <c r="F517" t="s">
        <v>27</v>
      </c>
      <c r="G517">
        <v>11.760391970000001</v>
      </c>
      <c r="H517">
        <v>1.3753231299999999</v>
      </c>
      <c r="I517">
        <v>11.760391970000001</v>
      </c>
      <c r="J517">
        <v>0</v>
      </c>
      <c r="K517">
        <v>5.3587499999999997</v>
      </c>
      <c r="L517">
        <v>0</v>
      </c>
      <c r="N517">
        <v>0</v>
      </c>
      <c r="O517">
        <v>5</v>
      </c>
      <c r="Q517">
        <v>0</v>
      </c>
      <c r="R517">
        <v>0</v>
      </c>
      <c r="T517" t="s">
        <v>2737</v>
      </c>
      <c r="U517" s="92" t="str">
        <f t="shared" si="8"/>
        <v>AT0031211045</v>
      </c>
    </row>
    <row r="518" spans="1:21">
      <c r="A518">
        <v>20110930</v>
      </c>
      <c r="B518" t="s">
        <v>171</v>
      </c>
      <c r="C518">
        <v>1211046</v>
      </c>
      <c r="D518" t="s">
        <v>181</v>
      </c>
      <c r="E518" t="s">
        <v>55</v>
      </c>
      <c r="F518" t="s">
        <v>27</v>
      </c>
      <c r="G518">
        <v>2.8550900055000001</v>
      </c>
      <c r="H518">
        <v>2.4279065200000001</v>
      </c>
      <c r="I518">
        <v>2.8550900055000001</v>
      </c>
      <c r="J518">
        <v>0</v>
      </c>
      <c r="K518">
        <v>0</v>
      </c>
      <c r="L518">
        <v>0.42718348550000002</v>
      </c>
      <c r="N518">
        <v>0</v>
      </c>
      <c r="O518">
        <v>0</v>
      </c>
      <c r="Q518">
        <v>0</v>
      </c>
      <c r="R518">
        <v>0</v>
      </c>
      <c r="T518" t="s">
        <v>2738</v>
      </c>
      <c r="U518" s="92" t="str">
        <f t="shared" si="8"/>
        <v>AT0031211046</v>
      </c>
    </row>
    <row r="519" spans="1:21">
      <c r="A519">
        <v>20110930</v>
      </c>
      <c r="B519" t="s">
        <v>171</v>
      </c>
      <c r="C519">
        <v>1211047</v>
      </c>
      <c r="D519" t="s">
        <v>181</v>
      </c>
      <c r="E519" t="s">
        <v>54</v>
      </c>
      <c r="F519" t="s">
        <v>27</v>
      </c>
      <c r="G519">
        <v>116.76137968</v>
      </c>
      <c r="H519">
        <v>11.608860290000001</v>
      </c>
      <c r="I519">
        <v>116.76137968</v>
      </c>
      <c r="J519">
        <v>31.2195</v>
      </c>
      <c r="K519">
        <v>69.635210470999994</v>
      </c>
      <c r="L519">
        <v>4.2978089157000001</v>
      </c>
      <c r="N519">
        <v>-2.0719595649999998</v>
      </c>
      <c r="O519">
        <v>0</v>
      </c>
      <c r="Q519">
        <v>0</v>
      </c>
      <c r="R519">
        <v>0</v>
      </c>
      <c r="T519" t="s">
        <v>2739</v>
      </c>
      <c r="U519" s="92" t="str">
        <f t="shared" si="8"/>
        <v>AT0031211047</v>
      </c>
    </row>
    <row r="520" spans="1:21">
      <c r="A520">
        <v>20110930</v>
      </c>
      <c r="B520" t="s">
        <v>171</v>
      </c>
      <c r="C520">
        <v>1211048</v>
      </c>
      <c r="D520" t="s">
        <v>181</v>
      </c>
      <c r="E520" t="s">
        <v>53</v>
      </c>
      <c r="F520" t="s">
        <v>27</v>
      </c>
      <c r="G520">
        <v>67.729142659999994</v>
      </c>
      <c r="H520">
        <v>52.37808828</v>
      </c>
      <c r="I520">
        <v>67.729142659999994</v>
      </c>
      <c r="J520">
        <v>15.351054380000001</v>
      </c>
      <c r="K520">
        <v>0</v>
      </c>
      <c r="L520">
        <v>0</v>
      </c>
      <c r="N520">
        <v>0</v>
      </c>
      <c r="O520">
        <v>0</v>
      </c>
      <c r="Q520">
        <v>0</v>
      </c>
      <c r="R520">
        <v>0</v>
      </c>
      <c r="T520" t="s">
        <v>2740</v>
      </c>
      <c r="U520" s="92" t="str">
        <f t="shared" si="8"/>
        <v>AT0031211048</v>
      </c>
    </row>
    <row r="521" spans="1:21">
      <c r="A521">
        <v>20110930</v>
      </c>
      <c r="B521" t="s">
        <v>171</v>
      </c>
      <c r="C521">
        <v>1211049</v>
      </c>
      <c r="D521" t="s">
        <v>181</v>
      </c>
      <c r="E521" t="s">
        <v>68</v>
      </c>
      <c r="F521" t="s">
        <v>27</v>
      </c>
      <c r="G521">
        <v>249.61327911000001</v>
      </c>
      <c r="H521">
        <v>72.808439280000002</v>
      </c>
      <c r="I521">
        <v>249.61327911000001</v>
      </c>
      <c r="J521">
        <v>46.570554379999997</v>
      </c>
      <c r="K521">
        <v>105.97513911</v>
      </c>
      <c r="L521">
        <v>11.080609675</v>
      </c>
      <c r="M521">
        <v>0</v>
      </c>
      <c r="N521">
        <v>-2.0719595649999998</v>
      </c>
      <c r="O521">
        <v>13.079502303</v>
      </c>
      <c r="Q521">
        <v>0</v>
      </c>
      <c r="R521">
        <v>0</v>
      </c>
      <c r="S521">
        <v>0</v>
      </c>
      <c r="T521" t="s">
        <v>2741</v>
      </c>
      <c r="U521" s="92" t="str">
        <f t="shared" si="8"/>
        <v>AT0031211049</v>
      </c>
    </row>
    <row r="522" spans="1:21">
      <c r="A522">
        <v>20110930</v>
      </c>
      <c r="B522" t="s">
        <v>171</v>
      </c>
      <c r="C522">
        <v>1211050</v>
      </c>
      <c r="D522" t="s">
        <v>181</v>
      </c>
      <c r="E522" t="s">
        <v>59</v>
      </c>
      <c r="F522" t="s">
        <v>28</v>
      </c>
      <c r="G522">
        <v>0</v>
      </c>
      <c r="H522">
        <v>0</v>
      </c>
      <c r="I522">
        <v>0</v>
      </c>
      <c r="N522">
        <v>0</v>
      </c>
      <c r="Q522">
        <v>0</v>
      </c>
      <c r="R522">
        <v>0</v>
      </c>
      <c r="T522" t="s">
        <v>2742</v>
      </c>
      <c r="U522" s="92" t="str">
        <f t="shared" si="8"/>
        <v>AT0031211050</v>
      </c>
    </row>
    <row r="523" spans="1:21">
      <c r="A523">
        <v>20110930</v>
      </c>
      <c r="B523" t="s">
        <v>171</v>
      </c>
      <c r="C523">
        <v>1211051</v>
      </c>
      <c r="D523" t="s">
        <v>181</v>
      </c>
      <c r="E523" t="s">
        <v>58</v>
      </c>
      <c r="F523" t="s">
        <v>28</v>
      </c>
      <c r="G523">
        <v>0</v>
      </c>
      <c r="H523">
        <v>0</v>
      </c>
      <c r="I523">
        <v>0</v>
      </c>
      <c r="N523">
        <v>0</v>
      </c>
      <c r="Q523">
        <v>0</v>
      </c>
      <c r="R523">
        <v>0</v>
      </c>
      <c r="T523" t="s">
        <v>2743</v>
      </c>
      <c r="U523" s="92" t="str">
        <f t="shared" si="8"/>
        <v>AT0031211051</v>
      </c>
    </row>
    <row r="524" spans="1:21">
      <c r="A524">
        <v>20110930</v>
      </c>
      <c r="B524" t="s">
        <v>171</v>
      </c>
      <c r="C524">
        <v>1211052</v>
      </c>
      <c r="D524" t="s">
        <v>181</v>
      </c>
      <c r="E524" t="s">
        <v>57</v>
      </c>
      <c r="F524" t="s">
        <v>28</v>
      </c>
      <c r="G524">
        <v>0</v>
      </c>
      <c r="H524">
        <v>0</v>
      </c>
      <c r="I524">
        <v>0</v>
      </c>
      <c r="N524">
        <v>0</v>
      </c>
      <c r="Q524">
        <v>0</v>
      </c>
      <c r="R524">
        <v>0</v>
      </c>
      <c r="T524" t="s">
        <v>2744</v>
      </c>
      <c r="U524" s="92" t="str">
        <f t="shared" si="8"/>
        <v>AT0031211052</v>
      </c>
    </row>
    <row r="525" spans="1:21">
      <c r="A525">
        <v>20110930</v>
      </c>
      <c r="B525" t="s">
        <v>171</v>
      </c>
      <c r="C525">
        <v>1211053</v>
      </c>
      <c r="D525" t="s">
        <v>181</v>
      </c>
      <c r="E525" t="s">
        <v>56</v>
      </c>
      <c r="F525" t="s">
        <v>28</v>
      </c>
      <c r="G525">
        <v>0</v>
      </c>
      <c r="H525">
        <v>0</v>
      </c>
      <c r="I525">
        <v>0</v>
      </c>
      <c r="N525">
        <v>0</v>
      </c>
      <c r="Q525">
        <v>0</v>
      </c>
      <c r="R525">
        <v>0</v>
      </c>
      <c r="T525" t="s">
        <v>2745</v>
      </c>
      <c r="U525" s="92" t="str">
        <f t="shared" si="8"/>
        <v>AT0031211053</v>
      </c>
    </row>
    <row r="526" spans="1:21">
      <c r="A526">
        <v>20110930</v>
      </c>
      <c r="B526" t="s">
        <v>171</v>
      </c>
      <c r="C526">
        <v>1211054</v>
      </c>
      <c r="D526" t="s">
        <v>181</v>
      </c>
      <c r="E526" t="s">
        <v>55</v>
      </c>
      <c r="F526" t="s">
        <v>28</v>
      </c>
      <c r="G526">
        <v>0</v>
      </c>
      <c r="H526">
        <v>0</v>
      </c>
      <c r="I526">
        <v>0</v>
      </c>
      <c r="N526">
        <v>0</v>
      </c>
      <c r="Q526">
        <v>0</v>
      </c>
      <c r="R526">
        <v>0</v>
      </c>
      <c r="T526" t="s">
        <v>2746</v>
      </c>
      <c r="U526" s="92" t="str">
        <f t="shared" si="8"/>
        <v>AT0031211054</v>
      </c>
    </row>
    <row r="527" spans="1:21">
      <c r="A527">
        <v>20110930</v>
      </c>
      <c r="B527" t="s">
        <v>171</v>
      </c>
      <c r="C527">
        <v>1211055</v>
      </c>
      <c r="D527" t="s">
        <v>181</v>
      </c>
      <c r="E527" t="s">
        <v>54</v>
      </c>
      <c r="F527" t="s">
        <v>28</v>
      </c>
      <c r="G527">
        <v>0</v>
      </c>
      <c r="H527">
        <v>0</v>
      </c>
      <c r="I527">
        <v>0</v>
      </c>
      <c r="N527">
        <v>0</v>
      </c>
      <c r="Q527">
        <v>0</v>
      </c>
      <c r="R527">
        <v>0</v>
      </c>
      <c r="T527" t="s">
        <v>2747</v>
      </c>
      <c r="U527" s="92" t="str">
        <f t="shared" si="8"/>
        <v>AT0031211055</v>
      </c>
    </row>
    <row r="528" spans="1:21">
      <c r="A528">
        <v>20110930</v>
      </c>
      <c r="B528" t="s">
        <v>171</v>
      </c>
      <c r="C528">
        <v>1211056</v>
      </c>
      <c r="D528" t="s">
        <v>181</v>
      </c>
      <c r="E528" t="s">
        <v>53</v>
      </c>
      <c r="F528" t="s">
        <v>28</v>
      </c>
      <c r="G528">
        <v>0</v>
      </c>
      <c r="H528">
        <v>0</v>
      </c>
      <c r="I528">
        <v>0</v>
      </c>
      <c r="N528">
        <v>0</v>
      </c>
      <c r="Q528">
        <v>0</v>
      </c>
      <c r="R528">
        <v>0</v>
      </c>
      <c r="T528" t="s">
        <v>2748</v>
      </c>
      <c r="U528" s="92" t="str">
        <f t="shared" si="8"/>
        <v>AT0031211056</v>
      </c>
    </row>
    <row r="529" spans="1:21">
      <c r="A529">
        <v>20110930</v>
      </c>
      <c r="B529" t="s">
        <v>171</v>
      </c>
      <c r="C529">
        <v>1211057</v>
      </c>
      <c r="D529" t="s">
        <v>181</v>
      </c>
      <c r="E529" t="s">
        <v>68</v>
      </c>
      <c r="F529" t="s">
        <v>28</v>
      </c>
      <c r="G529">
        <v>0</v>
      </c>
      <c r="H529">
        <v>0</v>
      </c>
      <c r="I529">
        <v>0</v>
      </c>
      <c r="J529">
        <v>0</v>
      </c>
      <c r="K529">
        <v>0</v>
      </c>
      <c r="L529">
        <v>0</v>
      </c>
      <c r="M529">
        <v>0</v>
      </c>
      <c r="N529">
        <v>0</v>
      </c>
      <c r="O529">
        <v>0</v>
      </c>
      <c r="Q529">
        <v>0</v>
      </c>
      <c r="R529">
        <v>0</v>
      </c>
      <c r="S529">
        <v>0</v>
      </c>
      <c r="T529" t="s">
        <v>2749</v>
      </c>
      <c r="U529" s="92" t="str">
        <f t="shared" si="8"/>
        <v>AT0031211057</v>
      </c>
    </row>
    <row r="530" spans="1:21">
      <c r="A530">
        <v>20110930</v>
      </c>
      <c r="B530" t="s">
        <v>171</v>
      </c>
      <c r="C530">
        <v>1211058</v>
      </c>
      <c r="D530" t="s">
        <v>181</v>
      </c>
      <c r="E530" t="s">
        <v>59</v>
      </c>
      <c r="F530" t="s">
        <v>29</v>
      </c>
      <c r="G530">
        <v>0</v>
      </c>
      <c r="H530">
        <v>0</v>
      </c>
      <c r="I530">
        <v>0</v>
      </c>
      <c r="N530">
        <v>0</v>
      </c>
      <c r="Q530">
        <v>0</v>
      </c>
      <c r="R530">
        <v>0</v>
      </c>
      <c r="T530" t="s">
        <v>2750</v>
      </c>
      <c r="U530" s="92" t="str">
        <f t="shared" si="8"/>
        <v>AT0031211058</v>
      </c>
    </row>
    <row r="531" spans="1:21">
      <c r="A531">
        <v>20110930</v>
      </c>
      <c r="B531" t="s">
        <v>171</v>
      </c>
      <c r="C531">
        <v>1211059</v>
      </c>
      <c r="D531" t="s">
        <v>181</v>
      </c>
      <c r="E531" t="s">
        <v>58</v>
      </c>
      <c r="F531" t="s">
        <v>29</v>
      </c>
      <c r="G531">
        <v>0</v>
      </c>
      <c r="H531">
        <v>0</v>
      </c>
      <c r="I531">
        <v>0</v>
      </c>
      <c r="N531">
        <v>0</v>
      </c>
      <c r="Q531">
        <v>0</v>
      </c>
      <c r="R531">
        <v>0</v>
      </c>
      <c r="T531" t="s">
        <v>2751</v>
      </c>
      <c r="U531" s="92" t="str">
        <f t="shared" si="8"/>
        <v>AT0031211059</v>
      </c>
    </row>
    <row r="532" spans="1:21">
      <c r="A532">
        <v>20110930</v>
      </c>
      <c r="B532" t="s">
        <v>171</v>
      </c>
      <c r="C532">
        <v>1211060</v>
      </c>
      <c r="D532" t="s">
        <v>181</v>
      </c>
      <c r="E532" t="s">
        <v>57</v>
      </c>
      <c r="F532" t="s">
        <v>29</v>
      </c>
      <c r="G532">
        <v>0</v>
      </c>
      <c r="H532">
        <v>0</v>
      </c>
      <c r="I532">
        <v>0</v>
      </c>
      <c r="N532">
        <v>0</v>
      </c>
      <c r="Q532">
        <v>0</v>
      </c>
      <c r="R532">
        <v>0</v>
      </c>
      <c r="T532" t="s">
        <v>2752</v>
      </c>
      <c r="U532" s="92" t="str">
        <f t="shared" si="8"/>
        <v>AT0031211060</v>
      </c>
    </row>
    <row r="533" spans="1:21">
      <c r="A533">
        <v>20110930</v>
      </c>
      <c r="B533" t="s">
        <v>171</v>
      </c>
      <c r="C533">
        <v>1211061</v>
      </c>
      <c r="D533" t="s">
        <v>181</v>
      </c>
      <c r="E533" t="s">
        <v>56</v>
      </c>
      <c r="F533" t="s">
        <v>29</v>
      </c>
      <c r="G533">
        <v>0</v>
      </c>
      <c r="H533">
        <v>0</v>
      </c>
      <c r="I533">
        <v>0</v>
      </c>
      <c r="N533">
        <v>0</v>
      </c>
      <c r="Q533">
        <v>0</v>
      </c>
      <c r="R533">
        <v>0</v>
      </c>
      <c r="T533" t="s">
        <v>2753</v>
      </c>
      <c r="U533" s="92" t="str">
        <f t="shared" si="8"/>
        <v>AT0031211061</v>
      </c>
    </row>
    <row r="534" spans="1:21">
      <c r="A534">
        <v>20110930</v>
      </c>
      <c r="B534" t="s">
        <v>171</v>
      </c>
      <c r="C534">
        <v>1211062</v>
      </c>
      <c r="D534" t="s">
        <v>181</v>
      </c>
      <c r="E534" t="s">
        <v>55</v>
      </c>
      <c r="F534" t="s">
        <v>29</v>
      </c>
      <c r="G534">
        <v>0</v>
      </c>
      <c r="H534">
        <v>0</v>
      </c>
      <c r="I534">
        <v>0</v>
      </c>
      <c r="N534">
        <v>0</v>
      </c>
      <c r="Q534">
        <v>0</v>
      </c>
      <c r="R534">
        <v>0</v>
      </c>
      <c r="T534" t="s">
        <v>2754</v>
      </c>
      <c r="U534" s="92" t="str">
        <f t="shared" si="8"/>
        <v>AT0031211062</v>
      </c>
    </row>
    <row r="535" spans="1:21">
      <c r="A535">
        <v>20110930</v>
      </c>
      <c r="B535" t="s">
        <v>171</v>
      </c>
      <c r="C535">
        <v>1211063</v>
      </c>
      <c r="D535" t="s">
        <v>181</v>
      </c>
      <c r="E535" t="s">
        <v>54</v>
      </c>
      <c r="F535" t="s">
        <v>29</v>
      </c>
      <c r="G535">
        <v>0</v>
      </c>
      <c r="H535">
        <v>0</v>
      </c>
      <c r="I535">
        <v>0</v>
      </c>
      <c r="N535">
        <v>0</v>
      </c>
      <c r="Q535">
        <v>0</v>
      </c>
      <c r="R535">
        <v>0</v>
      </c>
      <c r="T535" t="s">
        <v>2755</v>
      </c>
      <c r="U535" s="92" t="str">
        <f t="shared" si="8"/>
        <v>AT0031211063</v>
      </c>
    </row>
    <row r="536" spans="1:21">
      <c r="A536">
        <v>20110930</v>
      </c>
      <c r="B536" t="s">
        <v>171</v>
      </c>
      <c r="C536">
        <v>1211064</v>
      </c>
      <c r="D536" t="s">
        <v>181</v>
      </c>
      <c r="E536" t="s">
        <v>53</v>
      </c>
      <c r="F536" t="s">
        <v>29</v>
      </c>
      <c r="G536">
        <v>0</v>
      </c>
      <c r="H536">
        <v>0</v>
      </c>
      <c r="I536">
        <v>0</v>
      </c>
      <c r="N536">
        <v>0</v>
      </c>
      <c r="Q536">
        <v>0</v>
      </c>
      <c r="R536">
        <v>0</v>
      </c>
      <c r="T536" t="s">
        <v>2756</v>
      </c>
      <c r="U536" s="92" t="str">
        <f t="shared" si="8"/>
        <v>AT0031211064</v>
      </c>
    </row>
    <row r="537" spans="1:21">
      <c r="A537">
        <v>20110930</v>
      </c>
      <c r="B537" t="s">
        <v>171</v>
      </c>
      <c r="C537">
        <v>1211065</v>
      </c>
      <c r="D537" t="s">
        <v>181</v>
      </c>
      <c r="E537" t="s">
        <v>68</v>
      </c>
      <c r="F537" t="s">
        <v>29</v>
      </c>
      <c r="G537">
        <v>0</v>
      </c>
      <c r="H537">
        <v>0</v>
      </c>
      <c r="I537">
        <v>0</v>
      </c>
      <c r="J537">
        <v>0</v>
      </c>
      <c r="K537">
        <v>0</v>
      </c>
      <c r="L537">
        <v>0</v>
      </c>
      <c r="M537">
        <v>0</v>
      </c>
      <c r="N537">
        <v>0</v>
      </c>
      <c r="O537">
        <v>0</v>
      </c>
      <c r="Q537">
        <v>0</v>
      </c>
      <c r="R537">
        <v>0</v>
      </c>
      <c r="S537">
        <v>0</v>
      </c>
      <c r="T537" t="s">
        <v>2757</v>
      </c>
      <c r="U537" s="92" t="str">
        <f t="shared" si="8"/>
        <v>AT0031211065</v>
      </c>
    </row>
    <row r="538" spans="1:21">
      <c r="A538">
        <v>20110930</v>
      </c>
      <c r="B538" t="s">
        <v>171</v>
      </c>
      <c r="C538">
        <v>1211066</v>
      </c>
      <c r="D538" t="s">
        <v>181</v>
      </c>
      <c r="E538" t="s">
        <v>59</v>
      </c>
      <c r="F538" t="s">
        <v>30</v>
      </c>
      <c r="G538">
        <v>0</v>
      </c>
      <c r="H538">
        <v>0</v>
      </c>
      <c r="I538">
        <v>0</v>
      </c>
      <c r="L538">
        <v>0</v>
      </c>
      <c r="N538">
        <v>0</v>
      </c>
      <c r="O538">
        <v>0</v>
      </c>
      <c r="Q538">
        <v>0</v>
      </c>
      <c r="R538">
        <v>0</v>
      </c>
      <c r="T538" t="s">
        <v>2758</v>
      </c>
      <c r="U538" s="92" t="str">
        <f t="shared" si="8"/>
        <v>AT0031211066</v>
      </c>
    </row>
    <row r="539" spans="1:21">
      <c r="A539">
        <v>20110930</v>
      </c>
      <c r="B539" t="s">
        <v>171</v>
      </c>
      <c r="C539">
        <v>1211067</v>
      </c>
      <c r="D539" t="s">
        <v>181</v>
      </c>
      <c r="E539" t="s">
        <v>58</v>
      </c>
      <c r="F539" t="s">
        <v>30</v>
      </c>
      <c r="G539">
        <v>0</v>
      </c>
      <c r="H539">
        <v>0</v>
      </c>
      <c r="I539">
        <v>0</v>
      </c>
      <c r="L539">
        <v>0</v>
      </c>
      <c r="N539">
        <v>0</v>
      </c>
      <c r="O539">
        <v>0</v>
      </c>
      <c r="Q539">
        <v>0</v>
      </c>
      <c r="R539">
        <v>0</v>
      </c>
      <c r="T539" t="s">
        <v>2759</v>
      </c>
      <c r="U539" s="92" t="str">
        <f t="shared" si="8"/>
        <v>AT0031211067</v>
      </c>
    </row>
    <row r="540" spans="1:21">
      <c r="A540">
        <v>20110930</v>
      </c>
      <c r="B540" t="s">
        <v>171</v>
      </c>
      <c r="C540">
        <v>1211068</v>
      </c>
      <c r="D540" t="s">
        <v>181</v>
      </c>
      <c r="E540" t="s">
        <v>57</v>
      </c>
      <c r="F540" t="s">
        <v>30</v>
      </c>
      <c r="G540">
        <v>0</v>
      </c>
      <c r="H540">
        <v>0</v>
      </c>
      <c r="I540">
        <v>0</v>
      </c>
      <c r="L540">
        <v>0</v>
      </c>
      <c r="N540">
        <v>0</v>
      </c>
      <c r="O540">
        <v>0</v>
      </c>
      <c r="Q540">
        <v>0</v>
      </c>
      <c r="R540">
        <v>0</v>
      </c>
      <c r="T540" t="s">
        <v>2760</v>
      </c>
      <c r="U540" s="92" t="str">
        <f t="shared" si="8"/>
        <v>AT0031211068</v>
      </c>
    </row>
    <row r="541" spans="1:21">
      <c r="A541">
        <v>20110930</v>
      </c>
      <c r="B541" t="s">
        <v>171</v>
      </c>
      <c r="C541">
        <v>1211069</v>
      </c>
      <c r="D541" t="s">
        <v>181</v>
      </c>
      <c r="E541" t="s">
        <v>56</v>
      </c>
      <c r="F541" t="s">
        <v>30</v>
      </c>
      <c r="G541">
        <v>40.156286870000002</v>
      </c>
      <c r="H541">
        <v>0</v>
      </c>
      <c r="I541">
        <v>40.156286870000002</v>
      </c>
      <c r="L541">
        <v>0</v>
      </c>
      <c r="N541">
        <v>0</v>
      </c>
      <c r="O541">
        <v>40</v>
      </c>
      <c r="Q541">
        <v>0</v>
      </c>
      <c r="R541">
        <v>0</v>
      </c>
      <c r="T541" t="s">
        <v>2761</v>
      </c>
      <c r="U541" s="92" t="str">
        <f t="shared" si="8"/>
        <v>AT0031211069</v>
      </c>
    </row>
    <row r="542" spans="1:21">
      <c r="A542">
        <v>20110930</v>
      </c>
      <c r="B542" t="s">
        <v>171</v>
      </c>
      <c r="C542">
        <v>1211070</v>
      </c>
      <c r="D542" t="s">
        <v>181</v>
      </c>
      <c r="E542" t="s">
        <v>55</v>
      </c>
      <c r="F542" t="s">
        <v>30</v>
      </c>
      <c r="G542">
        <v>0</v>
      </c>
      <c r="H542">
        <v>0</v>
      </c>
      <c r="I542">
        <v>0</v>
      </c>
      <c r="L542">
        <v>0</v>
      </c>
      <c r="N542">
        <v>0</v>
      </c>
      <c r="O542">
        <v>0</v>
      </c>
      <c r="Q542">
        <v>0</v>
      </c>
      <c r="R542">
        <v>0</v>
      </c>
      <c r="T542" t="s">
        <v>2762</v>
      </c>
      <c r="U542" s="92" t="str">
        <f t="shared" si="8"/>
        <v>AT0031211070</v>
      </c>
    </row>
    <row r="543" spans="1:21">
      <c r="A543">
        <v>20110930</v>
      </c>
      <c r="B543" t="s">
        <v>171</v>
      </c>
      <c r="C543">
        <v>1211071</v>
      </c>
      <c r="D543" t="s">
        <v>181</v>
      </c>
      <c r="E543" t="s">
        <v>54</v>
      </c>
      <c r="F543" t="s">
        <v>30</v>
      </c>
      <c r="G543">
        <v>10.441402500000001</v>
      </c>
      <c r="H543">
        <v>0</v>
      </c>
      <c r="I543">
        <v>10.441402500000001</v>
      </c>
      <c r="L543">
        <v>10.441402500000001</v>
      </c>
      <c r="N543">
        <v>0</v>
      </c>
      <c r="O543">
        <v>0</v>
      </c>
      <c r="Q543">
        <v>0</v>
      </c>
      <c r="R543">
        <v>0</v>
      </c>
      <c r="T543" t="s">
        <v>2763</v>
      </c>
      <c r="U543" s="92" t="str">
        <f t="shared" si="8"/>
        <v>AT0031211071</v>
      </c>
    </row>
    <row r="544" spans="1:21">
      <c r="A544">
        <v>20110930</v>
      </c>
      <c r="B544" t="s">
        <v>171</v>
      </c>
      <c r="C544">
        <v>1211072</v>
      </c>
      <c r="D544" t="s">
        <v>181</v>
      </c>
      <c r="E544" t="s">
        <v>53</v>
      </c>
      <c r="F544" t="s">
        <v>30</v>
      </c>
      <c r="G544">
        <v>0</v>
      </c>
      <c r="H544">
        <v>0</v>
      </c>
      <c r="I544">
        <v>0</v>
      </c>
      <c r="L544">
        <v>0</v>
      </c>
      <c r="N544">
        <v>0</v>
      </c>
      <c r="O544">
        <v>0</v>
      </c>
      <c r="Q544">
        <v>0</v>
      </c>
      <c r="R544">
        <v>0</v>
      </c>
      <c r="T544" t="s">
        <v>2764</v>
      </c>
      <c r="U544" s="92" t="str">
        <f t="shared" si="8"/>
        <v>AT0031211072</v>
      </c>
    </row>
    <row r="545" spans="1:21">
      <c r="A545">
        <v>20110930</v>
      </c>
      <c r="B545" t="s">
        <v>171</v>
      </c>
      <c r="C545">
        <v>1211073</v>
      </c>
      <c r="D545" t="s">
        <v>181</v>
      </c>
      <c r="E545" t="s">
        <v>68</v>
      </c>
      <c r="F545" t="s">
        <v>30</v>
      </c>
      <c r="G545">
        <v>50.597689369999998</v>
      </c>
      <c r="H545">
        <v>0</v>
      </c>
      <c r="I545">
        <v>50.597689369999998</v>
      </c>
      <c r="J545">
        <v>0</v>
      </c>
      <c r="K545">
        <v>0</v>
      </c>
      <c r="L545">
        <v>10.441402500000001</v>
      </c>
      <c r="M545">
        <v>0</v>
      </c>
      <c r="N545">
        <v>0</v>
      </c>
      <c r="O545">
        <v>40</v>
      </c>
      <c r="Q545">
        <v>0</v>
      </c>
      <c r="R545">
        <v>0</v>
      </c>
      <c r="S545">
        <v>0</v>
      </c>
      <c r="T545" t="s">
        <v>2765</v>
      </c>
      <c r="U545" s="92" t="str">
        <f t="shared" si="8"/>
        <v>AT0031211073</v>
      </c>
    </row>
    <row r="546" spans="1:21">
      <c r="A546">
        <v>20110930</v>
      </c>
      <c r="B546" t="s">
        <v>171</v>
      </c>
      <c r="C546">
        <v>1211074</v>
      </c>
      <c r="D546" t="s">
        <v>181</v>
      </c>
      <c r="E546" t="s">
        <v>59</v>
      </c>
      <c r="F546" t="s">
        <v>31</v>
      </c>
      <c r="G546">
        <v>0.49972250000000001</v>
      </c>
      <c r="H546">
        <v>0</v>
      </c>
      <c r="I546">
        <v>0.49972250000000001</v>
      </c>
      <c r="L546">
        <v>0.49972250000000001</v>
      </c>
      <c r="N546">
        <v>0</v>
      </c>
      <c r="Q546">
        <v>0</v>
      </c>
      <c r="R546">
        <v>0</v>
      </c>
      <c r="T546" t="s">
        <v>2766</v>
      </c>
      <c r="U546" s="92" t="str">
        <f t="shared" si="8"/>
        <v>AT0031211074</v>
      </c>
    </row>
    <row r="547" spans="1:21">
      <c r="A547">
        <v>20110930</v>
      </c>
      <c r="B547" t="s">
        <v>171</v>
      </c>
      <c r="C547">
        <v>1211075</v>
      </c>
      <c r="D547" t="s">
        <v>181</v>
      </c>
      <c r="E547" t="s">
        <v>58</v>
      </c>
      <c r="F547" t="s">
        <v>31</v>
      </c>
      <c r="G547">
        <v>0</v>
      </c>
      <c r="H547">
        <v>0</v>
      </c>
      <c r="I547">
        <v>0</v>
      </c>
      <c r="L547">
        <v>0</v>
      </c>
      <c r="N547">
        <v>0</v>
      </c>
      <c r="Q547">
        <v>0</v>
      </c>
      <c r="R547">
        <v>0</v>
      </c>
      <c r="T547" t="s">
        <v>2767</v>
      </c>
      <c r="U547" s="92" t="str">
        <f t="shared" si="8"/>
        <v>AT0031211075</v>
      </c>
    </row>
    <row r="548" spans="1:21">
      <c r="A548">
        <v>20110930</v>
      </c>
      <c r="B548" t="s">
        <v>171</v>
      </c>
      <c r="C548">
        <v>1211076</v>
      </c>
      <c r="D548" t="s">
        <v>181</v>
      </c>
      <c r="E548" t="s">
        <v>57</v>
      </c>
      <c r="F548" t="s">
        <v>31</v>
      </c>
      <c r="G548">
        <v>0</v>
      </c>
      <c r="H548">
        <v>0</v>
      </c>
      <c r="I548">
        <v>0</v>
      </c>
      <c r="L548">
        <v>0</v>
      </c>
      <c r="N548">
        <v>0</v>
      </c>
      <c r="Q548">
        <v>0</v>
      </c>
      <c r="R548">
        <v>0</v>
      </c>
      <c r="T548" t="s">
        <v>2768</v>
      </c>
      <c r="U548" s="92" t="str">
        <f t="shared" si="8"/>
        <v>AT0031211076</v>
      </c>
    </row>
    <row r="549" spans="1:21">
      <c r="A549">
        <v>20110930</v>
      </c>
      <c r="B549" t="s">
        <v>171</v>
      </c>
      <c r="C549">
        <v>1211077</v>
      </c>
      <c r="D549" t="s">
        <v>181</v>
      </c>
      <c r="E549" t="s">
        <v>56</v>
      </c>
      <c r="F549" t="s">
        <v>31</v>
      </c>
      <c r="G549">
        <v>0</v>
      </c>
      <c r="H549">
        <v>0</v>
      </c>
      <c r="I549">
        <v>0</v>
      </c>
      <c r="L549">
        <v>0</v>
      </c>
      <c r="N549">
        <v>0</v>
      </c>
      <c r="Q549">
        <v>0</v>
      </c>
      <c r="R549">
        <v>0</v>
      </c>
      <c r="T549" t="s">
        <v>2769</v>
      </c>
      <c r="U549" s="92" t="str">
        <f t="shared" si="8"/>
        <v>AT0031211077</v>
      </c>
    </row>
    <row r="550" spans="1:21">
      <c r="A550">
        <v>20110930</v>
      </c>
      <c r="B550" t="s">
        <v>171</v>
      </c>
      <c r="C550">
        <v>1211078</v>
      </c>
      <c r="D550" t="s">
        <v>181</v>
      </c>
      <c r="E550" t="s">
        <v>55</v>
      </c>
      <c r="F550" t="s">
        <v>31</v>
      </c>
      <c r="G550">
        <v>0</v>
      </c>
      <c r="H550">
        <v>0</v>
      </c>
      <c r="I550">
        <v>0</v>
      </c>
      <c r="L550">
        <v>0</v>
      </c>
      <c r="N550">
        <v>0</v>
      </c>
      <c r="Q550">
        <v>0</v>
      </c>
      <c r="R550">
        <v>0</v>
      </c>
      <c r="T550" t="s">
        <v>2770</v>
      </c>
      <c r="U550" s="92" t="str">
        <f t="shared" si="8"/>
        <v>AT0031211078</v>
      </c>
    </row>
    <row r="551" spans="1:21">
      <c r="A551">
        <v>20110930</v>
      </c>
      <c r="B551" t="s">
        <v>171</v>
      </c>
      <c r="C551">
        <v>1211079</v>
      </c>
      <c r="D551" t="s">
        <v>181</v>
      </c>
      <c r="E551" t="s">
        <v>54</v>
      </c>
      <c r="F551" t="s">
        <v>31</v>
      </c>
      <c r="G551">
        <v>4</v>
      </c>
      <c r="H551">
        <v>0</v>
      </c>
      <c r="I551">
        <v>4</v>
      </c>
      <c r="L551">
        <v>0</v>
      </c>
      <c r="N551">
        <v>0</v>
      </c>
      <c r="Q551">
        <v>0</v>
      </c>
      <c r="R551">
        <v>0</v>
      </c>
      <c r="T551" t="s">
        <v>2771</v>
      </c>
      <c r="U551" s="92" t="str">
        <f t="shared" si="8"/>
        <v>AT0031211079</v>
      </c>
    </row>
    <row r="552" spans="1:21">
      <c r="A552">
        <v>20110930</v>
      </c>
      <c r="B552" t="s">
        <v>171</v>
      </c>
      <c r="C552">
        <v>1211080</v>
      </c>
      <c r="D552" t="s">
        <v>181</v>
      </c>
      <c r="E552" t="s">
        <v>53</v>
      </c>
      <c r="F552" t="s">
        <v>31</v>
      </c>
      <c r="G552">
        <v>0</v>
      </c>
      <c r="H552">
        <v>0</v>
      </c>
      <c r="I552">
        <v>0</v>
      </c>
      <c r="L552">
        <v>0</v>
      </c>
      <c r="N552">
        <v>0</v>
      </c>
      <c r="Q552">
        <v>0</v>
      </c>
      <c r="R552">
        <v>0</v>
      </c>
      <c r="T552" t="s">
        <v>2772</v>
      </c>
      <c r="U552" s="92" t="str">
        <f t="shared" si="8"/>
        <v>AT0031211080</v>
      </c>
    </row>
    <row r="553" spans="1:21">
      <c r="A553">
        <v>20110930</v>
      </c>
      <c r="B553" t="s">
        <v>171</v>
      </c>
      <c r="C553">
        <v>1211081</v>
      </c>
      <c r="D553" t="s">
        <v>181</v>
      </c>
      <c r="E553" t="s">
        <v>68</v>
      </c>
      <c r="F553" t="s">
        <v>31</v>
      </c>
      <c r="G553">
        <v>4.4997224999999998</v>
      </c>
      <c r="H553">
        <v>0</v>
      </c>
      <c r="I553">
        <v>4.4997224999999998</v>
      </c>
      <c r="J553">
        <v>0</v>
      </c>
      <c r="K553">
        <v>0</v>
      </c>
      <c r="L553">
        <v>0.49972250000000001</v>
      </c>
      <c r="M553">
        <v>0</v>
      </c>
      <c r="N553">
        <v>0</v>
      </c>
      <c r="O553">
        <v>0</v>
      </c>
      <c r="Q553">
        <v>0</v>
      </c>
      <c r="R553">
        <v>0</v>
      </c>
      <c r="S553">
        <v>0</v>
      </c>
      <c r="T553" t="s">
        <v>2773</v>
      </c>
      <c r="U553" s="92" t="str">
        <f t="shared" si="8"/>
        <v>AT0031211081</v>
      </c>
    </row>
    <row r="554" spans="1:21">
      <c r="A554">
        <v>20110930</v>
      </c>
      <c r="B554" t="s">
        <v>171</v>
      </c>
      <c r="C554">
        <v>1211082</v>
      </c>
      <c r="D554" t="s">
        <v>181</v>
      </c>
      <c r="E554" t="s">
        <v>59</v>
      </c>
      <c r="F554" t="s">
        <v>32</v>
      </c>
      <c r="G554">
        <v>15</v>
      </c>
      <c r="H554">
        <v>0</v>
      </c>
      <c r="I554">
        <v>15</v>
      </c>
      <c r="J554">
        <v>15</v>
      </c>
      <c r="L554">
        <v>0</v>
      </c>
      <c r="N554">
        <v>0</v>
      </c>
      <c r="O554">
        <v>0</v>
      </c>
      <c r="Q554">
        <v>0</v>
      </c>
      <c r="R554">
        <v>0</v>
      </c>
      <c r="T554" t="s">
        <v>2774</v>
      </c>
      <c r="U554" s="92" t="str">
        <f t="shared" si="8"/>
        <v>AT0031211082</v>
      </c>
    </row>
    <row r="555" spans="1:21">
      <c r="A555">
        <v>20110930</v>
      </c>
      <c r="B555" t="s">
        <v>171</v>
      </c>
      <c r="C555">
        <v>1211083</v>
      </c>
      <c r="D555" t="s">
        <v>181</v>
      </c>
      <c r="E555" t="s">
        <v>58</v>
      </c>
      <c r="F555" t="s">
        <v>32</v>
      </c>
      <c r="G555">
        <v>0.56388864999999999</v>
      </c>
      <c r="H555">
        <v>1.343665E-2</v>
      </c>
      <c r="I555">
        <v>0.56388864999999999</v>
      </c>
      <c r="J555">
        <v>0</v>
      </c>
      <c r="L555">
        <v>0.55045200000000005</v>
      </c>
      <c r="N555">
        <v>0</v>
      </c>
      <c r="O555">
        <v>0</v>
      </c>
      <c r="Q555">
        <v>0</v>
      </c>
      <c r="R555">
        <v>0</v>
      </c>
      <c r="T555" t="s">
        <v>2775</v>
      </c>
      <c r="U555" s="92" t="str">
        <f t="shared" si="8"/>
        <v>AT0031211083</v>
      </c>
    </row>
    <row r="556" spans="1:21">
      <c r="A556">
        <v>20110930</v>
      </c>
      <c r="B556" t="s">
        <v>171</v>
      </c>
      <c r="C556">
        <v>1211084</v>
      </c>
      <c r="D556" t="s">
        <v>181</v>
      </c>
      <c r="E556" t="s">
        <v>57</v>
      </c>
      <c r="F556" t="s">
        <v>32</v>
      </c>
      <c r="G556">
        <v>6.0604384400000004</v>
      </c>
      <c r="H556">
        <v>1.181191E-2</v>
      </c>
      <c r="I556">
        <v>6.0604384400000004</v>
      </c>
      <c r="J556">
        <v>0</v>
      </c>
      <c r="L556">
        <v>0</v>
      </c>
      <c r="N556">
        <v>0</v>
      </c>
      <c r="O556">
        <v>6</v>
      </c>
      <c r="Q556">
        <v>0</v>
      </c>
      <c r="R556">
        <v>0</v>
      </c>
      <c r="T556" t="s">
        <v>2776</v>
      </c>
      <c r="U556" s="92" t="str">
        <f t="shared" si="8"/>
        <v>AT0031211084</v>
      </c>
    </row>
    <row r="557" spans="1:21">
      <c r="A557">
        <v>20110930</v>
      </c>
      <c r="B557" t="s">
        <v>171</v>
      </c>
      <c r="C557">
        <v>1211085</v>
      </c>
      <c r="D557" t="s">
        <v>181</v>
      </c>
      <c r="E557" t="s">
        <v>56</v>
      </c>
      <c r="F557" t="s">
        <v>32</v>
      </c>
      <c r="G557">
        <v>9.9250705000000004</v>
      </c>
      <c r="H557">
        <v>6.9170499999999996E-2</v>
      </c>
      <c r="I557">
        <v>9.9250705000000004</v>
      </c>
      <c r="J557">
        <v>9.8559000000000001</v>
      </c>
      <c r="L557">
        <v>0</v>
      </c>
      <c r="N557">
        <v>0</v>
      </c>
      <c r="O557">
        <v>0</v>
      </c>
      <c r="Q557">
        <v>0</v>
      </c>
      <c r="R557">
        <v>0</v>
      </c>
      <c r="T557" t="s">
        <v>2777</v>
      </c>
      <c r="U557" s="92" t="str">
        <f t="shared" si="8"/>
        <v>AT0031211085</v>
      </c>
    </row>
    <row r="558" spans="1:21">
      <c r="A558">
        <v>20110930</v>
      </c>
      <c r="B558" t="s">
        <v>171</v>
      </c>
      <c r="C558">
        <v>1211086</v>
      </c>
      <c r="D558" t="s">
        <v>181</v>
      </c>
      <c r="E558" t="s">
        <v>55</v>
      </c>
      <c r="F558" t="s">
        <v>32</v>
      </c>
      <c r="G558">
        <v>18.352977469999999</v>
      </c>
      <c r="H558">
        <v>8.6888499999999997E-3</v>
      </c>
      <c r="I558">
        <v>18.352977469999999</v>
      </c>
      <c r="J558">
        <v>13</v>
      </c>
      <c r="L558">
        <v>0.3425668</v>
      </c>
      <c r="N558">
        <v>0</v>
      </c>
      <c r="O558">
        <v>5</v>
      </c>
      <c r="Q558">
        <v>0</v>
      </c>
      <c r="R558">
        <v>0</v>
      </c>
      <c r="T558" t="s">
        <v>2778</v>
      </c>
      <c r="U558" s="92" t="str">
        <f t="shared" si="8"/>
        <v>AT0031211086</v>
      </c>
    </row>
    <row r="559" spans="1:21">
      <c r="A559">
        <v>20110930</v>
      </c>
      <c r="B559" t="s">
        <v>171</v>
      </c>
      <c r="C559">
        <v>1211087</v>
      </c>
      <c r="D559" t="s">
        <v>181</v>
      </c>
      <c r="E559" t="s">
        <v>54</v>
      </c>
      <c r="F559" t="s">
        <v>32</v>
      </c>
      <c r="G559">
        <v>12.445508383</v>
      </c>
      <c r="H559">
        <v>0</v>
      </c>
      <c r="I559">
        <v>12.445508383</v>
      </c>
      <c r="J559">
        <v>2.2627999999999999</v>
      </c>
      <c r="L559">
        <v>10.182708383</v>
      </c>
      <c r="N559">
        <v>0</v>
      </c>
      <c r="O559">
        <v>0</v>
      </c>
      <c r="Q559">
        <v>0</v>
      </c>
      <c r="R559">
        <v>0</v>
      </c>
      <c r="T559" t="s">
        <v>2779</v>
      </c>
      <c r="U559" s="92" t="str">
        <f t="shared" si="8"/>
        <v>AT0031211087</v>
      </c>
    </row>
    <row r="560" spans="1:21">
      <c r="A560">
        <v>20110930</v>
      </c>
      <c r="B560" t="s">
        <v>171</v>
      </c>
      <c r="C560">
        <v>1211088</v>
      </c>
      <c r="D560" t="s">
        <v>181</v>
      </c>
      <c r="E560" t="s">
        <v>53</v>
      </c>
      <c r="F560" t="s">
        <v>32</v>
      </c>
      <c r="G560">
        <v>0</v>
      </c>
      <c r="H560">
        <v>0</v>
      </c>
      <c r="I560">
        <v>0</v>
      </c>
      <c r="J560">
        <v>0</v>
      </c>
      <c r="L560">
        <v>0</v>
      </c>
      <c r="N560">
        <v>0</v>
      </c>
      <c r="O560">
        <v>0</v>
      </c>
      <c r="Q560">
        <v>0</v>
      </c>
      <c r="R560">
        <v>0</v>
      </c>
      <c r="T560" t="s">
        <v>2780</v>
      </c>
      <c r="U560" s="92" t="str">
        <f t="shared" si="8"/>
        <v>AT0031211088</v>
      </c>
    </row>
    <row r="561" spans="1:21">
      <c r="A561">
        <v>20110930</v>
      </c>
      <c r="B561" t="s">
        <v>171</v>
      </c>
      <c r="C561">
        <v>1211089</v>
      </c>
      <c r="D561" t="s">
        <v>181</v>
      </c>
      <c r="E561" t="s">
        <v>68</v>
      </c>
      <c r="F561" t="s">
        <v>32</v>
      </c>
      <c r="G561">
        <v>62.347883443000001</v>
      </c>
      <c r="H561">
        <v>0.10310791</v>
      </c>
      <c r="I561">
        <v>62.347883443000001</v>
      </c>
      <c r="J561">
        <v>40.118699999999997</v>
      </c>
      <c r="K561">
        <v>0</v>
      </c>
      <c r="L561">
        <v>11.075727183</v>
      </c>
      <c r="M561">
        <v>0</v>
      </c>
      <c r="N561">
        <v>0</v>
      </c>
      <c r="O561">
        <v>11</v>
      </c>
      <c r="Q561">
        <v>0</v>
      </c>
      <c r="R561">
        <v>0</v>
      </c>
      <c r="S561">
        <v>0</v>
      </c>
      <c r="T561" t="s">
        <v>2781</v>
      </c>
      <c r="U561" s="92" t="str">
        <f t="shared" si="8"/>
        <v>AT0031211089</v>
      </c>
    </row>
    <row r="562" spans="1:21">
      <c r="A562">
        <v>20110930</v>
      </c>
      <c r="B562" t="s">
        <v>171</v>
      </c>
      <c r="C562">
        <v>1211090</v>
      </c>
      <c r="D562" t="s">
        <v>181</v>
      </c>
      <c r="E562" t="s">
        <v>59</v>
      </c>
      <c r="F562" t="s">
        <v>182</v>
      </c>
      <c r="G562">
        <v>0</v>
      </c>
      <c r="H562">
        <v>0</v>
      </c>
      <c r="I562">
        <v>0</v>
      </c>
      <c r="J562">
        <v>0</v>
      </c>
      <c r="K562">
        <v>0</v>
      </c>
      <c r="N562">
        <v>0</v>
      </c>
      <c r="O562">
        <v>0</v>
      </c>
      <c r="Q562">
        <v>0</v>
      </c>
      <c r="R562">
        <v>0</v>
      </c>
      <c r="T562" t="s">
        <v>2782</v>
      </c>
      <c r="U562" s="92" t="str">
        <f t="shared" si="8"/>
        <v>AT0031211090</v>
      </c>
    </row>
    <row r="563" spans="1:21">
      <c r="A563">
        <v>20110930</v>
      </c>
      <c r="B563" t="s">
        <v>171</v>
      </c>
      <c r="C563">
        <v>1211091</v>
      </c>
      <c r="D563" t="s">
        <v>181</v>
      </c>
      <c r="E563" t="s">
        <v>58</v>
      </c>
      <c r="F563" t="s">
        <v>182</v>
      </c>
      <c r="G563">
        <v>0</v>
      </c>
      <c r="H563">
        <v>0</v>
      </c>
      <c r="I563">
        <v>0</v>
      </c>
      <c r="J563">
        <v>0</v>
      </c>
      <c r="K563">
        <v>0</v>
      </c>
      <c r="N563">
        <v>0</v>
      </c>
      <c r="O563">
        <v>0</v>
      </c>
      <c r="Q563">
        <v>0</v>
      </c>
      <c r="R563">
        <v>0</v>
      </c>
      <c r="T563" t="s">
        <v>2783</v>
      </c>
      <c r="U563" s="92" t="str">
        <f t="shared" si="8"/>
        <v>AT0031211091</v>
      </c>
    </row>
    <row r="564" spans="1:21">
      <c r="A564">
        <v>20110930</v>
      </c>
      <c r="B564" t="s">
        <v>171</v>
      </c>
      <c r="C564">
        <v>1211092</v>
      </c>
      <c r="D564" t="s">
        <v>181</v>
      </c>
      <c r="E564" t="s">
        <v>57</v>
      </c>
      <c r="F564" t="s">
        <v>182</v>
      </c>
      <c r="G564">
        <v>0</v>
      </c>
      <c r="H564">
        <v>0</v>
      </c>
      <c r="I564">
        <v>0</v>
      </c>
      <c r="J564">
        <v>0</v>
      </c>
      <c r="K564">
        <v>0</v>
      </c>
      <c r="N564">
        <v>0</v>
      </c>
      <c r="O564">
        <v>0</v>
      </c>
      <c r="Q564">
        <v>0</v>
      </c>
      <c r="R564">
        <v>0</v>
      </c>
      <c r="T564" t="s">
        <v>2784</v>
      </c>
      <c r="U564" s="92" t="str">
        <f t="shared" si="8"/>
        <v>AT0031211092</v>
      </c>
    </row>
    <row r="565" spans="1:21">
      <c r="A565">
        <v>20110930</v>
      </c>
      <c r="B565" t="s">
        <v>171</v>
      </c>
      <c r="C565">
        <v>1211093</v>
      </c>
      <c r="D565" t="s">
        <v>181</v>
      </c>
      <c r="E565" t="s">
        <v>56</v>
      </c>
      <c r="F565" t="s">
        <v>182</v>
      </c>
      <c r="G565">
        <v>0</v>
      </c>
      <c r="H565">
        <v>0</v>
      </c>
      <c r="I565">
        <v>0</v>
      </c>
      <c r="J565">
        <v>0</v>
      </c>
      <c r="K565">
        <v>0</v>
      </c>
      <c r="N565">
        <v>0</v>
      </c>
      <c r="O565">
        <v>0</v>
      </c>
      <c r="Q565">
        <v>0</v>
      </c>
      <c r="R565">
        <v>0</v>
      </c>
      <c r="T565" t="s">
        <v>2785</v>
      </c>
      <c r="U565" s="92" t="str">
        <f t="shared" si="8"/>
        <v>AT0031211093</v>
      </c>
    </row>
    <row r="566" spans="1:21">
      <c r="A566">
        <v>20110930</v>
      </c>
      <c r="B566" t="s">
        <v>171</v>
      </c>
      <c r="C566">
        <v>1211094</v>
      </c>
      <c r="D566" t="s">
        <v>181</v>
      </c>
      <c r="E566" t="s">
        <v>55</v>
      </c>
      <c r="F566" t="s">
        <v>182</v>
      </c>
      <c r="G566">
        <v>0</v>
      </c>
      <c r="H566">
        <v>0</v>
      </c>
      <c r="I566">
        <v>0</v>
      </c>
      <c r="J566">
        <v>0</v>
      </c>
      <c r="K566">
        <v>0</v>
      </c>
      <c r="N566">
        <v>9.7685764733999996</v>
      </c>
      <c r="O566">
        <v>0</v>
      </c>
      <c r="Q566">
        <v>0</v>
      </c>
      <c r="R566">
        <v>0</v>
      </c>
      <c r="T566" t="s">
        <v>2786</v>
      </c>
      <c r="U566" s="92" t="str">
        <f t="shared" si="8"/>
        <v>AT0031211094</v>
      </c>
    </row>
    <row r="567" spans="1:21">
      <c r="A567">
        <v>20110930</v>
      </c>
      <c r="B567" t="s">
        <v>171</v>
      </c>
      <c r="C567">
        <v>1211095</v>
      </c>
      <c r="D567" t="s">
        <v>181</v>
      </c>
      <c r="E567" t="s">
        <v>54</v>
      </c>
      <c r="F567" t="s">
        <v>182</v>
      </c>
      <c r="G567">
        <v>30.681249999999999</v>
      </c>
      <c r="H567">
        <v>0</v>
      </c>
      <c r="I567">
        <v>30.681249999999999</v>
      </c>
      <c r="J567">
        <v>8.5875000000000004</v>
      </c>
      <c r="K567">
        <v>4.59375</v>
      </c>
      <c r="N567">
        <v>17.774964332</v>
      </c>
      <c r="O567">
        <v>35</v>
      </c>
      <c r="Q567">
        <v>0</v>
      </c>
      <c r="R567">
        <v>0</v>
      </c>
      <c r="T567" t="s">
        <v>2787</v>
      </c>
      <c r="U567" s="92" t="str">
        <f t="shared" si="8"/>
        <v>AT0031211095</v>
      </c>
    </row>
    <row r="568" spans="1:21">
      <c r="A568">
        <v>20110930</v>
      </c>
      <c r="B568" t="s">
        <v>171</v>
      </c>
      <c r="C568">
        <v>1211096</v>
      </c>
      <c r="D568" t="s">
        <v>181</v>
      </c>
      <c r="E568" t="s">
        <v>53</v>
      </c>
      <c r="F568" t="s">
        <v>182</v>
      </c>
      <c r="G568">
        <v>32.3095</v>
      </c>
      <c r="H568">
        <v>0</v>
      </c>
      <c r="I568">
        <v>32.3095</v>
      </c>
      <c r="J568">
        <v>32.3095</v>
      </c>
      <c r="K568">
        <v>0</v>
      </c>
      <c r="N568">
        <v>0</v>
      </c>
      <c r="O568">
        <v>0</v>
      </c>
      <c r="Q568">
        <v>0</v>
      </c>
      <c r="R568">
        <v>0</v>
      </c>
      <c r="T568" t="s">
        <v>2788</v>
      </c>
      <c r="U568" s="92" t="str">
        <f t="shared" si="8"/>
        <v>AT0031211096</v>
      </c>
    </row>
    <row r="569" spans="1:21">
      <c r="A569">
        <v>20110930</v>
      </c>
      <c r="B569" t="s">
        <v>171</v>
      </c>
      <c r="C569">
        <v>1211097</v>
      </c>
      <c r="D569" t="s">
        <v>181</v>
      </c>
      <c r="E569" t="s">
        <v>68</v>
      </c>
      <c r="F569" t="s">
        <v>182</v>
      </c>
      <c r="G569">
        <v>62.990749999999998</v>
      </c>
      <c r="H569">
        <v>0</v>
      </c>
      <c r="I569">
        <v>62.990749999999998</v>
      </c>
      <c r="J569">
        <v>40.896999999999998</v>
      </c>
      <c r="K569">
        <v>4.59375</v>
      </c>
      <c r="L569">
        <v>0</v>
      </c>
      <c r="M569">
        <v>0</v>
      </c>
      <c r="N569">
        <v>27.543540804999999</v>
      </c>
      <c r="O569">
        <v>35</v>
      </c>
      <c r="P569">
        <v>106.4</v>
      </c>
      <c r="Q569">
        <v>0</v>
      </c>
      <c r="R569">
        <v>0</v>
      </c>
      <c r="S569">
        <v>0</v>
      </c>
      <c r="T569" t="s">
        <v>2789</v>
      </c>
      <c r="U569" s="92" t="str">
        <f t="shared" si="8"/>
        <v>AT0031211097</v>
      </c>
    </row>
    <row r="570" spans="1:21">
      <c r="A570">
        <v>20110930</v>
      </c>
      <c r="B570" t="s">
        <v>171</v>
      </c>
      <c r="C570">
        <v>1211098</v>
      </c>
      <c r="D570" t="s">
        <v>181</v>
      </c>
      <c r="E570" t="s">
        <v>59</v>
      </c>
      <c r="F570" t="s">
        <v>33</v>
      </c>
      <c r="G570">
        <v>12.500172063999999</v>
      </c>
      <c r="H570">
        <v>0.27052960999999998</v>
      </c>
      <c r="I570">
        <v>12.500172063999999</v>
      </c>
      <c r="J570">
        <v>12.229642454</v>
      </c>
      <c r="L570">
        <v>0</v>
      </c>
      <c r="N570">
        <v>0</v>
      </c>
      <c r="O570">
        <v>0</v>
      </c>
      <c r="Q570">
        <v>0</v>
      </c>
      <c r="R570">
        <v>0</v>
      </c>
      <c r="T570" t="s">
        <v>2790</v>
      </c>
      <c r="U570" s="92" t="str">
        <f t="shared" si="8"/>
        <v>AT0031211098</v>
      </c>
    </row>
    <row r="571" spans="1:21">
      <c r="A571">
        <v>20110930</v>
      </c>
      <c r="B571" t="s">
        <v>171</v>
      </c>
      <c r="C571">
        <v>1211099</v>
      </c>
      <c r="D571" t="s">
        <v>181</v>
      </c>
      <c r="E571" t="s">
        <v>58</v>
      </c>
      <c r="F571" t="s">
        <v>33</v>
      </c>
      <c r="G571">
        <v>53.244926387</v>
      </c>
      <c r="H571">
        <v>13.89933591</v>
      </c>
      <c r="I571">
        <v>53.244926387</v>
      </c>
      <c r="J571">
        <v>0</v>
      </c>
      <c r="L571">
        <v>0</v>
      </c>
      <c r="N571">
        <v>-0.28463827400000002</v>
      </c>
      <c r="O571">
        <v>39.104426594000003</v>
      </c>
      <c r="Q571">
        <v>0</v>
      </c>
      <c r="R571">
        <v>0</v>
      </c>
      <c r="T571" t="s">
        <v>2791</v>
      </c>
      <c r="U571" s="92" t="str">
        <f t="shared" si="8"/>
        <v>AT0031211099</v>
      </c>
    </row>
    <row r="572" spans="1:21">
      <c r="A572">
        <v>20110930</v>
      </c>
      <c r="B572" t="s">
        <v>171</v>
      </c>
      <c r="C572">
        <v>1211100</v>
      </c>
      <c r="D572" t="s">
        <v>181</v>
      </c>
      <c r="E572" t="s">
        <v>57</v>
      </c>
      <c r="F572" t="s">
        <v>33</v>
      </c>
      <c r="G572">
        <v>12.338931136999999</v>
      </c>
      <c r="H572">
        <v>8.4081874200000009</v>
      </c>
      <c r="I572">
        <v>12.338931136999999</v>
      </c>
      <c r="J572">
        <v>3.5957887992000002</v>
      </c>
      <c r="L572">
        <v>1.54654119E-2</v>
      </c>
      <c r="N572">
        <v>-6.4907000000000006E-2</v>
      </c>
      <c r="O572">
        <v>0.3206631345</v>
      </c>
      <c r="Q572">
        <v>0</v>
      </c>
      <c r="R572">
        <v>0</v>
      </c>
      <c r="T572" t="s">
        <v>2792</v>
      </c>
      <c r="U572" s="92" t="str">
        <f t="shared" si="8"/>
        <v>AT0031211100</v>
      </c>
    </row>
    <row r="573" spans="1:21">
      <c r="A573">
        <v>20110930</v>
      </c>
      <c r="B573" t="s">
        <v>171</v>
      </c>
      <c r="C573">
        <v>1211101</v>
      </c>
      <c r="D573" t="s">
        <v>181</v>
      </c>
      <c r="E573" t="s">
        <v>56</v>
      </c>
      <c r="F573" t="s">
        <v>33</v>
      </c>
      <c r="G573">
        <v>14.796874631</v>
      </c>
      <c r="H573">
        <v>8.1813290900000002</v>
      </c>
      <c r="I573">
        <v>14.796874631</v>
      </c>
      <c r="J573">
        <v>6.0125999999999999</v>
      </c>
      <c r="L573">
        <v>6.9117074000000001E-2</v>
      </c>
      <c r="N573">
        <v>0</v>
      </c>
      <c r="O573">
        <v>0.5307468809</v>
      </c>
      <c r="Q573">
        <v>0</v>
      </c>
      <c r="R573">
        <v>0</v>
      </c>
      <c r="T573" t="s">
        <v>2793</v>
      </c>
      <c r="U573" s="92" t="str">
        <f t="shared" si="8"/>
        <v>AT0031211101</v>
      </c>
    </row>
    <row r="574" spans="1:21">
      <c r="A574">
        <v>20110930</v>
      </c>
      <c r="B574" t="s">
        <v>171</v>
      </c>
      <c r="C574">
        <v>1211102</v>
      </c>
      <c r="D574" t="s">
        <v>181</v>
      </c>
      <c r="E574" t="s">
        <v>55</v>
      </c>
      <c r="F574" t="s">
        <v>33</v>
      </c>
      <c r="G574">
        <v>47.627524395999998</v>
      </c>
      <c r="H574">
        <v>11.227341559999999</v>
      </c>
      <c r="I574">
        <v>47.627524395999998</v>
      </c>
      <c r="J574">
        <v>36.071592019999997</v>
      </c>
      <c r="L574">
        <v>2.298527E-4</v>
      </c>
      <c r="N574">
        <v>5.3997000000000003E-2</v>
      </c>
      <c r="O574">
        <v>0.34182191080000002</v>
      </c>
      <c r="Q574">
        <v>0</v>
      </c>
      <c r="R574">
        <v>0</v>
      </c>
      <c r="T574" t="s">
        <v>2794</v>
      </c>
      <c r="U574" s="92" t="str">
        <f t="shared" si="8"/>
        <v>AT0031211102</v>
      </c>
    </row>
    <row r="575" spans="1:21">
      <c r="A575">
        <v>20110930</v>
      </c>
      <c r="B575" t="s">
        <v>171</v>
      </c>
      <c r="C575">
        <v>1211103</v>
      </c>
      <c r="D575" t="s">
        <v>181</v>
      </c>
      <c r="E575" t="s">
        <v>54</v>
      </c>
      <c r="F575" t="s">
        <v>33</v>
      </c>
      <c r="G575">
        <v>39.586660565999999</v>
      </c>
      <c r="H575">
        <v>9.6768766399999997</v>
      </c>
      <c r="I575">
        <v>39.586660565999999</v>
      </c>
      <c r="J575">
        <v>26.70025</v>
      </c>
      <c r="L575">
        <v>6.4062553000000001E-3</v>
      </c>
      <c r="N575">
        <v>-0.18498282199999999</v>
      </c>
      <c r="O575">
        <v>3.4182191078000002</v>
      </c>
      <c r="Q575">
        <v>0</v>
      </c>
      <c r="R575">
        <v>0</v>
      </c>
      <c r="T575" t="s">
        <v>2795</v>
      </c>
      <c r="U575" s="92" t="str">
        <f t="shared" si="8"/>
        <v>AT0031211103</v>
      </c>
    </row>
    <row r="576" spans="1:21">
      <c r="A576">
        <v>20110930</v>
      </c>
      <c r="B576" t="s">
        <v>171</v>
      </c>
      <c r="C576">
        <v>1211104</v>
      </c>
      <c r="D576" t="s">
        <v>181</v>
      </c>
      <c r="E576" t="s">
        <v>53</v>
      </c>
      <c r="F576" t="s">
        <v>33</v>
      </c>
      <c r="G576">
        <v>22.940756310000001</v>
      </c>
      <c r="H576">
        <v>22.940756310000001</v>
      </c>
      <c r="I576">
        <v>22.940756310000001</v>
      </c>
      <c r="J576">
        <v>0</v>
      </c>
      <c r="L576">
        <v>0</v>
      </c>
      <c r="N576">
        <v>0</v>
      </c>
      <c r="O576">
        <v>0</v>
      </c>
      <c r="Q576">
        <v>0</v>
      </c>
      <c r="R576">
        <v>0</v>
      </c>
      <c r="T576" t="s">
        <v>2796</v>
      </c>
      <c r="U576" s="92" t="str">
        <f t="shared" si="8"/>
        <v>AT0031211104</v>
      </c>
    </row>
    <row r="577" spans="1:21">
      <c r="A577">
        <v>20110930</v>
      </c>
      <c r="B577" t="s">
        <v>171</v>
      </c>
      <c r="C577">
        <v>1211105</v>
      </c>
      <c r="D577" t="s">
        <v>181</v>
      </c>
      <c r="E577" t="s">
        <v>68</v>
      </c>
      <c r="F577" t="s">
        <v>33</v>
      </c>
      <c r="G577">
        <v>203.03584549000001</v>
      </c>
      <c r="H577">
        <v>74.604356539999998</v>
      </c>
      <c r="I577">
        <v>203.03584549000001</v>
      </c>
      <c r="J577">
        <v>84.609873273000005</v>
      </c>
      <c r="K577">
        <v>0</v>
      </c>
      <c r="L577">
        <v>9.1218593900000006E-2</v>
      </c>
      <c r="M577">
        <v>0</v>
      </c>
      <c r="N577">
        <v>-0.48053109700000002</v>
      </c>
      <c r="O577">
        <v>43.715877628000001</v>
      </c>
      <c r="Q577">
        <v>0</v>
      </c>
      <c r="R577">
        <v>0</v>
      </c>
      <c r="S577">
        <v>0</v>
      </c>
      <c r="T577" t="s">
        <v>2797</v>
      </c>
      <c r="U577" s="92" t="str">
        <f t="shared" si="8"/>
        <v>AT0031211105</v>
      </c>
    </row>
    <row r="578" spans="1:21">
      <c r="A578">
        <v>20110930</v>
      </c>
      <c r="B578" t="s">
        <v>171</v>
      </c>
      <c r="C578">
        <v>1211106</v>
      </c>
      <c r="D578" t="s">
        <v>181</v>
      </c>
      <c r="E578" t="s">
        <v>59</v>
      </c>
      <c r="F578" t="s">
        <v>50</v>
      </c>
      <c r="G578">
        <v>0</v>
      </c>
      <c r="H578">
        <v>0</v>
      </c>
      <c r="I578">
        <v>0</v>
      </c>
      <c r="N578">
        <v>0</v>
      </c>
      <c r="Q578">
        <v>0</v>
      </c>
      <c r="R578">
        <v>0</v>
      </c>
      <c r="T578" t="s">
        <v>2798</v>
      </c>
      <c r="U578" s="92" t="str">
        <f t="shared" si="8"/>
        <v>AT0031211106</v>
      </c>
    </row>
    <row r="579" spans="1:21">
      <c r="A579">
        <v>20110930</v>
      </c>
      <c r="B579" t="s">
        <v>171</v>
      </c>
      <c r="C579">
        <v>1211107</v>
      </c>
      <c r="D579" t="s">
        <v>181</v>
      </c>
      <c r="E579" t="s">
        <v>58</v>
      </c>
      <c r="F579" t="s">
        <v>50</v>
      </c>
      <c r="G579">
        <v>0</v>
      </c>
      <c r="H579">
        <v>0</v>
      </c>
      <c r="I579">
        <v>0</v>
      </c>
      <c r="N579">
        <v>0</v>
      </c>
      <c r="Q579">
        <v>0</v>
      </c>
      <c r="R579">
        <v>0</v>
      </c>
      <c r="T579" t="s">
        <v>2799</v>
      </c>
      <c r="U579" s="92" t="str">
        <f t="shared" ref="U579:U642" si="9">B579&amp;C579</f>
        <v>AT0031211107</v>
      </c>
    </row>
    <row r="580" spans="1:21">
      <c r="A580">
        <v>20110930</v>
      </c>
      <c r="B580" t="s">
        <v>171</v>
      </c>
      <c r="C580">
        <v>1211108</v>
      </c>
      <c r="D580" t="s">
        <v>181</v>
      </c>
      <c r="E580" t="s">
        <v>57</v>
      </c>
      <c r="F580" t="s">
        <v>50</v>
      </c>
      <c r="G580">
        <v>0</v>
      </c>
      <c r="H580">
        <v>0</v>
      </c>
      <c r="I580">
        <v>0</v>
      </c>
      <c r="N580">
        <v>5.1440000000000001E-3</v>
      </c>
      <c r="Q580">
        <v>0</v>
      </c>
      <c r="R580">
        <v>0</v>
      </c>
      <c r="T580" t="s">
        <v>2800</v>
      </c>
      <c r="U580" s="92" t="str">
        <f t="shared" si="9"/>
        <v>AT0031211108</v>
      </c>
    </row>
    <row r="581" spans="1:21">
      <c r="A581">
        <v>20110930</v>
      </c>
      <c r="B581" t="s">
        <v>171</v>
      </c>
      <c r="C581">
        <v>1211109</v>
      </c>
      <c r="D581" t="s">
        <v>181</v>
      </c>
      <c r="E581" t="s">
        <v>56</v>
      </c>
      <c r="F581" t="s">
        <v>50</v>
      </c>
      <c r="G581">
        <v>0</v>
      </c>
      <c r="H581">
        <v>0</v>
      </c>
      <c r="I581">
        <v>0</v>
      </c>
      <c r="N581">
        <v>0</v>
      </c>
      <c r="Q581">
        <v>0</v>
      </c>
      <c r="R581">
        <v>0</v>
      </c>
      <c r="T581" t="s">
        <v>2801</v>
      </c>
      <c r="U581" s="92" t="str">
        <f t="shared" si="9"/>
        <v>AT0031211109</v>
      </c>
    </row>
    <row r="582" spans="1:21">
      <c r="A582">
        <v>20110930</v>
      </c>
      <c r="B582" t="s">
        <v>171</v>
      </c>
      <c r="C582">
        <v>1211110</v>
      </c>
      <c r="D582" t="s">
        <v>181</v>
      </c>
      <c r="E582" t="s">
        <v>55</v>
      </c>
      <c r="F582" t="s">
        <v>50</v>
      </c>
      <c r="G582">
        <v>0</v>
      </c>
      <c r="H582">
        <v>0</v>
      </c>
      <c r="I582">
        <v>0</v>
      </c>
      <c r="N582">
        <v>-7.4042810000000004E-3</v>
      </c>
      <c r="Q582">
        <v>0</v>
      </c>
      <c r="R582">
        <v>0</v>
      </c>
      <c r="T582" t="s">
        <v>2802</v>
      </c>
      <c r="U582" s="92" t="str">
        <f t="shared" si="9"/>
        <v>AT0031211110</v>
      </c>
    </row>
    <row r="583" spans="1:21">
      <c r="A583">
        <v>20110930</v>
      </c>
      <c r="B583" t="s">
        <v>171</v>
      </c>
      <c r="C583">
        <v>1211111</v>
      </c>
      <c r="D583" t="s">
        <v>181</v>
      </c>
      <c r="E583" t="s">
        <v>54</v>
      </c>
      <c r="F583" t="s">
        <v>50</v>
      </c>
      <c r="G583">
        <v>0</v>
      </c>
      <c r="H583">
        <v>0</v>
      </c>
      <c r="I583">
        <v>0</v>
      </c>
      <c r="N583">
        <v>-1.709273482</v>
      </c>
      <c r="Q583">
        <v>0</v>
      </c>
      <c r="R583">
        <v>0</v>
      </c>
      <c r="T583" t="s">
        <v>2803</v>
      </c>
      <c r="U583" s="92" t="str">
        <f t="shared" si="9"/>
        <v>AT0031211111</v>
      </c>
    </row>
    <row r="584" spans="1:21">
      <c r="A584">
        <v>20110930</v>
      </c>
      <c r="B584" t="s">
        <v>171</v>
      </c>
      <c r="C584">
        <v>1211112</v>
      </c>
      <c r="D584" t="s">
        <v>181</v>
      </c>
      <c r="E584" t="s">
        <v>53</v>
      </c>
      <c r="F584" t="s">
        <v>50</v>
      </c>
      <c r="G584">
        <v>0</v>
      </c>
      <c r="H584">
        <v>0</v>
      </c>
      <c r="I584">
        <v>0</v>
      </c>
      <c r="N584">
        <v>0</v>
      </c>
      <c r="Q584">
        <v>0</v>
      </c>
      <c r="R584">
        <v>0</v>
      </c>
      <c r="T584" t="s">
        <v>2804</v>
      </c>
      <c r="U584" s="92" t="str">
        <f t="shared" si="9"/>
        <v>AT0031211112</v>
      </c>
    </row>
    <row r="585" spans="1:21">
      <c r="A585">
        <v>20110930</v>
      </c>
      <c r="B585" t="s">
        <v>171</v>
      </c>
      <c r="C585">
        <v>1211113</v>
      </c>
      <c r="D585" t="s">
        <v>181</v>
      </c>
      <c r="E585" t="s">
        <v>68</v>
      </c>
      <c r="F585" t="s">
        <v>50</v>
      </c>
      <c r="G585">
        <v>0</v>
      </c>
      <c r="H585">
        <v>0</v>
      </c>
      <c r="I585">
        <v>0</v>
      </c>
      <c r="J585">
        <v>0</v>
      </c>
      <c r="K585">
        <v>0</v>
      </c>
      <c r="L585">
        <v>0</v>
      </c>
      <c r="M585">
        <v>0</v>
      </c>
      <c r="N585">
        <v>-1.711533762</v>
      </c>
      <c r="O585">
        <v>0</v>
      </c>
      <c r="Q585">
        <v>0</v>
      </c>
      <c r="R585">
        <v>0</v>
      </c>
      <c r="S585">
        <v>0</v>
      </c>
      <c r="T585" t="s">
        <v>2805</v>
      </c>
      <c r="U585" s="92" t="str">
        <f t="shared" si="9"/>
        <v>AT0031211113</v>
      </c>
    </row>
    <row r="586" spans="1:21">
      <c r="A586">
        <v>20110930</v>
      </c>
      <c r="B586" t="s">
        <v>171</v>
      </c>
      <c r="C586">
        <v>1211114</v>
      </c>
      <c r="D586" t="s">
        <v>181</v>
      </c>
      <c r="E586" t="s">
        <v>59</v>
      </c>
      <c r="F586" t="s">
        <v>34</v>
      </c>
      <c r="G586">
        <v>0</v>
      </c>
      <c r="H586">
        <v>0</v>
      </c>
      <c r="I586">
        <v>0</v>
      </c>
      <c r="J586">
        <v>0</v>
      </c>
      <c r="N586">
        <v>0</v>
      </c>
      <c r="Q586">
        <v>0</v>
      </c>
      <c r="R586">
        <v>0</v>
      </c>
      <c r="T586" t="s">
        <v>2806</v>
      </c>
      <c r="U586" s="92" t="str">
        <f t="shared" si="9"/>
        <v>AT0031211114</v>
      </c>
    </row>
    <row r="587" spans="1:21">
      <c r="A587">
        <v>20110930</v>
      </c>
      <c r="B587" t="s">
        <v>171</v>
      </c>
      <c r="C587">
        <v>1211115</v>
      </c>
      <c r="D587" t="s">
        <v>181</v>
      </c>
      <c r="E587" t="s">
        <v>58</v>
      </c>
      <c r="F587" t="s">
        <v>34</v>
      </c>
      <c r="G587">
        <v>0</v>
      </c>
      <c r="H587">
        <v>0</v>
      </c>
      <c r="I587">
        <v>0</v>
      </c>
      <c r="J587">
        <v>0</v>
      </c>
      <c r="N587">
        <v>0</v>
      </c>
      <c r="Q587">
        <v>0</v>
      </c>
      <c r="R587">
        <v>0</v>
      </c>
      <c r="T587" t="s">
        <v>2807</v>
      </c>
      <c r="U587" s="92" t="str">
        <f t="shared" si="9"/>
        <v>AT0031211115</v>
      </c>
    </row>
    <row r="588" spans="1:21">
      <c r="A588">
        <v>20110930</v>
      </c>
      <c r="B588" t="s">
        <v>171</v>
      </c>
      <c r="C588">
        <v>1211116</v>
      </c>
      <c r="D588" t="s">
        <v>181</v>
      </c>
      <c r="E588" t="s">
        <v>57</v>
      </c>
      <c r="F588" t="s">
        <v>34</v>
      </c>
      <c r="G588">
        <v>0</v>
      </c>
      <c r="H588">
        <v>0</v>
      </c>
      <c r="I588">
        <v>0</v>
      </c>
      <c r="J588">
        <v>0</v>
      </c>
      <c r="N588">
        <v>-8.2058542550000002</v>
      </c>
      <c r="Q588">
        <v>0</v>
      </c>
      <c r="R588">
        <v>0</v>
      </c>
      <c r="T588" t="s">
        <v>2808</v>
      </c>
      <c r="U588" s="92" t="str">
        <f t="shared" si="9"/>
        <v>AT0031211116</v>
      </c>
    </row>
    <row r="589" spans="1:21">
      <c r="A589">
        <v>20110930</v>
      </c>
      <c r="B589" t="s">
        <v>171</v>
      </c>
      <c r="C589">
        <v>1211117</v>
      </c>
      <c r="D589" t="s">
        <v>181</v>
      </c>
      <c r="E589" t="s">
        <v>56</v>
      </c>
      <c r="F589" t="s">
        <v>34</v>
      </c>
      <c r="G589">
        <v>13.144600000000001</v>
      </c>
      <c r="H589">
        <v>0</v>
      </c>
      <c r="I589">
        <v>13.144600000000001</v>
      </c>
      <c r="J589">
        <v>13.144600000000001</v>
      </c>
      <c r="N589">
        <v>0</v>
      </c>
      <c r="Q589">
        <v>0</v>
      </c>
      <c r="R589">
        <v>0</v>
      </c>
      <c r="T589" t="s">
        <v>2809</v>
      </c>
      <c r="U589" s="92" t="str">
        <f t="shared" si="9"/>
        <v>AT0031211117</v>
      </c>
    </row>
    <row r="590" spans="1:21">
      <c r="A590">
        <v>20110930</v>
      </c>
      <c r="B590" t="s">
        <v>171</v>
      </c>
      <c r="C590">
        <v>1211118</v>
      </c>
      <c r="D590" t="s">
        <v>181</v>
      </c>
      <c r="E590" t="s">
        <v>55</v>
      </c>
      <c r="F590" t="s">
        <v>34</v>
      </c>
      <c r="G590">
        <v>0</v>
      </c>
      <c r="H590">
        <v>0</v>
      </c>
      <c r="I590">
        <v>0</v>
      </c>
      <c r="J590">
        <v>0</v>
      </c>
      <c r="N590">
        <v>0</v>
      </c>
      <c r="Q590">
        <v>0</v>
      </c>
      <c r="R590">
        <v>0</v>
      </c>
      <c r="T590" t="s">
        <v>2810</v>
      </c>
      <c r="U590" s="92" t="str">
        <f t="shared" si="9"/>
        <v>AT0031211118</v>
      </c>
    </row>
    <row r="591" spans="1:21">
      <c r="A591">
        <v>20110930</v>
      </c>
      <c r="B591" t="s">
        <v>171</v>
      </c>
      <c r="C591">
        <v>1211119</v>
      </c>
      <c r="D591" t="s">
        <v>181</v>
      </c>
      <c r="E591" t="s">
        <v>54</v>
      </c>
      <c r="F591" t="s">
        <v>34</v>
      </c>
      <c r="G591">
        <v>0</v>
      </c>
      <c r="H591">
        <v>0</v>
      </c>
      <c r="I591">
        <v>0</v>
      </c>
      <c r="J591">
        <v>0</v>
      </c>
      <c r="N591">
        <v>-5.2248233730000004</v>
      </c>
      <c r="Q591">
        <v>0</v>
      </c>
      <c r="R591">
        <v>0</v>
      </c>
      <c r="T591" t="s">
        <v>2811</v>
      </c>
      <c r="U591" s="92" t="str">
        <f t="shared" si="9"/>
        <v>AT0031211119</v>
      </c>
    </row>
    <row r="592" spans="1:21">
      <c r="A592">
        <v>20110930</v>
      </c>
      <c r="B592" t="s">
        <v>171</v>
      </c>
      <c r="C592">
        <v>1211120</v>
      </c>
      <c r="D592" t="s">
        <v>181</v>
      </c>
      <c r="E592" t="s">
        <v>53</v>
      </c>
      <c r="F592" t="s">
        <v>34</v>
      </c>
      <c r="G592">
        <v>0</v>
      </c>
      <c r="H592">
        <v>0</v>
      </c>
      <c r="I592">
        <v>0</v>
      </c>
      <c r="J592">
        <v>0</v>
      </c>
      <c r="N592">
        <v>0</v>
      </c>
      <c r="Q592">
        <v>0</v>
      </c>
      <c r="R592">
        <v>0</v>
      </c>
      <c r="T592" t="s">
        <v>2812</v>
      </c>
      <c r="U592" s="92" t="str">
        <f t="shared" si="9"/>
        <v>AT0031211120</v>
      </c>
    </row>
    <row r="593" spans="1:21">
      <c r="A593">
        <v>20110930</v>
      </c>
      <c r="B593" t="s">
        <v>171</v>
      </c>
      <c r="C593">
        <v>1211121</v>
      </c>
      <c r="D593" t="s">
        <v>181</v>
      </c>
      <c r="E593" t="s">
        <v>68</v>
      </c>
      <c r="F593" t="s">
        <v>34</v>
      </c>
      <c r="G593">
        <v>13.144600000000001</v>
      </c>
      <c r="H593">
        <v>0</v>
      </c>
      <c r="I593">
        <v>13.144600000000001</v>
      </c>
      <c r="J593">
        <v>13.144600000000001</v>
      </c>
      <c r="K593">
        <v>0</v>
      </c>
      <c r="L593">
        <v>0</v>
      </c>
      <c r="M593">
        <v>0</v>
      </c>
      <c r="N593">
        <v>-13.43067763</v>
      </c>
      <c r="O593">
        <v>0</v>
      </c>
      <c r="Q593">
        <v>0</v>
      </c>
      <c r="R593">
        <v>0</v>
      </c>
      <c r="S593">
        <v>0</v>
      </c>
      <c r="T593" t="s">
        <v>2813</v>
      </c>
      <c r="U593" s="92" t="str">
        <f t="shared" si="9"/>
        <v>AT0031211121</v>
      </c>
    </row>
    <row r="594" spans="1:21">
      <c r="A594">
        <v>20110930</v>
      </c>
      <c r="B594" t="s">
        <v>171</v>
      </c>
      <c r="C594">
        <v>1211122</v>
      </c>
      <c r="D594" t="s">
        <v>181</v>
      </c>
      <c r="E594" t="s">
        <v>59</v>
      </c>
      <c r="F594" t="s">
        <v>35</v>
      </c>
      <c r="G594">
        <v>0</v>
      </c>
      <c r="H594">
        <v>0</v>
      </c>
      <c r="I594">
        <v>0</v>
      </c>
      <c r="J594">
        <v>0</v>
      </c>
      <c r="N594">
        <v>0</v>
      </c>
      <c r="O594">
        <v>0</v>
      </c>
      <c r="Q594">
        <v>0</v>
      </c>
      <c r="R594">
        <v>0</v>
      </c>
      <c r="T594" t="s">
        <v>2814</v>
      </c>
      <c r="U594" s="92" t="str">
        <f t="shared" si="9"/>
        <v>AT0031211122</v>
      </c>
    </row>
    <row r="595" spans="1:21">
      <c r="A595">
        <v>20110930</v>
      </c>
      <c r="B595" t="s">
        <v>171</v>
      </c>
      <c r="C595">
        <v>1211123</v>
      </c>
      <c r="D595" t="s">
        <v>181</v>
      </c>
      <c r="E595" t="s">
        <v>58</v>
      </c>
      <c r="F595" t="s">
        <v>35</v>
      </c>
      <c r="G595">
        <v>0</v>
      </c>
      <c r="H595">
        <v>0</v>
      </c>
      <c r="I595">
        <v>0</v>
      </c>
      <c r="J595">
        <v>0</v>
      </c>
      <c r="N595">
        <v>0</v>
      </c>
      <c r="O595">
        <v>0</v>
      </c>
      <c r="Q595">
        <v>0</v>
      </c>
      <c r="R595">
        <v>0</v>
      </c>
      <c r="T595" t="s">
        <v>2815</v>
      </c>
      <c r="U595" s="92" t="str">
        <f t="shared" si="9"/>
        <v>AT0031211123</v>
      </c>
    </row>
    <row r="596" spans="1:21">
      <c r="A596">
        <v>20110930</v>
      </c>
      <c r="B596" t="s">
        <v>171</v>
      </c>
      <c r="C596">
        <v>1211124</v>
      </c>
      <c r="D596" t="s">
        <v>181</v>
      </c>
      <c r="E596" t="s">
        <v>57</v>
      </c>
      <c r="F596" t="s">
        <v>35</v>
      </c>
      <c r="G596">
        <v>0</v>
      </c>
      <c r="H596">
        <v>0</v>
      </c>
      <c r="I596">
        <v>0</v>
      </c>
      <c r="J596">
        <v>0</v>
      </c>
      <c r="N596">
        <v>0</v>
      </c>
      <c r="O596">
        <v>0</v>
      </c>
      <c r="Q596">
        <v>0</v>
      </c>
      <c r="R596">
        <v>0</v>
      </c>
      <c r="T596" t="s">
        <v>2816</v>
      </c>
      <c r="U596" s="92" t="str">
        <f t="shared" si="9"/>
        <v>AT0031211124</v>
      </c>
    </row>
    <row r="597" spans="1:21">
      <c r="A597">
        <v>20110930</v>
      </c>
      <c r="B597" t="s">
        <v>171</v>
      </c>
      <c r="C597">
        <v>1211125</v>
      </c>
      <c r="D597" t="s">
        <v>181</v>
      </c>
      <c r="E597" t="s">
        <v>56</v>
      </c>
      <c r="F597" t="s">
        <v>35</v>
      </c>
      <c r="G597">
        <v>5.0133949900000001</v>
      </c>
      <c r="H597">
        <v>0</v>
      </c>
      <c r="I597">
        <v>5.0133949900000001</v>
      </c>
      <c r="J597">
        <v>0</v>
      </c>
      <c r="N597">
        <v>0</v>
      </c>
      <c r="O597">
        <v>5</v>
      </c>
      <c r="Q597">
        <v>0</v>
      </c>
      <c r="R597">
        <v>0</v>
      </c>
      <c r="T597" t="s">
        <v>2817</v>
      </c>
      <c r="U597" s="92" t="str">
        <f t="shared" si="9"/>
        <v>AT0031211125</v>
      </c>
    </row>
    <row r="598" spans="1:21">
      <c r="A598">
        <v>20110930</v>
      </c>
      <c r="B598" t="s">
        <v>171</v>
      </c>
      <c r="C598">
        <v>1211126</v>
      </c>
      <c r="D598" t="s">
        <v>181</v>
      </c>
      <c r="E598" t="s">
        <v>55</v>
      </c>
      <c r="F598" t="s">
        <v>35</v>
      </c>
      <c r="G598">
        <v>0</v>
      </c>
      <c r="H598">
        <v>0</v>
      </c>
      <c r="I598">
        <v>0</v>
      </c>
      <c r="J598">
        <v>0</v>
      </c>
      <c r="N598">
        <v>0.62547200000000003</v>
      </c>
      <c r="O598">
        <v>0</v>
      </c>
      <c r="Q598">
        <v>0</v>
      </c>
      <c r="R598">
        <v>0</v>
      </c>
      <c r="T598" t="s">
        <v>2818</v>
      </c>
      <c r="U598" s="92" t="str">
        <f t="shared" si="9"/>
        <v>AT0031211126</v>
      </c>
    </row>
    <row r="599" spans="1:21">
      <c r="A599">
        <v>20110930</v>
      </c>
      <c r="B599" t="s">
        <v>171</v>
      </c>
      <c r="C599">
        <v>1211127</v>
      </c>
      <c r="D599" t="s">
        <v>181</v>
      </c>
      <c r="E599" t="s">
        <v>54</v>
      </c>
      <c r="F599" t="s">
        <v>35</v>
      </c>
      <c r="G599">
        <v>0</v>
      </c>
      <c r="H599">
        <v>0</v>
      </c>
      <c r="I599">
        <v>0</v>
      </c>
      <c r="J599">
        <v>0</v>
      </c>
      <c r="N599">
        <v>-7.1697454110000001</v>
      </c>
      <c r="O599">
        <v>0</v>
      </c>
      <c r="Q599">
        <v>0</v>
      </c>
      <c r="R599">
        <v>0</v>
      </c>
      <c r="T599" t="s">
        <v>2819</v>
      </c>
      <c r="U599" s="92" t="str">
        <f t="shared" si="9"/>
        <v>AT0031211127</v>
      </c>
    </row>
    <row r="600" spans="1:21">
      <c r="A600">
        <v>20110930</v>
      </c>
      <c r="B600" t="s">
        <v>171</v>
      </c>
      <c r="C600">
        <v>1211128</v>
      </c>
      <c r="D600" t="s">
        <v>181</v>
      </c>
      <c r="E600" t="s">
        <v>53</v>
      </c>
      <c r="F600" t="s">
        <v>35</v>
      </c>
      <c r="G600">
        <v>135.73617297000001</v>
      </c>
      <c r="H600">
        <v>0</v>
      </c>
      <c r="I600">
        <v>135.73617297000001</v>
      </c>
      <c r="J600">
        <v>115.73617297</v>
      </c>
      <c r="N600">
        <v>0</v>
      </c>
      <c r="O600">
        <v>20</v>
      </c>
      <c r="Q600">
        <v>0</v>
      </c>
      <c r="R600">
        <v>0</v>
      </c>
      <c r="T600" t="s">
        <v>2820</v>
      </c>
      <c r="U600" s="92" t="str">
        <f t="shared" si="9"/>
        <v>AT0031211128</v>
      </c>
    </row>
    <row r="601" spans="1:21">
      <c r="A601">
        <v>20110930</v>
      </c>
      <c r="B601" t="s">
        <v>171</v>
      </c>
      <c r="C601">
        <v>1211129</v>
      </c>
      <c r="D601" t="s">
        <v>181</v>
      </c>
      <c r="E601" t="s">
        <v>68</v>
      </c>
      <c r="F601" t="s">
        <v>35</v>
      </c>
      <c r="G601">
        <v>140.74956796000001</v>
      </c>
      <c r="H601">
        <v>0</v>
      </c>
      <c r="I601">
        <v>140.74956796000001</v>
      </c>
      <c r="J601">
        <v>115.73617297</v>
      </c>
      <c r="K601">
        <v>0</v>
      </c>
      <c r="L601">
        <v>0</v>
      </c>
      <c r="M601">
        <v>0</v>
      </c>
      <c r="N601">
        <v>-6.5442734109999998</v>
      </c>
      <c r="O601">
        <v>25</v>
      </c>
      <c r="Q601">
        <v>0</v>
      </c>
      <c r="R601">
        <v>0</v>
      </c>
      <c r="S601">
        <v>0</v>
      </c>
      <c r="T601" t="s">
        <v>2821</v>
      </c>
      <c r="U601" s="92" t="str">
        <f t="shared" si="9"/>
        <v>AT0031211129</v>
      </c>
    </row>
    <row r="602" spans="1:21">
      <c r="A602">
        <v>20110930</v>
      </c>
      <c r="B602" t="s">
        <v>171</v>
      </c>
      <c r="C602">
        <v>1211130</v>
      </c>
      <c r="D602" t="s">
        <v>181</v>
      </c>
      <c r="E602" t="s">
        <v>59</v>
      </c>
      <c r="F602" t="s">
        <v>36</v>
      </c>
      <c r="G602">
        <v>0</v>
      </c>
      <c r="H602">
        <v>0</v>
      </c>
      <c r="I602">
        <v>0</v>
      </c>
      <c r="N602">
        <v>0</v>
      </c>
      <c r="Q602">
        <v>0</v>
      </c>
      <c r="R602">
        <v>0</v>
      </c>
      <c r="T602" t="s">
        <v>2822</v>
      </c>
      <c r="U602" s="92" t="str">
        <f t="shared" si="9"/>
        <v>AT0031211130</v>
      </c>
    </row>
    <row r="603" spans="1:21">
      <c r="A603">
        <v>20110930</v>
      </c>
      <c r="B603" t="s">
        <v>171</v>
      </c>
      <c r="C603">
        <v>1211131</v>
      </c>
      <c r="D603" t="s">
        <v>181</v>
      </c>
      <c r="E603" t="s">
        <v>58</v>
      </c>
      <c r="F603" t="s">
        <v>36</v>
      </c>
      <c r="G603">
        <v>0</v>
      </c>
      <c r="H603">
        <v>0</v>
      </c>
      <c r="I603">
        <v>0</v>
      </c>
      <c r="N603">
        <v>0</v>
      </c>
      <c r="Q603">
        <v>0</v>
      </c>
      <c r="R603">
        <v>0</v>
      </c>
      <c r="T603" t="s">
        <v>2823</v>
      </c>
      <c r="U603" s="92" t="str">
        <f t="shared" si="9"/>
        <v>AT0031211131</v>
      </c>
    </row>
    <row r="604" spans="1:21">
      <c r="A604">
        <v>20110930</v>
      </c>
      <c r="B604" t="s">
        <v>171</v>
      </c>
      <c r="C604">
        <v>1211132</v>
      </c>
      <c r="D604" t="s">
        <v>181</v>
      </c>
      <c r="E604" t="s">
        <v>57</v>
      </c>
      <c r="F604" t="s">
        <v>36</v>
      </c>
      <c r="G604">
        <v>0</v>
      </c>
      <c r="H604">
        <v>0</v>
      </c>
      <c r="I604">
        <v>0</v>
      </c>
      <c r="N604">
        <v>0.13114500000000001</v>
      </c>
      <c r="Q604">
        <v>0</v>
      </c>
      <c r="R604">
        <v>0</v>
      </c>
      <c r="T604" t="s">
        <v>2824</v>
      </c>
      <c r="U604" s="92" t="str">
        <f t="shared" si="9"/>
        <v>AT0031211132</v>
      </c>
    </row>
    <row r="605" spans="1:21">
      <c r="A605">
        <v>20110930</v>
      </c>
      <c r="B605" t="s">
        <v>171</v>
      </c>
      <c r="C605">
        <v>1211133</v>
      </c>
      <c r="D605" t="s">
        <v>181</v>
      </c>
      <c r="E605" t="s">
        <v>56</v>
      </c>
      <c r="F605" t="s">
        <v>36</v>
      </c>
      <c r="G605">
        <v>0</v>
      </c>
      <c r="H605">
        <v>0</v>
      </c>
      <c r="I605">
        <v>0</v>
      </c>
      <c r="N605">
        <v>0</v>
      </c>
      <c r="Q605">
        <v>0</v>
      </c>
      <c r="R605">
        <v>0</v>
      </c>
      <c r="T605" t="s">
        <v>2825</v>
      </c>
      <c r="U605" s="92" t="str">
        <f t="shared" si="9"/>
        <v>AT0031211133</v>
      </c>
    </row>
    <row r="606" spans="1:21">
      <c r="A606">
        <v>20110930</v>
      </c>
      <c r="B606" t="s">
        <v>171</v>
      </c>
      <c r="C606">
        <v>1211134</v>
      </c>
      <c r="D606" t="s">
        <v>181</v>
      </c>
      <c r="E606" t="s">
        <v>55</v>
      </c>
      <c r="F606" t="s">
        <v>36</v>
      </c>
      <c r="G606">
        <v>0</v>
      </c>
      <c r="H606">
        <v>0</v>
      </c>
      <c r="I606">
        <v>0</v>
      </c>
      <c r="N606">
        <v>0</v>
      </c>
      <c r="Q606">
        <v>0</v>
      </c>
      <c r="R606">
        <v>0</v>
      </c>
      <c r="T606" t="s">
        <v>2826</v>
      </c>
      <c r="U606" s="92" t="str">
        <f t="shared" si="9"/>
        <v>AT0031211134</v>
      </c>
    </row>
    <row r="607" spans="1:21">
      <c r="A607">
        <v>20110930</v>
      </c>
      <c r="B607" t="s">
        <v>171</v>
      </c>
      <c r="C607">
        <v>1211135</v>
      </c>
      <c r="D607" t="s">
        <v>181</v>
      </c>
      <c r="E607" t="s">
        <v>54</v>
      </c>
      <c r="F607" t="s">
        <v>36</v>
      </c>
      <c r="G607">
        <v>0</v>
      </c>
      <c r="H607">
        <v>0</v>
      </c>
      <c r="I607">
        <v>0</v>
      </c>
      <c r="N607">
        <v>3.4852000000000001E-2</v>
      </c>
      <c r="Q607">
        <v>0</v>
      </c>
      <c r="R607">
        <v>0</v>
      </c>
      <c r="T607" t="s">
        <v>2827</v>
      </c>
      <c r="U607" s="92" t="str">
        <f t="shared" si="9"/>
        <v>AT0031211135</v>
      </c>
    </row>
    <row r="608" spans="1:21">
      <c r="A608">
        <v>20110930</v>
      </c>
      <c r="B608" t="s">
        <v>171</v>
      </c>
      <c r="C608">
        <v>1211136</v>
      </c>
      <c r="D608" t="s">
        <v>181</v>
      </c>
      <c r="E608" t="s">
        <v>53</v>
      </c>
      <c r="F608" t="s">
        <v>36</v>
      </c>
      <c r="G608">
        <v>0</v>
      </c>
      <c r="H608">
        <v>0</v>
      </c>
      <c r="I608">
        <v>0</v>
      </c>
      <c r="N608">
        <v>0</v>
      </c>
      <c r="Q608">
        <v>0</v>
      </c>
      <c r="R608">
        <v>0</v>
      </c>
      <c r="T608" t="s">
        <v>2828</v>
      </c>
      <c r="U608" s="92" t="str">
        <f t="shared" si="9"/>
        <v>AT0031211136</v>
      </c>
    </row>
    <row r="609" spans="1:21">
      <c r="A609">
        <v>20110930</v>
      </c>
      <c r="B609" t="s">
        <v>171</v>
      </c>
      <c r="C609">
        <v>1211137</v>
      </c>
      <c r="D609" t="s">
        <v>181</v>
      </c>
      <c r="E609" t="s">
        <v>68</v>
      </c>
      <c r="F609" t="s">
        <v>36</v>
      </c>
      <c r="G609">
        <v>0</v>
      </c>
      <c r="H609">
        <v>0</v>
      </c>
      <c r="I609">
        <v>0</v>
      </c>
      <c r="J609">
        <v>0</v>
      </c>
      <c r="K609">
        <v>0</v>
      </c>
      <c r="L609">
        <v>0</v>
      </c>
      <c r="M609">
        <v>0</v>
      </c>
      <c r="N609">
        <v>0.16599700000000001</v>
      </c>
      <c r="O609">
        <v>0</v>
      </c>
      <c r="Q609">
        <v>0</v>
      </c>
      <c r="R609">
        <v>0</v>
      </c>
      <c r="S609">
        <v>0</v>
      </c>
      <c r="T609" t="s">
        <v>2829</v>
      </c>
      <c r="U609" s="92" t="str">
        <f t="shared" si="9"/>
        <v>AT0031211137</v>
      </c>
    </row>
    <row r="610" spans="1:21">
      <c r="A610">
        <v>20110930</v>
      </c>
      <c r="B610" t="s">
        <v>171</v>
      </c>
      <c r="C610">
        <v>1211138</v>
      </c>
      <c r="D610" t="s">
        <v>181</v>
      </c>
      <c r="E610" t="s">
        <v>59</v>
      </c>
      <c r="F610" t="s">
        <v>51</v>
      </c>
      <c r="G610">
        <v>0</v>
      </c>
      <c r="H610">
        <v>0</v>
      </c>
      <c r="I610">
        <v>0</v>
      </c>
      <c r="N610">
        <v>0</v>
      </c>
      <c r="Q610">
        <v>0</v>
      </c>
      <c r="R610">
        <v>0</v>
      </c>
      <c r="T610" t="s">
        <v>2830</v>
      </c>
      <c r="U610" s="92" t="str">
        <f t="shared" si="9"/>
        <v>AT0031211138</v>
      </c>
    </row>
    <row r="611" spans="1:21">
      <c r="A611">
        <v>20110930</v>
      </c>
      <c r="B611" t="s">
        <v>171</v>
      </c>
      <c r="C611">
        <v>1211139</v>
      </c>
      <c r="D611" t="s">
        <v>181</v>
      </c>
      <c r="E611" t="s">
        <v>58</v>
      </c>
      <c r="F611" t="s">
        <v>51</v>
      </c>
      <c r="G611">
        <v>0</v>
      </c>
      <c r="H611">
        <v>0</v>
      </c>
      <c r="I611">
        <v>0</v>
      </c>
      <c r="N611">
        <v>0</v>
      </c>
      <c r="Q611">
        <v>0</v>
      </c>
      <c r="R611">
        <v>0</v>
      </c>
      <c r="T611" t="s">
        <v>2831</v>
      </c>
      <c r="U611" s="92" t="str">
        <f t="shared" si="9"/>
        <v>AT0031211139</v>
      </c>
    </row>
    <row r="612" spans="1:21">
      <c r="A612">
        <v>20110930</v>
      </c>
      <c r="B612" t="s">
        <v>171</v>
      </c>
      <c r="C612">
        <v>1211140</v>
      </c>
      <c r="D612" t="s">
        <v>181</v>
      </c>
      <c r="E612" t="s">
        <v>57</v>
      </c>
      <c r="F612" t="s">
        <v>51</v>
      </c>
      <c r="G612">
        <v>0</v>
      </c>
      <c r="H612">
        <v>0</v>
      </c>
      <c r="I612">
        <v>0</v>
      </c>
      <c r="N612">
        <v>0</v>
      </c>
      <c r="Q612">
        <v>0</v>
      </c>
      <c r="R612">
        <v>0</v>
      </c>
      <c r="T612" t="s">
        <v>2832</v>
      </c>
      <c r="U612" s="92" t="str">
        <f t="shared" si="9"/>
        <v>AT0031211140</v>
      </c>
    </row>
    <row r="613" spans="1:21">
      <c r="A613">
        <v>20110930</v>
      </c>
      <c r="B613" t="s">
        <v>171</v>
      </c>
      <c r="C613">
        <v>1211141</v>
      </c>
      <c r="D613" t="s">
        <v>181</v>
      </c>
      <c r="E613" t="s">
        <v>56</v>
      </c>
      <c r="F613" t="s">
        <v>51</v>
      </c>
      <c r="G613">
        <v>0</v>
      </c>
      <c r="H613">
        <v>0</v>
      </c>
      <c r="I613">
        <v>0</v>
      </c>
      <c r="N613">
        <v>0</v>
      </c>
      <c r="Q613">
        <v>0</v>
      </c>
      <c r="R613">
        <v>0</v>
      </c>
      <c r="T613" t="s">
        <v>2833</v>
      </c>
      <c r="U613" s="92" t="str">
        <f t="shared" si="9"/>
        <v>AT0031211141</v>
      </c>
    </row>
    <row r="614" spans="1:21">
      <c r="A614">
        <v>20110930</v>
      </c>
      <c r="B614" t="s">
        <v>171</v>
      </c>
      <c r="C614">
        <v>1211142</v>
      </c>
      <c r="D614" t="s">
        <v>181</v>
      </c>
      <c r="E614" t="s">
        <v>55</v>
      </c>
      <c r="F614" t="s">
        <v>51</v>
      </c>
      <c r="G614">
        <v>0</v>
      </c>
      <c r="H614">
        <v>0</v>
      </c>
      <c r="I614">
        <v>0</v>
      </c>
      <c r="N614">
        <v>0</v>
      </c>
      <c r="Q614">
        <v>0</v>
      </c>
      <c r="R614">
        <v>0</v>
      </c>
      <c r="T614" t="s">
        <v>2834</v>
      </c>
      <c r="U614" s="92" t="str">
        <f t="shared" si="9"/>
        <v>AT0031211142</v>
      </c>
    </row>
    <row r="615" spans="1:21">
      <c r="A615">
        <v>20110930</v>
      </c>
      <c r="B615" t="s">
        <v>171</v>
      </c>
      <c r="C615">
        <v>1211143</v>
      </c>
      <c r="D615" t="s">
        <v>181</v>
      </c>
      <c r="E615" t="s">
        <v>54</v>
      </c>
      <c r="F615" t="s">
        <v>51</v>
      </c>
      <c r="G615">
        <v>0</v>
      </c>
      <c r="H615">
        <v>0</v>
      </c>
      <c r="I615">
        <v>0</v>
      </c>
      <c r="N615">
        <v>0</v>
      </c>
      <c r="Q615">
        <v>0</v>
      </c>
      <c r="R615">
        <v>0</v>
      </c>
      <c r="T615" t="s">
        <v>2835</v>
      </c>
      <c r="U615" s="92" t="str">
        <f t="shared" si="9"/>
        <v>AT0031211143</v>
      </c>
    </row>
    <row r="616" spans="1:21">
      <c r="A616">
        <v>20110930</v>
      </c>
      <c r="B616" t="s">
        <v>171</v>
      </c>
      <c r="C616">
        <v>1211144</v>
      </c>
      <c r="D616" t="s">
        <v>181</v>
      </c>
      <c r="E616" t="s">
        <v>53</v>
      </c>
      <c r="F616" t="s">
        <v>51</v>
      </c>
      <c r="G616">
        <v>0</v>
      </c>
      <c r="H616">
        <v>0</v>
      </c>
      <c r="I616">
        <v>0</v>
      </c>
      <c r="N616">
        <v>0</v>
      </c>
      <c r="Q616">
        <v>0</v>
      </c>
      <c r="R616">
        <v>0</v>
      </c>
      <c r="T616" t="s">
        <v>2836</v>
      </c>
      <c r="U616" s="92" t="str">
        <f t="shared" si="9"/>
        <v>AT0031211144</v>
      </c>
    </row>
    <row r="617" spans="1:21">
      <c r="A617">
        <v>20110930</v>
      </c>
      <c r="B617" t="s">
        <v>171</v>
      </c>
      <c r="C617">
        <v>1211145</v>
      </c>
      <c r="D617" t="s">
        <v>181</v>
      </c>
      <c r="E617" t="s">
        <v>68</v>
      </c>
      <c r="F617" t="s">
        <v>51</v>
      </c>
      <c r="G617">
        <v>0</v>
      </c>
      <c r="H617">
        <v>0</v>
      </c>
      <c r="I617">
        <v>0</v>
      </c>
      <c r="J617">
        <v>0</v>
      </c>
      <c r="K617">
        <v>0</v>
      </c>
      <c r="L617">
        <v>0</v>
      </c>
      <c r="M617">
        <v>0</v>
      </c>
      <c r="N617">
        <v>0</v>
      </c>
      <c r="O617">
        <v>0</v>
      </c>
      <c r="Q617">
        <v>0</v>
      </c>
      <c r="R617">
        <v>0</v>
      </c>
      <c r="S617">
        <v>0</v>
      </c>
      <c r="T617" t="s">
        <v>2837</v>
      </c>
      <c r="U617" s="92" t="str">
        <f t="shared" si="9"/>
        <v>AT0031211145</v>
      </c>
    </row>
    <row r="618" spans="1:21">
      <c r="A618">
        <v>20110930</v>
      </c>
      <c r="B618" t="s">
        <v>171</v>
      </c>
      <c r="C618">
        <v>1211146</v>
      </c>
      <c r="D618" t="s">
        <v>181</v>
      </c>
      <c r="E618" t="s">
        <v>59</v>
      </c>
      <c r="F618" t="s">
        <v>37</v>
      </c>
      <c r="G618">
        <v>0</v>
      </c>
      <c r="H618">
        <v>0</v>
      </c>
      <c r="I618">
        <v>0</v>
      </c>
      <c r="J618">
        <v>0</v>
      </c>
      <c r="N618">
        <v>0</v>
      </c>
      <c r="Q618">
        <v>0</v>
      </c>
      <c r="R618">
        <v>0</v>
      </c>
      <c r="T618" t="s">
        <v>2838</v>
      </c>
      <c r="U618" s="92" t="str">
        <f t="shared" si="9"/>
        <v>AT0031211146</v>
      </c>
    </row>
    <row r="619" spans="1:21">
      <c r="A619">
        <v>20110930</v>
      </c>
      <c r="B619" t="s">
        <v>171</v>
      </c>
      <c r="C619">
        <v>1211147</v>
      </c>
      <c r="D619" t="s">
        <v>181</v>
      </c>
      <c r="E619" t="s">
        <v>58</v>
      </c>
      <c r="F619" t="s">
        <v>37</v>
      </c>
      <c r="G619">
        <v>0</v>
      </c>
      <c r="H619">
        <v>0</v>
      </c>
      <c r="I619">
        <v>0</v>
      </c>
      <c r="J619">
        <v>0</v>
      </c>
      <c r="N619">
        <v>0</v>
      </c>
      <c r="Q619">
        <v>0</v>
      </c>
      <c r="R619">
        <v>0</v>
      </c>
      <c r="T619" t="s">
        <v>2839</v>
      </c>
      <c r="U619" s="92" t="str">
        <f t="shared" si="9"/>
        <v>AT0031211147</v>
      </c>
    </row>
    <row r="620" spans="1:21">
      <c r="A620">
        <v>20110930</v>
      </c>
      <c r="B620" t="s">
        <v>171</v>
      </c>
      <c r="C620">
        <v>1211148</v>
      </c>
      <c r="D620" t="s">
        <v>181</v>
      </c>
      <c r="E620" t="s">
        <v>57</v>
      </c>
      <c r="F620" t="s">
        <v>37</v>
      </c>
      <c r="G620">
        <v>7.64025</v>
      </c>
      <c r="H620">
        <v>0</v>
      </c>
      <c r="I620">
        <v>7.64025</v>
      </c>
      <c r="J620">
        <v>7.64025</v>
      </c>
      <c r="N620">
        <v>0</v>
      </c>
      <c r="Q620">
        <v>0</v>
      </c>
      <c r="R620">
        <v>0</v>
      </c>
      <c r="T620" t="s">
        <v>2840</v>
      </c>
      <c r="U620" s="92" t="str">
        <f t="shared" si="9"/>
        <v>AT0031211148</v>
      </c>
    </row>
    <row r="621" spans="1:21">
      <c r="A621">
        <v>20110930</v>
      </c>
      <c r="B621" t="s">
        <v>171</v>
      </c>
      <c r="C621">
        <v>1211149</v>
      </c>
      <c r="D621" t="s">
        <v>181</v>
      </c>
      <c r="E621" t="s">
        <v>56</v>
      </c>
      <c r="F621" t="s">
        <v>37</v>
      </c>
      <c r="G621">
        <v>6.5251000000000003E-4</v>
      </c>
      <c r="H621">
        <v>6.5251000000000003E-4</v>
      </c>
      <c r="I621">
        <v>6.5251000000000003E-4</v>
      </c>
      <c r="J621">
        <v>0</v>
      </c>
      <c r="N621">
        <v>0</v>
      </c>
      <c r="Q621">
        <v>0</v>
      </c>
      <c r="R621">
        <v>0</v>
      </c>
      <c r="T621" t="s">
        <v>2841</v>
      </c>
      <c r="U621" s="92" t="str">
        <f t="shared" si="9"/>
        <v>AT0031211149</v>
      </c>
    </row>
    <row r="622" spans="1:21">
      <c r="A622">
        <v>20110930</v>
      </c>
      <c r="B622" t="s">
        <v>171</v>
      </c>
      <c r="C622">
        <v>1211150</v>
      </c>
      <c r="D622" t="s">
        <v>181</v>
      </c>
      <c r="E622" t="s">
        <v>55</v>
      </c>
      <c r="F622" t="s">
        <v>37</v>
      </c>
      <c r="G622">
        <v>14.705249999999999</v>
      </c>
      <c r="H622">
        <v>0</v>
      </c>
      <c r="I622">
        <v>14.705249999999999</v>
      </c>
      <c r="J622">
        <v>14.705249999999999</v>
      </c>
      <c r="N622">
        <v>0</v>
      </c>
      <c r="Q622">
        <v>0</v>
      </c>
      <c r="R622">
        <v>0</v>
      </c>
      <c r="T622" t="s">
        <v>2842</v>
      </c>
      <c r="U622" s="92" t="str">
        <f t="shared" si="9"/>
        <v>AT0031211150</v>
      </c>
    </row>
    <row r="623" spans="1:21">
      <c r="A623">
        <v>20110930</v>
      </c>
      <c r="B623" t="s">
        <v>171</v>
      </c>
      <c r="C623">
        <v>1211151</v>
      </c>
      <c r="D623" t="s">
        <v>181</v>
      </c>
      <c r="E623" t="s">
        <v>54</v>
      </c>
      <c r="F623" t="s">
        <v>37</v>
      </c>
      <c r="G623">
        <v>10.031000000000001</v>
      </c>
      <c r="H623">
        <v>0</v>
      </c>
      <c r="I623">
        <v>10.031000000000001</v>
      </c>
      <c r="J623">
        <v>10.031000000000001</v>
      </c>
      <c r="N623">
        <v>2.7549000000000001E-2</v>
      </c>
      <c r="Q623">
        <v>0</v>
      </c>
      <c r="R623">
        <v>0</v>
      </c>
      <c r="T623" t="s">
        <v>2843</v>
      </c>
      <c r="U623" s="92" t="str">
        <f t="shared" si="9"/>
        <v>AT0031211151</v>
      </c>
    </row>
    <row r="624" spans="1:21">
      <c r="A624">
        <v>20110930</v>
      </c>
      <c r="B624" t="s">
        <v>171</v>
      </c>
      <c r="C624">
        <v>1211152</v>
      </c>
      <c r="D624" t="s">
        <v>181</v>
      </c>
      <c r="E624" t="s">
        <v>53</v>
      </c>
      <c r="F624" t="s">
        <v>37</v>
      </c>
      <c r="G624">
        <v>0</v>
      </c>
      <c r="H624">
        <v>0</v>
      </c>
      <c r="I624">
        <v>0</v>
      </c>
      <c r="J624">
        <v>0</v>
      </c>
      <c r="N624">
        <v>0</v>
      </c>
      <c r="Q624">
        <v>0</v>
      </c>
      <c r="R624">
        <v>0</v>
      </c>
      <c r="T624" t="s">
        <v>2844</v>
      </c>
      <c r="U624" s="92" t="str">
        <f t="shared" si="9"/>
        <v>AT0031211152</v>
      </c>
    </row>
    <row r="625" spans="1:21">
      <c r="A625">
        <v>20110930</v>
      </c>
      <c r="B625" t="s">
        <v>171</v>
      </c>
      <c r="C625">
        <v>1211153</v>
      </c>
      <c r="D625" t="s">
        <v>181</v>
      </c>
      <c r="E625" t="s">
        <v>68</v>
      </c>
      <c r="F625" t="s">
        <v>37</v>
      </c>
      <c r="G625">
        <v>32.377152510000002</v>
      </c>
      <c r="H625">
        <v>6.5251000000000003E-4</v>
      </c>
      <c r="I625">
        <v>32.377152510000002</v>
      </c>
      <c r="J625">
        <v>32.3765</v>
      </c>
      <c r="K625">
        <v>0</v>
      </c>
      <c r="L625">
        <v>0</v>
      </c>
      <c r="M625">
        <v>0</v>
      </c>
      <c r="N625">
        <v>2.7549000000000001E-2</v>
      </c>
      <c r="O625">
        <v>0</v>
      </c>
      <c r="Q625">
        <v>0</v>
      </c>
      <c r="R625">
        <v>0</v>
      </c>
      <c r="S625">
        <v>0</v>
      </c>
      <c r="T625" t="s">
        <v>2845</v>
      </c>
      <c r="U625" s="92" t="str">
        <f t="shared" si="9"/>
        <v>AT0031211153</v>
      </c>
    </row>
    <row r="626" spans="1:21">
      <c r="A626">
        <v>20110930</v>
      </c>
      <c r="B626" t="s">
        <v>171</v>
      </c>
      <c r="C626">
        <v>1211154</v>
      </c>
      <c r="D626" t="s">
        <v>181</v>
      </c>
      <c r="E626" t="s">
        <v>59</v>
      </c>
      <c r="F626" t="s">
        <v>38</v>
      </c>
      <c r="G626">
        <v>0</v>
      </c>
      <c r="H626">
        <v>0</v>
      </c>
      <c r="I626">
        <v>0</v>
      </c>
      <c r="N626">
        <v>0</v>
      </c>
      <c r="Q626">
        <v>0</v>
      </c>
      <c r="R626">
        <v>0</v>
      </c>
      <c r="T626" t="s">
        <v>2846</v>
      </c>
      <c r="U626" s="92" t="str">
        <f t="shared" si="9"/>
        <v>AT0031211154</v>
      </c>
    </row>
    <row r="627" spans="1:21">
      <c r="A627">
        <v>20110930</v>
      </c>
      <c r="B627" t="s">
        <v>171</v>
      </c>
      <c r="C627">
        <v>1211155</v>
      </c>
      <c r="D627" t="s">
        <v>181</v>
      </c>
      <c r="E627" t="s">
        <v>58</v>
      </c>
      <c r="F627" t="s">
        <v>38</v>
      </c>
      <c r="G627">
        <v>0</v>
      </c>
      <c r="H627">
        <v>0</v>
      </c>
      <c r="I627">
        <v>0</v>
      </c>
      <c r="N627">
        <v>0</v>
      </c>
      <c r="Q627">
        <v>0</v>
      </c>
      <c r="R627">
        <v>0</v>
      </c>
      <c r="T627" t="s">
        <v>2847</v>
      </c>
      <c r="U627" s="92" t="str">
        <f t="shared" si="9"/>
        <v>AT0031211155</v>
      </c>
    </row>
    <row r="628" spans="1:21">
      <c r="A628">
        <v>20110930</v>
      </c>
      <c r="B628" t="s">
        <v>171</v>
      </c>
      <c r="C628">
        <v>1211156</v>
      </c>
      <c r="D628" t="s">
        <v>181</v>
      </c>
      <c r="E628" t="s">
        <v>57</v>
      </c>
      <c r="F628" t="s">
        <v>38</v>
      </c>
      <c r="G628">
        <v>0</v>
      </c>
      <c r="H628">
        <v>0</v>
      </c>
      <c r="I628">
        <v>0</v>
      </c>
      <c r="N628">
        <v>0</v>
      </c>
      <c r="Q628">
        <v>0</v>
      </c>
      <c r="R628">
        <v>0</v>
      </c>
      <c r="T628" t="s">
        <v>2848</v>
      </c>
      <c r="U628" s="92" t="str">
        <f t="shared" si="9"/>
        <v>AT0031211156</v>
      </c>
    </row>
    <row r="629" spans="1:21">
      <c r="A629">
        <v>20110930</v>
      </c>
      <c r="B629" t="s">
        <v>171</v>
      </c>
      <c r="C629">
        <v>1211157</v>
      </c>
      <c r="D629" t="s">
        <v>181</v>
      </c>
      <c r="E629" t="s">
        <v>56</v>
      </c>
      <c r="F629" t="s">
        <v>38</v>
      </c>
      <c r="G629">
        <v>0</v>
      </c>
      <c r="H629">
        <v>0</v>
      </c>
      <c r="I629">
        <v>0</v>
      </c>
      <c r="N629">
        <v>0</v>
      </c>
      <c r="Q629">
        <v>0</v>
      </c>
      <c r="R629">
        <v>0</v>
      </c>
      <c r="T629" t="s">
        <v>2849</v>
      </c>
      <c r="U629" s="92" t="str">
        <f t="shared" si="9"/>
        <v>AT0031211157</v>
      </c>
    </row>
    <row r="630" spans="1:21">
      <c r="A630">
        <v>20110930</v>
      </c>
      <c r="B630" t="s">
        <v>171</v>
      </c>
      <c r="C630">
        <v>1211158</v>
      </c>
      <c r="D630" t="s">
        <v>181</v>
      </c>
      <c r="E630" t="s">
        <v>55</v>
      </c>
      <c r="F630" t="s">
        <v>38</v>
      </c>
      <c r="G630">
        <v>0</v>
      </c>
      <c r="H630">
        <v>0</v>
      </c>
      <c r="I630">
        <v>0</v>
      </c>
      <c r="N630">
        <v>0</v>
      </c>
      <c r="Q630">
        <v>0</v>
      </c>
      <c r="R630">
        <v>0</v>
      </c>
      <c r="T630" t="s">
        <v>2850</v>
      </c>
      <c r="U630" s="92" t="str">
        <f t="shared" si="9"/>
        <v>AT0031211158</v>
      </c>
    </row>
    <row r="631" spans="1:21">
      <c r="A631">
        <v>20110930</v>
      </c>
      <c r="B631" t="s">
        <v>171</v>
      </c>
      <c r="C631">
        <v>1211159</v>
      </c>
      <c r="D631" t="s">
        <v>181</v>
      </c>
      <c r="E631" t="s">
        <v>54</v>
      </c>
      <c r="F631" t="s">
        <v>38</v>
      </c>
      <c r="G631">
        <v>0</v>
      </c>
      <c r="H631">
        <v>0</v>
      </c>
      <c r="I631">
        <v>0</v>
      </c>
      <c r="N631">
        <v>0</v>
      </c>
      <c r="Q631">
        <v>0</v>
      </c>
      <c r="R631">
        <v>0</v>
      </c>
      <c r="T631" t="s">
        <v>2851</v>
      </c>
      <c r="U631" s="92" t="str">
        <f t="shared" si="9"/>
        <v>AT0031211159</v>
      </c>
    </row>
    <row r="632" spans="1:21">
      <c r="A632">
        <v>20110930</v>
      </c>
      <c r="B632" t="s">
        <v>171</v>
      </c>
      <c r="C632">
        <v>1211160</v>
      </c>
      <c r="D632" t="s">
        <v>181</v>
      </c>
      <c r="E632" t="s">
        <v>53</v>
      </c>
      <c r="F632" t="s">
        <v>38</v>
      </c>
      <c r="G632">
        <v>0</v>
      </c>
      <c r="H632">
        <v>0</v>
      </c>
      <c r="I632">
        <v>0</v>
      </c>
      <c r="N632">
        <v>0</v>
      </c>
      <c r="Q632">
        <v>0</v>
      </c>
      <c r="R632">
        <v>0</v>
      </c>
      <c r="T632" t="s">
        <v>2852</v>
      </c>
      <c r="U632" s="92" t="str">
        <f t="shared" si="9"/>
        <v>AT0031211160</v>
      </c>
    </row>
    <row r="633" spans="1:21">
      <c r="A633">
        <v>20110930</v>
      </c>
      <c r="B633" t="s">
        <v>171</v>
      </c>
      <c r="C633">
        <v>1211161</v>
      </c>
      <c r="D633" t="s">
        <v>181</v>
      </c>
      <c r="E633" t="s">
        <v>68</v>
      </c>
      <c r="F633" t="s">
        <v>38</v>
      </c>
      <c r="G633">
        <v>0</v>
      </c>
      <c r="H633">
        <v>0</v>
      </c>
      <c r="I633">
        <v>0</v>
      </c>
      <c r="J633">
        <v>0</v>
      </c>
      <c r="K633">
        <v>0</v>
      </c>
      <c r="L633">
        <v>0</v>
      </c>
      <c r="M633">
        <v>0</v>
      </c>
      <c r="N633">
        <v>0</v>
      </c>
      <c r="O633">
        <v>0</v>
      </c>
      <c r="Q633">
        <v>0</v>
      </c>
      <c r="R633">
        <v>0</v>
      </c>
      <c r="S633">
        <v>0</v>
      </c>
      <c r="T633" t="s">
        <v>2853</v>
      </c>
      <c r="U633" s="92" t="str">
        <f t="shared" si="9"/>
        <v>AT0031211161</v>
      </c>
    </row>
    <row r="634" spans="1:21">
      <c r="A634">
        <v>20110930</v>
      </c>
      <c r="B634" t="s">
        <v>171</v>
      </c>
      <c r="C634">
        <v>1211162</v>
      </c>
      <c r="D634" t="s">
        <v>181</v>
      </c>
      <c r="E634" t="s">
        <v>59</v>
      </c>
      <c r="F634" t="s">
        <v>39</v>
      </c>
      <c r="G634">
        <v>0</v>
      </c>
      <c r="H634">
        <v>0</v>
      </c>
      <c r="I634">
        <v>0</v>
      </c>
      <c r="J634">
        <v>0</v>
      </c>
      <c r="N634">
        <v>0</v>
      </c>
      <c r="Q634">
        <v>0</v>
      </c>
      <c r="R634">
        <v>0</v>
      </c>
      <c r="T634" t="s">
        <v>2854</v>
      </c>
      <c r="U634" s="92" t="str">
        <f t="shared" si="9"/>
        <v>AT0031211162</v>
      </c>
    </row>
    <row r="635" spans="1:21">
      <c r="A635">
        <v>20110930</v>
      </c>
      <c r="B635" t="s">
        <v>171</v>
      </c>
      <c r="C635">
        <v>1211163</v>
      </c>
      <c r="D635" t="s">
        <v>181</v>
      </c>
      <c r="E635" t="s">
        <v>58</v>
      </c>
      <c r="F635" t="s">
        <v>39</v>
      </c>
      <c r="G635">
        <v>5.0344139999999999</v>
      </c>
      <c r="H635">
        <v>0</v>
      </c>
      <c r="I635">
        <v>5.0344139999999999</v>
      </c>
      <c r="J635">
        <v>5.0344139999999999</v>
      </c>
      <c r="N635">
        <v>0</v>
      </c>
      <c r="Q635">
        <v>0</v>
      </c>
      <c r="R635">
        <v>0</v>
      </c>
      <c r="T635" t="s">
        <v>2855</v>
      </c>
      <c r="U635" s="92" t="str">
        <f t="shared" si="9"/>
        <v>AT0031211163</v>
      </c>
    </row>
    <row r="636" spans="1:21">
      <c r="A636">
        <v>20110930</v>
      </c>
      <c r="B636" t="s">
        <v>171</v>
      </c>
      <c r="C636">
        <v>1211164</v>
      </c>
      <c r="D636" t="s">
        <v>181</v>
      </c>
      <c r="E636" t="s">
        <v>57</v>
      </c>
      <c r="F636" t="s">
        <v>39</v>
      </c>
      <c r="G636">
        <v>5.3468</v>
      </c>
      <c r="H636">
        <v>0</v>
      </c>
      <c r="I636">
        <v>5.3468</v>
      </c>
      <c r="J636">
        <v>5.3468</v>
      </c>
      <c r="N636">
        <v>0</v>
      </c>
      <c r="Q636">
        <v>0</v>
      </c>
      <c r="R636">
        <v>0</v>
      </c>
      <c r="T636" t="s">
        <v>2856</v>
      </c>
      <c r="U636" s="92" t="str">
        <f t="shared" si="9"/>
        <v>AT0031211164</v>
      </c>
    </row>
    <row r="637" spans="1:21">
      <c r="A637">
        <v>20110930</v>
      </c>
      <c r="B637" t="s">
        <v>171</v>
      </c>
      <c r="C637">
        <v>1211165</v>
      </c>
      <c r="D637" t="s">
        <v>181</v>
      </c>
      <c r="E637" t="s">
        <v>56</v>
      </c>
      <c r="F637" t="s">
        <v>39</v>
      </c>
      <c r="G637">
        <v>27.321495559999999</v>
      </c>
      <c r="H637">
        <v>0</v>
      </c>
      <c r="I637">
        <v>27.321495559999999</v>
      </c>
      <c r="J637">
        <v>27.321495559999999</v>
      </c>
      <c r="N637">
        <v>0</v>
      </c>
      <c r="Q637">
        <v>0</v>
      </c>
      <c r="R637">
        <v>0</v>
      </c>
      <c r="T637" t="s">
        <v>2857</v>
      </c>
      <c r="U637" s="92" t="str">
        <f t="shared" si="9"/>
        <v>AT0031211165</v>
      </c>
    </row>
    <row r="638" spans="1:21">
      <c r="A638">
        <v>20110930</v>
      </c>
      <c r="B638" t="s">
        <v>171</v>
      </c>
      <c r="C638">
        <v>1211166</v>
      </c>
      <c r="D638" t="s">
        <v>181</v>
      </c>
      <c r="E638" t="s">
        <v>55</v>
      </c>
      <c r="F638" t="s">
        <v>39</v>
      </c>
      <c r="G638">
        <v>2.2801999999999998</v>
      </c>
      <c r="H638">
        <v>0</v>
      </c>
      <c r="I638">
        <v>2.2801999999999998</v>
      </c>
      <c r="J638">
        <v>2.2801999999999998</v>
      </c>
      <c r="N638">
        <v>0</v>
      </c>
      <c r="Q638">
        <v>0</v>
      </c>
      <c r="R638">
        <v>0</v>
      </c>
      <c r="T638" t="s">
        <v>2858</v>
      </c>
      <c r="U638" s="92" t="str">
        <f t="shared" si="9"/>
        <v>AT0031211166</v>
      </c>
    </row>
    <row r="639" spans="1:21">
      <c r="A639">
        <v>20110930</v>
      </c>
      <c r="B639" t="s">
        <v>171</v>
      </c>
      <c r="C639">
        <v>1211167</v>
      </c>
      <c r="D639" t="s">
        <v>181</v>
      </c>
      <c r="E639" t="s">
        <v>54</v>
      </c>
      <c r="F639" t="s">
        <v>39</v>
      </c>
      <c r="G639">
        <v>21.907823019999999</v>
      </c>
      <c r="H639">
        <v>0</v>
      </c>
      <c r="I639">
        <v>21.907823019999999</v>
      </c>
      <c r="J639">
        <v>21.907823019999999</v>
      </c>
      <c r="N639">
        <v>0</v>
      </c>
      <c r="Q639">
        <v>0</v>
      </c>
      <c r="R639">
        <v>0</v>
      </c>
      <c r="T639" t="s">
        <v>2859</v>
      </c>
      <c r="U639" s="92" t="str">
        <f t="shared" si="9"/>
        <v>AT0031211167</v>
      </c>
    </row>
    <row r="640" spans="1:21">
      <c r="A640">
        <v>20110930</v>
      </c>
      <c r="B640" t="s">
        <v>171</v>
      </c>
      <c r="C640">
        <v>1211168</v>
      </c>
      <c r="D640" t="s">
        <v>181</v>
      </c>
      <c r="E640" t="s">
        <v>53</v>
      </c>
      <c r="F640" t="s">
        <v>39</v>
      </c>
      <c r="G640">
        <v>0.10607630999999999</v>
      </c>
      <c r="H640">
        <v>0.10607630999999999</v>
      </c>
      <c r="I640">
        <v>0.10607630999999999</v>
      </c>
      <c r="J640">
        <v>0</v>
      </c>
      <c r="N640">
        <v>0</v>
      </c>
      <c r="Q640">
        <v>0</v>
      </c>
      <c r="R640">
        <v>0</v>
      </c>
      <c r="T640" t="s">
        <v>2860</v>
      </c>
      <c r="U640" s="92" t="str">
        <f t="shared" si="9"/>
        <v>AT0031211168</v>
      </c>
    </row>
    <row r="641" spans="1:21">
      <c r="A641">
        <v>20110930</v>
      </c>
      <c r="B641" t="s">
        <v>171</v>
      </c>
      <c r="C641">
        <v>1211169</v>
      </c>
      <c r="D641" t="s">
        <v>181</v>
      </c>
      <c r="E641" t="s">
        <v>68</v>
      </c>
      <c r="F641" t="s">
        <v>39</v>
      </c>
      <c r="G641">
        <v>61.996808889999997</v>
      </c>
      <c r="H641">
        <v>0.10607630999999999</v>
      </c>
      <c r="I641">
        <v>61.996808889999997</v>
      </c>
      <c r="J641">
        <v>61.890732579999998</v>
      </c>
      <c r="K641">
        <v>0</v>
      </c>
      <c r="L641">
        <v>0</v>
      </c>
      <c r="M641">
        <v>0</v>
      </c>
      <c r="N641">
        <v>0</v>
      </c>
      <c r="O641">
        <v>0</v>
      </c>
      <c r="Q641">
        <v>0</v>
      </c>
      <c r="R641">
        <v>0</v>
      </c>
      <c r="S641">
        <v>0</v>
      </c>
      <c r="T641" t="s">
        <v>2861</v>
      </c>
      <c r="U641" s="92" t="str">
        <f t="shared" si="9"/>
        <v>AT0031211169</v>
      </c>
    </row>
    <row r="642" spans="1:21">
      <c r="A642">
        <v>20110930</v>
      </c>
      <c r="B642" t="s">
        <v>171</v>
      </c>
      <c r="C642">
        <v>1211170</v>
      </c>
      <c r="D642" t="s">
        <v>181</v>
      </c>
      <c r="E642" t="s">
        <v>59</v>
      </c>
      <c r="F642" t="s">
        <v>40</v>
      </c>
      <c r="G642">
        <v>0</v>
      </c>
      <c r="H642">
        <v>0</v>
      </c>
      <c r="I642">
        <v>0</v>
      </c>
      <c r="J642">
        <v>0</v>
      </c>
      <c r="N642">
        <v>0</v>
      </c>
      <c r="Q642">
        <v>0</v>
      </c>
      <c r="R642">
        <v>0</v>
      </c>
      <c r="T642" t="s">
        <v>2862</v>
      </c>
      <c r="U642" s="92" t="str">
        <f t="shared" si="9"/>
        <v>AT0031211170</v>
      </c>
    </row>
    <row r="643" spans="1:21">
      <c r="A643">
        <v>20110930</v>
      </c>
      <c r="B643" t="s">
        <v>171</v>
      </c>
      <c r="C643">
        <v>1211171</v>
      </c>
      <c r="D643" t="s">
        <v>181</v>
      </c>
      <c r="E643" t="s">
        <v>58</v>
      </c>
      <c r="F643" t="s">
        <v>40</v>
      </c>
      <c r="G643">
        <v>0</v>
      </c>
      <c r="H643">
        <v>0</v>
      </c>
      <c r="I643">
        <v>0</v>
      </c>
      <c r="J643">
        <v>0</v>
      </c>
      <c r="N643">
        <v>0</v>
      </c>
      <c r="Q643">
        <v>0</v>
      </c>
      <c r="R643">
        <v>0</v>
      </c>
      <c r="T643" t="s">
        <v>2863</v>
      </c>
      <c r="U643" s="92" t="str">
        <f t="shared" ref="U643:U706" si="10">B643&amp;C643</f>
        <v>AT0031211171</v>
      </c>
    </row>
    <row r="644" spans="1:21">
      <c r="A644">
        <v>20110930</v>
      </c>
      <c r="B644" t="s">
        <v>171</v>
      </c>
      <c r="C644">
        <v>1211172</v>
      </c>
      <c r="D644" t="s">
        <v>181</v>
      </c>
      <c r="E644" t="s">
        <v>57</v>
      </c>
      <c r="F644" t="s">
        <v>40</v>
      </c>
      <c r="G644">
        <v>0</v>
      </c>
      <c r="H644">
        <v>0</v>
      </c>
      <c r="I644">
        <v>0</v>
      </c>
      <c r="J644">
        <v>0</v>
      </c>
      <c r="N644">
        <v>0</v>
      </c>
      <c r="Q644">
        <v>0</v>
      </c>
      <c r="R644">
        <v>0</v>
      </c>
      <c r="T644" t="s">
        <v>2864</v>
      </c>
      <c r="U644" s="92" t="str">
        <f t="shared" si="10"/>
        <v>AT0031211172</v>
      </c>
    </row>
    <row r="645" spans="1:21">
      <c r="A645">
        <v>20110930</v>
      </c>
      <c r="B645" t="s">
        <v>171</v>
      </c>
      <c r="C645">
        <v>1211173</v>
      </c>
      <c r="D645" t="s">
        <v>181</v>
      </c>
      <c r="E645" t="s">
        <v>56</v>
      </c>
      <c r="F645" t="s">
        <v>40</v>
      </c>
      <c r="G645">
        <v>0</v>
      </c>
      <c r="H645">
        <v>0</v>
      </c>
      <c r="I645">
        <v>0</v>
      </c>
      <c r="J645">
        <v>0</v>
      </c>
      <c r="N645">
        <v>0</v>
      </c>
      <c r="Q645">
        <v>0</v>
      </c>
      <c r="R645">
        <v>0</v>
      </c>
      <c r="T645" t="s">
        <v>2865</v>
      </c>
      <c r="U645" s="92" t="str">
        <f t="shared" si="10"/>
        <v>AT0031211173</v>
      </c>
    </row>
    <row r="646" spans="1:21">
      <c r="A646">
        <v>20110930</v>
      </c>
      <c r="B646" t="s">
        <v>171</v>
      </c>
      <c r="C646">
        <v>1211174</v>
      </c>
      <c r="D646" t="s">
        <v>181</v>
      </c>
      <c r="E646" t="s">
        <v>55</v>
      </c>
      <c r="F646" t="s">
        <v>40</v>
      </c>
      <c r="G646">
        <v>0</v>
      </c>
      <c r="H646">
        <v>0</v>
      </c>
      <c r="I646">
        <v>0</v>
      </c>
      <c r="J646">
        <v>0</v>
      </c>
      <c r="N646">
        <v>0</v>
      </c>
      <c r="Q646">
        <v>0</v>
      </c>
      <c r="R646">
        <v>0</v>
      </c>
      <c r="T646" t="s">
        <v>2866</v>
      </c>
      <c r="U646" s="92" t="str">
        <f t="shared" si="10"/>
        <v>AT0031211174</v>
      </c>
    </row>
    <row r="647" spans="1:21">
      <c r="A647">
        <v>20110930</v>
      </c>
      <c r="B647" t="s">
        <v>171</v>
      </c>
      <c r="C647">
        <v>1211175</v>
      </c>
      <c r="D647" t="s">
        <v>181</v>
      </c>
      <c r="E647" t="s">
        <v>54</v>
      </c>
      <c r="F647" t="s">
        <v>40</v>
      </c>
      <c r="G647">
        <v>2.2656000000000001</v>
      </c>
      <c r="H647">
        <v>0</v>
      </c>
      <c r="I647">
        <v>2.2656000000000001</v>
      </c>
      <c r="J647">
        <v>2.2656000000000001</v>
      </c>
      <c r="N647">
        <v>0</v>
      </c>
      <c r="Q647">
        <v>0</v>
      </c>
      <c r="R647">
        <v>0</v>
      </c>
      <c r="T647" t="s">
        <v>2867</v>
      </c>
      <c r="U647" s="92" t="str">
        <f t="shared" si="10"/>
        <v>AT0031211175</v>
      </c>
    </row>
    <row r="648" spans="1:21">
      <c r="A648">
        <v>20110930</v>
      </c>
      <c r="B648" t="s">
        <v>171</v>
      </c>
      <c r="C648">
        <v>1211176</v>
      </c>
      <c r="D648" t="s">
        <v>181</v>
      </c>
      <c r="E648" t="s">
        <v>53</v>
      </c>
      <c r="F648" t="s">
        <v>40</v>
      </c>
      <c r="G648" s="94">
        <v>2.26E-6</v>
      </c>
      <c r="H648" s="94">
        <v>2.26E-6</v>
      </c>
      <c r="I648" s="94">
        <v>2.26E-6</v>
      </c>
      <c r="J648">
        <v>0</v>
      </c>
      <c r="N648">
        <v>0</v>
      </c>
      <c r="Q648">
        <v>0</v>
      </c>
      <c r="R648">
        <v>0</v>
      </c>
      <c r="T648" t="s">
        <v>2868</v>
      </c>
      <c r="U648" s="92" t="str">
        <f t="shared" si="10"/>
        <v>AT0031211176</v>
      </c>
    </row>
    <row r="649" spans="1:21">
      <c r="A649">
        <v>20110930</v>
      </c>
      <c r="B649" t="s">
        <v>171</v>
      </c>
      <c r="C649">
        <v>1211177</v>
      </c>
      <c r="D649" t="s">
        <v>181</v>
      </c>
      <c r="E649" t="s">
        <v>68</v>
      </c>
      <c r="F649" t="s">
        <v>40</v>
      </c>
      <c r="G649">
        <v>2.2656022600000001</v>
      </c>
      <c r="H649" s="94">
        <v>2.26E-6</v>
      </c>
      <c r="I649">
        <v>2.2656022600000001</v>
      </c>
      <c r="J649">
        <v>2.2656000000000001</v>
      </c>
      <c r="K649">
        <v>0</v>
      </c>
      <c r="L649">
        <v>0</v>
      </c>
      <c r="M649">
        <v>0</v>
      </c>
      <c r="N649">
        <v>0</v>
      </c>
      <c r="O649">
        <v>0</v>
      </c>
      <c r="Q649">
        <v>0</v>
      </c>
      <c r="R649">
        <v>0</v>
      </c>
      <c r="S649">
        <v>0</v>
      </c>
      <c r="T649" t="s">
        <v>2869</v>
      </c>
      <c r="U649" s="92" t="str">
        <f t="shared" si="10"/>
        <v>AT0031211177</v>
      </c>
    </row>
    <row r="650" spans="1:21">
      <c r="A650">
        <v>20110930</v>
      </c>
      <c r="B650" t="s">
        <v>171</v>
      </c>
      <c r="C650">
        <v>1211178</v>
      </c>
      <c r="D650" t="s">
        <v>181</v>
      </c>
      <c r="E650" t="s">
        <v>59</v>
      </c>
      <c r="F650" t="s">
        <v>49</v>
      </c>
      <c r="G650">
        <v>0</v>
      </c>
      <c r="H650">
        <v>0</v>
      </c>
      <c r="I650">
        <v>0</v>
      </c>
      <c r="N650">
        <v>0</v>
      </c>
      <c r="Q650">
        <v>0</v>
      </c>
      <c r="R650">
        <v>0</v>
      </c>
      <c r="T650" t="s">
        <v>2870</v>
      </c>
      <c r="U650" s="92" t="str">
        <f t="shared" si="10"/>
        <v>AT0031211178</v>
      </c>
    </row>
    <row r="651" spans="1:21">
      <c r="A651">
        <v>20110930</v>
      </c>
      <c r="B651" t="s">
        <v>171</v>
      </c>
      <c r="C651">
        <v>1211179</v>
      </c>
      <c r="D651" t="s">
        <v>181</v>
      </c>
      <c r="E651" t="s">
        <v>58</v>
      </c>
      <c r="F651" t="s">
        <v>49</v>
      </c>
      <c r="G651">
        <v>0</v>
      </c>
      <c r="H651">
        <v>0</v>
      </c>
      <c r="I651">
        <v>0</v>
      </c>
      <c r="N651">
        <v>0</v>
      </c>
      <c r="Q651">
        <v>0</v>
      </c>
      <c r="R651">
        <v>0</v>
      </c>
      <c r="T651" t="s">
        <v>2871</v>
      </c>
      <c r="U651" s="92" t="str">
        <f t="shared" si="10"/>
        <v>AT0031211179</v>
      </c>
    </row>
    <row r="652" spans="1:21">
      <c r="A652">
        <v>20110930</v>
      </c>
      <c r="B652" t="s">
        <v>171</v>
      </c>
      <c r="C652">
        <v>1211180</v>
      </c>
      <c r="D652" t="s">
        <v>181</v>
      </c>
      <c r="E652" t="s">
        <v>57</v>
      </c>
      <c r="F652" t="s">
        <v>49</v>
      </c>
      <c r="G652">
        <v>0</v>
      </c>
      <c r="H652">
        <v>0</v>
      </c>
      <c r="I652">
        <v>0</v>
      </c>
      <c r="N652">
        <v>0</v>
      </c>
      <c r="Q652">
        <v>0</v>
      </c>
      <c r="R652">
        <v>0</v>
      </c>
      <c r="T652" t="s">
        <v>2872</v>
      </c>
      <c r="U652" s="92" t="str">
        <f t="shared" si="10"/>
        <v>AT0031211180</v>
      </c>
    </row>
    <row r="653" spans="1:21">
      <c r="A653">
        <v>20110930</v>
      </c>
      <c r="B653" t="s">
        <v>171</v>
      </c>
      <c r="C653">
        <v>1211181</v>
      </c>
      <c r="D653" t="s">
        <v>181</v>
      </c>
      <c r="E653" t="s">
        <v>56</v>
      </c>
      <c r="F653" t="s">
        <v>49</v>
      </c>
      <c r="G653">
        <v>0</v>
      </c>
      <c r="H653">
        <v>0</v>
      </c>
      <c r="I653">
        <v>0</v>
      </c>
      <c r="N653">
        <v>0</v>
      </c>
      <c r="Q653">
        <v>0</v>
      </c>
      <c r="R653">
        <v>0</v>
      </c>
      <c r="T653" t="s">
        <v>2873</v>
      </c>
      <c r="U653" s="92" t="str">
        <f t="shared" si="10"/>
        <v>AT0031211181</v>
      </c>
    </row>
    <row r="654" spans="1:21">
      <c r="A654">
        <v>20110930</v>
      </c>
      <c r="B654" t="s">
        <v>171</v>
      </c>
      <c r="C654">
        <v>1211182</v>
      </c>
      <c r="D654" t="s">
        <v>181</v>
      </c>
      <c r="E654" t="s">
        <v>55</v>
      </c>
      <c r="F654" t="s">
        <v>49</v>
      </c>
      <c r="G654">
        <v>0</v>
      </c>
      <c r="H654">
        <v>0</v>
      </c>
      <c r="I654">
        <v>0</v>
      </c>
      <c r="N654">
        <v>0</v>
      </c>
      <c r="Q654">
        <v>0</v>
      </c>
      <c r="R654">
        <v>0</v>
      </c>
      <c r="T654" t="s">
        <v>2874</v>
      </c>
      <c r="U654" s="92" t="str">
        <f t="shared" si="10"/>
        <v>AT0031211182</v>
      </c>
    </row>
    <row r="655" spans="1:21">
      <c r="A655">
        <v>20110930</v>
      </c>
      <c r="B655" t="s">
        <v>171</v>
      </c>
      <c r="C655">
        <v>1211183</v>
      </c>
      <c r="D655" t="s">
        <v>181</v>
      </c>
      <c r="E655" t="s">
        <v>54</v>
      </c>
      <c r="F655" t="s">
        <v>49</v>
      </c>
      <c r="G655">
        <v>0</v>
      </c>
      <c r="H655">
        <v>0</v>
      </c>
      <c r="I655">
        <v>0</v>
      </c>
      <c r="N655">
        <v>0</v>
      </c>
      <c r="Q655">
        <v>0</v>
      </c>
      <c r="R655">
        <v>0</v>
      </c>
      <c r="T655" t="s">
        <v>2875</v>
      </c>
      <c r="U655" s="92" t="str">
        <f t="shared" si="10"/>
        <v>AT0031211183</v>
      </c>
    </row>
    <row r="656" spans="1:21">
      <c r="A656">
        <v>20110930</v>
      </c>
      <c r="B656" t="s">
        <v>171</v>
      </c>
      <c r="C656">
        <v>1211184</v>
      </c>
      <c r="D656" t="s">
        <v>181</v>
      </c>
      <c r="E656" t="s">
        <v>53</v>
      </c>
      <c r="F656" t="s">
        <v>49</v>
      </c>
      <c r="G656">
        <v>0</v>
      </c>
      <c r="H656">
        <v>0</v>
      </c>
      <c r="I656">
        <v>0</v>
      </c>
      <c r="N656">
        <v>0</v>
      </c>
      <c r="Q656">
        <v>0</v>
      </c>
      <c r="R656">
        <v>0</v>
      </c>
      <c r="T656" t="s">
        <v>2876</v>
      </c>
      <c r="U656" s="92" t="str">
        <f t="shared" si="10"/>
        <v>AT0031211184</v>
      </c>
    </row>
    <row r="657" spans="1:21">
      <c r="A657">
        <v>20110930</v>
      </c>
      <c r="B657" t="s">
        <v>171</v>
      </c>
      <c r="C657">
        <v>1211185</v>
      </c>
      <c r="D657" t="s">
        <v>181</v>
      </c>
      <c r="E657" t="s">
        <v>68</v>
      </c>
      <c r="F657" t="s">
        <v>49</v>
      </c>
      <c r="G657">
        <v>0</v>
      </c>
      <c r="H657">
        <v>0</v>
      </c>
      <c r="I657">
        <v>0</v>
      </c>
      <c r="J657">
        <v>0</v>
      </c>
      <c r="K657">
        <v>0</v>
      </c>
      <c r="L657">
        <v>0</v>
      </c>
      <c r="M657">
        <v>0</v>
      </c>
      <c r="N657">
        <v>0</v>
      </c>
      <c r="O657">
        <v>0</v>
      </c>
      <c r="Q657">
        <v>0</v>
      </c>
      <c r="R657">
        <v>0</v>
      </c>
      <c r="S657">
        <v>0</v>
      </c>
      <c r="T657" t="s">
        <v>2877</v>
      </c>
      <c r="U657" s="92" t="str">
        <f t="shared" si="10"/>
        <v>AT0031211185</v>
      </c>
    </row>
    <row r="658" spans="1:21">
      <c r="A658">
        <v>20110930</v>
      </c>
      <c r="B658" t="s">
        <v>171</v>
      </c>
      <c r="C658">
        <v>1211186</v>
      </c>
      <c r="D658" t="s">
        <v>181</v>
      </c>
      <c r="E658" t="s">
        <v>59</v>
      </c>
      <c r="F658" t="s">
        <v>41</v>
      </c>
      <c r="G658">
        <v>1.299704E-2</v>
      </c>
      <c r="H658">
        <v>1.299704E-2</v>
      </c>
      <c r="I658">
        <v>1.299704E-2</v>
      </c>
      <c r="J658">
        <v>0</v>
      </c>
      <c r="L658">
        <v>0</v>
      </c>
      <c r="N658">
        <v>0</v>
      </c>
      <c r="O658">
        <v>0</v>
      </c>
      <c r="Q658">
        <v>0</v>
      </c>
      <c r="R658">
        <v>0</v>
      </c>
      <c r="T658" t="s">
        <v>2878</v>
      </c>
      <c r="U658" s="92" t="str">
        <f t="shared" si="10"/>
        <v>AT0031211186</v>
      </c>
    </row>
    <row r="659" spans="1:21">
      <c r="A659">
        <v>20110930</v>
      </c>
      <c r="B659" t="s">
        <v>171</v>
      </c>
      <c r="C659">
        <v>1211187</v>
      </c>
      <c r="D659" t="s">
        <v>181</v>
      </c>
      <c r="E659" t="s">
        <v>58</v>
      </c>
      <c r="F659" t="s">
        <v>41</v>
      </c>
      <c r="G659">
        <v>21.957060800000001</v>
      </c>
      <c r="H659">
        <v>2.0853728600000001</v>
      </c>
      <c r="I659">
        <v>21.957060800000001</v>
      </c>
      <c r="J659">
        <v>10.54374217</v>
      </c>
      <c r="L659">
        <v>0</v>
      </c>
      <c r="N659">
        <v>0</v>
      </c>
      <c r="O659">
        <v>9.3132803632000005</v>
      </c>
      <c r="Q659">
        <v>0</v>
      </c>
      <c r="R659">
        <v>0</v>
      </c>
      <c r="T659" t="s">
        <v>2879</v>
      </c>
      <c r="U659" s="92" t="str">
        <f t="shared" si="10"/>
        <v>AT0031211187</v>
      </c>
    </row>
    <row r="660" spans="1:21">
      <c r="A660">
        <v>20110930</v>
      </c>
      <c r="B660" t="s">
        <v>171</v>
      </c>
      <c r="C660">
        <v>1211188</v>
      </c>
      <c r="D660" t="s">
        <v>181</v>
      </c>
      <c r="E660" t="s">
        <v>57</v>
      </c>
      <c r="F660" t="s">
        <v>41</v>
      </c>
      <c r="G660">
        <v>7.5691254099999998</v>
      </c>
      <c r="H660">
        <v>7.0187949999999999E-2</v>
      </c>
      <c r="I660">
        <v>7.5691254099999998</v>
      </c>
      <c r="J660">
        <v>0</v>
      </c>
      <c r="L660">
        <v>0</v>
      </c>
      <c r="N660">
        <v>-0.186474</v>
      </c>
      <c r="O660">
        <v>7.5</v>
      </c>
      <c r="Q660">
        <v>0</v>
      </c>
      <c r="R660">
        <v>0</v>
      </c>
      <c r="T660" t="s">
        <v>2880</v>
      </c>
      <c r="U660" s="92" t="str">
        <f t="shared" si="10"/>
        <v>AT0031211188</v>
      </c>
    </row>
    <row r="661" spans="1:21">
      <c r="A661">
        <v>20110930</v>
      </c>
      <c r="B661" t="s">
        <v>171</v>
      </c>
      <c r="C661">
        <v>1211189</v>
      </c>
      <c r="D661" t="s">
        <v>181</v>
      </c>
      <c r="E661" t="s">
        <v>56</v>
      </c>
      <c r="F661" t="s">
        <v>41</v>
      </c>
      <c r="G661">
        <v>23.093268284000001</v>
      </c>
      <c r="H661">
        <v>0.106768</v>
      </c>
      <c r="I661">
        <v>23.093268284000001</v>
      </c>
      <c r="J661">
        <v>22.972750000000001</v>
      </c>
      <c r="L661">
        <v>1.3750283800000001E-2</v>
      </c>
      <c r="N661">
        <v>0</v>
      </c>
      <c r="O661">
        <v>0</v>
      </c>
      <c r="Q661">
        <v>0</v>
      </c>
      <c r="R661">
        <v>0</v>
      </c>
      <c r="T661" t="s">
        <v>2881</v>
      </c>
      <c r="U661" s="92" t="str">
        <f t="shared" si="10"/>
        <v>AT0031211189</v>
      </c>
    </row>
    <row r="662" spans="1:21">
      <c r="A662">
        <v>20110930</v>
      </c>
      <c r="B662" t="s">
        <v>171</v>
      </c>
      <c r="C662">
        <v>1211190</v>
      </c>
      <c r="D662" t="s">
        <v>181</v>
      </c>
      <c r="E662" t="s">
        <v>55</v>
      </c>
      <c r="F662" t="s">
        <v>41</v>
      </c>
      <c r="G662">
        <v>4.5778522531999997</v>
      </c>
      <c r="H662">
        <v>0.11643631</v>
      </c>
      <c r="I662">
        <v>4.5778522531999997</v>
      </c>
      <c r="J662">
        <v>0</v>
      </c>
      <c r="L662">
        <v>2.3625425999999998E-3</v>
      </c>
      <c r="N662">
        <v>7.0429999999999998E-3</v>
      </c>
      <c r="O662">
        <v>4.3132803631999996</v>
      </c>
      <c r="Q662">
        <v>0</v>
      </c>
      <c r="R662">
        <v>0</v>
      </c>
      <c r="T662" t="s">
        <v>2882</v>
      </c>
      <c r="U662" s="92" t="str">
        <f t="shared" si="10"/>
        <v>AT0031211190</v>
      </c>
    </row>
    <row r="663" spans="1:21">
      <c r="A663">
        <v>20110930</v>
      </c>
      <c r="B663" t="s">
        <v>171</v>
      </c>
      <c r="C663">
        <v>1211191</v>
      </c>
      <c r="D663" t="s">
        <v>181</v>
      </c>
      <c r="E663" t="s">
        <v>54</v>
      </c>
      <c r="F663" t="s">
        <v>41</v>
      </c>
      <c r="G663">
        <v>37.382543273000003</v>
      </c>
      <c r="H663">
        <v>0</v>
      </c>
      <c r="I663">
        <v>37.382543273000003</v>
      </c>
      <c r="J663">
        <v>30.317613393999999</v>
      </c>
      <c r="L663">
        <v>2.7337500000000001</v>
      </c>
      <c r="N663">
        <v>-0.160899868</v>
      </c>
      <c r="O663">
        <v>4.3132803631999996</v>
      </c>
      <c r="Q663">
        <v>0</v>
      </c>
      <c r="R663">
        <v>0</v>
      </c>
      <c r="T663" t="s">
        <v>2883</v>
      </c>
      <c r="U663" s="92" t="str">
        <f t="shared" si="10"/>
        <v>AT0031211191</v>
      </c>
    </row>
    <row r="664" spans="1:21">
      <c r="A664">
        <v>20110930</v>
      </c>
      <c r="B664" t="s">
        <v>171</v>
      </c>
      <c r="C664">
        <v>1211192</v>
      </c>
      <c r="D664" t="s">
        <v>181</v>
      </c>
      <c r="E664" t="s">
        <v>53</v>
      </c>
      <c r="F664" t="s">
        <v>41</v>
      </c>
      <c r="G664">
        <v>40.074312499999998</v>
      </c>
      <c r="H664">
        <v>0</v>
      </c>
      <c r="I664">
        <v>40.074312499999998</v>
      </c>
      <c r="J664">
        <v>39.977249999999998</v>
      </c>
      <c r="L664">
        <v>9.7062499999999996E-2</v>
      </c>
      <c r="N664">
        <v>0</v>
      </c>
      <c r="O664">
        <v>0</v>
      </c>
      <c r="Q664">
        <v>0</v>
      </c>
      <c r="R664">
        <v>0</v>
      </c>
      <c r="T664" t="s">
        <v>2884</v>
      </c>
      <c r="U664" s="92" t="str">
        <f t="shared" si="10"/>
        <v>AT0031211192</v>
      </c>
    </row>
    <row r="665" spans="1:21">
      <c r="A665">
        <v>20110930</v>
      </c>
      <c r="B665" t="s">
        <v>171</v>
      </c>
      <c r="C665">
        <v>1211193</v>
      </c>
      <c r="D665" t="s">
        <v>181</v>
      </c>
      <c r="E665" t="s">
        <v>68</v>
      </c>
      <c r="F665" t="s">
        <v>41</v>
      </c>
      <c r="G665">
        <v>134.66715955999999</v>
      </c>
      <c r="H665">
        <v>2.3917621599999999</v>
      </c>
      <c r="I665">
        <v>134.66715955999999</v>
      </c>
      <c r="J665">
        <v>103.81135556</v>
      </c>
      <c r="K665">
        <v>0</v>
      </c>
      <c r="L665">
        <v>2.8469253263000001</v>
      </c>
      <c r="M665">
        <v>0</v>
      </c>
      <c r="N665">
        <v>-0.34033086800000001</v>
      </c>
      <c r="O665">
        <v>25.439841090000002</v>
      </c>
      <c r="Q665">
        <v>0</v>
      </c>
      <c r="R665">
        <v>0</v>
      </c>
      <c r="S665">
        <v>0</v>
      </c>
      <c r="T665" t="s">
        <v>2885</v>
      </c>
      <c r="U665" s="92" t="str">
        <f t="shared" si="10"/>
        <v>AT0031211193</v>
      </c>
    </row>
    <row r="666" spans="1:21">
      <c r="A666">
        <v>20110930</v>
      </c>
      <c r="B666" t="s">
        <v>171</v>
      </c>
      <c r="C666">
        <v>1211194</v>
      </c>
      <c r="D666" t="s">
        <v>181</v>
      </c>
      <c r="E666" t="s">
        <v>59</v>
      </c>
      <c r="F666" t="s">
        <v>42</v>
      </c>
      <c r="G666">
        <v>0</v>
      </c>
      <c r="H666">
        <v>0</v>
      </c>
      <c r="I666">
        <v>0</v>
      </c>
      <c r="J666">
        <v>0</v>
      </c>
      <c r="N666">
        <v>-2.81E-4</v>
      </c>
      <c r="Q666">
        <v>0</v>
      </c>
      <c r="R666">
        <v>0</v>
      </c>
      <c r="T666" t="s">
        <v>2886</v>
      </c>
      <c r="U666" s="92" t="str">
        <f t="shared" si="10"/>
        <v>AT0031211194</v>
      </c>
    </row>
    <row r="667" spans="1:21">
      <c r="A667">
        <v>20110930</v>
      </c>
      <c r="B667" t="s">
        <v>171</v>
      </c>
      <c r="C667">
        <v>1211195</v>
      </c>
      <c r="D667" t="s">
        <v>181</v>
      </c>
      <c r="E667" t="s">
        <v>58</v>
      </c>
      <c r="F667" t="s">
        <v>42</v>
      </c>
      <c r="G667">
        <v>1.485676E-2</v>
      </c>
      <c r="H667">
        <v>1.485676E-2</v>
      </c>
      <c r="I667">
        <v>1.485676E-2</v>
      </c>
      <c r="J667">
        <v>0</v>
      </c>
      <c r="N667">
        <v>0</v>
      </c>
      <c r="Q667">
        <v>0</v>
      </c>
      <c r="R667">
        <v>0</v>
      </c>
      <c r="T667" t="s">
        <v>2887</v>
      </c>
      <c r="U667" s="92" t="str">
        <f t="shared" si="10"/>
        <v>AT0031211195</v>
      </c>
    </row>
    <row r="668" spans="1:21">
      <c r="A668">
        <v>20110930</v>
      </c>
      <c r="B668" t="s">
        <v>171</v>
      </c>
      <c r="C668">
        <v>1211196</v>
      </c>
      <c r="D668" t="s">
        <v>181</v>
      </c>
      <c r="E668" t="s">
        <v>57</v>
      </c>
      <c r="F668" t="s">
        <v>42</v>
      </c>
      <c r="G668">
        <v>0</v>
      </c>
      <c r="H668">
        <v>0</v>
      </c>
      <c r="I668">
        <v>0</v>
      </c>
      <c r="J668">
        <v>0</v>
      </c>
      <c r="N668">
        <v>-11.270744000000001</v>
      </c>
      <c r="Q668">
        <v>0</v>
      </c>
      <c r="R668">
        <v>0</v>
      </c>
      <c r="T668" t="s">
        <v>2888</v>
      </c>
      <c r="U668" s="92" t="str">
        <f t="shared" si="10"/>
        <v>AT0031211196</v>
      </c>
    </row>
    <row r="669" spans="1:21">
      <c r="A669">
        <v>20110930</v>
      </c>
      <c r="B669" t="s">
        <v>171</v>
      </c>
      <c r="C669">
        <v>1211197</v>
      </c>
      <c r="D669" t="s">
        <v>181</v>
      </c>
      <c r="E669" t="s">
        <v>56</v>
      </c>
      <c r="F669" t="s">
        <v>42</v>
      </c>
      <c r="G669">
        <v>0</v>
      </c>
      <c r="H669">
        <v>0</v>
      </c>
      <c r="I669">
        <v>0</v>
      </c>
      <c r="J669">
        <v>0</v>
      </c>
      <c r="N669">
        <v>0</v>
      </c>
      <c r="Q669">
        <v>0</v>
      </c>
      <c r="R669">
        <v>0</v>
      </c>
      <c r="T669" t="s">
        <v>2889</v>
      </c>
      <c r="U669" s="92" t="str">
        <f t="shared" si="10"/>
        <v>AT0031211197</v>
      </c>
    </row>
    <row r="670" spans="1:21">
      <c r="A670">
        <v>20110930</v>
      </c>
      <c r="B670" t="s">
        <v>171</v>
      </c>
      <c r="C670">
        <v>1211198</v>
      </c>
      <c r="D670" t="s">
        <v>181</v>
      </c>
      <c r="E670" t="s">
        <v>55</v>
      </c>
      <c r="F670" t="s">
        <v>42</v>
      </c>
      <c r="G670">
        <v>0</v>
      </c>
      <c r="H670">
        <v>0</v>
      </c>
      <c r="I670">
        <v>0</v>
      </c>
      <c r="J670">
        <v>0</v>
      </c>
      <c r="N670">
        <v>1.8700999999999999E-2</v>
      </c>
      <c r="Q670">
        <v>0</v>
      </c>
      <c r="R670">
        <v>0</v>
      </c>
      <c r="T670" t="s">
        <v>2890</v>
      </c>
      <c r="U670" s="92" t="str">
        <f t="shared" si="10"/>
        <v>AT0031211198</v>
      </c>
    </row>
    <row r="671" spans="1:21">
      <c r="A671">
        <v>20110930</v>
      </c>
      <c r="B671" t="s">
        <v>171</v>
      </c>
      <c r="C671">
        <v>1211199</v>
      </c>
      <c r="D671" t="s">
        <v>181</v>
      </c>
      <c r="E671" t="s">
        <v>54</v>
      </c>
      <c r="F671" t="s">
        <v>42</v>
      </c>
      <c r="G671">
        <v>0</v>
      </c>
      <c r="H671">
        <v>0</v>
      </c>
      <c r="I671">
        <v>0</v>
      </c>
      <c r="J671">
        <v>0</v>
      </c>
      <c r="N671">
        <v>-19.582893420000001</v>
      </c>
      <c r="Q671">
        <v>0</v>
      </c>
      <c r="R671">
        <v>0</v>
      </c>
      <c r="T671" t="s">
        <v>2891</v>
      </c>
      <c r="U671" s="92" t="str">
        <f t="shared" si="10"/>
        <v>AT0031211199</v>
      </c>
    </row>
    <row r="672" spans="1:21">
      <c r="A672">
        <v>20110930</v>
      </c>
      <c r="B672" t="s">
        <v>171</v>
      </c>
      <c r="C672">
        <v>1211200</v>
      </c>
      <c r="D672" t="s">
        <v>181</v>
      </c>
      <c r="E672" t="s">
        <v>53</v>
      </c>
      <c r="F672" t="s">
        <v>42</v>
      </c>
      <c r="G672">
        <v>20.335999999999999</v>
      </c>
      <c r="H672">
        <v>0</v>
      </c>
      <c r="I672">
        <v>20.335999999999999</v>
      </c>
      <c r="J672">
        <v>20.335999999999999</v>
      </c>
      <c r="N672">
        <v>0</v>
      </c>
      <c r="Q672">
        <v>0</v>
      </c>
      <c r="R672">
        <v>0</v>
      </c>
      <c r="T672" t="s">
        <v>2892</v>
      </c>
      <c r="U672" s="92" t="str">
        <f t="shared" si="10"/>
        <v>AT0031211200</v>
      </c>
    </row>
    <row r="673" spans="1:21">
      <c r="A673">
        <v>20110930</v>
      </c>
      <c r="B673" t="s">
        <v>171</v>
      </c>
      <c r="C673">
        <v>1211201</v>
      </c>
      <c r="D673" t="s">
        <v>181</v>
      </c>
      <c r="E673" t="s">
        <v>68</v>
      </c>
      <c r="F673" t="s">
        <v>42</v>
      </c>
      <c r="G673">
        <v>20.350856759999999</v>
      </c>
      <c r="H673">
        <v>1.485676E-2</v>
      </c>
      <c r="I673">
        <v>20.350856759999999</v>
      </c>
      <c r="J673">
        <v>20.335999999999999</v>
      </c>
      <c r="K673">
        <v>0</v>
      </c>
      <c r="L673">
        <v>0</v>
      </c>
      <c r="M673">
        <v>0</v>
      </c>
      <c r="N673">
        <v>-30.835217409999998</v>
      </c>
      <c r="O673">
        <v>0</v>
      </c>
      <c r="Q673">
        <v>0</v>
      </c>
      <c r="R673">
        <v>0</v>
      </c>
      <c r="S673">
        <v>0</v>
      </c>
      <c r="T673" t="s">
        <v>2893</v>
      </c>
      <c r="U673" s="92" t="str">
        <f t="shared" si="10"/>
        <v>AT0031211201</v>
      </c>
    </row>
    <row r="674" spans="1:21">
      <c r="A674">
        <v>20110930</v>
      </c>
      <c r="B674" t="s">
        <v>171</v>
      </c>
      <c r="C674">
        <v>1211202</v>
      </c>
      <c r="D674" t="s">
        <v>181</v>
      </c>
      <c r="E674" t="s">
        <v>59</v>
      </c>
      <c r="F674" t="s">
        <v>43</v>
      </c>
      <c r="G674">
        <v>37.139060698999998</v>
      </c>
      <c r="H674">
        <v>1.221962E-2</v>
      </c>
      <c r="I674">
        <v>37.139060698999998</v>
      </c>
      <c r="J674">
        <v>37.126841079000002</v>
      </c>
      <c r="N674">
        <v>0</v>
      </c>
      <c r="O674">
        <v>0</v>
      </c>
      <c r="Q674">
        <v>0</v>
      </c>
      <c r="R674">
        <v>0</v>
      </c>
      <c r="T674" t="s">
        <v>2894</v>
      </c>
      <c r="U674" s="92" t="str">
        <f t="shared" si="10"/>
        <v>AT0031211202</v>
      </c>
    </row>
    <row r="675" spans="1:21">
      <c r="A675">
        <v>20110930</v>
      </c>
      <c r="B675" t="s">
        <v>171</v>
      </c>
      <c r="C675">
        <v>1211203</v>
      </c>
      <c r="D675" t="s">
        <v>181</v>
      </c>
      <c r="E675" t="s">
        <v>58</v>
      </c>
      <c r="F675" t="s">
        <v>43</v>
      </c>
      <c r="G675">
        <v>108.27407616000001</v>
      </c>
      <c r="H675">
        <v>7.7105419999999994E-2</v>
      </c>
      <c r="I675">
        <v>108.27407616000001</v>
      </c>
      <c r="J675">
        <v>108.19697074</v>
      </c>
      <c r="N675">
        <v>0</v>
      </c>
      <c r="O675">
        <v>0</v>
      </c>
      <c r="Q675">
        <v>0</v>
      </c>
      <c r="R675">
        <v>0</v>
      </c>
      <c r="T675" t="s">
        <v>2895</v>
      </c>
      <c r="U675" s="92" t="str">
        <f t="shared" si="10"/>
        <v>AT0031211203</v>
      </c>
    </row>
    <row r="676" spans="1:21">
      <c r="A676">
        <v>20110930</v>
      </c>
      <c r="B676" t="s">
        <v>171</v>
      </c>
      <c r="C676">
        <v>1211204</v>
      </c>
      <c r="D676" t="s">
        <v>181</v>
      </c>
      <c r="E676" t="s">
        <v>57</v>
      </c>
      <c r="F676" t="s">
        <v>43</v>
      </c>
      <c r="G676">
        <v>55.600088362000001</v>
      </c>
      <c r="H676">
        <v>0.20586546999999999</v>
      </c>
      <c r="I676">
        <v>55.600088362000001</v>
      </c>
      <c r="J676">
        <v>55.394222892000002</v>
      </c>
      <c r="N676">
        <v>0</v>
      </c>
      <c r="O676">
        <v>0</v>
      </c>
      <c r="Q676">
        <v>0</v>
      </c>
      <c r="R676">
        <v>0</v>
      </c>
      <c r="T676" t="s">
        <v>2896</v>
      </c>
      <c r="U676" s="92" t="str">
        <f t="shared" si="10"/>
        <v>AT0031211204</v>
      </c>
    </row>
    <row r="677" spans="1:21">
      <c r="A677">
        <v>20110930</v>
      </c>
      <c r="B677" t="s">
        <v>171</v>
      </c>
      <c r="C677">
        <v>1211205</v>
      </c>
      <c r="D677" t="s">
        <v>181</v>
      </c>
      <c r="E677" t="s">
        <v>56</v>
      </c>
      <c r="F677" t="s">
        <v>43</v>
      </c>
      <c r="G677">
        <v>100.17205195</v>
      </c>
      <c r="H677">
        <v>0.26810840000000002</v>
      </c>
      <c r="I677">
        <v>100.17205195</v>
      </c>
      <c r="J677">
        <v>99.903943545999994</v>
      </c>
      <c r="N677">
        <v>0</v>
      </c>
      <c r="O677">
        <v>0</v>
      </c>
      <c r="Q677">
        <v>0</v>
      </c>
      <c r="R677">
        <v>0</v>
      </c>
      <c r="T677" t="s">
        <v>2897</v>
      </c>
      <c r="U677" s="92" t="str">
        <f t="shared" si="10"/>
        <v>AT0031211205</v>
      </c>
    </row>
    <row r="678" spans="1:21">
      <c r="A678">
        <v>20110930</v>
      </c>
      <c r="B678" t="s">
        <v>171</v>
      </c>
      <c r="C678">
        <v>1211206</v>
      </c>
      <c r="D678" t="s">
        <v>181</v>
      </c>
      <c r="E678" t="s">
        <v>55</v>
      </c>
      <c r="F678" t="s">
        <v>43</v>
      </c>
      <c r="G678">
        <v>33.598908530000003</v>
      </c>
      <c r="H678">
        <v>9.63474656</v>
      </c>
      <c r="I678">
        <v>33.598908530000003</v>
      </c>
      <c r="J678">
        <v>19.417999999999999</v>
      </c>
      <c r="N678">
        <v>0</v>
      </c>
      <c r="O678">
        <v>5</v>
      </c>
      <c r="Q678">
        <v>0</v>
      </c>
      <c r="R678">
        <v>0</v>
      </c>
      <c r="T678" t="s">
        <v>2898</v>
      </c>
      <c r="U678" s="92" t="str">
        <f t="shared" si="10"/>
        <v>AT0031211206</v>
      </c>
    </row>
    <row r="679" spans="1:21">
      <c r="A679">
        <v>20110930</v>
      </c>
      <c r="B679" t="s">
        <v>171</v>
      </c>
      <c r="C679">
        <v>1211207</v>
      </c>
      <c r="D679" t="s">
        <v>181</v>
      </c>
      <c r="E679" t="s">
        <v>54</v>
      </c>
      <c r="F679" t="s">
        <v>43</v>
      </c>
      <c r="G679">
        <v>15.014580860000001</v>
      </c>
      <c r="H679">
        <v>0.19919353000000001</v>
      </c>
      <c r="I679">
        <v>15.014580860000001</v>
      </c>
      <c r="J679">
        <v>0</v>
      </c>
      <c r="N679">
        <v>-5.3918250000000003E-3</v>
      </c>
      <c r="O679">
        <v>15</v>
      </c>
      <c r="Q679">
        <v>0</v>
      </c>
      <c r="R679">
        <v>0</v>
      </c>
      <c r="T679" t="s">
        <v>2899</v>
      </c>
      <c r="U679" s="92" t="str">
        <f t="shared" si="10"/>
        <v>AT0031211207</v>
      </c>
    </row>
    <row r="680" spans="1:21">
      <c r="A680">
        <v>20110930</v>
      </c>
      <c r="B680" t="s">
        <v>171</v>
      </c>
      <c r="C680">
        <v>1211208</v>
      </c>
      <c r="D680" t="s">
        <v>181</v>
      </c>
      <c r="E680" t="s">
        <v>53</v>
      </c>
      <c r="F680" t="s">
        <v>43</v>
      </c>
      <c r="G680">
        <v>4.1973000000000002E-3</v>
      </c>
      <c r="H680">
        <v>4.1973000000000002E-3</v>
      </c>
      <c r="I680">
        <v>4.1973000000000002E-3</v>
      </c>
      <c r="J680">
        <v>0</v>
      </c>
      <c r="N680">
        <v>0</v>
      </c>
      <c r="O680">
        <v>0</v>
      </c>
      <c r="Q680">
        <v>0</v>
      </c>
      <c r="R680">
        <v>0</v>
      </c>
      <c r="T680" t="s">
        <v>2900</v>
      </c>
      <c r="U680" s="92" t="str">
        <f t="shared" si="10"/>
        <v>AT0031211208</v>
      </c>
    </row>
    <row r="681" spans="1:21">
      <c r="A681">
        <v>20110930</v>
      </c>
      <c r="B681" t="s">
        <v>171</v>
      </c>
      <c r="C681">
        <v>1211209</v>
      </c>
      <c r="D681" t="s">
        <v>181</v>
      </c>
      <c r="E681" t="s">
        <v>68</v>
      </c>
      <c r="F681" t="s">
        <v>43</v>
      </c>
      <c r="G681">
        <v>349.80296385999998</v>
      </c>
      <c r="H681">
        <v>10.4014363</v>
      </c>
      <c r="I681">
        <v>349.80296385999998</v>
      </c>
      <c r="J681">
        <v>320.03997826</v>
      </c>
      <c r="K681">
        <v>0</v>
      </c>
      <c r="L681">
        <v>0</v>
      </c>
      <c r="M681">
        <v>0</v>
      </c>
      <c r="N681">
        <v>-5.3918250000000003E-3</v>
      </c>
      <c r="O681">
        <v>20</v>
      </c>
      <c r="Q681">
        <v>0</v>
      </c>
      <c r="R681">
        <v>0</v>
      </c>
      <c r="S681">
        <v>0</v>
      </c>
      <c r="T681" t="s">
        <v>2901</v>
      </c>
      <c r="U681" s="92" t="str">
        <f t="shared" si="10"/>
        <v>AT0031211209</v>
      </c>
    </row>
    <row r="682" spans="1:21">
      <c r="A682">
        <v>20110930</v>
      </c>
      <c r="B682" t="s">
        <v>171</v>
      </c>
      <c r="C682">
        <v>1211210</v>
      </c>
      <c r="D682" t="s">
        <v>181</v>
      </c>
      <c r="E682" t="s">
        <v>59</v>
      </c>
      <c r="F682" t="s">
        <v>44</v>
      </c>
      <c r="G682">
        <v>5.3260979999999999E-2</v>
      </c>
      <c r="H682">
        <v>5.3260979999999999E-2</v>
      </c>
      <c r="I682">
        <v>5.3260979999999999E-2</v>
      </c>
      <c r="J682">
        <v>0</v>
      </c>
      <c r="K682">
        <v>0</v>
      </c>
      <c r="L682">
        <v>0</v>
      </c>
      <c r="N682">
        <v>0</v>
      </c>
      <c r="Q682">
        <v>0</v>
      </c>
      <c r="R682">
        <v>0</v>
      </c>
      <c r="T682" t="s">
        <v>2902</v>
      </c>
      <c r="U682" s="92" t="str">
        <f t="shared" si="10"/>
        <v>AT0031211210</v>
      </c>
    </row>
    <row r="683" spans="1:21">
      <c r="A683">
        <v>20110930</v>
      </c>
      <c r="B683" t="s">
        <v>171</v>
      </c>
      <c r="C683">
        <v>1211211</v>
      </c>
      <c r="D683" t="s">
        <v>181</v>
      </c>
      <c r="E683" t="s">
        <v>58</v>
      </c>
      <c r="F683" t="s">
        <v>44</v>
      </c>
      <c r="G683">
        <v>5.661832E-2</v>
      </c>
      <c r="H683">
        <v>5.661832E-2</v>
      </c>
      <c r="I683">
        <v>5.661832E-2</v>
      </c>
      <c r="J683">
        <v>0</v>
      </c>
      <c r="K683">
        <v>0</v>
      </c>
      <c r="L683">
        <v>0</v>
      </c>
      <c r="N683">
        <v>0</v>
      </c>
      <c r="Q683">
        <v>0</v>
      </c>
      <c r="R683">
        <v>0</v>
      </c>
      <c r="T683" t="s">
        <v>2903</v>
      </c>
      <c r="U683" s="92" t="str">
        <f t="shared" si="10"/>
        <v>AT0031211211</v>
      </c>
    </row>
    <row r="684" spans="1:21">
      <c r="A684">
        <v>20110930</v>
      </c>
      <c r="B684" t="s">
        <v>171</v>
      </c>
      <c r="C684">
        <v>1211212</v>
      </c>
      <c r="D684" t="s">
        <v>181</v>
      </c>
      <c r="E684" t="s">
        <v>57</v>
      </c>
      <c r="F684" t="s">
        <v>44</v>
      </c>
      <c r="G684">
        <v>31.117257240000001</v>
      </c>
      <c r="H684">
        <v>1.9901852200000001</v>
      </c>
      <c r="I684">
        <v>31.117257240000001</v>
      </c>
      <c r="J684">
        <v>29.12707202</v>
      </c>
      <c r="K684">
        <v>0</v>
      </c>
      <c r="L684">
        <v>0</v>
      </c>
      <c r="N684">
        <v>1.586E-3</v>
      </c>
      <c r="Q684">
        <v>0</v>
      </c>
      <c r="R684">
        <v>0</v>
      </c>
      <c r="T684" t="s">
        <v>2904</v>
      </c>
      <c r="U684" s="92" t="str">
        <f t="shared" si="10"/>
        <v>AT0031211212</v>
      </c>
    </row>
    <row r="685" spans="1:21">
      <c r="A685">
        <v>20110930</v>
      </c>
      <c r="B685" t="s">
        <v>171</v>
      </c>
      <c r="C685">
        <v>1211213</v>
      </c>
      <c r="D685" t="s">
        <v>181</v>
      </c>
      <c r="E685" t="s">
        <v>56</v>
      </c>
      <c r="F685" t="s">
        <v>44</v>
      </c>
      <c r="G685">
        <v>21.176324059999999</v>
      </c>
      <c r="H685">
        <v>0.20920747000000001</v>
      </c>
      <c r="I685">
        <v>21.176324059999999</v>
      </c>
      <c r="J685">
        <v>10.46311659</v>
      </c>
      <c r="K685">
        <v>10.504</v>
      </c>
      <c r="L685">
        <v>0</v>
      </c>
      <c r="N685">
        <v>0</v>
      </c>
      <c r="Q685">
        <v>0</v>
      </c>
      <c r="R685">
        <v>0</v>
      </c>
      <c r="T685" t="s">
        <v>2905</v>
      </c>
      <c r="U685" s="92" t="str">
        <f t="shared" si="10"/>
        <v>AT0031211213</v>
      </c>
    </row>
    <row r="686" spans="1:21">
      <c r="A686">
        <v>20110930</v>
      </c>
      <c r="B686" t="s">
        <v>171</v>
      </c>
      <c r="C686">
        <v>1211214</v>
      </c>
      <c r="D686" t="s">
        <v>181</v>
      </c>
      <c r="E686" t="s">
        <v>55</v>
      </c>
      <c r="F686" t="s">
        <v>44</v>
      </c>
      <c r="G686">
        <v>5.9134352200000002</v>
      </c>
      <c r="H686">
        <v>1.7487952200000001</v>
      </c>
      <c r="I686">
        <v>5.9134352200000002</v>
      </c>
      <c r="J686">
        <v>0</v>
      </c>
      <c r="K686">
        <v>0</v>
      </c>
      <c r="L686">
        <v>4.1646400000000003</v>
      </c>
      <c r="N686">
        <v>0</v>
      </c>
      <c r="Q686">
        <v>0</v>
      </c>
      <c r="R686">
        <v>0</v>
      </c>
      <c r="T686" t="s">
        <v>2906</v>
      </c>
      <c r="U686" s="92" t="str">
        <f t="shared" si="10"/>
        <v>AT0031211214</v>
      </c>
    </row>
    <row r="687" spans="1:21">
      <c r="A687">
        <v>20110930</v>
      </c>
      <c r="B687" t="s">
        <v>171</v>
      </c>
      <c r="C687">
        <v>1211215</v>
      </c>
      <c r="D687" t="s">
        <v>181</v>
      </c>
      <c r="E687" t="s">
        <v>54</v>
      </c>
      <c r="F687" t="s">
        <v>44</v>
      </c>
      <c r="G687">
        <v>18.288104675</v>
      </c>
      <c r="H687">
        <v>3.1180780000000001</v>
      </c>
      <c r="I687">
        <v>18.288104675</v>
      </c>
      <c r="J687">
        <v>8.3560152399999996</v>
      </c>
      <c r="K687">
        <v>0</v>
      </c>
      <c r="L687">
        <v>6.8140114350000003</v>
      </c>
      <c r="N687">
        <v>-2.809212257</v>
      </c>
      <c r="Q687">
        <v>0</v>
      </c>
      <c r="R687">
        <v>0</v>
      </c>
      <c r="T687" t="s">
        <v>2907</v>
      </c>
      <c r="U687" s="92" t="str">
        <f t="shared" si="10"/>
        <v>AT0031211215</v>
      </c>
    </row>
    <row r="688" spans="1:21">
      <c r="A688">
        <v>20110930</v>
      </c>
      <c r="B688" t="s">
        <v>171</v>
      </c>
      <c r="C688">
        <v>1211216</v>
      </c>
      <c r="D688" t="s">
        <v>181</v>
      </c>
      <c r="E688" t="s">
        <v>53</v>
      </c>
      <c r="F688" t="s">
        <v>44</v>
      </c>
      <c r="G688">
        <v>18.258915040000002</v>
      </c>
      <c r="H688">
        <v>17.79847504</v>
      </c>
      <c r="I688">
        <v>18.258915040000002</v>
      </c>
      <c r="J688">
        <v>0</v>
      </c>
      <c r="K688">
        <v>0</v>
      </c>
      <c r="L688">
        <v>0.46044000000000002</v>
      </c>
      <c r="N688">
        <v>0</v>
      </c>
      <c r="Q688">
        <v>0</v>
      </c>
      <c r="R688">
        <v>0</v>
      </c>
      <c r="T688" t="s">
        <v>2908</v>
      </c>
      <c r="U688" s="92" t="str">
        <f t="shared" si="10"/>
        <v>AT0031211216</v>
      </c>
    </row>
    <row r="689" spans="1:21">
      <c r="A689">
        <v>20110930</v>
      </c>
      <c r="B689" t="s">
        <v>171</v>
      </c>
      <c r="C689">
        <v>1211217</v>
      </c>
      <c r="D689" t="s">
        <v>181</v>
      </c>
      <c r="E689" t="s">
        <v>68</v>
      </c>
      <c r="F689" t="s">
        <v>44</v>
      </c>
      <c r="G689">
        <v>94.863915535000004</v>
      </c>
      <c r="H689">
        <v>24.974620250000001</v>
      </c>
      <c r="I689">
        <v>94.863915535000004</v>
      </c>
      <c r="J689">
        <v>47.946203850000003</v>
      </c>
      <c r="K689">
        <v>10.504</v>
      </c>
      <c r="L689">
        <v>11.439091435</v>
      </c>
      <c r="M689">
        <v>0</v>
      </c>
      <c r="N689">
        <v>-2.8076262569999999</v>
      </c>
      <c r="O689">
        <v>0</v>
      </c>
      <c r="Q689">
        <v>0</v>
      </c>
      <c r="R689">
        <v>0</v>
      </c>
      <c r="S689">
        <v>0</v>
      </c>
      <c r="T689" t="s">
        <v>2909</v>
      </c>
      <c r="U689" s="92" t="str">
        <f t="shared" si="10"/>
        <v>AT0031211217</v>
      </c>
    </row>
    <row r="690" spans="1:21">
      <c r="A690">
        <v>20110930</v>
      </c>
      <c r="B690" t="s">
        <v>171</v>
      </c>
      <c r="C690">
        <v>1211218</v>
      </c>
      <c r="D690" t="s">
        <v>181</v>
      </c>
      <c r="E690" t="s">
        <v>59</v>
      </c>
      <c r="F690" t="s">
        <v>45</v>
      </c>
      <c r="G690">
        <v>0</v>
      </c>
      <c r="H690">
        <v>0</v>
      </c>
      <c r="I690">
        <v>0</v>
      </c>
      <c r="J690">
        <v>0</v>
      </c>
      <c r="N690">
        <v>0</v>
      </c>
      <c r="Q690">
        <v>0</v>
      </c>
      <c r="R690">
        <v>0</v>
      </c>
      <c r="T690" t="s">
        <v>2910</v>
      </c>
      <c r="U690" s="92" t="str">
        <f t="shared" si="10"/>
        <v>AT0031211218</v>
      </c>
    </row>
    <row r="691" spans="1:21">
      <c r="A691">
        <v>20110930</v>
      </c>
      <c r="B691" t="s">
        <v>171</v>
      </c>
      <c r="C691">
        <v>1211219</v>
      </c>
      <c r="D691" t="s">
        <v>181</v>
      </c>
      <c r="E691" t="s">
        <v>58</v>
      </c>
      <c r="F691" t="s">
        <v>45</v>
      </c>
      <c r="G691">
        <v>1.376002E-2</v>
      </c>
      <c r="H691">
        <v>1.376002E-2</v>
      </c>
      <c r="I691">
        <v>1.376002E-2</v>
      </c>
      <c r="J691">
        <v>0</v>
      </c>
      <c r="N691">
        <v>0</v>
      </c>
      <c r="Q691">
        <v>0</v>
      </c>
      <c r="R691">
        <v>0</v>
      </c>
      <c r="T691" t="s">
        <v>2911</v>
      </c>
      <c r="U691" s="92" t="str">
        <f t="shared" si="10"/>
        <v>AT0031211219</v>
      </c>
    </row>
    <row r="692" spans="1:21">
      <c r="A692">
        <v>20110930</v>
      </c>
      <c r="B692" t="s">
        <v>171</v>
      </c>
      <c r="C692">
        <v>1211220</v>
      </c>
      <c r="D692" t="s">
        <v>181</v>
      </c>
      <c r="E692" t="s">
        <v>57</v>
      </c>
      <c r="F692" t="s">
        <v>45</v>
      </c>
      <c r="G692">
        <v>0</v>
      </c>
      <c r="H692">
        <v>0</v>
      </c>
      <c r="I692">
        <v>0</v>
      </c>
      <c r="J692">
        <v>0</v>
      </c>
      <c r="N692">
        <v>-1.9716388949999999</v>
      </c>
      <c r="Q692">
        <v>0</v>
      </c>
      <c r="R692">
        <v>0</v>
      </c>
      <c r="T692" t="s">
        <v>2912</v>
      </c>
      <c r="U692" s="92" t="str">
        <f t="shared" si="10"/>
        <v>AT0031211220</v>
      </c>
    </row>
    <row r="693" spans="1:21">
      <c r="A693">
        <v>20110930</v>
      </c>
      <c r="B693" t="s">
        <v>171</v>
      </c>
      <c r="C693">
        <v>1211221</v>
      </c>
      <c r="D693" t="s">
        <v>181</v>
      </c>
      <c r="E693" t="s">
        <v>56</v>
      </c>
      <c r="F693" t="s">
        <v>45</v>
      </c>
      <c r="G693">
        <v>2.3104937900000002</v>
      </c>
      <c r="H693">
        <v>7.1687900000000004E-3</v>
      </c>
      <c r="I693">
        <v>2.3104937900000002</v>
      </c>
      <c r="J693">
        <v>2.3033250000000001</v>
      </c>
      <c r="N693">
        <v>0</v>
      </c>
      <c r="Q693">
        <v>0</v>
      </c>
      <c r="R693">
        <v>0</v>
      </c>
      <c r="T693" t="s">
        <v>2913</v>
      </c>
      <c r="U693" s="92" t="str">
        <f t="shared" si="10"/>
        <v>AT0031211221</v>
      </c>
    </row>
    <row r="694" spans="1:21">
      <c r="A694">
        <v>20110930</v>
      </c>
      <c r="B694" t="s">
        <v>171</v>
      </c>
      <c r="C694">
        <v>1211222</v>
      </c>
      <c r="D694" t="s">
        <v>181</v>
      </c>
      <c r="E694" t="s">
        <v>55</v>
      </c>
      <c r="F694" t="s">
        <v>45</v>
      </c>
      <c r="G694">
        <v>31.24667165</v>
      </c>
      <c r="H694">
        <v>9.0776499999999996E-3</v>
      </c>
      <c r="I694">
        <v>31.24667165</v>
      </c>
      <c r="J694">
        <v>31.237594000000001</v>
      </c>
      <c r="N694">
        <v>0</v>
      </c>
      <c r="Q694">
        <v>0</v>
      </c>
      <c r="R694">
        <v>0</v>
      </c>
      <c r="T694" t="s">
        <v>2914</v>
      </c>
      <c r="U694" s="92" t="str">
        <f t="shared" si="10"/>
        <v>AT0031211222</v>
      </c>
    </row>
    <row r="695" spans="1:21">
      <c r="A695">
        <v>20110930</v>
      </c>
      <c r="B695" t="s">
        <v>171</v>
      </c>
      <c r="C695">
        <v>1211223</v>
      </c>
      <c r="D695" t="s">
        <v>181</v>
      </c>
      <c r="E695" t="s">
        <v>54</v>
      </c>
      <c r="F695" t="s">
        <v>45</v>
      </c>
      <c r="G695">
        <v>18.78463721</v>
      </c>
      <c r="H695">
        <v>0.27013721000000002</v>
      </c>
      <c r="I695">
        <v>18.78463721</v>
      </c>
      <c r="J695">
        <v>18.514500000000002</v>
      </c>
      <c r="N695">
        <v>0</v>
      </c>
      <c r="Q695">
        <v>0</v>
      </c>
      <c r="R695">
        <v>0</v>
      </c>
      <c r="T695" t="s">
        <v>2915</v>
      </c>
      <c r="U695" s="92" t="str">
        <f t="shared" si="10"/>
        <v>AT0031211223</v>
      </c>
    </row>
    <row r="696" spans="1:21">
      <c r="A696">
        <v>20110930</v>
      </c>
      <c r="B696" t="s">
        <v>171</v>
      </c>
      <c r="C696">
        <v>1211224</v>
      </c>
      <c r="D696" t="s">
        <v>181</v>
      </c>
      <c r="E696" t="s">
        <v>53</v>
      </c>
      <c r="F696" t="s">
        <v>45</v>
      </c>
      <c r="G696">
        <v>2.5501845300000001</v>
      </c>
      <c r="H696">
        <v>2.5501845300000001</v>
      </c>
      <c r="I696">
        <v>2.5501845300000001</v>
      </c>
      <c r="J696">
        <v>0</v>
      </c>
      <c r="N696">
        <v>0</v>
      </c>
      <c r="Q696">
        <v>0</v>
      </c>
      <c r="R696">
        <v>0</v>
      </c>
      <c r="T696" t="s">
        <v>2916</v>
      </c>
      <c r="U696" s="92" t="str">
        <f t="shared" si="10"/>
        <v>AT0031211224</v>
      </c>
    </row>
    <row r="697" spans="1:21">
      <c r="A697">
        <v>20110930</v>
      </c>
      <c r="B697" t="s">
        <v>171</v>
      </c>
      <c r="C697">
        <v>1211225</v>
      </c>
      <c r="D697" t="s">
        <v>181</v>
      </c>
      <c r="E697" t="s">
        <v>68</v>
      </c>
      <c r="F697" t="s">
        <v>45</v>
      </c>
      <c r="G697">
        <v>54.9057472</v>
      </c>
      <c r="H697">
        <v>2.8503281999999999</v>
      </c>
      <c r="I697">
        <v>54.9057472</v>
      </c>
      <c r="J697">
        <v>52.055419000000001</v>
      </c>
      <c r="K697">
        <v>0</v>
      </c>
      <c r="L697">
        <v>0</v>
      </c>
      <c r="M697">
        <v>0</v>
      </c>
      <c r="N697">
        <v>-1.9716388949999999</v>
      </c>
      <c r="O697">
        <v>0</v>
      </c>
      <c r="Q697">
        <v>0</v>
      </c>
      <c r="R697">
        <v>0</v>
      </c>
      <c r="S697">
        <v>0</v>
      </c>
      <c r="T697" t="s">
        <v>2917</v>
      </c>
      <c r="U697" s="92" t="str">
        <f t="shared" si="10"/>
        <v>AT0031211225</v>
      </c>
    </row>
    <row r="698" spans="1:21">
      <c r="A698">
        <v>20110930</v>
      </c>
      <c r="B698" t="s">
        <v>171</v>
      </c>
      <c r="C698">
        <v>1211226</v>
      </c>
      <c r="D698" t="s">
        <v>181</v>
      </c>
      <c r="E698" t="s">
        <v>59</v>
      </c>
      <c r="F698" t="s">
        <v>46</v>
      </c>
      <c r="G698">
        <v>0</v>
      </c>
      <c r="H698">
        <v>0</v>
      </c>
      <c r="I698">
        <v>0</v>
      </c>
      <c r="J698">
        <v>0</v>
      </c>
      <c r="N698">
        <v>0</v>
      </c>
      <c r="Q698">
        <v>0</v>
      </c>
      <c r="R698">
        <v>0</v>
      </c>
      <c r="T698" t="s">
        <v>2918</v>
      </c>
      <c r="U698" s="92" t="str">
        <f t="shared" si="10"/>
        <v>AT0031211226</v>
      </c>
    </row>
    <row r="699" spans="1:21">
      <c r="A699">
        <v>20110930</v>
      </c>
      <c r="B699" t="s">
        <v>171</v>
      </c>
      <c r="C699">
        <v>1211227</v>
      </c>
      <c r="D699" t="s">
        <v>181</v>
      </c>
      <c r="E699" t="s">
        <v>58</v>
      </c>
      <c r="F699" t="s">
        <v>46</v>
      </c>
      <c r="G699">
        <v>1.514067E-2</v>
      </c>
      <c r="H699">
        <v>1.514067E-2</v>
      </c>
      <c r="I699">
        <v>1.514067E-2</v>
      </c>
      <c r="J699">
        <v>0</v>
      </c>
      <c r="N699">
        <v>0</v>
      </c>
      <c r="Q699">
        <v>0</v>
      </c>
      <c r="R699">
        <v>0</v>
      </c>
      <c r="T699" t="s">
        <v>2919</v>
      </c>
      <c r="U699" s="92" t="str">
        <f t="shared" si="10"/>
        <v>AT0031211227</v>
      </c>
    </row>
    <row r="700" spans="1:21">
      <c r="A700">
        <v>20110930</v>
      </c>
      <c r="B700" t="s">
        <v>171</v>
      </c>
      <c r="C700">
        <v>1211228</v>
      </c>
      <c r="D700" t="s">
        <v>181</v>
      </c>
      <c r="E700" t="s">
        <v>57</v>
      </c>
      <c r="F700" t="s">
        <v>46</v>
      </c>
      <c r="G700">
        <v>15</v>
      </c>
      <c r="H700">
        <v>0</v>
      </c>
      <c r="I700">
        <v>15</v>
      </c>
      <c r="J700">
        <v>15</v>
      </c>
      <c r="N700">
        <v>-3.2662689770000002</v>
      </c>
      <c r="Q700">
        <v>0</v>
      </c>
      <c r="R700">
        <v>0</v>
      </c>
      <c r="T700" t="s">
        <v>2920</v>
      </c>
      <c r="U700" s="92" t="str">
        <f t="shared" si="10"/>
        <v>AT0031211228</v>
      </c>
    </row>
    <row r="701" spans="1:21">
      <c r="A701">
        <v>20110930</v>
      </c>
      <c r="B701" t="s">
        <v>171</v>
      </c>
      <c r="C701">
        <v>1211229</v>
      </c>
      <c r="D701" t="s">
        <v>181</v>
      </c>
      <c r="E701" t="s">
        <v>56</v>
      </c>
      <c r="F701" t="s">
        <v>46</v>
      </c>
      <c r="G701">
        <v>0</v>
      </c>
      <c r="H701">
        <v>0</v>
      </c>
      <c r="I701">
        <v>0</v>
      </c>
      <c r="J701">
        <v>0</v>
      </c>
      <c r="N701">
        <v>0</v>
      </c>
      <c r="Q701">
        <v>0</v>
      </c>
      <c r="R701">
        <v>0</v>
      </c>
      <c r="T701" t="s">
        <v>2921</v>
      </c>
      <c r="U701" s="92" t="str">
        <f t="shared" si="10"/>
        <v>AT0031211229</v>
      </c>
    </row>
    <row r="702" spans="1:21">
      <c r="A702">
        <v>20110930</v>
      </c>
      <c r="B702" t="s">
        <v>171</v>
      </c>
      <c r="C702">
        <v>1211230</v>
      </c>
      <c r="D702" t="s">
        <v>181</v>
      </c>
      <c r="E702" t="s">
        <v>55</v>
      </c>
      <c r="F702" t="s">
        <v>46</v>
      </c>
      <c r="G702">
        <v>0</v>
      </c>
      <c r="H702">
        <v>0</v>
      </c>
      <c r="I702">
        <v>0</v>
      </c>
      <c r="J702">
        <v>0</v>
      </c>
      <c r="N702">
        <v>0</v>
      </c>
      <c r="Q702">
        <v>0</v>
      </c>
      <c r="R702">
        <v>0</v>
      </c>
      <c r="T702" t="s">
        <v>2922</v>
      </c>
      <c r="U702" s="92" t="str">
        <f t="shared" si="10"/>
        <v>AT0031211230</v>
      </c>
    </row>
    <row r="703" spans="1:21">
      <c r="A703">
        <v>20110930</v>
      </c>
      <c r="B703" t="s">
        <v>171</v>
      </c>
      <c r="C703">
        <v>1211231</v>
      </c>
      <c r="D703" t="s">
        <v>181</v>
      </c>
      <c r="E703" t="s">
        <v>54</v>
      </c>
      <c r="F703" t="s">
        <v>46</v>
      </c>
      <c r="G703">
        <v>4.9560000000000004</v>
      </c>
      <c r="H703">
        <v>0</v>
      </c>
      <c r="I703">
        <v>4.9560000000000004</v>
      </c>
      <c r="J703">
        <v>4.9560000000000004</v>
      </c>
      <c r="N703">
        <v>-9.3044760419999992</v>
      </c>
      <c r="Q703">
        <v>0</v>
      </c>
      <c r="R703">
        <v>0</v>
      </c>
      <c r="T703" t="s">
        <v>2923</v>
      </c>
      <c r="U703" s="92" t="str">
        <f t="shared" si="10"/>
        <v>AT0031211231</v>
      </c>
    </row>
    <row r="704" spans="1:21">
      <c r="A704">
        <v>20110930</v>
      </c>
      <c r="B704" t="s">
        <v>171</v>
      </c>
      <c r="C704">
        <v>1211232</v>
      </c>
      <c r="D704" t="s">
        <v>181</v>
      </c>
      <c r="E704" t="s">
        <v>53</v>
      </c>
      <c r="F704" t="s">
        <v>46</v>
      </c>
      <c r="G704">
        <v>25.68</v>
      </c>
      <c r="H704">
        <v>0</v>
      </c>
      <c r="I704">
        <v>25.68</v>
      </c>
      <c r="J704">
        <v>25.68</v>
      </c>
      <c r="N704">
        <v>0</v>
      </c>
      <c r="Q704">
        <v>0</v>
      </c>
      <c r="R704">
        <v>0</v>
      </c>
      <c r="T704" t="s">
        <v>2924</v>
      </c>
      <c r="U704" s="92" t="str">
        <f t="shared" si="10"/>
        <v>AT0031211232</v>
      </c>
    </row>
    <row r="705" spans="1:21">
      <c r="A705">
        <v>20110930</v>
      </c>
      <c r="B705" t="s">
        <v>171</v>
      </c>
      <c r="C705">
        <v>1211233</v>
      </c>
      <c r="D705" t="s">
        <v>181</v>
      </c>
      <c r="E705" t="s">
        <v>68</v>
      </c>
      <c r="F705" t="s">
        <v>46</v>
      </c>
      <c r="G705">
        <v>45.651140669999997</v>
      </c>
      <c r="H705">
        <v>1.514067E-2</v>
      </c>
      <c r="I705">
        <v>45.651140669999997</v>
      </c>
      <c r="J705">
        <v>45.636000000000003</v>
      </c>
      <c r="K705">
        <v>0</v>
      </c>
      <c r="L705">
        <v>0</v>
      </c>
      <c r="M705">
        <v>0</v>
      </c>
      <c r="N705">
        <v>-12.57074502</v>
      </c>
      <c r="O705">
        <v>0</v>
      </c>
      <c r="Q705">
        <v>0</v>
      </c>
      <c r="R705">
        <v>0</v>
      </c>
      <c r="S705">
        <v>0</v>
      </c>
      <c r="T705" t="s">
        <v>2925</v>
      </c>
      <c r="U705" s="92" t="str">
        <f t="shared" si="10"/>
        <v>AT0031211233</v>
      </c>
    </row>
    <row r="706" spans="1:21">
      <c r="A706">
        <v>20110930</v>
      </c>
      <c r="B706" t="s">
        <v>171</v>
      </c>
      <c r="C706">
        <v>1211234</v>
      </c>
      <c r="D706" t="s">
        <v>181</v>
      </c>
      <c r="E706" t="s">
        <v>59</v>
      </c>
      <c r="F706" t="s">
        <v>47</v>
      </c>
      <c r="G706">
        <v>0</v>
      </c>
      <c r="H706">
        <v>0</v>
      </c>
      <c r="I706">
        <v>0</v>
      </c>
      <c r="N706">
        <v>0</v>
      </c>
      <c r="Q706">
        <v>0</v>
      </c>
      <c r="R706">
        <v>0</v>
      </c>
      <c r="T706" t="s">
        <v>2926</v>
      </c>
      <c r="U706" s="92" t="str">
        <f t="shared" si="10"/>
        <v>AT0031211234</v>
      </c>
    </row>
    <row r="707" spans="1:21">
      <c r="A707">
        <v>20110930</v>
      </c>
      <c r="B707" t="s">
        <v>171</v>
      </c>
      <c r="C707">
        <v>1211235</v>
      </c>
      <c r="D707" t="s">
        <v>181</v>
      </c>
      <c r="E707" t="s">
        <v>58</v>
      </c>
      <c r="F707" t="s">
        <v>47</v>
      </c>
      <c r="G707">
        <v>0</v>
      </c>
      <c r="H707">
        <v>0</v>
      </c>
      <c r="I707">
        <v>0</v>
      </c>
      <c r="N707">
        <v>0</v>
      </c>
      <c r="Q707">
        <v>0</v>
      </c>
      <c r="R707">
        <v>0</v>
      </c>
      <c r="T707" t="s">
        <v>2927</v>
      </c>
      <c r="U707" s="92" t="str">
        <f t="shared" ref="U707:U770" si="11">B707&amp;C707</f>
        <v>AT0031211235</v>
      </c>
    </row>
    <row r="708" spans="1:21">
      <c r="A708">
        <v>20110930</v>
      </c>
      <c r="B708" t="s">
        <v>171</v>
      </c>
      <c r="C708">
        <v>1211236</v>
      </c>
      <c r="D708" t="s">
        <v>181</v>
      </c>
      <c r="E708" t="s">
        <v>57</v>
      </c>
      <c r="F708" t="s">
        <v>47</v>
      </c>
      <c r="G708">
        <v>0</v>
      </c>
      <c r="H708">
        <v>0</v>
      </c>
      <c r="I708">
        <v>0</v>
      </c>
      <c r="N708">
        <v>0</v>
      </c>
      <c r="Q708">
        <v>0</v>
      </c>
      <c r="R708">
        <v>0</v>
      </c>
      <c r="T708" t="s">
        <v>2928</v>
      </c>
      <c r="U708" s="92" t="str">
        <f t="shared" si="11"/>
        <v>AT0031211236</v>
      </c>
    </row>
    <row r="709" spans="1:21">
      <c r="A709">
        <v>20110930</v>
      </c>
      <c r="B709" t="s">
        <v>171</v>
      </c>
      <c r="C709">
        <v>1211237</v>
      </c>
      <c r="D709" t="s">
        <v>181</v>
      </c>
      <c r="E709" t="s">
        <v>56</v>
      </c>
      <c r="F709" t="s">
        <v>47</v>
      </c>
      <c r="G709">
        <v>0</v>
      </c>
      <c r="H709">
        <v>0</v>
      </c>
      <c r="I709">
        <v>0</v>
      </c>
      <c r="N709">
        <v>0</v>
      </c>
      <c r="Q709">
        <v>0</v>
      </c>
      <c r="R709">
        <v>0</v>
      </c>
      <c r="T709" t="s">
        <v>2929</v>
      </c>
      <c r="U709" s="92" t="str">
        <f t="shared" si="11"/>
        <v>AT0031211237</v>
      </c>
    </row>
    <row r="710" spans="1:21">
      <c r="A710">
        <v>20110930</v>
      </c>
      <c r="B710" t="s">
        <v>171</v>
      </c>
      <c r="C710">
        <v>1211238</v>
      </c>
      <c r="D710" t="s">
        <v>181</v>
      </c>
      <c r="E710" t="s">
        <v>55</v>
      </c>
      <c r="F710" t="s">
        <v>47</v>
      </c>
      <c r="G710">
        <v>0</v>
      </c>
      <c r="H710">
        <v>0</v>
      </c>
      <c r="I710">
        <v>0</v>
      </c>
      <c r="N710">
        <v>0</v>
      </c>
      <c r="Q710">
        <v>0</v>
      </c>
      <c r="R710">
        <v>0</v>
      </c>
      <c r="T710" t="s">
        <v>2930</v>
      </c>
      <c r="U710" s="92" t="str">
        <f t="shared" si="11"/>
        <v>AT0031211238</v>
      </c>
    </row>
    <row r="711" spans="1:21">
      <c r="A711">
        <v>20110930</v>
      </c>
      <c r="B711" t="s">
        <v>171</v>
      </c>
      <c r="C711">
        <v>1211239</v>
      </c>
      <c r="D711" t="s">
        <v>181</v>
      </c>
      <c r="E711" t="s">
        <v>54</v>
      </c>
      <c r="F711" t="s">
        <v>47</v>
      </c>
      <c r="G711">
        <v>0</v>
      </c>
      <c r="H711">
        <v>0</v>
      </c>
      <c r="I711">
        <v>0</v>
      </c>
      <c r="N711">
        <v>0</v>
      </c>
      <c r="Q711">
        <v>0</v>
      </c>
      <c r="R711">
        <v>0</v>
      </c>
      <c r="T711" t="s">
        <v>2931</v>
      </c>
      <c r="U711" s="92" t="str">
        <f t="shared" si="11"/>
        <v>AT0031211239</v>
      </c>
    </row>
    <row r="712" spans="1:21">
      <c r="A712">
        <v>20110930</v>
      </c>
      <c r="B712" t="s">
        <v>171</v>
      </c>
      <c r="C712">
        <v>1211240</v>
      </c>
      <c r="D712" t="s">
        <v>181</v>
      </c>
      <c r="E712" t="s">
        <v>53</v>
      </c>
      <c r="F712" t="s">
        <v>47</v>
      </c>
      <c r="G712">
        <v>0</v>
      </c>
      <c r="H712">
        <v>0</v>
      </c>
      <c r="I712">
        <v>0</v>
      </c>
      <c r="N712">
        <v>0</v>
      </c>
      <c r="Q712">
        <v>0</v>
      </c>
      <c r="R712">
        <v>0</v>
      </c>
      <c r="T712" t="s">
        <v>2932</v>
      </c>
      <c r="U712" s="92" t="str">
        <f t="shared" si="11"/>
        <v>AT0031211240</v>
      </c>
    </row>
    <row r="713" spans="1:21">
      <c r="A713">
        <v>20110930</v>
      </c>
      <c r="B713" t="s">
        <v>171</v>
      </c>
      <c r="C713">
        <v>1211241</v>
      </c>
      <c r="D713" t="s">
        <v>181</v>
      </c>
      <c r="E713" t="s">
        <v>68</v>
      </c>
      <c r="F713" t="s">
        <v>47</v>
      </c>
      <c r="G713">
        <v>0</v>
      </c>
      <c r="H713">
        <v>0</v>
      </c>
      <c r="I713">
        <v>0</v>
      </c>
      <c r="J713">
        <v>0</v>
      </c>
      <c r="K713">
        <v>0</v>
      </c>
      <c r="L713">
        <v>0</v>
      </c>
      <c r="M713">
        <v>0</v>
      </c>
      <c r="N713">
        <v>0</v>
      </c>
      <c r="O713">
        <v>0</v>
      </c>
      <c r="Q713">
        <v>0</v>
      </c>
      <c r="R713">
        <v>0</v>
      </c>
      <c r="S713">
        <v>0</v>
      </c>
      <c r="T713" t="s">
        <v>2933</v>
      </c>
      <c r="U713" s="92" t="str">
        <f t="shared" si="11"/>
        <v>AT0031211241</v>
      </c>
    </row>
    <row r="714" spans="1:21">
      <c r="A714">
        <v>20110930</v>
      </c>
      <c r="B714" t="s">
        <v>171</v>
      </c>
      <c r="C714">
        <v>1211242</v>
      </c>
      <c r="D714" t="s">
        <v>181</v>
      </c>
      <c r="E714" t="s">
        <v>59</v>
      </c>
      <c r="F714" t="s">
        <v>48</v>
      </c>
      <c r="G714">
        <v>0</v>
      </c>
      <c r="H714">
        <v>0</v>
      </c>
      <c r="I714">
        <v>0</v>
      </c>
      <c r="N714">
        <v>0</v>
      </c>
      <c r="O714">
        <v>0</v>
      </c>
      <c r="Q714">
        <v>0</v>
      </c>
      <c r="R714">
        <v>0</v>
      </c>
      <c r="T714" t="s">
        <v>2934</v>
      </c>
      <c r="U714" s="92" t="str">
        <f t="shared" si="11"/>
        <v>AT0031211242</v>
      </c>
    </row>
    <row r="715" spans="1:21">
      <c r="A715">
        <v>20110930</v>
      </c>
      <c r="B715" t="s">
        <v>171</v>
      </c>
      <c r="C715">
        <v>1211243</v>
      </c>
      <c r="D715" t="s">
        <v>181</v>
      </c>
      <c r="E715" t="s">
        <v>58</v>
      </c>
      <c r="F715" t="s">
        <v>48</v>
      </c>
      <c r="G715">
        <v>6.9451171996000003</v>
      </c>
      <c r="H715">
        <v>0</v>
      </c>
      <c r="I715">
        <v>6.9451171996000003</v>
      </c>
      <c r="N715">
        <v>0</v>
      </c>
      <c r="O715">
        <v>6.9232100616999999</v>
      </c>
      <c r="Q715">
        <v>0</v>
      </c>
      <c r="R715">
        <v>0</v>
      </c>
      <c r="T715" t="s">
        <v>2935</v>
      </c>
      <c r="U715" s="92" t="str">
        <f t="shared" si="11"/>
        <v>AT0031211243</v>
      </c>
    </row>
    <row r="716" spans="1:21">
      <c r="A716">
        <v>20110930</v>
      </c>
      <c r="B716" t="s">
        <v>171</v>
      </c>
      <c r="C716">
        <v>1211244</v>
      </c>
      <c r="D716" t="s">
        <v>181</v>
      </c>
      <c r="E716" t="s">
        <v>57</v>
      </c>
      <c r="F716" t="s">
        <v>48</v>
      </c>
      <c r="G716">
        <v>0</v>
      </c>
      <c r="H716">
        <v>0</v>
      </c>
      <c r="I716">
        <v>0</v>
      </c>
      <c r="N716">
        <v>0</v>
      </c>
      <c r="O716">
        <v>0</v>
      </c>
      <c r="Q716">
        <v>0</v>
      </c>
      <c r="R716">
        <v>0</v>
      </c>
      <c r="T716" t="s">
        <v>2936</v>
      </c>
      <c r="U716" s="92" t="str">
        <f t="shared" si="11"/>
        <v>AT0031211244</v>
      </c>
    </row>
    <row r="717" spans="1:21">
      <c r="A717">
        <v>20110930</v>
      </c>
      <c r="B717" t="s">
        <v>171</v>
      </c>
      <c r="C717">
        <v>1211245</v>
      </c>
      <c r="D717" t="s">
        <v>181</v>
      </c>
      <c r="E717" t="s">
        <v>56</v>
      </c>
      <c r="F717" t="s">
        <v>48</v>
      </c>
      <c r="G717">
        <v>0</v>
      </c>
      <c r="H717">
        <v>0</v>
      </c>
      <c r="I717">
        <v>0</v>
      </c>
      <c r="N717">
        <v>0</v>
      </c>
      <c r="O717">
        <v>0</v>
      </c>
      <c r="Q717">
        <v>0</v>
      </c>
      <c r="R717">
        <v>0</v>
      </c>
      <c r="T717" t="s">
        <v>2937</v>
      </c>
      <c r="U717" s="92" t="str">
        <f t="shared" si="11"/>
        <v>AT0031211245</v>
      </c>
    </row>
    <row r="718" spans="1:21">
      <c r="A718">
        <v>20110930</v>
      </c>
      <c r="B718" t="s">
        <v>171</v>
      </c>
      <c r="C718">
        <v>1211246</v>
      </c>
      <c r="D718" t="s">
        <v>181</v>
      </c>
      <c r="E718" t="s">
        <v>55</v>
      </c>
      <c r="F718" t="s">
        <v>48</v>
      </c>
      <c r="G718">
        <v>0</v>
      </c>
      <c r="H718">
        <v>0</v>
      </c>
      <c r="I718">
        <v>0</v>
      </c>
      <c r="N718">
        <v>0</v>
      </c>
      <c r="O718">
        <v>0</v>
      </c>
      <c r="Q718">
        <v>0</v>
      </c>
      <c r="R718">
        <v>0</v>
      </c>
      <c r="T718" t="s">
        <v>2938</v>
      </c>
      <c r="U718" s="92" t="str">
        <f t="shared" si="11"/>
        <v>AT0031211246</v>
      </c>
    </row>
    <row r="719" spans="1:21">
      <c r="A719">
        <v>20110930</v>
      </c>
      <c r="B719" t="s">
        <v>171</v>
      </c>
      <c r="C719">
        <v>1211247</v>
      </c>
      <c r="D719" t="s">
        <v>181</v>
      </c>
      <c r="E719" t="s">
        <v>54</v>
      </c>
      <c r="F719" t="s">
        <v>48</v>
      </c>
      <c r="G719">
        <v>0</v>
      </c>
      <c r="H719">
        <v>0</v>
      </c>
      <c r="I719">
        <v>0</v>
      </c>
      <c r="N719">
        <v>0</v>
      </c>
      <c r="O719">
        <v>0</v>
      </c>
      <c r="Q719">
        <v>0</v>
      </c>
      <c r="R719">
        <v>0</v>
      </c>
      <c r="T719" t="s">
        <v>2939</v>
      </c>
      <c r="U719" s="92" t="str">
        <f t="shared" si="11"/>
        <v>AT0031211247</v>
      </c>
    </row>
    <row r="720" spans="1:21">
      <c r="A720">
        <v>20110930</v>
      </c>
      <c r="B720" t="s">
        <v>171</v>
      </c>
      <c r="C720">
        <v>1211248</v>
      </c>
      <c r="D720" t="s">
        <v>181</v>
      </c>
      <c r="E720" t="s">
        <v>53</v>
      </c>
      <c r="F720" t="s">
        <v>48</v>
      </c>
      <c r="G720">
        <v>0</v>
      </c>
      <c r="H720">
        <v>0</v>
      </c>
      <c r="I720">
        <v>0</v>
      </c>
      <c r="N720">
        <v>0</v>
      </c>
      <c r="O720">
        <v>0</v>
      </c>
      <c r="Q720">
        <v>0</v>
      </c>
      <c r="R720">
        <v>0</v>
      </c>
      <c r="T720" t="s">
        <v>2940</v>
      </c>
      <c r="U720" s="92" t="str">
        <f t="shared" si="11"/>
        <v>AT0031211248</v>
      </c>
    </row>
    <row r="721" spans="1:21">
      <c r="A721">
        <v>20110930</v>
      </c>
      <c r="B721" t="s">
        <v>171</v>
      </c>
      <c r="C721">
        <v>1211249</v>
      </c>
      <c r="D721" t="s">
        <v>181</v>
      </c>
      <c r="E721" t="s">
        <v>68</v>
      </c>
      <c r="F721" t="s">
        <v>48</v>
      </c>
      <c r="G721">
        <v>6.9451171996000003</v>
      </c>
      <c r="H721">
        <v>0</v>
      </c>
      <c r="I721">
        <v>6.9451171996000003</v>
      </c>
      <c r="J721">
        <v>0</v>
      </c>
      <c r="K721">
        <v>0</v>
      </c>
      <c r="L721">
        <v>0</v>
      </c>
      <c r="M721">
        <v>0</v>
      </c>
      <c r="N721">
        <v>0</v>
      </c>
      <c r="O721">
        <v>6.9232100616999999</v>
      </c>
      <c r="Q721">
        <v>0</v>
      </c>
      <c r="R721">
        <v>0</v>
      </c>
      <c r="S721">
        <v>0</v>
      </c>
      <c r="T721" t="s">
        <v>2941</v>
      </c>
      <c r="U721" s="92" t="str">
        <f t="shared" si="11"/>
        <v>AT0031211249</v>
      </c>
    </row>
    <row r="722" spans="1:21">
      <c r="A722">
        <v>20110930</v>
      </c>
      <c r="B722" t="s">
        <v>170</v>
      </c>
      <c r="C722">
        <v>1211010</v>
      </c>
      <c r="D722" t="s">
        <v>181</v>
      </c>
      <c r="E722" t="s">
        <v>59</v>
      </c>
      <c r="F722" t="s">
        <v>23</v>
      </c>
      <c r="G722">
        <v>20.837384545999999</v>
      </c>
      <c r="H722">
        <v>19.908947090000002</v>
      </c>
      <c r="I722">
        <v>19.908947090000002</v>
      </c>
      <c r="J722">
        <v>0</v>
      </c>
      <c r="L722">
        <v>0</v>
      </c>
      <c r="O722">
        <v>0</v>
      </c>
      <c r="Q722">
        <v>0</v>
      </c>
      <c r="R722">
        <v>0</v>
      </c>
      <c r="S722">
        <v>0</v>
      </c>
      <c r="T722" t="s">
        <v>2942</v>
      </c>
      <c r="U722" s="92" t="str">
        <f t="shared" si="11"/>
        <v>BE0041211010</v>
      </c>
    </row>
    <row r="723" spans="1:21">
      <c r="A723">
        <v>20110930</v>
      </c>
      <c r="B723" t="s">
        <v>170</v>
      </c>
      <c r="C723">
        <v>1211011</v>
      </c>
      <c r="D723" t="s">
        <v>181</v>
      </c>
      <c r="E723" t="s">
        <v>58</v>
      </c>
      <c r="F723" t="s">
        <v>23</v>
      </c>
      <c r="G723">
        <v>28.89960967</v>
      </c>
      <c r="H723">
        <v>28.654179209999999</v>
      </c>
      <c r="I723">
        <v>28.889179210000002</v>
      </c>
      <c r="J723">
        <v>0</v>
      </c>
      <c r="L723">
        <v>0.23499999999999999</v>
      </c>
      <c r="O723">
        <v>0</v>
      </c>
      <c r="Q723">
        <v>0</v>
      </c>
      <c r="R723">
        <v>0</v>
      </c>
      <c r="S723">
        <v>0</v>
      </c>
      <c r="T723" t="s">
        <v>2943</v>
      </c>
      <c r="U723" s="92" t="str">
        <f t="shared" si="11"/>
        <v>BE0041211011</v>
      </c>
    </row>
    <row r="724" spans="1:21">
      <c r="A724">
        <v>20110930</v>
      </c>
      <c r="B724" t="s">
        <v>170</v>
      </c>
      <c r="C724">
        <v>1211012</v>
      </c>
      <c r="D724" t="s">
        <v>181</v>
      </c>
      <c r="E724" t="s">
        <v>57</v>
      </c>
      <c r="F724" t="s">
        <v>23</v>
      </c>
      <c r="G724">
        <v>56.047912199999999</v>
      </c>
      <c r="H724">
        <v>56.047912199999999</v>
      </c>
      <c r="I724">
        <v>56.047912199999999</v>
      </c>
      <c r="J724">
        <v>0</v>
      </c>
      <c r="L724">
        <v>0</v>
      </c>
      <c r="O724">
        <v>0</v>
      </c>
      <c r="Q724">
        <v>0</v>
      </c>
      <c r="R724">
        <v>0</v>
      </c>
      <c r="S724">
        <v>0</v>
      </c>
      <c r="T724" t="s">
        <v>2944</v>
      </c>
      <c r="U724" s="92" t="str">
        <f t="shared" si="11"/>
        <v>BE0041211012</v>
      </c>
    </row>
    <row r="725" spans="1:21">
      <c r="A725">
        <v>20110930</v>
      </c>
      <c r="B725" t="s">
        <v>170</v>
      </c>
      <c r="C725">
        <v>1211013</v>
      </c>
      <c r="D725" t="s">
        <v>181</v>
      </c>
      <c r="E725" t="s">
        <v>56</v>
      </c>
      <c r="F725" t="s">
        <v>23</v>
      </c>
      <c r="G725">
        <v>59.357579739999998</v>
      </c>
      <c r="H725">
        <v>57.723041209999998</v>
      </c>
      <c r="I725">
        <v>44.924041209999999</v>
      </c>
      <c r="J725">
        <v>0</v>
      </c>
      <c r="L725">
        <v>-12.798999999999999</v>
      </c>
      <c r="O725">
        <v>0</v>
      </c>
      <c r="Q725">
        <v>0</v>
      </c>
      <c r="R725">
        <v>0</v>
      </c>
      <c r="S725">
        <v>0</v>
      </c>
      <c r="T725" t="s">
        <v>2945</v>
      </c>
      <c r="U725" s="92" t="str">
        <f t="shared" si="11"/>
        <v>BE0041211013</v>
      </c>
    </row>
    <row r="726" spans="1:21">
      <c r="A726">
        <v>20110930</v>
      </c>
      <c r="B726" t="s">
        <v>170</v>
      </c>
      <c r="C726">
        <v>1211014</v>
      </c>
      <c r="D726" t="s">
        <v>181</v>
      </c>
      <c r="E726" t="s">
        <v>55</v>
      </c>
      <c r="F726" t="s">
        <v>23</v>
      </c>
      <c r="G726">
        <v>119.11809957</v>
      </c>
      <c r="H726">
        <v>119.11809957</v>
      </c>
      <c r="I726">
        <v>119.12309956999999</v>
      </c>
      <c r="J726">
        <v>0</v>
      </c>
      <c r="L726">
        <v>5.0000000000000001E-3</v>
      </c>
      <c r="O726">
        <v>0</v>
      </c>
      <c r="Q726">
        <v>0</v>
      </c>
      <c r="R726">
        <v>0</v>
      </c>
      <c r="S726">
        <v>0</v>
      </c>
      <c r="T726" t="s">
        <v>2946</v>
      </c>
      <c r="U726" s="92" t="str">
        <f t="shared" si="11"/>
        <v>BE0041211014</v>
      </c>
    </row>
    <row r="727" spans="1:21">
      <c r="A727">
        <v>20110930</v>
      </c>
      <c r="B727" t="s">
        <v>170</v>
      </c>
      <c r="C727">
        <v>1211015</v>
      </c>
      <c r="D727" t="s">
        <v>181</v>
      </c>
      <c r="E727" t="s">
        <v>54</v>
      </c>
      <c r="F727" t="s">
        <v>23</v>
      </c>
      <c r="G727">
        <v>537.16403023999999</v>
      </c>
      <c r="H727">
        <v>297.80177018000001</v>
      </c>
      <c r="I727">
        <v>536.61738828</v>
      </c>
      <c r="J727">
        <v>218.63808254</v>
      </c>
      <c r="L727">
        <v>0.05</v>
      </c>
      <c r="O727">
        <v>20</v>
      </c>
      <c r="Q727">
        <v>-3.1041417650000001</v>
      </c>
      <c r="R727">
        <v>5.3058628511999997</v>
      </c>
      <c r="S727">
        <v>-2.2017210870000001</v>
      </c>
      <c r="T727" t="s">
        <v>2947</v>
      </c>
      <c r="U727" s="92" t="str">
        <f t="shared" si="11"/>
        <v>BE0041211015</v>
      </c>
    </row>
    <row r="728" spans="1:21">
      <c r="A728">
        <v>20110930</v>
      </c>
      <c r="B728" t="s">
        <v>170</v>
      </c>
      <c r="C728">
        <v>1211016</v>
      </c>
      <c r="D728" t="s">
        <v>181</v>
      </c>
      <c r="E728" t="s">
        <v>53</v>
      </c>
      <c r="F728" t="s">
        <v>23</v>
      </c>
      <c r="G728">
        <v>992.35967665999999</v>
      </c>
      <c r="H728">
        <v>707.01272758000005</v>
      </c>
      <c r="I728">
        <v>992.30131744000005</v>
      </c>
      <c r="J728">
        <v>285.27659285999999</v>
      </c>
      <c r="L728">
        <v>1.1997000000000001E-2</v>
      </c>
      <c r="O728">
        <v>0</v>
      </c>
      <c r="Q728">
        <v>9.4574471770000006</v>
      </c>
      <c r="R728">
        <v>-8.2755168450000003</v>
      </c>
      <c r="S728">
        <v>-1.1819303320000001</v>
      </c>
      <c r="T728" t="s">
        <v>2948</v>
      </c>
      <c r="U728" s="92" t="str">
        <f t="shared" si="11"/>
        <v>BE0041211016</v>
      </c>
    </row>
    <row r="729" spans="1:21">
      <c r="A729">
        <v>20110930</v>
      </c>
      <c r="B729" t="s">
        <v>170</v>
      </c>
      <c r="C729">
        <v>1211017</v>
      </c>
      <c r="D729" t="s">
        <v>181</v>
      </c>
      <c r="E729" t="s">
        <v>68</v>
      </c>
      <c r="F729" t="s">
        <v>23</v>
      </c>
      <c r="G729">
        <v>1813.7842926000001</v>
      </c>
      <c r="H729">
        <v>1286.2666770000001</v>
      </c>
      <c r="I729">
        <v>1797.8118850000001</v>
      </c>
      <c r="J729">
        <v>503.91467540000002</v>
      </c>
      <c r="K729">
        <v>0</v>
      </c>
      <c r="L729">
        <v>-12.497002999999999</v>
      </c>
      <c r="M729">
        <v>0</v>
      </c>
      <c r="N729">
        <v>0</v>
      </c>
      <c r="O729">
        <v>20</v>
      </c>
      <c r="Q729">
        <v>6.3533054123000001</v>
      </c>
      <c r="R729">
        <v>-2.9696539940000002</v>
      </c>
      <c r="S729">
        <v>-3.3836514179999999</v>
      </c>
      <c r="T729" t="s">
        <v>2949</v>
      </c>
      <c r="U729" s="92" t="str">
        <f t="shared" si="11"/>
        <v>BE0041211017</v>
      </c>
    </row>
    <row r="730" spans="1:21">
      <c r="A730">
        <v>20110930</v>
      </c>
      <c r="B730" t="s">
        <v>170</v>
      </c>
      <c r="C730">
        <v>1211018</v>
      </c>
      <c r="D730" t="s">
        <v>181</v>
      </c>
      <c r="E730" t="s">
        <v>59</v>
      </c>
      <c r="F730" t="s">
        <v>24</v>
      </c>
      <c r="G730">
        <v>588.53674945</v>
      </c>
      <c r="H730">
        <v>164.51537046999999</v>
      </c>
      <c r="I730">
        <v>498.45611038999999</v>
      </c>
      <c r="J730">
        <v>74.948773445</v>
      </c>
      <c r="L730">
        <v>22.153600000000001</v>
      </c>
      <c r="O730">
        <v>1.145</v>
      </c>
      <c r="Q730">
        <v>0</v>
      </c>
      <c r="R730">
        <v>0</v>
      </c>
      <c r="S730">
        <v>0</v>
      </c>
      <c r="T730" t="s">
        <v>2950</v>
      </c>
      <c r="U730" s="92" t="str">
        <f t="shared" si="11"/>
        <v>BE0041211018</v>
      </c>
    </row>
    <row r="731" spans="1:21">
      <c r="A731">
        <v>20110930</v>
      </c>
      <c r="B731" t="s">
        <v>170</v>
      </c>
      <c r="C731">
        <v>1211019</v>
      </c>
      <c r="D731" t="s">
        <v>181</v>
      </c>
      <c r="E731" t="s">
        <v>58</v>
      </c>
      <c r="F731" t="s">
        <v>24</v>
      </c>
      <c r="G731">
        <v>67.768304700000002</v>
      </c>
      <c r="H731">
        <v>51.167575589999998</v>
      </c>
      <c r="I731">
        <v>24.572092909999999</v>
      </c>
      <c r="J731">
        <v>0</v>
      </c>
      <c r="L731">
        <v>-26.59548268</v>
      </c>
      <c r="O731">
        <v>0</v>
      </c>
      <c r="Q731">
        <v>0</v>
      </c>
      <c r="R731">
        <v>0</v>
      </c>
      <c r="S731">
        <v>0</v>
      </c>
      <c r="T731" t="s">
        <v>2951</v>
      </c>
      <c r="U731" s="92" t="str">
        <f t="shared" si="11"/>
        <v>BE0041211019</v>
      </c>
    </row>
    <row r="732" spans="1:21">
      <c r="A732">
        <v>20110930</v>
      </c>
      <c r="B732" t="s">
        <v>170</v>
      </c>
      <c r="C732">
        <v>1211020</v>
      </c>
      <c r="D732" t="s">
        <v>181</v>
      </c>
      <c r="E732" t="s">
        <v>57</v>
      </c>
      <c r="F732" t="s">
        <v>24</v>
      </c>
      <c r="G732">
        <v>1075.3185040000001</v>
      </c>
      <c r="H732">
        <v>1050.0054241</v>
      </c>
      <c r="I732">
        <v>1056.7447397000001</v>
      </c>
      <c r="J732">
        <v>16.921593390000002</v>
      </c>
      <c r="L732">
        <v>-10.1822778</v>
      </c>
      <c r="O732">
        <v>0</v>
      </c>
      <c r="Q732">
        <v>-0.245368542</v>
      </c>
      <c r="R732">
        <v>0.2453685417</v>
      </c>
      <c r="S732">
        <v>0</v>
      </c>
      <c r="T732" t="s">
        <v>2952</v>
      </c>
      <c r="U732" s="92" t="str">
        <f t="shared" si="11"/>
        <v>BE0041211020</v>
      </c>
    </row>
    <row r="733" spans="1:21">
      <c r="A733">
        <v>20110930</v>
      </c>
      <c r="B733" t="s">
        <v>170</v>
      </c>
      <c r="C733">
        <v>1211021</v>
      </c>
      <c r="D733" t="s">
        <v>181</v>
      </c>
      <c r="E733" t="s">
        <v>56</v>
      </c>
      <c r="F733" t="s">
        <v>24</v>
      </c>
      <c r="G733">
        <v>284.32271754999999</v>
      </c>
      <c r="H733">
        <v>162.90682157000001</v>
      </c>
      <c r="I733">
        <v>260.43327889</v>
      </c>
      <c r="J733">
        <v>70.322974770000002</v>
      </c>
      <c r="L733">
        <v>27.199829659999999</v>
      </c>
      <c r="O733">
        <v>0</v>
      </c>
      <c r="Q733">
        <v>0</v>
      </c>
      <c r="R733">
        <v>0</v>
      </c>
      <c r="S733">
        <v>0</v>
      </c>
      <c r="T733" t="s">
        <v>2953</v>
      </c>
      <c r="U733" s="92" t="str">
        <f t="shared" si="11"/>
        <v>BE0041211021</v>
      </c>
    </row>
    <row r="734" spans="1:21">
      <c r="A734">
        <v>20110930</v>
      </c>
      <c r="B734" t="s">
        <v>170</v>
      </c>
      <c r="C734">
        <v>1211022</v>
      </c>
      <c r="D734" t="s">
        <v>181</v>
      </c>
      <c r="E734" t="s">
        <v>55</v>
      </c>
      <c r="F734" t="s">
        <v>24</v>
      </c>
      <c r="G734">
        <v>168.50092061999999</v>
      </c>
      <c r="H734">
        <v>97.814903990000005</v>
      </c>
      <c r="I734">
        <v>99.129532470000001</v>
      </c>
      <c r="J734">
        <v>19.686961109999999</v>
      </c>
      <c r="L734">
        <v>-18.372332629999999</v>
      </c>
      <c r="O734">
        <v>0</v>
      </c>
      <c r="Q734">
        <v>-3.8233937000000003E-2</v>
      </c>
      <c r="R734">
        <v>3.8233937199999998E-2</v>
      </c>
      <c r="S734">
        <v>0</v>
      </c>
      <c r="T734" t="s">
        <v>2954</v>
      </c>
      <c r="U734" s="92" t="str">
        <f t="shared" si="11"/>
        <v>BE0041211022</v>
      </c>
    </row>
    <row r="735" spans="1:21">
      <c r="A735">
        <v>20110930</v>
      </c>
      <c r="B735" t="s">
        <v>170</v>
      </c>
      <c r="C735">
        <v>1211023</v>
      </c>
      <c r="D735" t="s">
        <v>181</v>
      </c>
      <c r="E735" t="s">
        <v>54</v>
      </c>
      <c r="F735" t="s">
        <v>24</v>
      </c>
      <c r="G735">
        <v>333.51115883</v>
      </c>
      <c r="H735">
        <v>232.48276822</v>
      </c>
      <c r="I735">
        <v>264.99528709999998</v>
      </c>
      <c r="J735">
        <v>0</v>
      </c>
      <c r="L735">
        <v>-17.774260000000002</v>
      </c>
      <c r="O735">
        <v>50</v>
      </c>
      <c r="Q735">
        <v>0</v>
      </c>
      <c r="R735">
        <v>0</v>
      </c>
      <c r="S735">
        <v>0</v>
      </c>
      <c r="T735" t="s">
        <v>2955</v>
      </c>
      <c r="U735" s="92" t="str">
        <f t="shared" si="11"/>
        <v>BE0041211023</v>
      </c>
    </row>
    <row r="736" spans="1:21">
      <c r="A736">
        <v>20110930</v>
      </c>
      <c r="B736" t="s">
        <v>170</v>
      </c>
      <c r="C736">
        <v>1211024</v>
      </c>
      <c r="D736" t="s">
        <v>181</v>
      </c>
      <c r="E736" t="s">
        <v>53</v>
      </c>
      <c r="F736" t="s">
        <v>24</v>
      </c>
      <c r="G736">
        <v>1276.8730114</v>
      </c>
      <c r="H736">
        <v>275.58959893000002</v>
      </c>
      <c r="I736">
        <v>1130.4096730000001</v>
      </c>
      <c r="J736">
        <v>827.98760076999997</v>
      </c>
      <c r="L736">
        <v>-0.98453279000000005</v>
      </c>
      <c r="O736">
        <v>0</v>
      </c>
      <c r="Q736">
        <v>137.33438583</v>
      </c>
      <c r="R736">
        <v>-42.821061620000002</v>
      </c>
      <c r="S736">
        <v>-94.5133242</v>
      </c>
      <c r="T736" t="s">
        <v>2956</v>
      </c>
      <c r="U736" s="92" t="str">
        <f t="shared" si="11"/>
        <v>BE0041211024</v>
      </c>
    </row>
    <row r="737" spans="1:21">
      <c r="A737">
        <v>20110930</v>
      </c>
      <c r="B737" t="s">
        <v>170</v>
      </c>
      <c r="C737">
        <v>1211025</v>
      </c>
      <c r="D737" t="s">
        <v>181</v>
      </c>
      <c r="E737" t="s">
        <v>68</v>
      </c>
      <c r="F737" t="s">
        <v>24</v>
      </c>
      <c r="G737">
        <v>3794.8313665999999</v>
      </c>
      <c r="H737">
        <v>2034.4824629</v>
      </c>
      <c r="I737">
        <v>3334.7407145000002</v>
      </c>
      <c r="J737">
        <v>1009.8679035</v>
      </c>
      <c r="K737">
        <v>0</v>
      </c>
      <c r="L737">
        <v>-24.555456240000002</v>
      </c>
      <c r="M737">
        <v>0</v>
      </c>
      <c r="N737">
        <v>0</v>
      </c>
      <c r="O737">
        <v>51.145000000000003</v>
      </c>
      <c r="Q737">
        <v>137.05078334999999</v>
      </c>
      <c r="R737">
        <v>-42.537459149999997</v>
      </c>
      <c r="S737">
        <v>-94.5133242</v>
      </c>
      <c r="T737" t="s">
        <v>2957</v>
      </c>
      <c r="U737" s="92" t="str">
        <f t="shared" si="11"/>
        <v>BE0041211025</v>
      </c>
    </row>
    <row r="738" spans="1:21">
      <c r="A738">
        <v>20110930</v>
      </c>
      <c r="B738" t="s">
        <v>170</v>
      </c>
      <c r="C738">
        <v>1211026</v>
      </c>
      <c r="D738" t="s">
        <v>181</v>
      </c>
      <c r="E738" t="s">
        <v>59</v>
      </c>
      <c r="F738" t="s">
        <v>25</v>
      </c>
      <c r="G738">
        <v>0</v>
      </c>
      <c r="H738">
        <v>0</v>
      </c>
      <c r="I738">
        <v>0</v>
      </c>
      <c r="J738">
        <v>0</v>
      </c>
      <c r="L738">
        <v>0</v>
      </c>
      <c r="O738">
        <v>0</v>
      </c>
      <c r="Q738">
        <v>0</v>
      </c>
      <c r="R738">
        <v>0</v>
      </c>
      <c r="S738">
        <v>0</v>
      </c>
      <c r="T738" t="s">
        <v>2958</v>
      </c>
      <c r="U738" s="92" t="str">
        <f t="shared" si="11"/>
        <v>BE0041211026</v>
      </c>
    </row>
    <row r="739" spans="1:21">
      <c r="A739">
        <v>20110930</v>
      </c>
      <c r="B739" t="s">
        <v>170</v>
      </c>
      <c r="C739">
        <v>1211027</v>
      </c>
      <c r="D739" t="s">
        <v>181</v>
      </c>
      <c r="E739" t="s">
        <v>58</v>
      </c>
      <c r="F739" t="s">
        <v>25</v>
      </c>
      <c r="G739">
        <v>0</v>
      </c>
      <c r="H739">
        <v>0</v>
      </c>
      <c r="I739">
        <v>0</v>
      </c>
      <c r="J739">
        <v>0</v>
      </c>
      <c r="L739">
        <v>0</v>
      </c>
      <c r="O739">
        <v>0</v>
      </c>
      <c r="Q739">
        <v>0</v>
      </c>
      <c r="R739">
        <v>0</v>
      </c>
      <c r="S739">
        <v>0</v>
      </c>
      <c r="T739" t="s">
        <v>2959</v>
      </c>
      <c r="U739" s="92" t="str">
        <f t="shared" si="11"/>
        <v>BE0041211027</v>
      </c>
    </row>
    <row r="740" spans="1:21">
      <c r="A740">
        <v>20110930</v>
      </c>
      <c r="B740" t="s">
        <v>170</v>
      </c>
      <c r="C740">
        <v>1211028</v>
      </c>
      <c r="D740" t="s">
        <v>181</v>
      </c>
      <c r="E740" t="s">
        <v>57</v>
      </c>
      <c r="F740" t="s">
        <v>25</v>
      </c>
      <c r="G740">
        <v>5.4851234900000003</v>
      </c>
      <c r="H740">
        <v>0</v>
      </c>
      <c r="I740">
        <v>5.4851234900000003</v>
      </c>
      <c r="J740">
        <v>5.4851234900000003</v>
      </c>
      <c r="L740">
        <v>0</v>
      </c>
      <c r="O740">
        <v>0</v>
      </c>
      <c r="Q740">
        <v>8.6436474700000002E-2</v>
      </c>
      <c r="R740">
        <v>0.156562644</v>
      </c>
      <c r="S740">
        <v>-0.24299911900000001</v>
      </c>
      <c r="T740" t="s">
        <v>2960</v>
      </c>
      <c r="U740" s="92" t="str">
        <f t="shared" si="11"/>
        <v>BE0041211028</v>
      </c>
    </row>
    <row r="741" spans="1:21">
      <c r="A741">
        <v>20110930</v>
      </c>
      <c r="B741" t="s">
        <v>170</v>
      </c>
      <c r="C741">
        <v>1211029</v>
      </c>
      <c r="D741" t="s">
        <v>181</v>
      </c>
      <c r="E741" t="s">
        <v>56</v>
      </c>
      <c r="F741" t="s">
        <v>25</v>
      </c>
      <c r="G741">
        <v>9.8544700000000006E-3</v>
      </c>
      <c r="H741">
        <v>9.8544700000000006E-3</v>
      </c>
      <c r="I741">
        <v>9.8544700000000006E-3</v>
      </c>
      <c r="J741">
        <v>0</v>
      </c>
      <c r="L741">
        <v>0</v>
      </c>
      <c r="O741">
        <v>0</v>
      </c>
      <c r="Q741">
        <v>0</v>
      </c>
      <c r="R741">
        <v>0</v>
      </c>
      <c r="S741">
        <v>0</v>
      </c>
      <c r="T741" t="s">
        <v>2961</v>
      </c>
      <c r="U741" s="92" t="str">
        <f t="shared" si="11"/>
        <v>BE0041211029</v>
      </c>
    </row>
    <row r="742" spans="1:21">
      <c r="A742">
        <v>20110930</v>
      </c>
      <c r="B742" t="s">
        <v>170</v>
      </c>
      <c r="C742">
        <v>1211030</v>
      </c>
      <c r="D742" t="s">
        <v>181</v>
      </c>
      <c r="E742" t="s">
        <v>55</v>
      </c>
      <c r="F742" t="s">
        <v>25</v>
      </c>
      <c r="G742">
        <v>99.402588913000002</v>
      </c>
      <c r="H742">
        <v>2.6263624499999998</v>
      </c>
      <c r="I742">
        <v>99.402588913000002</v>
      </c>
      <c r="J742">
        <v>96.776226463</v>
      </c>
      <c r="L742">
        <v>0</v>
      </c>
      <c r="O742">
        <v>0</v>
      </c>
      <c r="Q742">
        <v>4.4560755875</v>
      </c>
      <c r="R742">
        <v>9.1453949664999996</v>
      </c>
      <c r="S742">
        <v>-13.60147055</v>
      </c>
      <c r="T742" t="s">
        <v>2962</v>
      </c>
      <c r="U742" s="92" t="str">
        <f t="shared" si="11"/>
        <v>BE0041211030</v>
      </c>
    </row>
    <row r="743" spans="1:21">
      <c r="A743">
        <v>20110930</v>
      </c>
      <c r="B743" t="s">
        <v>170</v>
      </c>
      <c r="C743">
        <v>1211031</v>
      </c>
      <c r="D743" t="s">
        <v>181</v>
      </c>
      <c r="E743" t="s">
        <v>54</v>
      </c>
      <c r="F743" t="s">
        <v>25</v>
      </c>
      <c r="G743">
        <v>0</v>
      </c>
      <c r="H743">
        <v>0</v>
      </c>
      <c r="I743">
        <v>0</v>
      </c>
      <c r="J743">
        <v>0</v>
      </c>
      <c r="L743">
        <v>0</v>
      </c>
      <c r="O743">
        <v>0</v>
      </c>
      <c r="Q743">
        <v>0</v>
      </c>
      <c r="R743">
        <v>0</v>
      </c>
      <c r="S743">
        <v>0</v>
      </c>
      <c r="T743" t="s">
        <v>2963</v>
      </c>
      <c r="U743" s="92" t="str">
        <f t="shared" si="11"/>
        <v>BE0041211031</v>
      </c>
    </row>
    <row r="744" spans="1:21">
      <c r="A744">
        <v>20110930</v>
      </c>
      <c r="B744" t="s">
        <v>170</v>
      </c>
      <c r="C744">
        <v>1211032</v>
      </c>
      <c r="D744" t="s">
        <v>181</v>
      </c>
      <c r="E744" t="s">
        <v>53</v>
      </c>
      <c r="F744" t="s">
        <v>25</v>
      </c>
      <c r="G744">
        <v>0</v>
      </c>
      <c r="H744">
        <v>0</v>
      </c>
      <c r="I744">
        <v>0</v>
      </c>
      <c r="J744">
        <v>0</v>
      </c>
      <c r="L744">
        <v>0</v>
      </c>
      <c r="O744">
        <v>0</v>
      </c>
      <c r="Q744">
        <v>0</v>
      </c>
      <c r="R744">
        <v>0</v>
      </c>
      <c r="S744">
        <v>0</v>
      </c>
      <c r="T744" t="s">
        <v>2964</v>
      </c>
      <c r="U744" s="92" t="str">
        <f t="shared" si="11"/>
        <v>BE0041211032</v>
      </c>
    </row>
    <row r="745" spans="1:21">
      <c r="A745">
        <v>20110930</v>
      </c>
      <c r="B745" t="s">
        <v>170</v>
      </c>
      <c r="C745">
        <v>1211033</v>
      </c>
      <c r="D745" t="s">
        <v>181</v>
      </c>
      <c r="E745" t="s">
        <v>68</v>
      </c>
      <c r="F745" t="s">
        <v>25</v>
      </c>
      <c r="G745">
        <v>104.89756687000001</v>
      </c>
      <c r="H745">
        <v>2.6362169199999999</v>
      </c>
      <c r="I745">
        <v>104.89756687000001</v>
      </c>
      <c r="J745">
        <v>102.26134995</v>
      </c>
      <c r="K745">
        <v>0</v>
      </c>
      <c r="L745">
        <v>0</v>
      </c>
      <c r="M745">
        <v>0</v>
      </c>
      <c r="N745">
        <v>0</v>
      </c>
      <c r="O745">
        <v>0</v>
      </c>
      <c r="Q745">
        <v>4.5425120622000001</v>
      </c>
      <c r="R745">
        <v>9.3019576105000006</v>
      </c>
      <c r="S745">
        <v>-13.844469670000001</v>
      </c>
      <c r="T745" t="s">
        <v>2965</v>
      </c>
      <c r="U745" s="92" t="str">
        <f t="shared" si="11"/>
        <v>BE0041211033</v>
      </c>
    </row>
    <row r="746" spans="1:21">
      <c r="A746">
        <v>20110930</v>
      </c>
      <c r="B746" t="s">
        <v>170</v>
      </c>
      <c r="C746">
        <v>1211034</v>
      </c>
      <c r="D746" t="s">
        <v>181</v>
      </c>
      <c r="E746" t="s">
        <v>59</v>
      </c>
      <c r="F746" t="s">
        <v>26</v>
      </c>
      <c r="G746">
        <v>0</v>
      </c>
      <c r="H746">
        <v>0</v>
      </c>
      <c r="I746">
        <v>0</v>
      </c>
      <c r="J746">
        <v>0</v>
      </c>
      <c r="L746">
        <v>0</v>
      </c>
      <c r="O746">
        <v>0</v>
      </c>
      <c r="Q746">
        <v>0</v>
      </c>
      <c r="R746">
        <v>0</v>
      </c>
      <c r="S746">
        <v>0</v>
      </c>
      <c r="T746" t="s">
        <v>2966</v>
      </c>
      <c r="U746" s="92" t="str">
        <f t="shared" si="11"/>
        <v>BE0041211034</v>
      </c>
    </row>
    <row r="747" spans="1:21">
      <c r="A747">
        <v>20110930</v>
      </c>
      <c r="B747" t="s">
        <v>170</v>
      </c>
      <c r="C747">
        <v>1211035</v>
      </c>
      <c r="D747" t="s">
        <v>181</v>
      </c>
      <c r="E747" t="s">
        <v>58</v>
      </c>
      <c r="F747" t="s">
        <v>26</v>
      </c>
      <c r="G747">
        <v>0</v>
      </c>
      <c r="H747">
        <v>0</v>
      </c>
      <c r="I747">
        <v>0</v>
      </c>
      <c r="J747">
        <v>0</v>
      </c>
      <c r="L747">
        <v>0</v>
      </c>
      <c r="O747">
        <v>0</v>
      </c>
      <c r="Q747">
        <v>0</v>
      </c>
      <c r="R747">
        <v>0</v>
      </c>
      <c r="S747">
        <v>0</v>
      </c>
      <c r="T747" t="s">
        <v>2967</v>
      </c>
      <c r="U747" s="92" t="str">
        <f t="shared" si="11"/>
        <v>BE0041211035</v>
      </c>
    </row>
    <row r="748" spans="1:21">
      <c r="A748">
        <v>20110930</v>
      </c>
      <c r="B748" t="s">
        <v>170</v>
      </c>
      <c r="C748">
        <v>1211036</v>
      </c>
      <c r="D748" t="s">
        <v>181</v>
      </c>
      <c r="E748" t="s">
        <v>57</v>
      </c>
      <c r="F748" t="s">
        <v>26</v>
      </c>
      <c r="G748">
        <v>0</v>
      </c>
      <c r="H748">
        <v>0</v>
      </c>
      <c r="I748">
        <v>0</v>
      </c>
      <c r="J748">
        <v>0</v>
      </c>
      <c r="L748">
        <v>0</v>
      </c>
      <c r="O748">
        <v>0</v>
      </c>
      <c r="Q748">
        <v>0</v>
      </c>
      <c r="R748">
        <v>0</v>
      </c>
      <c r="S748">
        <v>0</v>
      </c>
      <c r="T748" t="s">
        <v>2968</v>
      </c>
      <c r="U748" s="92" t="str">
        <f t="shared" si="11"/>
        <v>BE0041211036</v>
      </c>
    </row>
    <row r="749" spans="1:21">
      <c r="A749">
        <v>20110930</v>
      </c>
      <c r="B749" t="s">
        <v>170</v>
      </c>
      <c r="C749">
        <v>1211037</v>
      </c>
      <c r="D749" t="s">
        <v>181</v>
      </c>
      <c r="E749" t="s">
        <v>56</v>
      </c>
      <c r="F749" t="s">
        <v>26</v>
      </c>
      <c r="G749">
        <v>38.956704180000003</v>
      </c>
      <c r="H749">
        <v>0</v>
      </c>
      <c r="I749">
        <v>38.956704180000003</v>
      </c>
      <c r="J749">
        <v>38.956704180000003</v>
      </c>
      <c r="L749">
        <v>0</v>
      </c>
      <c r="O749">
        <v>0</v>
      </c>
      <c r="Q749">
        <v>3.2646567908000002</v>
      </c>
      <c r="R749">
        <v>-0.91154155199999998</v>
      </c>
      <c r="S749">
        <v>-2.3531152390000001</v>
      </c>
      <c r="T749" t="s">
        <v>2969</v>
      </c>
      <c r="U749" s="92" t="str">
        <f t="shared" si="11"/>
        <v>BE0041211037</v>
      </c>
    </row>
    <row r="750" spans="1:21">
      <c r="A750">
        <v>20110930</v>
      </c>
      <c r="B750" t="s">
        <v>170</v>
      </c>
      <c r="C750">
        <v>1211038</v>
      </c>
      <c r="D750" t="s">
        <v>181</v>
      </c>
      <c r="E750" t="s">
        <v>55</v>
      </c>
      <c r="F750" t="s">
        <v>26</v>
      </c>
      <c r="G750">
        <v>0</v>
      </c>
      <c r="H750">
        <v>0</v>
      </c>
      <c r="I750">
        <v>0</v>
      </c>
      <c r="J750">
        <v>0</v>
      </c>
      <c r="L750">
        <v>0</v>
      </c>
      <c r="O750">
        <v>0</v>
      </c>
      <c r="Q750">
        <v>0</v>
      </c>
      <c r="R750">
        <v>0</v>
      </c>
      <c r="S750">
        <v>0</v>
      </c>
      <c r="T750" t="s">
        <v>2970</v>
      </c>
      <c r="U750" s="92" t="str">
        <f t="shared" si="11"/>
        <v>BE0041211038</v>
      </c>
    </row>
    <row r="751" spans="1:21">
      <c r="A751">
        <v>20110930</v>
      </c>
      <c r="B751" t="s">
        <v>170</v>
      </c>
      <c r="C751">
        <v>1211039</v>
      </c>
      <c r="D751" t="s">
        <v>181</v>
      </c>
      <c r="E751" t="s">
        <v>54</v>
      </c>
      <c r="F751" t="s">
        <v>26</v>
      </c>
      <c r="G751">
        <v>0</v>
      </c>
      <c r="H751">
        <v>0</v>
      </c>
      <c r="I751">
        <v>0</v>
      </c>
      <c r="J751">
        <v>0</v>
      </c>
      <c r="L751">
        <v>0</v>
      </c>
      <c r="O751">
        <v>0</v>
      </c>
      <c r="Q751">
        <v>0</v>
      </c>
      <c r="R751">
        <v>0</v>
      </c>
      <c r="S751">
        <v>0</v>
      </c>
      <c r="T751" t="s">
        <v>2971</v>
      </c>
      <c r="U751" s="92" t="str">
        <f t="shared" si="11"/>
        <v>BE0041211039</v>
      </c>
    </row>
    <row r="752" spans="1:21">
      <c r="A752">
        <v>20110930</v>
      </c>
      <c r="B752" t="s">
        <v>170</v>
      </c>
      <c r="C752">
        <v>1211040</v>
      </c>
      <c r="D752" t="s">
        <v>181</v>
      </c>
      <c r="E752" t="s">
        <v>53</v>
      </c>
      <c r="F752" t="s">
        <v>26</v>
      </c>
      <c r="G752">
        <v>0</v>
      </c>
      <c r="H752">
        <v>0</v>
      </c>
      <c r="I752">
        <v>0</v>
      </c>
      <c r="J752">
        <v>0</v>
      </c>
      <c r="L752">
        <v>0</v>
      </c>
      <c r="O752">
        <v>0</v>
      </c>
      <c r="Q752">
        <v>0</v>
      </c>
      <c r="R752">
        <v>0</v>
      </c>
      <c r="S752">
        <v>0</v>
      </c>
      <c r="T752" t="s">
        <v>2972</v>
      </c>
      <c r="U752" s="92" t="str">
        <f t="shared" si="11"/>
        <v>BE0041211040</v>
      </c>
    </row>
    <row r="753" spans="1:21">
      <c r="A753">
        <v>20110930</v>
      </c>
      <c r="B753" t="s">
        <v>170</v>
      </c>
      <c r="C753">
        <v>1211041</v>
      </c>
      <c r="D753" t="s">
        <v>181</v>
      </c>
      <c r="E753" t="s">
        <v>68</v>
      </c>
      <c r="F753" t="s">
        <v>26</v>
      </c>
      <c r="G753">
        <v>38.956704180000003</v>
      </c>
      <c r="H753">
        <v>0</v>
      </c>
      <c r="I753">
        <v>38.956704180000003</v>
      </c>
      <c r="J753">
        <v>38.956704180000003</v>
      </c>
      <c r="K753">
        <v>0</v>
      </c>
      <c r="L753">
        <v>0</v>
      </c>
      <c r="M753">
        <v>0</v>
      </c>
      <c r="N753">
        <v>0</v>
      </c>
      <c r="O753">
        <v>0</v>
      </c>
      <c r="Q753">
        <v>3.2646567908000002</v>
      </c>
      <c r="R753">
        <v>-0.91154155199999998</v>
      </c>
      <c r="S753">
        <v>-2.3531152390000001</v>
      </c>
      <c r="T753" t="s">
        <v>2973</v>
      </c>
      <c r="U753" s="92" t="str">
        <f t="shared" si="11"/>
        <v>BE0041211041</v>
      </c>
    </row>
    <row r="754" spans="1:21">
      <c r="A754">
        <v>20110930</v>
      </c>
      <c r="B754" t="s">
        <v>170</v>
      </c>
      <c r="C754">
        <v>1211042</v>
      </c>
      <c r="D754" t="s">
        <v>181</v>
      </c>
      <c r="E754" t="s">
        <v>59</v>
      </c>
      <c r="F754" t="s">
        <v>27</v>
      </c>
      <c r="G754">
        <v>0</v>
      </c>
      <c r="H754">
        <v>0</v>
      </c>
      <c r="I754">
        <v>0</v>
      </c>
      <c r="J754">
        <v>0</v>
      </c>
      <c r="L754">
        <v>0</v>
      </c>
      <c r="O754">
        <v>0</v>
      </c>
      <c r="Q754">
        <v>0</v>
      </c>
      <c r="R754">
        <v>0</v>
      </c>
      <c r="S754">
        <v>0</v>
      </c>
      <c r="T754" t="s">
        <v>2974</v>
      </c>
      <c r="U754" s="92" t="str">
        <f t="shared" si="11"/>
        <v>BE0041211042</v>
      </c>
    </row>
    <row r="755" spans="1:21">
      <c r="A755">
        <v>20110930</v>
      </c>
      <c r="B755" t="s">
        <v>170</v>
      </c>
      <c r="C755">
        <v>1211043</v>
      </c>
      <c r="D755" t="s">
        <v>181</v>
      </c>
      <c r="E755" t="s">
        <v>58</v>
      </c>
      <c r="F755" t="s">
        <v>27</v>
      </c>
      <c r="G755">
        <v>0</v>
      </c>
      <c r="H755">
        <v>0</v>
      </c>
      <c r="I755">
        <v>0</v>
      </c>
      <c r="J755">
        <v>0</v>
      </c>
      <c r="L755">
        <v>0</v>
      </c>
      <c r="O755">
        <v>0</v>
      </c>
      <c r="Q755">
        <v>0</v>
      </c>
      <c r="R755">
        <v>0</v>
      </c>
      <c r="S755">
        <v>0</v>
      </c>
      <c r="T755" t="s">
        <v>2975</v>
      </c>
      <c r="U755" s="92" t="str">
        <f t="shared" si="11"/>
        <v>BE0041211043</v>
      </c>
    </row>
    <row r="756" spans="1:21">
      <c r="A756">
        <v>20110930</v>
      </c>
      <c r="B756" t="s">
        <v>170</v>
      </c>
      <c r="C756">
        <v>1211044</v>
      </c>
      <c r="D756" t="s">
        <v>181</v>
      </c>
      <c r="E756" t="s">
        <v>57</v>
      </c>
      <c r="F756" t="s">
        <v>27</v>
      </c>
      <c r="G756">
        <v>0</v>
      </c>
      <c r="H756">
        <v>0</v>
      </c>
      <c r="I756">
        <v>0</v>
      </c>
      <c r="J756">
        <v>0</v>
      </c>
      <c r="L756">
        <v>0</v>
      </c>
      <c r="O756">
        <v>0</v>
      </c>
      <c r="Q756">
        <v>0</v>
      </c>
      <c r="R756">
        <v>0</v>
      </c>
      <c r="S756">
        <v>0</v>
      </c>
      <c r="T756" t="s">
        <v>2976</v>
      </c>
      <c r="U756" s="92" t="str">
        <f t="shared" si="11"/>
        <v>BE0041211044</v>
      </c>
    </row>
    <row r="757" spans="1:21">
      <c r="A757">
        <v>20110930</v>
      </c>
      <c r="B757" t="s">
        <v>170</v>
      </c>
      <c r="C757">
        <v>1211045</v>
      </c>
      <c r="D757" t="s">
        <v>181</v>
      </c>
      <c r="E757" t="s">
        <v>56</v>
      </c>
      <c r="F757" t="s">
        <v>27</v>
      </c>
      <c r="G757">
        <v>128.29057094999999</v>
      </c>
      <c r="H757">
        <v>0</v>
      </c>
      <c r="I757">
        <v>128.29057094999999</v>
      </c>
      <c r="J757">
        <v>96.897672630000002</v>
      </c>
      <c r="L757">
        <v>0</v>
      </c>
      <c r="O757">
        <v>30</v>
      </c>
      <c r="Q757">
        <v>1.3804704148</v>
      </c>
      <c r="R757">
        <v>4.2330455999999996</v>
      </c>
      <c r="S757">
        <v>-5.6135160150000001</v>
      </c>
      <c r="T757" t="s">
        <v>2977</v>
      </c>
      <c r="U757" s="92" t="str">
        <f t="shared" si="11"/>
        <v>BE0041211045</v>
      </c>
    </row>
    <row r="758" spans="1:21">
      <c r="A758">
        <v>20110930</v>
      </c>
      <c r="B758" t="s">
        <v>170</v>
      </c>
      <c r="C758">
        <v>1211046</v>
      </c>
      <c r="D758" t="s">
        <v>181</v>
      </c>
      <c r="E758" t="s">
        <v>55</v>
      </c>
      <c r="F758" t="s">
        <v>27</v>
      </c>
      <c r="G758">
        <v>7.6912615487</v>
      </c>
      <c r="H758">
        <v>7.6912615487</v>
      </c>
      <c r="I758">
        <v>7.6912615487</v>
      </c>
      <c r="J758">
        <v>0</v>
      </c>
      <c r="L758">
        <v>0</v>
      </c>
      <c r="O758">
        <v>0</v>
      </c>
      <c r="Q758">
        <v>0</v>
      </c>
      <c r="R758">
        <v>0</v>
      </c>
      <c r="S758">
        <v>0</v>
      </c>
      <c r="T758" t="s">
        <v>2978</v>
      </c>
      <c r="U758" s="92" t="str">
        <f t="shared" si="11"/>
        <v>BE0041211046</v>
      </c>
    </row>
    <row r="759" spans="1:21">
      <c r="A759">
        <v>20110930</v>
      </c>
      <c r="B759" t="s">
        <v>170</v>
      </c>
      <c r="C759">
        <v>1211047</v>
      </c>
      <c r="D759" t="s">
        <v>181</v>
      </c>
      <c r="E759" t="s">
        <v>54</v>
      </c>
      <c r="F759" t="s">
        <v>27</v>
      </c>
      <c r="G759">
        <v>36.068532926000003</v>
      </c>
      <c r="H759">
        <v>15.969064416</v>
      </c>
      <c r="I759">
        <v>36.068532926000003</v>
      </c>
      <c r="J759">
        <v>20.099468511000001</v>
      </c>
      <c r="L759">
        <v>0</v>
      </c>
      <c r="O759">
        <v>0</v>
      </c>
      <c r="Q759">
        <v>10.18513798</v>
      </c>
      <c r="R759">
        <v>8.6802052300000002E-2</v>
      </c>
      <c r="S759">
        <v>-10.27194003</v>
      </c>
      <c r="T759" t="s">
        <v>2979</v>
      </c>
      <c r="U759" s="92" t="str">
        <f t="shared" si="11"/>
        <v>BE0041211047</v>
      </c>
    </row>
    <row r="760" spans="1:21">
      <c r="A760">
        <v>20110930</v>
      </c>
      <c r="B760" t="s">
        <v>170</v>
      </c>
      <c r="C760">
        <v>1211048</v>
      </c>
      <c r="D760" t="s">
        <v>181</v>
      </c>
      <c r="E760" t="s">
        <v>53</v>
      </c>
      <c r="F760" t="s">
        <v>27</v>
      </c>
      <c r="G760">
        <v>1.9990404568</v>
      </c>
      <c r="H760">
        <v>1.9990404568</v>
      </c>
      <c r="I760">
        <v>1.9990404568</v>
      </c>
      <c r="J760">
        <v>0</v>
      </c>
      <c r="L760">
        <v>0</v>
      </c>
      <c r="O760">
        <v>0</v>
      </c>
      <c r="Q760">
        <v>0</v>
      </c>
      <c r="R760">
        <v>0</v>
      </c>
      <c r="S760">
        <v>0</v>
      </c>
      <c r="T760" t="s">
        <v>2980</v>
      </c>
      <c r="U760" s="92" t="str">
        <f t="shared" si="11"/>
        <v>BE0041211048</v>
      </c>
    </row>
    <row r="761" spans="1:21">
      <c r="A761">
        <v>20110930</v>
      </c>
      <c r="B761" t="s">
        <v>170</v>
      </c>
      <c r="C761">
        <v>1211049</v>
      </c>
      <c r="D761" t="s">
        <v>181</v>
      </c>
      <c r="E761" t="s">
        <v>68</v>
      </c>
      <c r="F761" t="s">
        <v>27</v>
      </c>
      <c r="G761">
        <v>174.04940587999999</v>
      </c>
      <c r="H761">
        <v>25.659366421000001</v>
      </c>
      <c r="I761">
        <v>174.04940587999999</v>
      </c>
      <c r="J761">
        <v>116.99714114</v>
      </c>
      <c r="K761">
        <v>0</v>
      </c>
      <c r="L761">
        <v>0</v>
      </c>
      <c r="M761">
        <v>0</v>
      </c>
      <c r="N761">
        <v>0</v>
      </c>
      <c r="O761">
        <v>30</v>
      </c>
      <c r="Q761">
        <v>11.565608395</v>
      </c>
      <c r="R761">
        <v>4.3198476523</v>
      </c>
      <c r="S761">
        <v>-15.88545605</v>
      </c>
      <c r="T761" t="s">
        <v>2981</v>
      </c>
      <c r="U761" s="92" t="str">
        <f t="shared" si="11"/>
        <v>BE0041211049</v>
      </c>
    </row>
    <row r="762" spans="1:21">
      <c r="A762">
        <v>20110930</v>
      </c>
      <c r="B762" t="s">
        <v>170</v>
      </c>
      <c r="C762">
        <v>1211050</v>
      </c>
      <c r="D762" t="s">
        <v>181</v>
      </c>
      <c r="E762" t="s">
        <v>59</v>
      </c>
      <c r="F762" t="s">
        <v>28</v>
      </c>
      <c r="G762">
        <v>0</v>
      </c>
      <c r="H762">
        <v>0</v>
      </c>
      <c r="I762">
        <v>0</v>
      </c>
      <c r="J762">
        <v>0</v>
      </c>
      <c r="L762">
        <v>0</v>
      </c>
      <c r="O762">
        <v>0</v>
      </c>
      <c r="Q762">
        <v>0</v>
      </c>
      <c r="R762">
        <v>0</v>
      </c>
      <c r="S762">
        <v>0</v>
      </c>
      <c r="T762" t="s">
        <v>2982</v>
      </c>
      <c r="U762" s="92" t="str">
        <f t="shared" si="11"/>
        <v>BE0041211050</v>
      </c>
    </row>
    <row r="763" spans="1:21">
      <c r="A763">
        <v>20110930</v>
      </c>
      <c r="B763" t="s">
        <v>170</v>
      </c>
      <c r="C763">
        <v>1211051</v>
      </c>
      <c r="D763" t="s">
        <v>181</v>
      </c>
      <c r="E763" t="s">
        <v>58</v>
      </c>
      <c r="F763" t="s">
        <v>28</v>
      </c>
      <c r="G763">
        <v>0</v>
      </c>
      <c r="H763">
        <v>0</v>
      </c>
      <c r="I763">
        <v>9.6000000000000002E-2</v>
      </c>
      <c r="J763">
        <v>0</v>
      </c>
      <c r="L763">
        <v>9.6000000000000002E-2</v>
      </c>
      <c r="O763">
        <v>0</v>
      </c>
      <c r="Q763">
        <v>0</v>
      </c>
      <c r="R763">
        <v>0</v>
      </c>
      <c r="S763">
        <v>0</v>
      </c>
      <c r="T763" t="s">
        <v>2983</v>
      </c>
      <c r="U763" s="92" t="str">
        <f t="shared" si="11"/>
        <v>BE0041211051</v>
      </c>
    </row>
    <row r="764" spans="1:21">
      <c r="A764">
        <v>20110930</v>
      </c>
      <c r="B764" t="s">
        <v>170</v>
      </c>
      <c r="C764">
        <v>1211052</v>
      </c>
      <c r="D764" t="s">
        <v>181</v>
      </c>
      <c r="E764" t="s">
        <v>57</v>
      </c>
      <c r="F764" t="s">
        <v>28</v>
      </c>
      <c r="G764">
        <v>0</v>
      </c>
      <c r="H764">
        <v>0</v>
      </c>
      <c r="I764">
        <v>0</v>
      </c>
      <c r="J764">
        <v>0</v>
      </c>
      <c r="L764">
        <v>0</v>
      </c>
      <c r="O764">
        <v>0</v>
      </c>
      <c r="Q764">
        <v>0</v>
      </c>
      <c r="R764">
        <v>0</v>
      </c>
      <c r="S764">
        <v>0</v>
      </c>
      <c r="T764" t="s">
        <v>2984</v>
      </c>
      <c r="U764" s="92" t="str">
        <f t="shared" si="11"/>
        <v>BE0041211052</v>
      </c>
    </row>
    <row r="765" spans="1:21">
      <c r="A765">
        <v>20110930</v>
      </c>
      <c r="B765" t="s">
        <v>170</v>
      </c>
      <c r="C765">
        <v>1211053</v>
      </c>
      <c r="D765" t="s">
        <v>181</v>
      </c>
      <c r="E765" t="s">
        <v>56</v>
      </c>
      <c r="F765" t="s">
        <v>28</v>
      </c>
      <c r="G765">
        <v>3.6425200400000003E-2</v>
      </c>
      <c r="H765">
        <v>0</v>
      </c>
      <c r="I765">
        <v>0</v>
      </c>
      <c r="J765">
        <v>0</v>
      </c>
      <c r="L765">
        <v>0</v>
      </c>
      <c r="O765">
        <v>0</v>
      </c>
      <c r="Q765">
        <v>0</v>
      </c>
      <c r="R765">
        <v>0</v>
      </c>
      <c r="S765">
        <v>0</v>
      </c>
      <c r="T765" t="s">
        <v>2985</v>
      </c>
      <c r="U765" s="92" t="str">
        <f t="shared" si="11"/>
        <v>BE0041211053</v>
      </c>
    </row>
    <row r="766" spans="1:21">
      <c r="A766">
        <v>20110930</v>
      </c>
      <c r="B766" t="s">
        <v>170</v>
      </c>
      <c r="C766">
        <v>1211054</v>
      </c>
      <c r="D766" t="s">
        <v>181</v>
      </c>
      <c r="E766" t="s">
        <v>55</v>
      </c>
      <c r="F766" t="s">
        <v>28</v>
      </c>
      <c r="G766">
        <v>0</v>
      </c>
      <c r="H766">
        <v>0</v>
      </c>
      <c r="I766">
        <v>0</v>
      </c>
      <c r="J766">
        <v>0</v>
      </c>
      <c r="L766">
        <v>0</v>
      </c>
      <c r="O766">
        <v>0</v>
      </c>
      <c r="Q766">
        <v>0</v>
      </c>
      <c r="R766">
        <v>0</v>
      </c>
      <c r="S766">
        <v>0</v>
      </c>
      <c r="T766" t="s">
        <v>2986</v>
      </c>
      <c r="U766" s="92" t="str">
        <f t="shared" si="11"/>
        <v>BE0041211054</v>
      </c>
    </row>
    <row r="767" spans="1:21">
      <c r="A767">
        <v>20110930</v>
      </c>
      <c r="B767" t="s">
        <v>170</v>
      </c>
      <c r="C767">
        <v>1211055</v>
      </c>
      <c r="D767" t="s">
        <v>181</v>
      </c>
      <c r="E767" t="s">
        <v>54</v>
      </c>
      <c r="F767" t="s">
        <v>28</v>
      </c>
      <c r="G767">
        <v>0</v>
      </c>
      <c r="H767">
        <v>0</v>
      </c>
      <c r="I767">
        <v>0</v>
      </c>
      <c r="J767">
        <v>0</v>
      </c>
      <c r="L767">
        <v>0</v>
      </c>
      <c r="O767">
        <v>0</v>
      </c>
      <c r="Q767">
        <v>0</v>
      </c>
      <c r="R767">
        <v>0</v>
      </c>
      <c r="S767">
        <v>0</v>
      </c>
      <c r="T767" t="s">
        <v>2987</v>
      </c>
      <c r="U767" s="92" t="str">
        <f t="shared" si="11"/>
        <v>BE0041211055</v>
      </c>
    </row>
    <row r="768" spans="1:21">
      <c r="A768">
        <v>20110930</v>
      </c>
      <c r="B768" t="s">
        <v>170</v>
      </c>
      <c r="C768">
        <v>1211056</v>
      </c>
      <c r="D768" t="s">
        <v>181</v>
      </c>
      <c r="E768" t="s">
        <v>53</v>
      </c>
      <c r="F768" t="s">
        <v>28</v>
      </c>
      <c r="G768">
        <v>0</v>
      </c>
      <c r="H768">
        <v>0</v>
      </c>
      <c r="I768">
        <v>0</v>
      </c>
      <c r="J768">
        <v>0</v>
      </c>
      <c r="L768">
        <v>0</v>
      </c>
      <c r="O768">
        <v>0</v>
      </c>
      <c r="Q768">
        <v>0</v>
      </c>
      <c r="R768">
        <v>0</v>
      </c>
      <c r="S768">
        <v>0</v>
      </c>
      <c r="T768" t="s">
        <v>2988</v>
      </c>
      <c r="U768" s="92" t="str">
        <f t="shared" si="11"/>
        <v>BE0041211056</v>
      </c>
    </row>
    <row r="769" spans="1:21">
      <c r="A769">
        <v>20110930</v>
      </c>
      <c r="B769" t="s">
        <v>170</v>
      </c>
      <c r="C769">
        <v>1211057</v>
      </c>
      <c r="D769" t="s">
        <v>181</v>
      </c>
      <c r="E769" t="s">
        <v>68</v>
      </c>
      <c r="F769" t="s">
        <v>28</v>
      </c>
      <c r="G769">
        <v>3.6425200400000003E-2</v>
      </c>
      <c r="H769">
        <v>0</v>
      </c>
      <c r="I769">
        <v>9.6000000000000002E-2</v>
      </c>
      <c r="J769">
        <v>0</v>
      </c>
      <c r="K769">
        <v>0</v>
      </c>
      <c r="L769">
        <v>9.6000000000000002E-2</v>
      </c>
      <c r="M769">
        <v>0</v>
      </c>
      <c r="N769">
        <v>0</v>
      </c>
      <c r="O769">
        <v>0</v>
      </c>
      <c r="Q769">
        <v>0</v>
      </c>
      <c r="R769">
        <v>0</v>
      </c>
      <c r="S769">
        <v>0</v>
      </c>
      <c r="T769" t="s">
        <v>2989</v>
      </c>
      <c r="U769" s="92" t="str">
        <f t="shared" si="11"/>
        <v>BE0041211057</v>
      </c>
    </row>
    <row r="770" spans="1:21">
      <c r="A770">
        <v>20110930</v>
      </c>
      <c r="B770" t="s">
        <v>170</v>
      </c>
      <c r="C770">
        <v>1211058</v>
      </c>
      <c r="D770" t="s">
        <v>181</v>
      </c>
      <c r="E770" t="s">
        <v>59</v>
      </c>
      <c r="F770" t="s">
        <v>29</v>
      </c>
      <c r="G770">
        <v>0</v>
      </c>
      <c r="H770">
        <v>0</v>
      </c>
      <c r="I770">
        <v>0</v>
      </c>
      <c r="J770">
        <v>0</v>
      </c>
      <c r="L770">
        <v>0</v>
      </c>
      <c r="O770">
        <v>0</v>
      </c>
      <c r="Q770">
        <v>0</v>
      </c>
      <c r="R770">
        <v>0</v>
      </c>
      <c r="S770">
        <v>0</v>
      </c>
      <c r="T770" t="s">
        <v>2990</v>
      </c>
      <c r="U770" s="92" t="str">
        <f t="shared" si="11"/>
        <v>BE0041211058</v>
      </c>
    </row>
    <row r="771" spans="1:21">
      <c r="A771">
        <v>20110930</v>
      </c>
      <c r="B771" t="s">
        <v>170</v>
      </c>
      <c r="C771">
        <v>1211059</v>
      </c>
      <c r="D771" t="s">
        <v>181</v>
      </c>
      <c r="E771" t="s">
        <v>58</v>
      </c>
      <c r="F771" t="s">
        <v>29</v>
      </c>
      <c r="G771">
        <v>0</v>
      </c>
      <c r="H771">
        <v>0</v>
      </c>
      <c r="I771">
        <v>0</v>
      </c>
      <c r="J771">
        <v>0</v>
      </c>
      <c r="L771">
        <v>0</v>
      </c>
      <c r="O771">
        <v>0</v>
      </c>
      <c r="Q771">
        <v>0</v>
      </c>
      <c r="R771">
        <v>0</v>
      </c>
      <c r="S771">
        <v>0</v>
      </c>
      <c r="T771" t="s">
        <v>2991</v>
      </c>
      <c r="U771" s="92" t="str">
        <f t="shared" ref="U771:U834" si="12">B771&amp;C771</f>
        <v>BE0041211059</v>
      </c>
    </row>
    <row r="772" spans="1:21">
      <c r="A772">
        <v>20110930</v>
      </c>
      <c r="B772" t="s">
        <v>170</v>
      </c>
      <c r="C772">
        <v>1211060</v>
      </c>
      <c r="D772" t="s">
        <v>181</v>
      </c>
      <c r="E772" t="s">
        <v>57</v>
      </c>
      <c r="F772" t="s">
        <v>29</v>
      </c>
      <c r="G772">
        <v>0</v>
      </c>
      <c r="H772">
        <v>0</v>
      </c>
      <c r="I772">
        <v>0</v>
      </c>
      <c r="J772">
        <v>0</v>
      </c>
      <c r="L772">
        <v>0</v>
      </c>
      <c r="O772">
        <v>0</v>
      </c>
      <c r="Q772">
        <v>0</v>
      </c>
      <c r="R772">
        <v>0</v>
      </c>
      <c r="S772">
        <v>0</v>
      </c>
      <c r="T772" t="s">
        <v>2992</v>
      </c>
      <c r="U772" s="92" t="str">
        <f t="shared" si="12"/>
        <v>BE0041211060</v>
      </c>
    </row>
    <row r="773" spans="1:21">
      <c r="A773">
        <v>20110930</v>
      </c>
      <c r="B773" t="s">
        <v>170</v>
      </c>
      <c r="C773">
        <v>1211061</v>
      </c>
      <c r="D773" t="s">
        <v>181</v>
      </c>
      <c r="E773" t="s">
        <v>56</v>
      </c>
      <c r="F773" t="s">
        <v>29</v>
      </c>
      <c r="G773">
        <v>0</v>
      </c>
      <c r="H773">
        <v>0</v>
      </c>
      <c r="I773">
        <v>0</v>
      </c>
      <c r="J773">
        <v>0</v>
      </c>
      <c r="L773">
        <v>0</v>
      </c>
      <c r="O773">
        <v>0</v>
      </c>
      <c r="Q773">
        <v>0</v>
      </c>
      <c r="R773">
        <v>0</v>
      </c>
      <c r="S773">
        <v>0</v>
      </c>
      <c r="T773" t="s">
        <v>2993</v>
      </c>
      <c r="U773" s="92" t="str">
        <f t="shared" si="12"/>
        <v>BE0041211061</v>
      </c>
    </row>
    <row r="774" spans="1:21">
      <c r="A774">
        <v>20110930</v>
      </c>
      <c r="B774" t="s">
        <v>170</v>
      </c>
      <c r="C774">
        <v>1211062</v>
      </c>
      <c r="D774" t="s">
        <v>181</v>
      </c>
      <c r="E774" t="s">
        <v>55</v>
      </c>
      <c r="F774" t="s">
        <v>29</v>
      </c>
      <c r="G774">
        <v>0</v>
      </c>
      <c r="H774">
        <v>0</v>
      </c>
      <c r="I774">
        <v>0</v>
      </c>
      <c r="J774">
        <v>0</v>
      </c>
      <c r="L774">
        <v>0</v>
      </c>
      <c r="O774">
        <v>0</v>
      </c>
      <c r="Q774">
        <v>0</v>
      </c>
      <c r="R774">
        <v>0</v>
      </c>
      <c r="S774">
        <v>0</v>
      </c>
      <c r="T774" t="s">
        <v>2994</v>
      </c>
      <c r="U774" s="92" t="str">
        <f t="shared" si="12"/>
        <v>BE0041211062</v>
      </c>
    </row>
    <row r="775" spans="1:21">
      <c r="A775">
        <v>20110930</v>
      </c>
      <c r="B775" t="s">
        <v>170</v>
      </c>
      <c r="C775">
        <v>1211063</v>
      </c>
      <c r="D775" t="s">
        <v>181</v>
      </c>
      <c r="E775" t="s">
        <v>54</v>
      </c>
      <c r="F775" t="s">
        <v>29</v>
      </c>
      <c r="G775">
        <v>0</v>
      </c>
      <c r="H775">
        <v>0</v>
      </c>
      <c r="I775">
        <v>0</v>
      </c>
      <c r="J775">
        <v>0</v>
      </c>
      <c r="L775">
        <v>0</v>
      </c>
      <c r="O775">
        <v>0</v>
      </c>
      <c r="Q775">
        <v>0</v>
      </c>
      <c r="R775">
        <v>0</v>
      </c>
      <c r="S775">
        <v>0</v>
      </c>
      <c r="T775" t="s">
        <v>2995</v>
      </c>
      <c r="U775" s="92" t="str">
        <f t="shared" si="12"/>
        <v>BE0041211063</v>
      </c>
    </row>
    <row r="776" spans="1:21">
      <c r="A776">
        <v>20110930</v>
      </c>
      <c r="B776" t="s">
        <v>170</v>
      </c>
      <c r="C776">
        <v>1211064</v>
      </c>
      <c r="D776" t="s">
        <v>181</v>
      </c>
      <c r="E776" t="s">
        <v>53</v>
      </c>
      <c r="F776" t="s">
        <v>29</v>
      </c>
      <c r="G776">
        <v>0</v>
      </c>
      <c r="H776">
        <v>0</v>
      </c>
      <c r="I776">
        <v>0</v>
      </c>
      <c r="J776">
        <v>0</v>
      </c>
      <c r="L776">
        <v>0</v>
      </c>
      <c r="O776">
        <v>0</v>
      </c>
      <c r="Q776">
        <v>0</v>
      </c>
      <c r="R776">
        <v>0</v>
      </c>
      <c r="S776">
        <v>0</v>
      </c>
      <c r="T776" t="s">
        <v>2996</v>
      </c>
      <c r="U776" s="92" t="str">
        <f t="shared" si="12"/>
        <v>BE0041211064</v>
      </c>
    </row>
    <row r="777" spans="1:21">
      <c r="A777">
        <v>20110930</v>
      </c>
      <c r="B777" t="s">
        <v>170</v>
      </c>
      <c r="C777">
        <v>1211065</v>
      </c>
      <c r="D777" t="s">
        <v>181</v>
      </c>
      <c r="E777" t="s">
        <v>68</v>
      </c>
      <c r="F777" t="s">
        <v>29</v>
      </c>
      <c r="G777">
        <v>0</v>
      </c>
      <c r="H777">
        <v>0</v>
      </c>
      <c r="I777">
        <v>0</v>
      </c>
      <c r="J777">
        <v>0</v>
      </c>
      <c r="K777">
        <v>0</v>
      </c>
      <c r="L777">
        <v>0</v>
      </c>
      <c r="M777">
        <v>0</v>
      </c>
      <c r="N777">
        <v>0</v>
      </c>
      <c r="O777">
        <v>0</v>
      </c>
      <c r="Q777">
        <v>0</v>
      </c>
      <c r="R777">
        <v>0</v>
      </c>
      <c r="S777">
        <v>0</v>
      </c>
      <c r="T777" t="s">
        <v>2997</v>
      </c>
      <c r="U777" s="92" t="str">
        <f t="shared" si="12"/>
        <v>BE0041211065</v>
      </c>
    </row>
    <row r="778" spans="1:21">
      <c r="A778">
        <v>20110930</v>
      </c>
      <c r="B778" t="s">
        <v>170</v>
      </c>
      <c r="C778">
        <v>1211066</v>
      </c>
      <c r="D778" t="s">
        <v>181</v>
      </c>
      <c r="E778" t="s">
        <v>59</v>
      </c>
      <c r="F778" t="s">
        <v>30</v>
      </c>
      <c r="G778">
        <v>5.9447151299999996</v>
      </c>
      <c r="H778">
        <v>5.9447151299999996</v>
      </c>
      <c r="I778">
        <v>5.9447151299999996</v>
      </c>
      <c r="J778">
        <v>0</v>
      </c>
      <c r="L778">
        <v>0</v>
      </c>
      <c r="O778">
        <v>0</v>
      </c>
      <c r="Q778">
        <v>0</v>
      </c>
      <c r="R778">
        <v>0</v>
      </c>
      <c r="S778">
        <v>0</v>
      </c>
      <c r="T778" t="s">
        <v>2998</v>
      </c>
      <c r="U778" s="92" t="str">
        <f t="shared" si="12"/>
        <v>BE0041211066</v>
      </c>
    </row>
    <row r="779" spans="1:21">
      <c r="A779">
        <v>20110930</v>
      </c>
      <c r="B779" t="s">
        <v>170</v>
      </c>
      <c r="C779">
        <v>1211067</v>
      </c>
      <c r="D779" t="s">
        <v>181</v>
      </c>
      <c r="E779" t="s">
        <v>58</v>
      </c>
      <c r="F779" t="s">
        <v>30</v>
      </c>
      <c r="G779">
        <v>2.3723291199999998</v>
      </c>
      <c r="H779">
        <v>2.3723291199999998</v>
      </c>
      <c r="I779">
        <v>2.3723291199999998</v>
      </c>
      <c r="J779">
        <v>0</v>
      </c>
      <c r="L779">
        <v>0</v>
      </c>
      <c r="O779">
        <v>0</v>
      </c>
      <c r="Q779">
        <v>0</v>
      </c>
      <c r="R779">
        <v>0</v>
      </c>
      <c r="S779">
        <v>0</v>
      </c>
      <c r="T779" t="s">
        <v>2999</v>
      </c>
      <c r="U779" s="92" t="str">
        <f t="shared" si="12"/>
        <v>BE0041211067</v>
      </c>
    </row>
    <row r="780" spans="1:21">
      <c r="A780">
        <v>20110930</v>
      </c>
      <c r="B780" t="s">
        <v>170</v>
      </c>
      <c r="C780">
        <v>1211068</v>
      </c>
      <c r="D780" t="s">
        <v>181</v>
      </c>
      <c r="E780" t="s">
        <v>57</v>
      </c>
      <c r="F780" t="s">
        <v>30</v>
      </c>
      <c r="G780">
        <v>81.581199396000002</v>
      </c>
      <c r="H780">
        <v>21.894597869999998</v>
      </c>
      <c r="I780">
        <v>81.581199396000002</v>
      </c>
      <c r="J780">
        <v>59.686601525999997</v>
      </c>
      <c r="L780">
        <v>0</v>
      </c>
      <c r="O780">
        <v>0</v>
      </c>
      <c r="Q780">
        <v>0</v>
      </c>
      <c r="R780">
        <v>0</v>
      </c>
      <c r="S780">
        <v>0</v>
      </c>
      <c r="T780" t="s">
        <v>3000</v>
      </c>
      <c r="U780" s="92" t="str">
        <f t="shared" si="12"/>
        <v>BE0041211068</v>
      </c>
    </row>
    <row r="781" spans="1:21">
      <c r="A781">
        <v>20110930</v>
      </c>
      <c r="B781" t="s">
        <v>170</v>
      </c>
      <c r="C781">
        <v>1211069</v>
      </c>
      <c r="D781" t="s">
        <v>181</v>
      </c>
      <c r="E781" t="s">
        <v>56</v>
      </c>
      <c r="F781" t="s">
        <v>30</v>
      </c>
      <c r="G781">
        <v>29.766651079999999</v>
      </c>
      <c r="H781">
        <v>29.673105329999999</v>
      </c>
      <c r="I781">
        <v>29.761105329999999</v>
      </c>
      <c r="J781">
        <v>0</v>
      </c>
      <c r="L781">
        <v>8.7999999999999995E-2</v>
      </c>
      <c r="O781">
        <v>0</v>
      </c>
      <c r="Q781">
        <v>0</v>
      </c>
      <c r="R781">
        <v>0</v>
      </c>
      <c r="S781">
        <v>0</v>
      </c>
      <c r="T781" t="s">
        <v>3001</v>
      </c>
      <c r="U781" s="92" t="str">
        <f t="shared" si="12"/>
        <v>BE0041211069</v>
      </c>
    </row>
    <row r="782" spans="1:21">
      <c r="A782">
        <v>20110930</v>
      </c>
      <c r="B782" t="s">
        <v>170</v>
      </c>
      <c r="C782">
        <v>1211070</v>
      </c>
      <c r="D782" t="s">
        <v>181</v>
      </c>
      <c r="E782" t="s">
        <v>55</v>
      </c>
      <c r="F782" t="s">
        <v>30</v>
      </c>
      <c r="G782">
        <v>6.5279286900000004</v>
      </c>
      <c r="H782">
        <v>6.5279286900000004</v>
      </c>
      <c r="I782">
        <v>6.5279286900000004</v>
      </c>
      <c r="J782">
        <v>0</v>
      </c>
      <c r="L782">
        <v>0</v>
      </c>
      <c r="O782">
        <v>0</v>
      </c>
      <c r="Q782">
        <v>0</v>
      </c>
      <c r="R782">
        <v>0</v>
      </c>
      <c r="S782">
        <v>0</v>
      </c>
      <c r="T782" t="s">
        <v>3002</v>
      </c>
      <c r="U782" s="92" t="str">
        <f t="shared" si="12"/>
        <v>BE0041211070</v>
      </c>
    </row>
    <row r="783" spans="1:21">
      <c r="A783">
        <v>20110930</v>
      </c>
      <c r="B783" t="s">
        <v>170</v>
      </c>
      <c r="C783">
        <v>1211071</v>
      </c>
      <c r="D783" t="s">
        <v>181</v>
      </c>
      <c r="E783" t="s">
        <v>54</v>
      </c>
      <c r="F783" t="s">
        <v>30</v>
      </c>
      <c r="G783">
        <v>36.555597329999998</v>
      </c>
      <c r="H783">
        <v>12.338718070000001</v>
      </c>
      <c r="I783">
        <v>36.427678970000002</v>
      </c>
      <c r="J783">
        <v>23.3389609</v>
      </c>
      <c r="L783">
        <v>0.75</v>
      </c>
      <c r="O783">
        <v>0</v>
      </c>
      <c r="Q783">
        <v>-1.381075552</v>
      </c>
      <c r="R783">
        <v>1.3810755518</v>
      </c>
      <c r="S783">
        <v>0</v>
      </c>
      <c r="T783" t="s">
        <v>3003</v>
      </c>
      <c r="U783" s="92" t="str">
        <f t="shared" si="12"/>
        <v>BE0041211071</v>
      </c>
    </row>
    <row r="784" spans="1:21">
      <c r="A784">
        <v>20110930</v>
      </c>
      <c r="B784" t="s">
        <v>170</v>
      </c>
      <c r="C784">
        <v>1211072</v>
      </c>
      <c r="D784" t="s">
        <v>181</v>
      </c>
      <c r="E784" t="s">
        <v>53</v>
      </c>
      <c r="F784" t="s">
        <v>30</v>
      </c>
      <c r="G784">
        <v>18.3656431</v>
      </c>
      <c r="H784">
        <v>18.27687955</v>
      </c>
      <c r="I784">
        <v>18.353879549999998</v>
      </c>
      <c r="J784">
        <v>0</v>
      </c>
      <c r="L784">
        <v>7.6999999999999999E-2</v>
      </c>
      <c r="O784">
        <v>0</v>
      </c>
      <c r="Q784">
        <v>0</v>
      </c>
      <c r="R784">
        <v>0</v>
      </c>
      <c r="S784">
        <v>0</v>
      </c>
      <c r="T784" t="s">
        <v>3004</v>
      </c>
      <c r="U784" s="92" t="str">
        <f t="shared" si="12"/>
        <v>BE0041211072</v>
      </c>
    </row>
    <row r="785" spans="1:21">
      <c r="A785">
        <v>20110930</v>
      </c>
      <c r="B785" t="s">
        <v>170</v>
      </c>
      <c r="C785">
        <v>1211073</v>
      </c>
      <c r="D785" t="s">
        <v>181</v>
      </c>
      <c r="E785" t="s">
        <v>68</v>
      </c>
      <c r="F785" t="s">
        <v>30</v>
      </c>
      <c r="G785">
        <v>181.11406385000001</v>
      </c>
      <c r="H785">
        <v>97.028273760000005</v>
      </c>
      <c r="I785">
        <v>180.96883618999999</v>
      </c>
      <c r="J785">
        <v>83.025562425999993</v>
      </c>
      <c r="K785">
        <v>0</v>
      </c>
      <c r="L785">
        <v>0.91500000000000004</v>
      </c>
      <c r="M785">
        <v>0</v>
      </c>
      <c r="N785">
        <v>0</v>
      </c>
      <c r="O785">
        <v>0</v>
      </c>
      <c r="Q785">
        <v>-1.381075552</v>
      </c>
      <c r="R785">
        <v>1.3810755518</v>
      </c>
      <c r="S785">
        <v>0</v>
      </c>
      <c r="T785" t="s">
        <v>3005</v>
      </c>
      <c r="U785" s="92" t="str">
        <f t="shared" si="12"/>
        <v>BE0041211073</v>
      </c>
    </row>
    <row r="786" spans="1:21">
      <c r="A786">
        <v>20110930</v>
      </c>
      <c r="B786" t="s">
        <v>170</v>
      </c>
      <c r="C786">
        <v>1211074</v>
      </c>
      <c r="D786" t="s">
        <v>181</v>
      </c>
      <c r="E786" t="s">
        <v>59</v>
      </c>
      <c r="F786" t="s">
        <v>31</v>
      </c>
      <c r="G786">
        <v>22.842254140000001</v>
      </c>
      <c r="H786">
        <v>20.99289439</v>
      </c>
      <c r="I786">
        <v>22.804201389999999</v>
      </c>
      <c r="J786">
        <v>0</v>
      </c>
      <c r="L786">
        <v>1.811307</v>
      </c>
      <c r="O786">
        <v>0</v>
      </c>
      <c r="Q786">
        <v>0</v>
      </c>
      <c r="R786">
        <v>0</v>
      </c>
      <c r="S786">
        <v>0</v>
      </c>
      <c r="T786" t="s">
        <v>3006</v>
      </c>
      <c r="U786" s="92" t="str">
        <f t="shared" si="12"/>
        <v>BE0041211074</v>
      </c>
    </row>
    <row r="787" spans="1:21">
      <c r="A787">
        <v>20110930</v>
      </c>
      <c r="B787" t="s">
        <v>170</v>
      </c>
      <c r="C787">
        <v>1211075</v>
      </c>
      <c r="D787" t="s">
        <v>181</v>
      </c>
      <c r="E787" t="s">
        <v>58</v>
      </c>
      <c r="F787" t="s">
        <v>31</v>
      </c>
      <c r="G787">
        <v>44.9031041</v>
      </c>
      <c r="H787">
        <v>42.62546863</v>
      </c>
      <c r="I787">
        <v>44.292468630000002</v>
      </c>
      <c r="J787">
        <v>0</v>
      </c>
      <c r="L787">
        <v>1.667</v>
      </c>
      <c r="O787">
        <v>0</v>
      </c>
      <c r="Q787">
        <v>0</v>
      </c>
      <c r="R787">
        <v>0</v>
      </c>
      <c r="S787">
        <v>0</v>
      </c>
      <c r="T787" t="s">
        <v>3007</v>
      </c>
      <c r="U787" s="92" t="str">
        <f t="shared" si="12"/>
        <v>BE0041211075</v>
      </c>
    </row>
    <row r="788" spans="1:21">
      <c r="A788">
        <v>20110930</v>
      </c>
      <c r="B788" t="s">
        <v>170</v>
      </c>
      <c r="C788">
        <v>1211076</v>
      </c>
      <c r="D788" t="s">
        <v>181</v>
      </c>
      <c r="E788" t="s">
        <v>57</v>
      </c>
      <c r="F788" t="s">
        <v>31</v>
      </c>
      <c r="G788">
        <v>103.80463829</v>
      </c>
      <c r="H788">
        <v>99.547907350000003</v>
      </c>
      <c r="I788">
        <v>102.07650366</v>
      </c>
      <c r="J788">
        <v>0</v>
      </c>
      <c r="L788">
        <v>0.34718900000000003</v>
      </c>
      <c r="O788">
        <v>0</v>
      </c>
      <c r="Q788">
        <v>0</v>
      </c>
      <c r="R788">
        <v>0</v>
      </c>
      <c r="S788">
        <v>0</v>
      </c>
      <c r="T788" t="s">
        <v>3008</v>
      </c>
      <c r="U788" s="92" t="str">
        <f t="shared" si="12"/>
        <v>BE0041211076</v>
      </c>
    </row>
    <row r="789" spans="1:21">
      <c r="A789">
        <v>20110930</v>
      </c>
      <c r="B789" t="s">
        <v>170</v>
      </c>
      <c r="C789">
        <v>1211077</v>
      </c>
      <c r="D789" t="s">
        <v>181</v>
      </c>
      <c r="E789" t="s">
        <v>56</v>
      </c>
      <c r="F789" t="s">
        <v>31</v>
      </c>
      <c r="G789">
        <v>13.42292821</v>
      </c>
      <c r="H789">
        <v>2.5993068398000001</v>
      </c>
      <c r="I789">
        <v>6.2799068397999998</v>
      </c>
      <c r="J789">
        <v>0</v>
      </c>
      <c r="L789">
        <v>3.6806000000000001</v>
      </c>
      <c r="O789">
        <v>0</v>
      </c>
      <c r="Q789">
        <v>0</v>
      </c>
      <c r="R789">
        <v>0</v>
      </c>
      <c r="S789">
        <v>0</v>
      </c>
      <c r="T789" t="s">
        <v>3009</v>
      </c>
      <c r="U789" s="92" t="str">
        <f t="shared" si="12"/>
        <v>BE0041211077</v>
      </c>
    </row>
    <row r="790" spans="1:21">
      <c r="A790">
        <v>20110930</v>
      </c>
      <c r="B790" t="s">
        <v>170</v>
      </c>
      <c r="C790">
        <v>1211078</v>
      </c>
      <c r="D790" t="s">
        <v>181</v>
      </c>
      <c r="E790" t="s">
        <v>55</v>
      </c>
      <c r="F790" t="s">
        <v>31</v>
      </c>
      <c r="G790">
        <v>19.47079141</v>
      </c>
      <c r="H790">
        <v>10.17305618</v>
      </c>
      <c r="I790">
        <v>-13.74120682</v>
      </c>
      <c r="J790">
        <v>0</v>
      </c>
      <c r="L790">
        <v>-23.914262999999998</v>
      </c>
      <c r="O790">
        <v>0</v>
      </c>
      <c r="Q790">
        <v>0</v>
      </c>
      <c r="R790">
        <v>0</v>
      </c>
      <c r="S790">
        <v>0</v>
      </c>
      <c r="T790" t="s">
        <v>3010</v>
      </c>
      <c r="U790" s="92" t="str">
        <f t="shared" si="12"/>
        <v>BE0041211078</v>
      </c>
    </row>
    <row r="791" spans="1:21">
      <c r="A791">
        <v>20110930</v>
      </c>
      <c r="B791" t="s">
        <v>170</v>
      </c>
      <c r="C791">
        <v>1211079</v>
      </c>
      <c r="D791" t="s">
        <v>181</v>
      </c>
      <c r="E791" t="s">
        <v>54</v>
      </c>
      <c r="F791" t="s">
        <v>31</v>
      </c>
      <c r="G791">
        <v>125.47836713</v>
      </c>
      <c r="H791">
        <v>66.924219149999999</v>
      </c>
      <c r="I791">
        <v>58.726193879999997</v>
      </c>
      <c r="J791">
        <v>57.532354730000002</v>
      </c>
      <c r="L791">
        <v>-65.730379999999997</v>
      </c>
      <c r="O791">
        <v>0</v>
      </c>
      <c r="Q791">
        <v>-2.8806440000000002</v>
      </c>
      <c r="R791">
        <v>2.8806440000000002</v>
      </c>
      <c r="S791">
        <v>0</v>
      </c>
      <c r="T791" t="s">
        <v>3011</v>
      </c>
      <c r="U791" s="92" t="str">
        <f t="shared" si="12"/>
        <v>BE0041211079</v>
      </c>
    </row>
    <row r="792" spans="1:21">
      <c r="A792">
        <v>20110930</v>
      </c>
      <c r="B792" t="s">
        <v>170</v>
      </c>
      <c r="C792">
        <v>1211080</v>
      </c>
      <c r="D792" t="s">
        <v>181</v>
      </c>
      <c r="E792" t="s">
        <v>53</v>
      </c>
      <c r="F792" t="s">
        <v>31</v>
      </c>
      <c r="G792">
        <v>476.08532213000001</v>
      </c>
      <c r="H792">
        <v>83.63967959</v>
      </c>
      <c r="I792">
        <v>475.90888286000001</v>
      </c>
      <c r="J792">
        <v>392.15684026999998</v>
      </c>
      <c r="L792">
        <v>0.112363</v>
      </c>
      <c r="O792">
        <v>0</v>
      </c>
      <c r="Q792">
        <v>26.657474856</v>
      </c>
      <c r="R792">
        <v>-23.15973258</v>
      </c>
      <c r="S792">
        <v>-3.497742277</v>
      </c>
      <c r="T792" t="s">
        <v>3012</v>
      </c>
      <c r="U792" s="92" t="str">
        <f t="shared" si="12"/>
        <v>BE0041211080</v>
      </c>
    </row>
    <row r="793" spans="1:21">
      <c r="A793">
        <v>20110930</v>
      </c>
      <c r="B793" t="s">
        <v>170</v>
      </c>
      <c r="C793">
        <v>1211081</v>
      </c>
      <c r="D793" t="s">
        <v>181</v>
      </c>
      <c r="E793" t="s">
        <v>68</v>
      </c>
      <c r="F793" t="s">
        <v>31</v>
      </c>
      <c r="G793">
        <v>806.00740541000005</v>
      </c>
      <c r="H793">
        <v>326.50253213000002</v>
      </c>
      <c r="I793">
        <v>696.34695044</v>
      </c>
      <c r="J793">
        <v>449.68919499999998</v>
      </c>
      <c r="K793">
        <v>0</v>
      </c>
      <c r="L793">
        <v>-82.026184000000001</v>
      </c>
      <c r="M793">
        <v>0</v>
      </c>
      <c r="N793">
        <v>0</v>
      </c>
      <c r="O793">
        <v>0</v>
      </c>
      <c r="Q793">
        <v>23.776830856</v>
      </c>
      <c r="R793">
        <v>-20.27908858</v>
      </c>
      <c r="S793">
        <v>-3.497742277</v>
      </c>
      <c r="T793" t="s">
        <v>3013</v>
      </c>
      <c r="U793" s="92" t="str">
        <f t="shared" si="12"/>
        <v>BE0041211081</v>
      </c>
    </row>
    <row r="794" spans="1:21">
      <c r="A794">
        <v>20110930</v>
      </c>
      <c r="B794" t="s">
        <v>170</v>
      </c>
      <c r="C794">
        <v>1211082</v>
      </c>
      <c r="D794" t="s">
        <v>181</v>
      </c>
      <c r="E794" t="s">
        <v>59</v>
      </c>
      <c r="F794" t="s">
        <v>32</v>
      </c>
      <c r="G794">
        <v>34.242385370000001</v>
      </c>
      <c r="H794">
        <v>30.759669370000001</v>
      </c>
      <c r="I794">
        <v>33.81966937</v>
      </c>
      <c r="J794">
        <v>0</v>
      </c>
      <c r="L794">
        <v>3.06</v>
      </c>
      <c r="O794">
        <v>0</v>
      </c>
      <c r="Q794">
        <v>0</v>
      </c>
      <c r="R794">
        <v>0</v>
      </c>
      <c r="S794">
        <v>0</v>
      </c>
      <c r="T794" t="s">
        <v>3014</v>
      </c>
      <c r="U794" s="92" t="str">
        <f t="shared" si="12"/>
        <v>BE0041211082</v>
      </c>
    </row>
    <row r="795" spans="1:21">
      <c r="A795">
        <v>20110930</v>
      </c>
      <c r="B795" t="s">
        <v>170</v>
      </c>
      <c r="C795">
        <v>1211083</v>
      </c>
      <c r="D795" t="s">
        <v>181</v>
      </c>
      <c r="E795" t="s">
        <v>58</v>
      </c>
      <c r="F795" t="s">
        <v>32</v>
      </c>
      <c r="G795">
        <v>155.23154081999999</v>
      </c>
      <c r="H795">
        <v>127.66669321000001</v>
      </c>
      <c r="I795">
        <v>153.32623257</v>
      </c>
      <c r="J795">
        <v>0</v>
      </c>
      <c r="L795">
        <v>0.65100000000000002</v>
      </c>
      <c r="O795">
        <v>25</v>
      </c>
      <c r="Q795">
        <v>0</v>
      </c>
      <c r="R795">
        <v>0</v>
      </c>
      <c r="S795">
        <v>0</v>
      </c>
      <c r="T795" t="s">
        <v>3015</v>
      </c>
      <c r="U795" s="92" t="str">
        <f t="shared" si="12"/>
        <v>BE0041211083</v>
      </c>
    </row>
    <row r="796" spans="1:21">
      <c r="A796">
        <v>20110930</v>
      </c>
      <c r="B796" t="s">
        <v>170</v>
      </c>
      <c r="C796">
        <v>1211084</v>
      </c>
      <c r="D796" t="s">
        <v>181</v>
      </c>
      <c r="E796" t="s">
        <v>57</v>
      </c>
      <c r="F796" t="s">
        <v>32</v>
      </c>
      <c r="G796">
        <v>536.44395125000005</v>
      </c>
      <c r="H796">
        <v>337.05964707999999</v>
      </c>
      <c r="I796">
        <v>572.04232297999999</v>
      </c>
      <c r="J796">
        <v>71.548939583999996</v>
      </c>
      <c r="L796">
        <v>38.622027090000003</v>
      </c>
      <c r="O796">
        <v>122.329284</v>
      </c>
      <c r="Q796">
        <v>0</v>
      </c>
      <c r="R796">
        <v>0</v>
      </c>
      <c r="S796">
        <v>0</v>
      </c>
      <c r="T796" t="s">
        <v>3016</v>
      </c>
      <c r="U796" s="92" t="str">
        <f t="shared" si="12"/>
        <v>BE0041211084</v>
      </c>
    </row>
    <row r="797" spans="1:21">
      <c r="A797">
        <v>20110930</v>
      </c>
      <c r="B797" t="s">
        <v>170</v>
      </c>
      <c r="C797">
        <v>1211085</v>
      </c>
      <c r="D797" t="s">
        <v>181</v>
      </c>
      <c r="E797" t="s">
        <v>56</v>
      </c>
      <c r="F797" t="s">
        <v>32</v>
      </c>
      <c r="G797">
        <v>254.49236504000001</v>
      </c>
      <c r="H797">
        <v>35.122599729999997</v>
      </c>
      <c r="I797">
        <v>252.33428957000001</v>
      </c>
      <c r="J797">
        <v>107.18054625000001</v>
      </c>
      <c r="L797">
        <v>0.26644499999999999</v>
      </c>
      <c r="O797">
        <v>104.71382800000001</v>
      </c>
      <c r="Q797">
        <v>0.83691198310000003</v>
      </c>
      <c r="R797">
        <v>4.6996670399999996</v>
      </c>
      <c r="S797">
        <v>-5.5365790229999998</v>
      </c>
      <c r="T797" t="s">
        <v>3017</v>
      </c>
      <c r="U797" s="92" t="str">
        <f t="shared" si="12"/>
        <v>BE0041211085</v>
      </c>
    </row>
    <row r="798" spans="1:21">
      <c r="A798">
        <v>20110930</v>
      </c>
      <c r="B798" t="s">
        <v>170</v>
      </c>
      <c r="C798">
        <v>1211086</v>
      </c>
      <c r="D798" t="s">
        <v>181</v>
      </c>
      <c r="E798" t="s">
        <v>55</v>
      </c>
      <c r="F798" t="s">
        <v>32</v>
      </c>
      <c r="G798">
        <v>979.67307725000001</v>
      </c>
      <c r="H798">
        <v>240.6776251</v>
      </c>
      <c r="I798">
        <v>963.83974467999997</v>
      </c>
      <c r="J798">
        <v>0</v>
      </c>
      <c r="L798">
        <v>-7.8280589799999998</v>
      </c>
      <c r="O798">
        <v>723.3</v>
      </c>
      <c r="Q798">
        <v>0</v>
      </c>
      <c r="R798">
        <v>0</v>
      </c>
      <c r="S798">
        <v>0</v>
      </c>
      <c r="T798" t="s">
        <v>3018</v>
      </c>
      <c r="U798" s="92" t="str">
        <f t="shared" si="12"/>
        <v>BE0041211086</v>
      </c>
    </row>
    <row r="799" spans="1:21">
      <c r="A799">
        <v>20110930</v>
      </c>
      <c r="B799" t="s">
        <v>170</v>
      </c>
      <c r="C799">
        <v>1211087</v>
      </c>
      <c r="D799" t="s">
        <v>181</v>
      </c>
      <c r="E799" t="s">
        <v>54</v>
      </c>
      <c r="F799" t="s">
        <v>32</v>
      </c>
      <c r="G799">
        <v>1587.0228597</v>
      </c>
      <c r="H799">
        <v>688.38652803000002</v>
      </c>
      <c r="I799">
        <v>1569.7251561999999</v>
      </c>
      <c r="J799">
        <v>0</v>
      </c>
      <c r="L799">
        <v>51.324109999999997</v>
      </c>
      <c r="O799">
        <v>812.22052499999995</v>
      </c>
      <c r="Q799">
        <v>0</v>
      </c>
      <c r="R799">
        <v>0</v>
      </c>
      <c r="S799">
        <v>0</v>
      </c>
      <c r="T799" t="s">
        <v>3019</v>
      </c>
      <c r="U799" s="92" t="str">
        <f t="shared" si="12"/>
        <v>BE0041211087</v>
      </c>
    </row>
    <row r="800" spans="1:21">
      <c r="A800">
        <v>20110930</v>
      </c>
      <c r="B800" t="s">
        <v>170</v>
      </c>
      <c r="C800">
        <v>1211088</v>
      </c>
      <c r="D800" t="s">
        <v>181</v>
      </c>
      <c r="E800" t="s">
        <v>53</v>
      </c>
      <c r="F800" t="s">
        <v>32</v>
      </c>
      <c r="G800">
        <v>7962.6077525000001</v>
      </c>
      <c r="H800">
        <v>6450.7816924999997</v>
      </c>
      <c r="I800">
        <v>7958.8345209999998</v>
      </c>
      <c r="J800">
        <v>0</v>
      </c>
      <c r="L800">
        <v>0.30867299999999998</v>
      </c>
      <c r="O800">
        <v>1461.9238531999999</v>
      </c>
      <c r="Q800">
        <v>0</v>
      </c>
      <c r="R800">
        <v>0</v>
      </c>
      <c r="S800">
        <v>0</v>
      </c>
      <c r="T800" t="s">
        <v>3020</v>
      </c>
      <c r="U800" s="92" t="str">
        <f t="shared" si="12"/>
        <v>BE0041211088</v>
      </c>
    </row>
    <row r="801" spans="1:21">
      <c r="A801">
        <v>20110930</v>
      </c>
      <c r="B801" t="s">
        <v>170</v>
      </c>
      <c r="C801">
        <v>1211089</v>
      </c>
      <c r="D801" t="s">
        <v>181</v>
      </c>
      <c r="E801" t="s">
        <v>68</v>
      </c>
      <c r="F801" t="s">
        <v>32</v>
      </c>
      <c r="G801">
        <v>11509.713932000001</v>
      </c>
      <c r="H801">
        <v>7910.4544550000001</v>
      </c>
      <c r="I801">
        <v>11503.921936000001</v>
      </c>
      <c r="J801">
        <v>178.72948582999999</v>
      </c>
      <c r="K801">
        <v>0</v>
      </c>
      <c r="L801">
        <v>86.404196110000001</v>
      </c>
      <c r="M801">
        <v>0</v>
      </c>
      <c r="N801">
        <v>0</v>
      </c>
      <c r="O801">
        <v>3249.4874902000001</v>
      </c>
      <c r="Q801">
        <v>0.83691198310000003</v>
      </c>
      <c r="R801">
        <v>4.6996670399999996</v>
      </c>
      <c r="S801">
        <v>-5.5365790229999998</v>
      </c>
      <c r="T801" t="s">
        <v>3021</v>
      </c>
      <c r="U801" s="92" t="str">
        <f t="shared" si="12"/>
        <v>BE0041211089</v>
      </c>
    </row>
    <row r="802" spans="1:21">
      <c r="A802">
        <v>20110930</v>
      </c>
      <c r="B802" t="s">
        <v>170</v>
      </c>
      <c r="C802">
        <v>1211090</v>
      </c>
      <c r="D802" t="s">
        <v>181</v>
      </c>
      <c r="E802" t="s">
        <v>59</v>
      </c>
      <c r="F802" t="s">
        <v>182</v>
      </c>
      <c r="G802">
        <v>0</v>
      </c>
      <c r="H802">
        <v>0</v>
      </c>
      <c r="I802">
        <v>0</v>
      </c>
      <c r="J802">
        <v>0</v>
      </c>
      <c r="L802">
        <v>0</v>
      </c>
      <c r="O802">
        <v>0</v>
      </c>
      <c r="Q802">
        <v>0</v>
      </c>
      <c r="R802">
        <v>0</v>
      </c>
      <c r="S802">
        <v>0</v>
      </c>
      <c r="T802" t="s">
        <v>3022</v>
      </c>
      <c r="U802" s="92" t="str">
        <f t="shared" si="12"/>
        <v>BE0041211090</v>
      </c>
    </row>
    <row r="803" spans="1:21">
      <c r="A803">
        <v>20110930</v>
      </c>
      <c r="B803" t="s">
        <v>170</v>
      </c>
      <c r="C803">
        <v>1211091</v>
      </c>
      <c r="D803" t="s">
        <v>181</v>
      </c>
      <c r="E803" t="s">
        <v>58</v>
      </c>
      <c r="F803" t="s">
        <v>182</v>
      </c>
      <c r="G803">
        <v>0</v>
      </c>
      <c r="H803">
        <v>0</v>
      </c>
      <c r="I803">
        <v>8.0000000000000002E-3</v>
      </c>
      <c r="J803">
        <v>0</v>
      </c>
      <c r="L803">
        <v>8.0000000000000002E-3</v>
      </c>
      <c r="O803">
        <v>0</v>
      </c>
      <c r="Q803">
        <v>0</v>
      </c>
      <c r="R803">
        <v>0</v>
      </c>
      <c r="S803">
        <v>0</v>
      </c>
      <c r="T803" t="s">
        <v>3023</v>
      </c>
      <c r="U803" s="92" t="str">
        <f t="shared" si="12"/>
        <v>BE0041211091</v>
      </c>
    </row>
    <row r="804" spans="1:21">
      <c r="A804">
        <v>20110930</v>
      </c>
      <c r="B804" t="s">
        <v>170</v>
      </c>
      <c r="C804">
        <v>1211092</v>
      </c>
      <c r="D804" t="s">
        <v>181</v>
      </c>
      <c r="E804" t="s">
        <v>57</v>
      </c>
      <c r="F804" t="s">
        <v>182</v>
      </c>
      <c r="G804">
        <v>0</v>
      </c>
      <c r="H804">
        <v>0</v>
      </c>
      <c r="I804">
        <v>0</v>
      </c>
      <c r="J804">
        <v>0</v>
      </c>
      <c r="L804">
        <v>0</v>
      </c>
      <c r="N804">
        <v>4.8584045700000003</v>
      </c>
      <c r="O804">
        <v>0</v>
      </c>
      <c r="Q804">
        <v>0</v>
      </c>
      <c r="R804">
        <v>0</v>
      </c>
      <c r="S804">
        <v>0</v>
      </c>
      <c r="T804" t="s">
        <v>3024</v>
      </c>
      <c r="U804" s="92" t="str">
        <f t="shared" si="12"/>
        <v>BE0041211092</v>
      </c>
    </row>
    <row r="805" spans="1:21">
      <c r="A805">
        <v>20110930</v>
      </c>
      <c r="B805" t="s">
        <v>170</v>
      </c>
      <c r="C805">
        <v>1211093</v>
      </c>
      <c r="D805" t="s">
        <v>181</v>
      </c>
      <c r="E805" t="s">
        <v>56</v>
      </c>
      <c r="F805" t="s">
        <v>182</v>
      </c>
      <c r="G805">
        <v>0</v>
      </c>
      <c r="H805">
        <v>0</v>
      </c>
      <c r="I805">
        <v>0</v>
      </c>
      <c r="J805">
        <v>0</v>
      </c>
      <c r="L805">
        <v>0</v>
      </c>
      <c r="O805">
        <v>0</v>
      </c>
      <c r="Q805">
        <v>0</v>
      </c>
      <c r="R805">
        <v>0</v>
      </c>
      <c r="S805">
        <v>0</v>
      </c>
      <c r="T805" t="s">
        <v>3025</v>
      </c>
      <c r="U805" s="92" t="str">
        <f t="shared" si="12"/>
        <v>BE0041211093</v>
      </c>
    </row>
    <row r="806" spans="1:21">
      <c r="A806">
        <v>20110930</v>
      </c>
      <c r="B806" t="s">
        <v>170</v>
      </c>
      <c r="C806">
        <v>1211094</v>
      </c>
      <c r="D806" t="s">
        <v>181</v>
      </c>
      <c r="E806" t="s">
        <v>55</v>
      </c>
      <c r="F806" t="s">
        <v>182</v>
      </c>
      <c r="G806">
        <v>0</v>
      </c>
      <c r="H806">
        <v>0</v>
      </c>
      <c r="I806">
        <v>7.0999999999999994E-2</v>
      </c>
      <c r="J806">
        <v>0</v>
      </c>
      <c r="L806">
        <v>7.0999999999999994E-2</v>
      </c>
      <c r="O806">
        <v>0</v>
      </c>
      <c r="Q806">
        <v>0</v>
      </c>
      <c r="R806">
        <v>0</v>
      </c>
      <c r="S806">
        <v>0</v>
      </c>
      <c r="T806" t="s">
        <v>3026</v>
      </c>
      <c r="U806" s="92" t="str">
        <f t="shared" si="12"/>
        <v>BE0041211094</v>
      </c>
    </row>
    <row r="807" spans="1:21">
      <c r="A807">
        <v>20110930</v>
      </c>
      <c r="B807" t="s">
        <v>170</v>
      </c>
      <c r="C807">
        <v>1211095</v>
      </c>
      <c r="D807" t="s">
        <v>181</v>
      </c>
      <c r="E807" t="s">
        <v>54</v>
      </c>
      <c r="F807" t="s">
        <v>182</v>
      </c>
      <c r="G807">
        <v>0</v>
      </c>
      <c r="H807">
        <v>0</v>
      </c>
      <c r="I807">
        <v>1.4999999999999999E-2</v>
      </c>
      <c r="J807">
        <v>0</v>
      </c>
      <c r="L807">
        <v>1.4999999999999999E-2</v>
      </c>
      <c r="O807">
        <v>0</v>
      </c>
      <c r="Q807">
        <v>0</v>
      </c>
      <c r="R807">
        <v>0</v>
      </c>
      <c r="S807">
        <v>0</v>
      </c>
      <c r="T807" t="s">
        <v>3027</v>
      </c>
      <c r="U807" s="92" t="str">
        <f t="shared" si="12"/>
        <v>BE0041211095</v>
      </c>
    </row>
    <row r="808" spans="1:21">
      <c r="A808">
        <v>20110930</v>
      </c>
      <c r="B808" t="s">
        <v>170</v>
      </c>
      <c r="C808">
        <v>1211096</v>
      </c>
      <c r="D808" t="s">
        <v>181</v>
      </c>
      <c r="E808" t="s">
        <v>53</v>
      </c>
      <c r="F808" t="s">
        <v>182</v>
      </c>
      <c r="G808">
        <v>0</v>
      </c>
      <c r="H808">
        <v>0</v>
      </c>
      <c r="I808">
        <v>0.78170680000000003</v>
      </c>
      <c r="J808">
        <v>0</v>
      </c>
      <c r="L808">
        <v>0.78170680000000003</v>
      </c>
      <c r="O808">
        <v>0</v>
      </c>
      <c r="Q808">
        <v>0</v>
      </c>
      <c r="R808">
        <v>0</v>
      </c>
      <c r="S808">
        <v>0</v>
      </c>
      <c r="T808" t="s">
        <v>3028</v>
      </c>
      <c r="U808" s="92" t="str">
        <f t="shared" si="12"/>
        <v>BE0041211096</v>
      </c>
    </row>
    <row r="809" spans="1:21">
      <c r="A809">
        <v>20110930</v>
      </c>
      <c r="B809" t="s">
        <v>170</v>
      </c>
      <c r="C809">
        <v>1211097</v>
      </c>
      <c r="D809" t="s">
        <v>181</v>
      </c>
      <c r="E809" t="s">
        <v>68</v>
      </c>
      <c r="F809" t="s">
        <v>182</v>
      </c>
      <c r="G809">
        <v>4034</v>
      </c>
      <c r="H809">
        <v>0</v>
      </c>
      <c r="I809">
        <v>4034</v>
      </c>
      <c r="J809">
        <v>3486.1242932</v>
      </c>
      <c r="K809">
        <v>0</v>
      </c>
      <c r="L809">
        <v>0.87570680000000001</v>
      </c>
      <c r="M809">
        <v>0</v>
      </c>
      <c r="N809">
        <v>4.8584045700000003</v>
      </c>
      <c r="O809">
        <v>547</v>
      </c>
      <c r="P809">
        <v>2199</v>
      </c>
      <c r="Q809">
        <v>0</v>
      </c>
      <c r="R809">
        <v>0</v>
      </c>
      <c r="S809">
        <v>0</v>
      </c>
      <c r="T809" t="s">
        <v>3029</v>
      </c>
      <c r="U809" s="92" t="str">
        <f t="shared" si="12"/>
        <v>BE0041211097</v>
      </c>
    </row>
    <row r="810" spans="1:21">
      <c r="A810">
        <v>20110930</v>
      </c>
      <c r="B810" t="s">
        <v>170</v>
      </c>
      <c r="C810">
        <v>1211098</v>
      </c>
      <c r="D810" t="s">
        <v>181</v>
      </c>
      <c r="E810" t="s">
        <v>59</v>
      </c>
      <c r="F810" t="s">
        <v>33</v>
      </c>
      <c r="G810">
        <v>12.93713659</v>
      </c>
      <c r="H810">
        <v>0</v>
      </c>
      <c r="I810">
        <v>12.93645622</v>
      </c>
      <c r="J810">
        <v>12.916456220000001</v>
      </c>
      <c r="L810">
        <v>0.02</v>
      </c>
      <c r="O810">
        <v>0</v>
      </c>
      <c r="Q810">
        <v>1.31989315E-2</v>
      </c>
      <c r="R810">
        <v>-2.2516200000000002E-3</v>
      </c>
      <c r="S810">
        <v>-1.0947311E-2</v>
      </c>
      <c r="T810" t="s">
        <v>3030</v>
      </c>
      <c r="U810" s="92" t="str">
        <f t="shared" si="12"/>
        <v>BE0041211098</v>
      </c>
    </row>
    <row r="811" spans="1:21">
      <c r="A811">
        <v>20110930</v>
      </c>
      <c r="B811" t="s">
        <v>170</v>
      </c>
      <c r="C811">
        <v>1211099</v>
      </c>
      <c r="D811" t="s">
        <v>181</v>
      </c>
      <c r="E811" t="s">
        <v>58</v>
      </c>
      <c r="F811" t="s">
        <v>33</v>
      </c>
      <c r="G811">
        <v>148.96075747</v>
      </c>
      <c r="H811">
        <v>0</v>
      </c>
      <c r="I811">
        <v>148.96075747</v>
      </c>
      <c r="J811">
        <v>148.96075747</v>
      </c>
      <c r="L811">
        <v>0</v>
      </c>
      <c r="O811">
        <v>0</v>
      </c>
      <c r="Q811">
        <v>1.3413655311999999</v>
      </c>
      <c r="R811">
        <v>-1.1005863739999999</v>
      </c>
      <c r="S811">
        <v>-0.24077915699999999</v>
      </c>
      <c r="T811" t="s">
        <v>3031</v>
      </c>
      <c r="U811" s="92" t="str">
        <f t="shared" si="12"/>
        <v>BE0041211099</v>
      </c>
    </row>
    <row r="812" spans="1:21">
      <c r="A812">
        <v>20110930</v>
      </c>
      <c r="B812" t="s">
        <v>170</v>
      </c>
      <c r="C812">
        <v>1211100</v>
      </c>
      <c r="D812" t="s">
        <v>181</v>
      </c>
      <c r="E812" t="s">
        <v>57</v>
      </c>
      <c r="F812" t="s">
        <v>33</v>
      </c>
      <c r="G812">
        <v>156.16820989000001</v>
      </c>
      <c r="H812">
        <v>0</v>
      </c>
      <c r="I812">
        <v>156.16820989000001</v>
      </c>
      <c r="J812">
        <v>156.16820989000001</v>
      </c>
      <c r="L812">
        <v>0</v>
      </c>
      <c r="O812">
        <v>0</v>
      </c>
      <c r="Q812">
        <v>2.0863235936</v>
      </c>
      <c r="R812">
        <v>0.58810862649999995</v>
      </c>
      <c r="S812">
        <v>-2.6744322199999999</v>
      </c>
      <c r="T812" t="s">
        <v>3032</v>
      </c>
      <c r="U812" s="92" t="str">
        <f t="shared" si="12"/>
        <v>BE0041211100</v>
      </c>
    </row>
    <row r="813" spans="1:21">
      <c r="A813">
        <v>20110930</v>
      </c>
      <c r="B813" t="s">
        <v>170</v>
      </c>
      <c r="C813">
        <v>1211101</v>
      </c>
      <c r="D813" t="s">
        <v>181</v>
      </c>
      <c r="E813" t="s">
        <v>56</v>
      </c>
      <c r="F813" t="s">
        <v>33</v>
      </c>
      <c r="G813">
        <v>201.48012828</v>
      </c>
      <c r="H813">
        <v>0</v>
      </c>
      <c r="I813">
        <v>201.48012828</v>
      </c>
      <c r="J813">
        <v>201.48012828</v>
      </c>
      <c r="L813">
        <v>0</v>
      </c>
      <c r="O813">
        <v>0</v>
      </c>
      <c r="Q813">
        <v>7.9145365911000001</v>
      </c>
      <c r="R813">
        <v>4.9787719131000001</v>
      </c>
      <c r="S813">
        <v>-12.8933085</v>
      </c>
      <c r="T813" t="s">
        <v>3033</v>
      </c>
      <c r="U813" s="92" t="str">
        <f t="shared" si="12"/>
        <v>BE0041211101</v>
      </c>
    </row>
    <row r="814" spans="1:21">
      <c r="A814">
        <v>20110930</v>
      </c>
      <c r="B814" t="s">
        <v>170</v>
      </c>
      <c r="C814">
        <v>1211102</v>
      </c>
      <c r="D814" t="s">
        <v>181</v>
      </c>
      <c r="E814" t="s">
        <v>55</v>
      </c>
      <c r="F814" t="s">
        <v>33</v>
      </c>
      <c r="G814">
        <v>601.78931378000004</v>
      </c>
      <c r="H814">
        <v>0</v>
      </c>
      <c r="I814">
        <v>602.48931377999997</v>
      </c>
      <c r="J814">
        <v>601.78931378000004</v>
      </c>
      <c r="L814">
        <v>0.7</v>
      </c>
      <c r="O814">
        <v>0</v>
      </c>
      <c r="Q814">
        <v>40.601906528000001</v>
      </c>
      <c r="R814">
        <v>12.358439064000001</v>
      </c>
      <c r="S814">
        <v>-52.960345590000003</v>
      </c>
      <c r="T814" t="s">
        <v>3034</v>
      </c>
      <c r="U814" s="92" t="str">
        <f t="shared" si="12"/>
        <v>BE0041211102</v>
      </c>
    </row>
    <row r="815" spans="1:21">
      <c r="A815">
        <v>20110930</v>
      </c>
      <c r="B815" t="s">
        <v>170</v>
      </c>
      <c r="C815">
        <v>1211103</v>
      </c>
      <c r="D815" t="s">
        <v>181</v>
      </c>
      <c r="E815" t="s">
        <v>54</v>
      </c>
      <c r="F815" t="s">
        <v>33</v>
      </c>
      <c r="G815">
        <v>521.86763786999995</v>
      </c>
      <c r="H815">
        <v>0</v>
      </c>
      <c r="I815">
        <v>521.86763786999995</v>
      </c>
      <c r="J815">
        <v>521.86763786999995</v>
      </c>
      <c r="L815">
        <v>0</v>
      </c>
      <c r="O815">
        <v>0</v>
      </c>
      <c r="Q815">
        <v>51.509090878000002</v>
      </c>
      <c r="R815">
        <v>-9.2364500399999994</v>
      </c>
      <c r="S815">
        <v>-42.272640840000001</v>
      </c>
      <c r="T815" t="s">
        <v>3035</v>
      </c>
      <c r="U815" s="92" t="str">
        <f t="shared" si="12"/>
        <v>BE0041211103</v>
      </c>
    </row>
    <row r="816" spans="1:21">
      <c r="A816">
        <v>20110930</v>
      </c>
      <c r="B816" t="s">
        <v>170</v>
      </c>
      <c r="C816">
        <v>1211104</v>
      </c>
      <c r="D816" t="s">
        <v>181</v>
      </c>
      <c r="E816" t="s">
        <v>53</v>
      </c>
      <c r="F816" t="s">
        <v>33</v>
      </c>
      <c r="G816">
        <v>0</v>
      </c>
      <c r="H816">
        <v>0</v>
      </c>
      <c r="I816">
        <v>0</v>
      </c>
      <c r="J816">
        <v>0</v>
      </c>
      <c r="L816">
        <v>0</v>
      </c>
      <c r="O816">
        <v>0</v>
      </c>
      <c r="Q816">
        <v>0</v>
      </c>
      <c r="R816">
        <v>0</v>
      </c>
      <c r="S816">
        <v>0</v>
      </c>
      <c r="T816" t="s">
        <v>3036</v>
      </c>
      <c r="U816" s="92" t="str">
        <f t="shared" si="12"/>
        <v>BE0041211104</v>
      </c>
    </row>
    <row r="817" spans="1:21">
      <c r="A817">
        <v>20110930</v>
      </c>
      <c r="B817" t="s">
        <v>170</v>
      </c>
      <c r="C817">
        <v>1211105</v>
      </c>
      <c r="D817" t="s">
        <v>181</v>
      </c>
      <c r="E817" t="s">
        <v>68</v>
      </c>
      <c r="F817" t="s">
        <v>33</v>
      </c>
      <c r="G817">
        <v>1643.2031839000001</v>
      </c>
      <c r="H817">
        <v>0</v>
      </c>
      <c r="I817">
        <v>1643.9025035</v>
      </c>
      <c r="J817">
        <v>1643.1825034999999</v>
      </c>
      <c r="K817">
        <v>0</v>
      </c>
      <c r="L817">
        <v>0.72</v>
      </c>
      <c r="M817">
        <v>0</v>
      </c>
      <c r="N817">
        <v>0</v>
      </c>
      <c r="O817">
        <v>0</v>
      </c>
      <c r="Q817">
        <v>103.46642205000001</v>
      </c>
      <c r="R817">
        <v>7.5860315700000003</v>
      </c>
      <c r="S817">
        <v>-111.05245360000001</v>
      </c>
      <c r="T817" t="s">
        <v>3037</v>
      </c>
      <c r="U817" s="92" t="str">
        <f t="shared" si="12"/>
        <v>BE0041211105</v>
      </c>
    </row>
    <row r="818" spans="1:21">
      <c r="A818">
        <v>20110930</v>
      </c>
      <c r="B818" t="s">
        <v>170</v>
      </c>
      <c r="C818">
        <v>1211106</v>
      </c>
      <c r="D818" t="s">
        <v>181</v>
      </c>
      <c r="E818" t="s">
        <v>59</v>
      </c>
      <c r="F818" t="s">
        <v>50</v>
      </c>
      <c r="G818">
        <v>0</v>
      </c>
      <c r="H818">
        <v>0</v>
      </c>
      <c r="I818">
        <v>0</v>
      </c>
      <c r="J818">
        <v>0</v>
      </c>
      <c r="L818">
        <v>0</v>
      </c>
      <c r="O818">
        <v>0</v>
      </c>
      <c r="Q818">
        <v>0</v>
      </c>
      <c r="R818">
        <v>0</v>
      </c>
      <c r="S818">
        <v>0</v>
      </c>
      <c r="T818" t="s">
        <v>3038</v>
      </c>
      <c r="U818" s="92" t="str">
        <f t="shared" si="12"/>
        <v>BE0041211106</v>
      </c>
    </row>
    <row r="819" spans="1:21">
      <c r="A819">
        <v>20110930</v>
      </c>
      <c r="B819" t="s">
        <v>170</v>
      </c>
      <c r="C819">
        <v>1211107</v>
      </c>
      <c r="D819" t="s">
        <v>181</v>
      </c>
      <c r="E819" t="s">
        <v>58</v>
      </c>
      <c r="F819" t="s">
        <v>50</v>
      </c>
      <c r="G819">
        <v>0</v>
      </c>
      <c r="H819">
        <v>0</v>
      </c>
      <c r="I819">
        <v>0</v>
      </c>
      <c r="J819">
        <v>0</v>
      </c>
      <c r="L819">
        <v>0</v>
      </c>
      <c r="O819">
        <v>0</v>
      </c>
      <c r="Q819">
        <v>0</v>
      </c>
      <c r="R819">
        <v>0</v>
      </c>
      <c r="S819">
        <v>0</v>
      </c>
      <c r="T819" t="s">
        <v>3039</v>
      </c>
      <c r="U819" s="92" t="str">
        <f t="shared" si="12"/>
        <v>BE0041211107</v>
      </c>
    </row>
    <row r="820" spans="1:21">
      <c r="A820">
        <v>20110930</v>
      </c>
      <c r="B820" t="s">
        <v>170</v>
      </c>
      <c r="C820">
        <v>1211108</v>
      </c>
      <c r="D820" t="s">
        <v>181</v>
      </c>
      <c r="E820" t="s">
        <v>57</v>
      </c>
      <c r="F820" t="s">
        <v>50</v>
      </c>
      <c r="G820">
        <v>0</v>
      </c>
      <c r="H820">
        <v>0</v>
      </c>
      <c r="I820">
        <v>0</v>
      </c>
      <c r="J820">
        <v>0</v>
      </c>
      <c r="L820">
        <v>0</v>
      </c>
      <c r="O820">
        <v>0</v>
      </c>
      <c r="Q820">
        <v>0</v>
      </c>
      <c r="R820">
        <v>0</v>
      </c>
      <c r="S820">
        <v>0</v>
      </c>
      <c r="T820" t="s">
        <v>3040</v>
      </c>
      <c r="U820" s="92" t="str">
        <f t="shared" si="12"/>
        <v>BE0041211108</v>
      </c>
    </row>
    <row r="821" spans="1:21">
      <c r="A821">
        <v>20110930</v>
      </c>
      <c r="B821" t="s">
        <v>170</v>
      </c>
      <c r="C821">
        <v>1211109</v>
      </c>
      <c r="D821" t="s">
        <v>181</v>
      </c>
      <c r="E821" t="s">
        <v>56</v>
      </c>
      <c r="F821" t="s">
        <v>50</v>
      </c>
      <c r="G821">
        <v>0</v>
      </c>
      <c r="H821">
        <v>0</v>
      </c>
      <c r="I821">
        <v>0</v>
      </c>
      <c r="J821">
        <v>0</v>
      </c>
      <c r="L821">
        <v>0</v>
      </c>
      <c r="O821">
        <v>0</v>
      </c>
      <c r="Q821">
        <v>0</v>
      </c>
      <c r="R821">
        <v>0</v>
      </c>
      <c r="S821">
        <v>0</v>
      </c>
      <c r="T821" t="s">
        <v>3041</v>
      </c>
      <c r="U821" s="92" t="str">
        <f t="shared" si="12"/>
        <v>BE0041211109</v>
      </c>
    </row>
    <row r="822" spans="1:21">
      <c r="A822">
        <v>20110930</v>
      </c>
      <c r="B822" t="s">
        <v>170</v>
      </c>
      <c r="C822">
        <v>1211110</v>
      </c>
      <c r="D822" t="s">
        <v>181</v>
      </c>
      <c r="E822" t="s">
        <v>55</v>
      </c>
      <c r="F822" t="s">
        <v>50</v>
      </c>
      <c r="G822">
        <v>0</v>
      </c>
      <c r="H822">
        <v>0</v>
      </c>
      <c r="I822">
        <v>0</v>
      </c>
      <c r="J822">
        <v>0</v>
      </c>
      <c r="L822">
        <v>0</v>
      </c>
      <c r="O822">
        <v>0</v>
      </c>
      <c r="Q822">
        <v>0</v>
      </c>
      <c r="R822">
        <v>0</v>
      </c>
      <c r="S822">
        <v>0</v>
      </c>
      <c r="T822" t="s">
        <v>3042</v>
      </c>
      <c r="U822" s="92" t="str">
        <f t="shared" si="12"/>
        <v>BE0041211110</v>
      </c>
    </row>
    <row r="823" spans="1:21">
      <c r="A823">
        <v>20110930</v>
      </c>
      <c r="B823" t="s">
        <v>170</v>
      </c>
      <c r="C823">
        <v>1211111</v>
      </c>
      <c r="D823" t="s">
        <v>181</v>
      </c>
      <c r="E823" t="s">
        <v>54</v>
      </c>
      <c r="F823" t="s">
        <v>50</v>
      </c>
      <c r="G823">
        <v>0</v>
      </c>
      <c r="H823">
        <v>0</v>
      </c>
      <c r="I823">
        <v>0</v>
      </c>
      <c r="J823">
        <v>0</v>
      </c>
      <c r="L823">
        <v>0</v>
      </c>
      <c r="O823">
        <v>0</v>
      </c>
      <c r="Q823">
        <v>0</v>
      </c>
      <c r="R823">
        <v>0</v>
      </c>
      <c r="S823">
        <v>0</v>
      </c>
      <c r="T823" t="s">
        <v>3043</v>
      </c>
      <c r="U823" s="92" t="str">
        <f t="shared" si="12"/>
        <v>BE0041211111</v>
      </c>
    </row>
    <row r="824" spans="1:21">
      <c r="A824">
        <v>20110930</v>
      </c>
      <c r="B824" t="s">
        <v>170</v>
      </c>
      <c r="C824">
        <v>1211112</v>
      </c>
      <c r="D824" t="s">
        <v>181</v>
      </c>
      <c r="E824" t="s">
        <v>53</v>
      </c>
      <c r="F824" t="s">
        <v>50</v>
      </c>
      <c r="G824">
        <v>0</v>
      </c>
      <c r="H824">
        <v>0</v>
      </c>
      <c r="I824">
        <v>0</v>
      </c>
      <c r="J824">
        <v>0</v>
      </c>
      <c r="L824">
        <v>0</v>
      </c>
      <c r="O824">
        <v>0</v>
      </c>
      <c r="Q824">
        <v>0</v>
      </c>
      <c r="R824">
        <v>0</v>
      </c>
      <c r="S824">
        <v>0</v>
      </c>
      <c r="T824" t="s">
        <v>3044</v>
      </c>
      <c r="U824" s="92" t="str">
        <f t="shared" si="12"/>
        <v>BE0041211112</v>
      </c>
    </row>
    <row r="825" spans="1:21">
      <c r="A825">
        <v>20110930</v>
      </c>
      <c r="B825" t="s">
        <v>170</v>
      </c>
      <c r="C825">
        <v>1211113</v>
      </c>
      <c r="D825" t="s">
        <v>181</v>
      </c>
      <c r="E825" t="s">
        <v>68</v>
      </c>
      <c r="F825" t="s">
        <v>50</v>
      </c>
      <c r="G825">
        <v>0</v>
      </c>
      <c r="H825">
        <v>0</v>
      </c>
      <c r="I825">
        <v>0</v>
      </c>
      <c r="J825">
        <v>0</v>
      </c>
      <c r="K825">
        <v>0</v>
      </c>
      <c r="L825">
        <v>0</v>
      </c>
      <c r="M825">
        <v>0</v>
      </c>
      <c r="N825">
        <v>0</v>
      </c>
      <c r="O825">
        <v>0</v>
      </c>
      <c r="Q825">
        <v>0</v>
      </c>
      <c r="R825">
        <v>0</v>
      </c>
      <c r="S825">
        <v>0</v>
      </c>
      <c r="T825" t="s">
        <v>3045</v>
      </c>
      <c r="U825" s="92" t="str">
        <f t="shared" si="12"/>
        <v>BE0041211113</v>
      </c>
    </row>
    <row r="826" spans="1:21">
      <c r="A826">
        <v>20110930</v>
      </c>
      <c r="B826" t="s">
        <v>170</v>
      </c>
      <c r="C826">
        <v>1211114</v>
      </c>
      <c r="D826" t="s">
        <v>181</v>
      </c>
      <c r="E826" t="s">
        <v>59</v>
      </c>
      <c r="F826" t="s">
        <v>34</v>
      </c>
      <c r="G826">
        <v>3.3739999999999999E-5</v>
      </c>
      <c r="H826">
        <v>0</v>
      </c>
      <c r="I826">
        <v>3.3000000000000003E-5</v>
      </c>
      <c r="J826">
        <v>0</v>
      </c>
      <c r="L826">
        <v>3.3000000000000003E-5</v>
      </c>
      <c r="O826">
        <v>0</v>
      </c>
      <c r="Q826">
        <v>0</v>
      </c>
      <c r="R826">
        <v>0</v>
      </c>
      <c r="S826">
        <v>0</v>
      </c>
      <c r="T826" t="s">
        <v>3046</v>
      </c>
      <c r="U826" s="92" t="str">
        <f t="shared" si="12"/>
        <v>BE0041211114</v>
      </c>
    </row>
    <row r="827" spans="1:21">
      <c r="A827">
        <v>20110930</v>
      </c>
      <c r="B827" t="s">
        <v>170</v>
      </c>
      <c r="C827">
        <v>1211115</v>
      </c>
      <c r="D827" t="s">
        <v>181</v>
      </c>
      <c r="E827" t="s">
        <v>58</v>
      </c>
      <c r="F827" t="s">
        <v>34</v>
      </c>
      <c r="G827">
        <v>2.5238460000000001E-2</v>
      </c>
      <c r="H827">
        <v>0</v>
      </c>
      <c r="I827">
        <v>2.5000000000000001E-2</v>
      </c>
      <c r="J827">
        <v>0</v>
      </c>
      <c r="L827">
        <v>2.5000000000000001E-2</v>
      </c>
      <c r="O827">
        <v>0</v>
      </c>
      <c r="Q827">
        <v>0</v>
      </c>
      <c r="R827">
        <v>0</v>
      </c>
      <c r="S827">
        <v>0</v>
      </c>
      <c r="T827" t="s">
        <v>3047</v>
      </c>
      <c r="U827" s="92" t="str">
        <f t="shared" si="12"/>
        <v>BE0041211115</v>
      </c>
    </row>
    <row r="828" spans="1:21">
      <c r="A828">
        <v>20110930</v>
      </c>
      <c r="B828" t="s">
        <v>170</v>
      </c>
      <c r="C828">
        <v>1211116</v>
      </c>
      <c r="D828" t="s">
        <v>181</v>
      </c>
      <c r="E828" t="s">
        <v>57</v>
      </c>
      <c r="F828" t="s">
        <v>34</v>
      </c>
      <c r="G828">
        <v>0</v>
      </c>
      <c r="H828">
        <v>0</v>
      </c>
      <c r="I828">
        <v>0.04</v>
      </c>
      <c r="J828">
        <v>0</v>
      </c>
      <c r="L828">
        <v>0.04</v>
      </c>
      <c r="O828">
        <v>0</v>
      </c>
      <c r="Q828">
        <v>0</v>
      </c>
      <c r="R828">
        <v>0</v>
      </c>
      <c r="S828">
        <v>0</v>
      </c>
      <c r="T828" t="s">
        <v>3048</v>
      </c>
      <c r="U828" s="92" t="str">
        <f t="shared" si="12"/>
        <v>BE0041211116</v>
      </c>
    </row>
    <row r="829" spans="1:21">
      <c r="A829">
        <v>20110930</v>
      </c>
      <c r="B829" t="s">
        <v>170</v>
      </c>
      <c r="C829">
        <v>1211117</v>
      </c>
      <c r="D829" t="s">
        <v>181</v>
      </c>
      <c r="E829" t="s">
        <v>56</v>
      </c>
      <c r="F829" t="s">
        <v>34</v>
      </c>
      <c r="G829">
        <v>3.7855340000000001E-2</v>
      </c>
      <c r="H829">
        <v>0</v>
      </c>
      <c r="I829">
        <v>0</v>
      </c>
      <c r="J829">
        <v>0</v>
      </c>
      <c r="L829">
        <v>0</v>
      </c>
      <c r="O829">
        <v>0</v>
      </c>
      <c r="Q829">
        <v>0</v>
      </c>
      <c r="R829">
        <v>0</v>
      </c>
      <c r="S829">
        <v>0</v>
      </c>
      <c r="T829" t="s">
        <v>3049</v>
      </c>
      <c r="U829" s="92" t="str">
        <f t="shared" si="12"/>
        <v>BE0041211117</v>
      </c>
    </row>
    <row r="830" spans="1:21">
      <c r="A830">
        <v>20110930</v>
      </c>
      <c r="B830" t="s">
        <v>170</v>
      </c>
      <c r="C830">
        <v>1211118</v>
      </c>
      <c r="D830" t="s">
        <v>181</v>
      </c>
      <c r="E830" t="s">
        <v>55</v>
      </c>
      <c r="F830" t="s">
        <v>34</v>
      </c>
      <c r="G830">
        <v>0</v>
      </c>
      <c r="H830">
        <v>0</v>
      </c>
      <c r="I830">
        <v>0</v>
      </c>
      <c r="J830">
        <v>0</v>
      </c>
      <c r="L830">
        <v>0</v>
      </c>
      <c r="O830">
        <v>0</v>
      </c>
      <c r="Q830">
        <v>0</v>
      </c>
      <c r="R830">
        <v>0</v>
      </c>
      <c r="S830">
        <v>0</v>
      </c>
      <c r="T830" t="s">
        <v>3050</v>
      </c>
      <c r="U830" s="92" t="str">
        <f t="shared" si="12"/>
        <v>BE0041211118</v>
      </c>
    </row>
    <row r="831" spans="1:21">
      <c r="A831">
        <v>20110930</v>
      </c>
      <c r="B831" t="s">
        <v>170</v>
      </c>
      <c r="C831">
        <v>1211119</v>
      </c>
      <c r="D831" t="s">
        <v>181</v>
      </c>
      <c r="E831" t="s">
        <v>54</v>
      </c>
      <c r="F831" t="s">
        <v>34</v>
      </c>
      <c r="G831">
        <v>0.28742399000000002</v>
      </c>
      <c r="H831">
        <v>0</v>
      </c>
      <c r="I831">
        <v>0.33050000000000002</v>
      </c>
      <c r="J831">
        <v>0</v>
      </c>
      <c r="L831">
        <v>0.33050000000000002</v>
      </c>
      <c r="O831">
        <v>0</v>
      </c>
      <c r="Q831">
        <v>0</v>
      </c>
      <c r="R831">
        <v>0</v>
      </c>
      <c r="S831">
        <v>0</v>
      </c>
      <c r="T831" t="s">
        <v>3051</v>
      </c>
      <c r="U831" s="92" t="str">
        <f t="shared" si="12"/>
        <v>BE0041211119</v>
      </c>
    </row>
    <row r="832" spans="1:21">
      <c r="A832">
        <v>20110930</v>
      </c>
      <c r="B832" t="s">
        <v>170</v>
      </c>
      <c r="C832">
        <v>1211120</v>
      </c>
      <c r="D832" t="s">
        <v>181</v>
      </c>
      <c r="E832" t="s">
        <v>53</v>
      </c>
      <c r="F832" t="s">
        <v>34</v>
      </c>
      <c r="G832">
        <v>0</v>
      </c>
      <c r="H832">
        <v>0</v>
      </c>
      <c r="I832">
        <v>0</v>
      </c>
      <c r="J832">
        <v>0</v>
      </c>
      <c r="L832">
        <v>0</v>
      </c>
      <c r="O832">
        <v>0</v>
      </c>
      <c r="Q832">
        <v>0</v>
      </c>
      <c r="R832">
        <v>0</v>
      </c>
      <c r="S832">
        <v>0</v>
      </c>
      <c r="T832" t="s">
        <v>3052</v>
      </c>
      <c r="U832" s="92" t="str">
        <f t="shared" si="12"/>
        <v>BE0041211120</v>
      </c>
    </row>
    <row r="833" spans="1:21">
      <c r="A833">
        <v>20110930</v>
      </c>
      <c r="B833" t="s">
        <v>170</v>
      </c>
      <c r="C833">
        <v>1211121</v>
      </c>
      <c r="D833" t="s">
        <v>181</v>
      </c>
      <c r="E833" t="s">
        <v>68</v>
      </c>
      <c r="F833" t="s">
        <v>34</v>
      </c>
      <c r="G833">
        <v>0.35055153</v>
      </c>
      <c r="H833">
        <v>0</v>
      </c>
      <c r="I833">
        <v>0.39553300000000002</v>
      </c>
      <c r="J833">
        <v>0</v>
      </c>
      <c r="K833">
        <v>0</v>
      </c>
      <c r="L833">
        <v>0.39553300000000002</v>
      </c>
      <c r="M833">
        <v>0</v>
      </c>
      <c r="N833">
        <v>0</v>
      </c>
      <c r="O833">
        <v>0</v>
      </c>
      <c r="Q833">
        <v>0</v>
      </c>
      <c r="R833">
        <v>0</v>
      </c>
      <c r="S833">
        <v>0</v>
      </c>
      <c r="T833" t="s">
        <v>3053</v>
      </c>
      <c r="U833" s="92" t="str">
        <f t="shared" si="12"/>
        <v>BE0041211121</v>
      </c>
    </row>
    <row r="834" spans="1:21">
      <c r="A834">
        <v>20110930</v>
      </c>
      <c r="B834" t="s">
        <v>170</v>
      </c>
      <c r="C834">
        <v>1211122</v>
      </c>
      <c r="D834" t="s">
        <v>181</v>
      </c>
      <c r="E834" t="s">
        <v>59</v>
      </c>
      <c r="F834" t="s">
        <v>35</v>
      </c>
      <c r="G834">
        <v>0</v>
      </c>
      <c r="H834">
        <v>0</v>
      </c>
      <c r="I834">
        <v>0</v>
      </c>
      <c r="J834">
        <v>0</v>
      </c>
      <c r="L834">
        <v>0</v>
      </c>
      <c r="O834">
        <v>0</v>
      </c>
      <c r="Q834">
        <v>24.218395413</v>
      </c>
      <c r="R834">
        <v>0</v>
      </c>
      <c r="S834">
        <v>-24.218395409999999</v>
      </c>
      <c r="T834" t="s">
        <v>3054</v>
      </c>
      <c r="U834" s="92" t="str">
        <f t="shared" si="12"/>
        <v>BE0041211122</v>
      </c>
    </row>
    <row r="835" spans="1:21">
      <c r="A835">
        <v>20110930</v>
      </c>
      <c r="B835" t="s">
        <v>170</v>
      </c>
      <c r="C835">
        <v>1211123</v>
      </c>
      <c r="D835" t="s">
        <v>181</v>
      </c>
      <c r="E835" t="s">
        <v>58</v>
      </c>
      <c r="F835" t="s">
        <v>35</v>
      </c>
      <c r="G835">
        <v>613.31452157000001</v>
      </c>
      <c r="H835">
        <v>33.838033619999997</v>
      </c>
      <c r="I835">
        <v>615.79671841000004</v>
      </c>
      <c r="J835">
        <v>578.85668479000003</v>
      </c>
      <c r="L835">
        <v>3.1019999999999999</v>
      </c>
      <c r="O835">
        <v>0</v>
      </c>
      <c r="Q835">
        <v>0.72330344589999995</v>
      </c>
      <c r="R835">
        <v>-0.72330344599999996</v>
      </c>
      <c r="S835">
        <v>0</v>
      </c>
      <c r="T835" t="s">
        <v>3055</v>
      </c>
      <c r="U835" s="92" t="str">
        <f t="shared" ref="U835:U898" si="13">B835&amp;C835</f>
        <v>BE0041211123</v>
      </c>
    </row>
    <row r="836" spans="1:21">
      <c r="A836">
        <v>20110930</v>
      </c>
      <c r="B836" t="s">
        <v>170</v>
      </c>
      <c r="C836">
        <v>1211124</v>
      </c>
      <c r="D836" t="s">
        <v>181</v>
      </c>
      <c r="E836" t="s">
        <v>57</v>
      </c>
      <c r="F836" t="s">
        <v>35</v>
      </c>
      <c r="G836">
        <v>2.5664346899999999</v>
      </c>
      <c r="H836">
        <v>1.1379000000000001E-3</v>
      </c>
      <c r="I836">
        <v>0.57913789999999998</v>
      </c>
      <c r="J836">
        <v>0</v>
      </c>
      <c r="L836">
        <v>0.57799999999999996</v>
      </c>
      <c r="O836">
        <v>0</v>
      </c>
      <c r="Q836">
        <v>0</v>
      </c>
      <c r="R836">
        <v>0</v>
      </c>
      <c r="S836">
        <v>0</v>
      </c>
      <c r="T836" t="s">
        <v>3056</v>
      </c>
      <c r="U836" s="92" t="str">
        <f t="shared" si="13"/>
        <v>BE0041211124</v>
      </c>
    </row>
    <row r="837" spans="1:21">
      <c r="A837">
        <v>20110930</v>
      </c>
      <c r="B837" t="s">
        <v>170</v>
      </c>
      <c r="C837">
        <v>1211125</v>
      </c>
      <c r="D837" t="s">
        <v>181</v>
      </c>
      <c r="E837" t="s">
        <v>56</v>
      </c>
      <c r="F837" t="s">
        <v>35</v>
      </c>
      <c r="G837">
        <v>79.147972609999997</v>
      </c>
      <c r="H837">
        <v>0</v>
      </c>
      <c r="I837">
        <v>78.659902700000004</v>
      </c>
      <c r="J837">
        <v>78.209902700000001</v>
      </c>
      <c r="L837">
        <v>0.45</v>
      </c>
      <c r="O837">
        <v>0</v>
      </c>
      <c r="Q837">
        <v>15.540677809</v>
      </c>
      <c r="R837">
        <v>-1.1551168000000001</v>
      </c>
      <c r="S837">
        <v>-14.38556101</v>
      </c>
      <c r="T837" t="s">
        <v>3057</v>
      </c>
      <c r="U837" s="92" t="str">
        <f t="shared" si="13"/>
        <v>BE0041211125</v>
      </c>
    </row>
    <row r="838" spans="1:21">
      <c r="A838">
        <v>20110930</v>
      </c>
      <c r="B838" t="s">
        <v>170</v>
      </c>
      <c r="C838">
        <v>1211126</v>
      </c>
      <c r="D838" t="s">
        <v>181</v>
      </c>
      <c r="E838" t="s">
        <v>55</v>
      </c>
      <c r="F838" t="s">
        <v>35</v>
      </c>
      <c r="G838">
        <v>878.38346506000005</v>
      </c>
      <c r="H838">
        <v>252.75759029</v>
      </c>
      <c r="I838">
        <v>870.91038999</v>
      </c>
      <c r="J838">
        <v>592.21058495</v>
      </c>
      <c r="L838">
        <v>-7.4349999999999996</v>
      </c>
      <c r="O838">
        <v>32.916385353000003</v>
      </c>
      <c r="Q838">
        <v>48.003338507999999</v>
      </c>
      <c r="R838">
        <v>-8.4651288400000002</v>
      </c>
      <c r="S838">
        <v>-39.538209670000001</v>
      </c>
      <c r="T838" t="s">
        <v>3058</v>
      </c>
      <c r="U838" s="92" t="str">
        <f t="shared" si="13"/>
        <v>BE0041211126</v>
      </c>
    </row>
    <row r="839" spans="1:21">
      <c r="A839">
        <v>20110930</v>
      </c>
      <c r="B839" t="s">
        <v>170</v>
      </c>
      <c r="C839">
        <v>1211127</v>
      </c>
      <c r="D839" t="s">
        <v>181</v>
      </c>
      <c r="E839" t="s">
        <v>54</v>
      </c>
      <c r="F839" t="s">
        <v>35</v>
      </c>
      <c r="G839">
        <v>3752.0732065000002</v>
      </c>
      <c r="H839">
        <v>0</v>
      </c>
      <c r="I839">
        <v>3744.7810279</v>
      </c>
      <c r="J839">
        <v>1248.9415867</v>
      </c>
      <c r="L839">
        <v>-5.641</v>
      </c>
      <c r="O839">
        <v>44</v>
      </c>
      <c r="Q839">
        <v>144.59051958000001</v>
      </c>
      <c r="R839">
        <v>-132.49146150000001</v>
      </c>
      <c r="S839">
        <v>-12.099058039999999</v>
      </c>
      <c r="T839" t="s">
        <v>3059</v>
      </c>
      <c r="U839" s="92" t="str">
        <f t="shared" si="13"/>
        <v>BE0041211127</v>
      </c>
    </row>
    <row r="840" spans="1:21">
      <c r="A840">
        <v>20110930</v>
      </c>
      <c r="B840" t="s">
        <v>170</v>
      </c>
      <c r="C840">
        <v>1211128</v>
      </c>
      <c r="D840" t="s">
        <v>181</v>
      </c>
      <c r="E840" t="s">
        <v>53</v>
      </c>
      <c r="F840" t="s">
        <v>35</v>
      </c>
      <c r="G840">
        <v>10056.655333999999</v>
      </c>
      <c r="H840">
        <v>23.654199599999998</v>
      </c>
      <c r="I840">
        <v>9032.4734852000001</v>
      </c>
      <c r="J840">
        <v>6207.9581669999998</v>
      </c>
      <c r="L840">
        <v>0.76600000000000001</v>
      </c>
      <c r="M840">
        <v>1053.6057503</v>
      </c>
      <c r="O840">
        <v>5034.2014891999997</v>
      </c>
      <c r="Q840">
        <v>1911.07143</v>
      </c>
      <c r="R840">
        <v>-552.39450320000003</v>
      </c>
      <c r="S840">
        <v>-1358.676927</v>
      </c>
      <c r="T840" t="s">
        <v>3060</v>
      </c>
      <c r="U840" s="92" t="str">
        <f t="shared" si="13"/>
        <v>BE0041211128</v>
      </c>
    </row>
    <row r="841" spans="1:21">
      <c r="A841">
        <v>20110930</v>
      </c>
      <c r="B841" t="s">
        <v>170</v>
      </c>
      <c r="C841">
        <v>1211129</v>
      </c>
      <c r="D841" t="s">
        <v>181</v>
      </c>
      <c r="E841" t="s">
        <v>68</v>
      </c>
      <c r="F841" t="s">
        <v>35</v>
      </c>
      <c r="G841">
        <v>15382.140934999999</v>
      </c>
      <c r="H841">
        <v>310.25096141</v>
      </c>
      <c r="I841">
        <v>14343.200661999999</v>
      </c>
      <c r="J841">
        <v>8706.1769261999998</v>
      </c>
      <c r="K841">
        <v>0</v>
      </c>
      <c r="L841">
        <v>-8.18</v>
      </c>
      <c r="M841">
        <v>1053.6057503</v>
      </c>
      <c r="N841">
        <v>0</v>
      </c>
      <c r="O841">
        <v>5111.1178745999996</v>
      </c>
      <c r="Q841">
        <v>2144.1476647</v>
      </c>
      <c r="R841">
        <v>-695.22951390000003</v>
      </c>
      <c r="S841">
        <v>-1448.9181510000001</v>
      </c>
      <c r="T841" t="s">
        <v>3061</v>
      </c>
      <c r="U841" s="92" t="str">
        <f t="shared" si="13"/>
        <v>BE0041211129</v>
      </c>
    </row>
    <row r="842" spans="1:21">
      <c r="A842">
        <v>20110930</v>
      </c>
      <c r="B842" t="s">
        <v>170</v>
      </c>
      <c r="C842">
        <v>1211130</v>
      </c>
      <c r="D842" t="s">
        <v>181</v>
      </c>
      <c r="E842" t="s">
        <v>59</v>
      </c>
      <c r="F842" t="s">
        <v>36</v>
      </c>
      <c r="G842">
        <v>0</v>
      </c>
      <c r="H842">
        <v>0</v>
      </c>
      <c r="I842">
        <v>0</v>
      </c>
      <c r="J842">
        <v>0</v>
      </c>
      <c r="L842">
        <v>0</v>
      </c>
      <c r="O842">
        <v>0</v>
      </c>
      <c r="Q842">
        <v>0</v>
      </c>
      <c r="R842">
        <v>0</v>
      </c>
      <c r="S842">
        <v>0</v>
      </c>
      <c r="T842" t="s">
        <v>3062</v>
      </c>
      <c r="U842" s="92" t="str">
        <f t="shared" si="13"/>
        <v>BE0041211130</v>
      </c>
    </row>
    <row r="843" spans="1:21">
      <c r="A843">
        <v>20110930</v>
      </c>
      <c r="B843" t="s">
        <v>170</v>
      </c>
      <c r="C843">
        <v>1211131</v>
      </c>
      <c r="D843" t="s">
        <v>181</v>
      </c>
      <c r="E843" t="s">
        <v>58</v>
      </c>
      <c r="F843" t="s">
        <v>36</v>
      </c>
      <c r="G843">
        <v>0</v>
      </c>
      <c r="H843">
        <v>0</v>
      </c>
      <c r="I843">
        <v>0</v>
      </c>
      <c r="J843">
        <v>0</v>
      </c>
      <c r="L843">
        <v>0</v>
      </c>
      <c r="O843">
        <v>0</v>
      </c>
      <c r="Q843">
        <v>0</v>
      </c>
      <c r="R843">
        <v>0</v>
      </c>
      <c r="S843">
        <v>0</v>
      </c>
      <c r="T843" t="s">
        <v>3063</v>
      </c>
      <c r="U843" s="92" t="str">
        <f t="shared" si="13"/>
        <v>BE0041211131</v>
      </c>
    </row>
    <row r="844" spans="1:21">
      <c r="A844">
        <v>20110930</v>
      </c>
      <c r="B844" t="s">
        <v>170</v>
      </c>
      <c r="C844">
        <v>1211132</v>
      </c>
      <c r="D844" t="s">
        <v>181</v>
      </c>
      <c r="E844" t="s">
        <v>57</v>
      </c>
      <c r="F844" t="s">
        <v>36</v>
      </c>
      <c r="G844">
        <v>4.5437859100000004</v>
      </c>
      <c r="H844">
        <v>4.5437859100000004</v>
      </c>
      <c r="I844">
        <v>4.5437859100000004</v>
      </c>
      <c r="J844">
        <v>0</v>
      </c>
      <c r="L844">
        <v>0</v>
      </c>
      <c r="O844">
        <v>0</v>
      </c>
      <c r="Q844">
        <v>0</v>
      </c>
      <c r="R844">
        <v>0</v>
      </c>
      <c r="S844">
        <v>0</v>
      </c>
      <c r="T844" t="s">
        <v>3064</v>
      </c>
      <c r="U844" s="92" t="str">
        <f t="shared" si="13"/>
        <v>BE0041211132</v>
      </c>
    </row>
    <row r="845" spans="1:21">
      <c r="A845">
        <v>20110930</v>
      </c>
      <c r="B845" t="s">
        <v>170</v>
      </c>
      <c r="C845">
        <v>1211133</v>
      </c>
      <c r="D845" t="s">
        <v>181</v>
      </c>
      <c r="E845" t="s">
        <v>56</v>
      </c>
      <c r="F845" t="s">
        <v>36</v>
      </c>
      <c r="G845">
        <v>0</v>
      </c>
      <c r="H845">
        <v>0</v>
      </c>
      <c r="I845">
        <v>0</v>
      </c>
      <c r="J845">
        <v>0</v>
      </c>
      <c r="L845">
        <v>0</v>
      </c>
      <c r="O845">
        <v>0</v>
      </c>
      <c r="Q845">
        <v>0</v>
      </c>
      <c r="R845">
        <v>0</v>
      </c>
      <c r="S845">
        <v>0</v>
      </c>
      <c r="T845" t="s">
        <v>3065</v>
      </c>
      <c r="U845" s="92" t="str">
        <f t="shared" si="13"/>
        <v>BE0041211133</v>
      </c>
    </row>
    <row r="846" spans="1:21">
      <c r="A846">
        <v>20110930</v>
      </c>
      <c r="B846" t="s">
        <v>170</v>
      </c>
      <c r="C846">
        <v>1211134</v>
      </c>
      <c r="D846" t="s">
        <v>181</v>
      </c>
      <c r="E846" t="s">
        <v>55</v>
      </c>
      <c r="F846" t="s">
        <v>36</v>
      </c>
      <c r="G846">
        <v>0</v>
      </c>
      <c r="H846">
        <v>0</v>
      </c>
      <c r="I846">
        <v>0</v>
      </c>
      <c r="J846">
        <v>0</v>
      </c>
      <c r="L846">
        <v>0</v>
      </c>
      <c r="O846">
        <v>0</v>
      </c>
      <c r="Q846">
        <v>0</v>
      </c>
      <c r="R846">
        <v>0</v>
      </c>
      <c r="S846">
        <v>0</v>
      </c>
      <c r="T846" t="s">
        <v>3066</v>
      </c>
      <c r="U846" s="92" t="str">
        <f t="shared" si="13"/>
        <v>BE0041211134</v>
      </c>
    </row>
    <row r="847" spans="1:21">
      <c r="A847">
        <v>20110930</v>
      </c>
      <c r="B847" t="s">
        <v>170</v>
      </c>
      <c r="C847">
        <v>1211135</v>
      </c>
      <c r="D847" t="s">
        <v>181</v>
      </c>
      <c r="E847" t="s">
        <v>54</v>
      </c>
      <c r="F847" t="s">
        <v>36</v>
      </c>
      <c r="G847">
        <v>36.481325200000001</v>
      </c>
      <c r="H847">
        <v>0</v>
      </c>
      <c r="I847">
        <v>36.481325200000001</v>
      </c>
      <c r="J847">
        <v>36.481325200000001</v>
      </c>
      <c r="L847">
        <v>0</v>
      </c>
      <c r="O847">
        <v>0</v>
      </c>
      <c r="Q847">
        <v>3.2295357784999998</v>
      </c>
      <c r="R847">
        <v>9.00648E-2</v>
      </c>
      <c r="S847">
        <v>-3.3196005780000002</v>
      </c>
      <c r="T847" t="s">
        <v>3067</v>
      </c>
      <c r="U847" s="92" t="str">
        <f t="shared" si="13"/>
        <v>BE0041211135</v>
      </c>
    </row>
    <row r="848" spans="1:21">
      <c r="A848">
        <v>20110930</v>
      </c>
      <c r="B848" t="s">
        <v>170</v>
      </c>
      <c r="C848">
        <v>1211136</v>
      </c>
      <c r="D848" t="s">
        <v>181</v>
      </c>
      <c r="E848" t="s">
        <v>53</v>
      </c>
      <c r="F848" t="s">
        <v>36</v>
      </c>
      <c r="G848">
        <v>0</v>
      </c>
      <c r="H848">
        <v>0</v>
      </c>
      <c r="I848">
        <v>0</v>
      </c>
      <c r="J848">
        <v>0</v>
      </c>
      <c r="L848">
        <v>0</v>
      </c>
      <c r="O848">
        <v>0</v>
      </c>
      <c r="Q848">
        <v>0</v>
      </c>
      <c r="R848">
        <v>0</v>
      </c>
      <c r="S848">
        <v>0</v>
      </c>
      <c r="T848" t="s">
        <v>3068</v>
      </c>
      <c r="U848" s="92" t="str">
        <f t="shared" si="13"/>
        <v>BE0041211136</v>
      </c>
    </row>
    <row r="849" spans="1:21">
      <c r="A849">
        <v>20110930</v>
      </c>
      <c r="B849" t="s">
        <v>170</v>
      </c>
      <c r="C849">
        <v>1211137</v>
      </c>
      <c r="D849" t="s">
        <v>181</v>
      </c>
      <c r="E849" t="s">
        <v>68</v>
      </c>
      <c r="F849" t="s">
        <v>36</v>
      </c>
      <c r="G849">
        <v>41.025111109999997</v>
      </c>
      <c r="H849">
        <v>4.5437859100000004</v>
      </c>
      <c r="I849">
        <v>41.025111109999997</v>
      </c>
      <c r="J849">
        <v>36.481325200000001</v>
      </c>
      <c r="K849">
        <v>0</v>
      </c>
      <c r="L849">
        <v>0</v>
      </c>
      <c r="M849">
        <v>0</v>
      </c>
      <c r="N849">
        <v>0</v>
      </c>
      <c r="O849">
        <v>0</v>
      </c>
      <c r="Q849">
        <v>3.2295357784999998</v>
      </c>
      <c r="R849">
        <v>9.00648E-2</v>
      </c>
      <c r="S849">
        <v>-3.3196005780000002</v>
      </c>
      <c r="T849" t="s">
        <v>3069</v>
      </c>
      <c r="U849" s="92" t="str">
        <f t="shared" si="13"/>
        <v>BE0041211137</v>
      </c>
    </row>
    <row r="850" spans="1:21">
      <c r="A850">
        <v>20110930</v>
      </c>
      <c r="B850" t="s">
        <v>170</v>
      </c>
      <c r="C850">
        <v>1211138</v>
      </c>
      <c r="D850" t="s">
        <v>181</v>
      </c>
      <c r="E850" t="s">
        <v>59</v>
      </c>
      <c r="F850" t="s">
        <v>51</v>
      </c>
      <c r="G850">
        <v>0</v>
      </c>
      <c r="H850">
        <v>0</v>
      </c>
      <c r="I850">
        <v>0</v>
      </c>
      <c r="J850">
        <v>0</v>
      </c>
      <c r="L850">
        <v>0</v>
      </c>
      <c r="O850">
        <v>0</v>
      </c>
      <c r="Q850">
        <v>0</v>
      </c>
      <c r="R850">
        <v>0</v>
      </c>
      <c r="S850">
        <v>0</v>
      </c>
      <c r="T850" t="s">
        <v>3070</v>
      </c>
      <c r="U850" s="92" t="str">
        <f t="shared" si="13"/>
        <v>BE0041211138</v>
      </c>
    </row>
    <row r="851" spans="1:21">
      <c r="A851">
        <v>20110930</v>
      </c>
      <c r="B851" t="s">
        <v>170</v>
      </c>
      <c r="C851">
        <v>1211139</v>
      </c>
      <c r="D851" t="s">
        <v>181</v>
      </c>
      <c r="E851" t="s">
        <v>58</v>
      </c>
      <c r="F851" t="s">
        <v>51</v>
      </c>
      <c r="G851">
        <v>0</v>
      </c>
      <c r="H851">
        <v>0</v>
      </c>
      <c r="I851">
        <v>0</v>
      </c>
      <c r="J851">
        <v>0</v>
      </c>
      <c r="L851">
        <v>0</v>
      </c>
      <c r="O851">
        <v>0</v>
      </c>
      <c r="Q851">
        <v>0</v>
      </c>
      <c r="R851">
        <v>0</v>
      </c>
      <c r="S851">
        <v>0</v>
      </c>
      <c r="T851" t="s">
        <v>3071</v>
      </c>
      <c r="U851" s="92" t="str">
        <f t="shared" si="13"/>
        <v>BE0041211139</v>
      </c>
    </row>
    <row r="852" spans="1:21">
      <c r="A852">
        <v>20110930</v>
      </c>
      <c r="B852" t="s">
        <v>170</v>
      </c>
      <c r="C852">
        <v>1211140</v>
      </c>
      <c r="D852" t="s">
        <v>181</v>
      </c>
      <c r="E852" t="s">
        <v>57</v>
      </c>
      <c r="F852" t="s">
        <v>51</v>
      </c>
      <c r="G852">
        <v>0</v>
      </c>
      <c r="H852">
        <v>0</v>
      </c>
      <c r="I852">
        <v>0</v>
      </c>
      <c r="J852">
        <v>0</v>
      </c>
      <c r="L852">
        <v>0</v>
      </c>
      <c r="O852">
        <v>0</v>
      </c>
      <c r="Q852">
        <v>0</v>
      </c>
      <c r="R852">
        <v>0</v>
      </c>
      <c r="S852">
        <v>0</v>
      </c>
      <c r="T852" t="s">
        <v>3072</v>
      </c>
      <c r="U852" s="92" t="str">
        <f t="shared" si="13"/>
        <v>BE0041211140</v>
      </c>
    </row>
    <row r="853" spans="1:21">
      <c r="A853">
        <v>20110930</v>
      </c>
      <c r="B853" t="s">
        <v>170</v>
      </c>
      <c r="C853">
        <v>1211141</v>
      </c>
      <c r="D853" t="s">
        <v>181</v>
      </c>
      <c r="E853" t="s">
        <v>56</v>
      </c>
      <c r="F853" t="s">
        <v>51</v>
      </c>
      <c r="G853">
        <v>0</v>
      </c>
      <c r="H853">
        <v>0</v>
      </c>
      <c r="I853">
        <v>0</v>
      </c>
      <c r="J853">
        <v>0</v>
      </c>
      <c r="L853">
        <v>0</v>
      </c>
      <c r="O853">
        <v>0</v>
      </c>
      <c r="Q853">
        <v>0</v>
      </c>
      <c r="R853">
        <v>0</v>
      </c>
      <c r="S853">
        <v>0</v>
      </c>
      <c r="T853" t="s">
        <v>3073</v>
      </c>
      <c r="U853" s="92" t="str">
        <f t="shared" si="13"/>
        <v>BE0041211141</v>
      </c>
    </row>
    <row r="854" spans="1:21">
      <c r="A854">
        <v>20110930</v>
      </c>
      <c r="B854" t="s">
        <v>170</v>
      </c>
      <c r="C854">
        <v>1211142</v>
      </c>
      <c r="D854" t="s">
        <v>181</v>
      </c>
      <c r="E854" t="s">
        <v>55</v>
      </c>
      <c r="F854" t="s">
        <v>51</v>
      </c>
      <c r="G854">
        <v>0</v>
      </c>
      <c r="H854">
        <v>0</v>
      </c>
      <c r="I854">
        <v>0</v>
      </c>
      <c r="J854">
        <v>0</v>
      </c>
      <c r="L854">
        <v>0</v>
      </c>
      <c r="O854">
        <v>0</v>
      </c>
      <c r="Q854">
        <v>0</v>
      </c>
      <c r="R854">
        <v>0</v>
      </c>
      <c r="S854">
        <v>0</v>
      </c>
      <c r="T854" t="s">
        <v>3074</v>
      </c>
      <c r="U854" s="92" t="str">
        <f t="shared" si="13"/>
        <v>BE0041211142</v>
      </c>
    </row>
    <row r="855" spans="1:21">
      <c r="A855">
        <v>20110930</v>
      </c>
      <c r="B855" t="s">
        <v>170</v>
      </c>
      <c r="C855">
        <v>1211143</v>
      </c>
      <c r="D855" t="s">
        <v>181</v>
      </c>
      <c r="E855" t="s">
        <v>54</v>
      </c>
      <c r="F855" t="s">
        <v>51</v>
      </c>
      <c r="G855">
        <v>0</v>
      </c>
      <c r="H855">
        <v>0</v>
      </c>
      <c r="I855">
        <v>0</v>
      </c>
      <c r="J855">
        <v>0</v>
      </c>
      <c r="L855">
        <v>0</v>
      </c>
      <c r="O855">
        <v>0</v>
      </c>
      <c r="Q855">
        <v>0</v>
      </c>
      <c r="R855">
        <v>0</v>
      </c>
      <c r="S855">
        <v>0</v>
      </c>
      <c r="T855" t="s">
        <v>3075</v>
      </c>
      <c r="U855" s="92" t="str">
        <f t="shared" si="13"/>
        <v>BE0041211143</v>
      </c>
    </row>
    <row r="856" spans="1:21">
      <c r="A856">
        <v>20110930</v>
      </c>
      <c r="B856" t="s">
        <v>170</v>
      </c>
      <c r="C856">
        <v>1211144</v>
      </c>
      <c r="D856" t="s">
        <v>181</v>
      </c>
      <c r="E856" t="s">
        <v>53</v>
      </c>
      <c r="F856" t="s">
        <v>51</v>
      </c>
      <c r="G856">
        <v>0</v>
      </c>
      <c r="H856">
        <v>0</v>
      </c>
      <c r="I856">
        <v>0</v>
      </c>
      <c r="J856">
        <v>0</v>
      </c>
      <c r="L856">
        <v>0</v>
      </c>
      <c r="O856">
        <v>0</v>
      </c>
      <c r="Q856">
        <v>0</v>
      </c>
      <c r="R856">
        <v>0</v>
      </c>
      <c r="S856">
        <v>0</v>
      </c>
      <c r="T856" t="s">
        <v>3076</v>
      </c>
      <c r="U856" s="92" t="str">
        <f t="shared" si="13"/>
        <v>BE0041211144</v>
      </c>
    </row>
    <row r="857" spans="1:21">
      <c r="A857">
        <v>20110930</v>
      </c>
      <c r="B857" t="s">
        <v>170</v>
      </c>
      <c r="C857">
        <v>1211145</v>
      </c>
      <c r="D857" t="s">
        <v>181</v>
      </c>
      <c r="E857" t="s">
        <v>68</v>
      </c>
      <c r="F857" t="s">
        <v>51</v>
      </c>
      <c r="G857">
        <v>0</v>
      </c>
      <c r="H857">
        <v>0</v>
      </c>
      <c r="I857">
        <v>0</v>
      </c>
      <c r="J857">
        <v>0</v>
      </c>
      <c r="K857">
        <v>0</v>
      </c>
      <c r="L857">
        <v>0</v>
      </c>
      <c r="M857">
        <v>0</v>
      </c>
      <c r="N857">
        <v>0</v>
      </c>
      <c r="O857">
        <v>0</v>
      </c>
      <c r="Q857">
        <v>0</v>
      </c>
      <c r="R857">
        <v>0</v>
      </c>
      <c r="S857">
        <v>0</v>
      </c>
      <c r="T857" t="s">
        <v>3077</v>
      </c>
      <c r="U857" s="92" t="str">
        <f t="shared" si="13"/>
        <v>BE0041211145</v>
      </c>
    </row>
    <row r="858" spans="1:21">
      <c r="A858">
        <v>20110930</v>
      </c>
      <c r="B858" t="s">
        <v>170</v>
      </c>
      <c r="C858">
        <v>1211146</v>
      </c>
      <c r="D858" t="s">
        <v>181</v>
      </c>
      <c r="E858" t="s">
        <v>59</v>
      </c>
      <c r="F858" t="s">
        <v>37</v>
      </c>
      <c r="G858">
        <v>0</v>
      </c>
      <c r="H858">
        <v>0</v>
      </c>
      <c r="I858">
        <v>0</v>
      </c>
      <c r="J858">
        <v>0</v>
      </c>
      <c r="L858">
        <v>0</v>
      </c>
      <c r="O858">
        <v>0</v>
      </c>
      <c r="Q858">
        <v>0</v>
      </c>
      <c r="R858">
        <v>0</v>
      </c>
      <c r="S858">
        <v>0</v>
      </c>
      <c r="T858" t="s">
        <v>3078</v>
      </c>
      <c r="U858" s="92" t="str">
        <f t="shared" si="13"/>
        <v>BE0041211146</v>
      </c>
    </row>
    <row r="859" spans="1:21">
      <c r="A859">
        <v>20110930</v>
      </c>
      <c r="B859" t="s">
        <v>170</v>
      </c>
      <c r="C859">
        <v>1211147</v>
      </c>
      <c r="D859" t="s">
        <v>181</v>
      </c>
      <c r="E859" t="s">
        <v>58</v>
      </c>
      <c r="F859" t="s">
        <v>37</v>
      </c>
      <c r="G859">
        <v>0</v>
      </c>
      <c r="H859">
        <v>0</v>
      </c>
      <c r="I859">
        <v>1.4999999999999999E-2</v>
      </c>
      <c r="J859">
        <v>0</v>
      </c>
      <c r="L859">
        <v>1.4999999999999999E-2</v>
      </c>
      <c r="O859">
        <v>0</v>
      </c>
      <c r="Q859">
        <v>0</v>
      </c>
      <c r="R859">
        <v>0</v>
      </c>
      <c r="S859">
        <v>0</v>
      </c>
      <c r="T859" t="s">
        <v>3079</v>
      </c>
      <c r="U859" s="92" t="str">
        <f t="shared" si="13"/>
        <v>BE0041211147</v>
      </c>
    </row>
    <row r="860" spans="1:21">
      <c r="A860">
        <v>20110930</v>
      </c>
      <c r="B860" t="s">
        <v>170</v>
      </c>
      <c r="C860">
        <v>1211148</v>
      </c>
      <c r="D860" t="s">
        <v>181</v>
      </c>
      <c r="E860" t="s">
        <v>57</v>
      </c>
      <c r="F860" t="s">
        <v>37</v>
      </c>
      <c r="G860">
        <v>26.103718690000001</v>
      </c>
      <c r="H860">
        <v>0</v>
      </c>
      <c r="I860">
        <v>26.088079830000002</v>
      </c>
      <c r="J860">
        <v>26.088079830000002</v>
      </c>
      <c r="L860">
        <v>0</v>
      </c>
      <c r="O860">
        <v>0</v>
      </c>
      <c r="Q860">
        <v>0.41078187319999998</v>
      </c>
      <c r="R860">
        <v>0.27412579999999998</v>
      </c>
      <c r="S860">
        <v>-0.68490767299999999</v>
      </c>
      <c r="T860" t="s">
        <v>3080</v>
      </c>
      <c r="U860" s="92" t="str">
        <f t="shared" si="13"/>
        <v>BE0041211148</v>
      </c>
    </row>
    <row r="861" spans="1:21">
      <c r="A861">
        <v>20110930</v>
      </c>
      <c r="B861" t="s">
        <v>170</v>
      </c>
      <c r="C861">
        <v>1211149</v>
      </c>
      <c r="D861" t="s">
        <v>181</v>
      </c>
      <c r="E861" t="s">
        <v>56</v>
      </c>
      <c r="F861" t="s">
        <v>37</v>
      </c>
      <c r="G861">
        <v>0</v>
      </c>
      <c r="H861">
        <v>0</v>
      </c>
      <c r="I861">
        <v>0</v>
      </c>
      <c r="J861">
        <v>0</v>
      </c>
      <c r="L861">
        <v>0</v>
      </c>
      <c r="O861">
        <v>0</v>
      </c>
      <c r="Q861">
        <v>0</v>
      </c>
      <c r="R861">
        <v>0</v>
      </c>
      <c r="S861">
        <v>0</v>
      </c>
      <c r="T861" t="s">
        <v>3081</v>
      </c>
      <c r="U861" s="92" t="str">
        <f t="shared" si="13"/>
        <v>BE0041211149</v>
      </c>
    </row>
    <row r="862" spans="1:21">
      <c r="A862">
        <v>20110930</v>
      </c>
      <c r="B862" t="s">
        <v>170</v>
      </c>
      <c r="C862">
        <v>1211150</v>
      </c>
      <c r="D862" t="s">
        <v>181</v>
      </c>
      <c r="E862" t="s">
        <v>55</v>
      </c>
      <c r="F862" t="s">
        <v>37</v>
      </c>
      <c r="G862">
        <v>82.714400319999996</v>
      </c>
      <c r="H862">
        <v>0</v>
      </c>
      <c r="I862">
        <v>82.714400319999996</v>
      </c>
      <c r="J862">
        <v>61.949878560000002</v>
      </c>
      <c r="L862">
        <v>0</v>
      </c>
      <c r="O862">
        <v>20</v>
      </c>
      <c r="Q862">
        <v>1.8300505097999999</v>
      </c>
      <c r="R862">
        <v>0.83494734380000002</v>
      </c>
      <c r="S862">
        <v>-2.6649978540000001</v>
      </c>
      <c r="T862" t="s">
        <v>3082</v>
      </c>
      <c r="U862" s="92" t="str">
        <f t="shared" si="13"/>
        <v>BE0041211150</v>
      </c>
    </row>
    <row r="863" spans="1:21">
      <c r="A863">
        <v>20110930</v>
      </c>
      <c r="B863" t="s">
        <v>170</v>
      </c>
      <c r="C863">
        <v>1211151</v>
      </c>
      <c r="D863" t="s">
        <v>181</v>
      </c>
      <c r="E863" t="s">
        <v>54</v>
      </c>
      <c r="F863" t="s">
        <v>37</v>
      </c>
      <c r="G863">
        <v>35.04312504</v>
      </c>
      <c r="H863">
        <v>0</v>
      </c>
      <c r="I863">
        <v>35.04312504</v>
      </c>
      <c r="J863">
        <v>35.04312504</v>
      </c>
      <c r="L863">
        <v>0</v>
      </c>
      <c r="O863">
        <v>0</v>
      </c>
      <c r="Q863">
        <v>2.3388646567000002</v>
      </c>
      <c r="R863">
        <v>1.0366386999999999</v>
      </c>
      <c r="S863">
        <v>-3.3755033569999999</v>
      </c>
      <c r="T863" t="s">
        <v>3083</v>
      </c>
      <c r="U863" s="92" t="str">
        <f t="shared" si="13"/>
        <v>BE0041211151</v>
      </c>
    </row>
    <row r="864" spans="1:21">
      <c r="A864">
        <v>20110930</v>
      </c>
      <c r="B864" t="s">
        <v>170</v>
      </c>
      <c r="C864">
        <v>1211152</v>
      </c>
      <c r="D864" t="s">
        <v>181</v>
      </c>
      <c r="E864" t="s">
        <v>53</v>
      </c>
      <c r="F864" t="s">
        <v>37</v>
      </c>
      <c r="G864">
        <v>0</v>
      </c>
      <c r="H864">
        <v>0</v>
      </c>
      <c r="I864">
        <v>0</v>
      </c>
      <c r="J864">
        <v>0</v>
      </c>
      <c r="L864">
        <v>0</v>
      </c>
      <c r="O864">
        <v>0</v>
      </c>
      <c r="Q864">
        <v>0</v>
      </c>
      <c r="R864">
        <v>0</v>
      </c>
      <c r="S864">
        <v>0</v>
      </c>
      <c r="T864" t="s">
        <v>3084</v>
      </c>
      <c r="U864" s="92" t="str">
        <f t="shared" si="13"/>
        <v>BE0041211152</v>
      </c>
    </row>
    <row r="865" spans="1:21">
      <c r="A865">
        <v>20110930</v>
      </c>
      <c r="B865" t="s">
        <v>170</v>
      </c>
      <c r="C865">
        <v>1211153</v>
      </c>
      <c r="D865" t="s">
        <v>181</v>
      </c>
      <c r="E865" t="s">
        <v>68</v>
      </c>
      <c r="F865" t="s">
        <v>37</v>
      </c>
      <c r="G865">
        <v>143.86124405000001</v>
      </c>
      <c r="H865">
        <v>0</v>
      </c>
      <c r="I865">
        <v>143.86060519</v>
      </c>
      <c r="J865">
        <v>123.08108343000001</v>
      </c>
      <c r="K865">
        <v>0</v>
      </c>
      <c r="L865">
        <v>1.4999999999999999E-2</v>
      </c>
      <c r="M865">
        <v>0</v>
      </c>
      <c r="N865">
        <v>0</v>
      </c>
      <c r="O865">
        <v>20</v>
      </c>
      <c r="Q865">
        <v>4.5796970397000001</v>
      </c>
      <c r="R865">
        <v>2.1457118438</v>
      </c>
      <c r="S865">
        <v>-6.7254088840000001</v>
      </c>
      <c r="T865" t="s">
        <v>3085</v>
      </c>
      <c r="U865" s="92" t="str">
        <f t="shared" si="13"/>
        <v>BE0041211153</v>
      </c>
    </row>
    <row r="866" spans="1:21">
      <c r="A866">
        <v>20110930</v>
      </c>
      <c r="B866" t="s">
        <v>170</v>
      </c>
      <c r="C866">
        <v>1211154</v>
      </c>
      <c r="D866" t="s">
        <v>181</v>
      </c>
      <c r="E866" t="s">
        <v>59</v>
      </c>
      <c r="F866" t="s">
        <v>38</v>
      </c>
      <c r="G866">
        <v>0</v>
      </c>
      <c r="H866">
        <v>0</v>
      </c>
      <c r="I866">
        <v>0</v>
      </c>
      <c r="J866">
        <v>0</v>
      </c>
      <c r="L866">
        <v>0</v>
      </c>
      <c r="O866">
        <v>0</v>
      </c>
      <c r="Q866">
        <v>0</v>
      </c>
      <c r="R866">
        <v>0</v>
      </c>
      <c r="S866">
        <v>0</v>
      </c>
      <c r="T866" t="s">
        <v>3086</v>
      </c>
      <c r="U866" s="92" t="str">
        <f t="shared" si="13"/>
        <v>BE0041211154</v>
      </c>
    </row>
    <row r="867" spans="1:21">
      <c r="A867">
        <v>20110930</v>
      </c>
      <c r="B867" t="s">
        <v>170</v>
      </c>
      <c r="C867">
        <v>1211155</v>
      </c>
      <c r="D867" t="s">
        <v>181</v>
      </c>
      <c r="E867" t="s">
        <v>58</v>
      </c>
      <c r="F867" t="s">
        <v>38</v>
      </c>
      <c r="G867">
        <v>8.8320109999999993E-2</v>
      </c>
      <c r="H867">
        <v>8.8320109999999993E-2</v>
      </c>
      <c r="I867">
        <v>8.8320109999999993E-2</v>
      </c>
      <c r="J867">
        <v>0</v>
      </c>
      <c r="L867">
        <v>0</v>
      </c>
      <c r="O867">
        <v>0</v>
      </c>
      <c r="Q867">
        <v>0</v>
      </c>
      <c r="R867">
        <v>0</v>
      </c>
      <c r="S867">
        <v>0</v>
      </c>
      <c r="T867" t="s">
        <v>3087</v>
      </c>
      <c r="U867" s="92" t="str">
        <f t="shared" si="13"/>
        <v>BE0041211155</v>
      </c>
    </row>
    <row r="868" spans="1:21">
      <c r="A868">
        <v>20110930</v>
      </c>
      <c r="B868" t="s">
        <v>170</v>
      </c>
      <c r="C868">
        <v>1211156</v>
      </c>
      <c r="D868" t="s">
        <v>181</v>
      </c>
      <c r="E868" t="s">
        <v>57</v>
      </c>
      <c r="F868" t="s">
        <v>38</v>
      </c>
      <c r="G868">
        <v>5.0557364381000003</v>
      </c>
      <c r="H868">
        <v>5.0557364381000003</v>
      </c>
      <c r="I868">
        <v>15.215736438</v>
      </c>
      <c r="J868">
        <v>0</v>
      </c>
      <c r="L868">
        <v>10.16</v>
      </c>
      <c r="O868">
        <v>0</v>
      </c>
      <c r="Q868">
        <v>0</v>
      </c>
      <c r="R868">
        <v>0</v>
      </c>
      <c r="S868">
        <v>0</v>
      </c>
      <c r="T868" t="s">
        <v>3088</v>
      </c>
      <c r="U868" s="92" t="str">
        <f t="shared" si="13"/>
        <v>BE0041211156</v>
      </c>
    </row>
    <row r="869" spans="1:21">
      <c r="A869">
        <v>20110930</v>
      </c>
      <c r="B869" t="s">
        <v>170</v>
      </c>
      <c r="C869">
        <v>1211157</v>
      </c>
      <c r="D869" t="s">
        <v>181</v>
      </c>
      <c r="E869" t="s">
        <v>56</v>
      </c>
      <c r="F869" t="s">
        <v>38</v>
      </c>
      <c r="G869">
        <v>12.66906455</v>
      </c>
      <c r="H869">
        <v>0.7772159501</v>
      </c>
      <c r="I869">
        <v>0.7772159501</v>
      </c>
      <c r="J869">
        <v>0</v>
      </c>
      <c r="L869">
        <v>0</v>
      </c>
      <c r="O869">
        <v>0</v>
      </c>
      <c r="Q869">
        <v>0</v>
      </c>
      <c r="R869">
        <v>0</v>
      </c>
      <c r="S869">
        <v>0</v>
      </c>
      <c r="T869" t="s">
        <v>3089</v>
      </c>
      <c r="U869" s="92" t="str">
        <f t="shared" si="13"/>
        <v>BE0041211157</v>
      </c>
    </row>
    <row r="870" spans="1:21">
      <c r="A870">
        <v>20110930</v>
      </c>
      <c r="B870" t="s">
        <v>170</v>
      </c>
      <c r="C870">
        <v>1211158</v>
      </c>
      <c r="D870" t="s">
        <v>181</v>
      </c>
      <c r="E870" t="s">
        <v>55</v>
      </c>
      <c r="F870" t="s">
        <v>38</v>
      </c>
      <c r="G870">
        <v>4.3277982593999997</v>
      </c>
      <c r="H870">
        <v>4.3277982593999997</v>
      </c>
      <c r="I870">
        <v>4.3277982593999997</v>
      </c>
      <c r="J870">
        <v>0</v>
      </c>
      <c r="L870">
        <v>0</v>
      </c>
      <c r="O870">
        <v>0</v>
      </c>
      <c r="Q870">
        <v>0</v>
      </c>
      <c r="R870">
        <v>0</v>
      </c>
      <c r="S870">
        <v>0</v>
      </c>
      <c r="T870" t="s">
        <v>3090</v>
      </c>
      <c r="U870" s="92" t="str">
        <f t="shared" si="13"/>
        <v>BE0041211158</v>
      </c>
    </row>
    <row r="871" spans="1:21">
      <c r="A871">
        <v>20110930</v>
      </c>
      <c r="B871" t="s">
        <v>170</v>
      </c>
      <c r="C871">
        <v>1211159</v>
      </c>
      <c r="D871" t="s">
        <v>181</v>
      </c>
      <c r="E871" t="s">
        <v>54</v>
      </c>
      <c r="F871" t="s">
        <v>38</v>
      </c>
      <c r="G871">
        <v>33.250236860999998</v>
      </c>
      <c r="H871">
        <v>12.594044071000001</v>
      </c>
      <c r="I871">
        <v>31.427044071000001</v>
      </c>
      <c r="J871">
        <v>0</v>
      </c>
      <c r="L871">
        <v>18.832999999999998</v>
      </c>
      <c r="O871">
        <v>0</v>
      </c>
      <c r="Q871">
        <v>0</v>
      </c>
      <c r="R871">
        <v>0</v>
      </c>
      <c r="S871">
        <v>0</v>
      </c>
      <c r="T871" t="s">
        <v>3091</v>
      </c>
      <c r="U871" s="92" t="str">
        <f t="shared" si="13"/>
        <v>BE0041211159</v>
      </c>
    </row>
    <row r="872" spans="1:21">
      <c r="A872">
        <v>20110930</v>
      </c>
      <c r="B872" t="s">
        <v>170</v>
      </c>
      <c r="C872">
        <v>1211160</v>
      </c>
      <c r="D872" t="s">
        <v>181</v>
      </c>
      <c r="E872" t="s">
        <v>53</v>
      </c>
      <c r="F872" t="s">
        <v>38</v>
      </c>
      <c r="G872">
        <v>100.93319028000001</v>
      </c>
      <c r="H872">
        <v>100.93319028000001</v>
      </c>
      <c r="I872">
        <v>100.93319028000001</v>
      </c>
      <c r="J872">
        <v>0</v>
      </c>
      <c r="L872">
        <v>0</v>
      </c>
      <c r="O872">
        <v>0</v>
      </c>
      <c r="Q872">
        <v>0</v>
      </c>
      <c r="R872">
        <v>0</v>
      </c>
      <c r="S872">
        <v>0</v>
      </c>
      <c r="T872" t="s">
        <v>3092</v>
      </c>
      <c r="U872" s="92" t="str">
        <f t="shared" si="13"/>
        <v>BE0041211160</v>
      </c>
    </row>
    <row r="873" spans="1:21">
      <c r="A873">
        <v>20110930</v>
      </c>
      <c r="B873" t="s">
        <v>170</v>
      </c>
      <c r="C873">
        <v>1211161</v>
      </c>
      <c r="D873" t="s">
        <v>181</v>
      </c>
      <c r="E873" t="s">
        <v>68</v>
      </c>
      <c r="F873" t="s">
        <v>38</v>
      </c>
      <c r="G873">
        <v>156.32434649999999</v>
      </c>
      <c r="H873">
        <v>123.77630511</v>
      </c>
      <c r="I873">
        <v>152.76930511</v>
      </c>
      <c r="J873">
        <v>0</v>
      </c>
      <c r="K873">
        <v>0</v>
      </c>
      <c r="L873">
        <v>28.992999999999999</v>
      </c>
      <c r="M873">
        <v>0</v>
      </c>
      <c r="N873">
        <v>0</v>
      </c>
      <c r="O873">
        <v>0</v>
      </c>
      <c r="Q873">
        <v>0</v>
      </c>
      <c r="R873">
        <v>0</v>
      </c>
      <c r="S873">
        <v>0</v>
      </c>
      <c r="T873" t="s">
        <v>3093</v>
      </c>
      <c r="U873" s="92" t="str">
        <f t="shared" si="13"/>
        <v>BE0041211161</v>
      </c>
    </row>
    <row r="874" spans="1:21">
      <c r="A874">
        <v>20110930</v>
      </c>
      <c r="B874" t="s">
        <v>170</v>
      </c>
      <c r="C874">
        <v>1211162</v>
      </c>
      <c r="D874" t="s">
        <v>181</v>
      </c>
      <c r="E874" t="s">
        <v>59</v>
      </c>
      <c r="F874" t="s">
        <v>39</v>
      </c>
      <c r="G874">
        <v>0</v>
      </c>
      <c r="H874">
        <v>0</v>
      </c>
      <c r="I874">
        <v>0</v>
      </c>
      <c r="J874">
        <v>0</v>
      </c>
      <c r="L874">
        <v>0</v>
      </c>
      <c r="O874">
        <v>0</v>
      </c>
      <c r="Q874">
        <v>0</v>
      </c>
      <c r="R874">
        <v>0</v>
      </c>
      <c r="S874">
        <v>0</v>
      </c>
      <c r="T874" t="s">
        <v>3094</v>
      </c>
      <c r="U874" s="92" t="str">
        <f t="shared" si="13"/>
        <v>BE0041211162</v>
      </c>
    </row>
    <row r="875" spans="1:21">
      <c r="A875">
        <v>20110930</v>
      </c>
      <c r="B875" t="s">
        <v>170</v>
      </c>
      <c r="C875">
        <v>1211163</v>
      </c>
      <c r="D875" t="s">
        <v>181</v>
      </c>
      <c r="E875" t="s">
        <v>58</v>
      </c>
      <c r="F875" t="s">
        <v>39</v>
      </c>
      <c r="G875">
        <v>0</v>
      </c>
      <c r="H875">
        <v>0</v>
      </c>
      <c r="I875">
        <v>0</v>
      </c>
      <c r="J875">
        <v>0</v>
      </c>
      <c r="L875">
        <v>0</v>
      </c>
      <c r="O875">
        <v>0</v>
      </c>
      <c r="Q875">
        <v>0</v>
      </c>
      <c r="R875">
        <v>0</v>
      </c>
      <c r="S875">
        <v>0</v>
      </c>
      <c r="T875" t="s">
        <v>3095</v>
      </c>
      <c r="U875" s="92" t="str">
        <f t="shared" si="13"/>
        <v>BE0041211163</v>
      </c>
    </row>
    <row r="876" spans="1:21">
      <c r="A876">
        <v>20110930</v>
      </c>
      <c r="B876" t="s">
        <v>170</v>
      </c>
      <c r="C876">
        <v>1211164</v>
      </c>
      <c r="D876" t="s">
        <v>181</v>
      </c>
      <c r="E876" t="s">
        <v>57</v>
      </c>
      <c r="F876" t="s">
        <v>39</v>
      </c>
      <c r="G876">
        <v>0</v>
      </c>
      <c r="H876">
        <v>0</v>
      </c>
      <c r="I876">
        <v>0</v>
      </c>
      <c r="J876">
        <v>0</v>
      </c>
      <c r="L876">
        <v>0</v>
      </c>
      <c r="O876">
        <v>0</v>
      </c>
      <c r="Q876">
        <v>0</v>
      </c>
      <c r="R876">
        <v>0</v>
      </c>
      <c r="S876">
        <v>0</v>
      </c>
      <c r="T876" t="s">
        <v>3096</v>
      </c>
      <c r="U876" s="92" t="str">
        <f t="shared" si="13"/>
        <v>BE0041211164</v>
      </c>
    </row>
    <row r="877" spans="1:21">
      <c r="A877">
        <v>20110930</v>
      </c>
      <c r="B877" t="s">
        <v>170</v>
      </c>
      <c r="C877">
        <v>1211165</v>
      </c>
      <c r="D877" t="s">
        <v>181</v>
      </c>
      <c r="E877" t="s">
        <v>56</v>
      </c>
      <c r="F877" t="s">
        <v>39</v>
      </c>
      <c r="G877">
        <v>0</v>
      </c>
      <c r="H877">
        <v>0</v>
      </c>
      <c r="I877">
        <v>0</v>
      </c>
      <c r="J877">
        <v>0</v>
      </c>
      <c r="L877">
        <v>0</v>
      </c>
      <c r="O877">
        <v>0</v>
      </c>
      <c r="Q877">
        <v>0</v>
      </c>
      <c r="R877">
        <v>0</v>
      </c>
      <c r="S877">
        <v>0</v>
      </c>
      <c r="T877" t="s">
        <v>3097</v>
      </c>
      <c r="U877" s="92" t="str">
        <f t="shared" si="13"/>
        <v>BE0041211165</v>
      </c>
    </row>
    <row r="878" spans="1:21">
      <c r="A878">
        <v>20110930</v>
      </c>
      <c r="B878" t="s">
        <v>170</v>
      </c>
      <c r="C878">
        <v>1211166</v>
      </c>
      <c r="D878" t="s">
        <v>181</v>
      </c>
      <c r="E878" t="s">
        <v>55</v>
      </c>
      <c r="F878" t="s">
        <v>39</v>
      </c>
      <c r="G878">
        <v>0</v>
      </c>
      <c r="H878">
        <v>0</v>
      </c>
      <c r="I878">
        <v>0</v>
      </c>
      <c r="J878">
        <v>0</v>
      </c>
      <c r="L878">
        <v>0</v>
      </c>
      <c r="O878">
        <v>0</v>
      </c>
      <c r="Q878">
        <v>0</v>
      </c>
      <c r="R878">
        <v>0</v>
      </c>
      <c r="S878">
        <v>0</v>
      </c>
      <c r="T878" t="s">
        <v>3098</v>
      </c>
      <c r="U878" s="92" t="str">
        <f t="shared" si="13"/>
        <v>BE0041211166</v>
      </c>
    </row>
    <row r="879" spans="1:21">
      <c r="A879">
        <v>20110930</v>
      </c>
      <c r="B879" t="s">
        <v>170</v>
      </c>
      <c r="C879">
        <v>1211167</v>
      </c>
      <c r="D879" t="s">
        <v>181</v>
      </c>
      <c r="E879" t="s">
        <v>54</v>
      </c>
      <c r="F879" t="s">
        <v>39</v>
      </c>
      <c r="G879">
        <v>0</v>
      </c>
      <c r="H879">
        <v>0</v>
      </c>
      <c r="I879">
        <v>0</v>
      </c>
      <c r="J879">
        <v>0</v>
      </c>
      <c r="L879">
        <v>0</v>
      </c>
      <c r="O879">
        <v>0</v>
      </c>
      <c r="Q879">
        <v>0</v>
      </c>
      <c r="R879">
        <v>0</v>
      </c>
      <c r="S879">
        <v>0</v>
      </c>
      <c r="T879" t="s">
        <v>3099</v>
      </c>
      <c r="U879" s="92" t="str">
        <f t="shared" si="13"/>
        <v>BE0041211167</v>
      </c>
    </row>
    <row r="880" spans="1:21">
      <c r="A880">
        <v>20110930</v>
      </c>
      <c r="B880" t="s">
        <v>170</v>
      </c>
      <c r="C880">
        <v>1211168</v>
      </c>
      <c r="D880" t="s">
        <v>181</v>
      </c>
      <c r="E880" t="s">
        <v>53</v>
      </c>
      <c r="F880" t="s">
        <v>39</v>
      </c>
      <c r="G880">
        <v>0</v>
      </c>
      <c r="H880">
        <v>0</v>
      </c>
      <c r="I880">
        <v>0</v>
      </c>
      <c r="J880">
        <v>0</v>
      </c>
      <c r="L880">
        <v>0</v>
      </c>
      <c r="O880">
        <v>0</v>
      </c>
      <c r="Q880">
        <v>0</v>
      </c>
      <c r="R880">
        <v>0</v>
      </c>
      <c r="S880">
        <v>0</v>
      </c>
      <c r="T880" t="s">
        <v>3100</v>
      </c>
      <c r="U880" s="92" t="str">
        <f t="shared" si="13"/>
        <v>BE0041211168</v>
      </c>
    </row>
    <row r="881" spans="1:21">
      <c r="A881">
        <v>20110930</v>
      </c>
      <c r="B881" t="s">
        <v>170</v>
      </c>
      <c r="C881">
        <v>1211169</v>
      </c>
      <c r="D881" t="s">
        <v>181</v>
      </c>
      <c r="E881" t="s">
        <v>68</v>
      </c>
      <c r="F881" t="s">
        <v>39</v>
      </c>
      <c r="G881">
        <v>0</v>
      </c>
      <c r="H881">
        <v>0</v>
      </c>
      <c r="I881">
        <v>0</v>
      </c>
      <c r="J881">
        <v>0</v>
      </c>
      <c r="K881">
        <v>0</v>
      </c>
      <c r="L881">
        <v>0</v>
      </c>
      <c r="M881">
        <v>0</v>
      </c>
      <c r="N881">
        <v>0</v>
      </c>
      <c r="O881">
        <v>0</v>
      </c>
      <c r="Q881">
        <v>0</v>
      </c>
      <c r="R881">
        <v>0</v>
      </c>
      <c r="S881">
        <v>0</v>
      </c>
      <c r="T881" t="s">
        <v>3101</v>
      </c>
      <c r="U881" s="92" t="str">
        <f t="shared" si="13"/>
        <v>BE0041211169</v>
      </c>
    </row>
    <row r="882" spans="1:21">
      <c r="A882">
        <v>20110930</v>
      </c>
      <c r="B882" t="s">
        <v>170</v>
      </c>
      <c r="C882">
        <v>1211170</v>
      </c>
      <c r="D882" t="s">
        <v>181</v>
      </c>
      <c r="E882" t="s">
        <v>59</v>
      </c>
      <c r="F882" t="s">
        <v>40</v>
      </c>
      <c r="G882">
        <v>71.534749439999999</v>
      </c>
      <c r="H882">
        <v>0</v>
      </c>
      <c r="I882">
        <v>71.534749439999999</v>
      </c>
      <c r="J882">
        <v>0</v>
      </c>
      <c r="L882">
        <v>0</v>
      </c>
      <c r="O882">
        <v>0</v>
      </c>
      <c r="Q882">
        <v>0</v>
      </c>
      <c r="R882">
        <v>0</v>
      </c>
      <c r="S882">
        <v>0</v>
      </c>
      <c r="T882" t="s">
        <v>3102</v>
      </c>
      <c r="U882" s="92" t="str">
        <f t="shared" si="13"/>
        <v>BE0041211170</v>
      </c>
    </row>
    <row r="883" spans="1:21">
      <c r="A883">
        <v>20110930</v>
      </c>
      <c r="B883" t="s">
        <v>170</v>
      </c>
      <c r="C883">
        <v>1211171</v>
      </c>
      <c r="D883" t="s">
        <v>181</v>
      </c>
      <c r="E883" t="s">
        <v>58</v>
      </c>
      <c r="F883" t="s">
        <v>40</v>
      </c>
      <c r="G883">
        <v>25.917256544000001</v>
      </c>
      <c r="H883">
        <v>0</v>
      </c>
      <c r="I883">
        <v>25.897662304000001</v>
      </c>
      <c r="J883">
        <v>25.037162303999999</v>
      </c>
      <c r="L883">
        <v>0.86050000000000004</v>
      </c>
      <c r="O883">
        <v>0</v>
      </c>
      <c r="Q883">
        <v>0</v>
      </c>
      <c r="R883">
        <v>0</v>
      </c>
      <c r="S883">
        <v>0</v>
      </c>
      <c r="T883" t="s">
        <v>3103</v>
      </c>
      <c r="U883" s="92" t="str">
        <f t="shared" si="13"/>
        <v>BE0041211171</v>
      </c>
    </row>
    <row r="884" spans="1:21">
      <c r="A884">
        <v>20110930</v>
      </c>
      <c r="B884" t="s">
        <v>170</v>
      </c>
      <c r="C884">
        <v>1211172</v>
      </c>
      <c r="D884" t="s">
        <v>181</v>
      </c>
      <c r="E884" t="s">
        <v>57</v>
      </c>
      <c r="F884" t="s">
        <v>40</v>
      </c>
      <c r="G884">
        <v>102.40526878999999</v>
      </c>
      <c r="H884">
        <v>0</v>
      </c>
      <c r="I884">
        <v>102.41594339</v>
      </c>
      <c r="J884">
        <v>55.896578255999998</v>
      </c>
      <c r="L884">
        <v>2.1777999999999999E-2</v>
      </c>
      <c r="O884">
        <v>0</v>
      </c>
      <c r="Q884">
        <v>0</v>
      </c>
      <c r="R884">
        <v>0</v>
      </c>
      <c r="S884">
        <v>0</v>
      </c>
      <c r="T884" t="s">
        <v>3104</v>
      </c>
      <c r="U884" s="92" t="str">
        <f t="shared" si="13"/>
        <v>BE0041211172</v>
      </c>
    </row>
    <row r="885" spans="1:21">
      <c r="A885">
        <v>20110930</v>
      </c>
      <c r="B885" t="s">
        <v>170</v>
      </c>
      <c r="C885">
        <v>1211173</v>
      </c>
      <c r="D885" t="s">
        <v>181</v>
      </c>
      <c r="E885" t="s">
        <v>56</v>
      </c>
      <c r="F885" t="s">
        <v>40</v>
      </c>
      <c r="G885">
        <v>3.1558281099999999</v>
      </c>
      <c r="H885">
        <v>0</v>
      </c>
      <c r="I885">
        <v>2.7505000000000002</v>
      </c>
      <c r="J885">
        <v>0</v>
      </c>
      <c r="L885">
        <v>2.7505000000000002</v>
      </c>
      <c r="O885">
        <v>0</v>
      </c>
      <c r="Q885">
        <v>0</v>
      </c>
      <c r="R885">
        <v>0</v>
      </c>
      <c r="S885">
        <v>0</v>
      </c>
      <c r="T885" t="s">
        <v>3105</v>
      </c>
      <c r="U885" s="92" t="str">
        <f t="shared" si="13"/>
        <v>BE0041211173</v>
      </c>
    </row>
    <row r="886" spans="1:21">
      <c r="A886">
        <v>20110930</v>
      </c>
      <c r="B886" t="s">
        <v>170</v>
      </c>
      <c r="C886">
        <v>1211174</v>
      </c>
      <c r="D886" t="s">
        <v>181</v>
      </c>
      <c r="E886" t="s">
        <v>55</v>
      </c>
      <c r="F886" t="s">
        <v>40</v>
      </c>
      <c r="G886">
        <v>0.53465600000000002</v>
      </c>
      <c r="H886">
        <v>0</v>
      </c>
      <c r="I886">
        <v>-0.29649999999999999</v>
      </c>
      <c r="J886">
        <v>0</v>
      </c>
      <c r="L886">
        <v>-0.29649999999999999</v>
      </c>
      <c r="O886">
        <v>0</v>
      </c>
      <c r="Q886">
        <v>0</v>
      </c>
      <c r="R886">
        <v>0</v>
      </c>
      <c r="S886">
        <v>0</v>
      </c>
      <c r="T886" t="s">
        <v>3106</v>
      </c>
      <c r="U886" s="92" t="str">
        <f t="shared" si="13"/>
        <v>BE0041211174</v>
      </c>
    </row>
    <row r="887" spans="1:21">
      <c r="A887">
        <v>20110930</v>
      </c>
      <c r="B887" t="s">
        <v>170</v>
      </c>
      <c r="C887">
        <v>1211175</v>
      </c>
      <c r="D887" t="s">
        <v>181</v>
      </c>
      <c r="E887" t="s">
        <v>54</v>
      </c>
      <c r="F887" t="s">
        <v>40</v>
      </c>
      <c r="G887">
        <v>8.5510261799999991</v>
      </c>
      <c r="H887">
        <v>0</v>
      </c>
      <c r="I887">
        <v>3.3511000000000002</v>
      </c>
      <c r="J887">
        <v>0</v>
      </c>
      <c r="L887">
        <v>3.3511000000000002</v>
      </c>
      <c r="O887">
        <v>0</v>
      </c>
      <c r="Q887">
        <v>0</v>
      </c>
      <c r="R887">
        <v>0</v>
      </c>
      <c r="S887">
        <v>0</v>
      </c>
      <c r="T887" t="s">
        <v>3107</v>
      </c>
      <c r="U887" s="92" t="str">
        <f t="shared" si="13"/>
        <v>BE0041211175</v>
      </c>
    </row>
    <row r="888" spans="1:21">
      <c r="A888">
        <v>20110930</v>
      </c>
      <c r="B888" t="s">
        <v>170</v>
      </c>
      <c r="C888">
        <v>1211176</v>
      </c>
      <c r="D888" t="s">
        <v>181</v>
      </c>
      <c r="E888" t="s">
        <v>53</v>
      </c>
      <c r="F888" t="s">
        <v>40</v>
      </c>
      <c r="G888">
        <v>0.47287620000000002</v>
      </c>
      <c r="H888">
        <v>0</v>
      </c>
      <c r="I888">
        <v>0.16742156</v>
      </c>
      <c r="J888">
        <v>0</v>
      </c>
      <c r="L888">
        <v>0.16742156</v>
      </c>
      <c r="O888">
        <v>0</v>
      </c>
      <c r="Q888">
        <v>0</v>
      </c>
      <c r="R888">
        <v>0</v>
      </c>
      <c r="S888">
        <v>0</v>
      </c>
      <c r="T888" t="s">
        <v>3108</v>
      </c>
      <c r="U888" s="92" t="str">
        <f t="shared" si="13"/>
        <v>BE0041211176</v>
      </c>
    </row>
    <row r="889" spans="1:21">
      <c r="A889">
        <v>20110930</v>
      </c>
      <c r="B889" t="s">
        <v>170</v>
      </c>
      <c r="C889">
        <v>1211177</v>
      </c>
      <c r="D889" t="s">
        <v>181</v>
      </c>
      <c r="E889" t="s">
        <v>68</v>
      </c>
      <c r="F889" t="s">
        <v>40</v>
      </c>
      <c r="G889">
        <v>212.57166126999999</v>
      </c>
      <c r="H889">
        <v>0</v>
      </c>
      <c r="I889">
        <v>205.82087670000001</v>
      </c>
      <c r="J889">
        <v>80.933740560000004</v>
      </c>
      <c r="K889">
        <v>0</v>
      </c>
      <c r="L889">
        <v>6.85479956</v>
      </c>
      <c r="M889">
        <v>0</v>
      </c>
      <c r="N889">
        <v>0</v>
      </c>
      <c r="O889">
        <v>0</v>
      </c>
      <c r="Q889">
        <v>0</v>
      </c>
      <c r="R889">
        <v>0</v>
      </c>
      <c r="S889">
        <v>0</v>
      </c>
      <c r="T889" t="s">
        <v>3109</v>
      </c>
      <c r="U889" s="92" t="str">
        <f t="shared" si="13"/>
        <v>BE0041211177</v>
      </c>
    </row>
    <row r="890" spans="1:21">
      <c r="A890">
        <v>20110930</v>
      </c>
      <c r="B890" t="s">
        <v>170</v>
      </c>
      <c r="C890">
        <v>1211178</v>
      </c>
      <c r="D890" t="s">
        <v>181</v>
      </c>
      <c r="E890" t="s">
        <v>59</v>
      </c>
      <c r="F890" t="s">
        <v>49</v>
      </c>
      <c r="G890">
        <v>0</v>
      </c>
      <c r="H890">
        <v>0</v>
      </c>
      <c r="I890">
        <v>2.2876400000000002E-2</v>
      </c>
      <c r="J890">
        <v>0</v>
      </c>
      <c r="L890">
        <v>2.2876400000000002E-2</v>
      </c>
      <c r="O890">
        <v>0</v>
      </c>
      <c r="Q890">
        <v>0</v>
      </c>
      <c r="R890">
        <v>0</v>
      </c>
      <c r="S890">
        <v>0</v>
      </c>
      <c r="T890" t="s">
        <v>3110</v>
      </c>
      <c r="U890" s="92" t="str">
        <f t="shared" si="13"/>
        <v>BE0041211178</v>
      </c>
    </row>
    <row r="891" spans="1:21">
      <c r="A891">
        <v>20110930</v>
      </c>
      <c r="B891" t="s">
        <v>170</v>
      </c>
      <c r="C891">
        <v>1211179</v>
      </c>
      <c r="D891" t="s">
        <v>181</v>
      </c>
      <c r="E891" t="s">
        <v>58</v>
      </c>
      <c r="F891" t="s">
        <v>49</v>
      </c>
      <c r="G891">
        <v>0</v>
      </c>
      <c r="H891">
        <v>0</v>
      </c>
      <c r="I891">
        <v>0</v>
      </c>
      <c r="J891">
        <v>0</v>
      </c>
      <c r="L891">
        <v>0</v>
      </c>
      <c r="O891">
        <v>0</v>
      </c>
      <c r="Q891">
        <v>0</v>
      </c>
      <c r="R891">
        <v>0</v>
      </c>
      <c r="S891">
        <v>0</v>
      </c>
      <c r="T891" t="s">
        <v>3111</v>
      </c>
      <c r="U891" s="92" t="str">
        <f t="shared" si="13"/>
        <v>BE0041211179</v>
      </c>
    </row>
    <row r="892" spans="1:21">
      <c r="A892">
        <v>20110930</v>
      </c>
      <c r="B892" t="s">
        <v>170</v>
      </c>
      <c r="C892">
        <v>1211180</v>
      </c>
      <c r="D892" t="s">
        <v>181</v>
      </c>
      <c r="E892" t="s">
        <v>57</v>
      </c>
      <c r="F892" t="s">
        <v>49</v>
      </c>
      <c r="G892">
        <v>0</v>
      </c>
      <c r="H892">
        <v>0</v>
      </c>
      <c r="I892">
        <v>0</v>
      </c>
      <c r="J892">
        <v>0</v>
      </c>
      <c r="L892">
        <v>0</v>
      </c>
      <c r="O892">
        <v>0</v>
      </c>
      <c r="Q892">
        <v>0</v>
      </c>
      <c r="R892">
        <v>0</v>
      </c>
      <c r="S892">
        <v>0</v>
      </c>
      <c r="T892" t="s">
        <v>3112</v>
      </c>
      <c r="U892" s="92" t="str">
        <f t="shared" si="13"/>
        <v>BE0041211180</v>
      </c>
    </row>
    <row r="893" spans="1:21">
      <c r="A893">
        <v>20110930</v>
      </c>
      <c r="B893" t="s">
        <v>170</v>
      </c>
      <c r="C893">
        <v>1211181</v>
      </c>
      <c r="D893" t="s">
        <v>181</v>
      </c>
      <c r="E893" t="s">
        <v>56</v>
      </c>
      <c r="F893" t="s">
        <v>49</v>
      </c>
      <c r="G893">
        <v>18.627963927</v>
      </c>
      <c r="H893">
        <v>0</v>
      </c>
      <c r="I893">
        <v>18.627963927</v>
      </c>
      <c r="J893">
        <v>18.627963927</v>
      </c>
      <c r="L893">
        <v>0</v>
      </c>
      <c r="O893">
        <v>0</v>
      </c>
      <c r="Q893">
        <v>0</v>
      </c>
      <c r="R893">
        <v>0</v>
      </c>
      <c r="S893">
        <v>0</v>
      </c>
      <c r="T893" t="s">
        <v>3113</v>
      </c>
      <c r="U893" s="92" t="str">
        <f t="shared" si="13"/>
        <v>BE0041211181</v>
      </c>
    </row>
    <row r="894" spans="1:21">
      <c r="A894">
        <v>20110930</v>
      </c>
      <c r="B894" t="s">
        <v>170</v>
      </c>
      <c r="C894">
        <v>1211182</v>
      </c>
      <c r="D894" t="s">
        <v>181</v>
      </c>
      <c r="E894" t="s">
        <v>55</v>
      </c>
      <c r="F894" t="s">
        <v>49</v>
      </c>
      <c r="G894">
        <v>1.44190142E-2</v>
      </c>
      <c r="H894">
        <v>0</v>
      </c>
      <c r="I894">
        <v>5.4206799999999998E-3</v>
      </c>
      <c r="J894">
        <v>0</v>
      </c>
      <c r="L894">
        <v>5.4206799999999998E-3</v>
      </c>
      <c r="O894">
        <v>0</v>
      </c>
      <c r="Q894">
        <v>0</v>
      </c>
      <c r="R894">
        <v>0</v>
      </c>
      <c r="S894">
        <v>0</v>
      </c>
      <c r="T894" t="s">
        <v>3114</v>
      </c>
      <c r="U894" s="92" t="str">
        <f t="shared" si="13"/>
        <v>BE0041211182</v>
      </c>
    </row>
    <row r="895" spans="1:21">
      <c r="A895">
        <v>20110930</v>
      </c>
      <c r="B895" t="s">
        <v>170</v>
      </c>
      <c r="C895">
        <v>1211183</v>
      </c>
      <c r="D895" t="s">
        <v>181</v>
      </c>
      <c r="E895" t="s">
        <v>54</v>
      </c>
      <c r="F895" t="s">
        <v>49</v>
      </c>
      <c r="G895">
        <v>0</v>
      </c>
      <c r="H895">
        <v>0</v>
      </c>
      <c r="I895">
        <v>0</v>
      </c>
      <c r="J895">
        <v>0</v>
      </c>
      <c r="L895">
        <v>0</v>
      </c>
      <c r="O895">
        <v>0</v>
      </c>
      <c r="Q895">
        <v>0</v>
      </c>
      <c r="R895">
        <v>0</v>
      </c>
      <c r="S895">
        <v>0</v>
      </c>
      <c r="T895" t="s">
        <v>3115</v>
      </c>
      <c r="U895" s="92" t="str">
        <f t="shared" si="13"/>
        <v>BE0041211183</v>
      </c>
    </row>
    <row r="896" spans="1:21">
      <c r="A896">
        <v>20110930</v>
      </c>
      <c r="B896" t="s">
        <v>170</v>
      </c>
      <c r="C896">
        <v>1211184</v>
      </c>
      <c r="D896" t="s">
        <v>181</v>
      </c>
      <c r="E896" t="s">
        <v>53</v>
      </c>
      <c r="F896" t="s">
        <v>49</v>
      </c>
      <c r="G896">
        <v>0</v>
      </c>
      <c r="H896">
        <v>0</v>
      </c>
      <c r="I896">
        <v>0</v>
      </c>
      <c r="J896">
        <v>0</v>
      </c>
      <c r="L896">
        <v>0</v>
      </c>
      <c r="O896">
        <v>0</v>
      </c>
      <c r="Q896">
        <v>0</v>
      </c>
      <c r="R896">
        <v>0</v>
      </c>
      <c r="S896">
        <v>0</v>
      </c>
      <c r="T896" t="s">
        <v>3116</v>
      </c>
      <c r="U896" s="92" t="str">
        <f t="shared" si="13"/>
        <v>BE0041211184</v>
      </c>
    </row>
    <row r="897" spans="1:21">
      <c r="A897">
        <v>20110930</v>
      </c>
      <c r="B897" t="s">
        <v>170</v>
      </c>
      <c r="C897">
        <v>1211185</v>
      </c>
      <c r="D897" t="s">
        <v>181</v>
      </c>
      <c r="E897" t="s">
        <v>68</v>
      </c>
      <c r="F897" t="s">
        <v>49</v>
      </c>
      <c r="G897">
        <v>18.642382941000001</v>
      </c>
      <c r="H897">
        <v>0</v>
      </c>
      <c r="I897">
        <v>18.656261007000001</v>
      </c>
      <c r="J897">
        <v>18.627963927</v>
      </c>
      <c r="K897">
        <v>0</v>
      </c>
      <c r="L897">
        <v>2.8297079999999999E-2</v>
      </c>
      <c r="M897">
        <v>0</v>
      </c>
      <c r="N897">
        <v>0</v>
      </c>
      <c r="O897">
        <v>0</v>
      </c>
      <c r="Q897">
        <v>0</v>
      </c>
      <c r="R897">
        <v>0</v>
      </c>
      <c r="S897">
        <v>0</v>
      </c>
      <c r="T897" t="s">
        <v>3117</v>
      </c>
      <c r="U897" s="92" t="str">
        <f t="shared" si="13"/>
        <v>BE0041211185</v>
      </c>
    </row>
    <row r="898" spans="1:21">
      <c r="A898">
        <v>20110930</v>
      </c>
      <c r="B898" t="s">
        <v>170</v>
      </c>
      <c r="C898">
        <v>1211186</v>
      </c>
      <c r="D898" t="s">
        <v>181</v>
      </c>
      <c r="E898" t="s">
        <v>59</v>
      </c>
      <c r="F898" t="s">
        <v>41</v>
      </c>
      <c r="G898">
        <v>0</v>
      </c>
      <c r="H898">
        <v>0</v>
      </c>
      <c r="I898">
        <v>0</v>
      </c>
      <c r="J898">
        <v>0</v>
      </c>
      <c r="L898">
        <v>0</v>
      </c>
      <c r="O898">
        <v>0</v>
      </c>
      <c r="Q898">
        <v>0</v>
      </c>
      <c r="R898">
        <v>0</v>
      </c>
      <c r="S898">
        <v>0</v>
      </c>
      <c r="T898" t="s">
        <v>3118</v>
      </c>
      <c r="U898" s="92" t="str">
        <f t="shared" si="13"/>
        <v>BE0041211186</v>
      </c>
    </row>
    <row r="899" spans="1:21">
      <c r="A899">
        <v>20110930</v>
      </c>
      <c r="B899" t="s">
        <v>170</v>
      </c>
      <c r="C899">
        <v>1211187</v>
      </c>
      <c r="D899" t="s">
        <v>181</v>
      </c>
      <c r="E899" t="s">
        <v>58</v>
      </c>
      <c r="F899" t="s">
        <v>41</v>
      </c>
      <c r="G899">
        <v>55.839455446999999</v>
      </c>
      <c r="H899">
        <v>0</v>
      </c>
      <c r="I899">
        <v>55.839455446999999</v>
      </c>
      <c r="J899">
        <v>48.280973191000001</v>
      </c>
      <c r="L899">
        <v>0</v>
      </c>
      <c r="O899">
        <v>7.4460163811999998</v>
      </c>
      <c r="Q899">
        <v>1.1829472157000001</v>
      </c>
      <c r="R899">
        <v>-0.28940217699999998</v>
      </c>
      <c r="S899">
        <v>-0.89354503900000004</v>
      </c>
      <c r="T899" t="s">
        <v>3119</v>
      </c>
      <c r="U899" s="92" t="str">
        <f t="shared" ref="U899:U962" si="14">B899&amp;C899</f>
        <v>BE0041211187</v>
      </c>
    </row>
    <row r="900" spans="1:21">
      <c r="A900">
        <v>20110930</v>
      </c>
      <c r="B900" t="s">
        <v>170</v>
      </c>
      <c r="C900">
        <v>1211188</v>
      </c>
      <c r="D900" t="s">
        <v>181</v>
      </c>
      <c r="E900" t="s">
        <v>57</v>
      </c>
      <c r="F900" t="s">
        <v>41</v>
      </c>
      <c r="G900">
        <v>0</v>
      </c>
      <c r="H900">
        <v>0</v>
      </c>
      <c r="I900">
        <v>0</v>
      </c>
      <c r="J900">
        <v>0</v>
      </c>
      <c r="L900">
        <v>0</v>
      </c>
      <c r="O900">
        <v>0</v>
      </c>
      <c r="Q900">
        <v>0</v>
      </c>
      <c r="R900">
        <v>0</v>
      </c>
      <c r="S900">
        <v>0</v>
      </c>
      <c r="T900" t="s">
        <v>3120</v>
      </c>
      <c r="U900" s="92" t="str">
        <f t="shared" si="14"/>
        <v>BE0041211188</v>
      </c>
    </row>
    <row r="901" spans="1:21">
      <c r="A901">
        <v>20110930</v>
      </c>
      <c r="B901" t="s">
        <v>170</v>
      </c>
      <c r="C901">
        <v>1211189</v>
      </c>
      <c r="D901" t="s">
        <v>181</v>
      </c>
      <c r="E901" t="s">
        <v>56</v>
      </c>
      <c r="F901" t="s">
        <v>41</v>
      </c>
      <c r="G901">
        <v>0</v>
      </c>
      <c r="H901">
        <v>0</v>
      </c>
      <c r="I901">
        <v>0</v>
      </c>
      <c r="J901">
        <v>0</v>
      </c>
      <c r="L901">
        <v>0</v>
      </c>
      <c r="O901">
        <v>0</v>
      </c>
      <c r="Q901">
        <v>0</v>
      </c>
      <c r="R901">
        <v>0</v>
      </c>
      <c r="S901">
        <v>0</v>
      </c>
      <c r="T901" t="s">
        <v>3121</v>
      </c>
      <c r="U901" s="92" t="str">
        <f t="shared" si="14"/>
        <v>BE0041211189</v>
      </c>
    </row>
    <row r="902" spans="1:21">
      <c r="A902">
        <v>20110930</v>
      </c>
      <c r="B902" t="s">
        <v>170</v>
      </c>
      <c r="C902">
        <v>1211190</v>
      </c>
      <c r="D902" t="s">
        <v>181</v>
      </c>
      <c r="E902" t="s">
        <v>55</v>
      </c>
      <c r="F902" t="s">
        <v>41</v>
      </c>
      <c r="G902">
        <v>178.58733641000001</v>
      </c>
      <c r="H902">
        <v>0</v>
      </c>
      <c r="I902">
        <v>178.58640731</v>
      </c>
      <c r="J902">
        <v>168.63434509999999</v>
      </c>
      <c r="L902">
        <v>3.2000000000000001E-2</v>
      </c>
      <c r="O902">
        <v>9.0371136181999994</v>
      </c>
      <c r="Q902">
        <v>12.655542165</v>
      </c>
      <c r="R902">
        <v>1.01365788</v>
      </c>
      <c r="S902">
        <v>-13.66920004</v>
      </c>
      <c r="T902" t="s">
        <v>3122</v>
      </c>
      <c r="U902" s="92" t="str">
        <f t="shared" si="14"/>
        <v>BE0041211190</v>
      </c>
    </row>
    <row r="903" spans="1:21">
      <c r="A903">
        <v>20110930</v>
      </c>
      <c r="B903" t="s">
        <v>170</v>
      </c>
      <c r="C903">
        <v>1211191</v>
      </c>
      <c r="D903" t="s">
        <v>181</v>
      </c>
      <c r="E903" t="s">
        <v>54</v>
      </c>
      <c r="F903" t="s">
        <v>41</v>
      </c>
      <c r="G903">
        <v>1326.0630283</v>
      </c>
      <c r="H903">
        <v>0</v>
      </c>
      <c r="I903">
        <v>1326.0691847000001</v>
      </c>
      <c r="J903">
        <v>1325.9811847000001</v>
      </c>
      <c r="L903">
        <v>8.7999999999999995E-2</v>
      </c>
      <c r="O903">
        <v>0</v>
      </c>
      <c r="Q903">
        <v>150.53892644000001</v>
      </c>
      <c r="R903">
        <v>-38.23027338</v>
      </c>
      <c r="S903">
        <v>-112.3086531</v>
      </c>
      <c r="T903" t="s">
        <v>3123</v>
      </c>
      <c r="U903" s="92" t="str">
        <f t="shared" si="14"/>
        <v>BE0041211191</v>
      </c>
    </row>
    <row r="904" spans="1:21">
      <c r="A904">
        <v>20110930</v>
      </c>
      <c r="B904" t="s">
        <v>170</v>
      </c>
      <c r="C904">
        <v>1211192</v>
      </c>
      <c r="D904" t="s">
        <v>181</v>
      </c>
      <c r="E904" t="s">
        <v>53</v>
      </c>
      <c r="F904" t="s">
        <v>41</v>
      </c>
      <c r="G904">
        <v>377.71354265000002</v>
      </c>
      <c r="H904">
        <v>0</v>
      </c>
      <c r="I904">
        <v>377.71354265000002</v>
      </c>
      <c r="J904">
        <v>377.71354265000002</v>
      </c>
      <c r="L904">
        <v>0</v>
      </c>
      <c r="O904">
        <v>0</v>
      </c>
      <c r="Q904">
        <v>163.95974515</v>
      </c>
      <c r="R904">
        <v>-76.344431060000005</v>
      </c>
      <c r="S904">
        <v>-87.615314100000006</v>
      </c>
      <c r="T904" t="s">
        <v>3124</v>
      </c>
      <c r="U904" s="92" t="str">
        <f t="shared" si="14"/>
        <v>BE0041211192</v>
      </c>
    </row>
    <row r="905" spans="1:21">
      <c r="A905">
        <v>20110930</v>
      </c>
      <c r="B905" t="s">
        <v>170</v>
      </c>
      <c r="C905">
        <v>1211193</v>
      </c>
      <c r="D905" t="s">
        <v>181</v>
      </c>
      <c r="E905" t="s">
        <v>68</v>
      </c>
      <c r="F905" t="s">
        <v>41</v>
      </c>
      <c r="G905">
        <v>1938.2033627999999</v>
      </c>
      <c r="H905">
        <v>0</v>
      </c>
      <c r="I905">
        <v>1938.2085901</v>
      </c>
      <c r="J905">
        <v>1920.6100457</v>
      </c>
      <c r="K905">
        <v>0</v>
      </c>
      <c r="L905">
        <v>0.12</v>
      </c>
      <c r="M905">
        <v>0</v>
      </c>
      <c r="N905">
        <v>0</v>
      </c>
      <c r="O905">
        <v>16.483129998999999</v>
      </c>
      <c r="Q905">
        <v>328.33716097000001</v>
      </c>
      <c r="R905">
        <v>-113.8504487</v>
      </c>
      <c r="S905">
        <v>-214.4867122</v>
      </c>
      <c r="T905" t="s">
        <v>3125</v>
      </c>
      <c r="U905" s="92" t="str">
        <f t="shared" si="14"/>
        <v>BE0041211193</v>
      </c>
    </row>
    <row r="906" spans="1:21">
      <c r="A906">
        <v>20110930</v>
      </c>
      <c r="B906" t="s">
        <v>170</v>
      </c>
      <c r="C906">
        <v>1211194</v>
      </c>
      <c r="D906" t="s">
        <v>181</v>
      </c>
      <c r="E906" t="s">
        <v>59</v>
      </c>
      <c r="F906" t="s">
        <v>42</v>
      </c>
      <c r="G906">
        <v>0</v>
      </c>
      <c r="H906">
        <v>0</v>
      </c>
      <c r="I906">
        <v>0</v>
      </c>
      <c r="J906">
        <v>0</v>
      </c>
      <c r="L906">
        <v>0</v>
      </c>
      <c r="O906">
        <v>0</v>
      </c>
      <c r="Q906">
        <v>0</v>
      </c>
      <c r="R906">
        <v>0</v>
      </c>
      <c r="S906">
        <v>0</v>
      </c>
      <c r="T906" t="s">
        <v>3126</v>
      </c>
      <c r="U906" s="92" t="str">
        <f t="shared" si="14"/>
        <v>BE0041211194</v>
      </c>
    </row>
    <row r="907" spans="1:21">
      <c r="A907">
        <v>20110930</v>
      </c>
      <c r="B907" t="s">
        <v>170</v>
      </c>
      <c r="C907">
        <v>1211195</v>
      </c>
      <c r="D907" t="s">
        <v>181</v>
      </c>
      <c r="E907" t="s">
        <v>58</v>
      </c>
      <c r="F907" t="s">
        <v>42</v>
      </c>
      <c r="G907">
        <v>0</v>
      </c>
      <c r="H907">
        <v>0</v>
      </c>
      <c r="I907">
        <v>0</v>
      </c>
      <c r="J907">
        <v>0</v>
      </c>
      <c r="L907">
        <v>0</v>
      </c>
      <c r="O907">
        <v>0</v>
      </c>
      <c r="Q907">
        <v>0</v>
      </c>
      <c r="R907">
        <v>0</v>
      </c>
      <c r="S907">
        <v>0</v>
      </c>
      <c r="T907" t="s">
        <v>3127</v>
      </c>
      <c r="U907" s="92" t="str">
        <f t="shared" si="14"/>
        <v>BE0041211195</v>
      </c>
    </row>
    <row r="908" spans="1:21">
      <c r="A908">
        <v>20110930</v>
      </c>
      <c r="B908" t="s">
        <v>170</v>
      </c>
      <c r="C908">
        <v>1211196</v>
      </c>
      <c r="D908" t="s">
        <v>181</v>
      </c>
      <c r="E908" t="s">
        <v>57</v>
      </c>
      <c r="F908" t="s">
        <v>42</v>
      </c>
      <c r="G908">
        <v>0</v>
      </c>
      <c r="H908">
        <v>0</v>
      </c>
      <c r="I908">
        <v>0</v>
      </c>
      <c r="J908">
        <v>0</v>
      </c>
      <c r="L908">
        <v>0</v>
      </c>
      <c r="N908">
        <v>-1.1732945800000001</v>
      </c>
      <c r="O908">
        <v>0</v>
      </c>
      <c r="Q908">
        <v>0</v>
      </c>
      <c r="R908">
        <v>0</v>
      </c>
      <c r="S908">
        <v>0</v>
      </c>
      <c r="T908" t="s">
        <v>3128</v>
      </c>
      <c r="U908" s="92" t="str">
        <f t="shared" si="14"/>
        <v>BE0041211196</v>
      </c>
    </row>
    <row r="909" spans="1:21">
      <c r="A909">
        <v>20110930</v>
      </c>
      <c r="B909" t="s">
        <v>170</v>
      </c>
      <c r="C909">
        <v>1211197</v>
      </c>
      <c r="D909" t="s">
        <v>181</v>
      </c>
      <c r="E909" t="s">
        <v>56</v>
      </c>
      <c r="F909" t="s">
        <v>42</v>
      </c>
      <c r="G909">
        <v>0</v>
      </c>
      <c r="H909">
        <v>0</v>
      </c>
      <c r="I909">
        <v>0</v>
      </c>
      <c r="J909">
        <v>0</v>
      </c>
      <c r="L909">
        <v>0</v>
      </c>
      <c r="O909">
        <v>0</v>
      </c>
      <c r="Q909">
        <v>0</v>
      </c>
      <c r="R909">
        <v>0</v>
      </c>
      <c r="S909">
        <v>0</v>
      </c>
      <c r="T909" t="s">
        <v>3129</v>
      </c>
      <c r="U909" s="92" t="str">
        <f t="shared" si="14"/>
        <v>BE0041211197</v>
      </c>
    </row>
    <row r="910" spans="1:21">
      <c r="A910">
        <v>20110930</v>
      </c>
      <c r="B910" t="s">
        <v>170</v>
      </c>
      <c r="C910">
        <v>1211198</v>
      </c>
      <c r="D910" t="s">
        <v>181</v>
      </c>
      <c r="E910" t="s">
        <v>55</v>
      </c>
      <c r="F910" t="s">
        <v>42</v>
      </c>
      <c r="G910">
        <v>0</v>
      </c>
      <c r="H910">
        <v>0</v>
      </c>
      <c r="I910">
        <v>0</v>
      </c>
      <c r="J910">
        <v>0</v>
      </c>
      <c r="L910">
        <v>0</v>
      </c>
      <c r="O910">
        <v>0</v>
      </c>
      <c r="Q910">
        <v>0</v>
      </c>
      <c r="R910">
        <v>0</v>
      </c>
      <c r="S910">
        <v>0</v>
      </c>
      <c r="T910" t="s">
        <v>3130</v>
      </c>
      <c r="U910" s="92" t="str">
        <f t="shared" si="14"/>
        <v>BE0041211198</v>
      </c>
    </row>
    <row r="911" spans="1:21">
      <c r="A911">
        <v>20110930</v>
      </c>
      <c r="B911" t="s">
        <v>170</v>
      </c>
      <c r="C911">
        <v>1211199</v>
      </c>
      <c r="D911" t="s">
        <v>181</v>
      </c>
      <c r="E911" t="s">
        <v>54</v>
      </c>
      <c r="F911" t="s">
        <v>42</v>
      </c>
      <c r="G911">
        <v>259.81275002000001</v>
      </c>
      <c r="H911">
        <v>0</v>
      </c>
      <c r="I911">
        <v>259.81275002000001</v>
      </c>
      <c r="J911">
        <v>259.81275002000001</v>
      </c>
      <c r="L911">
        <v>0</v>
      </c>
      <c r="O911">
        <v>0</v>
      </c>
      <c r="Q911">
        <v>59.399139316000003</v>
      </c>
      <c r="R911">
        <v>-55.431583879999998</v>
      </c>
      <c r="S911">
        <v>-3.9675554329999998</v>
      </c>
      <c r="T911" t="s">
        <v>3131</v>
      </c>
      <c r="U911" s="92" t="str">
        <f t="shared" si="14"/>
        <v>BE0041211199</v>
      </c>
    </row>
    <row r="912" spans="1:21">
      <c r="A912">
        <v>20110930</v>
      </c>
      <c r="B912" t="s">
        <v>170</v>
      </c>
      <c r="C912">
        <v>1211200</v>
      </c>
      <c r="D912" t="s">
        <v>181</v>
      </c>
      <c r="E912" t="s">
        <v>53</v>
      </c>
      <c r="F912" t="s">
        <v>42</v>
      </c>
      <c r="G912">
        <v>1666.3942844000001</v>
      </c>
      <c r="H912">
        <v>0</v>
      </c>
      <c r="I912">
        <v>1666.3942844000001</v>
      </c>
      <c r="J912">
        <v>1621.7003503999999</v>
      </c>
      <c r="L912">
        <v>0</v>
      </c>
      <c r="O912">
        <v>50</v>
      </c>
      <c r="Q912">
        <v>409.58217746999998</v>
      </c>
      <c r="R912">
        <v>-70.007512039999995</v>
      </c>
      <c r="S912">
        <v>-339.57466540000001</v>
      </c>
      <c r="T912" t="s">
        <v>3132</v>
      </c>
      <c r="U912" s="92" t="str">
        <f t="shared" si="14"/>
        <v>BE0041211200</v>
      </c>
    </row>
    <row r="913" spans="1:21">
      <c r="A913">
        <v>20110930</v>
      </c>
      <c r="B913" t="s">
        <v>170</v>
      </c>
      <c r="C913">
        <v>1211201</v>
      </c>
      <c r="D913" t="s">
        <v>181</v>
      </c>
      <c r="E913" t="s">
        <v>68</v>
      </c>
      <c r="F913" t="s">
        <v>42</v>
      </c>
      <c r="G913">
        <v>1926.2070344000001</v>
      </c>
      <c r="H913">
        <v>0</v>
      </c>
      <c r="I913">
        <v>1926.2070344000001</v>
      </c>
      <c r="J913">
        <v>1881.5131004</v>
      </c>
      <c r="K913">
        <v>0</v>
      </c>
      <c r="L913">
        <v>0</v>
      </c>
      <c r="M913">
        <v>0</v>
      </c>
      <c r="N913">
        <v>-1.1732945800000001</v>
      </c>
      <c r="O913">
        <v>50</v>
      </c>
      <c r="Q913">
        <v>468.98131678999999</v>
      </c>
      <c r="R913">
        <v>-125.4390959</v>
      </c>
      <c r="S913">
        <v>-343.54222090000002</v>
      </c>
      <c r="T913" t="s">
        <v>3133</v>
      </c>
      <c r="U913" s="92" t="str">
        <f t="shared" si="14"/>
        <v>BE0041211201</v>
      </c>
    </row>
    <row r="914" spans="1:21">
      <c r="A914">
        <v>20110930</v>
      </c>
      <c r="B914" t="s">
        <v>170</v>
      </c>
      <c r="C914">
        <v>1211202</v>
      </c>
      <c r="D914" t="s">
        <v>181</v>
      </c>
      <c r="E914" t="s">
        <v>59</v>
      </c>
      <c r="F914" t="s">
        <v>43</v>
      </c>
      <c r="G914">
        <v>0</v>
      </c>
      <c r="H914">
        <v>0</v>
      </c>
      <c r="I914">
        <v>0</v>
      </c>
      <c r="J914">
        <v>0</v>
      </c>
      <c r="L914">
        <v>0</v>
      </c>
      <c r="O914">
        <v>0</v>
      </c>
      <c r="Q914">
        <v>0</v>
      </c>
      <c r="R914">
        <v>0</v>
      </c>
      <c r="S914">
        <v>0</v>
      </c>
      <c r="T914" t="s">
        <v>3134</v>
      </c>
      <c r="U914" s="92" t="str">
        <f t="shared" si="14"/>
        <v>BE0041211202</v>
      </c>
    </row>
    <row r="915" spans="1:21">
      <c r="A915">
        <v>20110930</v>
      </c>
      <c r="B915" t="s">
        <v>170</v>
      </c>
      <c r="C915">
        <v>1211203</v>
      </c>
      <c r="D915" t="s">
        <v>181</v>
      </c>
      <c r="E915" t="s">
        <v>58</v>
      </c>
      <c r="F915" t="s">
        <v>43</v>
      </c>
      <c r="G915">
        <v>2.5857173800000002</v>
      </c>
      <c r="H915">
        <v>2.5857173800000002</v>
      </c>
      <c r="I915">
        <v>2.5857173800000002</v>
      </c>
      <c r="J915">
        <v>0</v>
      </c>
      <c r="L915">
        <v>0</v>
      </c>
      <c r="O915">
        <v>0</v>
      </c>
      <c r="Q915">
        <v>0</v>
      </c>
      <c r="R915">
        <v>0</v>
      </c>
      <c r="S915">
        <v>0</v>
      </c>
      <c r="T915" t="s">
        <v>3135</v>
      </c>
      <c r="U915" s="92" t="str">
        <f t="shared" si="14"/>
        <v>BE0041211203</v>
      </c>
    </row>
    <row r="916" spans="1:21">
      <c r="A916">
        <v>20110930</v>
      </c>
      <c r="B916" t="s">
        <v>170</v>
      </c>
      <c r="C916">
        <v>1211204</v>
      </c>
      <c r="D916" t="s">
        <v>181</v>
      </c>
      <c r="E916" t="s">
        <v>57</v>
      </c>
      <c r="F916" t="s">
        <v>43</v>
      </c>
      <c r="G916">
        <v>0</v>
      </c>
      <c r="H916">
        <v>0</v>
      </c>
      <c r="I916">
        <v>0</v>
      </c>
      <c r="J916">
        <v>0</v>
      </c>
      <c r="L916">
        <v>0</v>
      </c>
      <c r="O916">
        <v>0</v>
      </c>
      <c r="Q916">
        <v>0</v>
      </c>
      <c r="R916">
        <v>0</v>
      </c>
      <c r="S916">
        <v>0</v>
      </c>
      <c r="T916" t="s">
        <v>3136</v>
      </c>
      <c r="U916" s="92" t="str">
        <f t="shared" si="14"/>
        <v>BE0041211204</v>
      </c>
    </row>
    <row r="917" spans="1:21">
      <c r="A917">
        <v>20110930</v>
      </c>
      <c r="B917" t="s">
        <v>170</v>
      </c>
      <c r="C917">
        <v>1211205</v>
      </c>
      <c r="D917" t="s">
        <v>181</v>
      </c>
      <c r="E917" t="s">
        <v>56</v>
      </c>
      <c r="F917" t="s">
        <v>43</v>
      </c>
      <c r="G917">
        <v>87.458418800000004</v>
      </c>
      <c r="H917">
        <v>87.458418800000004</v>
      </c>
      <c r="I917">
        <v>87.458418800000004</v>
      </c>
      <c r="J917">
        <v>0</v>
      </c>
      <c r="L917">
        <v>0</v>
      </c>
      <c r="O917">
        <v>0</v>
      </c>
      <c r="Q917">
        <v>0</v>
      </c>
      <c r="R917">
        <v>0</v>
      </c>
      <c r="S917">
        <v>0</v>
      </c>
      <c r="T917" t="s">
        <v>3137</v>
      </c>
      <c r="U917" s="92" t="str">
        <f t="shared" si="14"/>
        <v>BE0041211205</v>
      </c>
    </row>
    <row r="918" spans="1:21">
      <c r="A918">
        <v>20110930</v>
      </c>
      <c r="B918" t="s">
        <v>170</v>
      </c>
      <c r="C918">
        <v>1211206</v>
      </c>
      <c r="D918" t="s">
        <v>181</v>
      </c>
      <c r="E918" t="s">
        <v>55</v>
      </c>
      <c r="F918" t="s">
        <v>43</v>
      </c>
      <c r="G918">
        <v>162.18147253999999</v>
      </c>
      <c r="H918">
        <v>162.18147253999999</v>
      </c>
      <c r="I918">
        <v>162.18147253999999</v>
      </c>
      <c r="J918">
        <v>0</v>
      </c>
      <c r="L918">
        <v>0</v>
      </c>
      <c r="O918">
        <v>0</v>
      </c>
      <c r="Q918">
        <v>0</v>
      </c>
      <c r="R918">
        <v>0</v>
      </c>
      <c r="S918">
        <v>0</v>
      </c>
      <c r="T918" t="s">
        <v>3138</v>
      </c>
      <c r="U918" s="92" t="str">
        <f t="shared" si="14"/>
        <v>BE0041211206</v>
      </c>
    </row>
    <row r="919" spans="1:21">
      <c r="A919">
        <v>20110930</v>
      </c>
      <c r="B919" t="s">
        <v>170</v>
      </c>
      <c r="C919">
        <v>1211207</v>
      </c>
      <c r="D919" t="s">
        <v>181</v>
      </c>
      <c r="E919" t="s">
        <v>54</v>
      </c>
      <c r="F919" t="s">
        <v>43</v>
      </c>
      <c r="G919">
        <v>0</v>
      </c>
      <c r="H919">
        <v>0</v>
      </c>
      <c r="I919">
        <v>0</v>
      </c>
      <c r="J919">
        <v>0</v>
      </c>
      <c r="L919">
        <v>0</v>
      </c>
      <c r="O919">
        <v>0</v>
      </c>
      <c r="Q919">
        <v>0</v>
      </c>
      <c r="R919">
        <v>0</v>
      </c>
      <c r="S919">
        <v>0</v>
      </c>
      <c r="T919" t="s">
        <v>3139</v>
      </c>
      <c r="U919" s="92" t="str">
        <f t="shared" si="14"/>
        <v>BE0041211207</v>
      </c>
    </row>
    <row r="920" spans="1:21">
      <c r="A920">
        <v>20110930</v>
      </c>
      <c r="B920" t="s">
        <v>170</v>
      </c>
      <c r="C920">
        <v>1211208</v>
      </c>
      <c r="D920" t="s">
        <v>181</v>
      </c>
      <c r="E920" t="s">
        <v>53</v>
      </c>
      <c r="F920" t="s">
        <v>43</v>
      </c>
      <c r="G920">
        <v>0</v>
      </c>
      <c r="H920">
        <v>0</v>
      </c>
      <c r="I920">
        <v>0</v>
      </c>
      <c r="J920">
        <v>0</v>
      </c>
      <c r="L920">
        <v>0</v>
      </c>
      <c r="O920">
        <v>0</v>
      </c>
      <c r="Q920">
        <v>0</v>
      </c>
      <c r="R920">
        <v>0</v>
      </c>
      <c r="S920">
        <v>0</v>
      </c>
      <c r="T920" t="s">
        <v>3140</v>
      </c>
      <c r="U920" s="92" t="str">
        <f t="shared" si="14"/>
        <v>BE0041211208</v>
      </c>
    </row>
    <row r="921" spans="1:21">
      <c r="A921">
        <v>20110930</v>
      </c>
      <c r="B921" t="s">
        <v>170</v>
      </c>
      <c r="C921">
        <v>1211209</v>
      </c>
      <c r="D921" t="s">
        <v>181</v>
      </c>
      <c r="E921" t="s">
        <v>68</v>
      </c>
      <c r="F921" t="s">
        <v>43</v>
      </c>
      <c r="G921">
        <v>252.22560872</v>
      </c>
      <c r="H921">
        <v>252.22560872</v>
      </c>
      <c r="I921">
        <v>252.22560872</v>
      </c>
      <c r="J921">
        <v>0</v>
      </c>
      <c r="K921">
        <v>0</v>
      </c>
      <c r="L921">
        <v>0</v>
      </c>
      <c r="M921">
        <v>0</v>
      </c>
      <c r="N921">
        <v>0</v>
      </c>
      <c r="O921">
        <v>0</v>
      </c>
      <c r="Q921">
        <v>0</v>
      </c>
      <c r="R921">
        <v>0</v>
      </c>
      <c r="S921">
        <v>0</v>
      </c>
      <c r="T921" t="s">
        <v>3141</v>
      </c>
      <c r="U921" s="92" t="str">
        <f t="shared" si="14"/>
        <v>BE0041211209</v>
      </c>
    </row>
    <row r="922" spans="1:21">
      <c r="A922">
        <v>20110930</v>
      </c>
      <c r="B922" t="s">
        <v>170</v>
      </c>
      <c r="C922">
        <v>1211210</v>
      </c>
      <c r="D922" t="s">
        <v>181</v>
      </c>
      <c r="E922" t="s">
        <v>59</v>
      </c>
      <c r="F922" t="s">
        <v>44</v>
      </c>
      <c r="G922">
        <v>0</v>
      </c>
      <c r="H922">
        <v>0</v>
      </c>
      <c r="I922">
        <v>0</v>
      </c>
      <c r="J922">
        <v>0</v>
      </c>
      <c r="L922">
        <v>0</v>
      </c>
      <c r="O922">
        <v>0</v>
      </c>
      <c r="Q922">
        <v>0</v>
      </c>
      <c r="R922">
        <v>0</v>
      </c>
      <c r="S922">
        <v>0</v>
      </c>
      <c r="T922" t="s">
        <v>3142</v>
      </c>
      <c r="U922" s="92" t="str">
        <f t="shared" si="14"/>
        <v>BE0041211210</v>
      </c>
    </row>
    <row r="923" spans="1:21">
      <c r="A923">
        <v>20110930</v>
      </c>
      <c r="B923" t="s">
        <v>170</v>
      </c>
      <c r="C923">
        <v>1211211</v>
      </c>
      <c r="D923" t="s">
        <v>181</v>
      </c>
      <c r="E923" t="s">
        <v>58</v>
      </c>
      <c r="F923" t="s">
        <v>44</v>
      </c>
      <c r="G923">
        <v>0</v>
      </c>
      <c r="H923">
        <v>0</v>
      </c>
      <c r="I923">
        <v>0</v>
      </c>
      <c r="J923">
        <v>0</v>
      </c>
      <c r="L923">
        <v>0</v>
      </c>
      <c r="O923">
        <v>0</v>
      </c>
      <c r="Q923">
        <v>0</v>
      </c>
      <c r="R923">
        <v>0</v>
      </c>
      <c r="S923">
        <v>0</v>
      </c>
      <c r="T923" t="s">
        <v>3143</v>
      </c>
      <c r="U923" s="92" t="str">
        <f t="shared" si="14"/>
        <v>BE0041211211</v>
      </c>
    </row>
    <row r="924" spans="1:21">
      <c r="A924">
        <v>20110930</v>
      </c>
      <c r="B924" t="s">
        <v>170</v>
      </c>
      <c r="C924">
        <v>1211212</v>
      </c>
      <c r="D924" t="s">
        <v>181</v>
      </c>
      <c r="E924" t="s">
        <v>57</v>
      </c>
      <c r="F924" t="s">
        <v>44</v>
      </c>
      <c r="G924">
        <v>0</v>
      </c>
      <c r="H924">
        <v>0</v>
      </c>
      <c r="I924">
        <v>0</v>
      </c>
      <c r="J924">
        <v>0</v>
      </c>
      <c r="L924">
        <v>0</v>
      </c>
      <c r="O924">
        <v>0</v>
      </c>
      <c r="Q924">
        <v>0</v>
      </c>
      <c r="R924">
        <v>0</v>
      </c>
      <c r="S924">
        <v>0</v>
      </c>
      <c r="T924" t="s">
        <v>3144</v>
      </c>
      <c r="U924" s="92" t="str">
        <f t="shared" si="14"/>
        <v>BE0041211212</v>
      </c>
    </row>
    <row r="925" spans="1:21">
      <c r="A925">
        <v>20110930</v>
      </c>
      <c r="B925" t="s">
        <v>170</v>
      </c>
      <c r="C925">
        <v>1211213</v>
      </c>
      <c r="D925" t="s">
        <v>181</v>
      </c>
      <c r="E925" t="s">
        <v>56</v>
      </c>
      <c r="F925" t="s">
        <v>44</v>
      </c>
      <c r="G925">
        <v>4.467836E-2</v>
      </c>
      <c r="H925">
        <v>0</v>
      </c>
      <c r="I925">
        <v>0.38400000000000001</v>
      </c>
      <c r="J925">
        <v>0</v>
      </c>
      <c r="L925">
        <v>0.38400000000000001</v>
      </c>
      <c r="O925">
        <v>0</v>
      </c>
      <c r="Q925">
        <v>0</v>
      </c>
      <c r="R925">
        <v>0</v>
      </c>
      <c r="S925">
        <v>0</v>
      </c>
      <c r="T925" t="s">
        <v>3145</v>
      </c>
      <c r="U925" s="92" t="str">
        <f t="shared" si="14"/>
        <v>BE0041211213</v>
      </c>
    </row>
    <row r="926" spans="1:21">
      <c r="A926">
        <v>20110930</v>
      </c>
      <c r="B926" t="s">
        <v>170</v>
      </c>
      <c r="C926">
        <v>1211214</v>
      </c>
      <c r="D926" t="s">
        <v>181</v>
      </c>
      <c r="E926" t="s">
        <v>55</v>
      </c>
      <c r="F926" t="s">
        <v>44</v>
      </c>
      <c r="G926">
        <v>0.36717987000000002</v>
      </c>
      <c r="H926">
        <v>0</v>
      </c>
      <c r="I926">
        <v>1.4999999999999999E-2</v>
      </c>
      <c r="J926">
        <v>0</v>
      </c>
      <c r="L926">
        <v>1.4999999999999999E-2</v>
      </c>
      <c r="O926">
        <v>0</v>
      </c>
      <c r="Q926">
        <v>0</v>
      </c>
      <c r="R926">
        <v>0</v>
      </c>
      <c r="S926">
        <v>0</v>
      </c>
      <c r="T926" t="s">
        <v>3146</v>
      </c>
      <c r="U926" s="92" t="str">
        <f t="shared" si="14"/>
        <v>BE0041211214</v>
      </c>
    </row>
    <row r="927" spans="1:21">
      <c r="A927">
        <v>20110930</v>
      </c>
      <c r="B927" t="s">
        <v>170</v>
      </c>
      <c r="C927">
        <v>1211215</v>
      </c>
      <c r="D927" t="s">
        <v>181</v>
      </c>
      <c r="E927" t="s">
        <v>54</v>
      </c>
      <c r="F927" t="s">
        <v>44</v>
      </c>
      <c r="G927">
        <v>0.34771332999999999</v>
      </c>
      <c r="H927">
        <v>0</v>
      </c>
      <c r="I927">
        <v>0.255</v>
      </c>
      <c r="J927">
        <v>0</v>
      </c>
      <c r="L927">
        <v>0.255</v>
      </c>
      <c r="O927">
        <v>0</v>
      </c>
      <c r="Q927">
        <v>3.5034151011999999</v>
      </c>
      <c r="R927">
        <v>0</v>
      </c>
      <c r="S927">
        <v>-3.5034151009999999</v>
      </c>
      <c r="T927" t="s">
        <v>3147</v>
      </c>
      <c r="U927" s="92" t="str">
        <f t="shared" si="14"/>
        <v>BE0041211215</v>
      </c>
    </row>
    <row r="928" spans="1:21">
      <c r="A928">
        <v>20110930</v>
      </c>
      <c r="B928" t="s">
        <v>170</v>
      </c>
      <c r="C928">
        <v>1211216</v>
      </c>
      <c r="D928" t="s">
        <v>181</v>
      </c>
      <c r="E928" t="s">
        <v>53</v>
      </c>
      <c r="F928" t="s">
        <v>44</v>
      </c>
      <c r="G928">
        <v>0</v>
      </c>
      <c r="H928">
        <v>0</v>
      </c>
      <c r="I928">
        <v>0</v>
      </c>
      <c r="J928">
        <v>0</v>
      </c>
      <c r="L928">
        <v>0</v>
      </c>
      <c r="O928">
        <v>0</v>
      </c>
      <c r="Q928">
        <v>0</v>
      </c>
      <c r="R928">
        <v>0</v>
      </c>
      <c r="S928">
        <v>0</v>
      </c>
      <c r="T928" t="s">
        <v>3148</v>
      </c>
      <c r="U928" s="92" t="str">
        <f t="shared" si="14"/>
        <v>BE0041211216</v>
      </c>
    </row>
    <row r="929" spans="1:21">
      <c r="A929">
        <v>20110930</v>
      </c>
      <c r="B929" t="s">
        <v>170</v>
      </c>
      <c r="C929">
        <v>1211217</v>
      </c>
      <c r="D929" t="s">
        <v>181</v>
      </c>
      <c r="E929" t="s">
        <v>68</v>
      </c>
      <c r="F929" t="s">
        <v>44</v>
      </c>
      <c r="G929">
        <v>0.75957156000000003</v>
      </c>
      <c r="H929">
        <v>0</v>
      </c>
      <c r="I929">
        <v>0.65400000000000003</v>
      </c>
      <c r="J929">
        <v>0</v>
      </c>
      <c r="K929">
        <v>0</v>
      </c>
      <c r="L929">
        <v>0.65400000000000003</v>
      </c>
      <c r="M929">
        <v>0</v>
      </c>
      <c r="N929">
        <v>0</v>
      </c>
      <c r="O929">
        <v>0</v>
      </c>
      <c r="Q929">
        <v>3.5034151011999999</v>
      </c>
      <c r="R929">
        <v>0</v>
      </c>
      <c r="S929">
        <v>-3.5034151009999999</v>
      </c>
      <c r="T929" t="s">
        <v>3149</v>
      </c>
      <c r="U929" s="92" t="str">
        <f t="shared" si="14"/>
        <v>BE0041211217</v>
      </c>
    </row>
    <row r="930" spans="1:21">
      <c r="A930">
        <v>20110930</v>
      </c>
      <c r="B930" t="s">
        <v>170</v>
      </c>
      <c r="C930">
        <v>1211218</v>
      </c>
      <c r="D930" t="s">
        <v>181</v>
      </c>
      <c r="E930" t="s">
        <v>59</v>
      </c>
      <c r="F930" t="s">
        <v>45</v>
      </c>
      <c r="G930">
        <v>0</v>
      </c>
      <c r="H930">
        <v>0</v>
      </c>
      <c r="I930">
        <v>4.0000000000000001E-3</v>
      </c>
      <c r="J930">
        <v>0</v>
      </c>
      <c r="L930">
        <v>4.0000000000000001E-3</v>
      </c>
      <c r="O930">
        <v>0</v>
      </c>
      <c r="Q930">
        <v>0</v>
      </c>
      <c r="R930">
        <v>0</v>
      </c>
      <c r="S930">
        <v>0</v>
      </c>
      <c r="T930" t="s">
        <v>3150</v>
      </c>
      <c r="U930" s="92" t="str">
        <f t="shared" si="14"/>
        <v>BE0041211218</v>
      </c>
    </row>
    <row r="931" spans="1:21">
      <c r="A931">
        <v>20110930</v>
      </c>
      <c r="B931" t="s">
        <v>170</v>
      </c>
      <c r="C931">
        <v>1211219</v>
      </c>
      <c r="D931" t="s">
        <v>181</v>
      </c>
      <c r="E931" t="s">
        <v>58</v>
      </c>
      <c r="F931" t="s">
        <v>45</v>
      </c>
      <c r="G931">
        <v>4.1328500000000004E-3</v>
      </c>
      <c r="H931">
        <v>0</v>
      </c>
      <c r="I931">
        <v>0</v>
      </c>
      <c r="J931">
        <v>0</v>
      </c>
      <c r="L931">
        <v>0</v>
      </c>
      <c r="O931">
        <v>0</v>
      </c>
      <c r="Q931">
        <v>0</v>
      </c>
      <c r="R931">
        <v>0</v>
      </c>
      <c r="S931">
        <v>0</v>
      </c>
      <c r="T931" t="s">
        <v>3151</v>
      </c>
      <c r="U931" s="92" t="str">
        <f t="shared" si="14"/>
        <v>BE0041211219</v>
      </c>
    </row>
    <row r="932" spans="1:21">
      <c r="A932">
        <v>20110930</v>
      </c>
      <c r="B932" t="s">
        <v>170</v>
      </c>
      <c r="C932">
        <v>1211220</v>
      </c>
      <c r="D932" t="s">
        <v>181</v>
      </c>
      <c r="E932" t="s">
        <v>57</v>
      </c>
      <c r="F932" t="s">
        <v>45</v>
      </c>
      <c r="G932">
        <v>0</v>
      </c>
      <c r="H932">
        <v>0</v>
      </c>
      <c r="I932">
        <v>0</v>
      </c>
      <c r="J932">
        <v>0</v>
      </c>
      <c r="L932">
        <v>0</v>
      </c>
      <c r="O932">
        <v>0</v>
      </c>
      <c r="Q932">
        <v>0</v>
      </c>
      <c r="R932">
        <v>0</v>
      </c>
      <c r="S932">
        <v>0</v>
      </c>
      <c r="T932" t="s">
        <v>3152</v>
      </c>
      <c r="U932" s="92" t="str">
        <f t="shared" si="14"/>
        <v>BE0041211220</v>
      </c>
    </row>
    <row r="933" spans="1:21">
      <c r="A933">
        <v>20110930</v>
      </c>
      <c r="B933" t="s">
        <v>170</v>
      </c>
      <c r="C933">
        <v>1211221</v>
      </c>
      <c r="D933" t="s">
        <v>181</v>
      </c>
      <c r="E933" t="s">
        <v>56</v>
      </c>
      <c r="F933" t="s">
        <v>45</v>
      </c>
      <c r="G933">
        <v>5.21793E-3</v>
      </c>
      <c r="H933">
        <v>0</v>
      </c>
      <c r="I933">
        <v>0</v>
      </c>
      <c r="J933">
        <v>0</v>
      </c>
      <c r="L933">
        <v>0</v>
      </c>
      <c r="O933">
        <v>0</v>
      </c>
      <c r="Q933">
        <v>0</v>
      </c>
      <c r="R933">
        <v>0</v>
      </c>
      <c r="S933">
        <v>0</v>
      </c>
      <c r="T933" t="s">
        <v>3153</v>
      </c>
      <c r="U933" s="92" t="str">
        <f t="shared" si="14"/>
        <v>BE0041211221</v>
      </c>
    </row>
    <row r="934" spans="1:21">
      <c r="A934">
        <v>20110930</v>
      </c>
      <c r="B934" t="s">
        <v>170</v>
      </c>
      <c r="C934">
        <v>1211222</v>
      </c>
      <c r="D934" t="s">
        <v>181</v>
      </c>
      <c r="E934" t="s">
        <v>55</v>
      </c>
      <c r="F934" t="s">
        <v>45</v>
      </c>
      <c r="G934">
        <v>0</v>
      </c>
      <c r="H934">
        <v>0</v>
      </c>
      <c r="I934">
        <v>5.0000000000000001E-3</v>
      </c>
      <c r="J934">
        <v>0</v>
      </c>
      <c r="L934">
        <v>5.0000000000000001E-3</v>
      </c>
      <c r="O934">
        <v>0</v>
      </c>
      <c r="Q934">
        <v>0</v>
      </c>
      <c r="R934">
        <v>0</v>
      </c>
      <c r="S934">
        <v>0</v>
      </c>
      <c r="T934" t="s">
        <v>3154</v>
      </c>
      <c r="U934" s="92" t="str">
        <f t="shared" si="14"/>
        <v>BE0041211222</v>
      </c>
    </row>
    <row r="935" spans="1:21">
      <c r="A935">
        <v>20110930</v>
      </c>
      <c r="B935" t="s">
        <v>170</v>
      </c>
      <c r="C935">
        <v>1211223</v>
      </c>
      <c r="D935" t="s">
        <v>181</v>
      </c>
      <c r="E935" t="s">
        <v>54</v>
      </c>
      <c r="F935" t="s">
        <v>45</v>
      </c>
      <c r="G935">
        <v>0</v>
      </c>
      <c r="H935">
        <v>0</v>
      </c>
      <c r="I935">
        <v>0</v>
      </c>
      <c r="J935">
        <v>0</v>
      </c>
      <c r="L935">
        <v>0</v>
      </c>
      <c r="O935">
        <v>0</v>
      </c>
      <c r="Q935">
        <v>0</v>
      </c>
      <c r="R935">
        <v>0</v>
      </c>
      <c r="S935">
        <v>0</v>
      </c>
      <c r="T935" t="s">
        <v>3155</v>
      </c>
      <c r="U935" s="92" t="str">
        <f t="shared" si="14"/>
        <v>BE0041211223</v>
      </c>
    </row>
    <row r="936" spans="1:21">
      <c r="A936">
        <v>20110930</v>
      </c>
      <c r="B936" t="s">
        <v>170</v>
      </c>
      <c r="C936">
        <v>1211224</v>
      </c>
      <c r="D936" t="s">
        <v>181</v>
      </c>
      <c r="E936" t="s">
        <v>53</v>
      </c>
      <c r="F936" t="s">
        <v>45</v>
      </c>
      <c r="G936">
        <v>0</v>
      </c>
      <c r="H936">
        <v>0</v>
      </c>
      <c r="I936">
        <v>0</v>
      </c>
      <c r="J936">
        <v>0</v>
      </c>
      <c r="L936">
        <v>0</v>
      </c>
      <c r="O936">
        <v>0</v>
      </c>
      <c r="Q936">
        <v>0</v>
      </c>
      <c r="R936">
        <v>0</v>
      </c>
      <c r="S936">
        <v>0</v>
      </c>
      <c r="T936" t="s">
        <v>3156</v>
      </c>
      <c r="U936" s="92" t="str">
        <f t="shared" si="14"/>
        <v>BE0041211224</v>
      </c>
    </row>
    <row r="937" spans="1:21">
      <c r="A937">
        <v>20110930</v>
      </c>
      <c r="B937" t="s">
        <v>170</v>
      </c>
      <c r="C937">
        <v>1211225</v>
      </c>
      <c r="D937" t="s">
        <v>181</v>
      </c>
      <c r="E937" t="s">
        <v>68</v>
      </c>
      <c r="F937" t="s">
        <v>45</v>
      </c>
      <c r="G937">
        <v>9.3507799999999995E-3</v>
      </c>
      <c r="H937">
        <v>0</v>
      </c>
      <c r="I937">
        <v>8.9999999999999993E-3</v>
      </c>
      <c r="J937">
        <v>0</v>
      </c>
      <c r="K937">
        <v>0</v>
      </c>
      <c r="L937">
        <v>8.9999999999999993E-3</v>
      </c>
      <c r="M937">
        <v>0</v>
      </c>
      <c r="N937">
        <v>0</v>
      </c>
      <c r="O937">
        <v>0</v>
      </c>
      <c r="Q937">
        <v>0</v>
      </c>
      <c r="R937">
        <v>0</v>
      </c>
      <c r="S937">
        <v>0</v>
      </c>
      <c r="T937" t="s">
        <v>3157</v>
      </c>
      <c r="U937" s="92" t="str">
        <f t="shared" si="14"/>
        <v>BE0041211225</v>
      </c>
    </row>
    <row r="938" spans="1:21">
      <c r="A938">
        <v>20110930</v>
      </c>
      <c r="B938" t="s">
        <v>170</v>
      </c>
      <c r="C938">
        <v>1211226</v>
      </c>
      <c r="D938" t="s">
        <v>181</v>
      </c>
      <c r="E938" t="s">
        <v>59</v>
      </c>
      <c r="F938" t="s">
        <v>46</v>
      </c>
      <c r="G938">
        <v>6.3237269600000001</v>
      </c>
      <c r="H938">
        <v>0</v>
      </c>
      <c r="I938">
        <v>6.3237269600000001</v>
      </c>
      <c r="J938">
        <v>6.3237269600000001</v>
      </c>
      <c r="L938">
        <v>0</v>
      </c>
      <c r="O938">
        <v>0</v>
      </c>
      <c r="Q938">
        <v>2.5694965600000001E-2</v>
      </c>
      <c r="R938">
        <v>-3.2166E-2</v>
      </c>
      <c r="S938">
        <v>6.4710343999999998E-3</v>
      </c>
      <c r="T938" t="s">
        <v>3158</v>
      </c>
      <c r="U938" s="92" t="str">
        <f t="shared" si="14"/>
        <v>BE0041211226</v>
      </c>
    </row>
    <row r="939" spans="1:21">
      <c r="A939">
        <v>20110930</v>
      </c>
      <c r="B939" t="s">
        <v>170</v>
      </c>
      <c r="C939">
        <v>1211227</v>
      </c>
      <c r="D939" t="s">
        <v>181</v>
      </c>
      <c r="E939" t="s">
        <v>58</v>
      </c>
      <c r="F939" t="s">
        <v>46</v>
      </c>
      <c r="G939">
        <v>8.8922130000000002E-2</v>
      </c>
      <c r="H939">
        <v>0</v>
      </c>
      <c r="I939">
        <v>9.4812999999999995E-2</v>
      </c>
      <c r="J939">
        <v>0</v>
      </c>
      <c r="L939">
        <v>9.4812999999999995E-2</v>
      </c>
      <c r="O939">
        <v>0</v>
      </c>
      <c r="Q939">
        <v>0</v>
      </c>
      <c r="R939">
        <v>0</v>
      </c>
      <c r="S939">
        <v>0</v>
      </c>
      <c r="T939" t="s">
        <v>3159</v>
      </c>
      <c r="U939" s="92" t="str">
        <f t="shared" si="14"/>
        <v>BE0041211227</v>
      </c>
    </row>
    <row r="940" spans="1:21">
      <c r="A940">
        <v>20110930</v>
      </c>
      <c r="B940" t="s">
        <v>170</v>
      </c>
      <c r="C940">
        <v>1211228</v>
      </c>
      <c r="D940" t="s">
        <v>181</v>
      </c>
      <c r="E940" t="s">
        <v>57</v>
      </c>
      <c r="F940" t="s">
        <v>46</v>
      </c>
      <c r="G940">
        <v>0.79566218609999995</v>
      </c>
      <c r="H940">
        <v>0.71088814</v>
      </c>
      <c r="I940">
        <v>0.73988814000000003</v>
      </c>
      <c r="J940">
        <v>0</v>
      </c>
      <c r="L940">
        <v>2.9000000000000001E-2</v>
      </c>
      <c r="O940">
        <v>0</v>
      </c>
      <c r="Q940">
        <v>0</v>
      </c>
      <c r="R940">
        <v>0</v>
      </c>
      <c r="S940">
        <v>0</v>
      </c>
      <c r="T940" t="s">
        <v>3160</v>
      </c>
      <c r="U940" s="92" t="str">
        <f t="shared" si="14"/>
        <v>BE0041211228</v>
      </c>
    </row>
    <row r="941" spans="1:21">
      <c r="A941">
        <v>20110930</v>
      </c>
      <c r="B941" t="s">
        <v>170</v>
      </c>
      <c r="C941">
        <v>1211229</v>
      </c>
      <c r="D941" t="s">
        <v>181</v>
      </c>
      <c r="E941" t="s">
        <v>56</v>
      </c>
      <c r="F941" t="s">
        <v>46</v>
      </c>
      <c r="G941">
        <v>1.7359912900000001</v>
      </c>
      <c r="H941">
        <v>1.7359912900000001</v>
      </c>
      <c r="I941">
        <v>1.7399912900000001</v>
      </c>
      <c r="J941">
        <v>0</v>
      </c>
      <c r="L941">
        <v>4.0000000000000001E-3</v>
      </c>
      <c r="O941">
        <v>0</v>
      </c>
      <c r="Q941">
        <v>0</v>
      </c>
      <c r="R941">
        <v>0</v>
      </c>
      <c r="S941">
        <v>0</v>
      </c>
      <c r="T941" t="s">
        <v>3161</v>
      </c>
      <c r="U941" s="92" t="str">
        <f t="shared" si="14"/>
        <v>BE0041211229</v>
      </c>
    </row>
    <row r="942" spans="1:21">
      <c r="A942">
        <v>20110930</v>
      </c>
      <c r="B942" t="s">
        <v>170</v>
      </c>
      <c r="C942">
        <v>1211230</v>
      </c>
      <c r="D942" t="s">
        <v>181</v>
      </c>
      <c r="E942" t="s">
        <v>55</v>
      </c>
      <c r="F942" t="s">
        <v>46</v>
      </c>
      <c r="G942">
        <v>25.611746979999999</v>
      </c>
      <c r="H942">
        <v>25.600663229999999</v>
      </c>
      <c r="I942">
        <v>25.600663229999999</v>
      </c>
      <c r="J942">
        <v>0</v>
      </c>
      <c r="L942">
        <v>0</v>
      </c>
      <c r="O942">
        <v>0</v>
      </c>
      <c r="Q942">
        <v>0</v>
      </c>
      <c r="R942">
        <v>0</v>
      </c>
      <c r="S942">
        <v>0</v>
      </c>
      <c r="T942" t="s">
        <v>3162</v>
      </c>
      <c r="U942" s="92" t="str">
        <f t="shared" si="14"/>
        <v>BE0041211230</v>
      </c>
    </row>
    <row r="943" spans="1:21">
      <c r="A943">
        <v>20110930</v>
      </c>
      <c r="B943" t="s">
        <v>170</v>
      </c>
      <c r="C943">
        <v>1211231</v>
      </c>
      <c r="D943" t="s">
        <v>181</v>
      </c>
      <c r="E943" t="s">
        <v>54</v>
      </c>
      <c r="F943" t="s">
        <v>46</v>
      </c>
      <c r="G943">
        <v>487.20064619999999</v>
      </c>
      <c r="H943">
        <v>44.941846650000002</v>
      </c>
      <c r="I943">
        <v>486.43099513999999</v>
      </c>
      <c r="J943">
        <v>441.43214848999997</v>
      </c>
      <c r="L943">
        <v>5.7000000000000002E-2</v>
      </c>
      <c r="O943">
        <v>207.50934419999999</v>
      </c>
      <c r="Q943">
        <v>40.622538327000001</v>
      </c>
      <c r="R943">
        <v>-33.009514209999999</v>
      </c>
      <c r="S943">
        <v>-7.6130241129999998</v>
      </c>
      <c r="T943" t="s">
        <v>3163</v>
      </c>
      <c r="U943" s="92" t="str">
        <f t="shared" si="14"/>
        <v>BE0041211231</v>
      </c>
    </row>
    <row r="944" spans="1:21">
      <c r="A944">
        <v>20110930</v>
      </c>
      <c r="B944" t="s">
        <v>170</v>
      </c>
      <c r="C944">
        <v>1211232</v>
      </c>
      <c r="D944" t="s">
        <v>181</v>
      </c>
      <c r="E944" t="s">
        <v>53</v>
      </c>
      <c r="F944" t="s">
        <v>46</v>
      </c>
      <c r="G944">
        <v>877.87518549000004</v>
      </c>
      <c r="H944">
        <v>0</v>
      </c>
      <c r="I944">
        <v>877.87487463000002</v>
      </c>
      <c r="J944">
        <v>650.89746474000003</v>
      </c>
      <c r="L944">
        <v>0</v>
      </c>
      <c r="O944">
        <v>18.739978000000001</v>
      </c>
      <c r="Q944">
        <v>155.11585027999999</v>
      </c>
      <c r="R944">
        <v>-130.17887260000001</v>
      </c>
      <c r="S944">
        <v>-24.93697766</v>
      </c>
      <c r="T944" t="s">
        <v>3164</v>
      </c>
      <c r="U944" s="92" t="str">
        <f t="shared" si="14"/>
        <v>BE0041211232</v>
      </c>
    </row>
    <row r="945" spans="1:21">
      <c r="A945">
        <v>20110930</v>
      </c>
      <c r="B945" t="s">
        <v>170</v>
      </c>
      <c r="C945">
        <v>1211233</v>
      </c>
      <c r="D945" t="s">
        <v>181</v>
      </c>
      <c r="E945" t="s">
        <v>68</v>
      </c>
      <c r="F945" t="s">
        <v>46</v>
      </c>
      <c r="G945">
        <v>1399.6318812</v>
      </c>
      <c r="H945">
        <v>72.989389310000007</v>
      </c>
      <c r="I945">
        <v>1398.8049524</v>
      </c>
      <c r="J945">
        <v>1098.6533402</v>
      </c>
      <c r="K945">
        <v>0</v>
      </c>
      <c r="L945">
        <v>0.18481300000000001</v>
      </c>
      <c r="M945">
        <v>0</v>
      </c>
      <c r="N945">
        <v>0</v>
      </c>
      <c r="O945">
        <v>226.24932219999999</v>
      </c>
      <c r="Q945">
        <v>195.76408357</v>
      </c>
      <c r="R945">
        <v>-163.22055280000001</v>
      </c>
      <c r="S945">
        <v>-32.543530730000001</v>
      </c>
      <c r="T945" t="s">
        <v>3165</v>
      </c>
      <c r="U945" s="92" t="str">
        <f t="shared" si="14"/>
        <v>BE0041211233</v>
      </c>
    </row>
    <row r="946" spans="1:21">
      <c r="A946">
        <v>20110930</v>
      </c>
      <c r="B946" t="s">
        <v>170</v>
      </c>
      <c r="C946">
        <v>1211234</v>
      </c>
      <c r="D946" t="s">
        <v>181</v>
      </c>
      <c r="E946" t="s">
        <v>59</v>
      </c>
      <c r="F946" t="s">
        <v>47</v>
      </c>
      <c r="G946">
        <v>72.679440470000003</v>
      </c>
      <c r="H946">
        <v>72.679440470000003</v>
      </c>
      <c r="I946">
        <v>72.679440470000003</v>
      </c>
      <c r="J946">
        <v>0</v>
      </c>
      <c r="L946">
        <v>0</v>
      </c>
      <c r="O946">
        <v>0</v>
      </c>
      <c r="Q946">
        <v>0</v>
      </c>
      <c r="R946">
        <v>0</v>
      </c>
      <c r="S946">
        <v>0</v>
      </c>
      <c r="T946" t="s">
        <v>3166</v>
      </c>
      <c r="U946" s="92" t="str">
        <f t="shared" si="14"/>
        <v>BE0041211234</v>
      </c>
    </row>
    <row r="947" spans="1:21">
      <c r="A947">
        <v>20110930</v>
      </c>
      <c r="B947" t="s">
        <v>170</v>
      </c>
      <c r="C947">
        <v>1211235</v>
      </c>
      <c r="D947" t="s">
        <v>181</v>
      </c>
      <c r="E947" t="s">
        <v>58</v>
      </c>
      <c r="F947" t="s">
        <v>47</v>
      </c>
      <c r="G947">
        <v>143.26778324</v>
      </c>
      <c r="H947">
        <v>143.26778324</v>
      </c>
      <c r="I947">
        <v>143.26778324</v>
      </c>
      <c r="J947">
        <v>0</v>
      </c>
      <c r="L947">
        <v>0</v>
      </c>
      <c r="O947">
        <v>0</v>
      </c>
      <c r="Q947">
        <v>0</v>
      </c>
      <c r="R947">
        <v>0</v>
      </c>
      <c r="S947">
        <v>0</v>
      </c>
      <c r="T947" t="s">
        <v>3167</v>
      </c>
      <c r="U947" s="92" t="str">
        <f t="shared" si="14"/>
        <v>BE0041211235</v>
      </c>
    </row>
    <row r="948" spans="1:21">
      <c r="A948">
        <v>20110930</v>
      </c>
      <c r="B948" t="s">
        <v>170</v>
      </c>
      <c r="C948">
        <v>1211236</v>
      </c>
      <c r="D948" t="s">
        <v>181</v>
      </c>
      <c r="E948" t="s">
        <v>57</v>
      </c>
      <c r="F948" t="s">
        <v>47</v>
      </c>
      <c r="G948">
        <v>134.06958241999999</v>
      </c>
      <c r="H948">
        <v>134.06958241999999</v>
      </c>
      <c r="I948">
        <v>134.06958241999999</v>
      </c>
      <c r="J948">
        <v>0</v>
      </c>
      <c r="L948">
        <v>0</v>
      </c>
      <c r="O948">
        <v>0</v>
      </c>
      <c r="Q948">
        <v>0</v>
      </c>
      <c r="R948">
        <v>0</v>
      </c>
      <c r="S948">
        <v>0</v>
      </c>
      <c r="T948" t="s">
        <v>3168</v>
      </c>
      <c r="U948" s="92" t="str">
        <f t="shared" si="14"/>
        <v>BE0041211236</v>
      </c>
    </row>
    <row r="949" spans="1:21">
      <c r="A949">
        <v>20110930</v>
      </c>
      <c r="B949" t="s">
        <v>170</v>
      </c>
      <c r="C949">
        <v>1211237</v>
      </c>
      <c r="D949" t="s">
        <v>181</v>
      </c>
      <c r="E949" t="s">
        <v>56</v>
      </c>
      <c r="F949" t="s">
        <v>47</v>
      </c>
      <c r="G949">
        <v>42.045712365999997</v>
      </c>
      <c r="H949">
        <v>42.045712365999997</v>
      </c>
      <c r="I949">
        <v>42.045712365999997</v>
      </c>
      <c r="J949">
        <v>0</v>
      </c>
      <c r="L949">
        <v>0</v>
      </c>
      <c r="O949">
        <v>0</v>
      </c>
      <c r="Q949">
        <v>0</v>
      </c>
      <c r="R949">
        <v>0</v>
      </c>
      <c r="S949">
        <v>0</v>
      </c>
      <c r="T949" t="s">
        <v>3169</v>
      </c>
      <c r="U949" s="92" t="str">
        <f t="shared" si="14"/>
        <v>BE0041211237</v>
      </c>
    </row>
    <row r="950" spans="1:21">
      <c r="A950">
        <v>20110930</v>
      </c>
      <c r="B950" t="s">
        <v>170</v>
      </c>
      <c r="C950">
        <v>1211238</v>
      </c>
      <c r="D950" t="s">
        <v>181</v>
      </c>
      <c r="E950" t="s">
        <v>55</v>
      </c>
      <c r="F950" t="s">
        <v>47</v>
      </c>
      <c r="G950">
        <v>86.831657930000006</v>
      </c>
      <c r="H950">
        <v>75.387012835999997</v>
      </c>
      <c r="I950">
        <v>86.831657930000006</v>
      </c>
      <c r="J950">
        <v>11.444645094</v>
      </c>
      <c r="L950">
        <v>0</v>
      </c>
      <c r="O950">
        <v>0</v>
      </c>
      <c r="Q950">
        <v>0.11655841879999999</v>
      </c>
      <c r="R950">
        <v>-0.116558419</v>
      </c>
      <c r="S950">
        <v>0</v>
      </c>
      <c r="T950" t="s">
        <v>3170</v>
      </c>
      <c r="U950" s="92" t="str">
        <f t="shared" si="14"/>
        <v>BE0041211238</v>
      </c>
    </row>
    <row r="951" spans="1:21">
      <c r="A951">
        <v>20110930</v>
      </c>
      <c r="B951" t="s">
        <v>170</v>
      </c>
      <c r="C951">
        <v>1211239</v>
      </c>
      <c r="D951" t="s">
        <v>181</v>
      </c>
      <c r="E951" t="s">
        <v>54</v>
      </c>
      <c r="F951" t="s">
        <v>47</v>
      </c>
      <c r="G951">
        <v>84.778006954999995</v>
      </c>
      <c r="H951">
        <v>84.778006954999995</v>
      </c>
      <c r="I951">
        <v>84.778006954999995</v>
      </c>
      <c r="J951">
        <v>0</v>
      </c>
      <c r="L951">
        <v>0</v>
      </c>
      <c r="O951">
        <v>0</v>
      </c>
      <c r="Q951">
        <v>0</v>
      </c>
      <c r="R951">
        <v>0</v>
      </c>
      <c r="S951">
        <v>0</v>
      </c>
      <c r="T951" t="s">
        <v>3171</v>
      </c>
      <c r="U951" s="92" t="str">
        <f t="shared" si="14"/>
        <v>BE0041211239</v>
      </c>
    </row>
    <row r="952" spans="1:21">
      <c r="A952">
        <v>20110930</v>
      </c>
      <c r="B952" t="s">
        <v>170</v>
      </c>
      <c r="C952">
        <v>1211240</v>
      </c>
      <c r="D952" t="s">
        <v>181</v>
      </c>
      <c r="E952" t="s">
        <v>53</v>
      </c>
      <c r="F952" t="s">
        <v>47</v>
      </c>
      <c r="G952">
        <v>18.434961798</v>
      </c>
      <c r="H952">
        <v>18.434961798</v>
      </c>
      <c r="I952">
        <v>18.434961798</v>
      </c>
      <c r="J952">
        <v>0</v>
      </c>
      <c r="L952">
        <v>0</v>
      </c>
      <c r="O952">
        <v>0</v>
      </c>
      <c r="Q952">
        <v>0</v>
      </c>
      <c r="R952">
        <v>0</v>
      </c>
      <c r="S952">
        <v>0</v>
      </c>
      <c r="T952" t="s">
        <v>3172</v>
      </c>
      <c r="U952" s="92" t="str">
        <f t="shared" si="14"/>
        <v>BE0041211240</v>
      </c>
    </row>
    <row r="953" spans="1:21">
      <c r="A953">
        <v>20110930</v>
      </c>
      <c r="B953" t="s">
        <v>170</v>
      </c>
      <c r="C953">
        <v>1211241</v>
      </c>
      <c r="D953" t="s">
        <v>181</v>
      </c>
      <c r="E953" t="s">
        <v>68</v>
      </c>
      <c r="F953" t="s">
        <v>47</v>
      </c>
      <c r="G953">
        <v>582.10714516999997</v>
      </c>
      <c r="H953">
        <v>570.66250007999997</v>
      </c>
      <c r="I953">
        <v>582.10714516999997</v>
      </c>
      <c r="J953">
        <v>11.444645094</v>
      </c>
      <c r="K953">
        <v>0</v>
      </c>
      <c r="L953">
        <v>0</v>
      </c>
      <c r="M953">
        <v>0</v>
      </c>
      <c r="N953">
        <v>0</v>
      </c>
      <c r="O953">
        <v>0</v>
      </c>
      <c r="Q953">
        <v>0.11655841879999999</v>
      </c>
      <c r="R953">
        <v>-0.116558419</v>
      </c>
      <c r="S953">
        <v>0</v>
      </c>
      <c r="T953" t="s">
        <v>3173</v>
      </c>
      <c r="U953" s="92" t="str">
        <f t="shared" si="14"/>
        <v>BE0041211241</v>
      </c>
    </row>
    <row r="954" spans="1:21">
      <c r="A954">
        <v>20110930</v>
      </c>
      <c r="B954" t="s">
        <v>170</v>
      </c>
      <c r="C954">
        <v>1211242</v>
      </c>
      <c r="D954" t="s">
        <v>181</v>
      </c>
      <c r="E954" t="s">
        <v>59</v>
      </c>
      <c r="F954" t="s">
        <v>48</v>
      </c>
      <c r="G954">
        <v>0</v>
      </c>
      <c r="H954">
        <v>0</v>
      </c>
      <c r="I954">
        <v>0</v>
      </c>
      <c r="J954">
        <v>0</v>
      </c>
      <c r="L954">
        <v>0</v>
      </c>
      <c r="O954">
        <v>0</v>
      </c>
      <c r="Q954">
        <v>0</v>
      </c>
      <c r="R954">
        <v>0</v>
      </c>
      <c r="S954">
        <v>0</v>
      </c>
      <c r="T954" t="s">
        <v>3174</v>
      </c>
      <c r="U954" s="92" t="str">
        <f t="shared" si="14"/>
        <v>BE0041211242</v>
      </c>
    </row>
    <row r="955" spans="1:21">
      <c r="A955">
        <v>20110930</v>
      </c>
      <c r="B955" t="s">
        <v>170</v>
      </c>
      <c r="C955">
        <v>1211243</v>
      </c>
      <c r="D955" t="s">
        <v>181</v>
      </c>
      <c r="E955" t="s">
        <v>58</v>
      </c>
      <c r="F955" t="s">
        <v>48</v>
      </c>
      <c r="G955">
        <v>0.95772442209999997</v>
      </c>
      <c r="H955">
        <v>0.95772442209999997</v>
      </c>
      <c r="I955">
        <v>0.95772442209999997</v>
      </c>
      <c r="J955">
        <v>0</v>
      </c>
      <c r="L955">
        <v>0</v>
      </c>
      <c r="O955">
        <v>0</v>
      </c>
      <c r="Q955">
        <v>0</v>
      </c>
      <c r="R955">
        <v>0</v>
      </c>
      <c r="S955">
        <v>0</v>
      </c>
      <c r="T955" t="s">
        <v>3175</v>
      </c>
      <c r="U955" s="92" t="str">
        <f t="shared" si="14"/>
        <v>BE0041211243</v>
      </c>
    </row>
    <row r="956" spans="1:21">
      <c r="A956">
        <v>20110930</v>
      </c>
      <c r="B956" t="s">
        <v>170</v>
      </c>
      <c r="C956">
        <v>1211244</v>
      </c>
      <c r="D956" t="s">
        <v>181</v>
      </c>
      <c r="E956" t="s">
        <v>57</v>
      </c>
      <c r="F956" t="s">
        <v>48</v>
      </c>
      <c r="G956">
        <v>0</v>
      </c>
      <c r="H956">
        <v>0</v>
      </c>
      <c r="I956">
        <v>0</v>
      </c>
      <c r="J956">
        <v>0</v>
      </c>
      <c r="L956">
        <v>0</v>
      </c>
      <c r="O956">
        <v>0</v>
      </c>
      <c r="Q956">
        <v>0</v>
      </c>
      <c r="R956">
        <v>0</v>
      </c>
      <c r="S956">
        <v>0</v>
      </c>
      <c r="T956" t="s">
        <v>3176</v>
      </c>
      <c r="U956" s="92" t="str">
        <f t="shared" si="14"/>
        <v>BE0041211244</v>
      </c>
    </row>
    <row r="957" spans="1:21">
      <c r="A957">
        <v>20110930</v>
      </c>
      <c r="B957" t="s">
        <v>170</v>
      </c>
      <c r="C957">
        <v>1211245</v>
      </c>
      <c r="D957" t="s">
        <v>181</v>
      </c>
      <c r="E957" t="s">
        <v>56</v>
      </c>
      <c r="F957" t="s">
        <v>48</v>
      </c>
      <c r="G957">
        <v>2.2278061767000001</v>
      </c>
      <c r="H957">
        <v>2.2278061767000001</v>
      </c>
      <c r="I957">
        <v>2.2278061767000001</v>
      </c>
      <c r="J957">
        <v>0</v>
      </c>
      <c r="L957">
        <v>0</v>
      </c>
      <c r="O957">
        <v>0</v>
      </c>
      <c r="Q957">
        <v>0</v>
      </c>
      <c r="R957">
        <v>0</v>
      </c>
      <c r="S957">
        <v>0</v>
      </c>
      <c r="T957" t="s">
        <v>3177</v>
      </c>
      <c r="U957" s="92" t="str">
        <f t="shared" si="14"/>
        <v>BE0041211245</v>
      </c>
    </row>
    <row r="958" spans="1:21">
      <c r="A958">
        <v>20110930</v>
      </c>
      <c r="B958" t="s">
        <v>170</v>
      </c>
      <c r="C958">
        <v>1211246</v>
      </c>
      <c r="D958" t="s">
        <v>181</v>
      </c>
      <c r="E958" t="s">
        <v>55</v>
      </c>
      <c r="F958" t="s">
        <v>48</v>
      </c>
      <c r="G958">
        <v>1.9270482464000001</v>
      </c>
      <c r="H958">
        <v>1.9270482464000001</v>
      </c>
      <c r="I958">
        <v>1.9270482464000001</v>
      </c>
      <c r="J958">
        <v>0</v>
      </c>
      <c r="L958">
        <v>0</v>
      </c>
      <c r="O958">
        <v>0</v>
      </c>
      <c r="Q958">
        <v>0</v>
      </c>
      <c r="R958">
        <v>0</v>
      </c>
      <c r="S958">
        <v>0</v>
      </c>
      <c r="T958" t="s">
        <v>3178</v>
      </c>
      <c r="U958" s="92" t="str">
        <f t="shared" si="14"/>
        <v>BE0041211246</v>
      </c>
    </row>
    <row r="959" spans="1:21">
      <c r="A959">
        <v>20110930</v>
      </c>
      <c r="B959" t="s">
        <v>170</v>
      </c>
      <c r="C959">
        <v>1211247</v>
      </c>
      <c r="D959" t="s">
        <v>181</v>
      </c>
      <c r="E959" t="s">
        <v>54</v>
      </c>
      <c r="F959" t="s">
        <v>48</v>
      </c>
      <c r="G959">
        <v>19.258336944</v>
      </c>
      <c r="H959">
        <v>19.258336944</v>
      </c>
      <c r="I959">
        <v>19.258336944</v>
      </c>
      <c r="J959">
        <v>0</v>
      </c>
      <c r="L959">
        <v>0</v>
      </c>
      <c r="O959">
        <v>0</v>
      </c>
      <c r="Q959">
        <v>0</v>
      </c>
      <c r="R959">
        <v>0</v>
      </c>
      <c r="S959">
        <v>0</v>
      </c>
      <c r="T959" t="s">
        <v>3179</v>
      </c>
      <c r="U959" s="92" t="str">
        <f t="shared" si="14"/>
        <v>BE0041211247</v>
      </c>
    </row>
    <row r="960" spans="1:21">
      <c r="A960">
        <v>20110930</v>
      </c>
      <c r="B960" t="s">
        <v>170</v>
      </c>
      <c r="C960">
        <v>1211248</v>
      </c>
      <c r="D960" t="s">
        <v>181</v>
      </c>
      <c r="E960" t="s">
        <v>53</v>
      </c>
      <c r="F960" t="s">
        <v>48</v>
      </c>
      <c r="G960">
        <v>114.03339286000001</v>
      </c>
      <c r="H960">
        <v>114.03210591</v>
      </c>
      <c r="I960">
        <v>114.03210591</v>
      </c>
      <c r="J960">
        <v>0</v>
      </c>
      <c r="L960">
        <v>0</v>
      </c>
      <c r="O960">
        <v>0</v>
      </c>
      <c r="Q960">
        <v>0</v>
      </c>
      <c r="R960">
        <v>0</v>
      </c>
      <c r="S960">
        <v>0</v>
      </c>
      <c r="T960" t="s">
        <v>3180</v>
      </c>
      <c r="U960" s="92" t="str">
        <f t="shared" si="14"/>
        <v>BE0041211248</v>
      </c>
    </row>
    <row r="961" spans="1:21">
      <c r="A961">
        <v>20110930</v>
      </c>
      <c r="B961" t="s">
        <v>170</v>
      </c>
      <c r="C961">
        <v>1211249</v>
      </c>
      <c r="D961" t="s">
        <v>181</v>
      </c>
      <c r="E961" t="s">
        <v>68</v>
      </c>
      <c r="F961" t="s">
        <v>48</v>
      </c>
      <c r="G961">
        <v>138.40430864999999</v>
      </c>
      <c r="H961">
        <v>138.40302170000001</v>
      </c>
      <c r="I961">
        <v>138.40302170000001</v>
      </c>
      <c r="J961">
        <v>0</v>
      </c>
      <c r="K961">
        <v>0</v>
      </c>
      <c r="L961">
        <v>0</v>
      </c>
      <c r="M961">
        <v>0</v>
      </c>
      <c r="N961">
        <v>0</v>
      </c>
      <c r="O961">
        <v>0</v>
      </c>
      <c r="Q961">
        <v>0</v>
      </c>
      <c r="R961">
        <v>0</v>
      </c>
      <c r="S961">
        <v>0</v>
      </c>
      <c r="T961" t="s">
        <v>3181</v>
      </c>
      <c r="U961" s="92" t="str">
        <f t="shared" si="14"/>
        <v>BE0041211249</v>
      </c>
    </row>
    <row r="962" spans="1:21">
      <c r="A962">
        <v>20110930</v>
      </c>
      <c r="B962" t="s">
        <v>169</v>
      </c>
      <c r="C962">
        <v>1211010</v>
      </c>
      <c r="D962" t="s">
        <v>181</v>
      </c>
      <c r="E962" t="s">
        <v>59</v>
      </c>
      <c r="F962" t="s">
        <v>23</v>
      </c>
      <c r="G962">
        <v>0</v>
      </c>
      <c r="I962">
        <v>0</v>
      </c>
      <c r="J962">
        <v>0</v>
      </c>
      <c r="K962">
        <v>0</v>
      </c>
      <c r="L962">
        <v>0</v>
      </c>
      <c r="M962">
        <v>0</v>
      </c>
      <c r="N962">
        <v>0</v>
      </c>
      <c r="O962">
        <v>0</v>
      </c>
      <c r="Q962">
        <v>0</v>
      </c>
      <c r="R962">
        <v>0</v>
      </c>
      <c r="S962">
        <v>0</v>
      </c>
      <c r="T962" t="s">
        <v>3182</v>
      </c>
      <c r="U962" s="92" t="str">
        <f t="shared" si="14"/>
        <v>BE0051211010</v>
      </c>
    </row>
    <row r="963" spans="1:21">
      <c r="A963">
        <v>20110930</v>
      </c>
      <c r="B963" t="s">
        <v>169</v>
      </c>
      <c r="C963">
        <v>1211011</v>
      </c>
      <c r="D963" t="s">
        <v>181</v>
      </c>
      <c r="E963" t="s">
        <v>58</v>
      </c>
      <c r="F963" t="s">
        <v>23</v>
      </c>
      <c r="G963">
        <v>86.279586750000007</v>
      </c>
      <c r="I963">
        <v>86.279586750000007</v>
      </c>
      <c r="J963">
        <v>10.343500000000001</v>
      </c>
      <c r="K963">
        <v>0</v>
      </c>
      <c r="L963">
        <v>0.93608674999999997</v>
      </c>
      <c r="M963">
        <v>0</v>
      </c>
      <c r="N963">
        <v>0</v>
      </c>
      <c r="O963">
        <v>75</v>
      </c>
      <c r="Q963">
        <v>-0.11132711000000001</v>
      </c>
      <c r="R963">
        <v>0.1113271104</v>
      </c>
      <c r="S963">
        <v>0</v>
      </c>
      <c r="T963" t="s">
        <v>3183</v>
      </c>
      <c r="U963" s="92" t="str">
        <f t="shared" ref="U963:U1026" si="15">B963&amp;C963</f>
        <v>BE0051211011</v>
      </c>
    </row>
    <row r="964" spans="1:21">
      <c r="A964">
        <v>20110930</v>
      </c>
      <c r="B964" t="s">
        <v>169</v>
      </c>
      <c r="C964">
        <v>1211012</v>
      </c>
      <c r="D964" t="s">
        <v>181</v>
      </c>
      <c r="E964" t="s">
        <v>57</v>
      </c>
      <c r="F964" t="s">
        <v>23</v>
      </c>
      <c r="G964">
        <v>5.7126999999999999</v>
      </c>
      <c r="I964">
        <v>5.7126999999999999</v>
      </c>
      <c r="J964">
        <v>0</v>
      </c>
      <c r="K964">
        <v>0</v>
      </c>
      <c r="L964">
        <v>2.1126999999999998</v>
      </c>
      <c r="M964">
        <v>0</v>
      </c>
      <c r="N964">
        <v>0</v>
      </c>
      <c r="O964">
        <v>3.6</v>
      </c>
      <c r="Q964">
        <v>0</v>
      </c>
      <c r="R964">
        <v>0</v>
      </c>
      <c r="S964">
        <v>0</v>
      </c>
      <c r="T964" t="s">
        <v>3184</v>
      </c>
      <c r="U964" s="92" t="str">
        <f t="shared" si="15"/>
        <v>BE0051211012</v>
      </c>
    </row>
    <row r="965" spans="1:21">
      <c r="A965">
        <v>20110930</v>
      </c>
      <c r="B965" t="s">
        <v>169</v>
      </c>
      <c r="C965">
        <v>1211013</v>
      </c>
      <c r="D965" t="s">
        <v>181</v>
      </c>
      <c r="E965" t="s">
        <v>56</v>
      </c>
      <c r="F965" t="s">
        <v>23</v>
      </c>
      <c r="G965">
        <v>9.5260600000000001E-2</v>
      </c>
      <c r="I965">
        <v>9.5260600000000001E-2</v>
      </c>
      <c r="J965">
        <v>0</v>
      </c>
      <c r="K965">
        <v>0</v>
      </c>
      <c r="L965">
        <v>9.5260600000000001E-2</v>
      </c>
      <c r="M965">
        <v>0</v>
      </c>
      <c r="N965">
        <v>0</v>
      </c>
      <c r="O965">
        <v>0</v>
      </c>
      <c r="Q965">
        <v>0</v>
      </c>
      <c r="R965">
        <v>0</v>
      </c>
      <c r="S965">
        <v>0</v>
      </c>
      <c r="T965" t="s">
        <v>3185</v>
      </c>
      <c r="U965" s="92" t="str">
        <f t="shared" si="15"/>
        <v>BE0051211013</v>
      </c>
    </row>
    <row r="966" spans="1:21">
      <c r="A966">
        <v>20110930</v>
      </c>
      <c r="B966" t="s">
        <v>169</v>
      </c>
      <c r="C966">
        <v>1211014</v>
      </c>
      <c r="D966" t="s">
        <v>181</v>
      </c>
      <c r="E966" t="s">
        <v>55</v>
      </c>
      <c r="F966" t="s">
        <v>23</v>
      </c>
      <c r="G966">
        <v>33.6</v>
      </c>
      <c r="I966">
        <v>33.6</v>
      </c>
      <c r="J966">
        <v>0</v>
      </c>
      <c r="K966">
        <v>0</v>
      </c>
      <c r="L966">
        <v>0</v>
      </c>
      <c r="M966">
        <v>0</v>
      </c>
      <c r="N966">
        <v>0</v>
      </c>
      <c r="O966">
        <v>33.6</v>
      </c>
      <c r="Q966">
        <v>0</v>
      </c>
      <c r="R966">
        <v>0</v>
      </c>
      <c r="S966">
        <v>0</v>
      </c>
      <c r="T966" t="s">
        <v>3186</v>
      </c>
      <c r="U966" s="92" t="str">
        <f t="shared" si="15"/>
        <v>BE0051211014</v>
      </c>
    </row>
    <row r="967" spans="1:21">
      <c r="A967">
        <v>20110930</v>
      </c>
      <c r="B967" t="s">
        <v>169</v>
      </c>
      <c r="C967">
        <v>1211015</v>
      </c>
      <c r="D967" t="s">
        <v>181</v>
      </c>
      <c r="E967" t="s">
        <v>54</v>
      </c>
      <c r="F967" t="s">
        <v>23</v>
      </c>
      <c r="G967">
        <v>122.75617</v>
      </c>
      <c r="I967">
        <v>122.75617</v>
      </c>
      <c r="J967">
        <v>8.9561700000000002</v>
      </c>
      <c r="K967">
        <v>0</v>
      </c>
      <c r="L967">
        <v>0</v>
      </c>
      <c r="M967">
        <v>0</v>
      </c>
      <c r="N967">
        <v>0</v>
      </c>
      <c r="O967">
        <v>113.8</v>
      </c>
      <c r="Q967">
        <v>-0.11132711000000001</v>
      </c>
      <c r="R967">
        <v>0.1113271104</v>
      </c>
      <c r="S967">
        <v>0</v>
      </c>
      <c r="T967" t="s">
        <v>3187</v>
      </c>
      <c r="U967" s="92" t="str">
        <f t="shared" si="15"/>
        <v>BE0051211015</v>
      </c>
    </row>
    <row r="968" spans="1:21">
      <c r="A968">
        <v>20110930</v>
      </c>
      <c r="B968" t="s">
        <v>169</v>
      </c>
      <c r="C968">
        <v>1211016</v>
      </c>
      <c r="D968" t="s">
        <v>181</v>
      </c>
      <c r="E968" t="s">
        <v>53</v>
      </c>
      <c r="F968" t="s">
        <v>23</v>
      </c>
      <c r="G968">
        <v>0</v>
      </c>
      <c r="H968">
        <v>0</v>
      </c>
      <c r="I968">
        <v>0</v>
      </c>
      <c r="J968">
        <v>0</v>
      </c>
      <c r="K968">
        <v>0</v>
      </c>
      <c r="L968">
        <v>0</v>
      </c>
      <c r="M968">
        <v>0</v>
      </c>
      <c r="N968">
        <v>0</v>
      </c>
      <c r="O968">
        <v>0</v>
      </c>
      <c r="Q968">
        <v>0</v>
      </c>
      <c r="R968">
        <v>0</v>
      </c>
      <c r="S968">
        <v>0</v>
      </c>
      <c r="T968" t="s">
        <v>3188</v>
      </c>
      <c r="U968" s="92" t="str">
        <f t="shared" si="15"/>
        <v>BE0051211016</v>
      </c>
    </row>
    <row r="969" spans="1:21">
      <c r="A969">
        <v>20110930</v>
      </c>
      <c r="B969" t="s">
        <v>169</v>
      </c>
      <c r="C969">
        <v>1211017</v>
      </c>
      <c r="D969" t="s">
        <v>181</v>
      </c>
      <c r="E969" t="s">
        <v>68</v>
      </c>
      <c r="F969" t="s">
        <v>23</v>
      </c>
      <c r="G969">
        <v>248.44371734999999</v>
      </c>
      <c r="H969">
        <v>0</v>
      </c>
      <c r="I969">
        <v>248.44371734999999</v>
      </c>
      <c r="J969">
        <v>19.299669999999999</v>
      </c>
      <c r="K969">
        <v>0</v>
      </c>
      <c r="L969">
        <v>3.1440473500000001</v>
      </c>
      <c r="M969">
        <v>0</v>
      </c>
      <c r="N969">
        <v>0</v>
      </c>
      <c r="O969">
        <v>226</v>
      </c>
      <c r="Q969">
        <v>-0.22265422100000001</v>
      </c>
      <c r="R969">
        <v>0.22265422069999999</v>
      </c>
      <c r="S969">
        <v>0</v>
      </c>
      <c r="T969" t="s">
        <v>3189</v>
      </c>
      <c r="U969" s="92" t="str">
        <f t="shared" si="15"/>
        <v>BE0051211017</v>
      </c>
    </row>
    <row r="970" spans="1:21">
      <c r="A970">
        <v>20110930</v>
      </c>
      <c r="B970" t="s">
        <v>169</v>
      </c>
      <c r="C970">
        <v>1211018</v>
      </c>
      <c r="D970" t="s">
        <v>181</v>
      </c>
      <c r="E970" t="s">
        <v>59</v>
      </c>
      <c r="F970" t="s">
        <v>24</v>
      </c>
      <c r="G970">
        <v>698.51992192</v>
      </c>
      <c r="I970">
        <v>698.51992192</v>
      </c>
      <c r="J970">
        <v>188.04881843000001</v>
      </c>
      <c r="K970">
        <v>0</v>
      </c>
      <c r="L970">
        <v>510.47110349000002</v>
      </c>
      <c r="M970">
        <v>0</v>
      </c>
      <c r="N970">
        <v>0</v>
      </c>
      <c r="O970">
        <v>0</v>
      </c>
      <c r="Q970">
        <v>0</v>
      </c>
      <c r="R970">
        <v>0</v>
      </c>
      <c r="S970">
        <v>0</v>
      </c>
      <c r="T970" t="s">
        <v>3190</v>
      </c>
      <c r="U970" s="92" t="str">
        <f t="shared" si="15"/>
        <v>BE0051211018</v>
      </c>
    </row>
    <row r="971" spans="1:21">
      <c r="A971">
        <v>20110930</v>
      </c>
      <c r="B971" t="s">
        <v>169</v>
      </c>
      <c r="C971">
        <v>1211019</v>
      </c>
      <c r="D971" t="s">
        <v>181</v>
      </c>
      <c r="E971" t="s">
        <v>58</v>
      </c>
      <c r="F971" t="s">
        <v>24</v>
      </c>
      <c r="G971">
        <v>2500.4654482000001</v>
      </c>
      <c r="I971">
        <v>2500.4654482000001</v>
      </c>
      <c r="J971">
        <v>1881.067389</v>
      </c>
      <c r="K971">
        <v>366.64576884000002</v>
      </c>
      <c r="L971">
        <v>167.94656402000001</v>
      </c>
      <c r="M971">
        <v>0</v>
      </c>
      <c r="N971">
        <v>0</v>
      </c>
      <c r="O971">
        <v>84.805726340000007</v>
      </c>
      <c r="Q971">
        <v>0</v>
      </c>
      <c r="R971">
        <v>0</v>
      </c>
      <c r="S971">
        <v>0</v>
      </c>
      <c r="T971" t="s">
        <v>3191</v>
      </c>
      <c r="U971" s="92" t="str">
        <f t="shared" si="15"/>
        <v>BE0051211019</v>
      </c>
    </row>
    <row r="972" spans="1:21">
      <c r="A972">
        <v>20110930</v>
      </c>
      <c r="B972" t="s">
        <v>169</v>
      </c>
      <c r="C972">
        <v>1211020</v>
      </c>
      <c r="D972" t="s">
        <v>181</v>
      </c>
      <c r="E972" t="s">
        <v>57</v>
      </c>
      <c r="F972" t="s">
        <v>24</v>
      </c>
      <c r="G972">
        <v>3943.4006763000002</v>
      </c>
      <c r="I972">
        <v>3943.4006763000002</v>
      </c>
      <c r="J972">
        <v>3411.7344849999999</v>
      </c>
      <c r="K972">
        <v>481.89138534</v>
      </c>
      <c r="L972">
        <v>-31.625194069999999</v>
      </c>
      <c r="M972">
        <v>0</v>
      </c>
      <c r="N972">
        <v>0</v>
      </c>
      <c r="O972">
        <v>81.400000000000006</v>
      </c>
      <c r="Q972">
        <v>-1.7549999999999999</v>
      </c>
      <c r="R972">
        <v>1.7549999999999999</v>
      </c>
      <c r="S972">
        <v>0</v>
      </c>
      <c r="T972" t="s">
        <v>3192</v>
      </c>
      <c r="U972" s="92" t="str">
        <f t="shared" si="15"/>
        <v>BE0051211020</v>
      </c>
    </row>
    <row r="973" spans="1:21">
      <c r="A973">
        <v>20110930</v>
      </c>
      <c r="B973" t="s">
        <v>169</v>
      </c>
      <c r="C973">
        <v>1211021</v>
      </c>
      <c r="D973" t="s">
        <v>181</v>
      </c>
      <c r="E973" t="s">
        <v>56</v>
      </c>
      <c r="F973" t="s">
        <v>24</v>
      </c>
      <c r="G973">
        <v>4073.6915302000002</v>
      </c>
      <c r="I973">
        <v>4073.6915302000002</v>
      </c>
      <c r="J973">
        <v>3323.0002490000002</v>
      </c>
      <c r="K973">
        <v>634.79820103999998</v>
      </c>
      <c r="L973">
        <v>-53.306919780000001</v>
      </c>
      <c r="M973">
        <v>0</v>
      </c>
      <c r="N973">
        <v>0</v>
      </c>
      <c r="O973">
        <v>169.2</v>
      </c>
      <c r="Q973">
        <v>-65.554000000000002</v>
      </c>
      <c r="R973">
        <v>65.554000000000002</v>
      </c>
      <c r="S973">
        <v>0</v>
      </c>
      <c r="T973" t="s">
        <v>3193</v>
      </c>
      <c r="U973" s="92" t="str">
        <f t="shared" si="15"/>
        <v>BE0051211021</v>
      </c>
    </row>
    <row r="974" spans="1:21">
      <c r="A974">
        <v>20110930</v>
      </c>
      <c r="B974" t="s">
        <v>169</v>
      </c>
      <c r="C974">
        <v>1211022</v>
      </c>
      <c r="D974" t="s">
        <v>181</v>
      </c>
      <c r="E974" t="s">
        <v>55</v>
      </c>
      <c r="F974" t="s">
        <v>24</v>
      </c>
      <c r="G974">
        <v>4033.6389671000002</v>
      </c>
      <c r="I974">
        <v>4033.6389671000002</v>
      </c>
      <c r="J974">
        <v>2300.4361708000001</v>
      </c>
      <c r="K974">
        <v>1404.3858284</v>
      </c>
      <c r="L974">
        <v>107.79465747</v>
      </c>
      <c r="M974">
        <v>0</v>
      </c>
      <c r="N974">
        <v>0</v>
      </c>
      <c r="O974">
        <v>221.02231042</v>
      </c>
      <c r="Q974">
        <v>-34.872999999999998</v>
      </c>
      <c r="R974">
        <v>34.872999999999998</v>
      </c>
      <c r="S974">
        <v>0</v>
      </c>
      <c r="T974" t="s">
        <v>3194</v>
      </c>
      <c r="U974" s="92" t="str">
        <f t="shared" si="15"/>
        <v>BE0051211022</v>
      </c>
    </row>
    <row r="975" spans="1:21">
      <c r="A975">
        <v>20110930</v>
      </c>
      <c r="B975" t="s">
        <v>169</v>
      </c>
      <c r="C975">
        <v>1211023</v>
      </c>
      <c r="D975" t="s">
        <v>181</v>
      </c>
      <c r="E975" t="s">
        <v>54</v>
      </c>
      <c r="F975" t="s">
        <v>24</v>
      </c>
      <c r="G975">
        <v>2890.4717206999999</v>
      </c>
      <c r="I975">
        <v>2890.4717206999999</v>
      </c>
      <c r="J975">
        <v>2235.4001234000002</v>
      </c>
      <c r="K975">
        <v>540.23679975000005</v>
      </c>
      <c r="L975">
        <v>24.034797480000002</v>
      </c>
      <c r="M975">
        <v>0</v>
      </c>
      <c r="N975">
        <v>0.26673200000000002</v>
      </c>
      <c r="O975">
        <v>90.8</v>
      </c>
      <c r="Q975">
        <v>-17.260000000000002</v>
      </c>
      <c r="R975">
        <v>17.260000000000002</v>
      </c>
      <c r="S975">
        <v>0</v>
      </c>
      <c r="T975" t="s">
        <v>3195</v>
      </c>
      <c r="U975" s="92" t="str">
        <f t="shared" si="15"/>
        <v>BE0051211023</v>
      </c>
    </row>
    <row r="976" spans="1:21">
      <c r="A976">
        <v>20110930</v>
      </c>
      <c r="B976" t="s">
        <v>169</v>
      </c>
      <c r="C976">
        <v>1211024</v>
      </c>
      <c r="D976" t="s">
        <v>181</v>
      </c>
      <c r="E976" t="s">
        <v>53</v>
      </c>
      <c r="F976" t="s">
        <v>24</v>
      </c>
      <c r="G976">
        <v>2963.155233</v>
      </c>
      <c r="H976">
        <v>2254.3829999999998</v>
      </c>
      <c r="I976">
        <v>2963.155233</v>
      </c>
      <c r="J976">
        <v>626.08709250000004</v>
      </c>
      <c r="K976">
        <v>84.828344479999998</v>
      </c>
      <c r="L976">
        <v>-2.1432040099999998</v>
      </c>
      <c r="M976">
        <v>0</v>
      </c>
      <c r="N976">
        <v>0.55599799999999999</v>
      </c>
      <c r="O976">
        <v>0</v>
      </c>
      <c r="Q976">
        <v>-6.125</v>
      </c>
      <c r="R976">
        <v>6.125</v>
      </c>
      <c r="S976">
        <v>0</v>
      </c>
      <c r="T976" t="s">
        <v>3196</v>
      </c>
      <c r="U976" s="92" t="str">
        <f t="shared" si="15"/>
        <v>BE0051211024</v>
      </c>
    </row>
    <row r="977" spans="1:21">
      <c r="A977">
        <v>20110930</v>
      </c>
      <c r="B977" t="s">
        <v>169</v>
      </c>
      <c r="C977">
        <v>1211025</v>
      </c>
      <c r="D977" t="s">
        <v>181</v>
      </c>
      <c r="E977" t="s">
        <v>68</v>
      </c>
      <c r="F977" t="s">
        <v>24</v>
      </c>
      <c r="G977">
        <v>21103.343497000002</v>
      </c>
      <c r="H977">
        <v>2254.3829999999998</v>
      </c>
      <c r="I977">
        <v>21103.343497000002</v>
      </c>
      <c r="J977">
        <v>13965.774328</v>
      </c>
      <c r="K977">
        <v>3512.7863278999998</v>
      </c>
      <c r="L977">
        <v>723.17180459999997</v>
      </c>
      <c r="M977">
        <v>0</v>
      </c>
      <c r="N977">
        <v>0.82272999999999996</v>
      </c>
      <c r="O977">
        <v>647.22803676000001</v>
      </c>
      <c r="Q977">
        <v>-125.56699999999999</v>
      </c>
      <c r="R977">
        <v>125.56699999999999</v>
      </c>
      <c r="S977">
        <v>0</v>
      </c>
      <c r="T977" t="s">
        <v>3197</v>
      </c>
      <c r="U977" s="92" t="str">
        <f t="shared" si="15"/>
        <v>BE0051211025</v>
      </c>
    </row>
    <row r="978" spans="1:21">
      <c r="A978">
        <v>20110930</v>
      </c>
      <c r="B978" t="s">
        <v>169</v>
      </c>
      <c r="C978">
        <v>1211026</v>
      </c>
      <c r="D978" t="s">
        <v>181</v>
      </c>
      <c r="E978" t="s">
        <v>59</v>
      </c>
      <c r="F978" t="s">
        <v>25</v>
      </c>
      <c r="G978">
        <v>0</v>
      </c>
      <c r="I978">
        <v>0</v>
      </c>
      <c r="J978">
        <v>0</v>
      </c>
      <c r="K978">
        <v>0</v>
      </c>
      <c r="L978">
        <v>0</v>
      </c>
      <c r="M978">
        <v>0</v>
      </c>
      <c r="N978">
        <v>0</v>
      </c>
      <c r="O978">
        <v>0</v>
      </c>
      <c r="Q978">
        <v>0</v>
      </c>
      <c r="R978">
        <v>0</v>
      </c>
      <c r="S978">
        <v>0</v>
      </c>
      <c r="T978" t="s">
        <v>3198</v>
      </c>
      <c r="U978" s="92" t="str">
        <f t="shared" si="15"/>
        <v>BE0051211026</v>
      </c>
    </row>
    <row r="979" spans="1:21">
      <c r="A979">
        <v>20110930</v>
      </c>
      <c r="B979" t="s">
        <v>169</v>
      </c>
      <c r="C979">
        <v>1211027</v>
      </c>
      <c r="D979" t="s">
        <v>181</v>
      </c>
      <c r="E979" t="s">
        <v>58</v>
      </c>
      <c r="F979" t="s">
        <v>25</v>
      </c>
      <c r="G979">
        <v>3.6878661361999998</v>
      </c>
      <c r="I979">
        <v>3.6878661361999998</v>
      </c>
      <c r="J979">
        <v>3.6878661361999998</v>
      </c>
      <c r="K979">
        <v>0</v>
      </c>
      <c r="L979">
        <v>0</v>
      </c>
      <c r="M979">
        <v>0</v>
      </c>
      <c r="N979">
        <v>0</v>
      </c>
      <c r="O979">
        <v>0</v>
      </c>
      <c r="Q979">
        <v>-6.6366298000000004E-2</v>
      </c>
      <c r="R979">
        <v>6.6366298000000004E-2</v>
      </c>
      <c r="S979">
        <v>0</v>
      </c>
      <c r="T979" t="s">
        <v>3199</v>
      </c>
      <c r="U979" s="92" t="str">
        <f t="shared" si="15"/>
        <v>BE0051211027</v>
      </c>
    </row>
    <row r="980" spans="1:21">
      <c r="A980">
        <v>20110930</v>
      </c>
      <c r="B980" t="s">
        <v>169</v>
      </c>
      <c r="C980">
        <v>1211028</v>
      </c>
      <c r="D980" t="s">
        <v>181</v>
      </c>
      <c r="E980" t="s">
        <v>57</v>
      </c>
      <c r="F980" t="s">
        <v>25</v>
      </c>
      <c r="G980">
        <v>1.94856158</v>
      </c>
      <c r="I980">
        <v>1.94856158</v>
      </c>
      <c r="J980">
        <v>1.94856158</v>
      </c>
      <c r="K980">
        <v>0</v>
      </c>
      <c r="L980">
        <v>0</v>
      </c>
      <c r="M980">
        <v>0</v>
      </c>
      <c r="N980">
        <v>0</v>
      </c>
      <c r="O980">
        <v>0</v>
      </c>
      <c r="Q980">
        <v>-3.5066027999999999E-2</v>
      </c>
      <c r="R980">
        <v>3.5066028399999997E-2</v>
      </c>
      <c r="S980">
        <v>0</v>
      </c>
      <c r="T980" t="s">
        <v>3200</v>
      </c>
      <c r="U980" s="92" t="str">
        <f t="shared" si="15"/>
        <v>BE0051211028</v>
      </c>
    </row>
    <row r="981" spans="1:21">
      <c r="A981">
        <v>20110930</v>
      </c>
      <c r="B981" t="s">
        <v>169</v>
      </c>
      <c r="C981">
        <v>1211029</v>
      </c>
      <c r="D981" t="s">
        <v>181</v>
      </c>
      <c r="E981" t="s">
        <v>56</v>
      </c>
      <c r="F981" t="s">
        <v>25</v>
      </c>
      <c r="G981">
        <v>2.0898704861000001</v>
      </c>
      <c r="I981">
        <v>2.0898704861000001</v>
      </c>
      <c r="J981">
        <v>2.0898704861000001</v>
      </c>
      <c r="K981">
        <v>0</v>
      </c>
      <c r="L981">
        <v>0</v>
      </c>
      <c r="M981">
        <v>0</v>
      </c>
      <c r="N981">
        <v>0</v>
      </c>
      <c r="O981">
        <v>0</v>
      </c>
      <c r="Q981">
        <v>-3.7609003000000002E-2</v>
      </c>
      <c r="R981">
        <v>3.7609002699999998E-2</v>
      </c>
      <c r="S981">
        <v>0</v>
      </c>
      <c r="T981" t="s">
        <v>3201</v>
      </c>
      <c r="U981" s="92" t="str">
        <f t="shared" si="15"/>
        <v>BE0051211029</v>
      </c>
    </row>
    <row r="982" spans="1:21">
      <c r="A982">
        <v>20110930</v>
      </c>
      <c r="B982" t="s">
        <v>169</v>
      </c>
      <c r="C982">
        <v>1211030</v>
      </c>
      <c r="D982" t="s">
        <v>181</v>
      </c>
      <c r="E982" t="s">
        <v>55</v>
      </c>
      <c r="F982" t="s">
        <v>25</v>
      </c>
      <c r="G982">
        <v>2.2336816003000002</v>
      </c>
      <c r="I982">
        <v>2.2336816003000002</v>
      </c>
      <c r="J982">
        <v>2.2336816003000002</v>
      </c>
      <c r="K982">
        <v>0</v>
      </c>
      <c r="L982">
        <v>0</v>
      </c>
      <c r="M982">
        <v>0</v>
      </c>
      <c r="N982">
        <v>0</v>
      </c>
      <c r="O982">
        <v>0</v>
      </c>
      <c r="Q982">
        <v>-4.0197006E-2</v>
      </c>
      <c r="R982">
        <v>4.0197006399999999E-2</v>
      </c>
      <c r="S982">
        <v>0</v>
      </c>
      <c r="T982" t="s">
        <v>3202</v>
      </c>
      <c r="U982" s="92" t="str">
        <f t="shared" si="15"/>
        <v>BE0051211030</v>
      </c>
    </row>
    <row r="983" spans="1:21">
      <c r="A983">
        <v>20110930</v>
      </c>
      <c r="B983" t="s">
        <v>169</v>
      </c>
      <c r="C983">
        <v>1211031</v>
      </c>
      <c r="D983" t="s">
        <v>181</v>
      </c>
      <c r="E983" t="s">
        <v>54</v>
      </c>
      <c r="F983" t="s">
        <v>25</v>
      </c>
      <c r="G983">
        <v>0</v>
      </c>
      <c r="I983">
        <v>0</v>
      </c>
      <c r="J983">
        <v>0</v>
      </c>
      <c r="K983">
        <v>0</v>
      </c>
      <c r="L983">
        <v>0</v>
      </c>
      <c r="M983">
        <v>0</v>
      </c>
      <c r="N983">
        <v>0</v>
      </c>
      <c r="O983">
        <v>0</v>
      </c>
      <c r="Q983">
        <v>0</v>
      </c>
      <c r="R983">
        <v>0</v>
      </c>
      <c r="S983">
        <v>0</v>
      </c>
      <c r="T983" t="s">
        <v>3203</v>
      </c>
      <c r="U983" s="92" t="str">
        <f t="shared" si="15"/>
        <v>BE0051211031</v>
      </c>
    </row>
    <row r="984" spans="1:21">
      <c r="A984">
        <v>20110930</v>
      </c>
      <c r="B984" t="s">
        <v>169</v>
      </c>
      <c r="C984">
        <v>1211032</v>
      </c>
      <c r="D984" t="s">
        <v>181</v>
      </c>
      <c r="E984" t="s">
        <v>53</v>
      </c>
      <c r="F984" t="s">
        <v>25</v>
      </c>
      <c r="G984">
        <v>0.84199999999999997</v>
      </c>
      <c r="H984">
        <v>0.84199999999999997</v>
      </c>
      <c r="I984">
        <v>0.84199999999999997</v>
      </c>
      <c r="J984">
        <v>0</v>
      </c>
      <c r="K984">
        <v>0</v>
      </c>
      <c r="L984">
        <v>0</v>
      </c>
      <c r="M984">
        <v>0</v>
      </c>
      <c r="N984">
        <v>0</v>
      </c>
      <c r="O984">
        <v>0</v>
      </c>
      <c r="Q984">
        <v>0</v>
      </c>
      <c r="R984">
        <v>0</v>
      </c>
      <c r="S984">
        <v>0</v>
      </c>
      <c r="T984" t="s">
        <v>3204</v>
      </c>
      <c r="U984" s="92" t="str">
        <f t="shared" si="15"/>
        <v>BE0051211032</v>
      </c>
    </row>
    <row r="985" spans="1:21">
      <c r="A985">
        <v>20110930</v>
      </c>
      <c r="B985" t="s">
        <v>169</v>
      </c>
      <c r="C985">
        <v>1211033</v>
      </c>
      <c r="D985" t="s">
        <v>181</v>
      </c>
      <c r="E985" t="s">
        <v>68</v>
      </c>
      <c r="F985" t="s">
        <v>25</v>
      </c>
      <c r="G985">
        <v>10.801979803</v>
      </c>
      <c r="H985">
        <v>0.84199999999999997</v>
      </c>
      <c r="I985">
        <v>10.801979803</v>
      </c>
      <c r="J985">
        <v>9.9599798025999995</v>
      </c>
      <c r="K985">
        <v>0</v>
      </c>
      <c r="L985">
        <v>0</v>
      </c>
      <c r="M985">
        <v>0</v>
      </c>
      <c r="N985">
        <v>0</v>
      </c>
      <c r="O985">
        <v>0</v>
      </c>
      <c r="Q985">
        <v>-0.179238336</v>
      </c>
      <c r="R985">
        <v>0.17923833550000001</v>
      </c>
      <c r="S985">
        <v>0</v>
      </c>
      <c r="T985" t="s">
        <v>3205</v>
      </c>
      <c r="U985" s="92" t="str">
        <f t="shared" si="15"/>
        <v>BE0051211033</v>
      </c>
    </row>
    <row r="986" spans="1:21">
      <c r="A986">
        <v>20110930</v>
      </c>
      <c r="B986" t="s">
        <v>169</v>
      </c>
      <c r="C986">
        <v>1211034</v>
      </c>
      <c r="D986" t="s">
        <v>181</v>
      </c>
      <c r="E986" t="s">
        <v>59</v>
      </c>
      <c r="F986" t="s">
        <v>26</v>
      </c>
      <c r="G986">
        <v>0.32012800000000002</v>
      </c>
      <c r="I986">
        <v>0.32012800000000002</v>
      </c>
      <c r="J986">
        <v>0</v>
      </c>
      <c r="K986">
        <v>0</v>
      </c>
      <c r="L986">
        <v>0.32012800000000002</v>
      </c>
      <c r="M986">
        <v>0</v>
      </c>
      <c r="N986">
        <v>0</v>
      </c>
      <c r="O986">
        <v>0</v>
      </c>
      <c r="Q986">
        <v>0</v>
      </c>
      <c r="R986">
        <v>0</v>
      </c>
      <c r="S986">
        <v>0</v>
      </c>
      <c r="T986" t="s">
        <v>3206</v>
      </c>
      <c r="U986" s="92" t="str">
        <f t="shared" si="15"/>
        <v>BE0051211034</v>
      </c>
    </row>
    <row r="987" spans="1:21">
      <c r="A987">
        <v>20110930</v>
      </c>
      <c r="B987" t="s">
        <v>169</v>
      </c>
      <c r="C987">
        <v>1211035</v>
      </c>
      <c r="D987" t="s">
        <v>181</v>
      </c>
      <c r="E987" t="s">
        <v>58</v>
      </c>
      <c r="F987" t="s">
        <v>26</v>
      </c>
      <c r="G987">
        <v>0</v>
      </c>
      <c r="I987">
        <v>0</v>
      </c>
      <c r="J987">
        <v>0</v>
      </c>
      <c r="K987">
        <v>0</v>
      </c>
      <c r="L987">
        <v>0</v>
      </c>
      <c r="M987">
        <v>0</v>
      </c>
      <c r="N987">
        <v>0</v>
      </c>
      <c r="O987">
        <v>0</v>
      </c>
      <c r="Q987">
        <v>0</v>
      </c>
      <c r="R987">
        <v>0</v>
      </c>
      <c r="S987">
        <v>0</v>
      </c>
      <c r="T987" t="s">
        <v>3207</v>
      </c>
      <c r="U987" s="92" t="str">
        <f t="shared" si="15"/>
        <v>BE0051211035</v>
      </c>
    </row>
    <row r="988" spans="1:21">
      <c r="A988">
        <v>20110930</v>
      </c>
      <c r="B988" t="s">
        <v>169</v>
      </c>
      <c r="C988">
        <v>1211036</v>
      </c>
      <c r="D988" t="s">
        <v>181</v>
      </c>
      <c r="E988" t="s">
        <v>57</v>
      </c>
      <c r="F988" t="s">
        <v>26</v>
      </c>
      <c r="G988">
        <v>0.61298005</v>
      </c>
      <c r="I988">
        <v>0.61298005</v>
      </c>
      <c r="J988">
        <v>0</v>
      </c>
      <c r="K988">
        <v>0</v>
      </c>
      <c r="L988">
        <v>0.61298005</v>
      </c>
      <c r="M988">
        <v>0</v>
      </c>
      <c r="N988">
        <v>0</v>
      </c>
      <c r="O988">
        <v>0</v>
      </c>
      <c r="Q988">
        <v>0</v>
      </c>
      <c r="R988">
        <v>0</v>
      </c>
      <c r="S988">
        <v>0</v>
      </c>
      <c r="T988" t="s">
        <v>3208</v>
      </c>
      <c r="U988" s="92" t="str">
        <f t="shared" si="15"/>
        <v>BE0051211036</v>
      </c>
    </row>
    <row r="989" spans="1:21">
      <c r="A989">
        <v>20110930</v>
      </c>
      <c r="B989" t="s">
        <v>169</v>
      </c>
      <c r="C989">
        <v>1211037</v>
      </c>
      <c r="D989" t="s">
        <v>181</v>
      </c>
      <c r="E989" t="s">
        <v>56</v>
      </c>
      <c r="F989" t="s">
        <v>26</v>
      </c>
      <c r="G989">
        <v>0.88087274999999998</v>
      </c>
      <c r="I989">
        <v>0.88087274999999998</v>
      </c>
      <c r="J989">
        <v>0</v>
      </c>
      <c r="K989">
        <v>0</v>
      </c>
      <c r="L989">
        <v>0.88087274999999998</v>
      </c>
      <c r="M989">
        <v>0</v>
      </c>
      <c r="N989">
        <v>0</v>
      </c>
      <c r="O989">
        <v>0</v>
      </c>
      <c r="Q989">
        <v>0</v>
      </c>
      <c r="R989">
        <v>0</v>
      </c>
      <c r="S989">
        <v>0</v>
      </c>
      <c r="T989" t="s">
        <v>3209</v>
      </c>
      <c r="U989" s="92" t="str">
        <f t="shared" si="15"/>
        <v>BE0051211037</v>
      </c>
    </row>
    <row r="990" spans="1:21">
      <c r="A990">
        <v>20110930</v>
      </c>
      <c r="B990" t="s">
        <v>169</v>
      </c>
      <c r="C990">
        <v>1211038</v>
      </c>
      <c r="D990" t="s">
        <v>181</v>
      </c>
      <c r="E990" t="s">
        <v>55</v>
      </c>
      <c r="F990" t="s">
        <v>26</v>
      </c>
      <c r="G990">
        <v>8.7406899999999996E-2</v>
      </c>
      <c r="I990">
        <v>8.7406899999999996E-2</v>
      </c>
      <c r="J990">
        <v>0</v>
      </c>
      <c r="K990">
        <v>0</v>
      </c>
      <c r="L990">
        <v>8.7406899999999996E-2</v>
      </c>
      <c r="M990">
        <v>0</v>
      </c>
      <c r="N990">
        <v>0</v>
      </c>
      <c r="O990">
        <v>0</v>
      </c>
      <c r="Q990">
        <v>0</v>
      </c>
      <c r="R990">
        <v>0</v>
      </c>
      <c r="S990">
        <v>0</v>
      </c>
      <c r="T990" t="s">
        <v>3210</v>
      </c>
      <c r="U990" s="92" t="str">
        <f t="shared" si="15"/>
        <v>BE0051211038</v>
      </c>
    </row>
    <row r="991" spans="1:21">
      <c r="A991">
        <v>20110930</v>
      </c>
      <c r="B991" t="s">
        <v>169</v>
      </c>
      <c r="C991">
        <v>1211039</v>
      </c>
      <c r="D991" t="s">
        <v>181</v>
      </c>
      <c r="E991" t="s">
        <v>54</v>
      </c>
      <c r="F991" t="s">
        <v>26</v>
      </c>
      <c r="G991">
        <v>0</v>
      </c>
      <c r="I991">
        <v>0</v>
      </c>
      <c r="J991">
        <v>0</v>
      </c>
      <c r="K991">
        <v>0</v>
      </c>
      <c r="L991">
        <v>0</v>
      </c>
      <c r="M991">
        <v>0</v>
      </c>
      <c r="N991">
        <v>0</v>
      </c>
      <c r="O991">
        <v>0</v>
      </c>
      <c r="Q991">
        <v>0</v>
      </c>
      <c r="R991">
        <v>0</v>
      </c>
      <c r="S991">
        <v>0</v>
      </c>
      <c r="T991" t="s">
        <v>3211</v>
      </c>
      <c r="U991" s="92" t="str">
        <f t="shared" si="15"/>
        <v>BE0051211039</v>
      </c>
    </row>
    <row r="992" spans="1:21">
      <c r="A992">
        <v>20110930</v>
      </c>
      <c r="B992" t="s">
        <v>169</v>
      </c>
      <c r="C992">
        <v>1211040</v>
      </c>
      <c r="D992" t="s">
        <v>181</v>
      </c>
      <c r="E992" t="s">
        <v>53</v>
      </c>
      <c r="F992" t="s">
        <v>26</v>
      </c>
      <c r="G992">
        <v>0</v>
      </c>
      <c r="H992">
        <v>0</v>
      </c>
      <c r="I992">
        <v>0</v>
      </c>
      <c r="J992">
        <v>0</v>
      </c>
      <c r="K992">
        <v>0</v>
      </c>
      <c r="L992">
        <v>0</v>
      </c>
      <c r="M992">
        <v>0</v>
      </c>
      <c r="N992">
        <v>0</v>
      </c>
      <c r="O992">
        <v>0</v>
      </c>
      <c r="Q992">
        <v>0</v>
      </c>
      <c r="R992">
        <v>0</v>
      </c>
      <c r="S992">
        <v>0</v>
      </c>
      <c r="T992" t="s">
        <v>3212</v>
      </c>
      <c r="U992" s="92" t="str">
        <f t="shared" si="15"/>
        <v>BE0051211040</v>
      </c>
    </row>
    <row r="993" spans="1:21">
      <c r="A993">
        <v>20110930</v>
      </c>
      <c r="B993" t="s">
        <v>169</v>
      </c>
      <c r="C993">
        <v>1211041</v>
      </c>
      <c r="D993" t="s">
        <v>181</v>
      </c>
      <c r="E993" t="s">
        <v>68</v>
      </c>
      <c r="F993" t="s">
        <v>26</v>
      </c>
      <c r="G993">
        <v>1.9013876999999999</v>
      </c>
      <c r="H993">
        <v>0</v>
      </c>
      <c r="I993">
        <v>1.9013876999999999</v>
      </c>
      <c r="J993">
        <v>0</v>
      </c>
      <c r="K993">
        <v>0</v>
      </c>
      <c r="L993">
        <v>1.9013876999999999</v>
      </c>
      <c r="M993">
        <v>0</v>
      </c>
      <c r="N993">
        <v>0</v>
      </c>
      <c r="O993">
        <v>0</v>
      </c>
      <c r="Q993">
        <v>0</v>
      </c>
      <c r="R993">
        <v>0</v>
      </c>
      <c r="S993">
        <v>0</v>
      </c>
      <c r="T993" t="s">
        <v>3213</v>
      </c>
      <c r="U993" s="92" t="str">
        <f t="shared" si="15"/>
        <v>BE0051211041</v>
      </c>
    </row>
    <row r="994" spans="1:21">
      <c r="A994">
        <v>20110930</v>
      </c>
      <c r="B994" t="s">
        <v>169</v>
      </c>
      <c r="C994">
        <v>1211042</v>
      </c>
      <c r="D994" t="s">
        <v>181</v>
      </c>
      <c r="E994" t="s">
        <v>59</v>
      </c>
      <c r="F994" t="s">
        <v>27</v>
      </c>
      <c r="G994">
        <v>836.47119681000004</v>
      </c>
      <c r="I994">
        <v>836.47119681000004</v>
      </c>
      <c r="J994">
        <v>77.569688858000006</v>
      </c>
      <c r="K994">
        <v>0</v>
      </c>
      <c r="L994">
        <v>303.17156145000001</v>
      </c>
      <c r="M994">
        <v>0</v>
      </c>
      <c r="N994">
        <v>0</v>
      </c>
      <c r="O994">
        <v>455.72994649999998</v>
      </c>
      <c r="Q994">
        <v>-3.2838379999999999E-3</v>
      </c>
      <c r="R994">
        <v>3.2838376000000002E-3</v>
      </c>
      <c r="S994">
        <v>0</v>
      </c>
      <c r="T994" t="s">
        <v>3214</v>
      </c>
      <c r="U994" s="92" t="str">
        <f t="shared" si="15"/>
        <v>BE0051211042</v>
      </c>
    </row>
    <row r="995" spans="1:21">
      <c r="A995">
        <v>20110930</v>
      </c>
      <c r="B995" t="s">
        <v>169</v>
      </c>
      <c r="C995">
        <v>1211043</v>
      </c>
      <c r="D995" t="s">
        <v>181</v>
      </c>
      <c r="E995" t="s">
        <v>58</v>
      </c>
      <c r="F995" t="s">
        <v>27</v>
      </c>
      <c r="G995">
        <v>794.95178856999996</v>
      </c>
      <c r="I995">
        <v>794.95178856999996</v>
      </c>
      <c r="J995">
        <v>292.25872995999998</v>
      </c>
      <c r="K995">
        <v>0</v>
      </c>
      <c r="L995">
        <v>480.62972781000002</v>
      </c>
      <c r="M995">
        <v>0</v>
      </c>
      <c r="N995">
        <v>0</v>
      </c>
      <c r="O995">
        <v>22.063330799999999</v>
      </c>
      <c r="Q995">
        <v>-4.0838460259999998</v>
      </c>
      <c r="R995">
        <v>4.3148742600999999</v>
      </c>
      <c r="S995">
        <v>0.2310282343</v>
      </c>
      <c r="T995" t="s">
        <v>3215</v>
      </c>
      <c r="U995" s="92" t="str">
        <f t="shared" si="15"/>
        <v>BE0051211043</v>
      </c>
    </row>
    <row r="996" spans="1:21">
      <c r="A996">
        <v>20110930</v>
      </c>
      <c r="B996" t="s">
        <v>169</v>
      </c>
      <c r="C996">
        <v>1211044</v>
      </c>
      <c r="D996" t="s">
        <v>181</v>
      </c>
      <c r="E996" t="s">
        <v>57</v>
      </c>
      <c r="F996" t="s">
        <v>27</v>
      </c>
      <c r="G996">
        <v>732.37352084999998</v>
      </c>
      <c r="I996">
        <v>732.37352084999998</v>
      </c>
      <c r="J996">
        <v>185.19202218000001</v>
      </c>
      <c r="K996">
        <v>0</v>
      </c>
      <c r="L996">
        <v>330.83828276999998</v>
      </c>
      <c r="M996">
        <v>0</v>
      </c>
      <c r="N996">
        <v>0</v>
      </c>
      <c r="O996">
        <v>216.34321589999999</v>
      </c>
      <c r="Q996">
        <v>-2.5478293170000001</v>
      </c>
      <c r="R996">
        <v>6.4413234357000002</v>
      </c>
      <c r="S996">
        <v>3.8934941184</v>
      </c>
      <c r="T996" t="s">
        <v>3216</v>
      </c>
      <c r="U996" s="92" t="str">
        <f t="shared" si="15"/>
        <v>BE0051211044</v>
      </c>
    </row>
    <row r="997" spans="1:21">
      <c r="A997">
        <v>20110930</v>
      </c>
      <c r="B997" t="s">
        <v>169</v>
      </c>
      <c r="C997">
        <v>1211045</v>
      </c>
      <c r="D997" t="s">
        <v>181</v>
      </c>
      <c r="E997" t="s">
        <v>56</v>
      </c>
      <c r="F997" t="s">
        <v>27</v>
      </c>
      <c r="G997">
        <v>1125.6002914000001</v>
      </c>
      <c r="I997">
        <v>1125.6002914000001</v>
      </c>
      <c r="J997">
        <v>363.69219389</v>
      </c>
      <c r="K997">
        <v>33.26858</v>
      </c>
      <c r="L997">
        <v>41.214090839999997</v>
      </c>
      <c r="M997">
        <v>0</v>
      </c>
      <c r="N997">
        <v>0</v>
      </c>
      <c r="O997">
        <v>687.42542663999996</v>
      </c>
      <c r="Q997">
        <v>-19.839718869999999</v>
      </c>
      <c r="R997">
        <v>19.839718869999999</v>
      </c>
      <c r="S997">
        <v>0</v>
      </c>
      <c r="T997" t="s">
        <v>3217</v>
      </c>
      <c r="U997" s="92" t="str">
        <f t="shared" si="15"/>
        <v>BE0051211045</v>
      </c>
    </row>
    <row r="998" spans="1:21">
      <c r="A998">
        <v>20110930</v>
      </c>
      <c r="B998" t="s">
        <v>169</v>
      </c>
      <c r="C998">
        <v>1211046</v>
      </c>
      <c r="D998" t="s">
        <v>181</v>
      </c>
      <c r="E998" t="s">
        <v>55</v>
      </c>
      <c r="F998" t="s">
        <v>27</v>
      </c>
      <c r="G998">
        <v>1988.5565257999999</v>
      </c>
      <c r="I998">
        <v>1988.5565257999999</v>
      </c>
      <c r="J998">
        <v>555.40945137999995</v>
      </c>
      <c r="K998">
        <v>18.666282500000001</v>
      </c>
      <c r="L998">
        <v>207.35749773000001</v>
      </c>
      <c r="M998">
        <v>0</v>
      </c>
      <c r="N998">
        <v>0</v>
      </c>
      <c r="O998">
        <v>1207.1232941999999</v>
      </c>
      <c r="Q998">
        <v>-25.69791833</v>
      </c>
      <c r="R998">
        <v>28.732200726999999</v>
      </c>
      <c r="S998">
        <v>3.0342824015000001</v>
      </c>
      <c r="T998" t="s">
        <v>3218</v>
      </c>
      <c r="U998" s="92" t="str">
        <f t="shared" si="15"/>
        <v>BE0051211046</v>
      </c>
    </row>
    <row r="999" spans="1:21">
      <c r="A999">
        <v>20110930</v>
      </c>
      <c r="B999" t="s">
        <v>169</v>
      </c>
      <c r="C999">
        <v>1211047</v>
      </c>
      <c r="D999" t="s">
        <v>181</v>
      </c>
      <c r="E999" t="s">
        <v>54</v>
      </c>
      <c r="F999" t="s">
        <v>27</v>
      </c>
      <c r="G999">
        <v>3514.6282000000001</v>
      </c>
      <c r="I999">
        <v>3514.6282000000001</v>
      </c>
      <c r="J999">
        <v>488.30716116000002</v>
      </c>
      <c r="K999">
        <v>107.82821652</v>
      </c>
      <c r="L999">
        <v>-61.832470559999997</v>
      </c>
      <c r="M999">
        <v>0</v>
      </c>
      <c r="N999">
        <v>0</v>
      </c>
      <c r="O999">
        <v>2980.3252928000002</v>
      </c>
      <c r="Q999">
        <v>-16.199830460000001</v>
      </c>
      <c r="R999">
        <v>52.792853657000002</v>
      </c>
      <c r="S999">
        <v>36.593023197000001</v>
      </c>
      <c r="T999" t="s">
        <v>3219</v>
      </c>
      <c r="U999" s="92" t="str">
        <f t="shared" si="15"/>
        <v>BE0051211047</v>
      </c>
    </row>
    <row r="1000" spans="1:21">
      <c r="A1000">
        <v>20110930</v>
      </c>
      <c r="B1000" t="s">
        <v>169</v>
      </c>
      <c r="C1000">
        <v>1211048</v>
      </c>
      <c r="D1000" t="s">
        <v>181</v>
      </c>
      <c r="E1000" t="s">
        <v>53</v>
      </c>
      <c r="F1000" t="s">
        <v>27</v>
      </c>
      <c r="G1000">
        <v>259.68192692000002</v>
      </c>
      <c r="H1000">
        <v>217.506</v>
      </c>
      <c r="I1000">
        <v>259.68192692000002</v>
      </c>
      <c r="J1000">
        <v>14.334526743</v>
      </c>
      <c r="K1000">
        <v>0</v>
      </c>
      <c r="L1000">
        <v>22.121277379999999</v>
      </c>
      <c r="M1000">
        <v>0</v>
      </c>
      <c r="N1000">
        <v>0</v>
      </c>
      <c r="O1000">
        <v>5.7201228000000004</v>
      </c>
      <c r="Q1000">
        <v>-1.1757358010000001</v>
      </c>
      <c r="R1000">
        <v>1.1757358008000001</v>
      </c>
      <c r="S1000">
        <v>0</v>
      </c>
      <c r="T1000" t="s">
        <v>3220</v>
      </c>
      <c r="U1000" s="92" t="str">
        <f t="shared" si="15"/>
        <v>BE0051211048</v>
      </c>
    </row>
    <row r="1001" spans="1:21">
      <c r="A1001">
        <v>20110930</v>
      </c>
      <c r="B1001" t="s">
        <v>169</v>
      </c>
      <c r="C1001">
        <v>1211049</v>
      </c>
      <c r="D1001" t="s">
        <v>181</v>
      </c>
      <c r="E1001" t="s">
        <v>68</v>
      </c>
      <c r="F1001" t="s">
        <v>27</v>
      </c>
      <c r="G1001">
        <v>9252.2634503000008</v>
      </c>
      <c r="H1001">
        <v>217.506</v>
      </c>
      <c r="I1001">
        <v>9252.2634503000008</v>
      </c>
      <c r="J1001">
        <v>1976.7637741999999</v>
      </c>
      <c r="K1001">
        <v>159.76307901999999</v>
      </c>
      <c r="L1001">
        <v>1323.4999674000001</v>
      </c>
      <c r="M1001">
        <v>0</v>
      </c>
      <c r="N1001">
        <v>0</v>
      </c>
      <c r="O1001">
        <v>5574.7306296999996</v>
      </c>
      <c r="Q1001">
        <v>-69.548162640000001</v>
      </c>
      <c r="R1001">
        <v>113.29999058999999</v>
      </c>
      <c r="S1001">
        <v>43.751827951000003</v>
      </c>
      <c r="T1001" t="s">
        <v>3221</v>
      </c>
      <c r="U1001" s="92" t="str">
        <f t="shared" si="15"/>
        <v>BE0051211049</v>
      </c>
    </row>
    <row r="1002" spans="1:21">
      <c r="A1002">
        <v>20110930</v>
      </c>
      <c r="B1002" t="s">
        <v>169</v>
      </c>
      <c r="C1002">
        <v>1211050</v>
      </c>
      <c r="D1002" t="s">
        <v>181</v>
      </c>
      <c r="E1002" t="s">
        <v>59</v>
      </c>
      <c r="F1002" t="s">
        <v>28</v>
      </c>
      <c r="G1002">
        <v>0.61517922000000003</v>
      </c>
      <c r="I1002">
        <v>0.61517922000000003</v>
      </c>
      <c r="J1002">
        <v>0</v>
      </c>
      <c r="K1002">
        <v>0</v>
      </c>
      <c r="L1002">
        <v>0.61517922000000003</v>
      </c>
      <c r="M1002">
        <v>0</v>
      </c>
      <c r="N1002">
        <v>0</v>
      </c>
      <c r="O1002">
        <v>0</v>
      </c>
      <c r="Q1002">
        <v>0</v>
      </c>
      <c r="R1002">
        <v>0</v>
      </c>
      <c r="S1002">
        <v>0</v>
      </c>
      <c r="T1002" t="s">
        <v>3222</v>
      </c>
      <c r="U1002" s="92" t="str">
        <f t="shared" si="15"/>
        <v>BE0051211050</v>
      </c>
    </row>
    <row r="1003" spans="1:21">
      <c r="A1003">
        <v>20110930</v>
      </c>
      <c r="B1003" t="s">
        <v>169</v>
      </c>
      <c r="C1003">
        <v>1211051</v>
      </c>
      <c r="D1003" t="s">
        <v>181</v>
      </c>
      <c r="E1003" t="s">
        <v>58</v>
      </c>
      <c r="F1003" t="s">
        <v>28</v>
      </c>
      <c r="G1003">
        <v>7.4396519999999994E-2</v>
      </c>
      <c r="I1003">
        <v>7.4396519999999994E-2</v>
      </c>
      <c r="J1003">
        <v>0</v>
      </c>
      <c r="K1003">
        <v>0</v>
      </c>
      <c r="L1003">
        <v>7.4396519999999994E-2</v>
      </c>
      <c r="M1003">
        <v>0</v>
      </c>
      <c r="N1003">
        <v>0</v>
      </c>
      <c r="O1003">
        <v>0</v>
      </c>
      <c r="Q1003">
        <v>0</v>
      </c>
      <c r="R1003">
        <v>0</v>
      </c>
      <c r="S1003">
        <v>0</v>
      </c>
      <c r="T1003" t="s">
        <v>3223</v>
      </c>
      <c r="U1003" s="92" t="str">
        <f t="shared" si="15"/>
        <v>BE0051211051</v>
      </c>
    </row>
    <row r="1004" spans="1:21">
      <c r="A1004">
        <v>20110930</v>
      </c>
      <c r="B1004" t="s">
        <v>169</v>
      </c>
      <c r="C1004">
        <v>1211052</v>
      </c>
      <c r="D1004" t="s">
        <v>181</v>
      </c>
      <c r="E1004" t="s">
        <v>57</v>
      </c>
      <c r="F1004" t="s">
        <v>28</v>
      </c>
      <c r="G1004">
        <v>0</v>
      </c>
      <c r="I1004">
        <v>0</v>
      </c>
      <c r="J1004">
        <v>0</v>
      </c>
      <c r="K1004">
        <v>0</v>
      </c>
      <c r="L1004">
        <v>0</v>
      </c>
      <c r="M1004">
        <v>0</v>
      </c>
      <c r="N1004">
        <v>0</v>
      </c>
      <c r="O1004">
        <v>0</v>
      </c>
      <c r="Q1004">
        <v>0</v>
      </c>
      <c r="R1004">
        <v>0</v>
      </c>
      <c r="S1004">
        <v>0</v>
      </c>
      <c r="T1004" t="s">
        <v>3224</v>
      </c>
      <c r="U1004" s="92" t="str">
        <f t="shared" si="15"/>
        <v>BE0051211052</v>
      </c>
    </row>
    <row r="1005" spans="1:21">
      <c r="A1005">
        <v>20110930</v>
      </c>
      <c r="B1005" t="s">
        <v>169</v>
      </c>
      <c r="C1005">
        <v>1211053</v>
      </c>
      <c r="D1005" t="s">
        <v>181</v>
      </c>
      <c r="E1005" t="s">
        <v>56</v>
      </c>
      <c r="F1005" t="s">
        <v>28</v>
      </c>
      <c r="G1005">
        <v>0</v>
      </c>
      <c r="I1005">
        <v>0</v>
      </c>
      <c r="J1005">
        <v>0</v>
      </c>
      <c r="K1005">
        <v>0</v>
      </c>
      <c r="L1005">
        <v>0</v>
      </c>
      <c r="M1005">
        <v>0</v>
      </c>
      <c r="N1005">
        <v>0</v>
      </c>
      <c r="O1005">
        <v>0</v>
      </c>
      <c r="Q1005">
        <v>0</v>
      </c>
      <c r="R1005">
        <v>0</v>
      </c>
      <c r="S1005">
        <v>0</v>
      </c>
      <c r="T1005" t="s">
        <v>3225</v>
      </c>
      <c r="U1005" s="92" t="str">
        <f t="shared" si="15"/>
        <v>BE0051211053</v>
      </c>
    </row>
    <row r="1006" spans="1:21">
      <c r="A1006">
        <v>20110930</v>
      </c>
      <c r="B1006" t="s">
        <v>169</v>
      </c>
      <c r="C1006">
        <v>1211054</v>
      </c>
      <c r="D1006" t="s">
        <v>181</v>
      </c>
      <c r="E1006" t="s">
        <v>55</v>
      </c>
      <c r="F1006" t="s">
        <v>28</v>
      </c>
      <c r="G1006">
        <v>9.9297900000000006</v>
      </c>
      <c r="I1006">
        <v>9.9297900000000006</v>
      </c>
      <c r="J1006">
        <v>9.9297900000000006</v>
      </c>
      <c r="K1006">
        <v>0</v>
      </c>
      <c r="L1006">
        <v>0</v>
      </c>
      <c r="M1006">
        <v>0</v>
      </c>
      <c r="N1006">
        <v>0</v>
      </c>
      <c r="O1006">
        <v>-0.23075000000000001</v>
      </c>
      <c r="Q1006">
        <v>-0.23075000000000001</v>
      </c>
      <c r="R1006">
        <v>0</v>
      </c>
      <c r="S1006">
        <v>0</v>
      </c>
      <c r="T1006" t="s">
        <v>3226</v>
      </c>
      <c r="U1006" s="92" t="str">
        <f t="shared" si="15"/>
        <v>BE0051211054</v>
      </c>
    </row>
    <row r="1007" spans="1:21">
      <c r="A1007">
        <v>20110930</v>
      </c>
      <c r="B1007" t="s">
        <v>169</v>
      </c>
      <c r="C1007">
        <v>1211055</v>
      </c>
      <c r="D1007" t="s">
        <v>181</v>
      </c>
      <c r="E1007" t="s">
        <v>54</v>
      </c>
      <c r="F1007" t="s">
        <v>28</v>
      </c>
      <c r="G1007">
        <v>0</v>
      </c>
      <c r="I1007">
        <v>0</v>
      </c>
      <c r="J1007">
        <v>0</v>
      </c>
      <c r="K1007">
        <v>0</v>
      </c>
      <c r="L1007">
        <v>0</v>
      </c>
      <c r="M1007">
        <v>0</v>
      </c>
      <c r="N1007">
        <v>0</v>
      </c>
      <c r="O1007">
        <v>0</v>
      </c>
      <c r="Q1007">
        <v>0</v>
      </c>
      <c r="R1007">
        <v>0</v>
      </c>
      <c r="S1007">
        <v>0</v>
      </c>
      <c r="T1007" t="s">
        <v>3227</v>
      </c>
      <c r="U1007" s="92" t="str">
        <f t="shared" si="15"/>
        <v>BE0051211055</v>
      </c>
    </row>
    <row r="1008" spans="1:21">
      <c r="A1008">
        <v>20110930</v>
      </c>
      <c r="B1008" t="s">
        <v>169</v>
      </c>
      <c r="C1008">
        <v>1211056</v>
      </c>
      <c r="D1008" t="s">
        <v>181</v>
      </c>
      <c r="E1008" t="s">
        <v>53</v>
      </c>
      <c r="F1008" t="s">
        <v>28</v>
      </c>
      <c r="G1008">
        <v>0</v>
      </c>
      <c r="H1008">
        <v>0</v>
      </c>
      <c r="I1008">
        <v>0</v>
      </c>
      <c r="J1008">
        <v>0</v>
      </c>
      <c r="K1008">
        <v>0</v>
      </c>
      <c r="L1008">
        <v>0</v>
      </c>
      <c r="M1008">
        <v>0</v>
      </c>
      <c r="N1008">
        <v>0</v>
      </c>
      <c r="O1008">
        <v>0</v>
      </c>
      <c r="Q1008">
        <v>0</v>
      </c>
      <c r="R1008">
        <v>0</v>
      </c>
      <c r="S1008">
        <v>0</v>
      </c>
      <c r="T1008" t="s">
        <v>3228</v>
      </c>
      <c r="U1008" s="92" t="str">
        <f t="shared" si="15"/>
        <v>BE0051211056</v>
      </c>
    </row>
    <row r="1009" spans="1:21">
      <c r="A1009">
        <v>20110930</v>
      </c>
      <c r="B1009" t="s">
        <v>169</v>
      </c>
      <c r="C1009">
        <v>1211057</v>
      </c>
      <c r="D1009" t="s">
        <v>181</v>
      </c>
      <c r="E1009" t="s">
        <v>68</v>
      </c>
      <c r="F1009" t="s">
        <v>28</v>
      </c>
      <c r="G1009">
        <v>10.619365739999999</v>
      </c>
      <c r="H1009">
        <v>0</v>
      </c>
      <c r="I1009">
        <v>10.619365739999999</v>
      </c>
      <c r="J1009">
        <v>9.9297900000000006</v>
      </c>
      <c r="K1009">
        <v>0</v>
      </c>
      <c r="L1009">
        <v>0.68957573999999999</v>
      </c>
      <c r="M1009">
        <v>0</v>
      </c>
      <c r="N1009">
        <v>0</v>
      </c>
      <c r="O1009">
        <v>-0.23075000000000001</v>
      </c>
      <c r="Q1009">
        <v>-0.23075000000000001</v>
      </c>
      <c r="R1009">
        <v>0</v>
      </c>
      <c r="S1009">
        <v>0</v>
      </c>
      <c r="T1009" t="s">
        <v>3229</v>
      </c>
      <c r="U1009" s="92" t="str">
        <f t="shared" si="15"/>
        <v>BE0051211057</v>
      </c>
    </row>
    <row r="1010" spans="1:21">
      <c r="A1010">
        <v>20110930</v>
      </c>
      <c r="B1010" t="s">
        <v>169</v>
      </c>
      <c r="C1010">
        <v>1211058</v>
      </c>
      <c r="D1010" t="s">
        <v>181</v>
      </c>
      <c r="E1010" t="s">
        <v>59</v>
      </c>
      <c r="F1010" t="s">
        <v>29</v>
      </c>
      <c r="G1010">
        <v>0</v>
      </c>
      <c r="I1010">
        <v>0</v>
      </c>
      <c r="J1010">
        <v>0</v>
      </c>
      <c r="K1010">
        <v>0</v>
      </c>
      <c r="L1010">
        <v>0</v>
      </c>
      <c r="M1010">
        <v>0</v>
      </c>
      <c r="N1010">
        <v>0</v>
      </c>
      <c r="O1010">
        <v>0</v>
      </c>
      <c r="Q1010">
        <v>0</v>
      </c>
      <c r="R1010">
        <v>0</v>
      </c>
      <c r="S1010">
        <v>0</v>
      </c>
      <c r="T1010" t="s">
        <v>3230</v>
      </c>
      <c r="U1010" s="92" t="str">
        <f t="shared" si="15"/>
        <v>BE0051211058</v>
      </c>
    </row>
    <row r="1011" spans="1:21">
      <c r="A1011">
        <v>20110930</v>
      </c>
      <c r="B1011" t="s">
        <v>169</v>
      </c>
      <c r="C1011">
        <v>1211059</v>
      </c>
      <c r="D1011" t="s">
        <v>181</v>
      </c>
      <c r="E1011" t="s">
        <v>58</v>
      </c>
      <c r="F1011" t="s">
        <v>29</v>
      </c>
      <c r="G1011">
        <v>0</v>
      </c>
      <c r="I1011">
        <v>0</v>
      </c>
      <c r="J1011">
        <v>0</v>
      </c>
      <c r="K1011">
        <v>0</v>
      </c>
      <c r="L1011">
        <v>0</v>
      </c>
      <c r="M1011">
        <v>0</v>
      </c>
      <c r="N1011">
        <v>0</v>
      </c>
      <c r="O1011">
        <v>0</v>
      </c>
      <c r="Q1011">
        <v>0</v>
      </c>
      <c r="R1011">
        <v>0</v>
      </c>
      <c r="S1011">
        <v>0</v>
      </c>
      <c r="T1011" t="s">
        <v>3231</v>
      </c>
      <c r="U1011" s="92" t="str">
        <f t="shared" si="15"/>
        <v>BE0051211059</v>
      </c>
    </row>
    <row r="1012" spans="1:21">
      <c r="A1012">
        <v>20110930</v>
      </c>
      <c r="B1012" t="s">
        <v>169</v>
      </c>
      <c r="C1012">
        <v>1211060</v>
      </c>
      <c r="D1012" t="s">
        <v>181</v>
      </c>
      <c r="E1012" t="s">
        <v>57</v>
      </c>
      <c r="F1012" t="s">
        <v>29</v>
      </c>
      <c r="G1012">
        <v>0</v>
      </c>
      <c r="I1012">
        <v>0</v>
      </c>
      <c r="J1012">
        <v>0</v>
      </c>
      <c r="K1012">
        <v>0</v>
      </c>
      <c r="L1012">
        <v>0</v>
      </c>
      <c r="M1012">
        <v>0</v>
      </c>
      <c r="N1012">
        <v>0</v>
      </c>
      <c r="O1012">
        <v>0</v>
      </c>
      <c r="Q1012">
        <v>0</v>
      </c>
      <c r="R1012">
        <v>0</v>
      </c>
      <c r="S1012">
        <v>0</v>
      </c>
      <c r="T1012" t="s">
        <v>3232</v>
      </c>
      <c r="U1012" s="92" t="str">
        <f t="shared" si="15"/>
        <v>BE0051211060</v>
      </c>
    </row>
    <row r="1013" spans="1:21">
      <c r="A1013">
        <v>20110930</v>
      </c>
      <c r="B1013" t="s">
        <v>169</v>
      </c>
      <c r="C1013">
        <v>1211061</v>
      </c>
      <c r="D1013" t="s">
        <v>181</v>
      </c>
      <c r="E1013" t="s">
        <v>56</v>
      </c>
      <c r="F1013" t="s">
        <v>29</v>
      </c>
      <c r="G1013">
        <v>0</v>
      </c>
      <c r="I1013">
        <v>0</v>
      </c>
      <c r="J1013">
        <v>0</v>
      </c>
      <c r="K1013">
        <v>0</v>
      </c>
      <c r="L1013">
        <v>0</v>
      </c>
      <c r="M1013">
        <v>0</v>
      </c>
      <c r="N1013">
        <v>0</v>
      </c>
      <c r="O1013">
        <v>0</v>
      </c>
      <c r="Q1013">
        <v>0</v>
      </c>
      <c r="R1013">
        <v>0</v>
      </c>
      <c r="S1013">
        <v>0</v>
      </c>
      <c r="T1013" t="s">
        <v>3233</v>
      </c>
      <c r="U1013" s="92" t="str">
        <f t="shared" si="15"/>
        <v>BE0051211061</v>
      </c>
    </row>
    <row r="1014" spans="1:21">
      <c r="A1014">
        <v>20110930</v>
      </c>
      <c r="B1014" t="s">
        <v>169</v>
      </c>
      <c r="C1014">
        <v>1211062</v>
      </c>
      <c r="D1014" t="s">
        <v>181</v>
      </c>
      <c r="E1014" t="s">
        <v>55</v>
      </c>
      <c r="F1014" t="s">
        <v>29</v>
      </c>
      <c r="G1014">
        <v>0</v>
      </c>
      <c r="I1014">
        <v>0</v>
      </c>
      <c r="J1014">
        <v>0</v>
      </c>
      <c r="K1014">
        <v>0</v>
      </c>
      <c r="L1014">
        <v>0</v>
      </c>
      <c r="M1014">
        <v>0</v>
      </c>
      <c r="N1014">
        <v>0</v>
      </c>
      <c r="O1014">
        <v>0</v>
      </c>
      <c r="Q1014">
        <v>0</v>
      </c>
      <c r="R1014">
        <v>0</v>
      </c>
      <c r="S1014">
        <v>0</v>
      </c>
      <c r="T1014" t="s">
        <v>3234</v>
      </c>
      <c r="U1014" s="92" t="str">
        <f t="shared" si="15"/>
        <v>BE0051211062</v>
      </c>
    </row>
    <row r="1015" spans="1:21">
      <c r="A1015">
        <v>20110930</v>
      </c>
      <c r="B1015" t="s">
        <v>169</v>
      </c>
      <c r="C1015">
        <v>1211063</v>
      </c>
      <c r="D1015" t="s">
        <v>181</v>
      </c>
      <c r="E1015" t="s">
        <v>54</v>
      </c>
      <c r="F1015" t="s">
        <v>29</v>
      </c>
      <c r="G1015">
        <v>0</v>
      </c>
      <c r="I1015">
        <v>0</v>
      </c>
      <c r="J1015">
        <v>0</v>
      </c>
      <c r="K1015">
        <v>0</v>
      </c>
      <c r="L1015">
        <v>0</v>
      </c>
      <c r="M1015">
        <v>0</v>
      </c>
      <c r="N1015">
        <v>0</v>
      </c>
      <c r="O1015">
        <v>0</v>
      </c>
      <c r="Q1015">
        <v>0</v>
      </c>
      <c r="R1015">
        <v>0</v>
      </c>
      <c r="S1015">
        <v>0</v>
      </c>
      <c r="T1015" t="s">
        <v>3235</v>
      </c>
      <c r="U1015" s="92" t="str">
        <f t="shared" si="15"/>
        <v>BE0051211063</v>
      </c>
    </row>
    <row r="1016" spans="1:21">
      <c r="A1016">
        <v>20110930</v>
      </c>
      <c r="B1016" t="s">
        <v>169</v>
      </c>
      <c r="C1016">
        <v>1211064</v>
      </c>
      <c r="D1016" t="s">
        <v>181</v>
      </c>
      <c r="E1016" t="s">
        <v>53</v>
      </c>
      <c r="F1016" t="s">
        <v>29</v>
      </c>
      <c r="G1016">
        <v>0</v>
      </c>
      <c r="H1016">
        <v>0</v>
      </c>
      <c r="I1016">
        <v>0</v>
      </c>
      <c r="J1016">
        <v>0</v>
      </c>
      <c r="K1016">
        <v>0</v>
      </c>
      <c r="L1016">
        <v>0</v>
      </c>
      <c r="M1016">
        <v>0</v>
      </c>
      <c r="N1016">
        <v>0</v>
      </c>
      <c r="O1016">
        <v>0</v>
      </c>
      <c r="Q1016">
        <v>0</v>
      </c>
      <c r="R1016">
        <v>0</v>
      </c>
      <c r="S1016">
        <v>0</v>
      </c>
      <c r="T1016" t="s">
        <v>3236</v>
      </c>
      <c r="U1016" s="92" t="str">
        <f t="shared" si="15"/>
        <v>BE0051211064</v>
      </c>
    </row>
    <row r="1017" spans="1:21">
      <c r="A1017">
        <v>20110930</v>
      </c>
      <c r="B1017" t="s">
        <v>169</v>
      </c>
      <c r="C1017">
        <v>1211065</v>
      </c>
      <c r="D1017" t="s">
        <v>181</v>
      </c>
      <c r="E1017" t="s">
        <v>68</v>
      </c>
      <c r="F1017" t="s">
        <v>29</v>
      </c>
      <c r="G1017">
        <v>0</v>
      </c>
      <c r="H1017">
        <v>0</v>
      </c>
      <c r="I1017">
        <v>0</v>
      </c>
      <c r="J1017">
        <v>0</v>
      </c>
      <c r="K1017">
        <v>0</v>
      </c>
      <c r="L1017">
        <v>0</v>
      </c>
      <c r="M1017">
        <v>0</v>
      </c>
      <c r="N1017">
        <v>0</v>
      </c>
      <c r="O1017">
        <v>0</v>
      </c>
      <c r="Q1017">
        <v>0</v>
      </c>
      <c r="R1017">
        <v>0</v>
      </c>
      <c r="S1017">
        <v>0</v>
      </c>
      <c r="T1017" t="s">
        <v>3237</v>
      </c>
      <c r="U1017" s="92" t="str">
        <f t="shared" si="15"/>
        <v>BE0051211065</v>
      </c>
    </row>
    <row r="1018" spans="1:21">
      <c r="A1018">
        <v>20110930</v>
      </c>
      <c r="B1018" t="s">
        <v>169</v>
      </c>
      <c r="C1018">
        <v>1211066</v>
      </c>
      <c r="D1018" t="s">
        <v>181</v>
      </c>
      <c r="E1018" t="s">
        <v>59</v>
      </c>
      <c r="F1018" t="s">
        <v>30</v>
      </c>
      <c r="G1018">
        <v>0</v>
      </c>
      <c r="I1018">
        <v>0</v>
      </c>
      <c r="J1018">
        <v>0</v>
      </c>
      <c r="K1018">
        <v>0</v>
      </c>
      <c r="L1018">
        <v>0</v>
      </c>
      <c r="M1018">
        <v>0</v>
      </c>
      <c r="N1018">
        <v>0</v>
      </c>
      <c r="O1018">
        <v>0</v>
      </c>
      <c r="Q1018">
        <v>0</v>
      </c>
      <c r="R1018">
        <v>0</v>
      </c>
      <c r="S1018">
        <v>0</v>
      </c>
      <c r="T1018" t="s">
        <v>3238</v>
      </c>
      <c r="U1018" s="92" t="str">
        <f t="shared" si="15"/>
        <v>BE0051211066</v>
      </c>
    </row>
    <row r="1019" spans="1:21">
      <c r="A1019">
        <v>20110930</v>
      </c>
      <c r="B1019" t="s">
        <v>169</v>
      </c>
      <c r="C1019">
        <v>1211067</v>
      </c>
      <c r="D1019" t="s">
        <v>181</v>
      </c>
      <c r="E1019" t="s">
        <v>58</v>
      </c>
      <c r="F1019" t="s">
        <v>30</v>
      </c>
      <c r="G1019">
        <v>0</v>
      </c>
      <c r="I1019">
        <v>0</v>
      </c>
      <c r="J1019">
        <v>0</v>
      </c>
      <c r="K1019">
        <v>0</v>
      </c>
      <c r="L1019">
        <v>0</v>
      </c>
      <c r="M1019">
        <v>0</v>
      </c>
      <c r="N1019">
        <v>0</v>
      </c>
      <c r="O1019">
        <v>0</v>
      </c>
      <c r="Q1019">
        <v>0</v>
      </c>
      <c r="R1019">
        <v>0</v>
      </c>
      <c r="S1019">
        <v>0</v>
      </c>
      <c r="T1019" t="s">
        <v>3239</v>
      </c>
      <c r="U1019" s="92" t="str">
        <f t="shared" si="15"/>
        <v>BE0051211067</v>
      </c>
    </row>
    <row r="1020" spans="1:21">
      <c r="A1020">
        <v>20110930</v>
      </c>
      <c r="B1020" t="s">
        <v>169</v>
      </c>
      <c r="C1020">
        <v>1211068</v>
      </c>
      <c r="D1020" t="s">
        <v>181</v>
      </c>
      <c r="E1020" t="s">
        <v>57</v>
      </c>
      <c r="F1020" t="s">
        <v>30</v>
      </c>
      <c r="G1020">
        <v>1.8025598199999999</v>
      </c>
      <c r="I1020">
        <v>1.8025598199999999</v>
      </c>
      <c r="J1020">
        <v>0</v>
      </c>
      <c r="K1020">
        <v>0</v>
      </c>
      <c r="L1020">
        <v>2.55982E-3</v>
      </c>
      <c r="M1020">
        <v>0</v>
      </c>
      <c r="N1020">
        <v>0</v>
      </c>
      <c r="O1020">
        <v>1.8</v>
      </c>
      <c r="Q1020">
        <v>0</v>
      </c>
      <c r="R1020">
        <v>0</v>
      </c>
      <c r="S1020">
        <v>0</v>
      </c>
      <c r="T1020" t="s">
        <v>3240</v>
      </c>
      <c r="U1020" s="92" t="str">
        <f t="shared" si="15"/>
        <v>BE0051211068</v>
      </c>
    </row>
    <row r="1021" spans="1:21">
      <c r="A1021">
        <v>20110930</v>
      </c>
      <c r="B1021" t="s">
        <v>169</v>
      </c>
      <c r="C1021">
        <v>1211069</v>
      </c>
      <c r="D1021" t="s">
        <v>181</v>
      </c>
      <c r="E1021" t="s">
        <v>56</v>
      </c>
      <c r="F1021" t="s">
        <v>30</v>
      </c>
      <c r="G1021">
        <v>4.6801909999999998</v>
      </c>
      <c r="I1021">
        <v>4.6801909999999998</v>
      </c>
      <c r="J1021">
        <v>4.65801</v>
      </c>
      <c r="K1021">
        <v>0</v>
      </c>
      <c r="L1021">
        <v>2.2180999999999999E-2</v>
      </c>
      <c r="M1021">
        <v>0</v>
      </c>
      <c r="N1021">
        <v>0</v>
      </c>
      <c r="O1021">
        <v>0</v>
      </c>
      <c r="Q1021">
        <v>0</v>
      </c>
      <c r="R1021">
        <v>0</v>
      </c>
      <c r="S1021">
        <v>0</v>
      </c>
      <c r="T1021" t="s">
        <v>3241</v>
      </c>
      <c r="U1021" s="92" t="str">
        <f t="shared" si="15"/>
        <v>BE0051211069</v>
      </c>
    </row>
    <row r="1022" spans="1:21">
      <c r="A1022">
        <v>20110930</v>
      </c>
      <c r="B1022" t="s">
        <v>169</v>
      </c>
      <c r="C1022">
        <v>1211070</v>
      </c>
      <c r="D1022" t="s">
        <v>181</v>
      </c>
      <c r="E1022" t="s">
        <v>55</v>
      </c>
      <c r="F1022" t="s">
        <v>30</v>
      </c>
      <c r="G1022">
        <v>40.525790049999998</v>
      </c>
      <c r="I1022">
        <v>40.525790049999998</v>
      </c>
      <c r="J1022">
        <v>40.488999999999997</v>
      </c>
      <c r="K1022">
        <v>0</v>
      </c>
      <c r="L1022">
        <v>3.6790049999999998E-2</v>
      </c>
      <c r="M1022">
        <v>0</v>
      </c>
      <c r="N1022">
        <v>0</v>
      </c>
      <c r="O1022">
        <v>0</v>
      </c>
      <c r="Q1022">
        <v>0</v>
      </c>
      <c r="R1022">
        <v>0</v>
      </c>
      <c r="S1022">
        <v>0</v>
      </c>
      <c r="T1022" t="s">
        <v>3242</v>
      </c>
      <c r="U1022" s="92" t="str">
        <f t="shared" si="15"/>
        <v>BE0051211070</v>
      </c>
    </row>
    <row r="1023" spans="1:21">
      <c r="A1023">
        <v>20110930</v>
      </c>
      <c r="B1023" t="s">
        <v>169</v>
      </c>
      <c r="C1023">
        <v>1211071</v>
      </c>
      <c r="D1023" t="s">
        <v>181</v>
      </c>
      <c r="E1023" t="s">
        <v>54</v>
      </c>
      <c r="F1023" t="s">
        <v>30</v>
      </c>
      <c r="G1023">
        <v>23.116580020000001</v>
      </c>
      <c r="I1023">
        <v>23.116580020000001</v>
      </c>
      <c r="J1023">
        <v>23.116580020000001</v>
      </c>
      <c r="K1023">
        <v>0</v>
      </c>
      <c r="L1023">
        <v>0</v>
      </c>
      <c r="M1023">
        <v>0</v>
      </c>
      <c r="N1023">
        <v>0</v>
      </c>
      <c r="O1023">
        <v>0</v>
      </c>
      <c r="Q1023">
        <v>-0.74666619999999995</v>
      </c>
      <c r="R1023">
        <v>0.74666619999999995</v>
      </c>
      <c r="S1023">
        <v>0</v>
      </c>
      <c r="T1023" t="s">
        <v>3243</v>
      </c>
      <c r="U1023" s="92" t="str">
        <f t="shared" si="15"/>
        <v>BE0051211071</v>
      </c>
    </row>
    <row r="1024" spans="1:21">
      <c r="A1024">
        <v>20110930</v>
      </c>
      <c r="B1024" t="s">
        <v>169</v>
      </c>
      <c r="C1024">
        <v>1211072</v>
      </c>
      <c r="D1024" t="s">
        <v>181</v>
      </c>
      <c r="E1024" t="s">
        <v>53</v>
      </c>
      <c r="F1024" t="s">
        <v>30</v>
      </c>
      <c r="G1024">
        <v>0</v>
      </c>
      <c r="H1024">
        <v>0</v>
      </c>
      <c r="I1024">
        <v>0</v>
      </c>
      <c r="J1024">
        <v>0</v>
      </c>
      <c r="K1024">
        <v>0</v>
      </c>
      <c r="L1024">
        <v>0</v>
      </c>
      <c r="M1024">
        <v>0</v>
      </c>
      <c r="N1024">
        <v>0</v>
      </c>
      <c r="O1024">
        <v>0</v>
      </c>
      <c r="Q1024">
        <v>0</v>
      </c>
      <c r="R1024">
        <v>0</v>
      </c>
      <c r="S1024">
        <v>0</v>
      </c>
      <c r="T1024" t="s">
        <v>3244</v>
      </c>
      <c r="U1024" s="92" t="str">
        <f t="shared" si="15"/>
        <v>BE0051211072</v>
      </c>
    </row>
    <row r="1025" spans="1:21">
      <c r="A1025">
        <v>20110930</v>
      </c>
      <c r="B1025" t="s">
        <v>169</v>
      </c>
      <c r="C1025">
        <v>1211073</v>
      </c>
      <c r="D1025" t="s">
        <v>181</v>
      </c>
      <c r="E1025" t="s">
        <v>68</v>
      </c>
      <c r="F1025" t="s">
        <v>30</v>
      </c>
      <c r="G1025">
        <v>70.125120890000005</v>
      </c>
      <c r="H1025">
        <v>0</v>
      </c>
      <c r="I1025">
        <v>70.125120890000005</v>
      </c>
      <c r="J1025">
        <v>68.263590019999995</v>
      </c>
      <c r="K1025">
        <v>0</v>
      </c>
      <c r="L1025">
        <v>6.1530870000000001E-2</v>
      </c>
      <c r="M1025">
        <v>0</v>
      </c>
      <c r="N1025">
        <v>0</v>
      </c>
      <c r="O1025">
        <v>1.8</v>
      </c>
      <c r="Q1025">
        <v>-0.74666619999999995</v>
      </c>
      <c r="R1025">
        <v>0.74666619999999995</v>
      </c>
      <c r="S1025">
        <v>0</v>
      </c>
      <c r="T1025" t="s">
        <v>3245</v>
      </c>
      <c r="U1025" s="92" t="str">
        <f t="shared" si="15"/>
        <v>BE0051211073</v>
      </c>
    </row>
    <row r="1026" spans="1:21">
      <c r="A1026">
        <v>20110930</v>
      </c>
      <c r="B1026" t="s">
        <v>169</v>
      </c>
      <c r="C1026">
        <v>1211074</v>
      </c>
      <c r="D1026" t="s">
        <v>181</v>
      </c>
      <c r="E1026" t="s">
        <v>59</v>
      </c>
      <c r="F1026" t="s">
        <v>31</v>
      </c>
      <c r="G1026">
        <v>1.77972368</v>
      </c>
      <c r="I1026">
        <v>1.77972368</v>
      </c>
      <c r="J1026">
        <v>0</v>
      </c>
      <c r="K1026">
        <v>0</v>
      </c>
      <c r="L1026">
        <v>1.77972368</v>
      </c>
      <c r="M1026">
        <v>0</v>
      </c>
      <c r="N1026">
        <v>0</v>
      </c>
      <c r="O1026">
        <v>0</v>
      </c>
      <c r="Q1026">
        <v>0</v>
      </c>
      <c r="R1026">
        <v>0</v>
      </c>
      <c r="S1026">
        <v>0</v>
      </c>
      <c r="T1026" t="s">
        <v>3246</v>
      </c>
      <c r="U1026" s="92" t="str">
        <f t="shared" si="15"/>
        <v>BE0051211074</v>
      </c>
    </row>
    <row r="1027" spans="1:21">
      <c r="A1027">
        <v>20110930</v>
      </c>
      <c r="B1027" t="s">
        <v>169</v>
      </c>
      <c r="C1027">
        <v>1211075</v>
      </c>
      <c r="D1027" t="s">
        <v>181</v>
      </c>
      <c r="E1027" t="s">
        <v>58</v>
      </c>
      <c r="F1027" t="s">
        <v>31</v>
      </c>
      <c r="G1027">
        <v>1.24792481</v>
      </c>
      <c r="I1027">
        <v>1.24792481</v>
      </c>
      <c r="J1027">
        <v>0</v>
      </c>
      <c r="K1027">
        <v>0</v>
      </c>
      <c r="L1027">
        <v>1.24792481</v>
      </c>
      <c r="M1027">
        <v>0</v>
      </c>
      <c r="N1027">
        <v>0</v>
      </c>
      <c r="O1027">
        <v>0</v>
      </c>
      <c r="Q1027">
        <v>0</v>
      </c>
      <c r="R1027">
        <v>0</v>
      </c>
      <c r="S1027">
        <v>0</v>
      </c>
      <c r="T1027" t="s">
        <v>3247</v>
      </c>
      <c r="U1027" s="92" t="str">
        <f t="shared" ref="U1027:U1090" si="16">B1027&amp;C1027</f>
        <v>BE0051211075</v>
      </c>
    </row>
    <row r="1028" spans="1:21">
      <c r="A1028">
        <v>20110930</v>
      </c>
      <c r="B1028" t="s">
        <v>169</v>
      </c>
      <c r="C1028">
        <v>1211076</v>
      </c>
      <c r="D1028" t="s">
        <v>181</v>
      </c>
      <c r="E1028" t="s">
        <v>57</v>
      </c>
      <c r="F1028" t="s">
        <v>31</v>
      </c>
      <c r="G1028">
        <v>29.80903339</v>
      </c>
      <c r="I1028">
        <v>29.80903339</v>
      </c>
      <c r="J1028">
        <v>0</v>
      </c>
      <c r="K1028">
        <v>0</v>
      </c>
      <c r="L1028">
        <v>29.80903339</v>
      </c>
      <c r="M1028">
        <v>0</v>
      </c>
      <c r="N1028">
        <v>0</v>
      </c>
      <c r="O1028">
        <v>0</v>
      </c>
      <c r="Q1028">
        <v>0</v>
      </c>
      <c r="R1028">
        <v>0</v>
      </c>
      <c r="S1028">
        <v>0</v>
      </c>
      <c r="T1028" t="s">
        <v>3248</v>
      </c>
      <c r="U1028" s="92" t="str">
        <f t="shared" si="16"/>
        <v>BE0051211076</v>
      </c>
    </row>
    <row r="1029" spans="1:21">
      <c r="A1029">
        <v>20110930</v>
      </c>
      <c r="B1029" t="s">
        <v>169</v>
      </c>
      <c r="C1029">
        <v>1211077</v>
      </c>
      <c r="D1029" t="s">
        <v>181</v>
      </c>
      <c r="E1029" t="s">
        <v>56</v>
      </c>
      <c r="F1029" t="s">
        <v>31</v>
      </c>
      <c r="G1029">
        <v>670.99735413999997</v>
      </c>
      <c r="I1029">
        <v>670.99735413999997</v>
      </c>
      <c r="J1029">
        <v>675.98860999999999</v>
      </c>
      <c r="K1029">
        <v>0</v>
      </c>
      <c r="L1029">
        <v>-4.9912558599999999</v>
      </c>
      <c r="M1029">
        <v>0</v>
      </c>
      <c r="N1029">
        <v>0</v>
      </c>
      <c r="O1029">
        <v>0</v>
      </c>
      <c r="Q1029">
        <v>0</v>
      </c>
      <c r="R1029">
        <v>0</v>
      </c>
      <c r="S1029">
        <v>0</v>
      </c>
      <c r="T1029" t="s">
        <v>3249</v>
      </c>
      <c r="U1029" s="92" t="str">
        <f t="shared" si="16"/>
        <v>BE0051211077</v>
      </c>
    </row>
    <row r="1030" spans="1:21">
      <c r="A1030">
        <v>20110930</v>
      </c>
      <c r="B1030" t="s">
        <v>169</v>
      </c>
      <c r="C1030">
        <v>1211078</v>
      </c>
      <c r="D1030" t="s">
        <v>181</v>
      </c>
      <c r="E1030" t="s">
        <v>55</v>
      </c>
      <c r="F1030" t="s">
        <v>31</v>
      </c>
      <c r="G1030">
        <v>-38.78499635</v>
      </c>
      <c r="I1030">
        <v>-38.78499635</v>
      </c>
      <c r="J1030">
        <v>67.080023249999996</v>
      </c>
      <c r="K1030">
        <v>0</v>
      </c>
      <c r="L1030">
        <v>-119.66501959999999</v>
      </c>
      <c r="M1030">
        <v>0</v>
      </c>
      <c r="N1030">
        <v>0</v>
      </c>
      <c r="O1030">
        <v>13.8</v>
      </c>
      <c r="Q1030">
        <v>-8.9439440999999995</v>
      </c>
      <c r="R1030">
        <v>8.9439441001999995</v>
      </c>
      <c r="S1030">
        <v>0</v>
      </c>
      <c r="T1030" t="s">
        <v>3250</v>
      </c>
      <c r="U1030" s="92" t="str">
        <f t="shared" si="16"/>
        <v>BE0051211078</v>
      </c>
    </row>
    <row r="1031" spans="1:21">
      <c r="A1031">
        <v>20110930</v>
      </c>
      <c r="B1031" t="s">
        <v>169</v>
      </c>
      <c r="C1031">
        <v>1211079</v>
      </c>
      <c r="D1031" t="s">
        <v>181</v>
      </c>
      <c r="E1031" t="s">
        <v>54</v>
      </c>
      <c r="F1031" t="s">
        <v>31</v>
      </c>
      <c r="G1031">
        <v>320.66810654</v>
      </c>
      <c r="I1031">
        <v>320.66810654</v>
      </c>
      <c r="J1031">
        <v>33.074789269999997</v>
      </c>
      <c r="K1031">
        <v>0</v>
      </c>
      <c r="L1031">
        <v>104.49331727000001</v>
      </c>
      <c r="M1031">
        <v>0</v>
      </c>
      <c r="N1031">
        <v>0</v>
      </c>
      <c r="O1031">
        <v>183.1</v>
      </c>
      <c r="Q1031">
        <v>-0.99161235000000003</v>
      </c>
      <c r="R1031">
        <v>0.99161235020000005</v>
      </c>
      <c r="S1031">
        <v>0</v>
      </c>
      <c r="T1031" t="s">
        <v>3251</v>
      </c>
      <c r="U1031" s="92" t="str">
        <f t="shared" si="16"/>
        <v>BE0051211079</v>
      </c>
    </row>
    <row r="1032" spans="1:21">
      <c r="A1032">
        <v>20110930</v>
      </c>
      <c r="B1032" t="s">
        <v>169</v>
      </c>
      <c r="C1032">
        <v>1211080</v>
      </c>
      <c r="D1032" t="s">
        <v>181</v>
      </c>
      <c r="E1032" t="s">
        <v>53</v>
      </c>
      <c r="F1032" t="s">
        <v>31</v>
      </c>
      <c r="G1032">
        <v>512.20257917000004</v>
      </c>
      <c r="H1032">
        <v>0</v>
      </c>
      <c r="I1032">
        <v>512.20257917000004</v>
      </c>
      <c r="J1032">
        <v>10.84023</v>
      </c>
      <c r="K1032">
        <v>0</v>
      </c>
      <c r="L1032">
        <v>1.3623491700000001</v>
      </c>
      <c r="M1032">
        <v>0</v>
      </c>
      <c r="N1032">
        <v>0</v>
      </c>
      <c r="O1032">
        <v>500</v>
      </c>
      <c r="Q1032">
        <v>0</v>
      </c>
      <c r="R1032">
        <v>0</v>
      </c>
      <c r="S1032">
        <v>0</v>
      </c>
      <c r="T1032" t="s">
        <v>3252</v>
      </c>
      <c r="U1032" s="92" t="str">
        <f t="shared" si="16"/>
        <v>BE0051211080</v>
      </c>
    </row>
    <row r="1033" spans="1:21">
      <c r="A1033">
        <v>20110930</v>
      </c>
      <c r="B1033" t="s">
        <v>169</v>
      </c>
      <c r="C1033">
        <v>1211081</v>
      </c>
      <c r="D1033" t="s">
        <v>181</v>
      </c>
      <c r="E1033" t="s">
        <v>68</v>
      </c>
      <c r="F1033" t="s">
        <v>31</v>
      </c>
      <c r="G1033">
        <v>1497.9197254000001</v>
      </c>
      <c r="H1033">
        <v>0</v>
      </c>
      <c r="I1033">
        <v>1497.9197254000001</v>
      </c>
      <c r="J1033">
        <v>786.98365251999996</v>
      </c>
      <c r="K1033">
        <v>0</v>
      </c>
      <c r="L1033">
        <v>14.036072860000001</v>
      </c>
      <c r="M1033">
        <v>0</v>
      </c>
      <c r="N1033">
        <v>0</v>
      </c>
      <c r="O1033">
        <v>696.9</v>
      </c>
      <c r="Q1033">
        <v>-9.93555645</v>
      </c>
      <c r="R1033">
        <v>9.9355564504</v>
      </c>
      <c r="S1033">
        <v>0</v>
      </c>
      <c r="T1033" t="s">
        <v>3253</v>
      </c>
      <c r="U1033" s="92" t="str">
        <f t="shared" si="16"/>
        <v>BE0051211081</v>
      </c>
    </row>
    <row r="1034" spans="1:21">
      <c r="A1034">
        <v>20110930</v>
      </c>
      <c r="B1034" t="s">
        <v>169</v>
      </c>
      <c r="C1034">
        <v>1211082</v>
      </c>
      <c r="D1034" t="s">
        <v>181</v>
      </c>
      <c r="E1034" t="s">
        <v>59</v>
      </c>
      <c r="F1034" t="s">
        <v>32</v>
      </c>
      <c r="G1034">
        <v>367.26247891000003</v>
      </c>
      <c r="I1034">
        <v>367.26247891000003</v>
      </c>
      <c r="J1034">
        <v>0</v>
      </c>
      <c r="K1034">
        <v>0</v>
      </c>
      <c r="L1034">
        <v>365.26247891000003</v>
      </c>
      <c r="M1034">
        <v>0</v>
      </c>
      <c r="N1034">
        <v>0</v>
      </c>
      <c r="O1034">
        <v>2</v>
      </c>
      <c r="Q1034">
        <v>0</v>
      </c>
      <c r="R1034">
        <v>0</v>
      </c>
      <c r="S1034">
        <v>0</v>
      </c>
      <c r="T1034" t="s">
        <v>3254</v>
      </c>
      <c r="U1034" s="92" t="str">
        <f t="shared" si="16"/>
        <v>BE0051211082</v>
      </c>
    </row>
    <row r="1035" spans="1:21">
      <c r="A1035">
        <v>20110930</v>
      </c>
      <c r="B1035" t="s">
        <v>169</v>
      </c>
      <c r="C1035">
        <v>1211083</v>
      </c>
      <c r="D1035" t="s">
        <v>181</v>
      </c>
      <c r="E1035" t="s">
        <v>58</v>
      </c>
      <c r="F1035" t="s">
        <v>32</v>
      </c>
      <c r="G1035">
        <v>318.45197587000001</v>
      </c>
      <c r="I1035">
        <v>318.45197587000001</v>
      </c>
      <c r="J1035">
        <v>0</v>
      </c>
      <c r="K1035">
        <v>0</v>
      </c>
      <c r="L1035">
        <v>313.85197586999999</v>
      </c>
      <c r="M1035">
        <v>0</v>
      </c>
      <c r="N1035">
        <v>0</v>
      </c>
      <c r="O1035">
        <v>4.5999999999999996</v>
      </c>
      <c r="Q1035">
        <v>0</v>
      </c>
      <c r="R1035">
        <v>0</v>
      </c>
      <c r="S1035">
        <v>0</v>
      </c>
      <c r="T1035" t="s">
        <v>3255</v>
      </c>
      <c r="U1035" s="92" t="str">
        <f t="shared" si="16"/>
        <v>BE0051211083</v>
      </c>
    </row>
    <row r="1036" spans="1:21">
      <c r="A1036">
        <v>20110930</v>
      </c>
      <c r="B1036" t="s">
        <v>169</v>
      </c>
      <c r="C1036">
        <v>1211084</v>
      </c>
      <c r="D1036" t="s">
        <v>181</v>
      </c>
      <c r="E1036" t="s">
        <v>57</v>
      </c>
      <c r="F1036" t="s">
        <v>32</v>
      </c>
      <c r="G1036">
        <v>129.31634554999999</v>
      </c>
      <c r="I1036">
        <v>129.31634554999999</v>
      </c>
      <c r="J1036">
        <v>0</v>
      </c>
      <c r="K1036">
        <v>0</v>
      </c>
      <c r="L1036">
        <v>126.71634555</v>
      </c>
      <c r="M1036">
        <v>0</v>
      </c>
      <c r="N1036">
        <v>26.750330000000002</v>
      </c>
      <c r="O1036">
        <v>2.6</v>
      </c>
      <c r="Q1036">
        <v>0</v>
      </c>
      <c r="R1036">
        <v>0</v>
      </c>
      <c r="S1036">
        <v>0</v>
      </c>
      <c r="T1036" t="s">
        <v>3256</v>
      </c>
      <c r="U1036" s="92" t="str">
        <f t="shared" si="16"/>
        <v>BE0051211084</v>
      </c>
    </row>
    <row r="1037" spans="1:21">
      <c r="A1037">
        <v>20110930</v>
      </c>
      <c r="B1037" t="s">
        <v>169</v>
      </c>
      <c r="C1037">
        <v>1211085</v>
      </c>
      <c r="D1037" t="s">
        <v>181</v>
      </c>
      <c r="E1037" t="s">
        <v>56</v>
      </c>
      <c r="F1037" t="s">
        <v>32</v>
      </c>
      <c r="G1037">
        <v>40.931399829999997</v>
      </c>
      <c r="I1037">
        <v>40.931399829999997</v>
      </c>
      <c r="J1037">
        <v>0</v>
      </c>
      <c r="K1037">
        <v>0</v>
      </c>
      <c r="L1037">
        <v>37.131399829999999</v>
      </c>
      <c r="M1037">
        <v>0</v>
      </c>
      <c r="N1037">
        <v>0</v>
      </c>
      <c r="O1037">
        <v>3.8</v>
      </c>
      <c r="Q1037">
        <v>0</v>
      </c>
      <c r="R1037">
        <v>0</v>
      </c>
      <c r="S1037">
        <v>0</v>
      </c>
      <c r="T1037" t="s">
        <v>3257</v>
      </c>
      <c r="U1037" s="92" t="str">
        <f t="shared" si="16"/>
        <v>BE0051211085</v>
      </c>
    </row>
    <row r="1038" spans="1:21">
      <c r="A1038">
        <v>20110930</v>
      </c>
      <c r="B1038" t="s">
        <v>169</v>
      </c>
      <c r="C1038">
        <v>1211086</v>
      </c>
      <c r="D1038" t="s">
        <v>181</v>
      </c>
      <c r="E1038" t="s">
        <v>55</v>
      </c>
      <c r="F1038" t="s">
        <v>32</v>
      </c>
      <c r="G1038">
        <v>123.00306105</v>
      </c>
      <c r="I1038">
        <v>123.00306105</v>
      </c>
      <c r="J1038">
        <v>9.9297900000000006</v>
      </c>
      <c r="K1038">
        <v>0</v>
      </c>
      <c r="L1038">
        <v>113.07327105</v>
      </c>
      <c r="M1038">
        <v>0</v>
      </c>
      <c r="N1038">
        <v>-33.698219999999999</v>
      </c>
      <c r="O1038">
        <v>0</v>
      </c>
      <c r="Q1038">
        <v>-0.64943257099999996</v>
      </c>
      <c r="R1038">
        <v>0.64943257129999998</v>
      </c>
      <c r="S1038">
        <v>0</v>
      </c>
      <c r="T1038" t="s">
        <v>3258</v>
      </c>
      <c r="U1038" s="92" t="str">
        <f t="shared" si="16"/>
        <v>BE0051211086</v>
      </c>
    </row>
    <row r="1039" spans="1:21">
      <c r="A1039">
        <v>20110930</v>
      </c>
      <c r="B1039" t="s">
        <v>169</v>
      </c>
      <c r="C1039">
        <v>1211087</v>
      </c>
      <c r="D1039" t="s">
        <v>181</v>
      </c>
      <c r="E1039" t="s">
        <v>54</v>
      </c>
      <c r="F1039" t="s">
        <v>32</v>
      </c>
      <c r="G1039">
        <v>2.8062809899999999</v>
      </c>
      <c r="I1039">
        <v>2.8062809899999999</v>
      </c>
      <c r="J1039">
        <v>0</v>
      </c>
      <c r="K1039">
        <v>0</v>
      </c>
      <c r="L1039">
        <v>2.8062809899999999</v>
      </c>
      <c r="M1039">
        <v>0</v>
      </c>
      <c r="N1039">
        <v>13.973724000000001</v>
      </c>
      <c r="O1039">
        <v>0</v>
      </c>
      <c r="Q1039">
        <v>0</v>
      </c>
      <c r="R1039">
        <v>0</v>
      </c>
      <c r="S1039">
        <v>0</v>
      </c>
      <c r="T1039" t="s">
        <v>3259</v>
      </c>
      <c r="U1039" s="92" t="str">
        <f t="shared" si="16"/>
        <v>BE0051211087</v>
      </c>
    </row>
    <row r="1040" spans="1:21">
      <c r="A1040">
        <v>20110930</v>
      </c>
      <c r="B1040" t="s">
        <v>169</v>
      </c>
      <c r="C1040">
        <v>1211088</v>
      </c>
      <c r="D1040" t="s">
        <v>181</v>
      </c>
      <c r="E1040" t="s">
        <v>53</v>
      </c>
      <c r="F1040" t="s">
        <v>32</v>
      </c>
      <c r="G1040">
        <v>0.41575532999999998</v>
      </c>
      <c r="H1040">
        <v>0</v>
      </c>
      <c r="I1040">
        <v>0.41575532999999998</v>
      </c>
      <c r="J1040">
        <v>0</v>
      </c>
      <c r="K1040">
        <v>0</v>
      </c>
      <c r="L1040">
        <v>0.41575532999999998</v>
      </c>
      <c r="M1040">
        <v>0</v>
      </c>
      <c r="N1040">
        <v>-2.9661599999999999</v>
      </c>
      <c r="O1040">
        <v>0</v>
      </c>
      <c r="Q1040">
        <v>0</v>
      </c>
      <c r="R1040">
        <v>0</v>
      </c>
      <c r="S1040">
        <v>0</v>
      </c>
      <c r="T1040" t="s">
        <v>3260</v>
      </c>
      <c r="U1040" s="92" t="str">
        <f t="shared" si="16"/>
        <v>BE0051211088</v>
      </c>
    </row>
    <row r="1041" spans="1:21">
      <c r="A1041">
        <v>20110930</v>
      </c>
      <c r="B1041" t="s">
        <v>169</v>
      </c>
      <c r="C1041">
        <v>1211089</v>
      </c>
      <c r="D1041" t="s">
        <v>181</v>
      </c>
      <c r="E1041" t="s">
        <v>68</v>
      </c>
      <c r="F1041" t="s">
        <v>32</v>
      </c>
      <c r="G1041">
        <v>982.18729753000002</v>
      </c>
      <c r="H1041">
        <v>0</v>
      </c>
      <c r="I1041">
        <v>982.18729753000002</v>
      </c>
      <c r="J1041">
        <v>9.9297900000000006</v>
      </c>
      <c r="K1041">
        <v>0</v>
      </c>
      <c r="L1041">
        <v>959.25750753</v>
      </c>
      <c r="M1041">
        <v>0</v>
      </c>
      <c r="N1041">
        <v>4.0596740000000002</v>
      </c>
      <c r="O1041">
        <v>13</v>
      </c>
      <c r="Q1041">
        <v>-0.64943257099999996</v>
      </c>
      <c r="R1041">
        <v>0.64943257129999998</v>
      </c>
      <c r="S1041">
        <v>0</v>
      </c>
      <c r="T1041" t="s">
        <v>3261</v>
      </c>
      <c r="U1041" s="92" t="str">
        <f t="shared" si="16"/>
        <v>BE0051211089</v>
      </c>
    </row>
    <row r="1042" spans="1:21">
      <c r="A1042">
        <v>20110930</v>
      </c>
      <c r="B1042" t="s">
        <v>169</v>
      </c>
      <c r="C1042">
        <v>1211090</v>
      </c>
      <c r="D1042" t="s">
        <v>181</v>
      </c>
      <c r="E1042" t="s">
        <v>59</v>
      </c>
      <c r="F1042" t="s">
        <v>182</v>
      </c>
      <c r="G1042">
        <v>0</v>
      </c>
      <c r="I1042">
        <v>0</v>
      </c>
      <c r="J1042">
        <v>0</v>
      </c>
      <c r="K1042">
        <v>0</v>
      </c>
      <c r="L1042">
        <v>0</v>
      </c>
      <c r="M1042">
        <v>0</v>
      </c>
      <c r="N1042">
        <v>0</v>
      </c>
      <c r="O1042">
        <v>0</v>
      </c>
      <c r="Q1042">
        <v>0</v>
      </c>
      <c r="R1042">
        <v>0</v>
      </c>
      <c r="S1042">
        <v>0</v>
      </c>
      <c r="T1042" t="s">
        <v>3262</v>
      </c>
      <c r="U1042" s="92" t="str">
        <f t="shared" si="16"/>
        <v>BE0051211090</v>
      </c>
    </row>
    <row r="1043" spans="1:21">
      <c r="A1043">
        <v>20110930</v>
      </c>
      <c r="B1043" t="s">
        <v>169</v>
      </c>
      <c r="C1043">
        <v>1211091</v>
      </c>
      <c r="D1043" t="s">
        <v>181</v>
      </c>
      <c r="E1043" t="s">
        <v>58</v>
      </c>
      <c r="F1043" t="s">
        <v>182</v>
      </c>
      <c r="G1043">
        <v>76.202063039999999</v>
      </c>
      <c r="I1043">
        <v>76.202063039999999</v>
      </c>
      <c r="J1043">
        <v>72.992161240000001</v>
      </c>
      <c r="K1043">
        <v>0</v>
      </c>
      <c r="L1043">
        <v>9.9018000000000005E-3</v>
      </c>
      <c r="M1043">
        <v>0</v>
      </c>
      <c r="N1043">
        <v>0</v>
      </c>
      <c r="O1043">
        <v>3.2</v>
      </c>
      <c r="Q1043">
        <v>0</v>
      </c>
      <c r="R1043">
        <v>0</v>
      </c>
      <c r="S1043">
        <v>0</v>
      </c>
      <c r="T1043" t="s">
        <v>3263</v>
      </c>
      <c r="U1043" s="92" t="str">
        <f t="shared" si="16"/>
        <v>BE0051211091</v>
      </c>
    </row>
    <row r="1044" spans="1:21">
      <c r="A1044">
        <v>20110930</v>
      </c>
      <c r="B1044" t="s">
        <v>169</v>
      </c>
      <c r="C1044">
        <v>1211092</v>
      </c>
      <c r="D1044" t="s">
        <v>181</v>
      </c>
      <c r="E1044" t="s">
        <v>57</v>
      </c>
      <c r="F1044" t="s">
        <v>182</v>
      </c>
      <c r="G1044">
        <v>96.099622710000006</v>
      </c>
      <c r="I1044">
        <v>96.099622710000006</v>
      </c>
      <c r="J1044">
        <v>27.426213130000001</v>
      </c>
      <c r="K1044">
        <v>63.066000000000003</v>
      </c>
      <c r="L1044">
        <v>7.4095799999999998E-3</v>
      </c>
      <c r="M1044">
        <v>0</v>
      </c>
      <c r="N1044">
        <v>0</v>
      </c>
      <c r="O1044">
        <v>5.6</v>
      </c>
      <c r="Q1044">
        <v>0</v>
      </c>
      <c r="R1044">
        <v>0</v>
      </c>
      <c r="S1044">
        <v>0</v>
      </c>
      <c r="T1044" t="s">
        <v>3264</v>
      </c>
      <c r="U1044" s="92" t="str">
        <f t="shared" si="16"/>
        <v>BE0051211092</v>
      </c>
    </row>
    <row r="1045" spans="1:21">
      <c r="A1045">
        <v>20110930</v>
      </c>
      <c r="B1045" t="s">
        <v>169</v>
      </c>
      <c r="C1045">
        <v>1211093</v>
      </c>
      <c r="D1045" t="s">
        <v>181</v>
      </c>
      <c r="E1045" t="s">
        <v>56</v>
      </c>
      <c r="F1045" t="s">
        <v>182</v>
      </c>
      <c r="G1045">
        <v>41.235129800000003</v>
      </c>
      <c r="I1045">
        <v>41.235129800000003</v>
      </c>
      <c r="J1045">
        <v>13.21560835</v>
      </c>
      <c r="K1045">
        <v>0</v>
      </c>
      <c r="L1045">
        <v>1.9521449999999999E-2</v>
      </c>
      <c r="M1045">
        <v>0</v>
      </c>
      <c r="N1045">
        <v>0</v>
      </c>
      <c r="O1045">
        <v>28</v>
      </c>
      <c r="Q1045">
        <v>0</v>
      </c>
      <c r="R1045">
        <v>0</v>
      </c>
      <c r="S1045">
        <v>0</v>
      </c>
      <c r="T1045" t="s">
        <v>3265</v>
      </c>
      <c r="U1045" s="92" t="str">
        <f t="shared" si="16"/>
        <v>BE0051211093</v>
      </c>
    </row>
    <row r="1046" spans="1:21">
      <c r="A1046">
        <v>20110930</v>
      </c>
      <c r="B1046" t="s">
        <v>169</v>
      </c>
      <c r="C1046">
        <v>1211094</v>
      </c>
      <c r="D1046" t="s">
        <v>181</v>
      </c>
      <c r="E1046" t="s">
        <v>55</v>
      </c>
      <c r="F1046" t="s">
        <v>182</v>
      </c>
      <c r="G1046">
        <v>14.9623819</v>
      </c>
      <c r="I1046">
        <v>14.9623819</v>
      </c>
      <c r="J1046">
        <v>12.7472119</v>
      </c>
      <c r="K1046">
        <v>0</v>
      </c>
      <c r="L1046">
        <v>1.5169999999999999E-2</v>
      </c>
      <c r="M1046">
        <v>0</v>
      </c>
      <c r="N1046">
        <v>0</v>
      </c>
      <c r="O1046">
        <v>2.2000000000000002</v>
      </c>
      <c r="Q1046">
        <v>0</v>
      </c>
      <c r="R1046">
        <v>0</v>
      </c>
      <c r="S1046">
        <v>0</v>
      </c>
      <c r="T1046" t="s">
        <v>3266</v>
      </c>
      <c r="U1046" s="92" t="str">
        <f t="shared" si="16"/>
        <v>BE0051211094</v>
      </c>
    </row>
    <row r="1047" spans="1:21">
      <c r="A1047">
        <v>20110930</v>
      </c>
      <c r="B1047" t="s">
        <v>169</v>
      </c>
      <c r="C1047">
        <v>1211095</v>
      </c>
      <c r="D1047" t="s">
        <v>181</v>
      </c>
      <c r="E1047" t="s">
        <v>54</v>
      </c>
      <c r="F1047" t="s">
        <v>182</v>
      </c>
      <c r="G1047">
        <v>4.0090158999999996</v>
      </c>
      <c r="I1047">
        <v>4.0090158999999996</v>
      </c>
      <c r="J1047">
        <v>0</v>
      </c>
      <c r="K1047">
        <v>0</v>
      </c>
      <c r="L1047">
        <v>9.0159000000000003E-3</v>
      </c>
      <c r="M1047">
        <v>0</v>
      </c>
      <c r="N1047">
        <v>0</v>
      </c>
      <c r="O1047">
        <v>4</v>
      </c>
      <c r="Q1047">
        <v>0</v>
      </c>
      <c r="R1047">
        <v>0</v>
      </c>
      <c r="S1047">
        <v>0</v>
      </c>
      <c r="T1047" t="s">
        <v>3267</v>
      </c>
      <c r="U1047" s="92" t="str">
        <f t="shared" si="16"/>
        <v>BE0051211095</v>
      </c>
    </row>
    <row r="1048" spans="1:21">
      <c r="A1048">
        <v>20110930</v>
      </c>
      <c r="B1048" t="s">
        <v>169</v>
      </c>
      <c r="C1048">
        <v>1211096</v>
      </c>
      <c r="D1048" t="s">
        <v>181</v>
      </c>
      <c r="E1048" t="s">
        <v>53</v>
      </c>
      <c r="F1048" t="s">
        <v>182</v>
      </c>
      <c r="G1048">
        <v>5.8316399999999999E-3</v>
      </c>
      <c r="H1048">
        <v>0</v>
      </c>
      <c r="I1048">
        <v>5.8316399999999999E-3</v>
      </c>
      <c r="J1048">
        <v>0</v>
      </c>
      <c r="K1048">
        <v>0</v>
      </c>
      <c r="L1048">
        <v>5.8316399999999999E-3</v>
      </c>
      <c r="M1048">
        <v>0</v>
      </c>
      <c r="N1048">
        <v>0</v>
      </c>
      <c r="O1048">
        <v>0</v>
      </c>
      <c r="Q1048">
        <v>0</v>
      </c>
      <c r="R1048">
        <v>0</v>
      </c>
      <c r="S1048">
        <v>0</v>
      </c>
      <c r="T1048" t="s">
        <v>3268</v>
      </c>
      <c r="U1048" s="92" t="str">
        <f t="shared" si="16"/>
        <v>BE0051211096</v>
      </c>
    </row>
    <row r="1049" spans="1:21">
      <c r="A1049">
        <v>20110930</v>
      </c>
      <c r="B1049" t="s">
        <v>169</v>
      </c>
      <c r="C1049">
        <v>1211097</v>
      </c>
      <c r="D1049" t="s">
        <v>181</v>
      </c>
      <c r="E1049" t="s">
        <v>68</v>
      </c>
      <c r="F1049" t="s">
        <v>182</v>
      </c>
      <c r="G1049">
        <v>232.51404499</v>
      </c>
      <c r="H1049">
        <v>0</v>
      </c>
      <c r="I1049">
        <v>232.51404499</v>
      </c>
      <c r="J1049">
        <v>126.38119462</v>
      </c>
      <c r="K1049">
        <v>63.066000000000003</v>
      </c>
      <c r="L1049">
        <v>6.6850370000000006E-2</v>
      </c>
      <c r="M1049">
        <v>0</v>
      </c>
      <c r="N1049">
        <v>0</v>
      </c>
      <c r="O1049">
        <v>43</v>
      </c>
      <c r="P1049">
        <v>119</v>
      </c>
      <c r="Q1049">
        <v>0</v>
      </c>
      <c r="R1049">
        <v>0</v>
      </c>
      <c r="S1049">
        <v>0</v>
      </c>
      <c r="T1049" t="s">
        <v>3269</v>
      </c>
      <c r="U1049" s="92" t="str">
        <f t="shared" si="16"/>
        <v>BE0051211097</v>
      </c>
    </row>
    <row r="1050" spans="1:21">
      <c r="A1050">
        <v>20110930</v>
      </c>
      <c r="B1050" t="s">
        <v>169</v>
      </c>
      <c r="C1050">
        <v>1211098</v>
      </c>
      <c r="D1050" t="s">
        <v>181</v>
      </c>
      <c r="E1050" t="s">
        <v>59</v>
      </c>
      <c r="F1050" t="s">
        <v>33</v>
      </c>
      <c r="G1050">
        <v>1531.6473308</v>
      </c>
      <c r="I1050">
        <v>1531.6473308</v>
      </c>
      <c r="J1050">
        <v>3.6106000950000001</v>
      </c>
      <c r="K1050">
        <v>0</v>
      </c>
      <c r="L1050">
        <v>415.96786465000002</v>
      </c>
      <c r="M1050">
        <v>0</v>
      </c>
      <c r="N1050">
        <v>0</v>
      </c>
      <c r="O1050">
        <v>1112.0688660000001</v>
      </c>
      <c r="Q1050">
        <v>3.6491410299999999E-2</v>
      </c>
      <c r="R1050">
        <v>-3.6491410000000002E-2</v>
      </c>
      <c r="S1050">
        <v>0</v>
      </c>
      <c r="T1050" t="s">
        <v>3270</v>
      </c>
      <c r="U1050" s="92" t="str">
        <f t="shared" si="16"/>
        <v>BE0051211098</v>
      </c>
    </row>
    <row r="1051" spans="1:21">
      <c r="A1051">
        <v>20110930</v>
      </c>
      <c r="B1051" t="s">
        <v>169</v>
      </c>
      <c r="C1051">
        <v>1211099</v>
      </c>
      <c r="D1051" t="s">
        <v>181</v>
      </c>
      <c r="E1051" t="s">
        <v>58</v>
      </c>
      <c r="F1051" t="s">
        <v>33</v>
      </c>
      <c r="G1051">
        <v>578.99934937</v>
      </c>
      <c r="I1051">
        <v>578.99934937</v>
      </c>
      <c r="J1051">
        <v>60.967082042999998</v>
      </c>
      <c r="K1051">
        <v>50.17</v>
      </c>
      <c r="L1051">
        <v>152.50697120999999</v>
      </c>
      <c r="M1051">
        <v>0</v>
      </c>
      <c r="N1051">
        <v>0</v>
      </c>
      <c r="O1051">
        <v>315.35529611999999</v>
      </c>
      <c r="Q1051">
        <v>0.6161786816</v>
      </c>
      <c r="R1051">
        <v>-0.61617868200000003</v>
      </c>
      <c r="S1051">
        <v>0</v>
      </c>
      <c r="T1051" t="s">
        <v>3271</v>
      </c>
      <c r="U1051" s="92" t="str">
        <f t="shared" si="16"/>
        <v>BE0051211099</v>
      </c>
    </row>
    <row r="1052" spans="1:21">
      <c r="A1052">
        <v>20110930</v>
      </c>
      <c r="B1052" t="s">
        <v>169</v>
      </c>
      <c r="C1052">
        <v>1211100</v>
      </c>
      <c r="D1052" t="s">
        <v>181</v>
      </c>
      <c r="E1052" t="s">
        <v>57</v>
      </c>
      <c r="F1052" t="s">
        <v>33</v>
      </c>
      <c r="G1052">
        <v>294.2275611</v>
      </c>
      <c r="I1052">
        <v>294.2275611</v>
      </c>
      <c r="J1052">
        <v>51.884360940999997</v>
      </c>
      <c r="K1052">
        <v>0</v>
      </c>
      <c r="L1052">
        <v>33.91969452</v>
      </c>
      <c r="M1052">
        <v>0</v>
      </c>
      <c r="N1052">
        <v>0</v>
      </c>
      <c r="O1052">
        <v>208.42350564</v>
      </c>
      <c r="Q1052">
        <v>0.52438194589999998</v>
      </c>
      <c r="R1052">
        <v>-0.52438194599999999</v>
      </c>
      <c r="S1052">
        <v>0</v>
      </c>
      <c r="T1052" t="s">
        <v>3272</v>
      </c>
      <c r="U1052" s="92" t="str">
        <f t="shared" si="16"/>
        <v>BE0051211100</v>
      </c>
    </row>
    <row r="1053" spans="1:21">
      <c r="A1053">
        <v>20110930</v>
      </c>
      <c r="B1053" t="s">
        <v>169</v>
      </c>
      <c r="C1053">
        <v>1211101</v>
      </c>
      <c r="D1053" t="s">
        <v>181</v>
      </c>
      <c r="E1053" t="s">
        <v>56</v>
      </c>
      <c r="F1053" t="s">
        <v>33</v>
      </c>
      <c r="G1053">
        <v>318.89416124000002</v>
      </c>
      <c r="I1053">
        <v>318.89416124000002</v>
      </c>
      <c r="J1053">
        <v>51.895747213</v>
      </c>
      <c r="K1053">
        <v>0</v>
      </c>
      <c r="L1053">
        <v>18.81679128</v>
      </c>
      <c r="M1053">
        <v>0</v>
      </c>
      <c r="N1053">
        <v>0</v>
      </c>
      <c r="O1053">
        <v>248.18162273999999</v>
      </c>
      <c r="Q1053">
        <v>0.52449702409999999</v>
      </c>
      <c r="R1053">
        <v>-0.52449702399999998</v>
      </c>
      <c r="S1053">
        <v>0</v>
      </c>
      <c r="T1053" t="s">
        <v>3273</v>
      </c>
      <c r="U1053" s="92" t="str">
        <f t="shared" si="16"/>
        <v>BE0051211101</v>
      </c>
    </row>
    <row r="1054" spans="1:21">
      <c r="A1054">
        <v>20110930</v>
      </c>
      <c r="B1054" t="s">
        <v>169</v>
      </c>
      <c r="C1054">
        <v>1211102</v>
      </c>
      <c r="D1054" t="s">
        <v>181</v>
      </c>
      <c r="E1054" t="s">
        <v>55</v>
      </c>
      <c r="F1054" t="s">
        <v>33</v>
      </c>
      <c r="G1054">
        <v>444.11058637000002</v>
      </c>
      <c r="I1054">
        <v>444.11058637000002</v>
      </c>
      <c r="J1054">
        <v>112.31858978</v>
      </c>
      <c r="K1054">
        <v>0</v>
      </c>
      <c r="L1054">
        <v>35.685547870000001</v>
      </c>
      <c r="M1054">
        <v>0</v>
      </c>
      <c r="N1054">
        <v>0</v>
      </c>
      <c r="O1054">
        <v>296.10644872</v>
      </c>
      <c r="Q1054">
        <v>1.1351752167</v>
      </c>
      <c r="R1054">
        <v>-1.135175217</v>
      </c>
      <c r="S1054">
        <v>0</v>
      </c>
      <c r="T1054" t="s">
        <v>3274</v>
      </c>
      <c r="U1054" s="92" t="str">
        <f t="shared" si="16"/>
        <v>BE0051211102</v>
      </c>
    </row>
    <row r="1055" spans="1:21">
      <c r="A1055">
        <v>20110930</v>
      </c>
      <c r="B1055" t="s">
        <v>169</v>
      </c>
      <c r="C1055">
        <v>1211103</v>
      </c>
      <c r="D1055" t="s">
        <v>181</v>
      </c>
      <c r="E1055" t="s">
        <v>54</v>
      </c>
      <c r="F1055" t="s">
        <v>33</v>
      </c>
      <c r="G1055">
        <v>423.18170076000001</v>
      </c>
      <c r="I1055">
        <v>423.18170076000001</v>
      </c>
      <c r="J1055">
        <v>109.21955407999999</v>
      </c>
      <c r="K1055">
        <v>0</v>
      </c>
      <c r="L1055">
        <v>32.657969610000002</v>
      </c>
      <c r="M1055">
        <v>0</v>
      </c>
      <c r="N1055">
        <v>0</v>
      </c>
      <c r="O1055">
        <v>281.30417706999998</v>
      </c>
      <c r="Q1055">
        <v>1.1038540566999999</v>
      </c>
      <c r="R1055">
        <v>-1.1038540569999999</v>
      </c>
      <c r="S1055">
        <v>0</v>
      </c>
      <c r="T1055" t="s">
        <v>3275</v>
      </c>
      <c r="U1055" s="92" t="str">
        <f t="shared" si="16"/>
        <v>BE0051211103</v>
      </c>
    </row>
    <row r="1056" spans="1:21">
      <c r="A1056">
        <v>20110930</v>
      </c>
      <c r="B1056" t="s">
        <v>169</v>
      </c>
      <c r="C1056">
        <v>1211104</v>
      </c>
      <c r="D1056" t="s">
        <v>181</v>
      </c>
      <c r="E1056" t="s">
        <v>53</v>
      </c>
      <c r="F1056" t="s">
        <v>33</v>
      </c>
      <c r="G1056">
        <v>585.74860853999996</v>
      </c>
      <c r="H1056">
        <v>313.21100000000001</v>
      </c>
      <c r="I1056">
        <v>585.74860853999996</v>
      </c>
      <c r="J1056">
        <v>0</v>
      </c>
      <c r="K1056">
        <v>0</v>
      </c>
      <c r="L1056">
        <v>3.1728704599999999</v>
      </c>
      <c r="M1056">
        <v>0</v>
      </c>
      <c r="N1056">
        <v>0</v>
      </c>
      <c r="O1056">
        <v>269.36473808</v>
      </c>
      <c r="Q1056">
        <v>0</v>
      </c>
      <c r="R1056">
        <v>0</v>
      </c>
      <c r="S1056">
        <v>0</v>
      </c>
      <c r="T1056" t="s">
        <v>3276</v>
      </c>
      <c r="U1056" s="92" t="str">
        <f t="shared" si="16"/>
        <v>BE0051211104</v>
      </c>
    </row>
    <row r="1057" spans="1:21">
      <c r="A1057">
        <v>20110930</v>
      </c>
      <c r="B1057" t="s">
        <v>169</v>
      </c>
      <c r="C1057">
        <v>1211105</v>
      </c>
      <c r="D1057" t="s">
        <v>181</v>
      </c>
      <c r="E1057" t="s">
        <v>68</v>
      </c>
      <c r="F1057" t="s">
        <v>33</v>
      </c>
      <c r="G1057">
        <v>4176.8092981</v>
      </c>
      <c r="H1057">
        <v>313.21100000000001</v>
      </c>
      <c r="I1057">
        <v>4176.8092981</v>
      </c>
      <c r="J1057">
        <v>389.89593415000002</v>
      </c>
      <c r="K1057">
        <v>50.17</v>
      </c>
      <c r="L1057">
        <v>692.72770960000003</v>
      </c>
      <c r="M1057">
        <v>0</v>
      </c>
      <c r="N1057">
        <v>0</v>
      </c>
      <c r="O1057">
        <v>2730.8046543999999</v>
      </c>
      <c r="Q1057">
        <v>3.9405783352000001</v>
      </c>
      <c r="R1057">
        <v>-3.9405783350000001</v>
      </c>
      <c r="S1057">
        <v>0</v>
      </c>
      <c r="T1057" t="s">
        <v>3277</v>
      </c>
      <c r="U1057" s="92" t="str">
        <f t="shared" si="16"/>
        <v>BE0051211105</v>
      </c>
    </row>
    <row r="1058" spans="1:21">
      <c r="A1058">
        <v>20110930</v>
      </c>
      <c r="B1058" t="s">
        <v>169</v>
      </c>
      <c r="C1058">
        <v>1211106</v>
      </c>
      <c r="D1058" t="s">
        <v>181</v>
      </c>
      <c r="E1058" t="s">
        <v>59</v>
      </c>
      <c r="F1058" t="s">
        <v>50</v>
      </c>
      <c r="G1058">
        <v>0</v>
      </c>
      <c r="I1058">
        <v>0</v>
      </c>
      <c r="J1058">
        <v>0</v>
      </c>
      <c r="K1058">
        <v>0</v>
      </c>
      <c r="L1058">
        <v>0</v>
      </c>
      <c r="M1058">
        <v>0</v>
      </c>
      <c r="N1058">
        <v>0</v>
      </c>
      <c r="O1058">
        <v>0</v>
      </c>
      <c r="Q1058">
        <v>0</v>
      </c>
      <c r="R1058">
        <v>0</v>
      </c>
      <c r="S1058">
        <v>0</v>
      </c>
      <c r="T1058" t="s">
        <v>3278</v>
      </c>
      <c r="U1058" s="92" t="str">
        <f t="shared" si="16"/>
        <v>BE0051211106</v>
      </c>
    </row>
    <row r="1059" spans="1:21">
      <c r="A1059">
        <v>20110930</v>
      </c>
      <c r="B1059" t="s">
        <v>169</v>
      </c>
      <c r="C1059">
        <v>1211107</v>
      </c>
      <c r="D1059" t="s">
        <v>181</v>
      </c>
      <c r="E1059" t="s">
        <v>58</v>
      </c>
      <c r="F1059" t="s">
        <v>50</v>
      </c>
      <c r="G1059">
        <v>0</v>
      </c>
      <c r="I1059">
        <v>0</v>
      </c>
      <c r="J1059">
        <v>0</v>
      </c>
      <c r="K1059">
        <v>0</v>
      </c>
      <c r="L1059">
        <v>0</v>
      </c>
      <c r="M1059">
        <v>0</v>
      </c>
      <c r="N1059">
        <v>0</v>
      </c>
      <c r="O1059">
        <v>0</v>
      </c>
      <c r="Q1059">
        <v>0</v>
      </c>
      <c r="R1059">
        <v>0</v>
      </c>
      <c r="S1059">
        <v>0</v>
      </c>
      <c r="T1059" t="s">
        <v>3279</v>
      </c>
      <c r="U1059" s="92" t="str">
        <f t="shared" si="16"/>
        <v>BE0051211107</v>
      </c>
    </row>
    <row r="1060" spans="1:21">
      <c r="A1060">
        <v>20110930</v>
      </c>
      <c r="B1060" t="s">
        <v>169</v>
      </c>
      <c r="C1060">
        <v>1211108</v>
      </c>
      <c r="D1060" t="s">
        <v>181</v>
      </c>
      <c r="E1060" t="s">
        <v>57</v>
      </c>
      <c r="F1060" t="s">
        <v>50</v>
      </c>
      <c r="G1060">
        <v>0</v>
      </c>
      <c r="I1060">
        <v>0</v>
      </c>
      <c r="J1060">
        <v>0</v>
      </c>
      <c r="K1060">
        <v>0</v>
      </c>
      <c r="L1060">
        <v>0</v>
      </c>
      <c r="M1060">
        <v>0</v>
      </c>
      <c r="N1060">
        <v>0</v>
      </c>
      <c r="O1060">
        <v>0</v>
      </c>
      <c r="Q1060">
        <v>0</v>
      </c>
      <c r="R1060">
        <v>0</v>
      </c>
      <c r="S1060">
        <v>0</v>
      </c>
      <c r="T1060" t="s">
        <v>3280</v>
      </c>
      <c r="U1060" s="92" t="str">
        <f t="shared" si="16"/>
        <v>BE0051211108</v>
      </c>
    </row>
    <row r="1061" spans="1:21">
      <c r="A1061">
        <v>20110930</v>
      </c>
      <c r="B1061" t="s">
        <v>169</v>
      </c>
      <c r="C1061">
        <v>1211109</v>
      </c>
      <c r="D1061" t="s">
        <v>181</v>
      </c>
      <c r="E1061" t="s">
        <v>56</v>
      </c>
      <c r="F1061" t="s">
        <v>50</v>
      </c>
      <c r="G1061">
        <v>0</v>
      </c>
      <c r="I1061">
        <v>0</v>
      </c>
      <c r="J1061">
        <v>0</v>
      </c>
      <c r="K1061">
        <v>0</v>
      </c>
      <c r="L1061">
        <v>0</v>
      </c>
      <c r="M1061">
        <v>0</v>
      </c>
      <c r="N1061">
        <v>0</v>
      </c>
      <c r="O1061">
        <v>0</v>
      </c>
      <c r="Q1061">
        <v>0</v>
      </c>
      <c r="R1061">
        <v>0</v>
      </c>
      <c r="S1061">
        <v>0</v>
      </c>
      <c r="T1061" t="s">
        <v>3281</v>
      </c>
      <c r="U1061" s="92" t="str">
        <f t="shared" si="16"/>
        <v>BE0051211109</v>
      </c>
    </row>
    <row r="1062" spans="1:21">
      <c r="A1062">
        <v>20110930</v>
      </c>
      <c r="B1062" t="s">
        <v>169</v>
      </c>
      <c r="C1062">
        <v>1211110</v>
      </c>
      <c r="D1062" t="s">
        <v>181</v>
      </c>
      <c r="E1062" t="s">
        <v>55</v>
      </c>
      <c r="F1062" t="s">
        <v>50</v>
      </c>
      <c r="G1062">
        <v>0</v>
      </c>
      <c r="I1062">
        <v>0</v>
      </c>
      <c r="J1062">
        <v>0</v>
      </c>
      <c r="K1062">
        <v>0</v>
      </c>
      <c r="L1062">
        <v>0</v>
      </c>
      <c r="M1062">
        <v>0</v>
      </c>
      <c r="N1062">
        <v>0</v>
      </c>
      <c r="O1062">
        <v>0</v>
      </c>
      <c r="Q1062">
        <v>0</v>
      </c>
      <c r="R1062">
        <v>0</v>
      </c>
      <c r="S1062">
        <v>0</v>
      </c>
      <c r="T1062" t="s">
        <v>3282</v>
      </c>
      <c r="U1062" s="92" t="str">
        <f t="shared" si="16"/>
        <v>BE0051211110</v>
      </c>
    </row>
    <row r="1063" spans="1:21">
      <c r="A1063">
        <v>20110930</v>
      </c>
      <c r="B1063" t="s">
        <v>169</v>
      </c>
      <c r="C1063">
        <v>1211111</v>
      </c>
      <c r="D1063" t="s">
        <v>181</v>
      </c>
      <c r="E1063" t="s">
        <v>54</v>
      </c>
      <c r="F1063" t="s">
        <v>50</v>
      </c>
      <c r="G1063">
        <v>0</v>
      </c>
      <c r="I1063">
        <v>0</v>
      </c>
      <c r="J1063">
        <v>0</v>
      </c>
      <c r="K1063">
        <v>0</v>
      </c>
      <c r="L1063">
        <v>0</v>
      </c>
      <c r="M1063">
        <v>0</v>
      </c>
      <c r="N1063">
        <v>0</v>
      </c>
      <c r="O1063">
        <v>0</v>
      </c>
      <c r="Q1063">
        <v>0</v>
      </c>
      <c r="R1063">
        <v>0</v>
      </c>
      <c r="S1063">
        <v>0</v>
      </c>
      <c r="T1063" t="s">
        <v>3283</v>
      </c>
      <c r="U1063" s="92" t="str">
        <f t="shared" si="16"/>
        <v>BE0051211111</v>
      </c>
    </row>
    <row r="1064" spans="1:21">
      <c r="A1064">
        <v>20110930</v>
      </c>
      <c r="B1064" t="s">
        <v>169</v>
      </c>
      <c r="C1064">
        <v>1211112</v>
      </c>
      <c r="D1064" t="s">
        <v>181</v>
      </c>
      <c r="E1064" t="s">
        <v>53</v>
      </c>
      <c r="F1064" t="s">
        <v>50</v>
      </c>
      <c r="G1064">
        <v>0</v>
      </c>
      <c r="H1064">
        <v>0</v>
      </c>
      <c r="I1064">
        <v>0</v>
      </c>
      <c r="J1064">
        <v>0</v>
      </c>
      <c r="K1064">
        <v>0</v>
      </c>
      <c r="L1064">
        <v>0</v>
      </c>
      <c r="M1064">
        <v>0</v>
      </c>
      <c r="N1064">
        <v>0</v>
      </c>
      <c r="O1064">
        <v>0</v>
      </c>
      <c r="Q1064">
        <v>0</v>
      </c>
      <c r="R1064">
        <v>0</v>
      </c>
      <c r="S1064">
        <v>0</v>
      </c>
      <c r="T1064" t="s">
        <v>3284</v>
      </c>
      <c r="U1064" s="92" t="str">
        <f t="shared" si="16"/>
        <v>BE0051211112</v>
      </c>
    </row>
    <row r="1065" spans="1:21">
      <c r="A1065">
        <v>20110930</v>
      </c>
      <c r="B1065" t="s">
        <v>169</v>
      </c>
      <c r="C1065">
        <v>1211113</v>
      </c>
      <c r="D1065" t="s">
        <v>181</v>
      </c>
      <c r="E1065" t="s">
        <v>68</v>
      </c>
      <c r="F1065" t="s">
        <v>50</v>
      </c>
      <c r="G1065">
        <v>0</v>
      </c>
      <c r="H1065">
        <v>0</v>
      </c>
      <c r="I1065">
        <v>0</v>
      </c>
      <c r="J1065">
        <v>0</v>
      </c>
      <c r="K1065">
        <v>0</v>
      </c>
      <c r="L1065">
        <v>0</v>
      </c>
      <c r="M1065">
        <v>0</v>
      </c>
      <c r="N1065">
        <v>0</v>
      </c>
      <c r="O1065">
        <v>0</v>
      </c>
      <c r="Q1065">
        <v>0</v>
      </c>
      <c r="R1065">
        <v>0</v>
      </c>
      <c r="S1065">
        <v>0</v>
      </c>
      <c r="T1065" t="s">
        <v>3285</v>
      </c>
      <c r="U1065" s="92" t="str">
        <f t="shared" si="16"/>
        <v>BE0051211113</v>
      </c>
    </row>
    <row r="1066" spans="1:21">
      <c r="A1066">
        <v>20110930</v>
      </c>
      <c r="B1066" t="s">
        <v>169</v>
      </c>
      <c r="C1066">
        <v>1211114</v>
      </c>
      <c r="D1066" t="s">
        <v>181</v>
      </c>
      <c r="E1066" t="s">
        <v>59</v>
      </c>
      <c r="F1066" t="s">
        <v>34</v>
      </c>
      <c r="G1066">
        <v>2.2665399999999999E-2</v>
      </c>
      <c r="I1066">
        <v>2.2665399999999999E-2</v>
      </c>
      <c r="J1066">
        <v>0</v>
      </c>
      <c r="K1066">
        <v>0</v>
      </c>
      <c r="L1066">
        <v>2.2665399999999999E-2</v>
      </c>
      <c r="M1066">
        <v>0</v>
      </c>
      <c r="N1066">
        <v>0</v>
      </c>
      <c r="O1066">
        <v>0</v>
      </c>
      <c r="Q1066">
        <v>0</v>
      </c>
      <c r="R1066">
        <v>0</v>
      </c>
      <c r="S1066">
        <v>0</v>
      </c>
      <c r="T1066" t="s">
        <v>3286</v>
      </c>
      <c r="U1066" s="92" t="str">
        <f t="shared" si="16"/>
        <v>BE0051211114</v>
      </c>
    </row>
    <row r="1067" spans="1:21">
      <c r="A1067">
        <v>20110930</v>
      </c>
      <c r="B1067" t="s">
        <v>169</v>
      </c>
      <c r="C1067">
        <v>1211115</v>
      </c>
      <c r="D1067" t="s">
        <v>181</v>
      </c>
      <c r="E1067" t="s">
        <v>58</v>
      </c>
      <c r="F1067" t="s">
        <v>34</v>
      </c>
      <c r="G1067">
        <v>0</v>
      </c>
      <c r="I1067">
        <v>0</v>
      </c>
      <c r="J1067">
        <v>0</v>
      </c>
      <c r="K1067">
        <v>0</v>
      </c>
      <c r="L1067">
        <v>0</v>
      </c>
      <c r="M1067">
        <v>0</v>
      </c>
      <c r="N1067">
        <v>0</v>
      </c>
      <c r="O1067">
        <v>0</v>
      </c>
      <c r="Q1067">
        <v>0</v>
      </c>
      <c r="R1067">
        <v>0</v>
      </c>
      <c r="S1067">
        <v>0</v>
      </c>
      <c r="T1067" t="s">
        <v>3287</v>
      </c>
      <c r="U1067" s="92" t="str">
        <f t="shared" si="16"/>
        <v>BE0051211115</v>
      </c>
    </row>
    <row r="1068" spans="1:21">
      <c r="A1068">
        <v>20110930</v>
      </c>
      <c r="B1068" t="s">
        <v>169</v>
      </c>
      <c r="C1068">
        <v>1211116</v>
      </c>
      <c r="D1068" t="s">
        <v>181</v>
      </c>
      <c r="E1068" t="s">
        <v>57</v>
      </c>
      <c r="F1068" t="s">
        <v>34</v>
      </c>
      <c r="G1068">
        <v>0.19502253999999999</v>
      </c>
      <c r="I1068">
        <v>0.19502253999999999</v>
      </c>
      <c r="J1068">
        <v>0</v>
      </c>
      <c r="K1068">
        <v>0</v>
      </c>
      <c r="L1068">
        <v>0.19502253999999999</v>
      </c>
      <c r="M1068">
        <v>0</v>
      </c>
      <c r="N1068">
        <v>0</v>
      </c>
      <c r="O1068">
        <v>0</v>
      </c>
      <c r="Q1068">
        <v>0</v>
      </c>
      <c r="R1068">
        <v>0</v>
      </c>
      <c r="S1068">
        <v>0</v>
      </c>
      <c r="T1068" t="s">
        <v>3288</v>
      </c>
      <c r="U1068" s="92" t="str">
        <f t="shared" si="16"/>
        <v>BE0051211116</v>
      </c>
    </row>
    <row r="1069" spans="1:21">
      <c r="A1069">
        <v>20110930</v>
      </c>
      <c r="B1069" t="s">
        <v>169</v>
      </c>
      <c r="C1069">
        <v>1211117</v>
      </c>
      <c r="D1069" t="s">
        <v>181</v>
      </c>
      <c r="E1069" t="s">
        <v>56</v>
      </c>
      <c r="F1069" t="s">
        <v>34</v>
      </c>
      <c r="G1069">
        <v>0</v>
      </c>
      <c r="I1069">
        <v>0</v>
      </c>
      <c r="J1069">
        <v>0</v>
      </c>
      <c r="K1069">
        <v>0</v>
      </c>
      <c r="L1069">
        <v>0</v>
      </c>
      <c r="M1069">
        <v>0</v>
      </c>
      <c r="N1069">
        <v>0</v>
      </c>
      <c r="O1069">
        <v>0</v>
      </c>
      <c r="Q1069">
        <v>0</v>
      </c>
      <c r="R1069">
        <v>0</v>
      </c>
      <c r="S1069">
        <v>0</v>
      </c>
      <c r="T1069" t="s">
        <v>3289</v>
      </c>
      <c r="U1069" s="92" t="str">
        <f t="shared" si="16"/>
        <v>BE0051211117</v>
      </c>
    </row>
    <row r="1070" spans="1:21">
      <c r="A1070">
        <v>20110930</v>
      </c>
      <c r="B1070" t="s">
        <v>169</v>
      </c>
      <c r="C1070">
        <v>1211118</v>
      </c>
      <c r="D1070" t="s">
        <v>181</v>
      </c>
      <c r="E1070" t="s">
        <v>55</v>
      </c>
      <c r="F1070" t="s">
        <v>34</v>
      </c>
      <c r="G1070">
        <v>50.509551625999997</v>
      </c>
      <c r="I1070">
        <v>50.509551625999997</v>
      </c>
      <c r="J1070">
        <v>8.6013358056999998</v>
      </c>
      <c r="K1070">
        <v>0</v>
      </c>
      <c r="L1070">
        <v>0.10821582</v>
      </c>
      <c r="M1070">
        <v>0</v>
      </c>
      <c r="N1070">
        <v>0</v>
      </c>
      <c r="O1070">
        <v>41.8</v>
      </c>
      <c r="Q1070">
        <v>2.9412861299999999</v>
      </c>
      <c r="R1070">
        <v>-2.9412861299999999</v>
      </c>
      <c r="S1070">
        <v>0</v>
      </c>
      <c r="T1070" t="s">
        <v>3290</v>
      </c>
      <c r="U1070" s="92" t="str">
        <f t="shared" si="16"/>
        <v>BE0051211118</v>
      </c>
    </row>
    <row r="1071" spans="1:21">
      <c r="A1071">
        <v>20110930</v>
      </c>
      <c r="B1071" t="s">
        <v>169</v>
      </c>
      <c r="C1071">
        <v>1211119</v>
      </c>
      <c r="D1071" t="s">
        <v>181</v>
      </c>
      <c r="E1071" t="s">
        <v>54</v>
      </c>
      <c r="F1071" t="s">
        <v>34</v>
      </c>
      <c r="G1071">
        <v>231.46547301999999</v>
      </c>
      <c r="I1071">
        <v>231.46547301999999</v>
      </c>
      <c r="J1071">
        <v>96.165154209999997</v>
      </c>
      <c r="K1071">
        <v>0</v>
      </c>
      <c r="L1071">
        <v>3.1880999999999999E-4</v>
      </c>
      <c r="M1071">
        <v>0</v>
      </c>
      <c r="N1071">
        <v>0</v>
      </c>
      <c r="O1071">
        <v>135.30000000000001</v>
      </c>
      <c r="Q1071">
        <v>16.70334471</v>
      </c>
      <c r="R1071">
        <v>-16.70334471</v>
      </c>
      <c r="S1071">
        <v>0</v>
      </c>
      <c r="T1071" t="s">
        <v>3291</v>
      </c>
      <c r="U1071" s="92" t="str">
        <f t="shared" si="16"/>
        <v>BE0051211119</v>
      </c>
    </row>
    <row r="1072" spans="1:21">
      <c r="A1072">
        <v>20110930</v>
      </c>
      <c r="B1072" t="s">
        <v>169</v>
      </c>
      <c r="C1072">
        <v>1211120</v>
      </c>
      <c r="D1072" t="s">
        <v>181</v>
      </c>
      <c r="E1072" t="s">
        <v>53</v>
      </c>
      <c r="F1072" t="s">
        <v>34</v>
      </c>
      <c r="G1072">
        <v>93.488</v>
      </c>
      <c r="H1072">
        <v>43.488</v>
      </c>
      <c r="I1072">
        <v>93.488</v>
      </c>
      <c r="J1072">
        <v>0</v>
      </c>
      <c r="K1072">
        <v>0</v>
      </c>
      <c r="L1072">
        <v>0</v>
      </c>
      <c r="M1072">
        <v>0</v>
      </c>
      <c r="N1072">
        <v>0</v>
      </c>
      <c r="O1072">
        <v>50</v>
      </c>
      <c r="Q1072">
        <v>0</v>
      </c>
      <c r="R1072">
        <v>0</v>
      </c>
      <c r="S1072">
        <v>0</v>
      </c>
      <c r="T1072" t="s">
        <v>3292</v>
      </c>
      <c r="U1072" s="92" t="str">
        <f t="shared" si="16"/>
        <v>BE0051211120</v>
      </c>
    </row>
    <row r="1073" spans="1:21">
      <c r="A1073">
        <v>20110930</v>
      </c>
      <c r="B1073" t="s">
        <v>169</v>
      </c>
      <c r="C1073">
        <v>1211121</v>
      </c>
      <c r="D1073" t="s">
        <v>181</v>
      </c>
      <c r="E1073" t="s">
        <v>68</v>
      </c>
      <c r="F1073" t="s">
        <v>34</v>
      </c>
      <c r="G1073">
        <v>375.68071258999998</v>
      </c>
      <c r="H1073">
        <v>43.488</v>
      </c>
      <c r="I1073">
        <v>375.68071258999998</v>
      </c>
      <c r="J1073">
        <v>104.76649002000001</v>
      </c>
      <c r="K1073">
        <v>0</v>
      </c>
      <c r="L1073">
        <v>0.32622256999999999</v>
      </c>
      <c r="M1073">
        <v>0</v>
      </c>
      <c r="N1073">
        <v>0</v>
      </c>
      <c r="O1073">
        <v>227.1</v>
      </c>
      <c r="Q1073">
        <v>19.644630840000001</v>
      </c>
      <c r="R1073">
        <v>-19.644630840000001</v>
      </c>
      <c r="S1073">
        <v>0</v>
      </c>
      <c r="T1073" t="s">
        <v>3293</v>
      </c>
      <c r="U1073" s="92" t="str">
        <f t="shared" si="16"/>
        <v>BE0051211121</v>
      </c>
    </row>
    <row r="1074" spans="1:21">
      <c r="A1074">
        <v>20110930</v>
      </c>
      <c r="B1074" t="s">
        <v>169</v>
      </c>
      <c r="C1074">
        <v>1211122</v>
      </c>
      <c r="D1074" t="s">
        <v>181</v>
      </c>
      <c r="E1074" t="s">
        <v>59</v>
      </c>
      <c r="F1074" t="s">
        <v>35</v>
      </c>
      <c r="G1074">
        <v>279.37490700000001</v>
      </c>
      <c r="I1074">
        <v>279.37490700000001</v>
      </c>
      <c r="J1074">
        <v>80.664000000000001</v>
      </c>
      <c r="K1074">
        <v>196.61850000000001</v>
      </c>
      <c r="L1074">
        <v>0.29240699999999997</v>
      </c>
      <c r="M1074">
        <v>0</v>
      </c>
      <c r="N1074">
        <v>0</v>
      </c>
      <c r="O1074">
        <v>1.8</v>
      </c>
      <c r="Q1074">
        <v>0</v>
      </c>
      <c r="R1074">
        <v>0</v>
      </c>
      <c r="S1074">
        <v>0</v>
      </c>
      <c r="T1074" t="s">
        <v>3294</v>
      </c>
      <c r="U1074" s="92" t="str">
        <f t="shared" si="16"/>
        <v>BE0051211122</v>
      </c>
    </row>
    <row r="1075" spans="1:21">
      <c r="A1075">
        <v>20110930</v>
      </c>
      <c r="B1075" t="s">
        <v>169</v>
      </c>
      <c r="C1075">
        <v>1211123</v>
      </c>
      <c r="D1075" t="s">
        <v>181</v>
      </c>
      <c r="E1075" t="s">
        <v>58</v>
      </c>
      <c r="F1075" t="s">
        <v>35</v>
      </c>
      <c r="G1075">
        <v>192.1979752</v>
      </c>
      <c r="I1075">
        <v>192.1979752</v>
      </c>
      <c r="J1075">
        <v>50.39725</v>
      </c>
      <c r="K1075">
        <v>77.109179093999998</v>
      </c>
      <c r="L1075">
        <v>0.86670259000000005</v>
      </c>
      <c r="M1075">
        <v>0</v>
      </c>
      <c r="N1075">
        <v>0</v>
      </c>
      <c r="O1075">
        <v>63.824843520000002</v>
      </c>
      <c r="Q1075">
        <v>0</v>
      </c>
      <c r="R1075">
        <v>0</v>
      </c>
      <c r="S1075">
        <v>0</v>
      </c>
      <c r="T1075" t="s">
        <v>3295</v>
      </c>
      <c r="U1075" s="92" t="str">
        <f t="shared" si="16"/>
        <v>BE0051211123</v>
      </c>
    </row>
    <row r="1076" spans="1:21">
      <c r="A1076">
        <v>20110930</v>
      </c>
      <c r="B1076" t="s">
        <v>169</v>
      </c>
      <c r="C1076">
        <v>1211124</v>
      </c>
      <c r="D1076" t="s">
        <v>181</v>
      </c>
      <c r="E1076" t="s">
        <v>57</v>
      </c>
      <c r="F1076" t="s">
        <v>35</v>
      </c>
      <c r="G1076">
        <v>258.17015750000002</v>
      </c>
      <c r="I1076">
        <v>258.17015750000002</v>
      </c>
      <c r="J1076">
        <v>105.105</v>
      </c>
      <c r="K1076">
        <v>149.149</v>
      </c>
      <c r="L1076">
        <v>1.9161575</v>
      </c>
      <c r="M1076">
        <v>0</v>
      </c>
      <c r="N1076">
        <v>0</v>
      </c>
      <c r="O1076">
        <v>2</v>
      </c>
      <c r="Q1076">
        <v>0.3</v>
      </c>
      <c r="R1076">
        <v>-0.3</v>
      </c>
      <c r="S1076">
        <v>0</v>
      </c>
      <c r="T1076" t="s">
        <v>3296</v>
      </c>
      <c r="U1076" s="92" t="str">
        <f t="shared" si="16"/>
        <v>BE0051211124</v>
      </c>
    </row>
    <row r="1077" spans="1:21">
      <c r="A1077">
        <v>20110930</v>
      </c>
      <c r="B1077" t="s">
        <v>169</v>
      </c>
      <c r="C1077">
        <v>1211125</v>
      </c>
      <c r="D1077" t="s">
        <v>181</v>
      </c>
      <c r="E1077" t="s">
        <v>56</v>
      </c>
      <c r="F1077" t="s">
        <v>35</v>
      </c>
      <c r="G1077">
        <v>516.30214799999999</v>
      </c>
      <c r="I1077">
        <v>516.30214799999999</v>
      </c>
      <c r="J1077">
        <v>77.074380000000005</v>
      </c>
      <c r="K1077">
        <v>260.96691499999997</v>
      </c>
      <c r="L1077">
        <v>0.260853</v>
      </c>
      <c r="M1077">
        <v>0</v>
      </c>
      <c r="N1077">
        <v>0</v>
      </c>
      <c r="O1077">
        <v>178</v>
      </c>
      <c r="Q1077">
        <v>0.35899999999999999</v>
      </c>
      <c r="R1077">
        <v>-0.35899999999999999</v>
      </c>
      <c r="S1077">
        <v>0</v>
      </c>
      <c r="T1077" t="s">
        <v>3297</v>
      </c>
      <c r="U1077" s="92" t="str">
        <f t="shared" si="16"/>
        <v>BE0051211125</v>
      </c>
    </row>
    <row r="1078" spans="1:21">
      <c r="A1078">
        <v>20110930</v>
      </c>
      <c r="B1078" t="s">
        <v>169</v>
      </c>
      <c r="C1078">
        <v>1211126</v>
      </c>
      <c r="D1078" t="s">
        <v>181</v>
      </c>
      <c r="E1078" t="s">
        <v>55</v>
      </c>
      <c r="F1078" t="s">
        <v>35</v>
      </c>
      <c r="G1078">
        <v>113.450715</v>
      </c>
      <c r="I1078">
        <v>113.450715</v>
      </c>
      <c r="J1078">
        <v>100.21</v>
      </c>
      <c r="K1078">
        <v>0</v>
      </c>
      <c r="L1078">
        <v>6.0407149999999996</v>
      </c>
      <c r="M1078">
        <v>0</v>
      </c>
      <c r="N1078">
        <v>0</v>
      </c>
      <c r="O1078">
        <v>7.2</v>
      </c>
      <c r="Q1078">
        <v>1.3009999999999999</v>
      </c>
      <c r="R1078">
        <v>-1.3009999999999999</v>
      </c>
      <c r="S1078">
        <v>0</v>
      </c>
      <c r="T1078" t="s">
        <v>3298</v>
      </c>
      <c r="U1078" s="92" t="str">
        <f t="shared" si="16"/>
        <v>BE0051211126</v>
      </c>
    </row>
    <row r="1079" spans="1:21">
      <c r="A1079">
        <v>20110930</v>
      </c>
      <c r="B1079" t="s">
        <v>169</v>
      </c>
      <c r="C1079">
        <v>1211127</v>
      </c>
      <c r="D1079" t="s">
        <v>181</v>
      </c>
      <c r="E1079" t="s">
        <v>54</v>
      </c>
      <c r="F1079" t="s">
        <v>35</v>
      </c>
      <c r="G1079">
        <v>1598.5451429</v>
      </c>
      <c r="I1079">
        <v>1598.5451429</v>
      </c>
      <c r="J1079">
        <v>517.01367000000005</v>
      </c>
      <c r="K1079">
        <v>1025.6133018999999</v>
      </c>
      <c r="L1079">
        <v>0.11817097</v>
      </c>
      <c r="M1079">
        <v>0</v>
      </c>
      <c r="N1079">
        <v>0.54459000000000002</v>
      </c>
      <c r="O1079">
        <v>55.8</v>
      </c>
      <c r="Q1079">
        <v>30</v>
      </c>
      <c r="R1079">
        <v>-30</v>
      </c>
      <c r="S1079">
        <v>0</v>
      </c>
      <c r="T1079" t="s">
        <v>3299</v>
      </c>
      <c r="U1079" s="92" t="str">
        <f t="shared" si="16"/>
        <v>BE0051211127</v>
      </c>
    </row>
    <row r="1080" spans="1:21">
      <c r="A1080">
        <v>20110930</v>
      </c>
      <c r="B1080" t="s">
        <v>169</v>
      </c>
      <c r="C1080">
        <v>1211128</v>
      </c>
      <c r="D1080" t="s">
        <v>181</v>
      </c>
      <c r="E1080" t="s">
        <v>53</v>
      </c>
      <c r="F1080" t="s">
        <v>35</v>
      </c>
      <c r="G1080">
        <v>107.72</v>
      </c>
      <c r="H1080">
        <v>0</v>
      </c>
      <c r="I1080">
        <v>107.72</v>
      </c>
      <c r="J1080">
        <v>107.72</v>
      </c>
      <c r="K1080">
        <v>0</v>
      </c>
      <c r="L1080">
        <v>0</v>
      </c>
      <c r="M1080">
        <v>0</v>
      </c>
      <c r="N1080">
        <v>0</v>
      </c>
      <c r="O1080">
        <v>0</v>
      </c>
      <c r="Q1080">
        <v>17</v>
      </c>
      <c r="R1080">
        <v>-17</v>
      </c>
      <c r="S1080">
        <v>0</v>
      </c>
      <c r="T1080" t="s">
        <v>3300</v>
      </c>
      <c r="U1080" s="92" t="str">
        <f t="shared" si="16"/>
        <v>BE0051211128</v>
      </c>
    </row>
    <row r="1081" spans="1:21">
      <c r="A1081">
        <v>20110930</v>
      </c>
      <c r="B1081" t="s">
        <v>169</v>
      </c>
      <c r="C1081">
        <v>1211129</v>
      </c>
      <c r="D1081" t="s">
        <v>181</v>
      </c>
      <c r="E1081" t="s">
        <v>68</v>
      </c>
      <c r="F1081" t="s">
        <v>35</v>
      </c>
      <c r="G1081">
        <v>3065.7610456000002</v>
      </c>
      <c r="H1081">
        <v>0</v>
      </c>
      <c r="I1081">
        <v>3065.7610456000002</v>
      </c>
      <c r="J1081">
        <v>1038.1842999999999</v>
      </c>
      <c r="K1081">
        <v>1709.4568959999999</v>
      </c>
      <c r="L1081">
        <v>9.4950060599999997</v>
      </c>
      <c r="M1081">
        <v>0</v>
      </c>
      <c r="N1081">
        <v>0.54459000000000002</v>
      </c>
      <c r="O1081">
        <v>308.62484352000001</v>
      </c>
      <c r="Q1081">
        <v>48.96</v>
      </c>
      <c r="R1081">
        <v>-48.96</v>
      </c>
      <c r="S1081">
        <v>0</v>
      </c>
      <c r="T1081" t="s">
        <v>3301</v>
      </c>
      <c r="U1081" s="92" t="str">
        <f t="shared" si="16"/>
        <v>BE0051211129</v>
      </c>
    </row>
    <row r="1082" spans="1:21">
      <c r="A1082">
        <v>20110930</v>
      </c>
      <c r="B1082" t="s">
        <v>169</v>
      </c>
      <c r="C1082">
        <v>1211130</v>
      </c>
      <c r="D1082" t="s">
        <v>181</v>
      </c>
      <c r="E1082" t="s">
        <v>59</v>
      </c>
      <c r="F1082" t="s">
        <v>36</v>
      </c>
      <c r="G1082">
        <v>0</v>
      </c>
      <c r="I1082">
        <v>0</v>
      </c>
      <c r="J1082">
        <v>0</v>
      </c>
      <c r="K1082">
        <v>0</v>
      </c>
      <c r="L1082">
        <v>0</v>
      </c>
      <c r="M1082">
        <v>0</v>
      </c>
      <c r="N1082">
        <v>0</v>
      </c>
      <c r="O1082">
        <v>0</v>
      </c>
      <c r="Q1082">
        <v>0</v>
      </c>
      <c r="R1082">
        <v>0</v>
      </c>
      <c r="S1082">
        <v>0</v>
      </c>
      <c r="T1082" t="s">
        <v>3302</v>
      </c>
      <c r="U1082" s="92" t="str">
        <f t="shared" si="16"/>
        <v>BE0051211130</v>
      </c>
    </row>
    <row r="1083" spans="1:21">
      <c r="A1083">
        <v>20110930</v>
      </c>
      <c r="B1083" t="s">
        <v>169</v>
      </c>
      <c r="C1083">
        <v>1211131</v>
      </c>
      <c r="D1083" t="s">
        <v>181</v>
      </c>
      <c r="E1083" t="s">
        <v>58</v>
      </c>
      <c r="F1083" t="s">
        <v>36</v>
      </c>
      <c r="G1083">
        <v>0</v>
      </c>
      <c r="I1083">
        <v>0</v>
      </c>
      <c r="J1083">
        <v>0</v>
      </c>
      <c r="K1083">
        <v>0</v>
      </c>
      <c r="L1083">
        <v>0</v>
      </c>
      <c r="M1083">
        <v>0</v>
      </c>
      <c r="N1083">
        <v>0</v>
      </c>
      <c r="O1083">
        <v>0</v>
      </c>
      <c r="Q1083">
        <v>0</v>
      </c>
      <c r="R1083">
        <v>0</v>
      </c>
      <c r="S1083">
        <v>0</v>
      </c>
      <c r="T1083" t="s">
        <v>3303</v>
      </c>
      <c r="U1083" s="92" t="str">
        <f t="shared" si="16"/>
        <v>BE0051211131</v>
      </c>
    </row>
    <row r="1084" spans="1:21">
      <c r="A1084">
        <v>20110930</v>
      </c>
      <c r="B1084" t="s">
        <v>169</v>
      </c>
      <c r="C1084">
        <v>1211132</v>
      </c>
      <c r="D1084" t="s">
        <v>181</v>
      </c>
      <c r="E1084" t="s">
        <v>57</v>
      </c>
      <c r="F1084" t="s">
        <v>36</v>
      </c>
      <c r="G1084">
        <v>0</v>
      </c>
      <c r="I1084">
        <v>0</v>
      </c>
      <c r="J1084">
        <v>0</v>
      </c>
      <c r="K1084">
        <v>0</v>
      </c>
      <c r="L1084">
        <v>0</v>
      </c>
      <c r="M1084">
        <v>0</v>
      </c>
      <c r="N1084">
        <v>0</v>
      </c>
      <c r="O1084">
        <v>0</v>
      </c>
      <c r="Q1084">
        <v>0</v>
      </c>
      <c r="R1084">
        <v>0</v>
      </c>
      <c r="S1084">
        <v>0</v>
      </c>
      <c r="T1084" t="s">
        <v>3304</v>
      </c>
      <c r="U1084" s="92" t="str">
        <f t="shared" si="16"/>
        <v>BE0051211132</v>
      </c>
    </row>
    <row r="1085" spans="1:21">
      <c r="A1085">
        <v>20110930</v>
      </c>
      <c r="B1085" t="s">
        <v>169</v>
      </c>
      <c r="C1085">
        <v>1211133</v>
      </c>
      <c r="D1085" t="s">
        <v>181</v>
      </c>
      <c r="E1085" t="s">
        <v>56</v>
      </c>
      <c r="F1085" t="s">
        <v>36</v>
      </c>
      <c r="G1085">
        <v>0</v>
      </c>
      <c r="I1085">
        <v>0</v>
      </c>
      <c r="J1085">
        <v>0</v>
      </c>
      <c r="K1085">
        <v>0</v>
      </c>
      <c r="L1085">
        <v>0</v>
      </c>
      <c r="M1085">
        <v>0</v>
      </c>
      <c r="N1085">
        <v>0</v>
      </c>
      <c r="O1085">
        <v>0</v>
      </c>
      <c r="Q1085">
        <v>0</v>
      </c>
      <c r="R1085">
        <v>0</v>
      </c>
      <c r="S1085">
        <v>0</v>
      </c>
      <c r="T1085" t="s">
        <v>3305</v>
      </c>
      <c r="U1085" s="92" t="str">
        <f t="shared" si="16"/>
        <v>BE0051211133</v>
      </c>
    </row>
    <row r="1086" spans="1:21">
      <c r="A1086">
        <v>20110930</v>
      </c>
      <c r="B1086" t="s">
        <v>169</v>
      </c>
      <c r="C1086">
        <v>1211134</v>
      </c>
      <c r="D1086" t="s">
        <v>181</v>
      </c>
      <c r="E1086" t="s">
        <v>55</v>
      </c>
      <c r="F1086" t="s">
        <v>36</v>
      </c>
      <c r="G1086">
        <v>0</v>
      </c>
      <c r="I1086">
        <v>0</v>
      </c>
      <c r="J1086">
        <v>0</v>
      </c>
      <c r="K1086">
        <v>0</v>
      </c>
      <c r="L1086">
        <v>0</v>
      </c>
      <c r="M1086">
        <v>0</v>
      </c>
      <c r="N1086">
        <v>0</v>
      </c>
      <c r="O1086">
        <v>0</v>
      </c>
      <c r="Q1086">
        <v>0</v>
      </c>
      <c r="R1086">
        <v>0</v>
      </c>
      <c r="S1086">
        <v>0</v>
      </c>
      <c r="T1086" t="s">
        <v>3306</v>
      </c>
      <c r="U1086" s="92" t="str">
        <f t="shared" si="16"/>
        <v>BE0051211134</v>
      </c>
    </row>
    <row r="1087" spans="1:21">
      <c r="A1087">
        <v>20110930</v>
      </c>
      <c r="B1087" t="s">
        <v>169</v>
      </c>
      <c r="C1087">
        <v>1211135</v>
      </c>
      <c r="D1087" t="s">
        <v>181</v>
      </c>
      <c r="E1087" t="s">
        <v>54</v>
      </c>
      <c r="F1087" t="s">
        <v>36</v>
      </c>
      <c r="G1087">
        <v>0</v>
      </c>
      <c r="I1087">
        <v>0</v>
      </c>
      <c r="J1087">
        <v>0</v>
      </c>
      <c r="K1087">
        <v>0</v>
      </c>
      <c r="L1087">
        <v>0</v>
      </c>
      <c r="M1087">
        <v>0</v>
      </c>
      <c r="N1087">
        <v>0</v>
      </c>
      <c r="O1087">
        <v>0</v>
      </c>
      <c r="Q1087">
        <v>0</v>
      </c>
      <c r="R1087">
        <v>0</v>
      </c>
      <c r="S1087">
        <v>0</v>
      </c>
      <c r="T1087" t="s">
        <v>3307</v>
      </c>
      <c r="U1087" s="92" t="str">
        <f t="shared" si="16"/>
        <v>BE0051211135</v>
      </c>
    </row>
    <row r="1088" spans="1:21">
      <c r="A1088">
        <v>20110930</v>
      </c>
      <c r="B1088" t="s">
        <v>169</v>
      </c>
      <c r="C1088">
        <v>1211136</v>
      </c>
      <c r="D1088" t="s">
        <v>181</v>
      </c>
      <c r="E1088" t="s">
        <v>53</v>
      </c>
      <c r="F1088" t="s">
        <v>36</v>
      </c>
      <c r="G1088">
        <v>0</v>
      </c>
      <c r="H1088">
        <v>0</v>
      </c>
      <c r="I1088">
        <v>0</v>
      </c>
      <c r="J1088">
        <v>0</v>
      </c>
      <c r="K1088">
        <v>0</v>
      </c>
      <c r="L1088">
        <v>0</v>
      </c>
      <c r="M1088">
        <v>0</v>
      </c>
      <c r="N1088">
        <v>0</v>
      </c>
      <c r="O1088">
        <v>0</v>
      </c>
      <c r="Q1088">
        <v>0</v>
      </c>
      <c r="R1088">
        <v>0</v>
      </c>
      <c r="S1088">
        <v>0</v>
      </c>
      <c r="T1088" t="s">
        <v>3308</v>
      </c>
      <c r="U1088" s="92" t="str">
        <f t="shared" si="16"/>
        <v>BE0051211136</v>
      </c>
    </row>
    <row r="1089" spans="1:21">
      <c r="A1089">
        <v>20110930</v>
      </c>
      <c r="B1089" t="s">
        <v>169</v>
      </c>
      <c r="C1089">
        <v>1211137</v>
      </c>
      <c r="D1089" t="s">
        <v>181</v>
      </c>
      <c r="E1089" t="s">
        <v>68</v>
      </c>
      <c r="F1089" t="s">
        <v>36</v>
      </c>
      <c r="G1089">
        <v>0</v>
      </c>
      <c r="H1089">
        <v>0</v>
      </c>
      <c r="I1089">
        <v>0</v>
      </c>
      <c r="J1089">
        <v>0</v>
      </c>
      <c r="K1089">
        <v>0</v>
      </c>
      <c r="L1089">
        <v>0</v>
      </c>
      <c r="M1089">
        <v>0</v>
      </c>
      <c r="N1089">
        <v>0</v>
      </c>
      <c r="O1089">
        <v>0</v>
      </c>
      <c r="Q1089">
        <v>0</v>
      </c>
      <c r="R1089">
        <v>0</v>
      </c>
      <c r="S1089">
        <v>0</v>
      </c>
      <c r="T1089" t="s">
        <v>3309</v>
      </c>
      <c r="U1089" s="92" t="str">
        <f t="shared" si="16"/>
        <v>BE0051211137</v>
      </c>
    </row>
    <row r="1090" spans="1:21">
      <c r="A1090">
        <v>20110930</v>
      </c>
      <c r="B1090" t="s">
        <v>169</v>
      </c>
      <c r="C1090">
        <v>1211138</v>
      </c>
      <c r="D1090" t="s">
        <v>181</v>
      </c>
      <c r="E1090" t="s">
        <v>59</v>
      </c>
      <c r="F1090" t="s">
        <v>51</v>
      </c>
      <c r="G1090">
        <v>0</v>
      </c>
      <c r="I1090">
        <v>0</v>
      </c>
      <c r="J1090">
        <v>0</v>
      </c>
      <c r="K1090">
        <v>0</v>
      </c>
      <c r="L1090">
        <v>0</v>
      </c>
      <c r="M1090">
        <v>0</v>
      </c>
      <c r="N1090">
        <v>0</v>
      </c>
      <c r="O1090">
        <v>0</v>
      </c>
      <c r="Q1090">
        <v>0</v>
      </c>
      <c r="R1090">
        <v>0</v>
      </c>
      <c r="S1090">
        <v>0</v>
      </c>
      <c r="T1090" t="s">
        <v>3310</v>
      </c>
      <c r="U1090" s="92" t="str">
        <f t="shared" si="16"/>
        <v>BE0051211138</v>
      </c>
    </row>
    <row r="1091" spans="1:21">
      <c r="A1091">
        <v>20110930</v>
      </c>
      <c r="B1091" t="s">
        <v>169</v>
      </c>
      <c r="C1091">
        <v>1211139</v>
      </c>
      <c r="D1091" t="s">
        <v>181</v>
      </c>
      <c r="E1091" t="s">
        <v>58</v>
      </c>
      <c r="F1091" t="s">
        <v>51</v>
      </c>
      <c r="G1091">
        <v>0</v>
      </c>
      <c r="I1091">
        <v>0</v>
      </c>
      <c r="J1091">
        <v>0</v>
      </c>
      <c r="K1091">
        <v>0</v>
      </c>
      <c r="L1091">
        <v>0</v>
      </c>
      <c r="M1091">
        <v>0</v>
      </c>
      <c r="N1091">
        <v>0</v>
      </c>
      <c r="O1091">
        <v>0</v>
      </c>
      <c r="Q1091">
        <v>0</v>
      </c>
      <c r="R1091">
        <v>0</v>
      </c>
      <c r="S1091">
        <v>0</v>
      </c>
      <c r="T1091" t="s">
        <v>3311</v>
      </c>
      <c r="U1091" s="92" t="str">
        <f t="shared" ref="U1091:U1154" si="17">B1091&amp;C1091</f>
        <v>BE0051211139</v>
      </c>
    </row>
    <row r="1092" spans="1:21">
      <c r="A1092">
        <v>20110930</v>
      </c>
      <c r="B1092" t="s">
        <v>169</v>
      </c>
      <c r="C1092">
        <v>1211140</v>
      </c>
      <c r="D1092" t="s">
        <v>181</v>
      </c>
      <c r="E1092" t="s">
        <v>57</v>
      </c>
      <c r="F1092" t="s">
        <v>51</v>
      </c>
      <c r="G1092">
        <v>0</v>
      </c>
      <c r="I1092">
        <v>0</v>
      </c>
      <c r="J1092">
        <v>0</v>
      </c>
      <c r="K1092">
        <v>0</v>
      </c>
      <c r="L1092">
        <v>0</v>
      </c>
      <c r="M1092">
        <v>0</v>
      </c>
      <c r="N1092">
        <v>0</v>
      </c>
      <c r="O1092">
        <v>0</v>
      </c>
      <c r="Q1092">
        <v>0</v>
      </c>
      <c r="R1092">
        <v>0</v>
      </c>
      <c r="S1092">
        <v>0</v>
      </c>
      <c r="T1092" t="s">
        <v>3312</v>
      </c>
      <c r="U1092" s="92" t="str">
        <f t="shared" si="17"/>
        <v>BE0051211140</v>
      </c>
    </row>
    <row r="1093" spans="1:21">
      <c r="A1093">
        <v>20110930</v>
      </c>
      <c r="B1093" t="s">
        <v>169</v>
      </c>
      <c r="C1093">
        <v>1211141</v>
      </c>
      <c r="D1093" t="s">
        <v>181</v>
      </c>
      <c r="E1093" t="s">
        <v>56</v>
      </c>
      <c r="F1093" t="s">
        <v>51</v>
      </c>
      <c r="G1093">
        <v>0</v>
      </c>
      <c r="I1093">
        <v>0</v>
      </c>
      <c r="J1093">
        <v>0</v>
      </c>
      <c r="K1093">
        <v>0</v>
      </c>
      <c r="L1093">
        <v>0</v>
      </c>
      <c r="M1093">
        <v>0</v>
      </c>
      <c r="N1093">
        <v>0</v>
      </c>
      <c r="O1093">
        <v>0</v>
      </c>
      <c r="Q1093">
        <v>0</v>
      </c>
      <c r="R1093">
        <v>0</v>
      </c>
      <c r="S1093">
        <v>0</v>
      </c>
      <c r="T1093" t="s">
        <v>3313</v>
      </c>
      <c r="U1093" s="92" t="str">
        <f t="shared" si="17"/>
        <v>BE0051211141</v>
      </c>
    </row>
    <row r="1094" spans="1:21">
      <c r="A1094">
        <v>20110930</v>
      </c>
      <c r="B1094" t="s">
        <v>169</v>
      </c>
      <c r="C1094">
        <v>1211142</v>
      </c>
      <c r="D1094" t="s">
        <v>181</v>
      </c>
      <c r="E1094" t="s">
        <v>55</v>
      </c>
      <c r="F1094" t="s">
        <v>51</v>
      </c>
      <c r="G1094">
        <v>0</v>
      </c>
      <c r="I1094">
        <v>0</v>
      </c>
      <c r="J1094">
        <v>0</v>
      </c>
      <c r="K1094">
        <v>0</v>
      </c>
      <c r="L1094">
        <v>0</v>
      </c>
      <c r="M1094">
        <v>0</v>
      </c>
      <c r="N1094">
        <v>0</v>
      </c>
      <c r="O1094">
        <v>0</v>
      </c>
      <c r="Q1094">
        <v>0</v>
      </c>
      <c r="R1094">
        <v>0</v>
      </c>
      <c r="S1094">
        <v>0</v>
      </c>
      <c r="T1094" t="s">
        <v>3314</v>
      </c>
      <c r="U1094" s="92" t="str">
        <f t="shared" si="17"/>
        <v>BE0051211142</v>
      </c>
    </row>
    <row r="1095" spans="1:21">
      <c r="A1095">
        <v>20110930</v>
      </c>
      <c r="B1095" t="s">
        <v>169</v>
      </c>
      <c r="C1095">
        <v>1211143</v>
      </c>
      <c r="D1095" t="s">
        <v>181</v>
      </c>
      <c r="E1095" t="s">
        <v>54</v>
      </c>
      <c r="F1095" t="s">
        <v>51</v>
      </c>
      <c r="G1095">
        <v>0</v>
      </c>
      <c r="I1095">
        <v>0</v>
      </c>
      <c r="J1095">
        <v>0</v>
      </c>
      <c r="K1095">
        <v>0</v>
      </c>
      <c r="L1095">
        <v>0</v>
      </c>
      <c r="M1095">
        <v>0</v>
      </c>
      <c r="N1095">
        <v>0</v>
      </c>
      <c r="O1095">
        <v>0</v>
      </c>
      <c r="Q1095">
        <v>0</v>
      </c>
      <c r="R1095">
        <v>0</v>
      </c>
      <c r="S1095">
        <v>0</v>
      </c>
      <c r="T1095" t="s">
        <v>3315</v>
      </c>
      <c r="U1095" s="92" t="str">
        <f t="shared" si="17"/>
        <v>BE0051211143</v>
      </c>
    </row>
    <row r="1096" spans="1:21">
      <c r="A1096">
        <v>20110930</v>
      </c>
      <c r="B1096" t="s">
        <v>169</v>
      </c>
      <c r="C1096">
        <v>1211144</v>
      </c>
      <c r="D1096" t="s">
        <v>181</v>
      </c>
      <c r="E1096" t="s">
        <v>53</v>
      </c>
      <c r="F1096" t="s">
        <v>51</v>
      </c>
      <c r="G1096">
        <v>0</v>
      </c>
      <c r="H1096">
        <v>0</v>
      </c>
      <c r="I1096">
        <v>0</v>
      </c>
      <c r="J1096">
        <v>0</v>
      </c>
      <c r="K1096">
        <v>0</v>
      </c>
      <c r="L1096">
        <v>0</v>
      </c>
      <c r="M1096">
        <v>0</v>
      </c>
      <c r="N1096">
        <v>0</v>
      </c>
      <c r="O1096">
        <v>0</v>
      </c>
      <c r="Q1096">
        <v>0</v>
      </c>
      <c r="R1096">
        <v>0</v>
      </c>
      <c r="S1096">
        <v>0</v>
      </c>
      <c r="T1096" t="s">
        <v>3316</v>
      </c>
      <c r="U1096" s="92" t="str">
        <f t="shared" si="17"/>
        <v>BE0051211144</v>
      </c>
    </row>
    <row r="1097" spans="1:21">
      <c r="A1097">
        <v>20110930</v>
      </c>
      <c r="B1097" t="s">
        <v>169</v>
      </c>
      <c r="C1097">
        <v>1211145</v>
      </c>
      <c r="D1097" t="s">
        <v>181</v>
      </c>
      <c r="E1097" t="s">
        <v>68</v>
      </c>
      <c r="F1097" t="s">
        <v>51</v>
      </c>
      <c r="G1097">
        <v>0</v>
      </c>
      <c r="H1097">
        <v>0</v>
      </c>
      <c r="I1097">
        <v>0</v>
      </c>
      <c r="J1097">
        <v>0</v>
      </c>
      <c r="K1097">
        <v>0</v>
      </c>
      <c r="L1097">
        <v>0</v>
      </c>
      <c r="M1097">
        <v>0</v>
      </c>
      <c r="N1097">
        <v>0</v>
      </c>
      <c r="O1097">
        <v>0</v>
      </c>
      <c r="Q1097">
        <v>0</v>
      </c>
      <c r="R1097">
        <v>0</v>
      </c>
      <c r="S1097">
        <v>0</v>
      </c>
      <c r="T1097" t="s">
        <v>3317</v>
      </c>
      <c r="U1097" s="92" t="str">
        <f t="shared" si="17"/>
        <v>BE0051211145</v>
      </c>
    </row>
    <row r="1098" spans="1:21">
      <c r="A1098">
        <v>20110930</v>
      </c>
      <c r="B1098" t="s">
        <v>169</v>
      </c>
      <c r="C1098">
        <v>1211146</v>
      </c>
      <c r="D1098" t="s">
        <v>181</v>
      </c>
      <c r="E1098" t="s">
        <v>59</v>
      </c>
      <c r="F1098" t="s">
        <v>37</v>
      </c>
      <c r="G1098">
        <v>0</v>
      </c>
      <c r="I1098">
        <v>0</v>
      </c>
      <c r="J1098">
        <v>0</v>
      </c>
      <c r="K1098">
        <v>0</v>
      </c>
      <c r="L1098">
        <v>0</v>
      </c>
      <c r="M1098">
        <v>0</v>
      </c>
      <c r="N1098">
        <v>0</v>
      </c>
      <c r="O1098">
        <v>0</v>
      </c>
      <c r="Q1098">
        <v>0</v>
      </c>
      <c r="R1098">
        <v>0</v>
      </c>
      <c r="S1098">
        <v>0</v>
      </c>
      <c r="T1098" t="s">
        <v>3318</v>
      </c>
      <c r="U1098" s="92" t="str">
        <f t="shared" si="17"/>
        <v>BE0051211146</v>
      </c>
    </row>
    <row r="1099" spans="1:21">
      <c r="A1099">
        <v>20110930</v>
      </c>
      <c r="B1099" t="s">
        <v>169</v>
      </c>
      <c r="C1099">
        <v>1211147</v>
      </c>
      <c r="D1099" t="s">
        <v>181</v>
      </c>
      <c r="E1099" t="s">
        <v>58</v>
      </c>
      <c r="F1099" t="s">
        <v>37</v>
      </c>
      <c r="G1099">
        <v>0</v>
      </c>
      <c r="I1099">
        <v>0</v>
      </c>
      <c r="J1099">
        <v>0</v>
      </c>
      <c r="K1099">
        <v>0</v>
      </c>
      <c r="L1099">
        <v>0</v>
      </c>
      <c r="M1099">
        <v>0</v>
      </c>
      <c r="N1099">
        <v>0</v>
      </c>
      <c r="O1099">
        <v>0</v>
      </c>
      <c r="Q1099">
        <v>0</v>
      </c>
      <c r="R1099">
        <v>0</v>
      </c>
      <c r="S1099">
        <v>0</v>
      </c>
      <c r="T1099" t="s">
        <v>3319</v>
      </c>
      <c r="U1099" s="92" t="str">
        <f t="shared" si="17"/>
        <v>BE0051211147</v>
      </c>
    </row>
    <row r="1100" spans="1:21">
      <c r="A1100">
        <v>20110930</v>
      </c>
      <c r="B1100" t="s">
        <v>169</v>
      </c>
      <c r="C1100">
        <v>1211148</v>
      </c>
      <c r="D1100" t="s">
        <v>181</v>
      </c>
      <c r="E1100" t="s">
        <v>57</v>
      </c>
      <c r="F1100" t="s">
        <v>37</v>
      </c>
      <c r="G1100">
        <v>0</v>
      </c>
      <c r="I1100">
        <v>0</v>
      </c>
      <c r="J1100">
        <v>0</v>
      </c>
      <c r="K1100">
        <v>0</v>
      </c>
      <c r="L1100">
        <v>0</v>
      </c>
      <c r="M1100">
        <v>0</v>
      </c>
      <c r="N1100">
        <v>0</v>
      </c>
      <c r="O1100">
        <v>0</v>
      </c>
      <c r="Q1100">
        <v>0</v>
      </c>
      <c r="R1100">
        <v>0</v>
      </c>
      <c r="S1100">
        <v>0</v>
      </c>
      <c r="T1100" t="s">
        <v>3320</v>
      </c>
      <c r="U1100" s="92" t="str">
        <f t="shared" si="17"/>
        <v>BE0051211148</v>
      </c>
    </row>
    <row r="1101" spans="1:21">
      <c r="A1101">
        <v>20110930</v>
      </c>
      <c r="B1101" t="s">
        <v>169</v>
      </c>
      <c r="C1101">
        <v>1211149</v>
      </c>
      <c r="D1101" t="s">
        <v>181</v>
      </c>
      <c r="E1101" t="s">
        <v>56</v>
      </c>
      <c r="F1101" t="s">
        <v>37</v>
      </c>
      <c r="G1101">
        <v>0</v>
      </c>
      <c r="I1101">
        <v>0</v>
      </c>
      <c r="J1101">
        <v>0</v>
      </c>
      <c r="K1101">
        <v>0</v>
      </c>
      <c r="L1101">
        <v>0</v>
      </c>
      <c r="M1101">
        <v>0</v>
      </c>
      <c r="N1101">
        <v>0</v>
      </c>
      <c r="O1101">
        <v>0</v>
      </c>
      <c r="Q1101">
        <v>0</v>
      </c>
      <c r="R1101">
        <v>0</v>
      </c>
      <c r="S1101">
        <v>0</v>
      </c>
      <c r="T1101" t="s">
        <v>3321</v>
      </c>
      <c r="U1101" s="92" t="str">
        <f t="shared" si="17"/>
        <v>BE0051211149</v>
      </c>
    </row>
    <row r="1102" spans="1:21">
      <c r="A1102">
        <v>20110930</v>
      </c>
      <c r="B1102" t="s">
        <v>169</v>
      </c>
      <c r="C1102">
        <v>1211150</v>
      </c>
      <c r="D1102" t="s">
        <v>181</v>
      </c>
      <c r="E1102" t="s">
        <v>55</v>
      </c>
      <c r="F1102" t="s">
        <v>37</v>
      </c>
      <c r="G1102">
        <v>0</v>
      </c>
      <c r="I1102">
        <v>0</v>
      </c>
      <c r="J1102">
        <v>0</v>
      </c>
      <c r="K1102">
        <v>0</v>
      </c>
      <c r="L1102">
        <v>0</v>
      </c>
      <c r="M1102">
        <v>0</v>
      </c>
      <c r="N1102">
        <v>0</v>
      </c>
      <c r="O1102">
        <v>0</v>
      </c>
      <c r="Q1102">
        <v>0</v>
      </c>
      <c r="R1102">
        <v>0</v>
      </c>
      <c r="S1102">
        <v>0</v>
      </c>
      <c r="T1102" t="s">
        <v>3322</v>
      </c>
      <c r="U1102" s="92" t="str">
        <f t="shared" si="17"/>
        <v>BE0051211150</v>
      </c>
    </row>
    <row r="1103" spans="1:21">
      <c r="A1103">
        <v>20110930</v>
      </c>
      <c r="B1103" t="s">
        <v>169</v>
      </c>
      <c r="C1103">
        <v>1211151</v>
      </c>
      <c r="D1103" t="s">
        <v>181</v>
      </c>
      <c r="E1103" t="s">
        <v>54</v>
      </c>
      <c r="F1103" t="s">
        <v>37</v>
      </c>
      <c r="G1103">
        <v>0</v>
      </c>
      <c r="I1103">
        <v>0</v>
      </c>
      <c r="J1103">
        <v>0</v>
      </c>
      <c r="K1103">
        <v>0</v>
      </c>
      <c r="L1103">
        <v>0</v>
      </c>
      <c r="M1103">
        <v>0</v>
      </c>
      <c r="N1103">
        <v>0</v>
      </c>
      <c r="O1103">
        <v>0</v>
      </c>
      <c r="Q1103">
        <v>0</v>
      </c>
      <c r="R1103">
        <v>0</v>
      </c>
      <c r="S1103">
        <v>0</v>
      </c>
      <c r="T1103" t="s">
        <v>3323</v>
      </c>
      <c r="U1103" s="92" t="str">
        <f t="shared" si="17"/>
        <v>BE0051211151</v>
      </c>
    </row>
    <row r="1104" spans="1:21">
      <c r="A1104">
        <v>20110930</v>
      </c>
      <c r="B1104" t="s">
        <v>169</v>
      </c>
      <c r="C1104">
        <v>1211152</v>
      </c>
      <c r="D1104" t="s">
        <v>181</v>
      </c>
      <c r="E1104" t="s">
        <v>53</v>
      </c>
      <c r="F1104" t="s">
        <v>37</v>
      </c>
      <c r="G1104">
        <v>0</v>
      </c>
      <c r="H1104">
        <v>0</v>
      </c>
      <c r="I1104">
        <v>0</v>
      </c>
      <c r="J1104">
        <v>0</v>
      </c>
      <c r="K1104">
        <v>0</v>
      </c>
      <c r="L1104">
        <v>0</v>
      </c>
      <c r="M1104">
        <v>0</v>
      </c>
      <c r="N1104">
        <v>0</v>
      </c>
      <c r="O1104">
        <v>0</v>
      </c>
      <c r="Q1104">
        <v>0</v>
      </c>
      <c r="R1104">
        <v>0</v>
      </c>
      <c r="S1104">
        <v>0</v>
      </c>
      <c r="T1104" t="s">
        <v>3324</v>
      </c>
      <c r="U1104" s="92" t="str">
        <f t="shared" si="17"/>
        <v>BE0051211152</v>
      </c>
    </row>
    <row r="1105" spans="1:21">
      <c r="A1105">
        <v>20110930</v>
      </c>
      <c r="B1105" t="s">
        <v>169</v>
      </c>
      <c r="C1105">
        <v>1211153</v>
      </c>
      <c r="D1105" t="s">
        <v>181</v>
      </c>
      <c r="E1105" t="s">
        <v>68</v>
      </c>
      <c r="F1105" t="s">
        <v>37</v>
      </c>
      <c r="G1105">
        <v>0</v>
      </c>
      <c r="H1105">
        <v>0</v>
      </c>
      <c r="I1105">
        <v>0</v>
      </c>
      <c r="J1105">
        <v>0</v>
      </c>
      <c r="K1105">
        <v>0</v>
      </c>
      <c r="L1105">
        <v>0</v>
      </c>
      <c r="M1105">
        <v>0</v>
      </c>
      <c r="N1105">
        <v>0</v>
      </c>
      <c r="O1105">
        <v>0</v>
      </c>
      <c r="Q1105">
        <v>0</v>
      </c>
      <c r="R1105">
        <v>0</v>
      </c>
      <c r="S1105">
        <v>0</v>
      </c>
      <c r="T1105" t="s">
        <v>3325</v>
      </c>
      <c r="U1105" s="92" t="str">
        <f t="shared" si="17"/>
        <v>BE0051211153</v>
      </c>
    </row>
    <row r="1106" spans="1:21">
      <c r="A1106">
        <v>20110930</v>
      </c>
      <c r="B1106" t="s">
        <v>169</v>
      </c>
      <c r="C1106">
        <v>1211154</v>
      </c>
      <c r="D1106" t="s">
        <v>181</v>
      </c>
      <c r="E1106" t="s">
        <v>59</v>
      </c>
      <c r="F1106" t="s">
        <v>38</v>
      </c>
      <c r="G1106">
        <v>0</v>
      </c>
      <c r="I1106">
        <v>0</v>
      </c>
      <c r="J1106">
        <v>0</v>
      </c>
      <c r="K1106">
        <v>0</v>
      </c>
      <c r="L1106">
        <v>0</v>
      </c>
      <c r="M1106">
        <v>0</v>
      </c>
      <c r="N1106">
        <v>0</v>
      </c>
      <c r="O1106">
        <v>0</v>
      </c>
      <c r="Q1106">
        <v>0</v>
      </c>
      <c r="R1106">
        <v>0</v>
      </c>
      <c r="S1106">
        <v>0</v>
      </c>
      <c r="T1106" t="s">
        <v>3326</v>
      </c>
      <c r="U1106" s="92" t="str">
        <f t="shared" si="17"/>
        <v>BE0051211154</v>
      </c>
    </row>
    <row r="1107" spans="1:21">
      <c r="A1107">
        <v>20110930</v>
      </c>
      <c r="B1107" t="s">
        <v>169</v>
      </c>
      <c r="C1107">
        <v>1211155</v>
      </c>
      <c r="D1107" t="s">
        <v>181</v>
      </c>
      <c r="E1107" t="s">
        <v>58</v>
      </c>
      <c r="F1107" t="s">
        <v>38</v>
      </c>
      <c r="G1107">
        <v>16.793577060000001</v>
      </c>
      <c r="I1107">
        <v>16.793577060000001</v>
      </c>
      <c r="J1107">
        <v>0</v>
      </c>
      <c r="K1107">
        <v>0</v>
      </c>
      <c r="L1107">
        <v>0</v>
      </c>
      <c r="M1107">
        <v>0</v>
      </c>
      <c r="N1107">
        <v>0</v>
      </c>
      <c r="O1107">
        <v>16.793577060000001</v>
      </c>
      <c r="Q1107">
        <v>0</v>
      </c>
      <c r="R1107">
        <v>0</v>
      </c>
      <c r="S1107">
        <v>0</v>
      </c>
      <c r="T1107" t="s">
        <v>3327</v>
      </c>
      <c r="U1107" s="92" t="str">
        <f t="shared" si="17"/>
        <v>BE0051211155</v>
      </c>
    </row>
    <row r="1108" spans="1:21">
      <c r="A1108">
        <v>20110930</v>
      </c>
      <c r="B1108" t="s">
        <v>169</v>
      </c>
      <c r="C1108">
        <v>1211156</v>
      </c>
      <c r="D1108" t="s">
        <v>181</v>
      </c>
      <c r="E1108" t="s">
        <v>57</v>
      </c>
      <c r="F1108" t="s">
        <v>38</v>
      </c>
      <c r="G1108">
        <v>0</v>
      </c>
      <c r="I1108">
        <v>0</v>
      </c>
      <c r="J1108">
        <v>0</v>
      </c>
      <c r="K1108">
        <v>0</v>
      </c>
      <c r="L1108">
        <v>0</v>
      </c>
      <c r="M1108">
        <v>0</v>
      </c>
      <c r="N1108">
        <v>0</v>
      </c>
      <c r="O1108">
        <v>0</v>
      </c>
      <c r="Q1108">
        <v>0</v>
      </c>
      <c r="R1108">
        <v>0</v>
      </c>
      <c r="S1108">
        <v>0</v>
      </c>
      <c r="T1108" t="s">
        <v>3328</v>
      </c>
      <c r="U1108" s="92" t="str">
        <f t="shared" si="17"/>
        <v>BE0051211156</v>
      </c>
    </row>
    <row r="1109" spans="1:21">
      <c r="A1109">
        <v>20110930</v>
      </c>
      <c r="B1109" t="s">
        <v>169</v>
      </c>
      <c r="C1109">
        <v>1211157</v>
      </c>
      <c r="D1109" t="s">
        <v>181</v>
      </c>
      <c r="E1109" t="s">
        <v>56</v>
      </c>
      <c r="F1109" t="s">
        <v>38</v>
      </c>
      <c r="G1109">
        <v>0.2019794</v>
      </c>
      <c r="I1109">
        <v>0.2019794</v>
      </c>
      <c r="J1109">
        <v>0</v>
      </c>
      <c r="K1109">
        <v>0</v>
      </c>
      <c r="L1109">
        <v>0</v>
      </c>
      <c r="M1109">
        <v>0</v>
      </c>
      <c r="N1109">
        <v>0</v>
      </c>
      <c r="O1109">
        <v>0.2019794</v>
      </c>
      <c r="Q1109">
        <v>0</v>
      </c>
      <c r="R1109">
        <v>0</v>
      </c>
      <c r="S1109">
        <v>0</v>
      </c>
      <c r="T1109" t="s">
        <v>3329</v>
      </c>
      <c r="U1109" s="92" t="str">
        <f t="shared" si="17"/>
        <v>BE0051211157</v>
      </c>
    </row>
    <row r="1110" spans="1:21">
      <c r="A1110">
        <v>20110930</v>
      </c>
      <c r="B1110" t="s">
        <v>169</v>
      </c>
      <c r="C1110">
        <v>1211158</v>
      </c>
      <c r="D1110" t="s">
        <v>181</v>
      </c>
      <c r="E1110" t="s">
        <v>55</v>
      </c>
      <c r="F1110" t="s">
        <v>38</v>
      </c>
      <c r="G1110">
        <v>8.8944040000000002E-2</v>
      </c>
      <c r="I1110">
        <v>8.8944040000000002E-2</v>
      </c>
      <c r="J1110">
        <v>0</v>
      </c>
      <c r="K1110">
        <v>0</v>
      </c>
      <c r="L1110">
        <v>8.8944040000000002E-2</v>
      </c>
      <c r="M1110">
        <v>0</v>
      </c>
      <c r="N1110">
        <v>0</v>
      </c>
      <c r="O1110">
        <v>0</v>
      </c>
      <c r="Q1110">
        <v>0</v>
      </c>
      <c r="R1110">
        <v>0</v>
      </c>
      <c r="S1110">
        <v>0</v>
      </c>
      <c r="T1110" t="s">
        <v>3330</v>
      </c>
      <c r="U1110" s="92" t="str">
        <f t="shared" si="17"/>
        <v>BE0051211158</v>
      </c>
    </row>
    <row r="1111" spans="1:21">
      <c r="A1111">
        <v>20110930</v>
      </c>
      <c r="B1111" t="s">
        <v>169</v>
      </c>
      <c r="C1111">
        <v>1211159</v>
      </c>
      <c r="D1111" t="s">
        <v>181</v>
      </c>
      <c r="E1111" t="s">
        <v>54</v>
      </c>
      <c r="F1111" t="s">
        <v>38</v>
      </c>
      <c r="G1111">
        <v>7.5914999999999999</v>
      </c>
      <c r="I1111">
        <v>7.5914999999999999</v>
      </c>
      <c r="J1111">
        <v>7.5914999999999999</v>
      </c>
      <c r="K1111">
        <v>0</v>
      </c>
      <c r="L1111">
        <v>0</v>
      </c>
      <c r="M1111">
        <v>0</v>
      </c>
      <c r="N1111">
        <v>0</v>
      </c>
      <c r="O1111">
        <v>0</v>
      </c>
      <c r="Q1111">
        <v>-5.9150000000000001E-2</v>
      </c>
      <c r="R1111">
        <v>5.9150000000000001E-2</v>
      </c>
      <c r="S1111">
        <v>0</v>
      </c>
      <c r="T1111" t="s">
        <v>3331</v>
      </c>
      <c r="U1111" s="92" t="str">
        <f t="shared" si="17"/>
        <v>BE0051211159</v>
      </c>
    </row>
    <row r="1112" spans="1:21">
      <c r="A1112">
        <v>20110930</v>
      </c>
      <c r="B1112" t="s">
        <v>169</v>
      </c>
      <c r="C1112">
        <v>1211160</v>
      </c>
      <c r="D1112" t="s">
        <v>181</v>
      </c>
      <c r="E1112" t="s">
        <v>53</v>
      </c>
      <c r="F1112" t="s">
        <v>38</v>
      </c>
      <c r="G1112">
        <v>0</v>
      </c>
      <c r="H1112">
        <v>0</v>
      </c>
      <c r="I1112">
        <v>0</v>
      </c>
      <c r="J1112">
        <v>0</v>
      </c>
      <c r="K1112">
        <v>0</v>
      </c>
      <c r="L1112">
        <v>0</v>
      </c>
      <c r="M1112">
        <v>0</v>
      </c>
      <c r="N1112">
        <v>0</v>
      </c>
      <c r="O1112">
        <v>0</v>
      </c>
      <c r="Q1112">
        <v>0</v>
      </c>
      <c r="R1112">
        <v>0</v>
      </c>
      <c r="S1112">
        <v>0</v>
      </c>
      <c r="T1112" t="s">
        <v>3332</v>
      </c>
      <c r="U1112" s="92" t="str">
        <f t="shared" si="17"/>
        <v>BE0051211160</v>
      </c>
    </row>
    <row r="1113" spans="1:21">
      <c r="A1113">
        <v>20110930</v>
      </c>
      <c r="B1113" t="s">
        <v>169</v>
      </c>
      <c r="C1113">
        <v>1211161</v>
      </c>
      <c r="D1113" t="s">
        <v>181</v>
      </c>
      <c r="E1113" t="s">
        <v>68</v>
      </c>
      <c r="F1113" t="s">
        <v>38</v>
      </c>
      <c r="G1113">
        <v>24.676000500000001</v>
      </c>
      <c r="H1113">
        <v>0</v>
      </c>
      <c r="I1113">
        <v>24.676000500000001</v>
      </c>
      <c r="J1113">
        <v>7.5914999999999999</v>
      </c>
      <c r="K1113">
        <v>0</v>
      </c>
      <c r="L1113">
        <v>8.8944040000000002E-2</v>
      </c>
      <c r="M1113">
        <v>0</v>
      </c>
      <c r="N1113">
        <v>0</v>
      </c>
      <c r="O1113">
        <v>16.99555646</v>
      </c>
      <c r="Q1113">
        <v>-5.9150000000000001E-2</v>
      </c>
      <c r="R1113">
        <v>5.9150000000000001E-2</v>
      </c>
      <c r="S1113">
        <v>0</v>
      </c>
      <c r="T1113" t="s">
        <v>3333</v>
      </c>
      <c r="U1113" s="92" t="str">
        <f t="shared" si="17"/>
        <v>BE0051211161</v>
      </c>
    </row>
    <row r="1114" spans="1:21">
      <c r="A1114">
        <v>20110930</v>
      </c>
      <c r="B1114" t="s">
        <v>169</v>
      </c>
      <c r="C1114">
        <v>1211162</v>
      </c>
      <c r="D1114" t="s">
        <v>181</v>
      </c>
      <c r="E1114" t="s">
        <v>59</v>
      </c>
      <c r="F1114" t="s">
        <v>39</v>
      </c>
      <c r="G1114">
        <v>0</v>
      </c>
      <c r="I1114">
        <v>0</v>
      </c>
      <c r="J1114">
        <v>0</v>
      </c>
      <c r="K1114">
        <v>0</v>
      </c>
      <c r="L1114">
        <v>0</v>
      </c>
      <c r="M1114">
        <v>0</v>
      </c>
      <c r="N1114">
        <v>0</v>
      </c>
      <c r="O1114">
        <v>0</v>
      </c>
      <c r="Q1114">
        <v>0</v>
      </c>
      <c r="R1114">
        <v>0</v>
      </c>
      <c r="S1114">
        <v>0</v>
      </c>
      <c r="T1114" t="s">
        <v>3334</v>
      </c>
      <c r="U1114" s="92" t="str">
        <f t="shared" si="17"/>
        <v>BE0051211162</v>
      </c>
    </row>
    <row r="1115" spans="1:21">
      <c r="A1115">
        <v>20110930</v>
      </c>
      <c r="B1115" t="s">
        <v>169</v>
      </c>
      <c r="C1115">
        <v>1211163</v>
      </c>
      <c r="D1115" t="s">
        <v>181</v>
      </c>
      <c r="E1115" t="s">
        <v>58</v>
      </c>
      <c r="F1115" t="s">
        <v>39</v>
      </c>
      <c r="G1115">
        <v>0</v>
      </c>
      <c r="I1115">
        <v>0</v>
      </c>
      <c r="J1115">
        <v>0</v>
      </c>
      <c r="K1115">
        <v>0</v>
      </c>
      <c r="L1115">
        <v>0</v>
      </c>
      <c r="M1115">
        <v>0</v>
      </c>
      <c r="N1115">
        <v>0</v>
      </c>
      <c r="O1115">
        <v>0</v>
      </c>
      <c r="Q1115">
        <v>0</v>
      </c>
      <c r="R1115">
        <v>0</v>
      </c>
      <c r="S1115">
        <v>0</v>
      </c>
      <c r="T1115" t="s">
        <v>3335</v>
      </c>
      <c r="U1115" s="92" t="str">
        <f t="shared" si="17"/>
        <v>BE0051211163</v>
      </c>
    </row>
    <row r="1116" spans="1:21">
      <c r="A1116">
        <v>20110930</v>
      </c>
      <c r="B1116" t="s">
        <v>169</v>
      </c>
      <c r="C1116">
        <v>1211164</v>
      </c>
      <c r="D1116" t="s">
        <v>181</v>
      </c>
      <c r="E1116" t="s">
        <v>57</v>
      </c>
      <c r="F1116" t="s">
        <v>39</v>
      </c>
      <c r="G1116">
        <v>0</v>
      </c>
      <c r="I1116">
        <v>0</v>
      </c>
      <c r="J1116">
        <v>0</v>
      </c>
      <c r="K1116">
        <v>0</v>
      </c>
      <c r="L1116">
        <v>0</v>
      </c>
      <c r="M1116">
        <v>0</v>
      </c>
      <c r="N1116">
        <v>0</v>
      </c>
      <c r="O1116">
        <v>0</v>
      </c>
      <c r="Q1116">
        <v>0</v>
      </c>
      <c r="R1116">
        <v>0</v>
      </c>
      <c r="S1116">
        <v>0</v>
      </c>
      <c r="T1116" t="s">
        <v>3336</v>
      </c>
      <c r="U1116" s="92" t="str">
        <f t="shared" si="17"/>
        <v>BE0051211164</v>
      </c>
    </row>
    <row r="1117" spans="1:21">
      <c r="A1117">
        <v>20110930</v>
      </c>
      <c r="B1117" t="s">
        <v>169</v>
      </c>
      <c r="C1117">
        <v>1211165</v>
      </c>
      <c r="D1117" t="s">
        <v>181</v>
      </c>
      <c r="E1117" t="s">
        <v>56</v>
      </c>
      <c r="F1117" t="s">
        <v>39</v>
      </c>
      <c r="G1117">
        <v>0</v>
      </c>
      <c r="I1117">
        <v>0</v>
      </c>
      <c r="J1117">
        <v>0</v>
      </c>
      <c r="K1117">
        <v>0</v>
      </c>
      <c r="L1117">
        <v>0</v>
      </c>
      <c r="M1117">
        <v>0</v>
      </c>
      <c r="N1117">
        <v>0</v>
      </c>
      <c r="O1117">
        <v>0</v>
      </c>
      <c r="Q1117">
        <v>0</v>
      </c>
      <c r="R1117">
        <v>0</v>
      </c>
      <c r="S1117">
        <v>0</v>
      </c>
      <c r="T1117" t="s">
        <v>3337</v>
      </c>
      <c r="U1117" s="92" t="str">
        <f t="shared" si="17"/>
        <v>BE0051211165</v>
      </c>
    </row>
    <row r="1118" spans="1:21">
      <c r="A1118">
        <v>20110930</v>
      </c>
      <c r="B1118" t="s">
        <v>169</v>
      </c>
      <c r="C1118">
        <v>1211166</v>
      </c>
      <c r="D1118" t="s">
        <v>181</v>
      </c>
      <c r="E1118" t="s">
        <v>55</v>
      </c>
      <c r="F1118" t="s">
        <v>39</v>
      </c>
      <c r="G1118">
        <v>0</v>
      </c>
      <c r="I1118">
        <v>0</v>
      </c>
      <c r="J1118">
        <v>0</v>
      </c>
      <c r="K1118">
        <v>0</v>
      </c>
      <c r="L1118">
        <v>0</v>
      </c>
      <c r="M1118">
        <v>0</v>
      </c>
      <c r="N1118">
        <v>0</v>
      </c>
      <c r="O1118">
        <v>0</v>
      </c>
      <c r="Q1118">
        <v>0</v>
      </c>
      <c r="R1118">
        <v>0</v>
      </c>
      <c r="S1118">
        <v>0</v>
      </c>
      <c r="T1118" t="s">
        <v>3338</v>
      </c>
      <c r="U1118" s="92" t="str">
        <f t="shared" si="17"/>
        <v>BE0051211166</v>
      </c>
    </row>
    <row r="1119" spans="1:21">
      <c r="A1119">
        <v>20110930</v>
      </c>
      <c r="B1119" t="s">
        <v>169</v>
      </c>
      <c r="C1119">
        <v>1211167</v>
      </c>
      <c r="D1119" t="s">
        <v>181</v>
      </c>
      <c r="E1119" t="s">
        <v>54</v>
      </c>
      <c r="F1119" t="s">
        <v>39</v>
      </c>
      <c r="G1119">
        <v>0</v>
      </c>
      <c r="I1119">
        <v>0</v>
      </c>
      <c r="J1119">
        <v>0</v>
      </c>
      <c r="K1119">
        <v>0</v>
      </c>
      <c r="L1119">
        <v>0</v>
      </c>
      <c r="M1119">
        <v>0</v>
      </c>
      <c r="N1119">
        <v>0</v>
      </c>
      <c r="O1119">
        <v>0</v>
      </c>
      <c r="Q1119">
        <v>0</v>
      </c>
      <c r="R1119">
        <v>0</v>
      </c>
      <c r="S1119">
        <v>0</v>
      </c>
      <c r="T1119" t="s">
        <v>3339</v>
      </c>
      <c r="U1119" s="92" t="str">
        <f t="shared" si="17"/>
        <v>BE0051211167</v>
      </c>
    </row>
    <row r="1120" spans="1:21">
      <c r="A1120">
        <v>20110930</v>
      </c>
      <c r="B1120" t="s">
        <v>169</v>
      </c>
      <c r="C1120">
        <v>1211168</v>
      </c>
      <c r="D1120" t="s">
        <v>181</v>
      </c>
      <c r="E1120" t="s">
        <v>53</v>
      </c>
      <c r="F1120" t="s">
        <v>39</v>
      </c>
      <c r="G1120">
        <v>0</v>
      </c>
      <c r="H1120">
        <v>0</v>
      </c>
      <c r="I1120">
        <v>0</v>
      </c>
      <c r="J1120">
        <v>0</v>
      </c>
      <c r="K1120">
        <v>0</v>
      </c>
      <c r="L1120">
        <v>0</v>
      </c>
      <c r="M1120">
        <v>0</v>
      </c>
      <c r="N1120">
        <v>0</v>
      </c>
      <c r="O1120">
        <v>0</v>
      </c>
      <c r="Q1120">
        <v>0</v>
      </c>
      <c r="R1120">
        <v>0</v>
      </c>
      <c r="S1120">
        <v>0</v>
      </c>
      <c r="T1120" t="s">
        <v>3340</v>
      </c>
      <c r="U1120" s="92" t="str">
        <f t="shared" si="17"/>
        <v>BE0051211168</v>
      </c>
    </row>
    <row r="1121" spans="1:21">
      <c r="A1121">
        <v>20110930</v>
      </c>
      <c r="B1121" t="s">
        <v>169</v>
      </c>
      <c r="C1121">
        <v>1211169</v>
      </c>
      <c r="D1121" t="s">
        <v>181</v>
      </c>
      <c r="E1121" t="s">
        <v>68</v>
      </c>
      <c r="F1121" t="s">
        <v>39</v>
      </c>
      <c r="G1121">
        <v>0</v>
      </c>
      <c r="H1121">
        <v>0</v>
      </c>
      <c r="I1121">
        <v>0</v>
      </c>
      <c r="J1121">
        <v>0</v>
      </c>
      <c r="K1121">
        <v>0</v>
      </c>
      <c r="L1121">
        <v>0</v>
      </c>
      <c r="M1121">
        <v>0</v>
      </c>
      <c r="N1121">
        <v>0</v>
      </c>
      <c r="O1121">
        <v>0</v>
      </c>
      <c r="Q1121">
        <v>0</v>
      </c>
      <c r="R1121">
        <v>0</v>
      </c>
      <c r="S1121">
        <v>0</v>
      </c>
      <c r="T1121" t="s">
        <v>3341</v>
      </c>
      <c r="U1121" s="92" t="str">
        <f t="shared" si="17"/>
        <v>BE0051211169</v>
      </c>
    </row>
    <row r="1122" spans="1:21">
      <c r="A1122">
        <v>20110930</v>
      </c>
      <c r="B1122" t="s">
        <v>169</v>
      </c>
      <c r="C1122">
        <v>1211170</v>
      </c>
      <c r="D1122" t="s">
        <v>181</v>
      </c>
      <c r="E1122" t="s">
        <v>59</v>
      </c>
      <c r="F1122" t="s">
        <v>40</v>
      </c>
      <c r="G1122">
        <v>0</v>
      </c>
      <c r="I1122">
        <v>0</v>
      </c>
      <c r="J1122">
        <v>0</v>
      </c>
      <c r="K1122">
        <v>0</v>
      </c>
      <c r="L1122">
        <v>0</v>
      </c>
      <c r="M1122">
        <v>0</v>
      </c>
      <c r="N1122">
        <v>0</v>
      </c>
      <c r="O1122">
        <v>0</v>
      </c>
      <c r="Q1122">
        <v>0</v>
      </c>
      <c r="R1122">
        <v>0</v>
      </c>
      <c r="S1122">
        <v>0</v>
      </c>
      <c r="T1122" t="s">
        <v>3342</v>
      </c>
      <c r="U1122" s="92" t="str">
        <f t="shared" si="17"/>
        <v>BE0051211170</v>
      </c>
    </row>
    <row r="1123" spans="1:21">
      <c r="A1123">
        <v>20110930</v>
      </c>
      <c r="B1123" t="s">
        <v>169</v>
      </c>
      <c r="C1123">
        <v>1211171</v>
      </c>
      <c r="D1123" t="s">
        <v>181</v>
      </c>
      <c r="E1123" t="s">
        <v>58</v>
      </c>
      <c r="F1123" t="s">
        <v>40</v>
      </c>
      <c r="G1123">
        <v>1.8913928499999999</v>
      </c>
      <c r="I1123">
        <v>1.8913928499999999</v>
      </c>
      <c r="J1123">
        <v>0</v>
      </c>
      <c r="K1123">
        <v>0</v>
      </c>
      <c r="L1123">
        <v>1.8913928499999999</v>
      </c>
      <c r="M1123">
        <v>0</v>
      </c>
      <c r="N1123">
        <v>0</v>
      </c>
      <c r="O1123">
        <v>0</v>
      </c>
      <c r="Q1123">
        <v>0</v>
      </c>
      <c r="R1123">
        <v>0</v>
      </c>
      <c r="S1123">
        <v>0</v>
      </c>
      <c r="T1123" t="s">
        <v>3343</v>
      </c>
      <c r="U1123" s="92" t="str">
        <f t="shared" si="17"/>
        <v>BE0051211171</v>
      </c>
    </row>
    <row r="1124" spans="1:21">
      <c r="A1124">
        <v>20110930</v>
      </c>
      <c r="B1124" t="s">
        <v>169</v>
      </c>
      <c r="C1124">
        <v>1211172</v>
      </c>
      <c r="D1124" t="s">
        <v>181</v>
      </c>
      <c r="E1124" t="s">
        <v>57</v>
      </c>
      <c r="F1124" t="s">
        <v>40</v>
      </c>
      <c r="G1124">
        <v>0.51868305999999997</v>
      </c>
      <c r="I1124">
        <v>0.51868305999999997</v>
      </c>
      <c r="J1124">
        <v>0</v>
      </c>
      <c r="K1124">
        <v>0</v>
      </c>
      <c r="L1124">
        <v>0.51868305999999997</v>
      </c>
      <c r="M1124">
        <v>0</v>
      </c>
      <c r="N1124">
        <v>0</v>
      </c>
      <c r="O1124">
        <v>0</v>
      </c>
      <c r="Q1124">
        <v>0</v>
      </c>
      <c r="R1124">
        <v>0</v>
      </c>
      <c r="S1124">
        <v>0</v>
      </c>
      <c r="T1124" t="s">
        <v>3344</v>
      </c>
      <c r="U1124" s="92" t="str">
        <f t="shared" si="17"/>
        <v>BE0051211172</v>
      </c>
    </row>
    <row r="1125" spans="1:21">
      <c r="A1125">
        <v>20110930</v>
      </c>
      <c r="B1125" t="s">
        <v>169</v>
      </c>
      <c r="C1125">
        <v>1211173</v>
      </c>
      <c r="D1125" t="s">
        <v>181</v>
      </c>
      <c r="E1125" t="s">
        <v>56</v>
      </c>
      <c r="F1125" t="s">
        <v>40</v>
      </c>
      <c r="G1125">
        <v>21.783747519999999</v>
      </c>
      <c r="I1125">
        <v>21.783747519999999</v>
      </c>
      <c r="J1125">
        <v>21.474299999999999</v>
      </c>
      <c r="K1125">
        <v>0</v>
      </c>
      <c r="L1125">
        <v>0.30944751999999998</v>
      </c>
      <c r="M1125">
        <v>0</v>
      </c>
      <c r="N1125">
        <v>0</v>
      </c>
      <c r="O1125">
        <v>0</v>
      </c>
      <c r="Q1125">
        <v>0</v>
      </c>
      <c r="R1125">
        <v>0</v>
      </c>
      <c r="S1125">
        <v>0</v>
      </c>
      <c r="T1125" t="s">
        <v>3345</v>
      </c>
      <c r="U1125" s="92" t="str">
        <f t="shared" si="17"/>
        <v>BE0051211173</v>
      </c>
    </row>
    <row r="1126" spans="1:21">
      <c r="A1126">
        <v>20110930</v>
      </c>
      <c r="B1126" t="s">
        <v>169</v>
      </c>
      <c r="C1126">
        <v>1211174</v>
      </c>
      <c r="D1126" t="s">
        <v>181</v>
      </c>
      <c r="E1126" t="s">
        <v>55</v>
      </c>
      <c r="F1126" t="s">
        <v>40</v>
      </c>
      <c r="G1126">
        <v>36.886810799999999</v>
      </c>
      <c r="I1126">
        <v>36.886810799999999</v>
      </c>
      <c r="J1126">
        <v>28.115237799999999</v>
      </c>
      <c r="K1126">
        <v>0</v>
      </c>
      <c r="L1126">
        <v>3.7715730000000001</v>
      </c>
      <c r="M1126">
        <v>0</v>
      </c>
      <c r="N1126">
        <v>0</v>
      </c>
      <c r="O1126">
        <v>5</v>
      </c>
      <c r="Q1126">
        <v>-0.31334573999999998</v>
      </c>
      <c r="R1126">
        <v>0.31334573989999998</v>
      </c>
      <c r="S1126">
        <v>0</v>
      </c>
      <c r="T1126" t="s">
        <v>3346</v>
      </c>
      <c r="U1126" s="92" t="str">
        <f t="shared" si="17"/>
        <v>BE0051211174</v>
      </c>
    </row>
    <row r="1127" spans="1:21">
      <c r="A1127">
        <v>20110930</v>
      </c>
      <c r="B1127" t="s">
        <v>169</v>
      </c>
      <c r="C1127">
        <v>1211175</v>
      </c>
      <c r="D1127" t="s">
        <v>181</v>
      </c>
      <c r="E1127" t="s">
        <v>54</v>
      </c>
      <c r="F1127" t="s">
        <v>40</v>
      </c>
      <c r="G1127">
        <v>27.545130570000001</v>
      </c>
      <c r="I1127">
        <v>27.545130570000001</v>
      </c>
      <c r="J1127">
        <v>26.16931443</v>
      </c>
      <c r="K1127">
        <v>0</v>
      </c>
      <c r="L1127">
        <v>1.37581614</v>
      </c>
      <c r="M1127">
        <v>0</v>
      </c>
      <c r="N1127">
        <v>0</v>
      </c>
      <c r="O1127">
        <v>0</v>
      </c>
      <c r="Q1127">
        <v>-0.81289635000000005</v>
      </c>
      <c r="R1127">
        <v>0.81289634980000003</v>
      </c>
      <c r="S1127">
        <v>0</v>
      </c>
      <c r="T1127" t="s">
        <v>3347</v>
      </c>
      <c r="U1127" s="92" t="str">
        <f t="shared" si="17"/>
        <v>BE0051211175</v>
      </c>
    </row>
    <row r="1128" spans="1:21">
      <c r="A1128">
        <v>20110930</v>
      </c>
      <c r="B1128" t="s">
        <v>169</v>
      </c>
      <c r="C1128">
        <v>1211176</v>
      </c>
      <c r="D1128" t="s">
        <v>181</v>
      </c>
      <c r="E1128" t="s">
        <v>53</v>
      </c>
      <c r="F1128" t="s">
        <v>40</v>
      </c>
      <c r="G1128">
        <v>0.76109269999999996</v>
      </c>
      <c r="H1128">
        <v>0.63600000000000001</v>
      </c>
      <c r="I1128">
        <v>0.76109269999999996</v>
      </c>
      <c r="J1128">
        <v>0</v>
      </c>
      <c r="K1128">
        <v>0</v>
      </c>
      <c r="L1128">
        <v>0.1250927</v>
      </c>
      <c r="M1128">
        <v>0</v>
      </c>
      <c r="N1128">
        <v>0</v>
      </c>
      <c r="O1128">
        <v>0</v>
      </c>
      <c r="Q1128">
        <v>0</v>
      </c>
      <c r="R1128">
        <v>0</v>
      </c>
      <c r="S1128">
        <v>0</v>
      </c>
      <c r="T1128" t="s">
        <v>3348</v>
      </c>
      <c r="U1128" s="92" t="str">
        <f t="shared" si="17"/>
        <v>BE0051211176</v>
      </c>
    </row>
    <row r="1129" spans="1:21">
      <c r="A1129">
        <v>20110930</v>
      </c>
      <c r="B1129" t="s">
        <v>169</v>
      </c>
      <c r="C1129">
        <v>1211177</v>
      </c>
      <c r="D1129" t="s">
        <v>181</v>
      </c>
      <c r="E1129" t="s">
        <v>68</v>
      </c>
      <c r="F1129" t="s">
        <v>40</v>
      </c>
      <c r="G1129">
        <v>89.386857500000005</v>
      </c>
      <c r="H1129">
        <v>0.63600000000000001</v>
      </c>
      <c r="I1129">
        <v>89.386857500000005</v>
      </c>
      <c r="J1129">
        <v>75.758852230000002</v>
      </c>
      <c r="K1129">
        <v>0</v>
      </c>
      <c r="L1129">
        <v>7.9920052699999999</v>
      </c>
      <c r="M1129">
        <v>0</v>
      </c>
      <c r="N1129">
        <v>0</v>
      </c>
      <c r="O1129">
        <v>5</v>
      </c>
      <c r="Q1129">
        <v>-1.1262420900000001</v>
      </c>
      <c r="R1129">
        <v>1.1262420897000001</v>
      </c>
      <c r="S1129">
        <v>0</v>
      </c>
      <c r="T1129" t="s">
        <v>3349</v>
      </c>
      <c r="U1129" s="92" t="str">
        <f t="shared" si="17"/>
        <v>BE0051211177</v>
      </c>
    </row>
    <row r="1130" spans="1:21">
      <c r="A1130">
        <v>20110930</v>
      </c>
      <c r="B1130" t="s">
        <v>169</v>
      </c>
      <c r="C1130">
        <v>1211178</v>
      </c>
      <c r="D1130" t="s">
        <v>181</v>
      </c>
      <c r="E1130" t="s">
        <v>59</v>
      </c>
      <c r="F1130" t="s">
        <v>49</v>
      </c>
      <c r="G1130">
        <v>0.16722580000000001</v>
      </c>
      <c r="I1130">
        <v>0.16722580000000001</v>
      </c>
      <c r="J1130">
        <v>0</v>
      </c>
      <c r="K1130">
        <v>0</v>
      </c>
      <c r="L1130">
        <v>0.16722580000000001</v>
      </c>
      <c r="M1130">
        <v>0</v>
      </c>
      <c r="N1130">
        <v>0</v>
      </c>
      <c r="O1130">
        <v>0</v>
      </c>
      <c r="Q1130">
        <v>0</v>
      </c>
      <c r="R1130">
        <v>0</v>
      </c>
      <c r="S1130">
        <v>0</v>
      </c>
      <c r="T1130" t="s">
        <v>3350</v>
      </c>
      <c r="U1130" s="92" t="str">
        <f t="shared" si="17"/>
        <v>BE0051211178</v>
      </c>
    </row>
    <row r="1131" spans="1:21">
      <c r="A1131">
        <v>20110930</v>
      </c>
      <c r="B1131" t="s">
        <v>169</v>
      </c>
      <c r="C1131">
        <v>1211179</v>
      </c>
      <c r="D1131" t="s">
        <v>181</v>
      </c>
      <c r="E1131" t="s">
        <v>58</v>
      </c>
      <c r="F1131" t="s">
        <v>49</v>
      </c>
      <c r="G1131">
        <v>3.8104699999999998E-3</v>
      </c>
      <c r="I1131">
        <v>3.8104699999999998E-3</v>
      </c>
      <c r="J1131">
        <v>0</v>
      </c>
      <c r="K1131">
        <v>0</v>
      </c>
      <c r="L1131">
        <v>3.8104699999999998E-3</v>
      </c>
      <c r="M1131">
        <v>0</v>
      </c>
      <c r="N1131">
        <v>0</v>
      </c>
      <c r="O1131">
        <v>0</v>
      </c>
      <c r="Q1131">
        <v>0</v>
      </c>
      <c r="R1131">
        <v>0</v>
      </c>
      <c r="S1131">
        <v>0</v>
      </c>
      <c r="T1131" t="s">
        <v>3351</v>
      </c>
      <c r="U1131" s="92" t="str">
        <f t="shared" si="17"/>
        <v>BE0051211179</v>
      </c>
    </row>
    <row r="1132" spans="1:21">
      <c r="A1132">
        <v>20110930</v>
      </c>
      <c r="B1132" t="s">
        <v>169</v>
      </c>
      <c r="C1132">
        <v>1211180</v>
      </c>
      <c r="D1132" t="s">
        <v>181</v>
      </c>
      <c r="E1132" t="s">
        <v>57</v>
      </c>
      <c r="F1132" t="s">
        <v>49</v>
      </c>
      <c r="G1132">
        <v>7.33361E-3</v>
      </c>
      <c r="I1132">
        <v>7.33361E-3</v>
      </c>
      <c r="J1132">
        <v>0</v>
      </c>
      <c r="K1132">
        <v>0</v>
      </c>
      <c r="L1132">
        <v>7.33361E-3</v>
      </c>
      <c r="M1132">
        <v>0</v>
      </c>
      <c r="N1132">
        <v>0</v>
      </c>
      <c r="O1132">
        <v>0</v>
      </c>
      <c r="Q1132">
        <v>0</v>
      </c>
      <c r="R1132">
        <v>0</v>
      </c>
      <c r="S1132">
        <v>0</v>
      </c>
      <c r="T1132" t="s">
        <v>3352</v>
      </c>
      <c r="U1132" s="92" t="str">
        <f t="shared" si="17"/>
        <v>BE0051211180</v>
      </c>
    </row>
    <row r="1133" spans="1:21">
      <c r="A1133">
        <v>20110930</v>
      </c>
      <c r="B1133" t="s">
        <v>169</v>
      </c>
      <c r="C1133">
        <v>1211181</v>
      </c>
      <c r="D1133" t="s">
        <v>181</v>
      </c>
      <c r="E1133" t="s">
        <v>56</v>
      </c>
      <c r="F1133" t="s">
        <v>49</v>
      </c>
      <c r="G1133">
        <v>0</v>
      </c>
      <c r="I1133">
        <v>0</v>
      </c>
      <c r="J1133">
        <v>0</v>
      </c>
      <c r="K1133">
        <v>0</v>
      </c>
      <c r="L1133">
        <v>0</v>
      </c>
      <c r="M1133">
        <v>0</v>
      </c>
      <c r="N1133">
        <v>0</v>
      </c>
      <c r="O1133">
        <v>0</v>
      </c>
      <c r="Q1133">
        <v>0</v>
      </c>
      <c r="R1133">
        <v>0</v>
      </c>
      <c r="S1133">
        <v>0</v>
      </c>
      <c r="T1133" t="s">
        <v>3353</v>
      </c>
      <c r="U1133" s="92" t="str">
        <f t="shared" si="17"/>
        <v>BE0051211181</v>
      </c>
    </row>
    <row r="1134" spans="1:21">
      <c r="A1134">
        <v>20110930</v>
      </c>
      <c r="B1134" t="s">
        <v>169</v>
      </c>
      <c r="C1134">
        <v>1211182</v>
      </c>
      <c r="D1134" t="s">
        <v>181</v>
      </c>
      <c r="E1134" t="s">
        <v>55</v>
      </c>
      <c r="F1134" t="s">
        <v>49</v>
      </c>
      <c r="G1134">
        <v>0</v>
      </c>
      <c r="I1134">
        <v>0</v>
      </c>
      <c r="J1134">
        <v>0</v>
      </c>
      <c r="K1134">
        <v>0</v>
      </c>
      <c r="L1134">
        <v>0</v>
      </c>
      <c r="M1134">
        <v>0</v>
      </c>
      <c r="N1134">
        <v>0</v>
      </c>
      <c r="O1134">
        <v>0</v>
      </c>
      <c r="Q1134">
        <v>0</v>
      </c>
      <c r="R1134">
        <v>0</v>
      </c>
      <c r="S1134">
        <v>0</v>
      </c>
      <c r="T1134" t="s">
        <v>3354</v>
      </c>
      <c r="U1134" s="92" t="str">
        <f t="shared" si="17"/>
        <v>BE0051211182</v>
      </c>
    </row>
    <row r="1135" spans="1:21">
      <c r="A1135">
        <v>20110930</v>
      </c>
      <c r="B1135" t="s">
        <v>169</v>
      </c>
      <c r="C1135">
        <v>1211183</v>
      </c>
      <c r="D1135" t="s">
        <v>181</v>
      </c>
      <c r="E1135" t="s">
        <v>54</v>
      </c>
      <c r="F1135" t="s">
        <v>49</v>
      </c>
      <c r="G1135">
        <v>0</v>
      </c>
      <c r="I1135">
        <v>0</v>
      </c>
      <c r="J1135">
        <v>0</v>
      </c>
      <c r="K1135">
        <v>0</v>
      </c>
      <c r="L1135">
        <v>0</v>
      </c>
      <c r="M1135">
        <v>0</v>
      </c>
      <c r="N1135">
        <v>0</v>
      </c>
      <c r="O1135">
        <v>0</v>
      </c>
      <c r="Q1135">
        <v>0</v>
      </c>
      <c r="R1135">
        <v>0</v>
      </c>
      <c r="S1135">
        <v>0</v>
      </c>
      <c r="T1135" t="s">
        <v>3355</v>
      </c>
      <c r="U1135" s="92" t="str">
        <f t="shared" si="17"/>
        <v>BE0051211183</v>
      </c>
    </row>
    <row r="1136" spans="1:21">
      <c r="A1136">
        <v>20110930</v>
      </c>
      <c r="B1136" t="s">
        <v>169</v>
      </c>
      <c r="C1136">
        <v>1211184</v>
      </c>
      <c r="D1136" t="s">
        <v>181</v>
      </c>
      <c r="E1136" t="s">
        <v>53</v>
      </c>
      <c r="F1136" t="s">
        <v>49</v>
      </c>
      <c r="G1136">
        <v>0</v>
      </c>
      <c r="H1136">
        <v>0</v>
      </c>
      <c r="I1136">
        <v>0</v>
      </c>
      <c r="J1136">
        <v>0</v>
      </c>
      <c r="K1136">
        <v>0</v>
      </c>
      <c r="L1136">
        <v>0</v>
      </c>
      <c r="M1136">
        <v>0</v>
      </c>
      <c r="N1136">
        <v>0</v>
      </c>
      <c r="O1136">
        <v>0</v>
      </c>
      <c r="Q1136">
        <v>0</v>
      </c>
      <c r="R1136">
        <v>0</v>
      </c>
      <c r="S1136">
        <v>0</v>
      </c>
      <c r="T1136" t="s">
        <v>3356</v>
      </c>
      <c r="U1136" s="92" t="str">
        <f t="shared" si="17"/>
        <v>BE0051211184</v>
      </c>
    </row>
    <row r="1137" spans="1:21">
      <c r="A1137">
        <v>20110930</v>
      </c>
      <c r="B1137" t="s">
        <v>169</v>
      </c>
      <c r="C1137">
        <v>1211185</v>
      </c>
      <c r="D1137" t="s">
        <v>181</v>
      </c>
      <c r="E1137" t="s">
        <v>68</v>
      </c>
      <c r="F1137" t="s">
        <v>49</v>
      </c>
      <c r="G1137">
        <v>0.17836988000000001</v>
      </c>
      <c r="H1137">
        <v>0</v>
      </c>
      <c r="I1137">
        <v>0.17836988000000001</v>
      </c>
      <c r="J1137">
        <v>0</v>
      </c>
      <c r="K1137">
        <v>0</v>
      </c>
      <c r="L1137">
        <v>0.17836988000000001</v>
      </c>
      <c r="M1137">
        <v>0</v>
      </c>
      <c r="N1137">
        <v>0</v>
      </c>
      <c r="O1137">
        <v>0</v>
      </c>
      <c r="Q1137">
        <v>0</v>
      </c>
      <c r="R1137">
        <v>0</v>
      </c>
      <c r="S1137">
        <v>0</v>
      </c>
      <c r="T1137" t="s">
        <v>3357</v>
      </c>
      <c r="U1137" s="92" t="str">
        <f t="shared" si="17"/>
        <v>BE0051211185</v>
      </c>
    </row>
    <row r="1138" spans="1:21">
      <c r="A1138">
        <v>20110930</v>
      </c>
      <c r="B1138" t="s">
        <v>169</v>
      </c>
      <c r="C1138">
        <v>1211186</v>
      </c>
      <c r="D1138" t="s">
        <v>181</v>
      </c>
      <c r="E1138" t="s">
        <v>59</v>
      </c>
      <c r="F1138" t="s">
        <v>41</v>
      </c>
      <c r="G1138">
        <v>263.59308965000002</v>
      </c>
      <c r="I1138">
        <v>263.59308965000002</v>
      </c>
      <c r="J1138">
        <v>180.57438500999999</v>
      </c>
      <c r="K1138">
        <v>0</v>
      </c>
      <c r="L1138">
        <v>58.185538370000003</v>
      </c>
      <c r="M1138">
        <v>0</v>
      </c>
      <c r="N1138">
        <v>0</v>
      </c>
      <c r="O1138">
        <v>24.833166274</v>
      </c>
      <c r="Q1138">
        <v>-0.50322719999999999</v>
      </c>
      <c r="R1138">
        <v>0.5032272002</v>
      </c>
      <c r="S1138">
        <v>0</v>
      </c>
      <c r="T1138" t="s">
        <v>3358</v>
      </c>
      <c r="U1138" s="92" t="str">
        <f t="shared" si="17"/>
        <v>BE0051211186</v>
      </c>
    </row>
    <row r="1139" spans="1:21">
      <c r="A1139">
        <v>20110930</v>
      </c>
      <c r="B1139" t="s">
        <v>169</v>
      </c>
      <c r="C1139">
        <v>1211187</v>
      </c>
      <c r="D1139" t="s">
        <v>181</v>
      </c>
      <c r="E1139" t="s">
        <v>58</v>
      </c>
      <c r="F1139" t="s">
        <v>41</v>
      </c>
      <c r="G1139">
        <v>455.39638301000002</v>
      </c>
      <c r="I1139">
        <v>455.39638301000002</v>
      </c>
      <c r="J1139">
        <v>134.66944957000001</v>
      </c>
      <c r="K1139">
        <v>0</v>
      </c>
      <c r="L1139">
        <v>109.41014352000001</v>
      </c>
      <c r="M1139">
        <v>0</v>
      </c>
      <c r="N1139">
        <v>0</v>
      </c>
      <c r="O1139">
        <v>211.31678993</v>
      </c>
      <c r="Q1139">
        <v>-0.3334242</v>
      </c>
      <c r="R1139">
        <v>0.3334242</v>
      </c>
      <c r="S1139">
        <v>0</v>
      </c>
      <c r="T1139" t="s">
        <v>3359</v>
      </c>
      <c r="U1139" s="92" t="str">
        <f t="shared" si="17"/>
        <v>BE0051211187</v>
      </c>
    </row>
    <row r="1140" spans="1:21">
      <c r="A1140">
        <v>20110930</v>
      </c>
      <c r="B1140" t="s">
        <v>169</v>
      </c>
      <c r="C1140">
        <v>1211188</v>
      </c>
      <c r="D1140" t="s">
        <v>181</v>
      </c>
      <c r="E1140" t="s">
        <v>57</v>
      </c>
      <c r="F1140" t="s">
        <v>41</v>
      </c>
      <c r="G1140">
        <v>413.18958642000001</v>
      </c>
      <c r="I1140">
        <v>413.18958642000001</v>
      </c>
      <c r="J1140">
        <v>284.94467051999999</v>
      </c>
      <c r="K1140">
        <v>6.3423581574999996</v>
      </c>
      <c r="L1140">
        <v>33.41761193</v>
      </c>
      <c r="M1140">
        <v>0</v>
      </c>
      <c r="N1140">
        <v>0</v>
      </c>
      <c r="O1140">
        <v>88.484945812999996</v>
      </c>
      <c r="Q1140">
        <v>-6.0254747120000003</v>
      </c>
      <c r="R1140">
        <v>6.0254747122000003</v>
      </c>
      <c r="S1140">
        <v>0</v>
      </c>
      <c r="T1140" t="s">
        <v>3360</v>
      </c>
      <c r="U1140" s="92" t="str">
        <f t="shared" si="17"/>
        <v>BE0051211188</v>
      </c>
    </row>
    <row r="1141" spans="1:21">
      <c r="A1141">
        <v>20110930</v>
      </c>
      <c r="B1141" t="s">
        <v>169</v>
      </c>
      <c r="C1141">
        <v>1211189</v>
      </c>
      <c r="D1141" t="s">
        <v>181</v>
      </c>
      <c r="E1141" t="s">
        <v>56</v>
      </c>
      <c r="F1141" t="s">
        <v>41</v>
      </c>
      <c r="G1141">
        <v>441.53707936000001</v>
      </c>
      <c r="I1141">
        <v>441.53707936000001</v>
      </c>
      <c r="J1141">
        <v>291.93847362999998</v>
      </c>
      <c r="K1141">
        <v>0</v>
      </c>
      <c r="L1141">
        <v>0</v>
      </c>
      <c r="M1141">
        <v>0</v>
      </c>
      <c r="N1141">
        <v>0</v>
      </c>
      <c r="O1141">
        <v>149.59860573</v>
      </c>
      <c r="Q1141">
        <v>0</v>
      </c>
      <c r="R1141">
        <v>0</v>
      </c>
      <c r="S1141">
        <v>0</v>
      </c>
      <c r="T1141" t="s">
        <v>3361</v>
      </c>
      <c r="U1141" s="92" t="str">
        <f t="shared" si="17"/>
        <v>BE0051211189</v>
      </c>
    </row>
    <row r="1142" spans="1:21">
      <c r="A1142">
        <v>20110930</v>
      </c>
      <c r="B1142" t="s">
        <v>169</v>
      </c>
      <c r="C1142">
        <v>1211190</v>
      </c>
      <c r="D1142" t="s">
        <v>181</v>
      </c>
      <c r="E1142" t="s">
        <v>55</v>
      </c>
      <c r="F1142" t="s">
        <v>41</v>
      </c>
      <c r="G1142">
        <v>786.67864636000002</v>
      </c>
      <c r="I1142">
        <v>786.67864636000002</v>
      </c>
      <c r="J1142">
        <v>528.72631740999998</v>
      </c>
      <c r="K1142">
        <v>0</v>
      </c>
      <c r="L1142">
        <v>1.2325644600000001</v>
      </c>
      <c r="M1142">
        <v>0</v>
      </c>
      <c r="N1142">
        <v>0</v>
      </c>
      <c r="O1142">
        <v>256.71976448999999</v>
      </c>
      <c r="Q1142">
        <v>-4.2038677</v>
      </c>
      <c r="R1142">
        <v>4.2038676999</v>
      </c>
      <c r="S1142">
        <v>0</v>
      </c>
      <c r="T1142" t="s">
        <v>3362</v>
      </c>
      <c r="U1142" s="92" t="str">
        <f t="shared" si="17"/>
        <v>BE0051211190</v>
      </c>
    </row>
    <row r="1143" spans="1:21">
      <c r="A1143">
        <v>20110930</v>
      </c>
      <c r="B1143" t="s">
        <v>169</v>
      </c>
      <c r="C1143">
        <v>1211191</v>
      </c>
      <c r="D1143" t="s">
        <v>181</v>
      </c>
      <c r="E1143" t="s">
        <v>54</v>
      </c>
      <c r="F1143" t="s">
        <v>41</v>
      </c>
      <c r="G1143">
        <v>150.20830756999999</v>
      </c>
      <c r="I1143">
        <v>150.20830756999999</v>
      </c>
      <c r="J1143">
        <v>95.066935802000003</v>
      </c>
      <c r="K1143">
        <v>0</v>
      </c>
      <c r="L1143">
        <v>4.3462589400000002</v>
      </c>
      <c r="M1143">
        <v>0</v>
      </c>
      <c r="N1143">
        <v>0</v>
      </c>
      <c r="O1143">
        <v>50.795112832999997</v>
      </c>
      <c r="Q1143">
        <v>0</v>
      </c>
      <c r="R1143">
        <v>0</v>
      </c>
      <c r="S1143">
        <v>0</v>
      </c>
      <c r="T1143" t="s">
        <v>3363</v>
      </c>
      <c r="U1143" s="92" t="str">
        <f t="shared" si="17"/>
        <v>BE0051211191</v>
      </c>
    </row>
    <row r="1144" spans="1:21">
      <c r="A1144">
        <v>20110930</v>
      </c>
      <c r="B1144" t="s">
        <v>169</v>
      </c>
      <c r="C1144">
        <v>1211192</v>
      </c>
      <c r="D1144" t="s">
        <v>181</v>
      </c>
      <c r="E1144" t="s">
        <v>53</v>
      </c>
      <c r="F1144" t="s">
        <v>41</v>
      </c>
      <c r="G1144">
        <v>17.539438881999999</v>
      </c>
      <c r="H1144">
        <v>16.692</v>
      </c>
      <c r="I1144">
        <v>17.539438881999999</v>
      </c>
      <c r="J1144">
        <v>0</v>
      </c>
      <c r="K1144">
        <v>0.50192141239999999</v>
      </c>
      <c r="L1144">
        <v>0.34551746999999999</v>
      </c>
      <c r="M1144">
        <v>0</v>
      </c>
      <c r="N1144">
        <v>0</v>
      </c>
      <c r="O1144">
        <v>0</v>
      </c>
      <c r="Q1144">
        <v>0</v>
      </c>
      <c r="R1144">
        <v>0</v>
      </c>
      <c r="S1144">
        <v>0</v>
      </c>
      <c r="T1144" t="s">
        <v>3364</v>
      </c>
      <c r="U1144" s="92" t="str">
        <f t="shared" si="17"/>
        <v>BE0051211192</v>
      </c>
    </row>
    <row r="1145" spans="1:21">
      <c r="A1145">
        <v>20110930</v>
      </c>
      <c r="B1145" t="s">
        <v>169</v>
      </c>
      <c r="C1145">
        <v>1211193</v>
      </c>
      <c r="D1145" t="s">
        <v>181</v>
      </c>
      <c r="E1145" t="s">
        <v>68</v>
      </c>
      <c r="F1145" t="s">
        <v>41</v>
      </c>
      <c r="G1145">
        <v>2528.1425313</v>
      </c>
      <c r="H1145">
        <v>16.692</v>
      </c>
      <c r="I1145">
        <v>2528.1425313</v>
      </c>
      <c r="J1145">
        <v>1515.9202319000001</v>
      </c>
      <c r="K1145">
        <v>6.8442795698000003</v>
      </c>
      <c r="L1145">
        <v>206.93763469000001</v>
      </c>
      <c r="M1145">
        <v>0</v>
      </c>
      <c r="N1145">
        <v>0</v>
      </c>
      <c r="O1145">
        <v>781.74838507000004</v>
      </c>
      <c r="Q1145">
        <v>-11.06599381</v>
      </c>
      <c r="R1145">
        <v>11.065993812</v>
      </c>
      <c r="S1145">
        <v>0</v>
      </c>
      <c r="T1145" t="s">
        <v>3365</v>
      </c>
      <c r="U1145" s="92" t="str">
        <f t="shared" si="17"/>
        <v>BE0051211193</v>
      </c>
    </row>
    <row r="1146" spans="1:21">
      <c r="A1146">
        <v>20110930</v>
      </c>
      <c r="B1146" t="s">
        <v>169</v>
      </c>
      <c r="C1146">
        <v>1211194</v>
      </c>
      <c r="D1146" t="s">
        <v>181</v>
      </c>
      <c r="E1146" t="s">
        <v>59</v>
      </c>
      <c r="F1146" t="s">
        <v>42</v>
      </c>
      <c r="G1146">
        <v>0</v>
      </c>
      <c r="I1146">
        <v>0</v>
      </c>
      <c r="J1146">
        <v>0</v>
      </c>
      <c r="K1146">
        <v>0</v>
      </c>
      <c r="L1146">
        <v>0</v>
      </c>
      <c r="M1146">
        <v>0</v>
      </c>
      <c r="N1146">
        <v>0</v>
      </c>
      <c r="O1146">
        <v>0</v>
      </c>
      <c r="Q1146">
        <v>0</v>
      </c>
      <c r="R1146">
        <v>0</v>
      </c>
      <c r="S1146">
        <v>0</v>
      </c>
      <c r="T1146" t="s">
        <v>3366</v>
      </c>
      <c r="U1146" s="92" t="str">
        <f t="shared" si="17"/>
        <v>BE0051211194</v>
      </c>
    </row>
    <row r="1147" spans="1:21">
      <c r="A1147">
        <v>20110930</v>
      </c>
      <c r="B1147" t="s">
        <v>169</v>
      </c>
      <c r="C1147">
        <v>1211195</v>
      </c>
      <c r="D1147" t="s">
        <v>181</v>
      </c>
      <c r="E1147" t="s">
        <v>58</v>
      </c>
      <c r="F1147" t="s">
        <v>42</v>
      </c>
      <c r="G1147">
        <v>0</v>
      </c>
      <c r="I1147">
        <v>0</v>
      </c>
      <c r="J1147">
        <v>0</v>
      </c>
      <c r="K1147">
        <v>0</v>
      </c>
      <c r="L1147">
        <v>0</v>
      </c>
      <c r="M1147">
        <v>0</v>
      </c>
      <c r="N1147">
        <v>0</v>
      </c>
      <c r="O1147">
        <v>0</v>
      </c>
      <c r="Q1147">
        <v>0</v>
      </c>
      <c r="R1147">
        <v>0</v>
      </c>
      <c r="S1147">
        <v>0</v>
      </c>
      <c r="T1147" t="s">
        <v>3367</v>
      </c>
      <c r="U1147" s="92" t="str">
        <f t="shared" si="17"/>
        <v>BE0051211195</v>
      </c>
    </row>
    <row r="1148" spans="1:21">
      <c r="A1148">
        <v>20110930</v>
      </c>
      <c r="B1148" t="s">
        <v>169</v>
      </c>
      <c r="C1148">
        <v>1211196</v>
      </c>
      <c r="D1148" t="s">
        <v>181</v>
      </c>
      <c r="E1148" t="s">
        <v>57</v>
      </c>
      <c r="F1148" t="s">
        <v>42</v>
      </c>
      <c r="G1148">
        <v>6.2167500000000001E-2</v>
      </c>
      <c r="I1148">
        <v>6.2167500000000001E-2</v>
      </c>
      <c r="J1148">
        <v>0</v>
      </c>
      <c r="K1148">
        <v>0</v>
      </c>
      <c r="L1148">
        <v>6.2167500000000001E-2</v>
      </c>
      <c r="M1148">
        <v>0</v>
      </c>
      <c r="N1148">
        <v>0</v>
      </c>
      <c r="O1148">
        <v>0</v>
      </c>
      <c r="Q1148">
        <v>0</v>
      </c>
      <c r="R1148">
        <v>0</v>
      </c>
      <c r="S1148">
        <v>0</v>
      </c>
      <c r="T1148" t="s">
        <v>3368</v>
      </c>
      <c r="U1148" s="92" t="str">
        <f t="shared" si="17"/>
        <v>BE0051211196</v>
      </c>
    </row>
    <row r="1149" spans="1:21">
      <c r="A1149">
        <v>20110930</v>
      </c>
      <c r="B1149" t="s">
        <v>169</v>
      </c>
      <c r="C1149">
        <v>1211197</v>
      </c>
      <c r="D1149" t="s">
        <v>181</v>
      </c>
      <c r="E1149" t="s">
        <v>56</v>
      </c>
      <c r="F1149" t="s">
        <v>42</v>
      </c>
      <c r="G1149">
        <v>2.53813398</v>
      </c>
      <c r="I1149">
        <v>2.53813398</v>
      </c>
      <c r="J1149">
        <v>0</v>
      </c>
      <c r="K1149">
        <v>0</v>
      </c>
      <c r="L1149">
        <v>0.13813397999999999</v>
      </c>
      <c r="M1149">
        <v>0</v>
      </c>
      <c r="N1149">
        <v>0</v>
      </c>
      <c r="O1149">
        <v>2.4</v>
      </c>
      <c r="Q1149">
        <v>0</v>
      </c>
      <c r="R1149">
        <v>0</v>
      </c>
      <c r="S1149">
        <v>0</v>
      </c>
      <c r="T1149" t="s">
        <v>3369</v>
      </c>
      <c r="U1149" s="92" t="str">
        <f t="shared" si="17"/>
        <v>BE0051211197</v>
      </c>
    </row>
    <row r="1150" spans="1:21">
      <c r="A1150">
        <v>20110930</v>
      </c>
      <c r="B1150" t="s">
        <v>169</v>
      </c>
      <c r="C1150">
        <v>1211198</v>
      </c>
      <c r="D1150" t="s">
        <v>181</v>
      </c>
      <c r="E1150" t="s">
        <v>55</v>
      </c>
      <c r="F1150" t="s">
        <v>42</v>
      </c>
      <c r="G1150">
        <v>13.819451000000001</v>
      </c>
      <c r="I1150">
        <v>13.819451000000001</v>
      </c>
      <c r="J1150">
        <v>0</v>
      </c>
      <c r="K1150">
        <v>0</v>
      </c>
      <c r="L1150">
        <v>1.9451E-2</v>
      </c>
      <c r="M1150">
        <v>0</v>
      </c>
      <c r="N1150">
        <v>0</v>
      </c>
      <c r="O1150">
        <v>13.8</v>
      </c>
      <c r="Q1150">
        <v>0</v>
      </c>
      <c r="R1150">
        <v>0</v>
      </c>
      <c r="S1150">
        <v>0</v>
      </c>
      <c r="T1150" t="s">
        <v>3370</v>
      </c>
      <c r="U1150" s="92" t="str">
        <f t="shared" si="17"/>
        <v>BE0051211198</v>
      </c>
    </row>
    <row r="1151" spans="1:21">
      <c r="A1151">
        <v>20110930</v>
      </c>
      <c r="B1151" t="s">
        <v>169</v>
      </c>
      <c r="C1151">
        <v>1211199</v>
      </c>
      <c r="D1151" t="s">
        <v>181</v>
      </c>
      <c r="E1151" t="s">
        <v>54</v>
      </c>
      <c r="F1151" t="s">
        <v>42</v>
      </c>
      <c r="G1151">
        <v>50.825116080000001</v>
      </c>
      <c r="I1151">
        <v>50.825116080000001</v>
      </c>
      <c r="J1151">
        <v>0</v>
      </c>
      <c r="K1151">
        <v>7.8127264800000003</v>
      </c>
      <c r="L1151">
        <v>1.2389600000000001E-2</v>
      </c>
      <c r="M1151">
        <v>0</v>
      </c>
      <c r="N1151">
        <v>0</v>
      </c>
      <c r="O1151">
        <v>43</v>
      </c>
      <c r="Q1151">
        <v>0</v>
      </c>
      <c r="R1151">
        <v>0</v>
      </c>
      <c r="S1151">
        <v>0</v>
      </c>
      <c r="T1151" t="s">
        <v>3371</v>
      </c>
      <c r="U1151" s="92" t="str">
        <f t="shared" si="17"/>
        <v>BE0051211199</v>
      </c>
    </row>
    <row r="1152" spans="1:21">
      <c r="A1152">
        <v>20110930</v>
      </c>
      <c r="B1152" t="s">
        <v>169</v>
      </c>
      <c r="C1152">
        <v>1211200</v>
      </c>
      <c r="D1152" t="s">
        <v>181</v>
      </c>
      <c r="E1152" t="s">
        <v>53</v>
      </c>
      <c r="F1152" t="s">
        <v>42</v>
      </c>
      <c r="G1152">
        <v>0</v>
      </c>
      <c r="H1152">
        <v>0</v>
      </c>
      <c r="I1152">
        <v>0</v>
      </c>
      <c r="J1152">
        <v>0</v>
      </c>
      <c r="K1152">
        <v>0</v>
      </c>
      <c r="L1152">
        <v>0</v>
      </c>
      <c r="M1152">
        <v>0</v>
      </c>
      <c r="N1152">
        <v>0</v>
      </c>
      <c r="O1152">
        <v>0</v>
      </c>
      <c r="Q1152">
        <v>0</v>
      </c>
      <c r="R1152">
        <v>0</v>
      </c>
      <c r="S1152">
        <v>0</v>
      </c>
      <c r="T1152" t="s">
        <v>3372</v>
      </c>
      <c r="U1152" s="92" t="str">
        <f t="shared" si="17"/>
        <v>BE0051211200</v>
      </c>
    </row>
    <row r="1153" spans="1:21">
      <c r="A1153">
        <v>20110930</v>
      </c>
      <c r="B1153" t="s">
        <v>169</v>
      </c>
      <c r="C1153">
        <v>1211201</v>
      </c>
      <c r="D1153" t="s">
        <v>181</v>
      </c>
      <c r="E1153" t="s">
        <v>68</v>
      </c>
      <c r="F1153" t="s">
        <v>42</v>
      </c>
      <c r="G1153">
        <v>67.24486856</v>
      </c>
      <c r="H1153">
        <v>0</v>
      </c>
      <c r="I1153">
        <v>67.24486856</v>
      </c>
      <c r="J1153">
        <v>0</v>
      </c>
      <c r="K1153">
        <v>7.8127264800000003</v>
      </c>
      <c r="L1153">
        <v>0.23214208</v>
      </c>
      <c r="M1153">
        <v>0</v>
      </c>
      <c r="N1153">
        <v>0</v>
      </c>
      <c r="O1153">
        <v>59.2</v>
      </c>
      <c r="Q1153">
        <v>0</v>
      </c>
      <c r="R1153">
        <v>0</v>
      </c>
      <c r="S1153">
        <v>0</v>
      </c>
      <c r="T1153" t="s">
        <v>3373</v>
      </c>
      <c r="U1153" s="92" t="str">
        <f t="shared" si="17"/>
        <v>BE0051211201</v>
      </c>
    </row>
    <row r="1154" spans="1:21">
      <c r="A1154">
        <v>20110930</v>
      </c>
      <c r="B1154" t="s">
        <v>169</v>
      </c>
      <c r="C1154">
        <v>1211202</v>
      </c>
      <c r="D1154" t="s">
        <v>181</v>
      </c>
      <c r="E1154" t="s">
        <v>59</v>
      </c>
      <c r="F1154" t="s">
        <v>43</v>
      </c>
      <c r="G1154">
        <v>0</v>
      </c>
      <c r="I1154">
        <v>0</v>
      </c>
      <c r="J1154">
        <v>0</v>
      </c>
      <c r="K1154">
        <v>0</v>
      </c>
      <c r="L1154">
        <v>0</v>
      </c>
      <c r="M1154">
        <v>0</v>
      </c>
      <c r="N1154">
        <v>0</v>
      </c>
      <c r="O1154">
        <v>0</v>
      </c>
      <c r="Q1154">
        <v>0</v>
      </c>
      <c r="R1154">
        <v>0</v>
      </c>
      <c r="S1154">
        <v>0</v>
      </c>
      <c r="T1154" t="s">
        <v>3374</v>
      </c>
      <c r="U1154" s="92" t="str">
        <f t="shared" si="17"/>
        <v>BE0051211202</v>
      </c>
    </row>
    <row r="1155" spans="1:21">
      <c r="A1155">
        <v>20110930</v>
      </c>
      <c r="B1155" t="s">
        <v>169</v>
      </c>
      <c r="C1155">
        <v>1211203</v>
      </c>
      <c r="D1155" t="s">
        <v>181</v>
      </c>
      <c r="E1155" t="s">
        <v>58</v>
      </c>
      <c r="F1155" t="s">
        <v>43</v>
      </c>
      <c r="G1155">
        <v>0</v>
      </c>
      <c r="I1155">
        <v>0</v>
      </c>
      <c r="J1155">
        <v>0</v>
      </c>
      <c r="K1155">
        <v>0</v>
      </c>
      <c r="L1155">
        <v>0</v>
      </c>
      <c r="M1155">
        <v>0</v>
      </c>
      <c r="N1155">
        <v>0</v>
      </c>
      <c r="O1155">
        <v>0</v>
      </c>
      <c r="Q1155">
        <v>0</v>
      </c>
      <c r="R1155">
        <v>0</v>
      </c>
      <c r="S1155">
        <v>0</v>
      </c>
      <c r="T1155" t="s">
        <v>3375</v>
      </c>
      <c r="U1155" s="92" t="str">
        <f t="shared" ref="U1155:U1218" si="18">B1155&amp;C1155</f>
        <v>BE0051211203</v>
      </c>
    </row>
    <row r="1156" spans="1:21">
      <c r="A1156">
        <v>20110930</v>
      </c>
      <c r="B1156" t="s">
        <v>169</v>
      </c>
      <c r="C1156">
        <v>1211204</v>
      </c>
      <c r="D1156" t="s">
        <v>181</v>
      </c>
      <c r="E1156" t="s">
        <v>57</v>
      </c>
      <c r="F1156" t="s">
        <v>43</v>
      </c>
      <c r="G1156">
        <v>0</v>
      </c>
      <c r="I1156">
        <v>0</v>
      </c>
      <c r="J1156">
        <v>0</v>
      </c>
      <c r="K1156">
        <v>0</v>
      </c>
      <c r="L1156">
        <v>0</v>
      </c>
      <c r="M1156">
        <v>0</v>
      </c>
      <c r="N1156">
        <v>0</v>
      </c>
      <c r="O1156">
        <v>0</v>
      </c>
      <c r="Q1156">
        <v>0</v>
      </c>
      <c r="R1156">
        <v>0</v>
      </c>
      <c r="S1156">
        <v>0</v>
      </c>
      <c r="T1156" t="s">
        <v>3376</v>
      </c>
      <c r="U1156" s="92" t="str">
        <f t="shared" si="18"/>
        <v>BE0051211204</v>
      </c>
    </row>
    <row r="1157" spans="1:21">
      <c r="A1157">
        <v>20110930</v>
      </c>
      <c r="B1157" t="s">
        <v>169</v>
      </c>
      <c r="C1157">
        <v>1211205</v>
      </c>
      <c r="D1157" t="s">
        <v>181</v>
      </c>
      <c r="E1157" t="s">
        <v>56</v>
      </c>
      <c r="F1157" t="s">
        <v>43</v>
      </c>
      <c r="G1157">
        <v>0</v>
      </c>
      <c r="I1157">
        <v>0</v>
      </c>
      <c r="J1157">
        <v>0</v>
      </c>
      <c r="K1157">
        <v>0</v>
      </c>
      <c r="L1157">
        <v>0</v>
      </c>
      <c r="M1157">
        <v>0</v>
      </c>
      <c r="N1157">
        <v>0</v>
      </c>
      <c r="O1157">
        <v>0</v>
      </c>
      <c r="Q1157">
        <v>0</v>
      </c>
      <c r="R1157">
        <v>0</v>
      </c>
      <c r="S1157">
        <v>0</v>
      </c>
      <c r="T1157" t="s">
        <v>3377</v>
      </c>
      <c r="U1157" s="92" t="str">
        <f t="shared" si="18"/>
        <v>BE0051211205</v>
      </c>
    </row>
    <row r="1158" spans="1:21">
      <c r="A1158">
        <v>20110930</v>
      </c>
      <c r="B1158" t="s">
        <v>169</v>
      </c>
      <c r="C1158">
        <v>1211206</v>
      </c>
      <c r="D1158" t="s">
        <v>181</v>
      </c>
      <c r="E1158" t="s">
        <v>55</v>
      </c>
      <c r="F1158" t="s">
        <v>43</v>
      </c>
      <c r="G1158">
        <v>0</v>
      </c>
      <c r="I1158">
        <v>0</v>
      </c>
      <c r="J1158">
        <v>0</v>
      </c>
      <c r="K1158">
        <v>0</v>
      </c>
      <c r="L1158">
        <v>0</v>
      </c>
      <c r="M1158">
        <v>0</v>
      </c>
      <c r="N1158">
        <v>0</v>
      </c>
      <c r="O1158">
        <v>0</v>
      </c>
      <c r="Q1158">
        <v>0</v>
      </c>
      <c r="R1158">
        <v>0</v>
      </c>
      <c r="S1158">
        <v>0</v>
      </c>
      <c r="T1158" t="s">
        <v>3378</v>
      </c>
      <c r="U1158" s="92" t="str">
        <f t="shared" si="18"/>
        <v>BE0051211206</v>
      </c>
    </row>
    <row r="1159" spans="1:21">
      <c r="A1159">
        <v>20110930</v>
      </c>
      <c r="B1159" t="s">
        <v>169</v>
      </c>
      <c r="C1159">
        <v>1211207</v>
      </c>
      <c r="D1159" t="s">
        <v>181</v>
      </c>
      <c r="E1159" t="s">
        <v>54</v>
      </c>
      <c r="F1159" t="s">
        <v>43</v>
      </c>
      <c r="G1159">
        <v>0</v>
      </c>
      <c r="I1159">
        <v>0</v>
      </c>
      <c r="J1159">
        <v>0</v>
      </c>
      <c r="K1159">
        <v>0</v>
      </c>
      <c r="L1159">
        <v>0</v>
      </c>
      <c r="M1159">
        <v>0</v>
      </c>
      <c r="N1159">
        <v>0</v>
      </c>
      <c r="O1159">
        <v>0</v>
      </c>
      <c r="Q1159">
        <v>0</v>
      </c>
      <c r="R1159">
        <v>0</v>
      </c>
      <c r="S1159">
        <v>0</v>
      </c>
      <c r="T1159" t="s">
        <v>3379</v>
      </c>
      <c r="U1159" s="92" t="str">
        <f t="shared" si="18"/>
        <v>BE0051211207</v>
      </c>
    </row>
    <row r="1160" spans="1:21">
      <c r="A1160">
        <v>20110930</v>
      </c>
      <c r="B1160" t="s">
        <v>169</v>
      </c>
      <c r="C1160">
        <v>1211208</v>
      </c>
      <c r="D1160" t="s">
        <v>181</v>
      </c>
      <c r="E1160" t="s">
        <v>53</v>
      </c>
      <c r="F1160" t="s">
        <v>43</v>
      </c>
      <c r="G1160">
        <v>1.472</v>
      </c>
      <c r="H1160">
        <v>1.472</v>
      </c>
      <c r="I1160">
        <v>1.472</v>
      </c>
      <c r="J1160">
        <v>0</v>
      </c>
      <c r="K1160">
        <v>0</v>
      </c>
      <c r="L1160">
        <v>0</v>
      </c>
      <c r="M1160">
        <v>0</v>
      </c>
      <c r="N1160">
        <v>0</v>
      </c>
      <c r="O1160">
        <v>0</v>
      </c>
      <c r="Q1160">
        <v>0</v>
      </c>
      <c r="R1160">
        <v>0</v>
      </c>
      <c r="S1160">
        <v>0</v>
      </c>
      <c r="T1160" t="s">
        <v>3380</v>
      </c>
      <c r="U1160" s="92" t="str">
        <f t="shared" si="18"/>
        <v>BE0051211208</v>
      </c>
    </row>
    <row r="1161" spans="1:21">
      <c r="A1161">
        <v>20110930</v>
      </c>
      <c r="B1161" t="s">
        <v>169</v>
      </c>
      <c r="C1161">
        <v>1211209</v>
      </c>
      <c r="D1161" t="s">
        <v>181</v>
      </c>
      <c r="E1161" t="s">
        <v>68</v>
      </c>
      <c r="F1161" t="s">
        <v>43</v>
      </c>
      <c r="G1161">
        <v>1.472</v>
      </c>
      <c r="H1161">
        <v>1.472</v>
      </c>
      <c r="I1161">
        <v>1.472</v>
      </c>
      <c r="J1161">
        <v>0</v>
      </c>
      <c r="K1161">
        <v>0</v>
      </c>
      <c r="L1161">
        <v>0</v>
      </c>
      <c r="M1161">
        <v>0</v>
      </c>
      <c r="N1161">
        <v>0</v>
      </c>
      <c r="O1161">
        <v>0</v>
      </c>
      <c r="Q1161">
        <v>0</v>
      </c>
      <c r="R1161">
        <v>0</v>
      </c>
      <c r="S1161">
        <v>0</v>
      </c>
      <c r="T1161" t="s">
        <v>3381</v>
      </c>
      <c r="U1161" s="92" t="str">
        <f t="shared" si="18"/>
        <v>BE0051211209</v>
      </c>
    </row>
    <row r="1162" spans="1:21">
      <c r="A1162">
        <v>20110930</v>
      </c>
      <c r="B1162" t="s">
        <v>169</v>
      </c>
      <c r="C1162">
        <v>1211210</v>
      </c>
      <c r="D1162" t="s">
        <v>181</v>
      </c>
      <c r="E1162" t="s">
        <v>59</v>
      </c>
      <c r="F1162" t="s">
        <v>44</v>
      </c>
      <c r="G1162">
        <v>145.60703387999999</v>
      </c>
      <c r="I1162">
        <v>145.60703387999999</v>
      </c>
      <c r="J1162">
        <v>134.35429500000001</v>
      </c>
      <c r="K1162">
        <v>0</v>
      </c>
      <c r="L1162">
        <v>0</v>
      </c>
      <c r="M1162">
        <v>0</v>
      </c>
      <c r="N1162">
        <v>0</v>
      </c>
      <c r="O1162">
        <v>11.252738880000001</v>
      </c>
      <c r="Q1162">
        <v>-0.45310095500000003</v>
      </c>
      <c r="R1162">
        <v>0.45310095459999999</v>
      </c>
      <c r="S1162">
        <v>0</v>
      </c>
      <c r="T1162" t="s">
        <v>3382</v>
      </c>
      <c r="U1162" s="92" t="str">
        <f t="shared" si="18"/>
        <v>BE0051211210</v>
      </c>
    </row>
    <row r="1163" spans="1:21">
      <c r="A1163">
        <v>20110930</v>
      </c>
      <c r="B1163" t="s">
        <v>169</v>
      </c>
      <c r="C1163">
        <v>1211211</v>
      </c>
      <c r="D1163" t="s">
        <v>181</v>
      </c>
      <c r="E1163" t="s">
        <v>58</v>
      </c>
      <c r="F1163" t="s">
        <v>44</v>
      </c>
      <c r="G1163">
        <v>193.19449702</v>
      </c>
      <c r="I1163">
        <v>193.19449702</v>
      </c>
      <c r="J1163">
        <v>135.34363114999999</v>
      </c>
      <c r="K1163">
        <v>0</v>
      </c>
      <c r="L1163">
        <v>0.31705787000000002</v>
      </c>
      <c r="M1163">
        <v>0</v>
      </c>
      <c r="N1163">
        <v>0</v>
      </c>
      <c r="O1163">
        <v>57.533808000000001</v>
      </c>
      <c r="Q1163">
        <v>-0.45643742500000001</v>
      </c>
      <c r="R1163">
        <v>0.45643742520000002</v>
      </c>
      <c r="S1163">
        <v>0</v>
      </c>
      <c r="T1163" t="s">
        <v>3383</v>
      </c>
      <c r="U1163" s="92" t="str">
        <f t="shared" si="18"/>
        <v>BE0051211211</v>
      </c>
    </row>
    <row r="1164" spans="1:21">
      <c r="A1164">
        <v>20110930</v>
      </c>
      <c r="B1164" t="s">
        <v>169</v>
      </c>
      <c r="C1164">
        <v>1211212</v>
      </c>
      <c r="D1164" t="s">
        <v>181</v>
      </c>
      <c r="E1164" t="s">
        <v>57</v>
      </c>
      <c r="F1164" t="s">
        <v>44</v>
      </c>
      <c r="G1164">
        <v>271.55643113999997</v>
      </c>
      <c r="I1164">
        <v>271.55643113999997</v>
      </c>
      <c r="J1164">
        <v>23.793278999999998</v>
      </c>
      <c r="K1164">
        <v>0</v>
      </c>
      <c r="L1164">
        <v>174.46416134</v>
      </c>
      <c r="M1164">
        <v>0</v>
      </c>
      <c r="N1164">
        <v>0</v>
      </c>
      <c r="O1164">
        <v>73.298990799999999</v>
      </c>
      <c r="Q1164">
        <v>-8.0241255999999997E-2</v>
      </c>
      <c r="R1164">
        <v>8.0241256400000002E-2</v>
      </c>
      <c r="S1164">
        <v>0</v>
      </c>
      <c r="T1164" t="s">
        <v>3384</v>
      </c>
      <c r="U1164" s="92" t="str">
        <f t="shared" si="18"/>
        <v>BE0051211212</v>
      </c>
    </row>
    <row r="1165" spans="1:21">
      <c r="A1165">
        <v>20110930</v>
      </c>
      <c r="B1165" t="s">
        <v>169</v>
      </c>
      <c r="C1165">
        <v>1211213</v>
      </c>
      <c r="D1165" t="s">
        <v>181</v>
      </c>
      <c r="E1165" t="s">
        <v>56</v>
      </c>
      <c r="F1165" t="s">
        <v>44</v>
      </c>
      <c r="G1165">
        <v>220.71518531999999</v>
      </c>
      <c r="I1165">
        <v>220.71518531999999</v>
      </c>
      <c r="J1165">
        <v>55.124219177999997</v>
      </c>
      <c r="K1165">
        <v>18.734719999999999</v>
      </c>
      <c r="L1165">
        <v>111.85624614</v>
      </c>
      <c r="M1165">
        <v>0</v>
      </c>
      <c r="N1165">
        <v>0</v>
      </c>
      <c r="O1165">
        <v>35</v>
      </c>
      <c r="Q1165">
        <v>-0.18590277499999999</v>
      </c>
      <c r="R1165">
        <v>0.1859027754</v>
      </c>
      <c r="S1165">
        <v>0</v>
      </c>
      <c r="T1165" t="s">
        <v>3385</v>
      </c>
      <c r="U1165" s="92" t="str">
        <f t="shared" si="18"/>
        <v>BE0051211213</v>
      </c>
    </row>
    <row r="1166" spans="1:21">
      <c r="A1166">
        <v>20110930</v>
      </c>
      <c r="B1166" t="s">
        <v>169</v>
      </c>
      <c r="C1166">
        <v>1211214</v>
      </c>
      <c r="D1166" t="s">
        <v>181</v>
      </c>
      <c r="E1166" t="s">
        <v>55</v>
      </c>
      <c r="F1166" t="s">
        <v>44</v>
      </c>
      <c r="G1166">
        <v>395.97293708000001</v>
      </c>
      <c r="I1166">
        <v>395.97293708000001</v>
      </c>
      <c r="J1166">
        <v>155.73826668999999</v>
      </c>
      <c r="K1166">
        <v>0</v>
      </c>
      <c r="L1166">
        <v>101.80610039</v>
      </c>
      <c r="M1166">
        <v>0</v>
      </c>
      <c r="N1166">
        <v>0</v>
      </c>
      <c r="O1166">
        <v>138.42857000000001</v>
      </c>
      <c r="Q1166">
        <v>-0.525216982</v>
      </c>
      <c r="R1166">
        <v>0.52521698179999998</v>
      </c>
      <c r="S1166">
        <v>0</v>
      </c>
      <c r="T1166" t="s">
        <v>3386</v>
      </c>
      <c r="U1166" s="92" t="str">
        <f t="shared" si="18"/>
        <v>BE0051211214</v>
      </c>
    </row>
    <row r="1167" spans="1:21">
      <c r="A1167">
        <v>20110930</v>
      </c>
      <c r="B1167" t="s">
        <v>169</v>
      </c>
      <c r="C1167">
        <v>1211215</v>
      </c>
      <c r="D1167" t="s">
        <v>181</v>
      </c>
      <c r="E1167" t="s">
        <v>54</v>
      </c>
      <c r="F1167" t="s">
        <v>44</v>
      </c>
      <c r="G1167">
        <v>291.98102891000002</v>
      </c>
      <c r="I1167">
        <v>291.98102891000002</v>
      </c>
      <c r="J1167">
        <v>32.052691074000002</v>
      </c>
      <c r="K1167">
        <v>0</v>
      </c>
      <c r="L1167">
        <v>92.694637639999996</v>
      </c>
      <c r="M1167">
        <v>0</v>
      </c>
      <c r="N1167">
        <v>0</v>
      </c>
      <c r="O1167">
        <v>167.23370019999999</v>
      </c>
      <c r="Q1167">
        <v>-0.108095576</v>
      </c>
      <c r="R1167">
        <v>0.10809557609999999</v>
      </c>
      <c r="S1167">
        <v>0</v>
      </c>
      <c r="T1167" t="s">
        <v>3387</v>
      </c>
      <c r="U1167" s="92" t="str">
        <f t="shared" si="18"/>
        <v>BE0051211215</v>
      </c>
    </row>
    <row r="1168" spans="1:21">
      <c r="A1168">
        <v>20110930</v>
      </c>
      <c r="B1168" t="s">
        <v>169</v>
      </c>
      <c r="C1168">
        <v>1211216</v>
      </c>
      <c r="D1168" t="s">
        <v>181</v>
      </c>
      <c r="E1168" t="s">
        <v>53</v>
      </c>
      <c r="F1168" t="s">
        <v>44</v>
      </c>
      <c r="G1168">
        <v>75.728144209999996</v>
      </c>
      <c r="H1168">
        <v>48.866</v>
      </c>
      <c r="I1168">
        <v>75.728144209999996</v>
      </c>
      <c r="J1168">
        <v>1.6005244303999999</v>
      </c>
      <c r="K1168">
        <v>0</v>
      </c>
      <c r="L1168">
        <v>3.54380578</v>
      </c>
      <c r="M1168">
        <v>0</v>
      </c>
      <c r="N1168">
        <v>0</v>
      </c>
      <c r="O1168">
        <v>21.717814000000001</v>
      </c>
      <c r="Q1168">
        <v>-5.3976629999999996E-3</v>
      </c>
      <c r="R1168">
        <v>5.3976626000000003E-3</v>
      </c>
      <c r="S1168">
        <v>0</v>
      </c>
      <c r="T1168" t="s">
        <v>3388</v>
      </c>
      <c r="U1168" s="92" t="str">
        <f t="shared" si="18"/>
        <v>BE0051211216</v>
      </c>
    </row>
    <row r="1169" spans="1:21">
      <c r="A1169">
        <v>20110930</v>
      </c>
      <c r="B1169" t="s">
        <v>169</v>
      </c>
      <c r="C1169">
        <v>1211217</v>
      </c>
      <c r="D1169" t="s">
        <v>181</v>
      </c>
      <c r="E1169" t="s">
        <v>68</v>
      </c>
      <c r="F1169" t="s">
        <v>44</v>
      </c>
      <c r="G1169">
        <v>1594.7552576</v>
      </c>
      <c r="H1169">
        <v>48.866</v>
      </c>
      <c r="I1169">
        <v>1594.7552576</v>
      </c>
      <c r="J1169">
        <v>538.00690652000003</v>
      </c>
      <c r="K1169">
        <v>18.734719999999999</v>
      </c>
      <c r="L1169">
        <v>484.68200916000001</v>
      </c>
      <c r="M1169">
        <v>0</v>
      </c>
      <c r="N1169">
        <v>0</v>
      </c>
      <c r="O1169">
        <v>504.46562188000001</v>
      </c>
      <c r="Q1169">
        <v>-1.8143926319999999</v>
      </c>
      <c r="R1169">
        <v>1.8143926320999999</v>
      </c>
      <c r="S1169">
        <v>0</v>
      </c>
      <c r="T1169" t="s">
        <v>3389</v>
      </c>
      <c r="U1169" s="92" t="str">
        <f t="shared" si="18"/>
        <v>BE0051211217</v>
      </c>
    </row>
    <row r="1170" spans="1:21">
      <c r="A1170">
        <v>20110930</v>
      </c>
      <c r="B1170" t="s">
        <v>169</v>
      </c>
      <c r="C1170">
        <v>1211218</v>
      </c>
      <c r="D1170" t="s">
        <v>181</v>
      </c>
      <c r="E1170" t="s">
        <v>59</v>
      </c>
      <c r="F1170" t="s">
        <v>45</v>
      </c>
      <c r="G1170">
        <v>76.748980000000003</v>
      </c>
      <c r="I1170">
        <v>76.748980000000003</v>
      </c>
      <c r="J1170">
        <v>74.224342500000006</v>
      </c>
      <c r="K1170">
        <v>0</v>
      </c>
      <c r="L1170">
        <v>2.5246374999999999</v>
      </c>
      <c r="M1170">
        <v>0</v>
      </c>
      <c r="N1170">
        <v>0</v>
      </c>
      <c r="O1170">
        <v>0</v>
      </c>
      <c r="Q1170">
        <v>0</v>
      </c>
      <c r="R1170">
        <v>0</v>
      </c>
      <c r="S1170">
        <v>0</v>
      </c>
      <c r="T1170" t="s">
        <v>3390</v>
      </c>
      <c r="U1170" s="92" t="str">
        <f t="shared" si="18"/>
        <v>BE0051211218</v>
      </c>
    </row>
    <row r="1171" spans="1:21">
      <c r="A1171">
        <v>20110930</v>
      </c>
      <c r="B1171" t="s">
        <v>169</v>
      </c>
      <c r="C1171">
        <v>1211219</v>
      </c>
      <c r="D1171" t="s">
        <v>181</v>
      </c>
      <c r="E1171" t="s">
        <v>58</v>
      </c>
      <c r="F1171" t="s">
        <v>45</v>
      </c>
      <c r="G1171">
        <v>0</v>
      </c>
      <c r="I1171">
        <v>0</v>
      </c>
      <c r="J1171">
        <v>0</v>
      </c>
      <c r="K1171">
        <v>0</v>
      </c>
      <c r="L1171">
        <v>0</v>
      </c>
      <c r="M1171">
        <v>0</v>
      </c>
      <c r="N1171">
        <v>0</v>
      </c>
      <c r="O1171">
        <v>0</v>
      </c>
      <c r="Q1171">
        <v>0</v>
      </c>
      <c r="R1171">
        <v>0</v>
      </c>
      <c r="S1171">
        <v>0</v>
      </c>
      <c r="T1171" t="s">
        <v>3391</v>
      </c>
      <c r="U1171" s="92" t="str">
        <f t="shared" si="18"/>
        <v>BE0051211219</v>
      </c>
    </row>
    <row r="1172" spans="1:21">
      <c r="A1172">
        <v>20110930</v>
      </c>
      <c r="B1172" t="s">
        <v>169</v>
      </c>
      <c r="C1172">
        <v>1211220</v>
      </c>
      <c r="D1172" t="s">
        <v>181</v>
      </c>
      <c r="E1172" t="s">
        <v>57</v>
      </c>
      <c r="F1172" t="s">
        <v>45</v>
      </c>
      <c r="G1172">
        <v>0</v>
      </c>
      <c r="I1172">
        <v>0</v>
      </c>
      <c r="J1172">
        <v>0</v>
      </c>
      <c r="K1172">
        <v>0</v>
      </c>
      <c r="L1172">
        <v>0</v>
      </c>
      <c r="M1172">
        <v>0</v>
      </c>
      <c r="N1172">
        <v>0</v>
      </c>
      <c r="O1172">
        <v>0</v>
      </c>
      <c r="Q1172">
        <v>0</v>
      </c>
      <c r="R1172">
        <v>0</v>
      </c>
      <c r="S1172">
        <v>0</v>
      </c>
      <c r="T1172" t="s">
        <v>3392</v>
      </c>
      <c r="U1172" s="92" t="str">
        <f t="shared" si="18"/>
        <v>BE0051211220</v>
      </c>
    </row>
    <row r="1173" spans="1:21">
      <c r="A1173">
        <v>20110930</v>
      </c>
      <c r="B1173" t="s">
        <v>169</v>
      </c>
      <c r="C1173">
        <v>1211221</v>
      </c>
      <c r="D1173" t="s">
        <v>181</v>
      </c>
      <c r="E1173" t="s">
        <v>56</v>
      </c>
      <c r="F1173" t="s">
        <v>45</v>
      </c>
      <c r="G1173">
        <v>105.581695</v>
      </c>
      <c r="I1173">
        <v>105.581695</v>
      </c>
      <c r="J1173">
        <v>27.676755</v>
      </c>
      <c r="K1173">
        <v>69.704419999999999</v>
      </c>
      <c r="L1173">
        <v>8.2005199999999991</v>
      </c>
      <c r="M1173">
        <v>0</v>
      </c>
      <c r="N1173">
        <v>0</v>
      </c>
      <c r="O1173">
        <v>0</v>
      </c>
      <c r="Q1173">
        <v>0</v>
      </c>
      <c r="R1173">
        <v>0</v>
      </c>
      <c r="S1173">
        <v>0</v>
      </c>
      <c r="T1173" t="s">
        <v>3393</v>
      </c>
      <c r="U1173" s="92" t="str">
        <f t="shared" si="18"/>
        <v>BE0051211221</v>
      </c>
    </row>
    <row r="1174" spans="1:21">
      <c r="A1174">
        <v>20110930</v>
      </c>
      <c r="B1174" t="s">
        <v>169</v>
      </c>
      <c r="C1174">
        <v>1211222</v>
      </c>
      <c r="D1174" t="s">
        <v>181</v>
      </c>
      <c r="E1174" t="s">
        <v>55</v>
      </c>
      <c r="F1174" t="s">
        <v>45</v>
      </c>
      <c r="G1174">
        <v>53.832068419999999</v>
      </c>
      <c r="I1174">
        <v>53.832068419999999</v>
      </c>
      <c r="J1174">
        <v>4.1739372599999998</v>
      </c>
      <c r="K1174">
        <v>2.0270764799999998</v>
      </c>
      <c r="L1174">
        <v>47.631054679999998</v>
      </c>
      <c r="M1174">
        <v>0</v>
      </c>
      <c r="N1174">
        <v>0</v>
      </c>
      <c r="O1174">
        <v>0</v>
      </c>
      <c r="Q1174">
        <v>0</v>
      </c>
      <c r="R1174">
        <v>0</v>
      </c>
      <c r="S1174">
        <v>0</v>
      </c>
      <c r="T1174" t="s">
        <v>3394</v>
      </c>
      <c r="U1174" s="92" t="str">
        <f t="shared" si="18"/>
        <v>BE0051211222</v>
      </c>
    </row>
    <row r="1175" spans="1:21">
      <c r="A1175">
        <v>20110930</v>
      </c>
      <c r="B1175" t="s">
        <v>169</v>
      </c>
      <c r="C1175">
        <v>1211223</v>
      </c>
      <c r="D1175" t="s">
        <v>181</v>
      </c>
      <c r="E1175" t="s">
        <v>54</v>
      </c>
      <c r="F1175" t="s">
        <v>45</v>
      </c>
      <c r="G1175">
        <v>25.692799260000001</v>
      </c>
      <c r="I1175">
        <v>25.692799260000001</v>
      </c>
      <c r="J1175">
        <v>25.692799260000001</v>
      </c>
      <c r="K1175">
        <v>0</v>
      </c>
      <c r="L1175">
        <v>0</v>
      </c>
      <c r="M1175">
        <v>0</v>
      </c>
      <c r="N1175">
        <v>0</v>
      </c>
      <c r="O1175">
        <v>0</v>
      </c>
      <c r="Q1175">
        <v>0.71656812000000003</v>
      </c>
      <c r="R1175">
        <v>-0.71656812000000003</v>
      </c>
      <c r="S1175">
        <v>0</v>
      </c>
      <c r="T1175" t="s">
        <v>3395</v>
      </c>
      <c r="U1175" s="92" t="str">
        <f t="shared" si="18"/>
        <v>BE0051211223</v>
      </c>
    </row>
    <row r="1176" spans="1:21">
      <c r="A1176">
        <v>20110930</v>
      </c>
      <c r="B1176" t="s">
        <v>169</v>
      </c>
      <c r="C1176">
        <v>1211224</v>
      </c>
      <c r="D1176" t="s">
        <v>181</v>
      </c>
      <c r="E1176" t="s">
        <v>53</v>
      </c>
      <c r="F1176" t="s">
        <v>45</v>
      </c>
      <c r="G1176">
        <v>0</v>
      </c>
      <c r="H1176">
        <v>0</v>
      </c>
      <c r="I1176">
        <v>0</v>
      </c>
      <c r="J1176">
        <v>0</v>
      </c>
      <c r="K1176">
        <v>0</v>
      </c>
      <c r="L1176">
        <v>0</v>
      </c>
      <c r="M1176">
        <v>0</v>
      </c>
      <c r="N1176">
        <v>0</v>
      </c>
      <c r="O1176">
        <v>0</v>
      </c>
      <c r="Q1176">
        <v>0</v>
      </c>
      <c r="R1176">
        <v>0</v>
      </c>
      <c r="S1176">
        <v>0</v>
      </c>
      <c r="T1176" t="s">
        <v>3396</v>
      </c>
      <c r="U1176" s="92" t="str">
        <f t="shared" si="18"/>
        <v>BE0051211224</v>
      </c>
    </row>
    <row r="1177" spans="1:21">
      <c r="A1177">
        <v>20110930</v>
      </c>
      <c r="B1177" t="s">
        <v>169</v>
      </c>
      <c r="C1177">
        <v>1211225</v>
      </c>
      <c r="D1177" t="s">
        <v>181</v>
      </c>
      <c r="E1177" t="s">
        <v>68</v>
      </c>
      <c r="F1177" t="s">
        <v>45</v>
      </c>
      <c r="G1177">
        <v>261.85554267999999</v>
      </c>
      <c r="H1177">
        <v>0</v>
      </c>
      <c r="I1177">
        <v>261.85554267999999</v>
      </c>
      <c r="J1177">
        <v>131.76783402000001</v>
      </c>
      <c r="K1177">
        <v>71.731496480000004</v>
      </c>
      <c r="L1177">
        <v>58.35621218</v>
      </c>
      <c r="M1177">
        <v>0</v>
      </c>
      <c r="N1177">
        <v>0</v>
      </c>
      <c r="O1177">
        <v>0</v>
      </c>
      <c r="Q1177">
        <v>0.71656812000000003</v>
      </c>
      <c r="R1177">
        <v>-0.71656812000000003</v>
      </c>
      <c r="S1177">
        <v>0</v>
      </c>
      <c r="T1177" t="s">
        <v>3397</v>
      </c>
      <c r="U1177" s="92" t="str">
        <f t="shared" si="18"/>
        <v>BE0051211225</v>
      </c>
    </row>
    <row r="1178" spans="1:21">
      <c r="A1178">
        <v>20110930</v>
      </c>
      <c r="B1178" t="s">
        <v>169</v>
      </c>
      <c r="C1178">
        <v>1211226</v>
      </c>
      <c r="D1178" t="s">
        <v>181</v>
      </c>
      <c r="E1178" t="s">
        <v>59</v>
      </c>
      <c r="F1178" t="s">
        <v>46</v>
      </c>
      <c r="G1178">
        <v>34.093499999999999</v>
      </c>
      <c r="I1178">
        <v>34.093499999999999</v>
      </c>
      <c r="J1178">
        <v>34.093499999999999</v>
      </c>
      <c r="K1178">
        <v>0</v>
      </c>
      <c r="L1178">
        <v>0</v>
      </c>
      <c r="M1178">
        <v>0</v>
      </c>
      <c r="N1178">
        <v>0</v>
      </c>
      <c r="O1178">
        <v>0</v>
      </c>
      <c r="Q1178">
        <v>0</v>
      </c>
      <c r="R1178">
        <v>0</v>
      </c>
      <c r="S1178">
        <v>0</v>
      </c>
      <c r="T1178" t="s">
        <v>3398</v>
      </c>
      <c r="U1178" s="92" t="str">
        <f t="shared" si="18"/>
        <v>BE0051211226</v>
      </c>
    </row>
    <row r="1179" spans="1:21">
      <c r="A1179">
        <v>20110930</v>
      </c>
      <c r="B1179" t="s">
        <v>169</v>
      </c>
      <c r="C1179">
        <v>1211227</v>
      </c>
      <c r="D1179" t="s">
        <v>181</v>
      </c>
      <c r="E1179" t="s">
        <v>58</v>
      </c>
      <c r="F1179" t="s">
        <v>46</v>
      </c>
      <c r="G1179">
        <v>355.48187388999997</v>
      </c>
      <c r="I1179">
        <v>355.48187388999997</v>
      </c>
      <c r="J1179">
        <v>349.58699999999999</v>
      </c>
      <c r="K1179">
        <v>0</v>
      </c>
      <c r="L1179">
        <v>5.8948738900000004</v>
      </c>
      <c r="M1179">
        <v>0</v>
      </c>
      <c r="N1179">
        <v>0</v>
      </c>
      <c r="O1179">
        <v>0</v>
      </c>
      <c r="Q1179">
        <v>0</v>
      </c>
      <c r="R1179">
        <v>0</v>
      </c>
      <c r="S1179">
        <v>0</v>
      </c>
      <c r="T1179" t="s">
        <v>3399</v>
      </c>
      <c r="U1179" s="92" t="str">
        <f t="shared" si="18"/>
        <v>BE0051211227</v>
      </c>
    </row>
    <row r="1180" spans="1:21">
      <c r="A1180">
        <v>20110930</v>
      </c>
      <c r="B1180" t="s">
        <v>169</v>
      </c>
      <c r="C1180">
        <v>1211228</v>
      </c>
      <c r="D1180" t="s">
        <v>181</v>
      </c>
      <c r="E1180" t="s">
        <v>57</v>
      </c>
      <c r="F1180" t="s">
        <v>46</v>
      </c>
      <c r="G1180">
        <v>266.57784830000003</v>
      </c>
      <c r="I1180">
        <v>266.57784830000003</v>
      </c>
      <c r="J1180">
        <v>265.82850000000002</v>
      </c>
      <c r="K1180">
        <v>0</v>
      </c>
      <c r="L1180">
        <v>0.74934829999999997</v>
      </c>
      <c r="M1180">
        <v>0</v>
      </c>
      <c r="N1180">
        <v>0</v>
      </c>
      <c r="O1180">
        <v>0</v>
      </c>
      <c r="Q1180">
        <v>0.97699999999999998</v>
      </c>
      <c r="R1180">
        <v>-0.97699999999999998</v>
      </c>
      <c r="S1180">
        <v>0</v>
      </c>
      <c r="T1180" t="s">
        <v>3400</v>
      </c>
      <c r="U1180" s="92" t="str">
        <f t="shared" si="18"/>
        <v>BE0051211228</v>
      </c>
    </row>
    <row r="1181" spans="1:21">
      <c r="A1181">
        <v>20110930</v>
      </c>
      <c r="B1181" t="s">
        <v>169</v>
      </c>
      <c r="C1181">
        <v>1211229</v>
      </c>
      <c r="D1181" t="s">
        <v>181</v>
      </c>
      <c r="E1181" t="s">
        <v>56</v>
      </c>
      <c r="F1181" t="s">
        <v>46</v>
      </c>
      <c r="G1181">
        <v>184.27361325000001</v>
      </c>
      <c r="I1181">
        <v>184.27361325000001</v>
      </c>
      <c r="J1181">
        <v>193.917891</v>
      </c>
      <c r="K1181">
        <v>0</v>
      </c>
      <c r="L1181">
        <v>-13.24427775</v>
      </c>
      <c r="M1181">
        <v>0</v>
      </c>
      <c r="N1181">
        <v>0</v>
      </c>
      <c r="O1181">
        <v>3.6</v>
      </c>
      <c r="Q1181">
        <v>3.2269999999999999</v>
      </c>
      <c r="R1181">
        <v>-3.2269999999999999</v>
      </c>
      <c r="S1181">
        <v>0</v>
      </c>
      <c r="T1181" t="s">
        <v>3401</v>
      </c>
      <c r="U1181" s="92" t="str">
        <f t="shared" si="18"/>
        <v>BE0051211229</v>
      </c>
    </row>
    <row r="1182" spans="1:21">
      <c r="A1182">
        <v>20110930</v>
      </c>
      <c r="B1182" t="s">
        <v>169</v>
      </c>
      <c r="C1182">
        <v>1211230</v>
      </c>
      <c r="D1182" t="s">
        <v>181</v>
      </c>
      <c r="E1182" t="s">
        <v>55</v>
      </c>
      <c r="F1182" t="s">
        <v>46</v>
      </c>
      <c r="G1182">
        <v>21.004032500000001</v>
      </c>
      <c r="I1182">
        <v>21.004032500000001</v>
      </c>
      <c r="J1182">
        <v>0</v>
      </c>
      <c r="K1182">
        <v>0</v>
      </c>
      <c r="L1182">
        <v>4.2040325000000003</v>
      </c>
      <c r="M1182">
        <v>0</v>
      </c>
      <c r="N1182">
        <v>0</v>
      </c>
      <c r="O1182">
        <v>16.8</v>
      </c>
      <c r="Q1182">
        <v>3.4980000000000002</v>
      </c>
      <c r="R1182">
        <v>-3.4980000000000002</v>
      </c>
      <c r="S1182">
        <v>0</v>
      </c>
      <c r="T1182" t="s">
        <v>3402</v>
      </c>
      <c r="U1182" s="92" t="str">
        <f t="shared" si="18"/>
        <v>BE0051211230</v>
      </c>
    </row>
    <row r="1183" spans="1:21">
      <c r="A1183">
        <v>20110930</v>
      </c>
      <c r="B1183" t="s">
        <v>169</v>
      </c>
      <c r="C1183">
        <v>1211231</v>
      </c>
      <c r="D1183" t="s">
        <v>181</v>
      </c>
      <c r="E1183" t="s">
        <v>54</v>
      </c>
      <c r="F1183" t="s">
        <v>46</v>
      </c>
      <c r="G1183">
        <v>119.54144639</v>
      </c>
      <c r="I1183">
        <v>119.54144639</v>
      </c>
      <c r="J1183">
        <v>109.28022</v>
      </c>
      <c r="K1183">
        <v>0</v>
      </c>
      <c r="L1183">
        <v>2.26122639</v>
      </c>
      <c r="M1183">
        <v>0</v>
      </c>
      <c r="N1183">
        <v>0</v>
      </c>
      <c r="O1183">
        <v>8</v>
      </c>
      <c r="Q1183">
        <v>4.8769999999999998</v>
      </c>
      <c r="R1183">
        <v>-4.8769999999999998</v>
      </c>
      <c r="S1183">
        <v>0</v>
      </c>
      <c r="T1183" t="s">
        <v>3403</v>
      </c>
      <c r="U1183" s="92" t="str">
        <f t="shared" si="18"/>
        <v>BE0051211231</v>
      </c>
    </row>
    <row r="1184" spans="1:21">
      <c r="A1184">
        <v>20110930</v>
      </c>
      <c r="B1184" t="s">
        <v>169</v>
      </c>
      <c r="C1184">
        <v>1211232</v>
      </c>
      <c r="D1184" t="s">
        <v>181</v>
      </c>
      <c r="E1184" t="s">
        <v>53</v>
      </c>
      <c r="F1184" t="s">
        <v>46</v>
      </c>
      <c r="G1184">
        <v>225.59330850000001</v>
      </c>
      <c r="H1184">
        <v>0</v>
      </c>
      <c r="I1184">
        <v>225.59330850000001</v>
      </c>
      <c r="J1184">
        <v>211.90049999999999</v>
      </c>
      <c r="K1184">
        <v>13.6928085</v>
      </c>
      <c r="L1184">
        <v>0</v>
      </c>
      <c r="M1184">
        <v>0</v>
      </c>
      <c r="N1184">
        <v>0</v>
      </c>
      <c r="O1184">
        <v>0</v>
      </c>
      <c r="Q1184">
        <v>22.597000000000001</v>
      </c>
      <c r="R1184">
        <v>-22.597000000000001</v>
      </c>
      <c r="S1184">
        <v>0</v>
      </c>
      <c r="T1184" t="s">
        <v>3404</v>
      </c>
      <c r="U1184" s="92" t="str">
        <f t="shared" si="18"/>
        <v>BE0051211232</v>
      </c>
    </row>
    <row r="1185" spans="1:21">
      <c r="A1185">
        <v>20110930</v>
      </c>
      <c r="B1185" t="s">
        <v>169</v>
      </c>
      <c r="C1185">
        <v>1211233</v>
      </c>
      <c r="D1185" t="s">
        <v>181</v>
      </c>
      <c r="E1185" t="s">
        <v>68</v>
      </c>
      <c r="F1185" t="s">
        <v>46</v>
      </c>
      <c r="G1185">
        <v>1206.5656228</v>
      </c>
      <c r="H1185">
        <v>0</v>
      </c>
      <c r="I1185">
        <v>1206.5656228</v>
      </c>
      <c r="J1185">
        <v>1164.6076109999999</v>
      </c>
      <c r="K1185">
        <v>13.6928085</v>
      </c>
      <c r="L1185">
        <v>-0.13479667000000001</v>
      </c>
      <c r="M1185">
        <v>0</v>
      </c>
      <c r="N1185">
        <v>0</v>
      </c>
      <c r="O1185">
        <v>28.4</v>
      </c>
      <c r="Q1185">
        <v>35.176000000000002</v>
      </c>
      <c r="R1185">
        <v>-35.176000000000002</v>
      </c>
      <c r="S1185">
        <v>0</v>
      </c>
      <c r="T1185" t="s">
        <v>3405</v>
      </c>
      <c r="U1185" s="92" t="str">
        <f t="shared" si="18"/>
        <v>BE0051211233</v>
      </c>
    </row>
    <row r="1186" spans="1:21">
      <c r="A1186">
        <v>20110930</v>
      </c>
      <c r="B1186" t="s">
        <v>169</v>
      </c>
      <c r="C1186">
        <v>1211234</v>
      </c>
      <c r="D1186" t="s">
        <v>181</v>
      </c>
      <c r="E1186" t="s">
        <v>59</v>
      </c>
      <c r="F1186" t="s">
        <v>47</v>
      </c>
      <c r="G1186">
        <v>0</v>
      </c>
      <c r="I1186">
        <v>0</v>
      </c>
      <c r="J1186">
        <v>0</v>
      </c>
      <c r="K1186">
        <v>0</v>
      </c>
      <c r="L1186">
        <v>0</v>
      </c>
      <c r="M1186">
        <v>0</v>
      </c>
      <c r="N1186">
        <v>0</v>
      </c>
      <c r="O1186">
        <v>0</v>
      </c>
      <c r="Q1186">
        <v>0</v>
      </c>
      <c r="R1186">
        <v>0</v>
      </c>
      <c r="S1186">
        <v>0</v>
      </c>
      <c r="T1186" t="s">
        <v>3406</v>
      </c>
      <c r="U1186" s="92" t="str">
        <f t="shared" si="18"/>
        <v>BE0051211234</v>
      </c>
    </row>
    <row r="1187" spans="1:21">
      <c r="A1187">
        <v>20110930</v>
      </c>
      <c r="B1187" t="s">
        <v>169</v>
      </c>
      <c r="C1187">
        <v>1211235</v>
      </c>
      <c r="D1187" t="s">
        <v>181</v>
      </c>
      <c r="E1187" t="s">
        <v>58</v>
      </c>
      <c r="F1187" t="s">
        <v>47</v>
      </c>
      <c r="G1187">
        <v>0</v>
      </c>
      <c r="I1187">
        <v>0</v>
      </c>
      <c r="J1187">
        <v>0</v>
      </c>
      <c r="K1187">
        <v>0</v>
      </c>
      <c r="L1187">
        <v>0</v>
      </c>
      <c r="M1187">
        <v>0</v>
      </c>
      <c r="N1187">
        <v>0</v>
      </c>
      <c r="O1187">
        <v>0</v>
      </c>
      <c r="Q1187">
        <v>0</v>
      </c>
      <c r="R1187">
        <v>0</v>
      </c>
      <c r="S1187">
        <v>0</v>
      </c>
      <c r="T1187" t="s">
        <v>3407</v>
      </c>
      <c r="U1187" s="92" t="str">
        <f t="shared" si="18"/>
        <v>BE0051211235</v>
      </c>
    </row>
    <row r="1188" spans="1:21">
      <c r="A1188">
        <v>20110930</v>
      </c>
      <c r="B1188" t="s">
        <v>169</v>
      </c>
      <c r="C1188">
        <v>1211236</v>
      </c>
      <c r="D1188" t="s">
        <v>181</v>
      </c>
      <c r="E1188" t="s">
        <v>57</v>
      </c>
      <c r="F1188" t="s">
        <v>47</v>
      </c>
      <c r="G1188">
        <v>0</v>
      </c>
      <c r="I1188">
        <v>0</v>
      </c>
      <c r="J1188">
        <v>0</v>
      </c>
      <c r="K1188">
        <v>0</v>
      </c>
      <c r="L1188">
        <v>0</v>
      </c>
      <c r="M1188">
        <v>0</v>
      </c>
      <c r="N1188">
        <v>0</v>
      </c>
      <c r="O1188">
        <v>0</v>
      </c>
      <c r="Q1188">
        <v>0</v>
      </c>
      <c r="R1188">
        <v>0</v>
      </c>
      <c r="S1188">
        <v>0</v>
      </c>
      <c r="T1188" t="s">
        <v>3408</v>
      </c>
      <c r="U1188" s="92" t="str">
        <f t="shared" si="18"/>
        <v>BE0051211236</v>
      </c>
    </row>
    <row r="1189" spans="1:21">
      <c r="A1189">
        <v>20110930</v>
      </c>
      <c r="B1189" t="s">
        <v>169</v>
      </c>
      <c r="C1189">
        <v>1211237</v>
      </c>
      <c r="D1189" t="s">
        <v>181</v>
      </c>
      <c r="E1189" t="s">
        <v>56</v>
      </c>
      <c r="F1189" t="s">
        <v>47</v>
      </c>
      <c r="G1189">
        <v>0</v>
      </c>
      <c r="I1189">
        <v>0</v>
      </c>
      <c r="J1189">
        <v>0</v>
      </c>
      <c r="K1189">
        <v>0</v>
      </c>
      <c r="L1189">
        <v>0</v>
      </c>
      <c r="M1189">
        <v>0</v>
      </c>
      <c r="N1189">
        <v>0</v>
      </c>
      <c r="O1189">
        <v>0</v>
      </c>
      <c r="Q1189">
        <v>0</v>
      </c>
      <c r="R1189">
        <v>0</v>
      </c>
      <c r="S1189">
        <v>0</v>
      </c>
      <c r="T1189" t="s">
        <v>3409</v>
      </c>
      <c r="U1189" s="92" t="str">
        <f t="shared" si="18"/>
        <v>BE0051211237</v>
      </c>
    </row>
    <row r="1190" spans="1:21">
      <c r="A1190">
        <v>20110930</v>
      </c>
      <c r="B1190" t="s">
        <v>169</v>
      </c>
      <c r="C1190">
        <v>1211238</v>
      </c>
      <c r="D1190" t="s">
        <v>181</v>
      </c>
      <c r="E1190" t="s">
        <v>55</v>
      </c>
      <c r="F1190" t="s">
        <v>47</v>
      </c>
      <c r="G1190">
        <v>0</v>
      </c>
      <c r="I1190">
        <v>0</v>
      </c>
      <c r="J1190">
        <v>0</v>
      </c>
      <c r="K1190">
        <v>0</v>
      </c>
      <c r="L1190">
        <v>0</v>
      </c>
      <c r="M1190">
        <v>0</v>
      </c>
      <c r="N1190">
        <v>0</v>
      </c>
      <c r="O1190">
        <v>0</v>
      </c>
      <c r="Q1190">
        <v>0</v>
      </c>
      <c r="R1190">
        <v>0</v>
      </c>
      <c r="S1190">
        <v>0</v>
      </c>
      <c r="T1190" t="s">
        <v>3410</v>
      </c>
      <c r="U1190" s="92" t="str">
        <f t="shared" si="18"/>
        <v>BE0051211238</v>
      </c>
    </row>
    <row r="1191" spans="1:21">
      <c r="A1191">
        <v>20110930</v>
      </c>
      <c r="B1191" t="s">
        <v>169</v>
      </c>
      <c r="C1191">
        <v>1211239</v>
      </c>
      <c r="D1191" t="s">
        <v>181</v>
      </c>
      <c r="E1191" t="s">
        <v>54</v>
      </c>
      <c r="F1191" t="s">
        <v>47</v>
      </c>
      <c r="G1191">
        <v>0</v>
      </c>
      <c r="I1191">
        <v>0</v>
      </c>
      <c r="J1191">
        <v>0</v>
      </c>
      <c r="K1191">
        <v>0</v>
      </c>
      <c r="L1191">
        <v>0</v>
      </c>
      <c r="M1191">
        <v>0</v>
      </c>
      <c r="N1191">
        <v>0</v>
      </c>
      <c r="O1191">
        <v>0</v>
      </c>
      <c r="Q1191">
        <v>0</v>
      </c>
      <c r="R1191">
        <v>0</v>
      </c>
      <c r="S1191">
        <v>0</v>
      </c>
      <c r="T1191" t="s">
        <v>3411</v>
      </c>
      <c r="U1191" s="92" t="str">
        <f t="shared" si="18"/>
        <v>BE0051211239</v>
      </c>
    </row>
    <row r="1192" spans="1:21">
      <c r="A1192">
        <v>20110930</v>
      </c>
      <c r="B1192" t="s">
        <v>169</v>
      </c>
      <c r="C1192">
        <v>1211240</v>
      </c>
      <c r="D1192" t="s">
        <v>181</v>
      </c>
      <c r="E1192" t="s">
        <v>53</v>
      </c>
      <c r="F1192" t="s">
        <v>47</v>
      </c>
      <c r="G1192">
        <v>0</v>
      </c>
      <c r="H1192">
        <v>0</v>
      </c>
      <c r="I1192">
        <v>0</v>
      </c>
      <c r="J1192">
        <v>0</v>
      </c>
      <c r="K1192">
        <v>0</v>
      </c>
      <c r="L1192">
        <v>0</v>
      </c>
      <c r="M1192">
        <v>0</v>
      </c>
      <c r="N1192">
        <v>0</v>
      </c>
      <c r="O1192">
        <v>0</v>
      </c>
      <c r="Q1192">
        <v>0</v>
      </c>
      <c r="R1192">
        <v>0</v>
      </c>
      <c r="S1192">
        <v>0</v>
      </c>
      <c r="T1192" t="s">
        <v>3412</v>
      </c>
      <c r="U1192" s="92" t="str">
        <f t="shared" si="18"/>
        <v>BE0051211240</v>
      </c>
    </row>
    <row r="1193" spans="1:21">
      <c r="A1193">
        <v>20110930</v>
      </c>
      <c r="B1193" t="s">
        <v>169</v>
      </c>
      <c r="C1193">
        <v>1211241</v>
      </c>
      <c r="D1193" t="s">
        <v>181</v>
      </c>
      <c r="E1193" t="s">
        <v>68</v>
      </c>
      <c r="F1193" t="s">
        <v>47</v>
      </c>
      <c r="G1193">
        <v>0</v>
      </c>
      <c r="H1193">
        <v>0</v>
      </c>
      <c r="I1193">
        <v>0</v>
      </c>
      <c r="J1193">
        <v>0</v>
      </c>
      <c r="K1193">
        <v>0</v>
      </c>
      <c r="L1193">
        <v>0</v>
      </c>
      <c r="M1193">
        <v>0</v>
      </c>
      <c r="N1193">
        <v>0</v>
      </c>
      <c r="O1193">
        <v>0</v>
      </c>
      <c r="Q1193">
        <v>0</v>
      </c>
      <c r="R1193">
        <v>0</v>
      </c>
      <c r="S1193">
        <v>0</v>
      </c>
      <c r="T1193" t="s">
        <v>3413</v>
      </c>
      <c r="U1193" s="92" t="str">
        <f t="shared" si="18"/>
        <v>BE0051211241</v>
      </c>
    </row>
    <row r="1194" spans="1:21">
      <c r="A1194">
        <v>20110930</v>
      </c>
      <c r="B1194" t="s">
        <v>169</v>
      </c>
      <c r="C1194">
        <v>1211242</v>
      </c>
      <c r="D1194" t="s">
        <v>181</v>
      </c>
      <c r="E1194" t="s">
        <v>59</v>
      </c>
      <c r="F1194" t="s">
        <v>48</v>
      </c>
      <c r="G1194">
        <v>0</v>
      </c>
      <c r="I1194">
        <v>0</v>
      </c>
      <c r="J1194">
        <v>0</v>
      </c>
      <c r="K1194">
        <v>0</v>
      </c>
      <c r="L1194">
        <v>0</v>
      </c>
      <c r="M1194">
        <v>0</v>
      </c>
      <c r="N1194">
        <v>0</v>
      </c>
      <c r="O1194">
        <v>0</v>
      </c>
      <c r="Q1194">
        <v>0</v>
      </c>
      <c r="R1194">
        <v>0</v>
      </c>
      <c r="S1194">
        <v>0</v>
      </c>
      <c r="T1194" t="s">
        <v>3414</v>
      </c>
      <c r="U1194" s="92" t="str">
        <f t="shared" si="18"/>
        <v>BE0051211242</v>
      </c>
    </row>
    <row r="1195" spans="1:21">
      <c r="A1195">
        <v>20110930</v>
      </c>
      <c r="B1195" t="s">
        <v>169</v>
      </c>
      <c r="C1195">
        <v>1211243</v>
      </c>
      <c r="D1195" t="s">
        <v>181</v>
      </c>
      <c r="E1195" t="s">
        <v>58</v>
      </c>
      <c r="F1195" t="s">
        <v>48</v>
      </c>
      <c r="G1195">
        <v>0</v>
      </c>
      <c r="I1195">
        <v>0</v>
      </c>
      <c r="J1195">
        <v>0</v>
      </c>
      <c r="K1195">
        <v>0</v>
      </c>
      <c r="L1195">
        <v>0</v>
      </c>
      <c r="M1195">
        <v>0</v>
      </c>
      <c r="N1195">
        <v>0</v>
      </c>
      <c r="O1195">
        <v>0</v>
      </c>
      <c r="Q1195">
        <v>0</v>
      </c>
      <c r="R1195">
        <v>0</v>
      </c>
      <c r="S1195">
        <v>0</v>
      </c>
      <c r="T1195" t="s">
        <v>3415</v>
      </c>
      <c r="U1195" s="92" t="str">
        <f t="shared" si="18"/>
        <v>BE0051211243</v>
      </c>
    </row>
    <row r="1196" spans="1:21">
      <c r="A1196">
        <v>20110930</v>
      </c>
      <c r="B1196" t="s">
        <v>169</v>
      </c>
      <c r="C1196">
        <v>1211244</v>
      </c>
      <c r="D1196" t="s">
        <v>181</v>
      </c>
      <c r="E1196" t="s">
        <v>57</v>
      </c>
      <c r="F1196" t="s">
        <v>48</v>
      </c>
      <c r="G1196">
        <v>0</v>
      </c>
      <c r="I1196">
        <v>0</v>
      </c>
      <c r="J1196">
        <v>0</v>
      </c>
      <c r="K1196">
        <v>0</v>
      </c>
      <c r="L1196">
        <v>0</v>
      </c>
      <c r="M1196">
        <v>0</v>
      </c>
      <c r="N1196">
        <v>0</v>
      </c>
      <c r="O1196">
        <v>0</v>
      </c>
      <c r="Q1196">
        <v>0</v>
      </c>
      <c r="R1196">
        <v>0</v>
      </c>
      <c r="S1196">
        <v>0</v>
      </c>
      <c r="T1196" t="s">
        <v>3416</v>
      </c>
      <c r="U1196" s="92" t="str">
        <f t="shared" si="18"/>
        <v>BE0051211244</v>
      </c>
    </row>
    <row r="1197" spans="1:21">
      <c r="A1197">
        <v>20110930</v>
      </c>
      <c r="B1197" t="s">
        <v>169</v>
      </c>
      <c r="C1197">
        <v>1211245</v>
      </c>
      <c r="D1197" t="s">
        <v>181</v>
      </c>
      <c r="E1197" t="s">
        <v>56</v>
      </c>
      <c r="F1197" t="s">
        <v>48</v>
      </c>
      <c r="G1197">
        <v>0.18767159999999999</v>
      </c>
      <c r="I1197">
        <v>0.18767159999999999</v>
      </c>
      <c r="J1197">
        <v>0</v>
      </c>
      <c r="K1197">
        <v>0</v>
      </c>
      <c r="L1197">
        <v>0.18767159999999999</v>
      </c>
      <c r="M1197">
        <v>0</v>
      </c>
      <c r="N1197">
        <v>0</v>
      </c>
      <c r="O1197">
        <v>0</v>
      </c>
      <c r="Q1197">
        <v>0</v>
      </c>
      <c r="R1197">
        <v>0</v>
      </c>
      <c r="S1197">
        <v>0</v>
      </c>
      <c r="T1197" t="s">
        <v>3417</v>
      </c>
      <c r="U1197" s="92" t="str">
        <f t="shared" si="18"/>
        <v>BE0051211245</v>
      </c>
    </row>
    <row r="1198" spans="1:21">
      <c r="A1198">
        <v>20110930</v>
      </c>
      <c r="B1198" t="s">
        <v>169</v>
      </c>
      <c r="C1198">
        <v>1211246</v>
      </c>
      <c r="D1198" t="s">
        <v>181</v>
      </c>
      <c r="E1198" t="s">
        <v>55</v>
      </c>
      <c r="F1198" t="s">
        <v>48</v>
      </c>
      <c r="G1198">
        <v>-6.82164283</v>
      </c>
      <c r="I1198">
        <v>-6.82164283</v>
      </c>
      <c r="J1198">
        <v>0</v>
      </c>
      <c r="K1198">
        <v>0</v>
      </c>
      <c r="L1198">
        <v>-6.82164283</v>
      </c>
      <c r="M1198">
        <v>0</v>
      </c>
      <c r="N1198">
        <v>0</v>
      </c>
      <c r="O1198">
        <v>0</v>
      </c>
      <c r="Q1198">
        <v>0</v>
      </c>
      <c r="R1198">
        <v>0</v>
      </c>
      <c r="S1198">
        <v>0</v>
      </c>
      <c r="T1198" t="s">
        <v>3418</v>
      </c>
      <c r="U1198" s="92" t="str">
        <f t="shared" si="18"/>
        <v>BE0051211246</v>
      </c>
    </row>
    <row r="1199" spans="1:21">
      <c r="A1199">
        <v>20110930</v>
      </c>
      <c r="B1199" t="s">
        <v>169</v>
      </c>
      <c r="C1199">
        <v>1211247</v>
      </c>
      <c r="D1199" t="s">
        <v>181</v>
      </c>
      <c r="E1199" t="s">
        <v>54</v>
      </c>
      <c r="F1199" t="s">
        <v>48</v>
      </c>
      <c r="G1199">
        <v>6.5136695500000004</v>
      </c>
      <c r="I1199">
        <v>6.5136695500000004</v>
      </c>
      <c r="J1199">
        <v>0</v>
      </c>
      <c r="K1199">
        <v>0</v>
      </c>
      <c r="L1199">
        <v>6.5136695500000004</v>
      </c>
      <c r="M1199">
        <v>0</v>
      </c>
      <c r="N1199">
        <v>5.7149510000000001</v>
      </c>
      <c r="O1199">
        <v>0</v>
      </c>
      <c r="Q1199">
        <v>0</v>
      </c>
      <c r="R1199">
        <v>0</v>
      </c>
      <c r="S1199">
        <v>0</v>
      </c>
      <c r="T1199" t="s">
        <v>3419</v>
      </c>
      <c r="U1199" s="92" t="str">
        <f t="shared" si="18"/>
        <v>BE0051211247</v>
      </c>
    </row>
    <row r="1200" spans="1:21">
      <c r="A1200">
        <v>20110930</v>
      </c>
      <c r="B1200" t="s">
        <v>169</v>
      </c>
      <c r="C1200">
        <v>1211248</v>
      </c>
      <c r="D1200" t="s">
        <v>181</v>
      </c>
      <c r="E1200" t="s">
        <v>53</v>
      </c>
      <c r="F1200" t="s">
        <v>48</v>
      </c>
      <c r="G1200">
        <v>360.52468507999998</v>
      </c>
      <c r="H1200">
        <v>360.517</v>
      </c>
      <c r="I1200">
        <v>360.52468507999998</v>
      </c>
      <c r="J1200">
        <v>0</v>
      </c>
      <c r="K1200">
        <v>0</v>
      </c>
      <c r="L1200">
        <v>7.6850800000000004E-3</v>
      </c>
      <c r="M1200">
        <v>0</v>
      </c>
      <c r="N1200">
        <v>0</v>
      </c>
      <c r="O1200">
        <v>0</v>
      </c>
      <c r="Q1200">
        <v>0</v>
      </c>
      <c r="R1200">
        <v>0</v>
      </c>
      <c r="S1200">
        <v>0</v>
      </c>
      <c r="T1200" t="s">
        <v>3420</v>
      </c>
      <c r="U1200" s="92" t="str">
        <f t="shared" si="18"/>
        <v>BE0051211248</v>
      </c>
    </row>
    <row r="1201" spans="1:21">
      <c r="A1201">
        <v>20110930</v>
      </c>
      <c r="B1201" t="s">
        <v>169</v>
      </c>
      <c r="C1201">
        <v>1211249</v>
      </c>
      <c r="D1201" t="s">
        <v>181</v>
      </c>
      <c r="E1201" t="s">
        <v>68</v>
      </c>
      <c r="F1201" t="s">
        <v>48</v>
      </c>
      <c r="G1201">
        <v>360.40438339999997</v>
      </c>
      <c r="H1201">
        <v>360.517</v>
      </c>
      <c r="I1201">
        <v>360.40438339999997</v>
      </c>
      <c r="J1201">
        <v>0</v>
      </c>
      <c r="K1201">
        <v>0</v>
      </c>
      <c r="L1201">
        <v>-0.1126166</v>
      </c>
      <c r="M1201">
        <v>0</v>
      </c>
      <c r="N1201">
        <v>5.7149510000000001</v>
      </c>
      <c r="O1201">
        <v>0</v>
      </c>
      <c r="Q1201">
        <v>0</v>
      </c>
      <c r="R1201">
        <v>0</v>
      </c>
      <c r="S1201">
        <v>0</v>
      </c>
      <c r="T1201" t="s">
        <v>3421</v>
      </c>
      <c r="U1201" s="92" t="str">
        <f t="shared" si="18"/>
        <v>BE0051211249</v>
      </c>
    </row>
    <row r="1202" spans="1:21">
      <c r="A1202">
        <v>20110930</v>
      </c>
      <c r="B1202" t="s">
        <v>168</v>
      </c>
      <c r="C1202">
        <v>1211010</v>
      </c>
      <c r="D1202" t="s">
        <v>181</v>
      </c>
      <c r="E1202" t="s">
        <v>59</v>
      </c>
      <c r="F1202" t="s">
        <v>23</v>
      </c>
      <c r="G1202">
        <v>0</v>
      </c>
      <c r="H1202">
        <v>0</v>
      </c>
      <c r="I1202">
        <v>0</v>
      </c>
      <c r="J1202">
        <v>0</v>
      </c>
      <c r="K1202">
        <v>0</v>
      </c>
      <c r="L1202">
        <v>0</v>
      </c>
      <c r="M1202">
        <v>0</v>
      </c>
      <c r="N1202">
        <v>0</v>
      </c>
      <c r="O1202">
        <v>0</v>
      </c>
      <c r="Q1202">
        <v>0</v>
      </c>
      <c r="R1202">
        <v>0</v>
      </c>
      <c r="S1202">
        <v>0</v>
      </c>
      <c r="T1202" t="s">
        <v>3422</v>
      </c>
      <c r="U1202" s="92" t="str">
        <f t="shared" si="18"/>
        <v>CY0061211010</v>
      </c>
    </row>
    <row r="1203" spans="1:21">
      <c r="A1203">
        <v>20110930</v>
      </c>
      <c r="B1203" t="s">
        <v>168</v>
      </c>
      <c r="C1203">
        <v>1211011</v>
      </c>
      <c r="D1203" t="s">
        <v>181</v>
      </c>
      <c r="E1203" t="s">
        <v>58</v>
      </c>
      <c r="F1203" t="s">
        <v>23</v>
      </c>
      <c r="G1203">
        <v>0</v>
      </c>
      <c r="H1203">
        <v>0</v>
      </c>
      <c r="I1203">
        <v>0</v>
      </c>
      <c r="J1203">
        <v>0</v>
      </c>
      <c r="K1203">
        <v>0</v>
      </c>
      <c r="L1203">
        <v>0</v>
      </c>
      <c r="M1203">
        <v>0</v>
      </c>
      <c r="N1203">
        <v>0</v>
      </c>
      <c r="O1203">
        <v>0</v>
      </c>
      <c r="Q1203">
        <v>0</v>
      </c>
      <c r="R1203">
        <v>0</v>
      </c>
      <c r="S1203">
        <v>0</v>
      </c>
      <c r="T1203" t="s">
        <v>3423</v>
      </c>
      <c r="U1203" s="92" t="str">
        <f t="shared" si="18"/>
        <v>CY0061211011</v>
      </c>
    </row>
    <row r="1204" spans="1:21">
      <c r="A1204">
        <v>20110930</v>
      </c>
      <c r="B1204" t="s">
        <v>168</v>
      </c>
      <c r="C1204">
        <v>1211012</v>
      </c>
      <c r="D1204" t="s">
        <v>181</v>
      </c>
      <c r="E1204" t="s">
        <v>57</v>
      </c>
      <c r="F1204" t="s">
        <v>23</v>
      </c>
      <c r="G1204">
        <v>0</v>
      </c>
      <c r="H1204">
        <v>0</v>
      </c>
      <c r="I1204">
        <v>0</v>
      </c>
      <c r="J1204">
        <v>0</v>
      </c>
      <c r="K1204">
        <v>0</v>
      </c>
      <c r="L1204">
        <v>0</v>
      </c>
      <c r="M1204">
        <v>0</v>
      </c>
      <c r="N1204">
        <v>0</v>
      </c>
      <c r="O1204">
        <v>0</v>
      </c>
      <c r="Q1204">
        <v>0</v>
      </c>
      <c r="R1204">
        <v>0</v>
      </c>
      <c r="S1204">
        <v>0</v>
      </c>
      <c r="T1204" t="s">
        <v>3424</v>
      </c>
      <c r="U1204" s="92" t="str">
        <f t="shared" si="18"/>
        <v>CY0061211012</v>
      </c>
    </row>
    <row r="1205" spans="1:21">
      <c r="A1205">
        <v>20110930</v>
      </c>
      <c r="B1205" t="s">
        <v>168</v>
      </c>
      <c r="C1205">
        <v>1211013</v>
      </c>
      <c r="D1205" t="s">
        <v>181</v>
      </c>
      <c r="E1205" t="s">
        <v>56</v>
      </c>
      <c r="F1205" t="s">
        <v>23</v>
      </c>
      <c r="G1205">
        <v>0</v>
      </c>
      <c r="H1205">
        <v>0</v>
      </c>
      <c r="I1205">
        <v>0</v>
      </c>
      <c r="J1205">
        <v>0</v>
      </c>
      <c r="K1205">
        <v>0</v>
      </c>
      <c r="L1205">
        <v>0</v>
      </c>
      <c r="M1205">
        <v>0</v>
      </c>
      <c r="N1205">
        <v>0</v>
      </c>
      <c r="O1205">
        <v>0</v>
      </c>
      <c r="Q1205">
        <v>0</v>
      </c>
      <c r="R1205">
        <v>0</v>
      </c>
      <c r="S1205">
        <v>0</v>
      </c>
      <c r="T1205" t="s">
        <v>3425</v>
      </c>
      <c r="U1205" s="92" t="str">
        <f t="shared" si="18"/>
        <v>CY0061211013</v>
      </c>
    </row>
    <row r="1206" spans="1:21">
      <c r="A1206">
        <v>20110930</v>
      </c>
      <c r="B1206" t="s">
        <v>168</v>
      </c>
      <c r="C1206">
        <v>1211014</v>
      </c>
      <c r="D1206" t="s">
        <v>181</v>
      </c>
      <c r="E1206" t="s">
        <v>55</v>
      </c>
      <c r="F1206" t="s">
        <v>23</v>
      </c>
      <c r="G1206">
        <v>0</v>
      </c>
      <c r="H1206">
        <v>0</v>
      </c>
      <c r="I1206">
        <v>0</v>
      </c>
      <c r="J1206">
        <v>0</v>
      </c>
      <c r="K1206">
        <v>0</v>
      </c>
      <c r="L1206">
        <v>0</v>
      </c>
      <c r="M1206">
        <v>0</v>
      </c>
      <c r="N1206">
        <v>0</v>
      </c>
      <c r="O1206">
        <v>0</v>
      </c>
      <c r="Q1206">
        <v>0</v>
      </c>
      <c r="R1206">
        <v>0</v>
      </c>
      <c r="S1206">
        <v>0</v>
      </c>
      <c r="T1206" t="s">
        <v>3426</v>
      </c>
      <c r="U1206" s="92" t="str">
        <f t="shared" si="18"/>
        <v>CY0061211014</v>
      </c>
    </row>
    <row r="1207" spans="1:21">
      <c r="A1207">
        <v>20110930</v>
      </c>
      <c r="B1207" t="s">
        <v>168</v>
      </c>
      <c r="C1207">
        <v>1211015</v>
      </c>
      <c r="D1207" t="s">
        <v>181</v>
      </c>
      <c r="E1207" t="s">
        <v>54</v>
      </c>
      <c r="F1207" t="s">
        <v>23</v>
      </c>
      <c r="G1207">
        <v>335.94186667000002</v>
      </c>
      <c r="H1207">
        <v>0</v>
      </c>
      <c r="I1207">
        <v>335.94186667000002</v>
      </c>
      <c r="J1207">
        <v>335.94186667000002</v>
      </c>
      <c r="K1207">
        <v>0</v>
      </c>
      <c r="L1207">
        <v>0</v>
      </c>
      <c r="M1207">
        <v>0</v>
      </c>
      <c r="N1207">
        <v>0</v>
      </c>
      <c r="O1207">
        <v>0</v>
      </c>
      <c r="Q1207">
        <v>0</v>
      </c>
      <c r="R1207">
        <v>35.700000000000003</v>
      </c>
      <c r="S1207">
        <v>-34.550820000000002</v>
      </c>
      <c r="T1207" t="s">
        <v>3427</v>
      </c>
      <c r="U1207" s="92" t="str">
        <f t="shared" si="18"/>
        <v>CY0061211015</v>
      </c>
    </row>
    <row r="1208" spans="1:21">
      <c r="A1208">
        <v>20110930</v>
      </c>
      <c r="B1208" t="s">
        <v>168</v>
      </c>
      <c r="C1208">
        <v>1211016</v>
      </c>
      <c r="D1208" t="s">
        <v>181</v>
      </c>
      <c r="E1208" t="s">
        <v>53</v>
      </c>
      <c r="F1208" t="s">
        <v>23</v>
      </c>
      <c r="G1208">
        <v>0</v>
      </c>
      <c r="H1208">
        <v>0</v>
      </c>
      <c r="I1208">
        <v>0</v>
      </c>
      <c r="J1208">
        <v>0</v>
      </c>
      <c r="K1208">
        <v>0</v>
      </c>
      <c r="L1208">
        <v>0</v>
      </c>
      <c r="M1208">
        <v>0</v>
      </c>
      <c r="N1208">
        <v>0</v>
      </c>
      <c r="O1208">
        <v>0</v>
      </c>
      <c r="Q1208">
        <v>0</v>
      </c>
      <c r="R1208">
        <v>0</v>
      </c>
      <c r="S1208">
        <v>0</v>
      </c>
      <c r="T1208" t="s">
        <v>3428</v>
      </c>
      <c r="U1208" s="92" t="str">
        <f t="shared" si="18"/>
        <v>CY0061211016</v>
      </c>
    </row>
    <row r="1209" spans="1:21">
      <c r="A1209">
        <v>20110930</v>
      </c>
      <c r="B1209" t="s">
        <v>168</v>
      </c>
      <c r="C1209">
        <v>1211017</v>
      </c>
      <c r="D1209" t="s">
        <v>181</v>
      </c>
      <c r="E1209" t="s">
        <v>68</v>
      </c>
      <c r="F1209" t="s">
        <v>23</v>
      </c>
      <c r="G1209">
        <v>335.94186667000002</v>
      </c>
      <c r="H1209">
        <v>0</v>
      </c>
      <c r="I1209">
        <v>335.94186667000002</v>
      </c>
      <c r="J1209">
        <v>335.94186667000002</v>
      </c>
      <c r="K1209">
        <v>0</v>
      </c>
      <c r="L1209">
        <v>0</v>
      </c>
      <c r="M1209">
        <v>0</v>
      </c>
      <c r="N1209">
        <v>0</v>
      </c>
      <c r="O1209">
        <v>0</v>
      </c>
      <c r="Q1209">
        <v>0</v>
      </c>
      <c r="R1209">
        <v>35.700000000000003</v>
      </c>
      <c r="S1209">
        <v>-34.550820000000002</v>
      </c>
      <c r="T1209" t="s">
        <v>3429</v>
      </c>
      <c r="U1209" s="92" t="str">
        <f t="shared" si="18"/>
        <v>CY0061211017</v>
      </c>
    </row>
    <row r="1210" spans="1:21">
      <c r="A1210">
        <v>20110930</v>
      </c>
      <c r="B1210" t="s">
        <v>168</v>
      </c>
      <c r="C1210">
        <v>1211018</v>
      </c>
      <c r="D1210" t="s">
        <v>181</v>
      </c>
      <c r="E1210" t="s">
        <v>59</v>
      </c>
      <c r="F1210" t="s">
        <v>24</v>
      </c>
      <c r="T1210" t="s">
        <v>3430</v>
      </c>
      <c r="U1210" s="92" t="str">
        <f t="shared" si="18"/>
        <v>CY0061211018</v>
      </c>
    </row>
    <row r="1211" spans="1:21">
      <c r="A1211">
        <v>20110930</v>
      </c>
      <c r="B1211" t="s">
        <v>168</v>
      </c>
      <c r="C1211">
        <v>1211019</v>
      </c>
      <c r="D1211" t="s">
        <v>181</v>
      </c>
      <c r="E1211" t="s">
        <v>58</v>
      </c>
      <c r="F1211" t="s">
        <v>24</v>
      </c>
      <c r="T1211" t="s">
        <v>3431</v>
      </c>
      <c r="U1211" s="92" t="str">
        <f t="shared" si="18"/>
        <v>CY0061211019</v>
      </c>
    </row>
    <row r="1212" spans="1:21">
      <c r="A1212">
        <v>20110930</v>
      </c>
      <c r="B1212" t="s">
        <v>168</v>
      </c>
      <c r="C1212">
        <v>1211020</v>
      </c>
      <c r="D1212" t="s">
        <v>181</v>
      </c>
      <c r="E1212" t="s">
        <v>57</v>
      </c>
      <c r="F1212" t="s">
        <v>24</v>
      </c>
      <c r="T1212" t="s">
        <v>3432</v>
      </c>
      <c r="U1212" s="92" t="str">
        <f t="shared" si="18"/>
        <v>CY0061211020</v>
      </c>
    </row>
    <row r="1213" spans="1:21">
      <c r="A1213">
        <v>20110930</v>
      </c>
      <c r="B1213" t="s">
        <v>168</v>
      </c>
      <c r="C1213">
        <v>1211021</v>
      </c>
      <c r="D1213" t="s">
        <v>181</v>
      </c>
      <c r="E1213" t="s">
        <v>56</v>
      </c>
      <c r="F1213" t="s">
        <v>24</v>
      </c>
      <c r="T1213" t="s">
        <v>3433</v>
      </c>
      <c r="U1213" s="92" t="str">
        <f t="shared" si="18"/>
        <v>CY0061211021</v>
      </c>
    </row>
    <row r="1214" spans="1:21">
      <c r="A1214">
        <v>20110930</v>
      </c>
      <c r="B1214" t="s">
        <v>168</v>
      </c>
      <c r="C1214">
        <v>1211022</v>
      </c>
      <c r="D1214" t="s">
        <v>181</v>
      </c>
      <c r="E1214" t="s">
        <v>55</v>
      </c>
      <c r="F1214" t="s">
        <v>24</v>
      </c>
      <c r="T1214" t="s">
        <v>3434</v>
      </c>
      <c r="U1214" s="92" t="str">
        <f t="shared" si="18"/>
        <v>CY0061211022</v>
      </c>
    </row>
    <row r="1215" spans="1:21">
      <c r="A1215">
        <v>20110930</v>
      </c>
      <c r="B1215" t="s">
        <v>168</v>
      </c>
      <c r="C1215">
        <v>1211023</v>
      </c>
      <c r="D1215" t="s">
        <v>181</v>
      </c>
      <c r="E1215" t="s">
        <v>54</v>
      </c>
      <c r="F1215" t="s">
        <v>24</v>
      </c>
      <c r="T1215" t="s">
        <v>3435</v>
      </c>
      <c r="U1215" s="92" t="str">
        <f t="shared" si="18"/>
        <v>CY0061211023</v>
      </c>
    </row>
    <row r="1216" spans="1:21">
      <c r="A1216">
        <v>20110930</v>
      </c>
      <c r="B1216" t="s">
        <v>168</v>
      </c>
      <c r="C1216">
        <v>1211024</v>
      </c>
      <c r="D1216" t="s">
        <v>181</v>
      </c>
      <c r="E1216" t="s">
        <v>53</v>
      </c>
      <c r="F1216" t="s">
        <v>24</v>
      </c>
      <c r="T1216" t="s">
        <v>3436</v>
      </c>
      <c r="U1216" s="92" t="str">
        <f t="shared" si="18"/>
        <v>CY0061211024</v>
      </c>
    </row>
    <row r="1217" spans="1:21">
      <c r="A1217">
        <v>20110930</v>
      </c>
      <c r="B1217" t="s">
        <v>168</v>
      </c>
      <c r="C1217">
        <v>1211025</v>
      </c>
      <c r="D1217" t="s">
        <v>181</v>
      </c>
      <c r="E1217" t="s">
        <v>68</v>
      </c>
      <c r="F1217" t="s">
        <v>24</v>
      </c>
      <c r="G1217">
        <v>0</v>
      </c>
      <c r="H1217">
        <v>0</v>
      </c>
      <c r="I1217">
        <v>0</v>
      </c>
      <c r="J1217">
        <v>0</v>
      </c>
      <c r="K1217">
        <v>0</v>
      </c>
      <c r="L1217">
        <v>0</v>
      </c>
      <c r="M1217">
        <v>0</v>
      </c>
      <c r="N1217">
        <v>0</v>
      </c>
      <c r="O1217">
        <v>0</v>
      </c>
      <c r="Q1217">
        <v>0</v>
      </c>
      <c r="R1217">
        <v>0</v>
      </c>
      <c r="S1217">
        <v>0</v>
      </c>
      <c r="T1217" t="s">
        <v>3437</v>
      </c>
      <c r="U1217" s="92" t="str">
        <f t="shared" si="18"/>
        <v>CY0061211025</v>
      </c>
    </row>
    <row r="1218" spans="1:21">
      <c r="A1218">
        <v>20110930</v>
      </c>
      <c r="B1218" t="s">
        <v>168</v>
      </c>
      <c r="C1218">
        <v>1211026</v>
      </c>
      <c r="D1218" t="s">
        <v>181</v>
      </c>
      <c r="E1218" t="s">
        <v>59</v>
      </c>
      <c r="F1218" t="s">
        <v>25</v>
      </c>
      <c r="T1218" t="s">
        <v>3438</v>
      </c>
      <c r="U1218" s="92" t="str">
        <f t="shared" si="18"/>
        <v>CY0061211026</v>
      </c>
    </row>
    <row r="1219" spans="1:21">
      <c r="A1219">
        <v>20110930</v>
      </c>
      <c r="B1219" t="s">
        <v>168</v>
      </c>
      <c r="C1219">
        <v>1211027</v>
      </c>
      <c r="D1219" t="s">
        <v>181</v>
      </c>
      <c r="E1219" t="s">
        <v>58</v>
      </c>
      <c r="F1219" t="s">
        <v>25</v>
      </c>
      <c r="T1219" t="s">
        <v>3439</v>
      </c>
      <c r="U1219" s="92" t="str">
        <f t="shared" ref="U1219:U1282" si="19">B1219&amp;C1219</f>
        <v>CY0061211027</v>
      </c>
    </row>
    <row r="1220" spans="1:21">
      <c r="A1220">
        <v>20110930</v>
      </c>
      <c r="B1220" t="s">
        <v>168</v>
      </c>
      <c r="C1220">
        <v>1211028</v>
      </c>
      <c r="D1220" t="s">
        <v>181</v>
      </c>
      <c r="E1220" t="s">
        <v>57</v>
      </c>
      <c r="F1220" t="s">
        <v>25</v>
      </c>
      <c r="T1220" t="s">
        <v>3440</v>
      </c>
      <c r="U1220" s="92" t="str">
        <f t="shared" si="19"/>
        <v>CY0061211028</v>
      </c>
    </row>
    <row r="1221" spans="1:21">
      <c r="A1221">
        <v>20110930</v>
      </c>
      <c r="B1221" t="s">
        <v>168</v>
      </c>
      <c r="C1221">
        <v>1211029</v>
      </c>
      <c r="D1221" t="s">
        <v>181</v>
      </c>
      <c r="E1221" t="s">
        <v>56</v>
      </c>
      <c r="F1221" t="s">
        <v>25</v>
      </c>
      <c r="T1221" t="s">
        <v>3441</v>
      </c>
      <c r="U1221" s="92" t="str">
        <f t="shared" si="19"/>
        <v>CY0061211029</v>
      </c>
    </row>
    <row r="1222" spans="1:21">
      <c r="A1222">
        <v>20110930</v>
      </c>
      <c r="B1222" t="s">
        <v>168</v>
      </c>
      <c r="C1222">
        <v>1211030</v>
      </c>
      <c r="D1222" t="s">
        <v>181</v>
      </c>
      <c r="E1222" t="s">
        <v>55</v>
      </c>
      <c r="F1222" t="s">
        <v>25</v>
      </c>
      <c r="T1222" t="s">
        <v>3442</v>
      </c>
      <c r="U1222" s="92" t="str">
        <f t="shared" si="19"/>
        <v>CY0061211030</v>
      </c>
    </row>
    <row r="1223" spans="1:21">
      <c r="A1223">
        <v>20110930</v>
      </c>
      <c r="B1223" t="s">
        <v>168</v>
      </c>
      <c r="C1223">
        <v>1211031</v>
      </c>
      <c r="D1223" t="s">
        <v>181</v>
      </c>
      <c r="E1223" t="s">
        <v>54</v>
      </c>
      <c r="F1223" t="s">
        <v>25</v>
      </c>
      <c r="T1223" t="s">
        <v>3443</v>
      </c>
      <c r="U1223" s="92" t="str">
        <f t="shared" si="19"/>
        <v>CY0061211031</v>
      </c>
    </row>
    <row r="1224" spans="1:21">
      <c r="A1224">
        <v>20110930</v>
      </c>
      <c r="B1224" t="s">
        <v>168</v>
      </c>
      <c r="C1224">
        <v>1211032</v>
      </c>
      <c r="D1224" t="s">
        <v>181</v>
      </c>
      <c r="E1224" t="s">
        <v>53</v>
      </c>
      <c r="F1224" t="s">
        <v>25</v>
      </c>
      <c r="T1224" t="s">
        <v>3444</v>
      </c>
      <c r="U1224" s="92" t="str">
        <f t="shared" si="19"/>
        <v>CY0061211032</v>
      </c>
    </row>
    <row r="1225" spans="1:21">
      <c r="A1225">
        <v>20110930</v>
      </c>
      <c r="B1225" t="s">
        <v>168</v>
      </c>
      <c r="C1225">
        <v>1211033</v>
      </c>
      <c r="D1225" t="s">
        <v>181</v>
      </c>
      <c r="E1225" t="s">
        <v>68</v>
      </c>
      <c r="F1225" t="s">
        <v>25</v>
      </c>
      <c r="G1225">
        <v>0</v>
      </c>
      <c r="H1225">
        <v>0</v>
      </c>
      <c r="I1225">
        <v>0</v>
      </c>
      <c r="J1225">
        <v>0</v>
      </c>
      <c r="K1225">
        <v>0</v>
      </c>
      <c r="L1225">
        <v>0</v>
      </c>
      <c r="M1225">
        <v>0</v>
      </c>
      <c r="N1225">
        <v>0</v>
      </c>
      <c r="O1225">
        <v>0</v>
      </c>
      <c r="Q1225">
        <v>0</v>
      </c>
      <c r="R1225">
        <v>0</v>
      </c>
      <c r="S1225">
        <v>0</v>
      </c>
      <c r="T1225" t="s">
        <v>3445</v>
      </c>
      <c r="U1225" s="92" t="str">
        <f t="shared" si="19"/>
        <v>CY0061211033</v>
      </c>
    </row>
    <row r="1226" spans="1:21">
      <c r="A1226">
        <v>20110930</v>
      </c>
      <c r="B1226" t="s">
        <v>168</v>
      </c>
      <c r="C1226">
        <v>1211034</v>
      </c>
      <c r="D1226" t="s">
        <v>181</v>
      </c>
      <c r="E1226" t="s">
        <v>59</v>
      </c>
      <c r="F1226" t="s">
        <v>26</v>
      </c>
      <c r="G1226">
        <v>0</v>
      </c>
      <c r="H1226">
        <v>0</v>
      </c>
      <c r="I1226">
        <v>0</v>
      </c>
      <c r="J1226">
        <v>0</v>
      </c>
      <c r="K1226">
        <v>0</v>
      </c>
      <c r="L1226">
        <v>0</v>
      </c>
      <c r="M1226">
        <v>0</v>
      </c>
      <c r="N1226">
        <v>0</v>
      </c>
      <c r="O1226">
        <v>0</v>
      </c>
      <c r="Q1226">
        <v>0</v>
      </c>
      <c r="R1226">
        <v>0</v>
      </c>
      <c r="S1226">
        <v>0</v>
      </c>
      <c r="T1226" t="s">
        <v>3446</v>
      </c>
      <c r="U1226" s="92" t="str">
        <f t="shared" si="19"/>
        <v>CY0061211034</v>
      </c>
    </row>
    <row r="1227" spans="1:21">
      <c r="A1227">
        <v>20110930</v>
      </c>
      <c r="B1227" t="s">
        <v>168</v>
      </c>
      <c r="C1227">
        <v>1211035</v>
      </c>
      <c r="D1227" t="s">
        <v>181</v>
      </c>
      <c r="E1227" t="s">
        <v>58</v>
      </c>
      <c r="F1227" t="s">
        <v>26</v>
      </c>
      <c r="G1227">
        <v>108.36523694</v>
      </c>
      <c r="H1227">
        <v>0</v>
      </c>
      <c r="I1227">
        <v>108.36523694</v>
      </c>
      <c r="J1227">
        <v>4.9456397299999999</v>
      </c>
      <c r="K1227">
        <v>0</v>
      </c>
      <c r="L1227">
        <v>0</v>
      </c>
      <c r="M1227">
        <v>0</v>
      </c>
      <c r="N1227">
        <v>0</v>
      </c>
      <c r="O1227">
        <v>105.12580432</v>
      </c>
      <c r="Q1227">
        <v>0</v>
      </c>
      <c r="R1227">
        <v>0</v>
      </c>
      <c r="S1227">
        <v>0</v>
      </c>
      <c r="T1227" t="s">
        <v>3447</v>
      </c>
      <c r="U1227" s="92" t="str">
        <f t="shared" si="19"/>
        <v>CY0061211035</v>
      </c>
    </row>
    <row r="1228" spans="1:21">
      <c r="A1228">
        <v>20110930</v>
      </c>
      <c r="B1228" t="s">
        <v>168</v>
      </c>
      <c r="C1228">
        <v>1211036</v>
      </c>
      <c r="D1228" t="s">
        <v>181</v>
      </c>
      <c r="E1228" t="s">
        <v>57</v>
      </c>
      <c r="F1228" t="s">
        <v>26</v>
      </c>
      <c r="G1228">
        <v>115.01645000000001</v>
      </c>
      <c r="H1228">
        <v>0</v>
      </c>
      <c r="I1228">
        <v>115.01645000000001</v>
      </c>
      <c r="J1228">
        <v>115.01645000000001</v>
      </c>
      <c r="K1228">
        <v>0</v>
      </c>
      <c r="L1228">
        <v>0</v>
      </c>
      <c r="M1228">
        <v>0</v>
      </c>
      <c r="N1228">
        <v>0</v>
      </c>
      <c r="O1228">
        <v>0</v>
      </c>
      <c r="Q1228">
        <v>0</v>
      </c>
      <c r="R1228">
        <v>-31.153105440000001</v>
      </c>
      <c r="S1228">
        <v>-2.7779319999999998</v>
      </c>
      <c r="T1228" t="s">
        <v>3448</v>
      </c>
      <c r="U1228" s="92" t="str">
        <f t="shared" si="19"/>
        <v>CY0061211036</v>
      </c>
    </row>
    <row r="1229" spans="1:21">
      <c r="A1229">
        <v>20110930</v>
      </c>
      <c r="B1229" t="s">
        <v>168</v>
      </c>
      <c r="C1229">
        <v>1211037</v>
      </c>
      <c r="D1229" t="s">
        <v>181</v>
      </c>
      <c r="E1229" t="s">
        <v>56</v>
      </c>
      <c r="F1229" t="s">
        <v>26</v>
      </c>
      <c r="G1229">
        <v>5.9632032800000001</v>
      </c>
      <c r="H1229">
        <v>0</v>
      </c>
      <c r="I1229">
        <v>5.9632032800000001</v>
      </c>
      <c r="J1229">
        <v>5.9632032800000001</v>
      </c>
      <c r="K1229">
        <v>0</v>
      </c>
      <c r="L1229">
        <v>0</v>
      </c>
      <c r="M1229">
        <v>0</v>
      </c>
      <c r="N1229">
        <v>0</v>
      </c>
      <c r="O1229">
        <v>0</v>
      </c>
      <c r="Q1229">
        <v>0</v>
      </c>
      <c r="R1229">
        <v>0</v>
      </c>
      <c r="S1229">
        <v>0</v>
      </c>
      <c r="T1229" t="s">
        <v>3449</v>
      </c>
      <c r="U1229" s="92" t="str">
        <f t="shared" si="19"/>
        <v>CY0061211037</v>
      </c>
    </row>
    <row r="1230" spans="1:21">
      <c r="A1230">
        <v>20110930</v>
      </c>
      <c r="B1230" t="s">
        <v>168</v>
      </c>
      <c r="C1230">
        <v>1211038</v>
      </c>
      <c r="D1230" t="s">
        <v>181</v>
      </c>
      <c r="E1230" t="s">
        <v>55</v>
      </c>
      <c r="F1230" t="s">
        <v>26</v>
      </c>
      <c r="G1230">
        <v>51.28642138</v>
      </c>
      <c r="H1230">
        <v>0</v>
      </c>
      <c r="I1230">
        <v>51.28642138</v>
      </c>
      <c r="J1230">
        <v>0</v>
      </c>
      <c r="K1230">
        <v>0</v>
      </c>
      <c r="L1230">
        <v>0</v>
      </c>
      <c r="M1230">
        <v>0</v>
      </c>
      <c r="N1230">
        <v>0</v>
      </c>
      <c r="O1230">
        <v>50.282688100000001</v>
      </c>
      <c r="Q1230">
        <v>0</v>
      </c>
      <c r="R1230">
        <v>0</v>
      </c>
      <c r="S1230">
        <v>0</v>
      </c>
      <c r="T1230" t="s">
        <v>3450</v>
      </c>
      <c r="U1230" s="92" t="str">
        <f t="shared" si="19"/>
        <v>CY0061211038</v>
      </c>
    </row>
    <row r="1231" spans="1:21">
      <c r="A1231">
        <v>20110930</v>
      </c>
      <c r="B1231" t="s">
        <v>168</v>
      </c>
      <c r="C1231">
        <v>1211039</v>
      </c>
      <c r="D1231" t="s">
        <v>181</v>
      </c>
      <c r="E1231" t="s">
        <v>54</v>
      </c>
      <c r="F1231" t="s">
        <v>26</v>
      </c>
      <c r="G1231">
        <v>56.262883459999998</v>
      </c>
      <c r="H1231">
        <v>0</v>
      </c>
      <c r="I1231">
        <v>56.262883459999998</v>
      </c>
      <c r="J1231">
        <v>0</v>
      </c>
      <c r="K1231">
        <v>0</v>
      </c>
      <c r="L1231">
        <v>0</v>
      </c>
      <c r="M1231">
        <v>0</v>
      </c>
      <c r="N1231">
        <v>0</v>
      </c>
      <c r="O1231">
        <v>55.243366369999997</v>
      </c>
      <c r="Q1231">
        <v>0</v>
      </c>
      <c r="R1231">
        <v>0</v>
      </c>
      <c r="S1231">
        <v>0</v>
      </c>
      <c r="T1231" t="s">
        <v>3451</v>
      </c>
      <c r="U1231" s="92" t="str">
        <f t="shared" si="19"/>
        <v>CY0061211039</v>
      </c>
    </row>
    <row r="1232" spans="1:21">
      <c r="A1232">
        <v>20110930</v>
      </c>
      <c r="B1232" t="s">
        <v>168</v>
      </c>
      <c r="C1232">
        <v>1211040</v>
      </c>
      <c r="D1232" t="s">
        <v>181</v>
      </c>
      <c r="E1232" t="s">
        <v>53</v>
      </c>
      <c r="F1232" t="s">
        <v>26</v>
      </c>
      <c r="G1232">
        <v>0</v>
      </c>
      <c r="H1232">
        <v>0</v>
      </c>
      <c r="I1232">
        <v>0</v>
      </c>
      <c r="J1232">
        <v>0</v>
      </c>
      <c r="K1232">
        <v>0</v>
      </c>
      <c r="L1232">
        <v>0</v>
      </c>
      <c r="M1232">
        <v>0</v>
      </c>
      <c r="N1232">
        <v>0</v>
      </c>
      <c r="O1232">
        <v>0</v>
      </c>
      <c r="Q1232">
        <v>0</v>
      </c>
      <c r="R1232">
        <v>0</v>
      </c>
      <c r="S1232">
        <v>0</v>
      </c>
      <c r="T1232" t="s">
        <v>3452</v>
      </c>
      <c r="U1232" s="92" t="str">
        <f t="shared" si="19"/>
        <v>CY0061211040</v>
      </c>
    </row>
    <row r="1233" spans="1:21">
      <c r="A1233">
        <v>20110930</v>
      </c>
      <c r="B1233" t="s">
        <v>168</v>
      </c>
      <c r="C1233">
        <v>1211041</v>
      </c>
      <c r="D1233" t="s">
        <v>181</v>
      </c>
      <c r="E1233" t="s">
        <v>68</v>
      </c>
      <c r="F1233" t="s">
        <v>26</v>
      </c>
      <c r="G1233">
        <v>336.89419506000002</v>
      </c>
      <c r="H1233">
        <v>0</v>
      </c>
      <c r="I1233">
        <v>336.89419506000002</v>
      </c>
      <c r="J1233">
        <v>125.92529301</v>
      </c>
      <c r="K1233">
        <v>0</v>
      </c>
      <c r="L1233">
        <v>0</v>
      </c>
      <c r="M1233">
        <v>0</v>
      </c>
      <c r="N1233">
        <v>0</v>
      </c>
      <c r="O1233">
        <v>210.65185879000001</v>
      </c>
      <c r="Q1233">
        <v>0</v>
      </c>
      <c r="R1233">
        <v>-31.153105440000001</v>
      </c>
      <c r="S1233">
        <v>-2.7779319999999998</v>
      </c>
      <c r="T1233" t="s">
        <v>3453</v>
      </c>
      <c r="U1233" s="92" t="str">
        <f t="shared" si="19"/>
        <v>CY0061211041</v>
      </c>
    </row>
    <row r="1234" spans="1:21">
      <c r="A1234">
        <v>20110930</v>
      </c>
      <c r="B1234" t="s">
        <v>168</v>
      </c>
      <c r="C1234">
        <v>1211042</v>
      </c>
      <c r="D1234" t="s">
        <v>181</v>
      </c>
      <c r="E1234" t="s">
        <v>59</v>
      </c>
      <c r="F1234" t="s">
        <v>27</v>
      </c>
      <c r="G1234">
        <v>0</v>
      </c>
      <c r="H1234">
        <v>0</v>
      </c>
      <c r="I1234">
        <v>0</v>
      </c>
      <c r="J1234">
        <v>0</v>
      </c>
      <c r="K1234">
        <v>0</v>
      </c>
      <c r="L1234">
        <v>0</v>
      </c>
      <c r="M1234">
        <v>0</v>
      </c>
      <c r="N1234">
        <v>0</v>
      </c>
      <c r="O1234">
        <v>0</v>
      </c>
      <c r="Q1234">
        <v>0</v>
      </c>
      <c r="R1234">
        <v>0</v>
      </c>
      <c r="S1234">
        <v>0</v>
      </c>
      <c r="T1234" t="s">
        <v>3454</v>
      </c>
      <c r="U1234" s="92" t="str">
        <f t="shared" si="19"/>
        <v>CY0061211042</v>
      </c>
    </row>
    <row r="1235" spans="1:21">
      <c r="A1235">
        <v>20110930</v>
      </c>
      <c r="B1235" t="s">
        <v>168</v>
      </c>
      <c r="C1235">
        <v>1211043</v>
      </c>
      <c r="D1235" t="s">
        <v>181</v>
      </c>
      <c r="E1235" t="s">
        <v>58</v>
      </c>
      <c r="F1235" t="s">
        <v>27</v>
      </c>
      <c r="G1235">
        <v>0</v>
      </c>
      <c r="H1235">
        <v>0</v>
      </c>
      <c r="I1235">
        <v>0</v>
      </c>
      <c r="J1235">
        <v>0</v>
      </c>
      <c r="K1235">
        <v>0</v>
      </c>
      <c r="L1235">
        <v>0</v>
      </c>
      <c r="M1235">
        <v>0</v>
      </c>
      <c r="N1235">
        <v>0</v>
      </c>
      <c r="O1235">
        <v>0</v>
      </c>
      <c r="Q1235">
        <v>0</v>
      </c>
      <c r="R1235">
        <v>0</v>
      </c>
      <c r="S1235">
        <v>0</v>
      </c>
      <c r="T1235" t="s">
        <v>3455</v>
      </c>
      <c r="U1235" s="92" t="str">
        <f t="shared" si="19"/>
        <v>CY0061211043</v>
      </c>
    </row>
    <row r="1236" spans="1:21">
      <c r="A1236">
        <v>20110930</v>
      </c>
      <c r="B1236" t="s">
        <v>168</v>
      </c>
      <c r="C1236">
        <v>1211044</v>
      </c>
      <c r="D1236" t="s">
        <v>181</v>
      </c>
      <c r="E1236" t="s">
        <v>57</v>
      </c>
      <c r="F1236" t="s">
        <v>27</v>
      </c>
      <c r="G1236">
        <v>0</v>
      </c>
      <c r="H1236">
        <v>0</v>
      </c>
      <c r="I1236">
        <v>0</v>
      </c>
      <c r="J1236">
        <v>0</v>
      </c>
      <c r="K1236">
        <v>0</v>
      </c>
      <c r="L1236">
        <v>0</v>
      </c>
      <c r="M1236">
        <v>0</v>
      </c>
      <c r="N1236">
        <v>0</v>
      </c>
      <c r="O1236">
        <v>0</v>
      </c>
      <c r="Q1236">
        <v>0</v>
      </c>
      <c r="R1236">
        <v>0</v>
      </c>
      <c r="S1236">
        <v>0</v>
      </c>
      <c r="T1236" t="s">
        <v>3456</v>
      </c>
      <c r="U1236" s="92" t="str">
        <f t="shared" si="19"/>
        <v>CY0061211044</v>
      </c>
    </row>
    <row r="1237" spans="1:21">
      <c r="A1237">
        <v>20110930</v>
      </c>
      <c r="B1237" t="s">
        <v>168</v>
      </c>
      <c r="C1237">
        <v>1211045</v>
      </c>
      <c r="D1237" t="s">
        <v>181</v>
      </c>
      <c r="E1237" t="s">
        <v>56</v>
      </c>
      <c r="F1237" t="s">
        <v>27</v>
      </c>
      <c r="G1237">
        <v>10.77636612</v>
      </c>
      <c r="H1237">
        <v>0</v>
      </c>
      <c r="I1237">
        <v>10.77636612</v>
      </c>
      <c r="J1237">
        <v>10.77636612</v>
      </c>
      <c r="K1237">
        <v>0</v>
      </c>
      <c r="L1237">
        <v>0</v>
      </c>
      <c r="M1237">
        <v>0</v>
      </c>
      <c r="N1237">
        <v>0</v>
      </c>
      <c r="O1237">
        <v>0</v>
      </c>
      <c r="Q1237">
        <v>0</v>
      </c>
      <c r="R1237">
        <v>0</v>
      </c>
      <c r="S1237">
        <v>0</v>
      </c>
      <c r="T1237" t="s">
        <v>3457</v>
      </c>
      <c r="U1237" s="92" t="str">
        <f t="shared" si="19"/>
        <v>CY0061211045</v>
      </c>
    </row>
    <row r="1238" spans="1:21">
      <c r="A1238">
        <v>20110930</v>
      </c>
      <c r="B1238" t="s">
        <v>168</v>
      </c>
      <c r="C1238">
        <v>1211046</v>
      </c>
      <c r="D1238" t="s">
        <v>181</v>
      </c>
      <c r="E1238" t="s">
        <v>55</v>
      </c>
      <c r="F1238" t="s">
        <v>27</v>
      </c>
      <c r="G1238">
        <v>0</v>
      </c>
      <c r="H1238">
        <v>0</v>
      </c>
      <c r="I1238">
        <v>0</v>
      </c>
      <c r="J1238">
        <v>0</v>
      </c>
      <c r="K1238">
        <v>0</v>
      </c>
      <c r="L1238">
        <v>0</v>
      </c>
      <c r="M1238">
        <v>0</v>
      </c>
      <c r="N1238">
        <v>0</v>
      </c>
      <c r="O1238">
        <v>0</v>
      </c>
      <c r="Q1238">
        <v>0</v>
      </c>
      <c r="R1238">
        <v>0</v>
      </c>
      <c r="S1238">
        <v>0</v>
      </c>
      <c r="T1238" t="s">
        <v>3458</v>
      </c>
      <c r="U1238" s="92" t="str">
        <f t="shared" si="19"/>
        <v>CY0061211046</v>
      </c>
    </row>
    <row r="1239" spans="1:21">
      <c r="A1239">
        <v>20110930</v>
      </c>
      <c r="B1239" t="s">
        <v>168</v>
      </c>
      <c r="C1239">
        <v>1211047</v>
      </c>
      <c r="D1239" t="s">
        <v>181</v>
      </c>
      <c r="E1239" t="s">
        <v>54</v>
      </c>
      <c r="F1239" t="s">
        <v>27</v>
      </c>
      <c r="G1239">
        <v>0</v>
      </c>
      <c r="H1239">
        <v>0</v>
      </c>
      <c r="I1239">
        <v>0</v>
      </c>
      <c r="J1239">
        <v>0</v>
      </c>
      <c r="K1239">
        <v>0</v>
      </c>
      <c r="L1239">
        <v>0</v>
      </c>
      <c r="M1239">
        <v>0</v>
      </c>
      <c r="N1239">
        <v>0</v>
      </c>
      <c r="O1239">
        <v>0</v>
      </c>
      <c r="Q1239">
        <v>0</v>
      </c>
      <c r="R1239">
        <v>0</v>
      </c>
      <c r="S1239">
        <v>0</v>
      </c>
      <c r="T1239" t="s">
        <v>3459</v>
      </c>
      <c r="U1239" s="92" t="str">
        <f t="shared" si="19"/>
        <v>CY0061211047</v>
      </c>
    </row>
    <row r="1240" spans="1:21">
      <c r="A1240">
        <v>20110930</v>
      </c>
      <c r="B1240" t="s">
        <v>168</v>
      </c>
      <c r="C1240">
        <v>1211048</v>
      </c>
      <c r="D1240" t="s">
        <v>181</v>
      </c>
      <c r="E1240" t="s">
        <v>53</v>
      </c>
      <c r="F1240" t="s">
        <v>27</v>
      </c>
      <c r="G1240">
        <v>0</v>
      </c>
      <c r="H1240">
        <v>0</v>
      </c>
      <c r="I1240">
        <v>0</v>
      </c>
      <c r="J1240">
        <v>0</v>
      </c>
      <c r="K1240">
        <v>0</v>
      </c>
      <c r="L1240">
        <v>0</v>
      </c>
      <c r="M1240">
        <v>0</v>
      </c>
      <c r="N1240">
        <v>0</v>
      </c>
      <c r="O1240">
        <v>0</v>
      </c>
      <c r="Q1240">
        <v>0</v>
      </c>
      <c r="R1240">
        <v>0</v>
      </c>
      <c r="S1240">
        <v>0</v>
      </c>
      <c r="T1240" t="s">
        <v>3460</v>
      </c>
      <c r="U1240" s="92" t="str">
        <f t="shared" si="19"/>
        <v>CY0061211048</v>
      </c>
    </row>
    <row r="1241" spans="1:21">
      <c r="A1241">
        <v>20110930</v>
      </c>
      <c r="B1241" t="s">
        <v>168</v>
      </c>
      <c r="C1241">
        <v>1211049</v>
      </c>
      <c r="D1241" t="s">
        <v>181</v>
      </c>
      <c r="E1241" t="s">
        <v>68</v>
      </c>
      <c r="F1241" t="s">
        <v>27</v>
      </c>
      <c r="G1241">
        <v>10.77636612</v>
      </c>
      <c r="H1241">
        <v>0</v>
      </c>
      <c r="I1241">
        <v>10.77636612</v>
      </c>
      <c r="J1241">
        <v>10.77636612</v>
      </c>
      <c r="K1241">
        <v>0</v>
      </c>
      <c r="L1241">
        <v>0</v>
      </c>
      <c r="M1241">
        <v>0</v>
      </c>
      <c r="N1241">
        <v>0</v>
      </c>
      <c r="O1241">
        <v>0</v>
      </c>
      <c r="Q1241">
        <v>0</v>
      </c>
      <c r="R1241">
        <v>0</v>
      </c>
      <c r="S1241">
        <v>0</v>
      </c>
      <c r="T1241" t="s">
        <v>3461</v>
      </c>
      <c r="U1241" s="92" t="str">
        <f t="shared" si="19"/>
        <v>CY0061211049</v>
      </c>
    </row>
    <row r="1242" spans="1:21">
      <c r="A1242">
        <v>20110930</v>
      </c>
      <c r="B1242" t="s">
        <v>168</v>
      </c>
      <c r="C1242">
        <v>1211050</v>
      </c>
      <c r="D1242" t="s">
        <v>181</v>
      </c>
      <c r="E1242" t="s">
        <v>59</v>
      </c>
      <c r="F1242" t="s">
        <v>28</v>
      </c>
      <c r="T1242" t="s">
        <v>3462</v>
      </c>
      <c r="U1242" s="92" t="str">
        <f t="shared" si="19"/>
        <v>CY0061211050</v>
      </c>
    </row>
    <row r="1243" spans="1:21">
      <c r="A1243">
        <v>20110930</v>
      </c>
      <c r="B1243" t="s">
        <v>168</v>
      </c>
      <c r="C1243">
        <v>1211051</v>
      </c>
      <c r="D1243" t="s">
        <v>181</v>
      </c>
      <c r="E1243" t="s">
        <v>58</v>
      </c>
      <c r="F1243" t="s">
        <v>28</v>
      </c>
      <c r="T1243" t="s">
        <v>3463</v>
      </c>
      <c r="U1243" s="92" t="str">
        <f t="shared" si="19"/>
        <v>CY0061211051</v>
      </c>
    </row>
    <row r="1244" spans="1:21">
      <c r="A1244">
        <v>20110930</v>
      </c>
      <c r="B1244" t="s">
        <v>168</v>
      </c>
      <c r="C1244">
        <v>1211052</v>
      </c>
      <c r="D1244" t="s">
        <v>181</v>
      </c>
      <c r="E1244" t="s">
        <v>57</v>
      </c>
      <c r="F1244" t="s">
        <v>28</v>
      </c>
      <c r="T1244" t="s">
        <v>3464</v>
      </c>
      <c r="U1244" s="92" t="str">
        <f t="shared" si="19"/>
        <v>CY0061211052</v>
      </c>
    </row>
    <row r="1245" spans="1:21">
      <c r="A1245">
        <v>20110930</v>
      </c>
      <c r="B1245" t="s">
        <v>168</v>
      </c>
      <c r="C1245">
        <v>1211053</v>
      </c>
      <c r="D1245" t="s">
        <v>181</v>
      </c>
      <c r="E1245" t="s">
        <v>56</v>
      </c>
      <c r="F1245" t="s">
        <v>28</v>
      </c>
      <c r="T1245" t="s">
        <v>3465</v>
      </c>
      <c r="U1245" s="92" t="str">
        <f t="shared" si="19"/>
        <v>CY0061211053</v>
      </c>
    </row>
    <row r="1246" spans="1:21">
      <c r="A1246">
        <v>20110930</v>
      </c>
      <c r="B1246" t="s">
        <v>168</v>
      </c>
      <c r="C1246">
        <v>1211054</v>
      </c>
      <c r="D1246" t="s">
        <v>181</v>
      </c>
      <c r="E1246" t="s">
        <v>55</v>
      </c>
      <c r="F1246" t="s">
        <v>28</v>
      </c>
      <c r="T1246" t="s">
        <v>3466</v>
      </c>
      <c r="U1246" s="92" t="str">
        <f t="shared" si="19"/>
        <v>CY0061211054</v>
      </c>
    </row>
    <row r="1247" spans="1:21">
      <c r="A1247">
        <v>20110930</v>
      </c>
      <c r="B1247" t="s">
        <v>168</v>
      </c>
      <c r="C1247">
        <v>1211055</v>
      </c>
      <c r="D1247" t="s">
        <v>181</v>
      </c>
      <c r="E1247" t="s">
        <v>54</v>
      </c>
      <c r="F1247" t="s">
        <v>28</v>
      </c>
      <c r="T1247" t="s">
        <v>3467</v>
      </c>
      <c r="U1247" s="92" t="str">
        <f t="shared" si="19"/>
        <v>CY0061211055</v>
      </c>
    </row>
    <row r="1248" spans="1:21">
      <c r="A1248">
        <v>20110930</v>
      </c>
      <c r="B1248" t="s">
        <v>168</v>
      </c>
      <c r="C1248">
        <v>1211056</v>
      </c>
      <c r="D1248" t="s">
        <v>181</v>
      </c>
      <c r="E1248" t="s">
        <v>53</v>
      </c>
      <c r="F1248" t="s">
        <v>28</v>
      </c>
      <c r="T1248" t="s">
        <v>3468</v>
      </c>
      <c r="U1248" s="92" t="str">
        <f t="shared" si="19"/>
        <v>CY0061211056</v>
      </c>
    </row>
    <row r="1249" spans="1:21">
      <c r="A1249">
        <v>20110930</v>
      </c>
      <c r="B1249" t="s">
        <v>168</v>
      </c>
      <c r="C1249">
        <v>1211057</v>
      </c>
      <c r="D1249" t="s">
        <v>181</v>
      </c>
      <c r="E1249" t="s">
        <v>68</v>
      </c>
      <c r="F1249" t="s">
        <v>28</v>
      </c>
      <c r="G1249">
        <v>0</v>
      </c>
      <c r="H1249">
        <v>0</v>
      </c>
      <c r="I1249">
        <v>0</v>
      </c>
      <c r="J1249">
        <v>0</v>
      </c>
      <c r="K1249">
        <v>0</v>
      </c>
      <c r="L1249">
        <v>0</v>
      </c>
      <c r="M1249">
        <v>0</v>
      </c>
      <c r="N1249">
        <v>0</v>
      </c>
      <c r="O1249">
        <v>0</v>
      </c>
      <c r="Q1249">
        <v>0</v>
      </c>
      <c r="R1249">
        <v>0</v>
      </c>
      <c r="S1249">
        <v>0</v>
      </c>
      <c r="T1249" t="s">
        <v>3469</v>
      </c>
      <c r="U1249" s="92" t="str">
        <f t="shared" si="19"/>
        <v>CY0061211057</v>
      </c>
    </row>
    <row r="1250" spans="1:21">
      <c r="A1250">
        <v>20110930</v>
      </c>
      <c r="B1250" t="s">
        <v>168</v>
      </c>
      <c r="C1250">
        <v>1211058</v>
      </c>
      <c r="D1250" t="s">
        <v>181</v>
      </c>
      <c r="E1250" t="s">
        <v>59</v>
      </c>
      <c r="F1250" t="s">
        <v>29</v>
      </c>
      <c r="T1250" t="s">
        <v>3470</v>
      </c>
      <c r="U1250" s="92" t="str">
        <f t="shared" si="19"/>
        <v>CY0061211058</v>
      </c>
    </row>
    <row r="1251" spans="1:21">
      <c r="A1251">
        <v>20110930</v>
      </c>
      <c r="B1251" t="s">
        <v>168</v>
      </c>
      <c r="C1251">
        <v>1211059</v>
      </c>
      <c r="D1251" t="s">
        <v>181</v>
      </c>
      <c r="E1251" t="s">
        <v>58</v>
      </c>
      <c r="F1251" t="s">
        <v>29</v>
      </c>
      <c r="T1251" t="s">
        <v>3471</v>
      </c>
      <c r="U1251" s="92" t="str">
        <f t="shared" si="19"/>
        <v>CY0061211059</v>
      </c>
    </row>
    <row r="1252" spans="1:21">
      <c r="A1252">
        <v>20110930</v>
      </c>
      <c r="B1252" t="s">
        <v>168</v>
      </c>
      <c r="C1252">
        <v>1211060</v>
      </c>
      <c r="D1252" t="s">
        <v>181</v>
      </c>
      <c r="E1252" t="s">
        <v>57</v>
      </c>
      <c r="F1252" t="s">
        <v>29</v>
      </c>
      <c r="T1252" t="s">
        <v>3472</v>
      </c>
      <c r="U1252" s="92" t="str">
        <f t="shared" si="19"/>
        <v>CY0061211060</v>
      </c>
    </row>
    <row r="1253" spans="1:21">
      <c r="A1253">
        <v>20110930</v>
      </c>
      <c r="B1253" t="s">
        <v>168</v>
      </c>
      <c r="C1253">
        <v>1211061</v>
      </c>
      <c r="D1253" t="s">
        <v>181</v>
      </c>
      <c r="E1253" t="s">
        <v>56</v>
      </c>
      <c r="F1253" t="s">
        <v>29</v>
      </c>
      <c r="T1253" t="s">
        <v>3473</v>
      </c>
      <c r="U1253" s="92" t="str">
        <f t="shared" si="19"/>
        <v>CY0061211061</v>
      </c>
    </row>
    <row r="1254" spans="1:21">
      <c r="A1254">
        <v>20110930</v>
      </c>
      <c r="B1254" t="s">
        <v>168</v>
      </c>
      <c r="C1254">
        <v>1211062</v>
      </c>
      <c r="D1254" t="s">
        <v>181</v>
      </c>
      <c r="E1254" t="s">
        <v>55</v>
      </c>
      <c r="F1254" t="s">
        <v>29</v>
      </c>
      <c r="T1254" t="s">
        <v>3474</v>
      </c>
      <c r="U1254" s="92" t="str">
        <f t="shared" si="19"/>
        <v>CY0061211062</v>
      </c>
    </row>
    <row r="1255" spans="1:21">
      <c r="A1255">
        <v>20110930</v>
      </c>
      <c r="B1255" t="s">
        <v>168</v>
      </c>
      <c r="C1255">
        <v>1211063</v>
      </c>
      <c r="D1255" t="s">
        <v>181</v>
      </c>
      <c r="E1255" t="s">
        <v>54</v>
      </c>
      <c r="F1255" t="s">
        <v>29</v>
      </c>
      <c r="T1255" t="s">
        <v>3475</v>
      </c>
      <c r="U1255" s="92" t="str">
        <f t="shared" si="19"/>
        <v>CY0061211063</v>
      </c>
    </row>
    <row r="1256" spans="1:21">
      <c r="A1256">
        <v>20110930</v>
      </c>
      <c r="B1256" t="s">
        <v>168</v>
      </c>
      <c r="C1256">
        <v>1211064</v>
      </c>
      <c r="D1256" t="s">
        <v>181</v>
      </c>
      <c r="E1256" t="s">
        <v>53</v>
      </c>
      <c r="F1256" t="s">
        <v>29</v>
      </c>
      <c r="T1256" t="s">
        <v>3476</v>
      </c>
      <c r="U1256" s="92" t="str">
        <f t="shared" si="19"/>
        <v>CY0061211064</v>
      </c>
    </row>
    <row r="1257" spans="1:21">
      <c r="A1257">
        <v>20110930</v>
      </c>
      <c r="B1257" t="s">
        <v>168</v>
      </c>
      <c r="C1257">
        <v>1211065</v>
      </c>
      <c r="D1257" t="s">
        <v>181</v>
      </c>
      <c r="E1257" t="s">
        <v>68</v>
      </c>
      <c r="F1257" t="s">
        <v>29</v>
      </c>
      <c r="G1257">
        <v>0</v>
      </c>
      <c r="H1257">
        <v>0</v>
      </c>
      <c r="I1257">
        <v>0</v>
      </c>
      <c r="J1257">
        <v>0</v>
      </c>
      <c r="K1257">
        <v>0</v>
      </c>
      <c r="L1257">
        <v>0</v>
      </c>
      <c r="M1257">
        <v>0</v>
      </c>
      <c r="N1257">
        <v>0</v>
      </c>
      <c r="O1257">
        <v>0</v>
      </c>
      <c r="Q1257">
        <v>0</v>
      </c>
      <c r="R1257">
        <v>0</v>
      </c>
      <c r="S1257">
        <v>0</v>
      </c>
      <c r="T1257" t="s">
        <v>3477</v>
      </c>
      <c r="U1257" s="92" t="str">
        <f t="shared" si="19"/>
        <v>CY0061211065</v>
      </c>
    </row>
    <row r="1258" spans="1:21">
      <c r="A1258">
        <v>20110930</v>
      </c>
      <c r="B1258" t="s">
        <v>168</v>
      </c>
      <c r="C1258">
        <v>1211066</v>
      </c>
      <c r="D1258" t="s">
        <v>181</v>
      </c>
      <c r="E1258" t="s">
        <v>59</v>
      </c>
      <c r="F1258" t="s">
        <v>30</v>
      </c>
      <c r="T1258" t="s">
        <v>3478</v>
      </c>
      <c r="U1258" s="92" t="str">
        <f t="shared" si="19"/>
        <v>CY0061211066</v>
      </c>
    </row>
    <row r="1259" spans="1:21">
      <c r="A1259">
        <v>20110930</v>
      </c>
      <c r="B1259" t="s">
        <v>168</v>
      </c>
      <c r="C1259">
        <v>1211067</v>
      </c>
      <c r="D1259" t="s">
        <v>181</v>
      </c>
      <c r="E1259" t="s">
        <v>58</v>
      </c>
      <c r="F1259" t="s">
        <v>30</v>
      </c>
      <c r="T1259" t="s">
        <v>3479</v>
      </c>
      <c r="U1259" s="92" t="str">
        <f t="shared" si="19"/>
        <v>CY0061211067</v>
      </c>
    </row>
    <row r="1260" spans="1:21">
      <c r="A1260">
        <v>20110930</v>
      </c>
      <c r="B1260" t="s">
        <v>168</v>
      </c>
      <c r="C1260">
        <v>1211068</v>
      </c>
      <c r="D1260" t="s">
        <v>181</v>
      </c>
      <c r="E1260" t="s">
        <v>57</v>
      </c>
      <c r="F1260" t="s">
        <v>30</v>
      </c>
      <c r="T1260" t="s">
        <v>3480</v>
      </c>
      <c r="U1260" s="92" t="str">
        <f t="shared" si="19"/>
        <v>CY0061211068</v>
      </c>
    </row>
    <row r="1261" spans="1:21">
      <c r="A1261">
        <v>20110930</v>
      </c>
      <c r="B1261" t="s">
        <v>168</v>
      </c>
      <c r="C1261">
        <v>1211069</v>
      </c>
      <c r="D1261" t="s">
        <v>181</v>
      </c>
      <c r="E1261" t="s">
        <v>56</v>
      </c>
      <c r="F1261" t="s">
        <v>30</v>
      </c>
      <c r="T1261" t="s">
        <v>3481</v>
      </c>
      <c r="U1261" s="92" t="str">
        <f t="shared" si="19"/>
        <v>CY0061211069</v>
      </c>
    </row>
    <row r="1262" spans="1:21">
      <c r="A1262">
        <v>20110930</v>
      </c>
      <c r="B1262" t="s">
        <v>168</v>
      </c>
      <c r="C1262">
        <v>1211070</v>
      </c>
      <c r="D1262" t="s">
        <v>181</v>
      </c>
      <c r="E1262" t="s">
        <v>55</v>
      </c>
      <c r="F1262" t="s">
        <v>30</v>
      </c>
      <c r="T1262" t="s">
        <v>3482</v>
      </c>
      <c r="U1262" s="92" t="str">
        <f t="shared" si="19"/>
        <v>CY0061211070</v>
      </c>
    </row>
    <row r="1263" spans="1:21">
      <c r="A1263">
        <v>20110930</v>
      </c>
      <c r="B1263" t="s">
        <v>168</v>
      </c>
      <c r="C1263">
        <v>1211071</v>
      </c>
      <c r="D1263" t="s">
        <v>181</v>
      </c>
      <c r="E1263" t="s">
        <v>54</v>
      </c>
      <c r="F1263" t="s">
        <v>30</v>
      </c>
      <c r="T1263" t="s">
        <v>3483</v>
      </c>
      <c r="U1263" s="92" t="str">
        <f t="shared" si="19"/>
        <v>CY0061211071</v>
      </c>
    </row>
    <row r="1264" spans="1:21">
      <c r="A1264">
        <v>20110930</v>
      </c>
      <c r="B1264" t="s">
        <v>168</v>
      </c>
      <c r="C1264">
        <v>1211072</v>
      </c>
      <c r="D1264" t="s">
        <v>181</v>
      </c>
      <c r="E1264" t="s">
        <v>53</v>
      </c>
      <c r="F1264" t="s">
        <v>30</v>
      </c>
      <c r="T1264" t="s">
        <v>3484</v>
      </c>
      <c r="U1264" s="92" t="str">
        <f t="shared" si="19"/>
        <v>CY0061211072</v>
      </c>
    </row>
    <row r="1265" spans="1:21">
      <c r="A1265">
        <v>20110930</v>
      </c>
      <c r="B1265" t="s">
        <v>168</v>
      </c>
      <c r="C1265">
        <v>1211073</v>
      </c>
      <c r="D1265" t="s">
        <v>181</v>
      </c>
      <c r="E1265" t="s">
        <v>68</v>
      </c>
      <c r="F1265" t="s">
        <v>30</v>
      </c>
      <c r="G1265">
        <v>0</v>
      </c>
      <c r="H1265">
        <v>0</v>
      </c>
      <c r="I1265">
        <v>0</v>
      </c>
      <c r="J1265">
        <v>0</v>
      </c>
      <c r="K1265">
        <v>0</v>
      </c>
      <c r="L1265">
        <v>0</v>
      </c>
      <c r="M1265">
        <v>0</v>
      </c>
      <c r="N1265">
        <v>0</v>
      </c>
      <c r="O1265">
        <v>0</v>
      </c>
      <c r="Q1265">
        <v>0</v>
      </c>
      <c r="R1265">
        <v>0</v>
      </c>
      <c r="S1265">
        <v>0</v>
      </c>
      <c r="T1265" t="s">
        <v>3485</v>
      </c>
      <c r="U1265" s="92" t="str">
        <f t="shared" si="19"/>
        <v>CY0061211073</v>
      </c>
    </row>
    <row r="1266" spans="1:21">
      <c r="A1266">
        <v>20110930</v>
      </c>
      <c r="B1266" t="s">
        <v>168</v>
      </c>
      <c r="C1266">
        <v>1211074</v>
      </c>
      <c r="D1266" t="s">
        <v>181</v>
      </c>
      <c r="E1266" t="s">
        <v>59</v>
      </c>
      <c r="F1266" t="s">
        <v>31</v>
      </c>
      <c r="T1266" t="s">
        <v>3486</v>
      </c>
      <c r="U1266" s="92" t="str">
        <f t="shared" si="19"/>
        <v>CY0061211074</v>
      </c>
    </row>
    <row r="1267" spans="1:21">
      <c r="A1267">
        <v>20110930</v>
      </c>
      <c r="B1267" t="s">
        <v>168</v>
      </c>
      <c r="C1267">
        <v>1211075</v>
      </c>
      <c r="D1267" t="s">
        <v>181</v>
      </c>
      <c r="E1267" t="s">
        <v>58</v>
      </c>
      <c r="F1267" t="s">
        <v>31</v>
      </c>
      <c r="T1267" t="s">
        <v>3487</v>
      </c>
      <c r="U1267" s="92" t="str">
        <f t="shared" si="19"/>
        <v>CY0061211075</v>
      </c>
    </row>
    <row r="1268" spans="1:21">
      <c r="A1268">
        <v>20110930</v>
      </c>
      <c r="B1268" t="s">
        <v>168</v>
      </c>
      <c r="C1268">
        <v>1211076</v>
      </c>
      <c r="D1268" t="s">
        <v>181</v>
      </c>
      <c r="E1268" t="s">
        <v>57</v>
      </c>
      <c r="F1268" t="s">
        <v>31</v>
      </c>
      <c r="T1268" t="s">
        <v>3488</v>
      </c>
      <c r="U1268" s="92" t="str">
        <f t="shared" si="19"/>
        <v>CY0061211076</v>
      </c>
    </row>
    <row r="1269" spans="1:21">
      <c r="A1269">
        <v>20110930</v>
      </c>
      <c r="B1269" t="s">
        <v>168</v>
      </c>
      <c r="C1269">
        <v>1211077</v>
      </c>
      <c r="D1269" t="s">
        <v>181</v>
      </c>
      <c r="E1269" t="s">
        <v>56</v>
      </c>
      <c r="F1269" t="s">
        <v>31</v>
      </c>
      <c r="T1269" t="s">
        <v>3489</v>
      </c>
      <c r="U1269" s="92" t="str">
        <f t="shared" si="19"/>
        <v>CY0061211077</v>
      </c>
    </row>
    <row r="1270" spans="1:21">
      <c r="A1270">
        <v>20110930</v>
      </c>
      <c r="B1270" t="s">
        <v>168</v>
      </c>
      <c r="C1270">
        <v>1211078</v>
      </c>
      <c r="D1270" t="s">
        <v>181</v>
      </c>
      <c r="E1270" t="s">
        <v>55</v>
      </c>
      <c r="F1270" t="s">
        <v>31</v>
      </c>
      <c r="T1270" t="s">
        <v>3490</v>
      </c>
      <c r="U1270" s="92" t="str">
        <f t="shared" si="19"/>
        <v>CY0061211078</v>
      </c>
    </row>
    <row r="1271" spans="1:21">
      <c r="A1271">
        <v>20110930</v>
      </c>
      <c r="B1271" t="s">
        <v>168</v>
      </c>
      <c r="C1271">
        <v>1211079</v>
      </c>
      <c r="D1271" t="s">
        <v>181</v>
      </c>
      <c r="E1271" t="s">
        <v>54</v>
      </c>
      <c r="F1271" t="s">
        <v>31</v>
      </c>
      <c r="T1271" t="s">
        <v>3491</v>
      </c>
      <c r="U1271" s="92" t="str">
        <f t="shared" si="19"/>
        <v>CY0061211079</v>
      </c>
    </row>
    <row r="1272" spans="1:21">
      <c r="A1272">
        <v>20110930</v>
      </c>
      <c r="B1272" t="s">
        <v>168</v>
      </c>
      <c r="C1272">
        <v>1211080</v>
      </c>
      <c r="D1272" t="s">
        <v>181</v>
      </c>
      <c r="E1272" t="s">
        <v>53</v>
      </c>
      <c r="F1272" t="s">
        <v>31</v>
      </c>
      <c r="T1272" t="s">
        <v>3492</v>
      </c>
      <c r="U1272" s="92" t="str">
        <f t="shared" si="19"/>
        <v>CY0061211080</v>
      </c>
    </row>
    <row r="1273" spans="1:21">
      <c r="A1273">
        <v>20110930</v>
      </c>
      <c r="B1273" t="s">
        <v>168</v>
      </c>
      <c r="C1273">
        <v>1211081</v>
      </c>
      <c r="D1273" t="s">
        <v>181</v>
      </c>
      <c r="E1273" t="s">
        <v>68</v>
      </c>
      <c r="F1273" t="s">
        <v>31</v>
      </c>
      <c r="G1273">
        <v>0</v>
      </c>
      <c r="H1273">
        <v>0</v>
      </c>
      <c r="I1273">
        <v>0</v>
      </c>
      <c r="J1273">
        <v>0</v>
      </c>
      <c r="K1273">
        <v>0</v>
      </c>
      <c r="L1273">
        <v>0</v>
      </c>
      <c r="M1273">
        <v>0</v>
      </c>
      <c r="N1273">
        <v>0</v>
      </c>
      <c r="O1273">
        <v>0</v>
      </c>
      <c r="Q1273">
        <v>0</v>
      </c>
      <c r="R1273">
        <v>0</v>
      </c>
      <c r="S1273">
        <v>0</v>
      </c>
      <c r="T1273" t="s">
        <v>3493</v>
      </c>
      <c r="U1273" s="92" t="str">
        <f t="shared" si="19"/>
        <v>CY0061211081</v>
      </c>
    </row>
    <row r="1274" spans="1:21">
      <c r="A1274">
        <v>20110930</v>
      </c>
      <c r="B1274" t="s">
        <v>168</v>
      </c>
      <c r="C1274">
        <v>1211082</v>
      </c>
      <c r="D1274" t="s">
        <v>181</v>
      </c>
      <c r="E1274" t="s">
        <v>59</v>
      </c>
      <c r="F1274" t="s">
        <v>32</v>
      </c>
      <c r="G1274">
        <v>0</v>
      </c>
      <c r="H1274">
        <v>0</v>
      </c>
      <c r="I1274">
        <v>0</v>
      </c>
      <c r="J1274">
        <v>0</v>
      </c>
      <c r="K1274">
        <v>0</v>
      </c>
      <c r="L1274">
        <v>0</v>
      </c>
      <c r="M1274">
        <v>0</v>
      </c>
      <c r="N1274">
        <v>0</v>
      </c>
      <c r="O1274">
        <v>0</v>
      </c>
      <c r="Q1274">
        <v>0</v>
      </c>
      <c r="R1274">
        <v>0</v>
      </c>
      <c r="S1274">
        <v>0</v>
      </c>
      <c r="T1274" t="s">
        <v>3494</v>
      </c>
      <c r="U1274" s="92" t="str">
        <f t="shared" si="19"/>
        <v>CY0061211082</v>
      </c>
    </row>
    <row r="1275" spans="1:21">
      <c r="A1275">
        <v>20110930</v>
      </c>
      <c r="B1275" t="s">
        <v>168</v>
      </c>
      <c r="C1275">
        <v>1211083</v>
      </c>
      <c r="D1275" t="s">
        <v>181</v>
      </c>
      <c r="E1275" t="s">
        <v>58</v>
      </c>
      <c r="F1275" t="s">
        <v>32</v>
      </c>
      <c r="G1275">
        <v>0.56551348000000001</v>
      </c>
      <c r="H1275">
        <v>0</v>
      </c>
      <c r="I1275">
        <v>0.56551348000000001</v>
      </c>
      <c r="J1275">
        <v>0</v>
      </c>
      <c r="K1275">
        <v>0</v>
      </c>
      <c r="L1275">
        <v>0.56551348000000001</v>
      </c>
      <c r="M1275">
        <v>0</v>
      </c>
      <c r="N1275">
        <v>0</v>
      </c>
      <c r="O1275">
        <v>0</v>
      </c>
      <c r="Q1275">
        <v>0</v>
      </c>
      <c r="R1275">
        <v>0</v>
      </c>
      <c r="S1275">
        <v>0</v>
      </c>
      <c r="T1275" t="s">
        <v>3495</v>
      </c>
      <c r="U1275" s="92" t="str">
        <f t="shared" si="19"/>
        <v>CY0061211083</v>
      </c>
    </row>
    <row r="1276" spans="1:21">
      <c r="A1276">
        <v>20110930</v>
      </c>
      <c r="B1276" t="s">
        <v>168</v>
      </c>
      <c r="C1276">
        <v>1211084</v>
      </c>
      <c r="D1276" t="s">
        <v>181</v>
      </c>
      <c r="E1276" t="s">
        <v>57</v>
      </c>
      <c r="F1276" t="s">
        <v>32</v>
      </c>
      <c r="G1276">
        <v>0</v>
      </c>
      <c r="H1276">
        <v>0</v>
      </c>
      <c r="I1276">
        <v>0</v>
      </c>
      <c r="J1276">
        <v>0</v>
      </c>
      <c r="K1276">
        <v>0</v>
      </c>
      <c r="L1276">
        <v>0</v>
      </c>
      <c r="M1276">
        <v>0</v>
      </c>
      <c r="N1276">
        <v>0</v>
      </c>
      <c r="O1276">
        <v>0</v>
      </c>
      <c r="Q1276">
        <v>0</v>
      </c>
      <c r="R1276">
        <v>0</v>
      </c>
      <c r="S1276">
        <v>0</v>
      </c>
      <c r="T1276" t="s">
        <v>3496</v>
      </c>
      <c r="U1276" s="92" t="str">
        <f t="shared" si="19"/>
        <v>CY0061211084</v>
      </c>
    </row>
    <row r="1277" spans="1:21">
      <c r="A1277">
        <v>20110930</v>
      </c>
      <c r="B1277" t="s">
        <v>168</v>
      </c>
      <c r="C1277">
        <v>1211085</v>
      </c>
      <c r="D1277" t="s">
        <v>181</v>
      </c>
      <c r="E1277" t="s">
        <v>56</v>
      </c>
      <c r="F1277" t="s">
        <v>32</v>
      </c>
      <c r="G1277">
        <v>0</v>
      </c>
      <c r="H1277">
        <v>0</v>
      </c>
      <c r="I1277">
        <v>0</v>
      </c>
      <c r="J1277">
        <v>0</v>
      </c>
      <c r="K1277">
        <v>0</v>
      </c>
      <c r="L1277">
        <v>0</v>
      </c>
      <c r="M1277">
        <v>0</v>
      </c>
      <c r="N1277">
        <v>0</v>
      </c>
      <c r="O1277">
        <v>0</v>
      </c>
      <c r="Q1277">
        <v>0</v>
      </c>
      <c r="R1277">
        <v>0</v>
      </c>
      <c r="S1277">
        <v>0</v>
      </c>
      <c r="T1277" t="s">
        <v>3497</v>
      </c>
      <c r="U1277" s="92" t="str">
        <f t="shared" si="19"/>
        <v>CY0061211085</v>
      </c>
    </row>
    <row r="1278" spans="1:21">
      <c r="A1278">
        <v>20110930</v>
      </c>
      <c r="B1278" t="s">
        <v>168</v>
      </c>
      <c r="C1278">
        <v>1211086</v>
      </c>
      <c r="D1278" t="s">
        <v>181</v>
      </c>
      <c r="E1278" t="s">
        <v>55</v>
      </c>
      <c r="F1278" t="s">
        <v>32</v>
      </c>
      <c r="G1278">
        <v>0</v>
      </c>
      <c r="H1278">
        <v>0</v>
      </c>
      <c r="I1278">
        <v>0</v>
      </c>
      <c r="J1278">
        <v>0</v>
      </c>
      <c r="K1278">
        <v>0</v>
      </c>
      <c r="L1278">
        <v>0</v>
      </c>
      <c r="M1278">
        <v>0</v>
      </c>
      <c r="N1278">
        <v>0</v>
      </c>
      <c r="O1278">
        <v>0</v>
      </c>
      <c r="Q1278">
        <v>0</v>
      </c>
      <c r="R1278">
        <v>0</v>
      </c>
      <c r="S1278">
        <v>0</v>
      </c>
      <c r="T1278" t="s">
        <v>3498</v>
      </c>
      <c r="U1278" s="92" t="str">
        <f t="shared" si="19"/>
        <v>CY0061211086</v>
      </c>
    </row>
    <row r="1279" spans="1:21">
      <c r="A1279">
        <v>20110930</v>
      </c>
      <c r="B1279" t="s">
        <v>168</v>
      </c>
      <c r="C1279">
        <v>1211087</v>
      </c>
      <c r="D1279" t="s">
        <v>181</v>
      </c>
      <c r="E1279" t="s">
        <v>54</v>
      </c>
      <c r="F1279" t="s">
        <v>32</v>
      </c>
      <c r="G1279">
        <v>0</v>
      </c>
      <c r="H1279">
        <v>0</v>
      </c>
      <c r="I1279">
        <v>0</v>
      </c>
      <c r="J1279">
        <v>0</v>
      </c>
      <c r="K1279">
        <v>0</v>
      </c>
      <c r="L1279">
        <v>0</v>
      </c>
      <c r="M1279">
        <v>0</v>
      </c>
      <c r="N1279">
        <v>0</v>
      </c>
      <c r="O1279">
        <v>0</v>
      </c>
      <c r="Q1279">
        <v>0</v>
      </c>
      <c r="R1279">
        <v>0</v>
      </c>
      <c r="S1279">
        <v>0</v>
      </c>
      <c r="T1279" t="s">
        <v>3499</v>
      </c>
      <c r="U1279" s="92" t="str">
        <f t="shared" si="19"/>
        <v>CY0061211087</v>
      </c>
    </row>
    <row r="1280" spans="1:21">
      <c r="A1280">
        <v>20110930</v>
      </c>
      <c r="B1280" t="s">
        <v>168</v>
      </c>
      <c r="C1280">
        <v>1211088</v>
      </c>
      <c r="D1280" t="s">
        <v>181</v>
      </c>
      <c r="E1280" t="s">
        <v>53</v>
      </c>
      <c r="F1280" t="s">
        <v>32</v>
      </c>
      <c r="G1280">
        <v>0</v>
      </c>
      <c r="H1280">
        <v>0</v>
      </c>
      <c r="I1280">
        <v>0</v>
      </c>
      <c r="J1280">
        <v>0</v>
      </c>
      <c r="K1280">
        <v>0</v>
      </c>
      <c r="L1280">
        <v>0</v>
      </c>
      <c r="M1280">
        <v>0</v>
      </c>
      <c r="N1280">
        <v>0</v>
      </c>
      <c r="O1280">
        <v>0</v>
      </c>
      <c r="Q1280">
        <v>0</v>
      </c>
      <c r="R1280">
        <v>0</v>
      </c>
      <c r="S1280">
        <v>0</v>
      </c>
      <c r="T1280" t="s">
        <v>3500</v>
      </c>
      <c r="U1280" s="92" t="str">
        <f t="shared" si="19"/>
        <v>CY0061211088</v>
      </c>
    </row>
    <row r="1281" spans="1:21">
      <c r="A1281">
        <v>20110930</v>
      </c>
      <c r="B1281" t="s">
        <v>168</v>
      </c>
      <c r="C1281">
        <v>1211089</v>
      </c>
      <c r="D1281" t="s">
        <v>181</v>
      </c>
      <c r="E1281" t="s">
        <v>68</v>
      </c>
      <c r="F1281" t="s">
        <v>32</v>
      </c>
      <c r="G1281">
        <v>0.56551348000000001</v>
      </c>
      <c r="H1281">
        <v>0</v>
      </c>
      <c r="I1281">
        <v>0.56551348000000001</v>
      </c>
      <c r="J1281">
        <v>0</v>
      </c>
      <c r="K1281">
        <v>0</v>
      </c>
      <c r="L1281">
        <v>0.56551348000000001</v>
      </c>
      <c r="M1281">
        <v>0</v>
      </c>
      <c r="N1281">
        <v>0</v>
      </c>
      <c r="O1281">
        <v>0</v>
      </c>
      <c r="Q1281">
        <v>0</v>
      </c>
      <c r="R1281">
        <v>0</v>
      </c>
      <c r="S1281">
        <v>0</v>
      </c>
      <c r="T1281" t="s">
        <v>3501</v>
      </c>
      <c r="U1281" s="92" t="str">
        <f t="shared" si="19"/>
        <v>CY0061211089</v>
      </c>
    </row>
    <row r="1282" spans="1:21">
      <c r="A1282">
        <v>20110930</v>
      </c>
      <c r="B1282" t="s">
        <v>168</v>
      </c>
      <c r="C1282">
        <v>1211090</v>
      </c>
      <c r="D1282" t="s">
        <v>181</v>
      </c>
      <c r="E1282" t="s">
        <v>59</v>
      </c>
      <c r="F1282" t="s">
        <v>182</v>
      </c>
      <c r="G1282">
        <v>39.802235000000003</v>
      </c>
      <c r="H1282">
        <v>0</v>
      </c>
      <c r="I1282">
        <v>39.802235000000003</v>
      </c>
      <c r="J1282">
        <v>0</v>
      </c>
      <c r="K1282">
        <v>0</v>
      </c>
      <c r="L1282">
        <v>0</v>
      </c>
      <c r="M1282">
        <v>0</v>
      </c>
      <c r="N1282">
        <v>0</v>
      </c>
      <c r="O1282">
        <v>40</v>
      </c>
      <c r="Q1282">
        <v>0</v>
      </c>
      <c r="R1282">
        <v>0</v>
      </c>
      <c r="S1282">
        <v>0</v>
      </c>
      <c r="T1282" t="s">
        <v>3502</v>
      </c>
      <c r="U1282" s="92" t="str">
        <f t="shared" si="19"/>
        <v>CY0061211090</v>
      </c>
    </row>
    <row r="1283" spans="1:21">
      <c r="A1283">
        <v>20110930</v>
      </c>
      <c r="B1283" t="s">
        <v>168</v>
      </c>
      <c r="C1283">
        <v>1211091</v>
      </c>
      <c r="D1283" t="s">
        <v>181</v>
      </c>
      <c r="E1283" t="s">
        <v>58</v>
      </c>
      <c r="F1283" t="s">
        <v>182</v>
      </c>
      <c r="G1283">
        <v>204.06772742999999</v>
      </c>
      <c r="H1283">
        <v>0</v>
      </c>
      <c r="I1283">
        <v>204.06772742999999</v>
      </c>
      <c r="J1283">
        <v>131.61761627000001</v>
      </c>
      <c r="K1283">
        <v>0</v>
      </c>
      <c r="L1283">
        <v>17.429044659999999</v>
      </c>
      <c r="M1283">
        <v>0</v>
      </c>
      <c r="N1283">
        <v>0</v>
      </c>
      <c r="O1283">
        <v>56</v>
      </c>
      <c r="Q1283">
        <v>0</v>
      </c>
      <c r="R1283">
        <v>1.4999999999999999E-2</v>
      </c>
      <c r="S1283">
        <v>-6.1209999999999997E-3</v>
      </c>
      <c r="T1283" t="s">
        <v>3503</v>
      </c>
      <c r="U1283" s="92" t="str">
        <f t="shared" ref="U1283:U1346" si="20">B1283&amp;C1283</f>
        <v>CY0061211091</v>
      </c>
    </row>
    <row r="1284" spans="1:21">
      <c r="A1284">
        <v>20110930</v>
      </c>
      <c r="B1284" t="s">
        <v>168</v>
      </c>
      <c r="C1284">
        <v>1211092</v>
      </c>
      <c r="D1284" t="s">
        <v>181</v>
      </c>
      <c r="E1284" t="s">
        <v>57</v>
      </c>
      <c r="F1284" t="s">
        <v>182</v>
      </c>
      <c r="G1284">
        <v>1459.0595621</v>
      </c>
      <c r="H1284">
        <v>0</v>
      </c>
      <c r="I1284">
        <v>1459.0595621</v>
      </c>
      <c r="J1284">
        <v>3.7135869700000002</v>
      </c>
      <c r="K1284">
        <v>0</v>
      </c>
      <c r="L1284">
        <v>0.14008139</v>
      </c>
      <c r="M1284">
        <v>0</v>
      </c>
      <c r="N1284">
        <v>0</v>
      </c>
      <c r="O1284">
        <v>1427.07</v>
      </c>
      <c r="Q1284">
        <v>0</v>
      </c>
      <c r="R1284">
        <v>0</v>
      </c>
      <c r="S1284">
        <v>0</v>
      </c>
      <c r="T1284" t="s">
        <v>3504</v>
      </c>
      <c r="U1284" s="92" t="str">
        <f t="shared" si="20"/>
        <v>CY0061211092</v>
      </c>
    </row>
    <row r="1285" spans="1:21">
      <c r="A1285">
        <v>20110930</v>
      </c>
      <c r="B1285" t="s">
        <v>168</v>
      </c>
      <c r="C1285">
        <v>1211093</v>
      </c>
      <c r="D1285" t="s">
        <v>181</v>
      </c>
      <c r="E1285" t="s">
        <v>56</v>
      </c>
      <c r="F1285" t="s">
        <v>182</v>
      </c>
      <c r="G1285">
        <v>150.62246875</v>
      </c>
      <c r="H1285">
        <v>0</v>
      </c>
      <c r="I1285">
        <v>150.62246875</v>
      </c>
      <c r="J1285">
        <v>4.67335616</v>
      </c>
      <c r="K1285">
        <v>0</v>
      </c>
      <c r="L1285">
        <v>1.89281111</v>
      </c>
      <c r="M1285">
        <v>0</v>
      </c>
      <c r="N1285">
        <v>0</v>
      </c>
      <c r="O1285">
        <v>135.40100000000001</v>
      </c>
      <c r="Q1285">
        <v>0</v>
      </c>
      <c r="R1285">
        <v>0</v>
      </c>
      <c r="S1285">
        <v>0</v>
      </c>
      <c r="T1285" t="s">
        <v>3505</v>
      </c>
      <c r="U1285" s="92" t="str">
        <f t="shared" si="20"/>
        <v>CY0061211093</v>
      </c>
    </row>
    <row r="1286" spans="1:21">
      <c r="A1286">
        <v>20110930</v>
      </c>
      <c r="B1286" t="s">
        <v>168</v>
      </c>
      <c r="C1286">
        <v>1211094</v>
      </c>
      <c r="D1286" t="s">
        <v>181</v>
      </c>
      <c r="E1286" t="s">
        <v>55</v>
      </c>
      <c r="F1286" t="s">
        <v>182</v>
      </c>
      <c r="G1286">
        <v>345.80926699999998</v>
      </c>
      <c r="H1286">
        <v>0</v>
      </c>
      <c r="I1286">
        <v>345.80926699999998</v>
      </c>
      <c r="J1286">
        <v>0</v>
      </c>
      <c r="K1286">
        <v>0</v>
      </c>
      <c r="L1286">
        <v>1.7784644700000001E-2</v>
      </c>
      <c r="M1286">
        <v>0</v>
      </c>
      <c r="N1286">
        <v>0</v>
      </c>
      <c r="O1286">
        <v>349.66199999999998</v>
      </c>
      <c r="Q1286">
        <v>0</v>
      </c>
      <c r="R1286">
        <v>0</v>
      </c>
      <c r="S1286">
        <v>0</v>
      </c>
      <c r="T1286" t="s">
        <v>3506</v>
      </c>
      <c r="U1286" s="92" t="str">
        <f t="shared" si="20"/>
        <v>CY0061211094</v>
      </c>
    </row>
    <row r="1287" spans="1:21">
      <c r="A1287">
        <v>20110930</v>
      </c>
      <c r="B1287" t="s">
        <v>168</v>
      </c>
      <c r="C1287">
        <v>1211095</v>
      </c>
      <c r="D1287" t="s">
        <v>181</v>
      </c>
      <c r="E1287" t="s">
        <v>54</v>
      </c>
      <c r="F1287" t="s">
        <v>182</v>
      </c>
      <c r="G1287">
        <v>685.97026901000004</v>
      </c>
      <c r="H1287">
        <v>0</v>
      </c>
      <c r="I1287">
        <v>685.97026901000004</v>
      </c>
      <c r="J1287">
        <v>28.70186576</v>
      </c>
      <c r="K1287">
        <v>0</v>
      </c>
      <c r="L1287">
        <v>0.17597980460000001</v>
      </c>
      <c r="M1287">
        <v>0</v>
      </c>
      <c r="N1287">
        <v>0</v>
      </c>
      <c r="O1287">
        <v>614.93299999999999</v>
      </c>
      <c r="Q1287">
        <v>0</v>
      </c>
      <c r="R1287">
        <v>0</v>
      </c>
      <c r="S1287">
        <v>0</v>
      </c>
      <c r="T1287" t="s">
        <v>3507</v>
      </c>
      <c r="U1287" s="92" t="str">
        <f t="shared" si="20"/>
        <v>CY0061211095</v>
      </c>
    </row>
    <row r="1288" spans="1:21">
      <c r="A1288">
        <v>20110930</v>
      </c>
      <c r="B1288" t="s">
        <v>168</v>
      </c>
      <c r="C1288">
        <v>1211096</v>
      </c>
      <c r="D1288" t="s">
        <v>181</v>
      </c>
      <c r="E1288" t="s">
        <v>53</v>
      </c>
      <c r="F1288" t="s">
        <v>182</v>
      </c>
      <c r="G1288">
        <v>137.86213852</v>
      </c>
      <c r="H1288">
        <v>0</v>
      </c>
      <c r="I1288">
        <v>137.86213852</v>
      </c>
      <c r="J1288">
        <v>29.621218129999999</v>
      </c>
      <c r="K1288">
        <v>0</v>
      </c>
      <c r="L1288">
        <v>0.53980158690000002</v>
      </c>
      <c r="M1288">
        <v>0</v>
      </c>
      <c r="N1288">
        <v>0</v>
      </c>
      <c r="O1288">
        <v>94.495999999999995</v>
      </c>
      <c r="Q1288">
        <v>0</v>
      </c>
      <c r="R1288">
        <v>0</v>
      </c>
      <c r="S1288">
        <v>0</v>
      </c>
      <c r="T1288" t="s">
        <v>3508</v>
      </c>
      <c r="U1288" s="92" t="str">
        <f t="shared" si="20"/>
        <v>CY0061211096</v>
      </c>
    </row>
    <row r="1289" spans="1:21">
      <c r="A1289">
        <v>20110930</v>
      </c>
      <c r="B1289" t="s">
        <v>168</v>
      </c>
      <c r="C1289">
        <v>1211097</v>
      </c>
      <c r="D1289" t="s">
        <v>181</v>
      </c>
      <c r="E1289" t="s">
        <v>68</v>
      </c>
      <c r="F1289" t="s">
        <v>182</v>
      </c>
      <c r="G1289">
        <v>3023.1936678000002</v>
      </c>
      <c r="H1289">
        <v>0</v>
      </c>
      <c r="I1289">
        <v>3023.1936678000002</v>
      </c>
      <c r="J1289">
        <v>198.32764329</v>
      </c>
      <c r="K1289">
        <v>0</v>
      </c>
      <c r="L1289">
        <v>20.195503196000001</v>
      </c>
      <c r="M1289">
        <v>0</v>
      </c>
      <c r="N1289">
        <v>0</v>
      </c>
      <c r="O1289">
        <v>2717.5619999999999</v>
      </c>
      <c r="P1289">
        <v>102.2</v>
      </c>
      <c r="Q1289">
        <v>0</v>
      </c>
      <c r="R1289">
        <v>1.4999999999999999E-2</v>
      </c>
      <c r="S1289">
        <v>-6.1209999999999997E-3</v>
      </c>
      <c r="T1289" t="s">
        <v>3509</v>
      </c>
      <c r="U1289" s="92" t="str">
        <f t="shared" si="20"/>
        <v>CY0061211097</v>
      </c>
    </row>
    <row r="1290" spans="1:21">
      <c r="A1290">
        <v>20110930</v>
      </c>
      <c r="B1290" t="s">
        <v>168</v>
      </c>
      <c r="C1290">
        <v>1211098</v>
      </c>
      <c r="D1290" t="s">
        <v>181</v>
      </c>
      <c r="E1290" t="s">
        <v>59</v>
      </c>
      <c r="F1290" t="s">
        <v>33</v>
      </c>
      <c r="G1290">
        <v>0</v>
      </c>
      <c r="H1290">
        <v>0</v>
      </c>
      <c r="I1290">
        <v>0</v>
      </c>
      <c r="J1290">
        <v>0</v>
      </c>
      <c r="K1290">
        <v>0</v>
      </c>
      <c r="L1290">
        <v>0</v>
      </c>
      <c r="M1290">
        <v>0</v>
      </c>
      <c r="N1290">
        <v>0</v>
      </c>
      <c r="O1290">
        <v>0</v>
      </c>
      <c r="Q1290">
        <v>0</v>
      </c>
      <c r="R1290">
        <v>0</v>
      </c>
      <c r="S1290">
        <v>0</v>
      </c>
      <c r="T1290" t="s">
        <v>3510</v>
      </c>
      <c r="U1290" s="92" t="str">
        <f t="shared" si="20"/>
        <v>CY0061211098</v>
      </c>
    </row>
    <row r="1291" spans="1:21">
      <c r="A1291">
        <v>20110930</v>
      </c>
      <c r="B1291" t="s">
        <v>168</v>
      </c>
      <c r="C1291">
        <v>1211099</v>
      </c>
      <c r="D1291" t="s">
        <v>181</v>
      </c>
      <c r="E1291" t="s">
        <v>58</v>
      </c>
      <c r="F1291" t="s">
        <v>33</v>
      </c>
      <c r="G1291">
        <v>0</v>
      </c>
      <c r="H1291">
        <v>0</v>
      </c>
      <c r="I1291">
        <v>0</v>
      </c>
      <c r="J1291">
        <v>0</v>
      </c>
      <c r="K1291">
        <v>0</v>
      </c>
      <c r="L1291">
        <v>0</v>
      </c>
      <c r="M1291">
        <v>0</v>
      </c>
      <c r="N1291">
        <v>0</v>
      </c>
      <c r="O1291">
        <v>0</v>
      </c>
      <c r="Q1291">
        <v>0</v>
      </c>
      <c r="R1291">
        <v>0</v>
      </c>
      <c r="S1291">
        <v>0</v>
      </c>
      <c r="T1291" t="s">
        <v>3511</v>
      </c>
      <c r="U1291" s="92" t="str">
        <f t="shared" si="20"/>
        <v>CY0061211099</v>
      </c>
    </row>
    <row r="1292" spans="1:21">
      <c r="A1292">
        <v>20110930</v>
      </c>
      <c r="B1292" t="s">
        <v>168</v>
      </c>
      <c r="C1292">
        <v>1211100</v>
      </c>
      <c r="D1292" t="s">
        <v>181</v>
      </c>
      <c r="E1292" t="s">
        <v>57</v>
      </c>
      <c r="F1292" t="s">
        <v>33</v>
      </c>
      <c r="G1292">
        <v>0</v>
      </c>
      <c r="H1292">
        <v>0</v>
      </c>
      <c r="I1292">
        <v>0</v>
      </c>
      <c r="J1292">
        <v>0</v>
      </c>
      <c r="K1292">
        <v>0</v>
      </c>
      <c r="L1292">
        <v>0</v>
      </c>
      <c r="M1292">
        <v>0</v>
      </c>
      <c r="N1292">
        <v>0</v>
      </c>
      <c r="O1292">
        <v>0</v>
      </c>
      <c r="Q1292">
        <v>0</v>
      </c>
      <c r="R1292">
        <v>0</v>
      </c>
      <c r="S1292">
        <v>0</v>
      </c>
      <c r="T1292" t="s">
        <v>3512</v>
      </c>
      <c r="U1292" s="92" t="str">
        <f t="shared" si="20"/>
        <v>CY0061211100</v>
      </c>
    </row>
    <row r="1293" spans="1:21">
      <c r="A1293">
        <v>20110930</v>
      </c>
      <c r="B1293" t="s">
        <v>168</v>
      </c>
      <c r="C1293">
        <v>1211101</v>
      </c>
      <c r="D1293" t="s">
        <v>181</v>
      </c>
      <c r="E1293" t="s">
        <v>56</v>
      </c>
      <c r="F1293" t="s">
        <v>33</v>
      </c>
      <c r="G1293">
        <v>10.309945089999999</v>
      </c>
      <c r="H1293">
        <v>0</v>
      </c>
      <c r="I1293">
        <v>10.309945089999999</v>
      </c>
      <c r="J1293">
        <v>10.309945089999999</v>
      </c>
      <c r="K1293">
        <v>0</v>
      </c>
      <c r="L1293">
        <v>0</v>
      </c>
      <c r="M1293">
        <v>0</v>
      </c>
      <c r="N1293">
        <v>0</v>
      </c>
      <c r="O1293">
        <v>0</v>
      </c>
      <c r="Q1293">
        <v>0</v>
      </c>
      <c r="R1293">
        <v>0</v>
      </c>
      <c r="S1293">
        <v>0</v>
      </c>
      <c r="T1293" t="s">
        <v>3513</v>
      </c>
      <c r="U1293" s="92" t="str">
        <f t="shared" si="20"/>
        <v>CY0061211101</v>
      </c>
    </row>
    <row r="1294" spans="1:21">
      <c r="A1294">
        <v>20110930</v>
      </c>
      <c r="B1294" t="s">
        <v>168</v>
      </c>
      <c r="C1294">
        <v>1211102</v>
      </c>
      <c r="D1294" t="s">
        <v>181</v>
      </c>
      <c r="E1294" t="s">
        <v>55</v>
      </c>
      <c r="F1294" t="s">
        <v>33</v>
      </c>
      <c r="G1294">
        <v>0</v>
      </c>
      <c r="H1294">
        <v>0</v>
      </c>
      <c r="I1294">
        <v>0</v>
      </c>
      <c r="J1294">
        <v>0</v>
      </c>
      <c r="K1294">
        <v>0</v>
      </c>
      <c r="L1294">
        <v>0</v>
      </c>
      <c r="M1294">
        <v>0</v>
      </c>
      <c r="N1294">
        <v>0</v>
      </c>
      <c r="O1294">
        <v>0</v>
      </c>
      <c r="Q1294">
        <v>0</v>
      </c>
      <c r="R1294">
        <v>0</v>
      </c>
      <c r="S1294">
        <v>0</v>
      </c>
      <c r="T1294" t="s">
        <v>3514</v>
      </c>
      <c r="U1294" s="92" t="str">
        <f t="shared" si="20"/>
        <v>CY0061211102</v>
      </c>
    </row>
    <row r="1295" spans="1:21">
      <c r="A1295">
        <v>20110930</v>
      </c>
      <c r="B1295" t="s">
        <v>168</v>
      </c>
      <c r="C1295">
        <v>1211103</v>
      </c>
      <c r="D1295" t="s">
        <v>181</v>
      </c>
      <c r="E1295" t="s">
        <v>54</v>
      </c>
      <c r="F1295" t="s">
        <v>33</v>
      </c>
      <c r="G1295">
        <v>0</v>
      </c>
      <c r="H1295">
        <v>0</v>
      </c>
      <c r="I1295">
        <v>0</v>
      </c>
      <c r="J1295">
        <v>0</v>
      </c>
      <c r="K1295">
        <v>0</v>
      </c>
      <c r="L1295">
        <v>0</v>
      </c>
      <c r="M1295">
        <v>0</v>
      </c>
      <c r="N1295">
        <v>0</v>
      </c>
      <c r="O1295">
        <v>0</v>
      </c>
      <c r="Q1295">
        <v>0</v>
      </c>
      <c r="R1295">
        <v>0</v>
      </c>
      <c r="S1295">
        <v>0</v>
      </c>
      <c r="T1295" t="s">
        <v>3515</v>
      </c>
      <c r="U1295" s="92" t="str">
        <f t="shared" si="20"/>
        <v>CY0061211103</v>
      </c>
    </row>
    <row r="1296" spans="1:21">
      <c r="A1296">
        <v>20110930</v>
      </c>
      <c r="B1296" t="s">
        <v>168</v>
      </c>
      <c r="C1296">
        <v>1211104</v>
      </c>
      <c r="D1296" t="s">
        <v>181</v>
      </c>
      <c r="E1296" t="s">
        <v>53</v>
      </c>
      <c r="F1296" t="s">
        <v>33</v>
      </c>
      <c r="G1296">
        <v>0</v>
      </c>
      <c r="H1296">
        <v>0</v>
      </c>
      <c r="I1296">
        <v>0</v>
      </c>
      <c r="J1296">
        <v>0</v>
      </c>
      <c r="K1296">
        <v>0</v>
      </c>
      <c r="L1296">
        <v>0</v>
      </c>
      <c r="M1296">
        <v>0</v>
      </c>
      <c r="N1296">
        <v>0</v>
      </c>
      <c r="O1296">
        <v>0</v>
      </c>
      <c r="Q1296">
        <v>0</v>
      </c>
      <c r="R1296">
        <v>0</v>
      </c>
      <c r="S1296">
        <v>0</v>
      </c>
      <c r="T1296" t="s">
        <v>3516</v>
      </c>
      <c r="U1296" s="92" t="str">
        <f t="shared" si="20"/>
        <v>CY0061211104</v>
      </c>
    </row>
    <row r="1297" spans="1:21">
      <c r="A1297">
        <v>20110930</v>
      </c>
      <c r="B1297" t="s">
        <v>168</v>
      </c>
      <c r="C1297">
        <v>1211105</v>
      </c>
      <c r="D1297" t="s">
        <v>181</v>
      </c>
      <c r="E1297" t="s">
        <v>68</v>
      </c>
      <c r="F1297" t="s">
        <v>33</v>
      </c>
      <c r="G1297">
        <v>10.309945089999999</v>
      </c>
      <c r="H1297">
        <v>0</v>
      </c>
      <c r="I1297">
        <v>10.309945089999999</v>
      </c>
      <c r="J1297">
        <v>10.309945089999999</v>
      </c>
      <c r="K1297">
        <v>0</v>
      </c>
      <c r="L1297">
        <v>0</v>
      </c>
      <c r="M1297">
        <v>0</v>
      </c>
      <c r="N1297">
        <v>0</v>
      </c>
      <c r="O1297">
        <v>0</v>
      </c>
      <c r="Q1297">
        <v>0</v>
      </c>
      <c r="R1297">
        <v>0</v>
      </c>
      <c r="S1297">
        <v>0</v>
      </c>
      <c r="T1297" t="s">
        <v>3517</v>
      </c>
      <c r="U1297" s="92" t="str">
        <f t="shared" si="20"/>
        <v>CY0061211105</v>
      </c>
    </row>
    <row r="1298" spans="1:21">
      <c r="A1298">
        <v>20110930</v>
      </c>
      <c r="B1298" t="s">
        <v>168</v>
      </c>
      <c r="C1298">
        <v>1211106</v>
      </c>
      <c r="D1298" t="s">
        <v>181</v>
      </c>
      <c r="E1298" t="s">
        <v>59</v>
      </c>
      <c r="F1298" t="s">
        <v>50</v>
      </c>
      <c r="T1298" t="s">
        <v>3518</v>
      </c>
      <c r="U1298" s="92" t="str">
        <f t="shared" si="20"/>
        <v>CY0061211106</v>
      </c>
    </row>
    <row r="1299" spans="1:21">
      <c r="A1299">
        <v>20110930</v>
      </c>
      <c r="B1299" t="s">
        <v>168</v>
      </c>
      <c r="C1299">
        <v>1211107</v>
      </c>
      <c r="D1299" t="s">
        <v>181</v>
      </c>
      <c r="E1299" t="s">
        <v>58</v>
      </c>
      <c r="F1299" t="s">
        <v>50</v>
      </c>
      <c r="T1299" t="s">
        <v>3519</v>
      </c>
      <c r="U1299" s="92" t="str">
        <f t="shared" si="20"/>
        <v>CY0061211107</v>
      </c>
    </row>
    <row r="1300" spans="1:21">
      <c r="A1300">
        <v>20110930</v>
      </c>
      <c r="B1300" t="s">
        <v>168</v>
      </c>
      <c r="C1300">
        <v>1211108</v>
      </c>
      <c r="D1300" t="s">
        <v>181</v>
      </c>
      <c r="E1300" t="s">
        <v>57</v>
      </c>
      <c r="F1300" t="s">
        <v>50</v>
      </c>
      <c r="T1300" t="s">
        <v>3520</v>
      </c>
      <c r="U1300" s="92" t="str">
        <f t="shared" si="20"/>
        <v>CY0061211108</v>
      </c>
    </row>
    <row r="1301" spans="1:21">
      <c r="A1301">
        <v>20110930</v>
      </c>
      <c r="B1301" t="s">
        <v>168</v>
      </c>
      <c r="C1301">
        <v>1211109</v>
      </c>
      <c r="D1301" t="s">
        <v>181</v>
      </c>
      <c r="E1301" t="s">
        <v>56</v>
      </c>
      <c r="F1301" t="s">
        <v>50</v>
      </c>
      <c r="T1301" t="s">
        <v>3521</v>
      </c>
      <c r="U1301" s="92" t="str">
        <f t="shared" si="20"/>
        <v>CY0061211109</v>
      </c>
    </row>
    <row r="1302" spans="1:21">
      <c r="A1302">
        <v>20110930</v>
      </c>
      <c r="B1302" t="s">
        <v>168</v>
      </c>
      <c r="C1302">
        <v>1211110</v>
      </c>
      <c r="D1302" t="s">
        <v>181</v>
      </c>
      <c r="E1302" t="s">
        <v>55</v>
      </c>
      <c r="F1302" t="s">
        <v>50</v>
      </c>
      <c r="T1302" t="s">
        <v>3522</v>
      </c>
      <c r="U1302" s="92" t="str">
        <f t="shared" si="20"/>
        <v>CY0061211110</v>
      </c>
    </row>
    <row r="1303" spans="1:21">
      <c r="A1303">
        <v>20110930</v>
      </c>
      <c r="B1303" t="s">
        <v>168</v>
      </c>
      <c r="C1303">
        <v>1211111</v>
      </c>
      <c r="D1303" t="s">
        <v>181</v>
      </c>
      <c r="E1303" t="s">
        <v>54</v>
      </c>
      <c r="F1303" t="s">
        <v>50</v>
      </c>
      <c r="T1303" t="s">
        <v>3523</v>
      </c>
      <c r="U1303" s="92" t="str">
        <f t="shared" si="20"/>
        <v>CY0061211111</v>
      </c>
    </row>
    <row r="1304" spans="1:21">
      <c r="A1304">
        <v>20110930</v>
      </c>
      <c r="B1304" t="s">
        <v>168</v>
      </c>
      <c r="C1304">
        <v>1211112</v>
      </c>
      <c r="D1304" t="s">
        <v>181</v>
      </c>
      <c r="E1304" t="s">
        <v>53</v>
      </c>
      <c r="F1304" t="s">
        <v>50</v>
      </c>
      <c r="T1304" t="s">
        <v>3524</v>
      </c>
      <c r="U1304" s="92" t="str">
        <f t="shared" si="20"/>
        <v>CY0061211112</v>
      </c>
    </row>
    <row r="1305" spans="1:21">
      <c r="A1305">
        <v>20110930</v>
      </c>
      <c r="B1305" t="s">
        <v>168</v>
      </c>
      <c r="C1305">
        <v>1211113</v>
      </c>
      <c r="D1305" t="s">
        <v>181</v>
      </c>
      <c r="E1305" t="s">
        <v>68</v>
      </c>
      <c r="F1305" t="s">
        <v>50</v>
      </c>
      <c r="G1305">
        <v>0</v>
      </c>
      <c r="H1305">
        <v>0</v>
      </c>
      <c r="I1305">
        <v>0</v>
      </c>
      <c r="J1305">
        <v>0</v>
      </c>
      <c r="K1305">
        <v>0</v>
      </c>
      <c r="L1305">
        <v>0</v>
      </c>
      <c r="M1305">
        <v>0</v>
      </c>
      <c r="N1305">
        <v>0</v>
      </c>
      <c r="O1305">
        <v>0</v>
      </c>
      <c r="Q1305">
        <v>0</v>
      </c>
      <c r="R1305">
        <v>0</v>
      </c>
      <c r="S1305">
        <v>0</v>
      </c>
      <c r="T1305" t="s">
        <v>3525</v>
      </c>
      <c r="U1305" s="92" t="str">
        <f t="shared" si="20"/>
        <v>CY0061211113</v>
      </c>
    </row>
    <row r="1306" spans="1:21">
      <c r="A1306">
        <v>20110930</v>
      </c>
      <c r="B1306" t="s">
        <v>168</v>
      </c>
      <c r="C1306">
        <v>1211114</v>
      </c>
      <c r="D1306" t="s">
        <v>181</v>
      </c>
      <c r="E1306" t="s">
        <v>59</v>
      </c>
      <c r="F1306" t="s">
        <v>34</v>
      </c>
      <c r="G1306">
        <v>0</v>
      </c>
      <c r="H1306">
        <v>0</v>
      </c>
      <c r="I1306">
        <v>0</v>
      </c>
      <c r="J1306">
        <v>0</v>
      </c>
      <c r="K1306">
        <v>0</v>
      </c>
      <c r="L1306">
        <v>0</v>
      </c>
      <c r="M1306">
        <v>0</v>
      </c>
      <c r="N1306">
        <v>0</v>
      </c>
      <c r="O1306">
        <v>0</v>
      </c>
      <c r="P1306">
        <v>0</v>
      </c>
      <c r="Q1306">
        <v>0</v>
      </c>
      <c r="R1306">
        <v>0</v>
      </c>
      <c r="S1306">
        <v>0</v>
      </c>
      <c r="T1306" t="s">
        <v>3526</v>
      </c>
      <c r="U1306" s="92" t="str">
        <f t="shared" si="20"/>
        <v>CY0061211114</v>
      </c>
    </row>
    <row r="1307" spans="1:21">
      <c r="A1307">
        <v>20110930</v>
      </c>
      <c r="B1307" t="s">
        <v>168</v>
      </c>
      <c r="C1307">
        <v>1211115</v>
      </c>
      <c r="D1307" t="s">
        <v>181</v>
      </c>
      <c r="E1307" t="s">
        <v>58</v>
      </c>
      <c r="F1307" t="s">
        <v>34</v>
      </c>
      <c r="G1307">
        <v>0</v>
      </c>
      <c r="H1307">
        <v>0</v>
      </c>
      <c r="I1307">
        <v>0</v>
      </c>
      <c r="J1307">
        <v>0</v>
      </c>
      <c r="K1307">
        <v>0</v>
      </c>
      <c r="L1307">
        <v>0</v>
      </c>
      <c r="M1307">
        <v>0</v>
      </c>
      <c r="N1307">
        <v>0</v>
      </c>
      <c r="O1307">
        <v>0</v>
      </c>
      <c r="P1307">
        <v>0</v>
      </c>
      <c r="Q1307">
        <v>0</v>
      </c>
      <c r="R1307">
        <v>0</v>
      </c>
      <c r="S1307">
        <v>0</v>
      </c>
      <c r="T1307" t="s">
        <v>3527</v>
      </c>
      <c r="U1307" s="92" t="str">
        <f t="shared" si="20"/>
        <v>CY0061211115</v>
      </c>
    </row>
    <row r="1308" spans="1:21">
      <c r="A1308">
        <v>20110930</v>
      </c>
      <c r="B1308" t="s">
        <v>168</v>
      </c>
      <c r="C1308">
        <v>1211116</v>
      </c>
      <c r="D1308" t="s">
        <v>181</v>
      </c>
      <c r="E1308" t="s">
        <v>57</v>
      </c>
      <c r="F1308" t="s">
        <v>34</v>
      </c>
      <c r="G1308">
        <v>0</v>
      </c>
      <c r="H1308">
        <v>0</v>
      </c>
      <c r="I1308">
        <v>0</v>
      </c>
      <c r="J1308">
        <v>0</v>
      </c>
      <c r="K1308">
        <v>0</v>
      </c>
      <c r="L1308">
        <v>0</v>
      </c>
      <c r="M1308">
        <v>0</v>
      </c>
      <c r="N1308">
        <v>0</v>
      </c>
      <c r="O1308">
        <v>0</v>
      </c>
      <c r="P1308">
        <v>0</v>
      </c>
      <c r="Q1308">
        <v>0</v>
      </c>
      <c r="R1308">
        <v>0</v>
      </c>
      <c r="S1308">
        <v>0</v>
      </c>
      <c r="T1308" t="s">
        <v>3528</v>
      </c>
      <c r="U1308" s="92" t="str">
        <f t="shared" si="20"/>
        <v>CY0061211116</v>
      </c>
    </row>
    <row r="1309" spans="1:21">
      <c r="A1309">
        <v>20110930</v>
      </c>
      <c r="B1309" t="s">
        <v>168</v>
      </c>
      <c r="C1309">
        <v>1211117</v>
      </c>
      <c r="D1309" t="s">
        <v>181</v>
      </c>
      <c r="E1309" t="s">
        <v>56</v>
      </c>
      <c r="F1309" t="s">
        <v>34</v>
      </c>
      <c r="G1309">
        <v>0</v>
      </c>
      <c r="H1309">
        <v>0</v>
      </c>
      <c r="I1309">
        <v>0</v>
      </c>
      <c r="J1309">
        <v>0</v>
      </c>
      <c r="K1309">
        <v>0</v>
      </c>
      <c r="L1309">
        <v>0</v>
      </c>
      <c r="M1309">
        <v>0</v>
      </c>
      <c r="N1309">
        <v>0</v>
      </c>
      <c r="O1309">
        <v>0</v>
      </c>
      <c r="P1309">
        <v>0</v>
      </c>
      <c r="Q1309">
        <v>0</v>
      </c>
      <c r="R1309">
        <v>0</v>
      </c>
      <c r="S1309">
        <v>0</v>
      </c>
      <c r="T1309" t="s">
        <v>3529</v>
      </c>
      <c r="U1309" s="92" t="str">
        <f t="shared" si="20"/>
        <v>CY0061211117</v>
      </c>
    </row>
    <row r="1310" spans="1:21">
      <c r="A1310">
        <v>20110930</v>
      </c>
      <c r="B1310" t="s">
        <v>168</v>
      </c>
      <c r="C1310">
        <v>1211118</v>
      </c>
      <c r="D1310" t="s">
        <v>181</v>
      </c>
      <c r="E1310" t="s">
        <v>55</v>
      </c>
      <c r="F1310" t="s">
        <v>34</v>
      </c>
      <c r="G1310">
        <v>0</v>
      </c>
      <c r="H1310">
        <v>0</v>
      </c>
      <c r="I1310">
        <v>0</v>
      </c>
      <c r="J1310">
        <v>0</v>
      </c>
      <c r="K1310">
        <v>0</v>
      </c>
      <c r="L1310">
        <v>0</v>
      </c>
      <c r="M1310">
        <v>0</v>
      </c>
      <c r="N1310">
        <v>0</v>
      </c>
      <c r="O1310">
        <v>0</v>
      </c>
      <c r="P1310">
        <v>0</v>
      </c>
      <c r="Q1310">
        <v>0</v>
      </c>
      <c r="R1310">
        <v>0</v>
      </c>
      <c r="S1310">
        <v>0</v>
      </c>
      <c r="T1310" t="s">
        <v>3530</v>
      </c>
      <c r="U1310" s="92" t="str">
        <f t="shared" si="20"/>
        <v>CY0061211118</v>
      </c>
    </row>
    <row r="1311" spans="1:21">
      <c r="A1311">
        <v>20110930</v>
      </c>
      <c r="B1311" t="s">
        <v>168</v>
      </c>
      <c r="C1311">
        <v>1211119</v>
      </c>
      <c r="D1311" t="s">
        <v>181</v>
      </c>
      <c r="E1311" t="s">
        <v>54</v>
      </c>
      <c r="F1311" t="s">
        <v>34</v>
      </c>
      <c r="G1311">
        <v>42.698938888999997</v>
      </c>
      <c r="H1311">
        <v>0</v>
      </c>
      <c r="I1311">
        <v>42.698938888999997</v>
      </c>
      <c r="J1311">
        <v>42.698938888999997</v>
      </c>
      <c r="K1311">
        <v>0</v>
      </c>
      <c r="L1311">
        <v>0</v>
      </c>
      <c r="M1311">
        <v>0</v>
      </c>
      <c r="N1311">
        <v>0</v>
      </c>
      <c r="O1311">
        <v>0</v>
      </c>
      <c r="P1311">
        <v>0</v>
      </c>
      <c r="Q1311">
        <v>0</v>
      </c>
      <c r="R1311">
        <v>-7.6574999999999998</v>
      </c>
      <c r="S1311">
        <v>-7.6821809999999999</v>
      </c>
      <c r="T1311" t="s">
        <v>3531</v>
      </c>
      <c r="U1311" s="92" t="str">
        <f t="shared" si="20"/>
        <v>CY0061211119</v>
      </c>
    </row>
    <row r="1312" spans="1:21">
      <c r="A1312">
        <v>20110930</v>
      </c>
      <c r="B1312" t="s">
        <v>168</v>
      </c>
      <c r="C1312">
        <v>1211120</v>
      </c>
      <c r="D1312" t="s">
        <v>181</v>
      </c>
      <c r="E1312" t="s">
        <v>53</v>
      </c>
      <c r="F1312" t="s">
        <v>34</v>
      </c>
      <c r="G1312">
        <v>0</v>
      </c>
      <c r="H1312">
        <v>0</v>
      </c>
      <c r="I1312">
        <v>0</v>
      </c>
      <c r="J1312">
        <v>0</v>
      </c>
      <c r="K1312">
        <v>0</v>
      </c>
      <c r="L1312">
        <v>0</v>
      </c>
      <c r="M1312">
        <v>0</v>
      </c>
      <c r="N1312">
        <v>0</v>
      </c>
      <c r="O1312">
        <v>0</v>
      </c>
      <c r="P1312">
        <v>0</v>
      </c>
      <c r="Q1312">
        <v>0</v>
      </c>
      <c r="R1312">
        <v>0</v>
      </c>
      <c r="S1312">
        <v>0</v>
      </c>
      <c r="T1312" t="s">
        <v>3532</v>
      </c>
      <c r="U1312" s="92" t="str">
        <f t="shared" si="20"/>
        <v>CY0061211120</v>
      </c>
    </row>
    <row r="1313" spans="1:21">
      <c r="A1313">
        <v>20110930</v>
      </c>
      <c r="B1313" t="s">
        <v>168</v>
      </c>
      <c r="C1313">
        <v>1211121</v>
      </c>
      <c r="D1313" t="s">
        <v>181</v>
      </c>
      <c r="E1313" t="s">
        <v>68</v>
      </c>
      <c r="F1313" t="s">
        <v>34</v>
      </c>
      <c r="G1313">
        <v>42.698938888999997</v>
      </c>
      <c r="H1313">
        <v>0</v>
      </c>
      <c r="I1313">
        <v>42.698938888999997</v>
      </c>
      <c r="J1313">
        <v>42.698938888999997</v>
      </c>
      <c r="K1313">
        <v>0</v>
      </c>
      <c r="L1313">
        <v>0</v>
      </c>
      <c r="M1313">
        <v>0</v>
      </c>
      <c r="N1313">
        <v>0</v>
      </c>
      <c r="O1313">
        <v>0</v>
      </c>
      <c r="Q1313">
        <v>0</v>
      </c>
      <c r="R1313">
        <v>-7.6574999999999998</v>
      </c>
      <c r="S1313">
        <v>-7.6821809999999999</v>
      </c>
      <c r="T1313" t="s">
        <v>3533</v>
      </c>
      <c r="U1313" s="92" t="str">
        <f t="shared" si="20"/>
        <v>CY0061211121</v>
      </c>
    </row>
    <row r="1314" spans="1:21">
      <c r="A1314">
        <v>20110930</v>
      </c>
      <c r="B1314" t="s">
        <v>168</v>
      </c>
      <c r="C1314">
        <v>1211122</v>
      </c>
      <c r="D1314" t="s">
        <v>181</v>
      </c>
      <c r="E1314" t="s">
        <v>59</v>
      </c>
      <c r="F1314" t="s">
        <v>35</v>
      </c>
      <c r="T1314" t="s">
        <v>3534</v>
      </c>
      <c r="U1314" s="92" t="str">
        <f t="shared" si="20"/>
        <v>CY0061211122</v>
      </c>
    </row>
    <row r="1315" spans="1:21">
      <c r="A1315">
        <v>20110930</v>
      </c>
      <c r="B1315" t="s">
        <v>168</v>
      </c>
      <c r="C1315">
        <v>1211123</v>
      </c>
      <c r="D1315" t="s">
        <v>181</v>
      </c>
      <c r="E1315" t="s">
        <v>58</v>
      </c>
      <c r="F1315" t="s">
        <v>35</v>
      </c>
      <c r="T1315" t="s">
        <v>3535</v>
      </c>
      <c r="U1315" s="92" t="str">
        <f t="shared" si="20"/>
        <v>CY0061211123</v>
      </c>
    </row>
    <row r="1316" spans="1:21">
      <c r="A1316">
        <v>20110930</v>
      </c>
      <c r="B1316" t="s">
        <v>168</v>
      </c>
      <c r="C1316">
        <v>1211124</v>
      </c>
      <c r="D1316" t="s">
        <v>181</v>
      </c>
      <c r="E1316" t="s">
        <v>57</v>
      </c>
      <c r="F1316" t="s">
        <v>35</v>
      </c>
      <c r="T1316" t="s">
        <v>3536</v>
      </c>
      <c r="U1316" s="92" t="str">
        <f t="shared" si="20"/>
        <v>CY0061211124</v>
      </c>
    </row>
    <row r="1317" spans="1:21">
      <c r="A1317">
        <v>20110930</v>
      </c>
      <c r="B1317" t="s">
        <v>168</v>
      </c>
      <c r="C1317">
        <v>1211125</v>
      </c>
      <c r="D1317" t="s">
        <v>181</v>
      </c>
      <c r="E1317" t="s">
        <v>56</v>
      </c>
      <c r="F1317" t="s">
        <v>35</v>
      </c>
      <c r="T1317" t="s">
        <v>3537</v>
      </c>
      <c r="U1317" s="92" t="str">
        <f t="shared" si="20"/>
        <v>CY0061211125</v>
      </c>
    </row>
    <row r="1318" spans="1:21">
      <c r="A1318">
        <v>20110930</v>
      </c>
      <c r="B1318" t="s">
        <v>168</v>
      </c>
      <c r="C1318">
        <v>1211126</v>
      </c>
      <c r="D1318" t="s">
        <v>181</v>
      </c>
      <c r="E1318" t="s">
        <v>55</v>
      </c>
      <c r="F1318" t="s">
        <v>35</v>
      </c>
      <c r="T1318" t="s">
        <v>3538</v>
      </c>
      <c r="U1318" s="92" t="str">
        <f t="shared" si="20"/>
        <v>CY0061211126</v>
      </c>
    </row>
    <row r="1319" spans="1:21">
      <c r="A1319">
        <v>20110930</v>
      </c>
      <c r="B1319" t="s">
        <v>168</v>
      </c>
      <c r="C1319">
        <v>1211127</v>
      </c>
      <c r="D1319" t="s">
        <v>181</v>
      </c>
      <c r="E1319" t="s">
        <v>54</v>
      </c>
      <c r="F1319" t="s">
        <v>35</v>
      </c>
      <c r="T1319" t="s">
        <v>3539</v>
      </c>
      <c r="U1319" s="92" t="str">
        <f t="shared" si="20"/>
        <v>CY0061211127</v>
      </c>
    </row>
    <row r="1320" spans="1:21">
      <c r="A1320">
        <v>20110930</v>
      </c>
      <c r="B1320" t="s">
        <v>168</v>
      </c>
      <c r="C1320">
        <v>1211128</v>
      </c>
      <c r="D1320" t="s">
        <v>181</v>
      </c>
      <c r="E1320" t="s">
        <v>53</v>
      </c>
      <c r="F1320" t="s">
        <v>35</v>
      </c>
      <c r="T1320" t="s">
        <v>3540</v>
      </c>
      <c r="U1320" s="92" t="str">
        <f t="shared" si="20"/>
        <v>CY0061211128</v>
      </c>
    </row>
    <row r="1321" spans="1:21">
      <c r="A1321">
        <v>20110930</v>
      </c>
      <c r="B1321" t="s">
        <v>168</v>
      </c>
      <c r="C1321">
        <v>1211129</v>
      </c>
      <c r="D1321" t="s">
        <v>181</v>
      </c>
      <c r="E1321" t="s">
        <v>68</v>
      </c>
      <c r="F1321" t="s">
        <v>35</v>
      </c>
      <c r="G1321">
        <v>0</v>
      </c>
      <c r="H1321">
        <v>0</v>
      </c>
      <c r="I1321">
        <v>0</v>
      </c>
      <c r="J1321">
        <v>0</v>
      </c>
      <c r="K1321">
        <v>0</v>
      </c>
      <c r="L1321">
        <v>0</v>
      </c>
      <c r="M1321">
        <v>0</v>
      </c>
      <c r="N1321">
        <v>0</v>
      </c>
      <c r="O1321">
        <v>0</v>
      </c>
      <c r="Q1321">
        <v>0</v>
      </c>
      <c r="R1321">
        <v>0</v>
      </c>
      <c r="S1321">
        <v>0</v>
      </c>
      <c r="T1321" t="s">
        <v>3541</v>
      </c>
      <c r="U1321" s="92" t="str">
        <f t="shared" si="20"/>
        <v>CY0061211129</v>
      </c>
    </row>
    <row r="1322" spans="1:21">
      <c r="A1322">
        <v>20110930</v>
      </c>
      <c r="B1322" t="s">
        <v>168</v>
      </c>
      <c r="C1322">
        <v>1211130</v>
      </c>
      <c r="D1322" t="s">
        <v>181</v>
      </c>
      <c r="E1322" t="s">
        <v>59</v>
      </c>
      <c r="F1322" t="s">
        <v>36</v>
      </c>
      <c r="T1322" t="s">
        <v>3542</v>
      </c>
      <c r="U1322" s="92" t="str">
        <f t="shared" si="20"/>
        <v>CY0061211130</v>
      </c>
    </row>
    <row r="1323" spans="1:21">
      <c r="A1323">
        <v>20110930</v>
      </c>
      <c r="B1323" t="s">
        <v>168</v>
      </c>
      <c r="C1323">
        <v>1211131</v>
      </c>
      <c r="D1323" t="s">
        <v>181</v>
      </c>
      <c r="E1323" t="s">
        <v>58</v>
      </c>
      <c r="F1323" t="s">
        <v>36</v>
      </c>
      <c r="T1323" t="s">
        <v>3543</v>
      </c>
      <c r="U1323" s="92" t="str">
        <f t="shared" si="20"/>
        <v>CY0061211131</v>
      </c>
    </row>
    <row r="1324" spans="1:21">
      <c r="A1324">
        <v>20110930</v>
      </c>
      <c r="B1324" t="s">
        <v>168</v>
      </c>
      <c r="C1324">
        <v>1211132</v>
      </c>
      <c r="D1324" t="s">
        <v>181</v>
      </c>
      <c r="E1324" t="s">
        <v>57</v>
      </c>
      <c r="F1324" t="s">
        <v>36</v>
      </c>
      <c r="T1324" t="s">
        <v>3544</v>
      </c>
      <c r="U1324" s="92" t="str">
        <f t="shared" si="20"/>
        <v>CY0061211132</v>
      </c>
    </row>
    <row r="1325" spans="1:21">
      <c r="A1325">
        <v>20110930</v>
      </c>
      <c r="B1325" t="s">
        <v>168</v>
      </c>
      <c r="C1325">
        <v>1211133</v>
      </c>
      <c r="D1325" t="s">
        <v>181</v>
      </c>
      <c r="E1325" t="s">
        <v>56</v>
      </c>
      <c r="F1325" t="s">
        <v>36</v>
      </c>
      <c r="T1325" t="s">
        <v>3545</v>
      </c>
      <c r="U1325" s="92" t="str">
        <f t="shared" si="20"/>
        <v>CY0061211133</v>
      </c>
    </row>
    <row r="1326" spans="1:21">
      <c r="A1326">
        <v>20110930</v>
      </c>
      <c r="B1326" t="s">
        <v>168</v>
      </c>
      <c r="C1326">
        <v>1211134</v>
      </c>
      <c r="D1326" t="s">
        <v>181</v>
      </c>
      <c r="E1326" t="s">
        <v>55</v>
      </c>
      <c r="F1326" t="s">
        <v>36</v>
      </c>
      <c r="T1326" t="s">
        <v>3546</v>
      </c>
      <c r="U1326" s="92" t="str">
        <f t="shared" si="20"/>
        <v>CY0061211134</v>
      </c>
    </row>
    <row r="1327" spans="1:21">
      <c r="A1327">
        <v>20110930</v>
      </c>
      <c r="B1327" t="s">
        <v>168</v>
      </c>
      <c r="C1327">
        <v>1211135</v>
      </c>
      <c r="D1327" t="s">
        <v>181</v>
      </c>
      <c r="E1327" t="s">
        <v>54</v>
      </c>
      <c r="F1327" t="s">
        <v>36</v>
      </c>
      <c r="T1327" t="s">
        <v>3547</v>
      </c>
      <c r="U1327" s="92" t="str">
        <f t="shared" si="20"/>
        <v>CY0061211135</v>
      </c>
    </row>
    <row r="1328" spans="1:21">
      <c r="A1328">
        <v>20110930</v>
      </c>
      <c r="B1328" t="s">
        <v>168</v>
      </c>
      <c r="C1328">
        <v>1211136</v>
      </c>
      <c r="D1328" t="s">
        <v>181</v>
      </c>
      <c r="E1328" t="s">
        <v>53</v>
      </c>
      <c r="F1328" t="s">
        <v>36</v>
      </c>
      <c r="T1328" t="s">
        <v>3548</v>
      </c>
      <c r="U1328" s="92" t="str">
        <f t="shared" si="20"/>
        <v>CY0061211136</v>
      </c>
    </row>
    <row r="1329" spans="1:21">
      <c r="A1329">
        <v>20110930</v>
      </c>
      <c r="B1329" t="s">
        <v>168</v>
      </c>
      <c r="C1329">
        <v>1211137</v>
      </c>
      <c r="D1329" t="s">
        <v>181</v>
      </c>
      <c r="E1329" t="s">
        <v>68</v>
      </c>
      <c r="F1329" t="s">
        <v>36</v>
      </c>
      <c r="G1329">
        <v>0</v>
      </c>
      <c r="H1329">
        <v>0</v>
      </c>
      <c r="I1329">
        <v>0</v>
      </c>
      <c r="J1329">
        <v>0</v>
      </c>
      <c r="K1329">
        <v>0</v>
      </c>
      <c r="L1329">
        <v>0</v>
      </c>
      <c r="M1329">
        <v>0</v>
      </c>
      <c r="N1329">
        <v>0</v>
      </c>
      <c r="O1329">
        <v>0</v>
      </c>
      <c r="Q1329">
        <v>0</v>
      </c>
      <c r="R1329">
        <v>0</v>
      </c>
      <c r="S1329">
        <v>0</v>
      </c>
      <c r="T1329" t="s">
        <v>3549</v>
      </c>
      <c r="U1329" s="92" t="str">
        <f t="shared" si="20"/>
        <v>CY0061211137</v>
      </c>
    </row>
    <row r="1330" spans="1:21">
      <c r="A1330">
        <v>20110930</v>
      </c>
      <c r="B1330" t="s">
        <v>168</v>
      </c>
      <c r="C1330">
        <v>1211138</v>
      </c>
      <c r="D1330" t="s">
        <v>181</v>
      </c>
      <c r="E1330" t="s">
        <v>59</v>
      </c>
      <c r="F1330" t="s">
        <v>51</v>
      </c>
      <c r="T1330" t="s">
        <v>3550</v>
      </c>
      <c r="U1330" s="92" t="str">
        <f t="shared" si="20"/>
        <v>CY0061211138</v>
      </c>
    </row>
    <row r="1331" spans="1:21">
      <c r="A1331">
        <v>20110930</v>
      </c>
      <c r="B1331" t="s">
        <v>168</v>
      </c>
      <c r="C1331">
        <v>1211139</v>
      </c>
      <c r="D1331" t="s">
        <v>181</v>
      </c>
      <c r="E1331" t="s">
        <v>58</v>
      </c>
      <c r="F1331" t="s">
        <v>51</v>
      </c>
      <c r="T1331" t="s">
        <v>3551</v>
      </c>
      <c r="U1331" s="92" t="str">
        <f t="shared" si="20"/>
        <v>CY0061211139</v>
      </c>
    </row>
    <row r="1332" spans="1:21">
      <c r="A1332">
        <v>20110930</v>
      </c>
      <c r="B1332" t="s">
        <v>168</v>
      </c>
      <c r="C1332">
        <v>1211140</v>
      </c>
      <c r="D1332" t="s">
        <v>181</v>
      </c>
      <c r="E1332" t="s">
        <v>57</v>
      </c>
      <c r="F1332" t="s">
        <v>51</v>
      </c>
      <c r="T1332" t="s">
        <v>3552</v>
      </c>
      <c r="U1332" s="92" t="str">
        <f t="shared" si="20"/>
        <v>CY0061211140</v>
      </c>
    </row>
    <row r="1333" spans="1:21">
      <c r="A1333">
        <v>20110930</v>
      </c>
      <c r="B1333" t="s">
        <v>168</v>
      </c>
      <c r="C1333">
        <v>1211141</v>
      </c>
      <c r="D1333" t="s">
        <v>181</v>
      </c>
      <c r="E1333" t="s">
        <v>56</v>
      </c>
      <c r="F1333" t="s">
        <v>51</v>
      </c>
      <c r="T1333" t="s">
        <v>3553</v>
      </c>
      <c r="U1333" s="92" t="str">
        <f t="shared" si="20"/>
        <v>CY0061211141</v>
      </c>
    </row>
    <row r="1334" spans="1:21">
      <c r="A1334">
        <v>20110930</v>
      </c>
      <c r="B1334" t="s">
        <v>168</v>
      </c>
      <c r="C1334">
        <v>1211142</v>
      </c>
      <c r="D1334" t="s">
        <v>181</v>
      </c>
      <c r="E1334" t="s">
        <v>55</v>
      </c>
      <c r="F1334" t="s">
        <v>51</v>
      </c>
      <c r="T1334" t="s">
        <v>3554</v>
      </c>
      <c r="U1334" s="92" t="str">
        <f t="shared" si="20"/>
        <v>CY0061211142</v>
      </c>
    </row>
    <row r="1335" spans="1:21">
      <c r="A1335">
        <v>20110930</v>
      </c>
      <c r="B1335" t="s">
        <v>168</v>
      </c>
      <c r="C1335">
        <v>1211143</v>
      </c>
      <c r="D1335" t="s">
        <v>181</v>
      </c>
      <c r="E1335" t="s">
        <v>54</v>
      </c>
      <c r="F1335" t="s">
        <v>51</v>
      </c>
      <c r="T1335" t="s">
        <v>3555</v>
      </c>
      <c r="U1335" s="92" t="str">
        <f t="shared" si="20"/>
        <v>CY0061211143</v>
      </c>
    </row>
    <row r="1336" spans="1:21">
      <c r="A1336">
        <v>20110930</v>
      </c>
      <c r="B1336" t="s">
        <v>168</v>
      </c>
      <c r="C1336">
        <v>1211144</v>
      </c>
      <c r="D1336" t="s">
        <v>181</v>
      </c>
      <c r="E1336" t="s">
        <v>53</v>
      </c>
      <c r="F1336" t="s">
        <v>51</v>
      </c>
      <c r="T1336" t="s">
        <v>3556</v>
      </c>
      <c r="U1336" s="92" t="str">
        <f t="shared" si="20"/>
        <v>CY0061211144</v>
      </c>
    </row>
    <row r="1337" spans="1:21">
      <c r="A1337">
        <v>20110930</v>
      </c>
      <c r="B1337" t="s">
        <v>168</v>
      </c>
      <c r="C1337">
        <v>1211145</v>
      </c>
      <c r="D1337" t="s">
        <v>181</v>
      </c>
      <c r="E1337" t="s">
        <v>68</v>
      </c>
      <c r="F1337" t="s">
        <v>51</v>
      </c>
      <c r="G1337">
        <v>0</v>
      </c>
      <c r="H1337">
        <v>0</v>
      </c>
      <c r="I1337">
        <v>0</v>
      </c>
      <c r="J1337">
        <v>0</v>
      </c>
      <c r="K1337">
        <v>0</v>
      </c>
      <c r="L1337">
        <v>0</v>
      </c>
      <c r="M1337">
        <v>0</v>
      </c>
      <c r="N1337">
        <v>0</v>
      </c>
      <c r="O1337">
        <v>0</v>
      </c>
      <c r="Q1337">
        <v>0</v>
      </c>
      <c r="R1337">
        <v>0</v>
      </c>
      <c r="S1337">
        <v>0</v>
      </c>
      <c r="T1337" t="s">
        <v>3557</v>
      </c>
      <c r="U1337" s="92" t="str">
        <f t="shared" si="20"/>
        <v>CY0061211145</v>
      </c>
    </row>
    <row r="1338" spans="1:21">
      <c r="A1338">
        <v>20110930</v>
      </c>
      <c r="B1338" t="s">
        <v>168</v>
      </c>
      <c r="C1338">
        <v>1211146</v>
      </c>
      <c r="D1338" t="s">
        <v>181</v>
      </c>
      <c r="E1338" t="s">
        <v>59</v>
      </c>
      <c r="F1338" t="s">
        <v>37</v>
      </c>
      <c r="T1338" t="s">
        <v>3558</v>
      </c>
      <c r="U1338" s="92" t="str">
        <f t="shared" si="20"/>
        <v>CY0061211146</v>
      </c>
    </row>
    <row r="1339" spans="1:21">
      <c r="A1339">
        <v>20110930</v>
      </c>
      <c r="B1339" t="s">
        <v>168</v>
      </c>
      <c r="C1339">
        <v>1211147</v>
      </c>
      <c r="D1339" t="s">
        <v>181</v>
      </c>
      <c r="E1339" t="s">
        <v>58</v>
      </c>
      <c r="F1339" t="s">
        <v>37</v>
      </c>
      <c r="T1339" t="s">
        <v>3559</v>
      </c>
      <c r="U1339" s="92" t="str">
        <f t="shared" si="20"/>
        <v>CY0061211147</v>
      </c>
    </row>
    <row r="1340" spans="1:21">
      <c r="A1340">
        <v>20110930</v>
      </c>
      <c r="B1340" t="s">
        <v>168</v>
      </c>
      <c r="C1340">
        <v>1211148</v>
      </c>
      <c r="D1340" t="s">
        <v>181</v>
      </c>
      <c r="E1340" t="s">
        <v>57</v>
      </c>
      <c r="F1340" t="s">
        <v>37</v>
      </c>
      <c r="T1340" t="s">
        <v>3560</v>
      </c>
      <c r="U1340" s="92" t="str">
        <f t="shared" si="20"/>
        <v>CY0061211148</v>
      </c>
    </row>
    <row r="1341" spans="1:21">
      <c r="A1341">
        <v>20110930</v>
      </c>
      <c r="B1341" t="s">
        <v>168</v>
      </c>
      <c r="C1341">
        <v>1211149</v>
      </c>
      <c r="D1341" t="s">
        <v>181</v>
      </c>
      <c r="E1341" t="s">
        <v>56</v>
      </c>
      <c r="F1341" t="s">
        <v>37</v>
      </c>
      <c r="T1341" t="s">
        <v>3561</v>
      </c>
      <c r="U1341" s="92" t="str">
        <f t="shared" si="20"/>
        <v>CY0061211149</v>
      </c>
    </row>
    <row r="1342" spans="1:21">
      <c r="A1342">
        <v>20110930</v>
      </c>
      <c r="B1342" t="s">
        <v>168</v>
      </c>
      <c r="C1342">
        <v>1211150</v>
      </c>
      <c r="D1342" t="s">
        <v>181</v>
      </c>
      <c r="E1342" t="s">
        <v>55</v>
      </c>
      <c r="F1342" t="s">
        <v>37</v>
      </c>
      <c r="T1342" t="s">
        <v>3562</v>
      </c>
      <c r="U1342" s="92" t="str">
        <f t="shared" si="20"/>
        <v>CY0061211150</v>
      </c>
    </row>
    <row r="1343" spans="1:21">
      <c r="A1343">
        <v>20110930</v>
      </c>
      <c r="B1343" t="s">
        <v>168</v>
      </c>
      <c r="C1343">
        <v>1211151</v>
      </c>
      <c r="D1343" t="s">
        <v>181</v>
      </c>
      <c r="E1343" t="s">
        <v>54</v>
      </c>
      <c r="F1343" t="s">
        <v>37</v>
      </c>
      <c r="T1343" t="s">
        <v>3563</v>
      </c>
      <c r="U1343" s="92" t="str">
        <f t="shared" si="20"/>
        <v>CY0061211151</v>
      </c>
    </row>
    <row r="1344" spans="1:21">
      <c r="A1344">
        <v>20110930</v>
      </c>
      <c r="B1344" t="s">
        <v>168</v>
      </c>
      <c r="C1344">
        <v>1211152</v>
      </c>
      <c r="D1344" t="s">
        <v>181</v>
      </c>
      <c r="E1344" t="s">
        <v>53</v>
      </c>
      <c r="F1344" t="s">
        <v>37</v>
      </c>
      <c r="T1344" t="s">
        <v>3564</v>
      </c>
      <c r="U1344" s="92" t="str">
        <f t="shared" si="20"/>
        <v>CY0061211152</v>
      </c>
    </row>
    <row r="1345" spans="1:21">
      <c r="A1345">
        <v>20110930</v>
      </c>
      <c r="B1345" t="s">
        <v>168</v>
      </c>
      <c r="C1345">
        <v>1211153</v>
      </c>
      <c r="D1345" t="s">
        <v>181</v>
      </c>
      <c r="E1345" t="s">
        <v>68</v>
      </c>
      <c r="F1345" t="s">
        <v>37</v>
      </c>
      <c r="G1345">
        <v>0</v>
      </c>
      <c r="H1345">
        <v>0</v>
      </c>
      <c r="I1345">
        <v>0</v>
      </c>
      <c r="J1345">
        <v>0</v>
      </c>
      <c r="K1345">
        <v>0</v>
      </c>
      <c r="L1345">
        <v>0</v>
      </c>
      <c r="M1345">
        <v>0</v>
      </c>
      <c r="N1345">
        <v>0</v>
      </c>
      <c r="O1345">
        <v>0</v>
      </c>
      <c r="Q1345">
        <v>0</v>
      </c>
      <c r="R1345">
        <v>0</v>
      </c>
      <c r="S1345">
        <v>0</v>
      </c>
      <c r="T1345" t="s">
        <v>3565</v>
      </c>
      <c r="U1345" s="92" t="str">
        <f t="shared" si="20"/>
        <v>CY0061211153</v>
      </c>
    </row>
    <row r="1346" spans="1:21">
      <c r="A1346">
        <v>20110930</v>
      </c>
      <c r="B1346" t="s">
        <v>168</v>
      </c>
      <c r="C1346">
        <v>1211154</v>
      </c>
      <c r="D1346" t="s">
        <v>181</v>
      </c>
      <c r="E1346" t="s">
        <v>59</v>
      </c>
      <c r="F1346" t="s">
        <v>38</v>
      </c>
      <c r="T1346" t="s">
        <v>3566</v>
      </c>
      <c r="U1346" s="92" t="str">
        <f t="shared" si="20"/>
        <v>CY0061211154</v>
      </c>
    </row>
    <row r="1347" spans="1:21">
      <c r="A1347">
        <v>20110930</v>
      </c>
      <c r="B1347" t="s">
        <v>168</v>
      </c>
      <c r="C1347">
        <v>1211155</v>
      </c>
      <c r="D1347" t="s">
        <v>181</v>
      </c>
      <c r="E1347" t="s">
        <v>58</v>
      </c>
      <c r="F1347" t="s">
        <v>38</v>
      </c>
      <c r="T1347" t="s">
        <v>3567</v>
      </c>
      <c r="U1347" s="92" t="str">
        <f t="shared" ref="U1347:U1410" si="21">B1347&amp;C1347</f>
        <v>CY0061211155</v>
      </c>
    </row>
    <row r="1348" spans="1:21">
      <c r="A1348">
        <v>20110930</v>
      </c>
      <c r="B1348" t="s">
        <v>168</v>
      </c>
      <c r="C1348">
        <v>1211156</v>
      </c>
      <c r="D1348" t="s">
        <v>181</v>
      </c>
      <c r="E1348" t="s">
        <v>57</v>
      </c>
      <c r="F1348" t="s">
        <v>38</v>
      </c>
      <c r="T1348" t="s">
        <v>3568</v>
      </c>
      <c r="U1348" s="92" t="str">
        <f t="shared" si="21"/>
        <v>CY0061211156</v>
      </c>
    </row>
    <row r="1349" spans="1:21">
      <c r="A1349">
        <v>20110930</v>
      </c>
      <c r="B1349" t="s">
        <v>168</v>
      </c>
      <c r="C1349">
        <v>1211157</v>
      </c>
      <c r="D1349" t="s">
        <v>181</v>
      </c>
      <c r="E1349" t="s">
        <v>56</v>
      </c>
      <c r="F1349" t="s">
        <v>38</v>
      </c>
      <c r="T1349" t="s">
        <v>3569</v>
      </c>
      <c r="U1349" s="92" t="str">
        <f t="shared" si="21"/>
        <v>CY0061211157</v>
      </c>
    </row>
    <row r="1350" spans="1:21">
      <c r="A1350">
        <v>20110930</v>
      </c>
      <c r="B1350" t="s">
        <v>168</v>
      </c>
      <c r="C1350">
        <v>1211158</v>
      </c>
      <c r="D1350" t="s">
        <v>181</v>
      </c>
      <c r="E1350" t="s">
        <v>55</v>
      </c>
      <c r="F1350" t="s">
        <v>38</v>
      </c>
      <c r="T1350" t="s">
        <v>3570</v>
      </c>
      <c r="U1350" s="92" t="str">
        <f t="shared" si="21"/>
        <v>CY0061211158</v>
      </c>
    </row>
    <row r="1351" spans="1:21">
      <c r="A1351">
        <v>20110930</v>
      </c>
      <c r="B1351" t="s">
        <v>168</v>
      </c>
      <c r="C1351">
        <v>1211159</v>
      </c>
      <c r="D1351" t="s">
        <v>181</v>
      </c>
      <c r="E1351" t="s">
        <v>54</v>
      </c>
      <c r="F1351" t="s">
        <v>38</v>
      </c>
      <c r="T1351" t="s">
        <v>3571</v>
      </c>
      <c r="U1351" s="92" t="str">
        <f t="shared" si="21"/>
        <v>CY0061211159</v>
      </c>
    </row>
    <row r="1352" spans="1:21">
      <c r="A1352">
        <v>20110930</v>
      </c>
      <c r="B1352" t="s">
        <v>168</v>
      </c>
      <c r="C1352">
        <v>1211160</v>
      </c>
      <c r="D1352" t="s">
        <v>181</v>
      </c>
      <c r="E1352" t="s">
        <v>53</v>
      </c>
      <c r="F1352" t="s">
        <v>38</v>
      </c>
      <c r="T1352" t="s">
        <v>3572</v>
      </c>
      <c r="U1352" s="92" t="str">
        <f t="shared" si="21"/>
        <v>CY0061211160</v>
      </c>
    </row>
    <row r="1353" spans="1:21">
      <c r="A1353">
        <v>20110930</v>
      </c>
      <c r="B1353" t="s">
        <v>168</v>
      </c>
      <c r="C1353">
        <v>1211161</v>
      </c>
      <c r="D1353" t="s">
        <v>181</v>
      </c>
      <c r="E1353" t="s">
        <v>68</v>
      </c>
      <c r="F1353" t="s">
        <v>38</v>
      </c>
      <c r="G1353">
        <v>0</v>
      </c>
      <c r="H1353">
        <v>0</v>
      </c>
      <c r="I1353">
        <v>0</v>
      </c>
      <c r="J1353">
        <v>0</v>
      </c>
      <c r="K1353">
        <v>0</v>
      </c>
      <c r="L1353">
        <v>0</v>
      </c>
      <c r="M1353">
        <v>0</v>
      </c>
      <c r="N1353">
        <v>0</v>
      </c>
      <c r="O1353">
        <v>0</v>
      </c>
      <c r="Q1353">
        <v>0</v>
      </c>
      <c r="R1353">
        <v>0</v>
      </c>
      <c r="S1353">
        <v>0</v>
      </c>
      <c r="T1353" t="s">
        <v>3573</v>
      </c>
      <c r="U1353" s="92" t="str">
        <f t="shared" si="21"/>
        <v>CY0061211161</v>
      </c>
    </row>
    <row r="1354" spans="1:21">
      <c r="A1354">
        <v>20110930</v>
      </c>
      <c r="B1354" t="s">
        <v>168</v>
      </c>
      <c r="C1354">
        <v>1211162</v>
      </c>
      <c r="D1354" t="s">
        <v>181</v>
      </c>
      <c r="E1354" t="s">
        <v>59</v>
      </c>
      <c r="F1354" t="s">
        <v>39</v>
      </c>
      <c r="G1354">
        <v>72.854255699999996</v>
      </c>
      <c r="H1354">
        <v>0</v>
      </c>
      <c r="I1354">
        <v>72.854255699999996</v>
      </c>
      <c r="J1354">
        <v>50.354255700000003</v>
      </c>
      <c r="K1354">
        <v>0</v>
      </c>
      <c r="L1354">
        <v>0</v>
      </c>
      <c r="M1354">
        <v>0</v>
      </c>
      <c r="N1354">
        <v>0</v>
      </c>
      <c r="O1354">
        <v>22.5</v>
      </c>
      <c r="Q1354">
        <v>0</v>
      </c>
      <c r="R1354">
        <v>0</v>
      </c>
      <c r="S1354">
        <v>0</v>
      </c>
      <c r="T1354" t="s">
        <v>3574</v>
      </c>
      <c r="U1354" s="92" t="str">
        <f t="shared" si="21"/>
        <v>CY0061211162</v>
      </c>
    </row>
    <row r="1355" spans="1:21">
      <c r="A1355">
        <v>20110930</v>
      </c>
      <c r="B1355" t="s">
        <v>168</v>
      </c>
      <c r="C1355">
        <v>1211163</v>
      </c>
      <c r="D1355" t="s">
        <v>181</v>
      </c>
      <c r="E1355" t="s">
        <v>58</v>
      </c>
      <c r="F1355" t="s">
        <v>39</v>
      </c>
      <c r="G1355">
        <v>51.055584930000002</v>
      </c>
      <c r="H1355">
        <v>0</v>
      </c>
      <c r="I1355">
        <v>51.055584930000002</v>
      </c>
      <c r="J1355">
        <v>43.555584930000002</v>
      </c>
      <c r="K1355">
        <v>0</v>
      </c>
      <c r="L1355">
        <v>0</v>
      </c>
      <c r="M1355">
        <v>0</v>
      </c>
      <c r="N1355">
        <v>0</v>
      </c>
      <c r="O1355">
        <v>7.5</v>
      </c>
      <c r="Q1355">
        <v>0</v>
      </c>
      <c r="R1355">
        <v>0</v>
      </c>
      <c r="S1355">
        <v>0</v>
      </c>
      <c r="T1355" t="s">
        <v>3575</v>
      </c>
      <c r="U1355" s="92" t="str">
        <f t="shared" si="21"/>
        <v>CY0061211163</v>
      </c>
    </row>
    <row r="1356" spans="1:21">
      <c r="A1356">
        <v>20110930</v>
      </c>
      <c r="B1356" t="s">
        <v>168</v>
      </c>
      <c r="C1356">
        <v>1211164</v>
      </c>
      <c r="D1356" t="s">
        <v>181</v>
      </c>
      <c r="E1356" t="s">
        <v>57</v>
      </c>
      <c r="F1356" t="s">
        <v>39</v>
      </c>
      <c r="G1356">
        <v>0.2437</v>
      </c>
      <c r="H1356">
        <v>0</v>
      </c>
      <c r="I1356">
        <v>0.2437</v>
      </c>
      <c r="J1356">
        <v>0.2437</v>
      </c>
      <c r="K1356">
        <v>0</v>
      </c>
      <c r="L1356">
        <v>0</v>
      </c>
      <c r="M1356">
        <v>0</v>
      </c>
      <c r="N1356">
        <v>0</v>
      </c>
      <c r="O1356">
        <v>0</v>
      </c>
      <c r="Q1356">
        <v>0</v>
      </c>
      <c r="R1356">
        <v>0</v>
      </c>
      <c r="S1356">
        <v>0</v>
      </c>
      <c r="T1356" t="s">
        <v>3576</v>
      </c>
      <c r="U1356" s="92" t="str">
        <f t="shared" si="21"/>
        <v>CY0061211164</v>
      </c>
    </row>
    <row r="1357" spans="1:21">
      <c r="A1357">
        <v>20110930</v>
      </c>
      <c r="B1357" t="s">
        <v>168</v>
      </c>
      <c r="C1357">
        <v>1211165</v>
      </c>
      <c r="D1357" t="s">
        <v>181</v>
      </c>
      <c r="E1357" t="s">
        <v>56</v>
      </c>
      <c r="F1357" t="s">
        <v>39</v>
      </c>
      <c r="G1357">
        <v>1.864997</v>
      </c>
      <c r="H1357">
        <v>0</v>
      </c>
      <c r="I1357">
        <v>1.864997</v>
      </c>
      <c r="J1357">
        <v>1.864997</v>
      </c>
      <c r="K1357">
        <v>0</v>
      </c>
      <c r="L1357">
        <v>0</v>
      </c>
      <c r="M1357">
        <v>0</v>
      </c>
      <c r="N1357">
        <v>0</v>
      </c>
      <c r="O1357">
        <v>0</v>
      </c>
      <c r="Q1357">
        <v>0</v>
      </c>
      <c r="R1357">
        <v>0</v>
      </c>
      <c r="S1357">
        <v>0</v>
      </c>
      <c r="T1357" t="s">
        <v>3577</v>
      </c>
      <c r="U1357" s="92" t="str">
        <f t="shared" si="21"/>
        <v>CY0061211165</v>
      </c>
    </row>
    <row r="1358" spans="1:21">
      <c r="A1358">
        <v>20110930</v>
      </c>
      <c r="B1358" t="s">
        <v>168</v>
      </c>
      <c r="C1358">
        <v>1211166</v>
      </c>
      <c r="D1358" t="s">
        <v>181</v>
      </c>
      <c r="E1358" t="s">
        <v>55</v>
      </c>
      <c r="F1358" t="s">
        <v>39</v>
      </c>
      <c r="G1358">
        <v>0</v>
      </c>
      <c r="H1358">
        <v>0</v>
      </c>
      <c r="I1358">
        <v>0</v>
      </c>
      <c r="J1358">
        <v>0</v>
      </c>
      <c r="K1358">
        <v>0</v>
      </c>
      <c r="L1358">
        <v>0</v>
      </c>
      <c r="M1358">
        <v>0</v>
      </c>
      <c r="N1358">
        <v>0</v>
      </c>
      <c r="O1358">
        <v>0</v>
      </c>
      <c r="Q1358">
        <v>0</v>
      </c>
      <c r="R1358">
        <v>0</v>
      </c>
      <c r="S1358">
        <v>0</v>
      </c>
      <c r="T1358" t="s">
        <v>3578</v>
      </c>
      <c r="U1358" s="92" t="str">
        <f t="shared" si="21"/>
        <v>CY0061211166</v>
      </c>
    </row>
    <row r="1359" spans="1:21">
      <c r="A1359">
        <v>20110930</v>
      </c>
      <c r="B1359" t="s">
        <v>168</v>
      </c>
      <c r="C1359">
        <v>1211167</v>
      </c>
      <c r="D1359" t="s">
        <v>181</v>
      </c>
      <c r="E1359" t="s">
        <v>54</v>
      </c>
      <c r="F1359" t="s">
        <v>39</v>
      </c>
      <c r="G1359">
        <v>2.74321116</v>
      </c>
      <c r="H1359">
        <v>0</v>
      </c>
      <c r="I1359">
        <v>2.74321116</v>
      </c>
      <c r="J1359">
        <v>0.35560216</v>
      </c>
      <c r="K1359">
        <v>0</v>
      </c>
      <c r="L1359">
        <v>0</v>
      </c>
      <c r="M1359">
        <v>0</v>
      </c>
      <c r="N1359">
        <v>0</v>
      </c>
      <c r="O1359">
        <v>2.3876089999999999</v>
      </c>
      <c r="Q1359">
        <v>0</v>
      </c>
      <c r="R1359">
        <v>0</v>
      </c>
      <c r="S1359">
        <v>0</v>
      </c>
      <c r="T1359" t="s">
        <v>3579</v>
      </c>
      <c r="U1359" s="92" t="str">
        <f t="shared" si="21"/>
        <v>CY0061211167</v>
      </c>
    </row>
    <row r="1360" spans="1:21">
      <c r="A1360">
        <v>20110930</v>
      </c>
      <c r="B1360" t="s">
        <v>168</v>
      </c>
      <c r="C1360">
        <v>1211168</v>
      </c>
      <c r="D1360" t="s">
        <v>181</v>
      </c>
      <c r="E1360" t="s">
        <v>53</v>
      </c>
      <c r="F1360" t="s">
        <v>39</v>
      </c>
      <c r="G1360">
        <v>0.17950875999999999</v>
      </c>
      <c r="H1360">
        <v>0</v>
      </c>
      <c r="I1360">
        <v>0.17950875999999999</v>
      </c>
      <c r="J1360">
        <v>0.17950875999999999</v>
      </c>
      <c r="K1360">
        <v>0</v>
      </c>
      <c r="L1360">
        <v>0</v>
      </c>
      <c r="M1360">
        <v>0</v>
      </c>
      <c r="N1360">
        <v>0</v>
      </c>
      <c r="O1360">
        <v>0</v>
      </c>
      <c r="Q1360">
        <v>0</v>
      </c>
      <c r="R1360">
        <v>0</v>
      </c>
      <c r="S1360">
        <v>0</v>
      </c>
      <c r="T1360" t="s">
        <v>3580</v>
      </c>
      <c r="U1360" s="92" t="str">
        <f t="shared" si="21"/>
        <v>CY0061211168</v>
      </c>
    </row>
    <row r="1361" spans="1:21">
      <c r="A1361">
        <v>20110930</v>
      </c>
      <c r="B1361" t="s">
        <v>168</v>
      </c>
      <c r="C1361">
        <v>1211169</v>
      </c>
      <c r="D1361" t="s">
        <v>181</v>
      </c>
      <c r="E1361" t="s">
        <v>68</v>
      </c>
      <c r="F1361" t="s">
        <v>39</v>
      </c>
      <c r="G1361">
        <v>128.94125754999999</v>
      </c>
      <c r="H1361">
        <v>0</v>
      </c>
      <c r="I1361">
        <v>128.94125754999999</v>
      </c>
      <c r="J1361">
        <v>96.553648550000005</v>
      </c>
      <c r="K1361">
        <v>0</v>
      </c>
      <c r="L1361">
        <v>0</v>
      </c>
      <c r="M1361">
        <v>0</v>
      </c>
      <c r="N1361">
        <v>0</v>
      </c>
      <c r="O1361">
        <v>32.387608999999998</v>
      </c>
      <c r="Q1361">
        <v>0</v>
      </c>
      <c r="R1361">
        <v>0</v>
      </c>
      <c r="S1361">
        <v>0</v>
      </c>
      <c r="T1361" t="s">
        <v>3581</v>
      </c>
      <c r="U1361" s="92" t="str">
        <f t="shared" si="21"/>
        <v>CY0061211169</v>
      </c>
    </row>
    <row r="1362" spans="1:21">
      <c r="A1362">
        <v>20110930</v>
      </c>
      <c r="B1362" t="s">
        <v>168</v>
      </c>
      <c r="C1362">
        <v>1211170</v>
      </c>
      <c r="D1362" t="s">
        <v>181</v>
      </c>
      <c r="E1362" t="s">
        <v>59</v>
      </c>
      <c r="F1362" t="s">
        <v>40</v>
      </c>
      <c r="T1362" t="s">
        <v>3582</v>
      </c>
      <c r="U1362" s="92" t="str">
        <f t="shared" si="21"/>
        <v>CY0061211170</v>
      </c>
    </row>
    <row r="1363" spans="1:21">
      <c r="A1363">
        <v>20110930</v>
      </c>
      <c r="B1363" t="s">
        <v>168</v>
      </c>
      <c r="C1363">
        <v>1211171</v>
      </c>
      <c r="D1363" t="s">
        <v>181</v>
      </c>
      <c r="E1363" t="s">
        <v>58</v>
      </c>
      <c r="F1363" t="s">
        <v>40</v>
      </c>
      <c r="T1363" t="s">
        <v>3583</v>
      </c>
      <c r="U1363" s="92" t="str">
        <f t="shared" si="21"/>
        <v>CY0061211171</v>
      </c>
    </row>
    <row r="1364" spans="1:21">
      <c r="A1364">
        <v>20110930</v>
      </c>
      <c r="B1364" t="s">
        <v>168</v>
      </c>
      <c r="C1364">
        <v>1211172</v>
      </c>
      <c r="D1364" t="s">
        <v>181</v>
      </c>
      <c r="E1364" t="s">
        <v>57</v>
      </c>
      <c r="F1364" t="s">
        <v>40</v>
      </c>
      <c r="T1364" t="s">
        <v>3584</v>
      </c>
      <c r="U1364" s="92" t="str">
        <f t="shared" si="21"/>
        <v>CY0061211172</v>
      </c>
    </row>
    <row r="1365" spans="1:21">
      <c r="A1365">
        <v>20110930</v>
      </c>
      <c r="B1365" t="s">
        <v>168</v>
      </c>
      <c r="C1365">
        <v>1211173</v>
      </c>
      <c r="D1365" t="s">
        <v>181</v>
      </c>
      <c r="E1365" t="s">
        <v>56</v>
      </c>
      <c r="F1365" t="s">
        <v>40</v>
      </c>
      <c r="T1365" t="s">
        <v>3585</v>
      </c>
      <c r="U1365" s="92" t="str">
        <f t="shared" si="21"/>
        <v>CY0061211173</v>
      </c>
    </row>
    <row r="1366" spans="1:21">
      <c r="A1366">
        <v>20110930</v>
      </c>
      <c r="B1366" t="s">
        <v>168</v>
      </c>
      <c r="C1366">
        <v>1211174</v>
      </c>
      <c r="D1366" t="s">
        <v>181</v>
      </c>
      <c r="E1366" t="s">
        <v>55</v>
      </c>
      <c r="F1366" t="s">
        <v>40</v>
      </c>
      <c r="T1366" t="s">
        <v>3586</v>
      </c>
      <c r="U1366" s="92" t="str">
        <f t="shared" si="21"/>
        <v>CY0061211174</v>
      </c>
    </row>
    <row r="1367" spans="1:21">
      <c r="A1367">
        <v>20110930</v>
      </c>
      <c r="B1367" t="s">
        <v>168</v>
      </c>
      <c r="C1367">
        <v>1211175</v>
      </c>
      <c r="D1367" t="s">
        <v>181</v>
      </c>
      <c r="E1367" t="s">
        <v>54</v>
      </c>
      <c r="F1367" t="s">
        <v>40</v>
      </c>
      <c r="T1367" t="s">
        <v>3587</v>
      </c>
      <c r="U1367" s="92" t="str">
        <f t="shared" si="21"/>
        <v>CY0061211175</v>
      </c>
    </row>
    <row r="1368" spans="1:21">
      <c r="A1368">
        <v>20110930</v>
      </c>
      <c r="B1368" t="s">
        <v>168</v>
      </c>
      <c r="C1368">
        <v>1211176</v>
      </c>
      <c r="D1368" t="s">
        <v>181</v>
      </c>
      <c r="E1368" t="s">
        <v>53</v>
      </c>
      <c r="F1368" t="s">
        <v>40</v>
      </c>
      <c r="T1368" t="s">
        <v>3588</v>
      </c>
      <c r="U1368" s="92" t="str">
        <f t="shared" si="21"/>
        <v>CY0061211176</v>
      </c>
    </row>
    <row r="1369" spans="1:21">
      <c r="A1369">
        <v>20110930</v>
      </c>
      <c r="B1369" t="s">
        <v>168</v>
      </c>
      <c r="C1369">
        <v>1211177</v>
      </c>
      <c r="D1369" t="s">
        <v>181</v>
      </c>
      <c r="E1369" t="s">
        <v>68</v>
      </c>
      <c r="F1369" t="s">
        <v>40</v>
      </c>
      <c r="G1369">
        <v>0</v>
      </c>
      <c r="H1369">
        <v>0</v>
      </c>
      <c r="I1369">
        <v>0</v>
      </c>
      <c r="J1369">
        <v>0</v>
      </c>
      <c r="K1369">
        <v>0</v>
      </c>
      <c r="L1369">
        <v>0</v>
      </c>
      <c r="M1369">
        <v>0</v>
      </c>
      <c r="N1369">
        <v>0</v>
      </c>
      <c r="O1369">
        <v>0</v>
      </c>
      <c r="Q1369">
        <v>0</v>
      </c>
      <c r="R1369">
        <v>0</v>
      </c>
      <c r="S1369">
        <v>0</v>
      </c>
      <c r="T1369" t="s">
        <v>3589</v>
      </c>
      <c r="U1369" s="92" t="str">
        <f t="shared" si="21"/>
        <v>CY0061211177</v>
      </c>
    </row>
    <row r="1370" spans="1:21">
      <c r="A1370">
        <v>20110930</v>
      </c>
      <c r="B1370" t="s">
        <v>168</v>
      </c>
      <c r="C1370">
        <v>1211178</v>
      </c>
      <c r="D1370" t="s">
        <v>181</v>
      </c>
      <c r="E1370" t="s">
        <v>59</v>
      </c>
      <c r="F1370" t="s">
        <v>49</v>
      </c>
      <c r="T1370" t="s">
        <v>3590</v>
      </c>
      <c r="U1370" s="92" t="str">
        <f t="shared" si="21"/>
        <v>CY0061211178</v>
      </c>
    </row>
    <row r="1371" spans="1:21">
      <c r="A1371">
        <v>20110930</v>
      </c>
      <c r="B1371" t="s">
        <v>168</v>
      </c>
      <c r="C1371">
        <v>1211179</v>
      </c>
      <c r="D1371" t="s">
        <v>181</v>
      </c>
      <c r="E1371" t="s">
        <v>58</v>
      </c>
      <c r="F1371" t="s">
        <v>49</v>
      </c>
      <c r="T1371" t="s">
        <v>3591</v>
      </c>
      <c r="U1371" s="92" t="str">
        <f t="shared" si="21"/>
        <v>CY0061211179</v>
      </c>
    </row>
    <row r="1372" spans="1:21">
      <c r="A1372">
        <v>20110930</v>
      </c>
      <c r="B1372" t="s">
        <v>168</v>
      </c>
      <c r="C1372">
        <v>1211180</v>
      </c>
      <c r="D1372" t="s">
        <v>181</v>
      </c>
      <c r="E1372" t="s">
        <v>57</v>
      </c>
      <c r="F1372" t="s">
        <v>49</v>
      </c>
      <c r="T1372" t="s">
        <v>3592</v>
      </c>
      <c r="U1372" s="92" t="str">
        <f t="shared" si="21"/>
        <v>CY0061211180</v>
      </c>
    </row>
    <row r="1373" spans="1:21">
      <c r="A1373">
        <v>20110930</v>
      </c>
      <c r="B1373" t="s">
        <v>168</v>
      </c>
      <c r="C1373">
        <v>1211181</v>
      </c>
      <c r="D1373" t="s">
        <v>181</v>
      </c>
      <c r="E1373" t="s">
        <v>56</v>
      </c>
      <c r="F1373" t="s">
        <v>49</v>
      </c>
      <c r="T1373" t="s">
        <v>3593</v>
      </c>
      <c r="U1373" s="92" t="str">
        <f t="shared" si="21"/>
        <v>CY0061211181</v>
      </c>
    </row>
    <row r="1374" spans="1:21">
      <c r="A1374">
        <v>20110930</v>
      </c>
      <c r="B1374" t="s">
        <v>168</v>
      </c>
      <c r="C1374">
        <v>1211182</v>
      </c>
      <c r="D1374" t="s">
        <v>181</v>
      </c>
      <c r="E1374" t="s">
        <v>55</v>
      </c>
      <c r="F1374" t="s">
        <v>49</v>
      </c>
      <c r="T1374" t="s">
        <v>3594</v>
      </c>
      <c r="U1374" s="92" t="str">
        <f t="shared" si="21"/>
        <v>CY0061211182</v>
      </c>
    </row>
    <row r="1375" spans="1:21">
      <c r="A1375">
        <v>20110930</v>
      </c>
      <c r="B1375" t="s">
        <v>168</v>
      </c>
      <c r="C1375">
        <v>1211183</v>
      </c>
      <c r="D1375" t="s">
        <v>181</v>
      </c>
      <c r="E1375" t="s">
        <v>54</v>
      </c>
      <c r="F1375" t="s">
        <v>49</v>
      </c>
      <c r="T1375" t="s">
        <v>3595</v>
      </c>
      <c r="U1375" s="92" t="str">
        <f t="shared" si="21"/>
        <v>CY0061211183</v>
      </c>
    </row>
    <row r="1376" spans="1:21">
      <c r="A1376">
        <v>20110930</v>
      </c>
      <c r="B1376" t="s">
        <v>168</v>
      </c>
      <c r="C1376">
        <v>1211184</v>
      </c>
      <c r="D1376" t="s">
        <v>181</v>
      </c>
      <c r="E1376" t="s">
        <v>53</v>
      </c>
      <c r="F1376" t="s">
        <v>49</v>
      </c>
      <c r="T1376" t="s">
        <v>3596</v>
      </c>
      <c r="U1376" s="92" t="str">
        <f t="shared" si="21"/>
        <v>CY0061211184</v>
      </c>
    </row>
    <row r="1377" spans="1:21">
      <c r="A1377">
        <v>20110930</v>
      </c>
      <c r="B1377" t="s">
        <v>168</v>
      </c>
      <c r="C1377">
        <v>1211185</v>
      </c>
      <c r="D1377" t="s">
        <v>181</v>
      </c>
      <c r="E1377" t="s">
        <v>68</v>
      </c>
      <c r="F1377" t="s">
        <v>49</v>
      </c>
      <c r="G1377">
        <v>0</v>
      </c>
      <c r="H1377">
        <v>0</v>
      </c>
      <c r="I1377">
        <v>0</v>
      </c>
      <c r="J1377">
        <v>0</v>
      </c>
      <c r="K1377">
        <v>0</v>
      </c>
      <c r="L1377">
        <v>0</v>
      </c>
      <c r="M1377">
        <v>0</v>
      </c>
      <c r="N1377">
        <v>0</v>
      </c>
      <c r="O1377">
        <v>0</v>
      </c>
      <c r="Q1377">
        <v>0</v>
      </c>
      <c r="R1377">
        <v>0</v>
      </c>
      <c r="S1377">
        <v>0</v>
      </c>
      <c r="T1377" t="s">
        <v>3597</v>
      </c>
      <c r="U1377" s="92" t="str">
        <f t="shared" si="21"/>
        <v>CY0061211185</v>
      </c>
    </row>
    <row r="1378" spans="1:21">
      <c r="A1378">
        <v>20110930</v>
      </c>
      <c r="B1378" t="s">
        <v>168</v>
      </c>
      <c r="C1378">
        <v>1211186</v>
      </c>
      <c r="D1378" t="s">
        <v>181</v>
      </c>
      <c r="E1378" t="s">
        <v>59</v>
      </c>
      <c r="F1378" t="s">
        <v>41</v>
      </c>
      <c r="G1378">
        <v>0</v>
      </c>
      <c r="H1378">
        <v>0</v>
      </c>
      <c r="I1378">
        <v>0</v>
      </c>
      <c r="J1378">
        <v>0</v>
      </c>
      <c r="K1378">
        <v>0</v>
      </c>
      <c r="L1378">
        <v>0</v>
      </c>
      <c r="M1378">
        <v>0</v>
      </c>
      <c r="N1378">
        <v>0</v>
      </c>
      <c r="O1378">
        <v>0</v>
      </c>
      <c r="Q1378">
        <v>0</v>
      </c>
      <c r="R1378">
        <v>0</v>
      </c>
      <c r="S1378">
        <v>0</v>
      </c>
      <c r="T1378" t="s">
        <v>3598</v>
      </c>
      <c r="U1378" s="92" t="str">
        <f t="shared" si="21"/>
        <v>CY0061211186</v>
      </c>
    </row>
    <row r="1379" spans="1:21">
      <c r="A1379">
        <v>20110930</v>
      </c>
      <c r="B1379" t="s">
        <v>168</v>
      </c>
      <c r="C1379">
        <v>1211187</v>
      </c>
      <c r="D1379" t="s">
        <v>181</v>
      </c>
      <c r="E1379" t="s">
        <v>58</v>
      </c>
      <c r="F1379" t="s">
        <v>41</v>
      </c>
      <c r="G1379">
        <v>0</v>
      </c>
      <c r="H1379">
        <v>0</v>
      </c>
      <c r="I1379">
        <v>0</v>
      </c>
      <c r="J1379">
        <v>0</v>
      </c>
      <c r="K1379">
        <v>0</v>
      </c>
      <c r="L1379">
        <v>0</v>
      </c>
      <c r="M1379">
        <v>0</v>
      </c>
      <c r="N1379">
        <v>0</v>
      </c>
      <c r="O1379">
        <v>0</v>
      </c>
      <c r="Q1379">
        <v>0</v>
      </c>
      <c r="R1379">
        <v>0</v>
      </c>
      <c r="S1379">
        <v>0</v>
      </c>
      <c r="T1379" t="s">
        <v>3599</v>
      </c>
      <c r="U1379" s="92" t="str">
        <f t="shared" si="21"/>
        <v>CY0061211187</v>
      </c>
    </row>
    <row r="1380" spans="1:21">
      <c r="A1380">
        <v>20110930</v>
      </c>
      <c r="B1380" t="s">
        <v>168</v>
      </c>
      <c r="C1380">
        <v>1211188</v>
      </c>
      <c r="D1380" t="s">
        <v>181</v>
      </c>
      <c r="E1380" t="s">
        <v>57</v>
      </c>
      <c r="F1380" t="s">
        <v>41</v>
      </c>
      <c r="G1380">
        <v>7.7781069199999999</v>
      </c>
      <c r="H1380">
        <v>0</v>
      </c>
      <c r="I1380">
        <v>7.7781069199999999</v>
      </c>
      <c r="J1380">
        <v>7.7781069199999999</v>
      </c>
      <c r="K1380">
        <v>0</v>
      </c>
      <c r="L1380">
        <v>0</v>
      </c>
      <c r="M1380">
        <v>0</v>
      </c>
      <c r="N1380">
        <v>0</v>
      </c>
      <c r="O1380">
        <v>0</v>
      </c>
      <c r="Q1380">
        <v>0</v>
      </c>
      <c r="R1380">
        <v>0</v>
      </c>
      <c r="S1380">
        <v>0</v>
      </c>
      <c r="T1380" t="s">
        <v>3600</v>
      </c>
      <c r="U1380" s="92" t="str">
        <f t="shared" si="21"/>
        <v>CY0061211188</v>
      </c>
    </row>
    <row r="1381" spans="1:21">
      <c r="A1381">
        <v>20110930</v>
      </c>
      <c r="B1381" t="s">
        <v>168</v>
      </c>
      <c r="C1381">
        <v>1211189</v>
      </c>
      <c r="D1381" t="s">
        <v>181</v>
      </c>
      <c r="E1381" t="s">
        <v>56</v>
      </c>
      <c r="F1381" t="s">
        <v>41</v>
      </c>
      <c r="G1381">
        <v>7.8581302900000001</v>
      </c>
      <c r="H1381">
        <v>0</v>
      </c>
      <c r="I1381">
        <v>7.8581302900000001</v>
      </c>
      <c r="J1381">
        <v>7.8581302900000001</v>
      </c>
      <c r="K1381">
        <v>0</v>
      </c>
      <c r="L1381">
        <v>0</v>
      </c>
      <c r="M1381">
        <v>0</v>
      </c>
      <c r="N1381">
        <v>0</v>
      </c>
      <c r="O1381">
        <v>0</v>
      </c>
      <c r="Q1381">
        <v>0</v>
      </c>
      <c r="R1381">
        <v>0</v>
      </c>
      <c r="S1381">
        <v>0</v>
      </c>
      <c r="T1381" t="s">
        <v>3601</v>
      </c>
      <c r="U1381" s="92" t="str">
        <f t="shared" si="21"/>
        <v>CY0061211189</v>
      </c>
    </row>
    <row r="1382" spans="1:21">
      <c r="A1382">
        <v>20110930</v>
      </c>
      <c r="B1382" t="s">
        <v>168</v>
      </c>
      <c r="C1382">
        <v>1211190</v>
      </c>
      <c r="D1382" t="s">
        <v>181</v>
      </c>
      <c r="E1382" t="s">
        <v>55</v>
      </c>
      <c r="F1382" t="s">
        <v>41</v>
      </c>
      <c r="G1382">
        <v>13.40828325</v>
      </c>
      <c r="H1382">
        <v>0</v>
      </c>
      <c r="I1382">
        <v>13.40828325</v>
      </c>
      <c r="J1382">
        <v>13.40828325</v>
      </c>
      <c r="K1382">
        <v>0</v>
      </c>
      <c r="L1382">
        <v>0</v>
      </c>
      <c r="M1382">
        <v>0</v>
      </c>
      <c r="N1382">
        <v>0</v>
      </c>
      <c r="O1382">
        <v>0</v>
      </c>
      <c r="Q1382">
        <v>0</v>
      </c>
      <c r="R1382">
        <v>0</v>
      </c>
      <c r="S1382">
        <v>0</v>
      </c>
      <c r="T1382" t="s">
        <v>3602</v>
      </c>
      <c r="U1382" s="92" t="str">
        <f t="shared" si="21"/>
        <v>CY0061211190</v>
      </c>
    </row>
    <row r="1383" spans="1:21">
      <c r="A1383">
        <v>20110930</v>
      </c>
      <c r="B1383" t="s">
        <v>168</v>
      </c>
      <c r="C1383">
        <v>1211191</v>
      </c>
      <c r="D1383" t="s">
        <v>181</v>
      </c>
      <c r="E1383" t="s">
        <v>54</v>
      </c>
      <c r="F1383" t="s">
        <v>41</v>
      </c>
      <c r="G1383">
        <v>0</v>
      </c>
      <c r="H1383">
        <v>0</v>
      </c>
      <c r="I1383">
        <v>0</v>
      </c>
      <c r="J1383">
        <v>0</v>
      </c>
      <c r="K1383">
        <v>0</v>
      </c>
      <c r="L1383">
        <v>0</v>
      </c>
      <c r="M1383">
        <v>0</v>
      </c>
      <c r="N1383">
        <v>0</v>
      </c>
      <c r="O1383">
        <v>0</v>
      </c>
      <c r="Q1383">
        <v>0</v>
      </c>
      <c r="R1383">
        <v>0</v>
      </c>
      <c r="S1383">
        <v>0</v>
      </c>
      <c r="T1383" t="s">
        <v>3603</v>
      </c>
      <c r="U1383" s="92" t="str">
        <f t="shared" si="21"/>
        <v>CY0061211191</v>
      </c>
    </row>
    <row r="1384" spans="1:21">
      <c r="A1384">
        <v>20110930</v>
      </c>
      <c r="B1384" t="s">
        <v>168</v>
      </c>
      <c r="C1384">
        <v>1211192</v>
      </c>
      <c r="D1384" t="s">
        <v>181</v>
      </c>
      <c r="E1384" t="s">
        <v>53</v>
      </c>
      <c r="F1384" t="s">
        <v>41</v>
      </c>
      <c r="G1384">
        <v>0</v>
      </c>
      <c r="H1384">
        <v>0</v>
      </c>
      <c r="I1384">
        <v>0</v>
      </c>
      <c r="J1384">
        <v>0</v>
      </c>
      <c r="K1384">
        <v>0</v>
      </c>
      <c r="L1384">
        <v>0</v>
      </c>
      <c r="M1384">
        <v>0</v>
      </c>
      <c r="N1384">
        <v>0</v>
      </c>
      <c r="O1384">
        <v>0</v>
      </c>
      <c r="Q1384">
        <v>0</v>
      </c>
      <c r="R1384">
        <v>0</v>
      </c>
      <c r="S1384">
        <v>0</v>
      </c>
      <c r="T1384" t="s">
        <v>3604</v>
      </c>
      <c r="U1384" s="92" t="str">
        <f t="shared" si="21"/>
        <v>CY0061211192</v>
      </c>
    </row>
    <row r="1385" spans="1:21">
      <c r="A1385">
        <v>20110930</v>
      </c>
      <c r="B1385" t="s">
        <v>168</v>
      </c>
      <c r="C1385">
        <v>1211193</v>
      </c>
      <c r="D1385" t="s">
        <v>181</v>
      </c>
      <c r="E1385" t="s">
        <v>68</v>
      </c>
      <c r="F1385" t="s">
        <v>41</v>
      </c>
      <c r="G1385">
        <v>29.044520460000001</v>
      </c>
      <c r="H1385">
        <v>0</v>
      </c>
      <c r="I1385">
        <v>29.044520460000001</v>
      </c>
      <c r="J1385">
        <v>29.044520460000001</v>
      </c>
      <c r="K1385">
        <v>0</v>
      </c>
      <c r="L1385">
        <v>0</v>
      </c>
      <c r="M1385">
        <v>0</v>
      </c>
      <c r="N1385">
        <v>0</v>
      </c>
      <c r="O1385">
        <v>0</v>
      </c>
      <c r="Q1385">
        <v>0</v>
      </c>
      <c r="R1385">
        <v>0</v>
      </c>
      <c r="S1385">
        <v>0</v>
      </c>
      <c r="T1385" t="s">
        <v>3605</v>
      </c>
      <c r="U1385" s="92" t="str">
        <f t="shared" si="21"/>
        <v>CY0061211193</v>
      </c>
    </row>
    <row r="1386" spans="1:21">
      <c r="A1386">
        <v>20110930</v>
      </c>
      <c r="B1386" t="s">
        <v>168</v>
      </c>
      <c r="C1386">
        <v>1211194</v>
      </c>
      <c r="D1386" t="s">
        <v>181</v>
      </c>
      <c r="E1386" t="s">
        <v>59</v>
      </c>
      <c r="F1386" t="s">
        <v>42</v>
      </c>
      <c r="T1386" t="s">
        <v>3606</v>
      </c>
      <c r="U1386" s="92" t="str">
        <f t="shared" si="21"/>
        <v>CY0061211194</v>
      </c>
    </row>
    <row r="1387" spans="1:21">
      <c r="A1387">
        <v>20110930</v>
      </c>
      <c r="B1387" t="s">
        <v>168</v>
      </c>
      <c r="C1387">
        <v>1211195</v>
      </c>
      <c r="D1387" t="s">
        <v>181</v>
      </c>
      <c r="E1387" t="s">
        <v>58</v>
      </c>
      <c r="F1387" t="s">
        <v>42</v>
      </c>
      <c r="T1387" t="s">
        <v>3607</v>
      </c>
      <c r="U1387" s="92" t="str">
        <f t="shared" si="21"/>
        <v>CY0061211195</v>
      </c>
    </row>
    <row r="1388" spans="1:21">
      <c r="A1388">
        <v>20110930</v>
      </c>
      <c r="B1388" t="s">
        <v>168</v>
      </c>
      <c r="C1388">
        <v>1211196</v>
      </c>
      <c r="D1388" t="s">
        <v>181</v>
      </c>
      <c r="E1388" t="s">
        <v>57</v>
      </c>
      <c r="F1388" t="s">
        <v>42</v>
      </c>
      <c r="T1388" t="s">
        <v>3608</v>
      </c>
      <c r="U1388" s="92" t="str">
        <f t="shared" si="21"/>
        <v>CY0061211196</v>
      </c>
    </row>
    <row r="1389" spans="1:21">
      <c r="A1389">
        <v>20110930</v>
      </c>
      <c r="B1389" t="s">
        <v>168</v>
      </c>
      <c r="C1389">
        <v>1211197</v>
      </c>
      <c r="D1389" t="s">
        <v>181</v>
      </c>
      <c r="E1389" t="s">
        <v>56</v>
      </c>
      <c r="F1389" t="s">
        <v>42</v>
      </c>
      <c r="T1389" t="s">
        <v>3609</v>
      </c>
      <c r="U1389" s="92" t="str">
        <f t="shared" si="21"/>
        <v>CY0061211197</v>
      </c>
    </row>
    <row r="1390" spans="1:21">
      <c r="A1390">
        <v>20110930</v>
      </c>
      <c r="B1390" t="s">
        <v>168</v>
      </c>
      <c r="C1390">
        <v>1211198</v>
      </c>
      <c r="D1390" t="s">
        <v>181</v>
      </c>
      <c r="E1390" t="s">
        <v>55</v>
      </c>
      <c r="F1390" t="s">
        <v>42</v>
      </c>
      <c r="T1390" t="s">
        <v>3610</v>
      </c>
      <c r="U1390" s="92" t="str">
        <f t="shared" si="21"/>
        <v>CY0061211198</v>
      </c>
    </row>
    <row r="1391" spans="1:21">
      <c r="A1391">
        <v>20110930</v>
      </c>
      <c r="B1391" t="s">
        <v>168</v>
      </c>
      <c r="C1391">
        <v>1211199</v>
      </c>
      <c r="D1391" t="s">
        <v>181</v>
      </c>
      <c r="E1391" t="s">
        <v>54</v>
      </c>
      <c r="F1391" t="s">
        <v>42</v>
      </c>
      <c r="T1391" t="s">
        <v>3611</v>
      </c>
      <c r="U1391" s="92" t="str">
        <f t="shared" si="21"/>
        <v>CY0061211199</v>
      </c>
    </row>
    <row r="1392" spans="1:21">
      <c r="A1392">
        <v>20110930</v>
      </c>
      <c r="B1392" t="s">
        <v>168</v>
      </c>
      <c r="C1392">
        <v>1211200</v>
      </c>
      <c r="D1392" t="s">
        <v>181</v>
      </c>
      <c r="E1392" t="s">
        <v>53</v>
      </c>
      <c r="F1392" t="s">
        <v>42</v>
      </c>
      <c r="T1392" t="s">
        <v>3612</v>
      </c>
      <c r="U1392" s="92" t="str">
        <f t="shared" si="21"/>
        <v>CY0061211200</v>
      </c>
    </row>
    <row r="1393" spans="1:21">
      <c r="A1393">
        <v>20110930</v>
      </c>
      <c r="B1393" t="s">
        <v>168</v>
      </c>
      <c r="C1393">
        <v>1211201</v>
      </c>
      <c r="D1393" t="s">
        <v>181</v>
      </c>
      <c r="E1393" t="s">
        <v>68</v>
      </c>
      <c r="F1393" t="s">
        <v>42</v>
      </c>
      <c r="G1393">
        <v>0</v>
      </c>
      <c r="H1393">
        <v>0</v>
      </c>
      <c r="I1393">
        <v>0</v>
      </c>
      <c r="J1393">
        <v>0</v>
      </c>
      <c r="K1393">
        <v>0</v>
      </c>
      <c r="L1393">
        <v>0</v>
      </c>
      <c r="M1393">
        <v>0</v>
      </c>
      <c r="N1393">
        <v>0</v>
      </c>
      <c r="O1393">
        <v>0</v>
      </c>
      <c r="Q1393">
        <v>0</v>
      </c>
      <c r="R1393">
        <v>0</v>
      </c>
      <c r="S1393">
        <v>0</v>
      </c>
      <c r="T1393" t="s">
        <v>3613</v>
      </c>
      <c r="U1393" s="92" t="str">
        <f t="shared" si="21"/>
        <v>CY0061211201</v>
      </c>
    </row>
    <row r="1394" spans="1:21">
      <c r="A1394">
        <v>20110930</v>
      </c>
      <c r="B1394" t="s">
        <v>168</v>
      </c>
      <c r="C1394">
        <v>1211202</v>
      </c>
      <c r="D1394" t="s">
        <v>181</v>
      </c>
      <c r="E1394" t="s">
        <v>59</v>
      </c>
      <c r="F1394" t="s">
        <v>43</v>
      </c>
      <c r="G1394">
        <v>0</v>
      </c>
      <c r="H1394">
        <v>0</v>
      </c>
      <c r="I1394">
        <v>0</v>
      </c>
      <c r="J1394">
        <v>0</v>
      </c>
      <c r="K1394">
        <v>0</v>
      </c>
      <c r="L1394">
        <v>0</v>
      </c>
      <c r="M1394">
        <v>0</v>
      </c>
      <c r="N1394">
        <v>0</v>
      </c>
      <c r="O1394">
        <v>0</v>
      </c>
      <c r="Q1394">
        <v>0</v>
      </c>
      <c r="R1394">
        <v>0</v>
      </c>
      <c r="S1394">
        <v>0</v>
      </c>
      <c r="T1394" t="s">
        <v>3614</v>
      </c>
      <c r="U1394" s="92" t="str">
        <f t="shared" si="21"/>
        <v>CY0061211202</v>
      </c>
    </row>
    <row r="1395" spans="1:21">
      <c r="A1395">
        <v>20110930</v>
      </c>
      <c r="B1395" t="s">
        <v>168</v>
      </c>
      <c r="C1395">
        <v>1211203</v>
      </c>
      <c r="D1395" t="s">
        <v>181</v>
      </c>
      <c r="E1395" t="s">
        <v>58</v>
      </c>
      <c r="F1395" t="s">
        <v>43</v>
      </c>
      <c r="G1395">
        <v>31.628796265999998</v>
      </c>
      <c r="H1395">
        <v>0</v>
      </c>
      <c r="I1395">
        <v>31.628796265999998</v>
      </c>
      <c r="J1395">
        <v>0</v>
      </c>
      <c r="K1395">
        <v>0</v>
      </c>
      <c r="L1395">
        <v>0</v>
      </c>
      <c r="M1395">
        <v>0</v>
      </c>
      <c r="N1395">
        <v>0</v>
      </c>
      <c r="O1395">
        <v>32.107860011</v>
      </c>
      <c r="Q1395">
        <v>0</v>
      </c>
      <c r="R1395">
        <v>0</v>
      </c>
      <c r="S1395">
        <v>0</v>
      </c>
      <c r="T1395" t="s">
        <v>3615</v>
      </c>
      <c r="U1395" s="92" t="str">
        <f t="shared" si="21"/>
        <v>CY0061211203</v>
      </c>
    </row>
    <row r="1396" spans="1:21">
      <c r="A1396">
        <v>20110930</v>
      </c>
      <c r="B1396" t="s">
        <v>168</v>
      </c>
      <c r="C1396">
        <v>1211204</v>
      </c>
      <c r="D1396" t="s">
        <v>181</v>
      </c>
      <c r="E1396" t="s">
        <v>57</v>
      </c>
      <c r="F1396" t="s">
        <v>43</v>
      </c>
      <c r="G1396">
        <v>26.878180645</v>
      </c>
      <c r="H1396">
        <v>0</v>
      </c>
      <c r="I1396">
        <v>26.878180645</v>
      </c>
      <c r="J1396">
        <v>0</v>
      </c>
      <c r="K1396">
        <v>0</v>
      </c>
      <c r="L1396">
        <v>0</v>
      </c>
      <c r="M1396">
        <v>0</v>
      </c>
      <c r="N1396">
        <v>0</v>
      </c>
      <c r="O1396">
        <v>24.687320711000002</v>
      </c>
      <c r="Q1396">
        <v>0</v>
      </c>
      <c r="R1396">
        <v>0</v>
      </c>
      <c r="S1396">
        <v>0</v>
      </c>
      <c r="T1396" t="s">
        <v>3616</v>
      </c>
      <c r="U1396" s="92" t="str">
        <f t="shared" si="21"/>
        <v>CY0061211204</v>
      </c>
    </row>
    <row r="1397" spans="1:21">
      <c r="A1397">
        <v>20110930</v>
      </c>
      <c r="B1397" t="s">
        <v>168</v>
      </c>
      <c r="C1397">
        <v>1211205</v>
      </c>
      <c r="D1397" t="s">
        <v>181</v>
      </c>
      <c r="E1397" t="s">
        <v>56</v>
      </c>
      <c r="F1397" t="s">
        <v>43</v>
      </c>
      <c r="G1397">
        <v>0</v>
      </c>
      <c r="H1397">
        <v>0</v>
      </c>
      <c r="I1397">
        <v>0</v>
      </c>
      <c r="J1397">
        <v>0</v>
      </c>
      <c r="K1397">
        <v>0</v>
      </c>
      <c r="L1397">
        <v>0</v>
      </c>
      <c r="M1397">
        <v>0</v>
      </c>
      <c r="N1397">
        <v>0</v>
      </c>
      <c r="O1397">
        <v>0</v>
      </c>
      <c r="Q1397">
        <v>0</v>
      </c>
      <c r="R1397">
        <v>0</v>
      </c>
      <c r="S1397">
        <v>0</v>
      </c>
      <c r="T1397" t="s">
        <v>3617</v>
      </c>
      <c r="U1397" s="92" t="str">
        <f t="shared" si="21"/>
        <v>CY0061211205</v>
      </c>
    </row>
    <row r="1398" spans="1:21">
      <c r="A1398">
        <v>20110930</v>
      </c>
      <c r="B1398" t="s">
        <v>168</v>
      </c>
      <c r="C1398">
        <v>1211206</v>
      </c>
      <c r="D1398" t="s">
        <v>181</v>
      </c>
      <c r="E1398" t="s">
        <v>55</v>
      </c>
      <c r="F1398" t="s">
        <v>43</v>
      </c>
      <c r="G1398">
        <v>20.192922429999999</v>
      </c>
      <c r="H1398">
        <v>0</v>
      </c>
      <c r="I1398">
        <v>20.192922429999999</v>
      </c>
      <c r="J1398">
        <v>0</v>
      </c>
      <c r="K1398">
        <v>0</v>
      </c>
      <c r="L1398">
        <v>0</v>
      </c>
      <c r="M1398">
        <v>0</v>
      </c>
      <c r="N1398">
        <v>0</v>
      </c>
      <c r="O1398">
        <v>20</v>
      </c>
      <c r="Q1398">
        <v>0</v>
      </c>
      <c r="R1398">
        <v>0</v>
      </c>
      <c r="S1398">
        <v>0</v>
      </c>
      <c r="T1398" t="s">
        <v>3618</v>
      </c>
      <c r="U1398" s="92" t="str">
        <f t="shared" si="21"/>
        <v>CY0061211206</v>
      </c>
    </row>
    <row r="1399" spans="1:21">
      <c r="A1399">
        <v>20110930</v>
      </c>
      <c r="B1399" t="s">
        <v>168</v>
      </c>
      <c r="C1399">
        <v>1211207</v>
      </c>
      <c r="D1399" t="s">
        <v>181</v>
      </c>
      <c r="E1399" t="s">
        <v>54</v>
      </c>
      <c r="F1399" t="s">
        <v>43</v>
      </c>
      <c r="G1399">
        <v>4.9913868900000002</v>
      </c>
      <c r="H1399">
        <v>0</v>
      </c>
      <c r="I1399">
        <v>4.9913868900000002</v>
      </c>
      <c r="J1399">
        <v>0</v>
      </c>
      <c r="K1399">
        <v>0</v>
      </c>
      <c r="L1399">
        <v>0</v>
      </c>
      <c r="M1399">
        <v>0</v>
      </c>
      <c r="N1399">
        <v>0</v>
      </c>
      <c r="O1399">
        <v>5</v>
      </c>
      <c r="Q1399">
        <v>0</v>
      </c>
      <c r="R1399">
        <v>0</v>
      </c>
      <c r="S1399">
        <v>0</v>
      </c>
      <c r="T1399" t="s">
        <v>3619</v>
      </c>
      <c r="U1399" s="92" t="str">
        <f t="shared" si="21"/>
        <v>CY0061211207</v>
      </c>
    </row>
    <row r="1400" spans="1:21">
      <c r="A1400">
        <v>20110930</v>
      </c>
      <c r="B1400" t="s">
        <v>168</v>
      </c>
      <c r="C1400">
        <v>1211208</v>
      </c>
      <c r="D1400" t="s">
        <v>181</v>
      </c>
      <c r="E1400" t="s">
        <v>53</v>
      </c>
      <c r="F1400" t="s">
        <v>43</v>
      </c>
      <c r="G1400">
        <v>0</v>
      </c>
      <c r="H1400">
        <v>0</v>
      </c>
      <c r="I1400">
        <v>0</v>
      </c>
      <c r="J1400">
        <v>0</v>
      </c>
      <c r="K1400">
        <v>0</v>
      </c>
      <c r="L1400">
        <v>0</v>
      </c>
      <c r="M1400">
        <v>0</v>
      </c>
      <c r="N1400">
        <v>0</v>
      </c>
      <c r="O1400">
        <v>0</v>
      </c>
      <c r="Q1400">
        <v>0</v>
      </c>
      <c r="R1400">
        <v>0</v>
      </c>
      <c r="S1400">
        <v>0</v>
      </c>
      <c r="T1400" t="s">
        <v>3620</v>
      </c>
      <c r="U1400" s="92" t="str">
        <f t="shared" si="21"/>
        <v>CY0061211208</v>
      </c>
    </row>
    <row r="1401" spans="1:21">
      <c r="A1401">
        <v>20110930</v>
      </c>
      <c r="B1401" t="s">
        <v>168</v>
      </c>
      <c r="C1401">
        <v>1211209</v>
      </c>
      <c r="D1401" t="s">
        <v>181</v>
      </c>
      <c r="E1401" t="s">
        <v>68</v>
      </c>
      <c r="F1401" t="s">
        <v>43</v>
      </c>
      <c r="G1401">
        <v>83.691286231000007</v>
      </c>
      <c r="H1401">
        <v>0</v>
      </c>
      <c r="I1401">
        <v>83.691286231000007</v>
      </c>
      <c r="J1401">
        <v>0</v>
      </c>
      <c r="K1401">
        <v>0</v>
      </c>
      <c r="L1401">
        <v>0</v>
      </c>
      <c r="M1401">
        <v>0</v>
      </c>
      <c r="N1401">
        <v>0</v>
      </c>
      <c r="O1401">
        <v>81.795180723000001</v>
      </c>
      <c r="Q1401">
        <v>0</v>
      </c>
      <c r="R1401">
        <v>0</v>
      </c>
      <c r="S1401">
        <v>0</v>
      </c>
      <c r="T1401" t="s">
        <v>3621</v>
      </c>
      <c r="U1401" s="92" t="str">
        <f t="shared" si="21"/>
        <v>CY0061211209</v>
      </c>
    </row>
    <row r="1402" spans="1:21">
      <c r="A1402">
        <v>20110930</v>
      </c>
      <c r="B1402" t="s">
        <v>168</v>
      </c>
      <c r="C1402">
        <v>1211210</v>
      </c>
      <c r="D1402" t="s">
        <v>181</v>
      </c>
      <c r="E1402" t="s">
        <v>59</v>
      </c>
      <c r="F1402" t="s">
        <v>44</v>
      </c>
      <c r="T1402" t="s">
        <v>3622</v>
      </c>
      <c r="U1402" s="92" t="str">
        <f t="shared" si="21"/>
        <v>CY0061211210</v>
      </c>
    </row>
    <row r="1403" spans="1:21">
      <c r="A1403">
        <v>20110930</v>
      </c>
      <c r="B1403" t="s">
        <v>168</v>
      </c>
      <c r="C1403">
        <v>1211211</v>
      </c>
      <c r="D1403" t="s">
        <v>181</v>
      </c>
      <c r="E1403" t="s">
        <v>58</v>
      </c>
      <c r="F1403" t="s">
        <v>44</v>
      </c>
      <c r="T1403" t="s">
        <v>3623</v>
      </c>
      <c r="U1403" s="92" t="str">
        <f t="shared" si="21"/>
        <v>CY0061211211</v>
      </c>
    </row>
    <row r="1404" spans="1:21">
      <c r="A1404">
        <v>20110930</v>
      </c>
      <c r="B1404" t="s">
        <v>168</v>
      </c>
      <c r="C1404">
        <v>1211212</v>
      </c>
      <c r="D1404" t="s">
        <v>181</v>
      </c>
      <c r="E1404" t="s">
        <v>57</v>
      </c>
      <c r="F1404" t="s">
        <v>44</v>
      </c>
      <c r="T1404" t="s">
        <v>3624</v>
      </c>
      <c r="U1404" s="92" t="str">
        <f t="shared" si="21"/>
        <v>CY0061211212</v>
      </c>
    </row>
    <row r="1405" spans="1:21">
      <c r="A1405">
        <v>20110930</v>
      </c>
      <c r="B1405" t="s">
        <v>168</v>
      </c>
      <c r="C1405">
        <v>1211213</v>
      </c>
      <c r="D1405" t="s">
        <v>181</v>
      </c>
      <c r="E1405" t="s">
        <v>56</v>
      </c>
      <c r="F1405" t="s">
        <v>44</v>
      </c>
      <c r="T1405" t="s">
        <v>3625</v>
      </c>
      <c r="U1405" s="92" t="str">
        <f t="shared" si="21"/>
        <v>CY0061211213</v>
      </c>
    </row>
    <row r="1406" spans="1:21">
      <c r="A1406">
        <v>20110930</v>
      </c>
      <c r="B1406" t="s">
        <v>168</v>
      </c>
      <c r="C1406">
        <v>1211214</v>
      </c>
      <c r="D1406" t="s">
        <v>181</v>
      </c>
      <c r="E1406" t="s">
        <v>55</v>
      </c>
      <c r="F1406" t="s">
        <v>44</v>
      </c>
      <c r="T1406" t="s">
        <v>3626</v>
      </c>
      <c r="U1406" s="92" t="str">
        <f t="shared" si="21"/>
        <v>CY0061211214</v>
      </c>
    </row>
    <row r="1407" spans="1:21">
      <c r="A1407">
        <v>20110930</v>
      </c>
      <c r="B1407" t="s">
        <v>168</v>
      </c>
      <c r="C1407">
        <v>1211215</v>
      </c>
      <c r="D1407" t="s">
        <v>181</v>
      </c>
      <c r="E1407" t="s">
        <v>54</v>
      </c>
      <c r="F1407" t="s">
        <v>44</v>
      </c>
      <c r="T1407" t="s">
        <v>3627</v>
      </c>
      <c r="U1407" s="92" t="str">
        <f t="shared" si="21"/>
        <v>CY0061211215</v>
      </c>
    </row>
    <row r="1408" spans="1:21">
      <c r="A1408">
        <v>20110930</v>
      </c>
      <c r="B1408" t="s">
        <v>168</v>
      </c>
      <c r="C1408">
        <v>1211216</v>
      </c>
      <c r="D1408" t="s">
        <v>181</v>
      </c>
      <c r="E1408" t="s">
        <v>53</v>
      </c>
      <c r="F1408" t="s">
        <v>44</v>
      </c>
      <c r="T1408" t="s">
        <v>3628</v>
      </c>
      <c r="U1408" s="92" t="str">
        <f t="shared" si="21"/>
        <v>CY0061211216</v>
      </c>
    </row>
    <row r="1409" spans="1:21">
      <c r="A1409">
        <v>20110930</v>
      </c>
      <c r="B1409" t="s">
        <v>168</v>
      </c>
      <c r="C1409">
        <v>1211217</v>
      </c>
      <c r="D1409" t="s">
        <v>181</v>
      </c>
      <c r="E1409" t="s">
        <v>68</v>
      </c>
      <c r="F1409" t="s">
        <v>44</v>
      </c>
      <c r="G1409">
        <v>0</v>
      </c>
      <c r="H1409">
        <v>0</v>
      </c>
      <c r="I1409">
        <v>0</v>
      </c>
      <c r="J1409">
        <v>0</v>
      </c>
      <c r="K1409">
        <v>0</v>
      </c>
      <c r="L1409">
        <v>0</v>
      </c>
      <c r="M1409">
        <v>0</v>
      </c>
      <c r="N1409">
        <v>0</v>
      </c>
      <c r="O1409">
        <v>0</v>
      </c>
      <c r="Q1409">
        <v>0</v>
      </c>
      <c r="R1409">
        <v>0</v>
      </c>
      <c r="S1409">
        <v>0</v>
      </c>
      <c r="T1409" t="s">
        <v>3629</v>
      </c>
      <c r="U1409" s="92" t="str">
        <f t="shared" si="21"/>
        <v>CY0061211217</v>
      </c>
    </row>
    <row r="1410" spans="1:21">
      <c r="A1410">
        <v>20110930</v>
      </c>
      <c r="B1410" t="s">
        <v>168</v>
      </c>
      <c r="C1410">
        <v>1211218</v>
      </c>
      <c r="D1410" t="s">
        <v>181</v>
      </c>
      <c r="E1410" t="s">
        <v>59</v>
      </c>
      <c r="F1410" t="s">
        <v>45</v>
      </c>
      <c r="T1410" t="s">
        <v>3630</v>
      </c>
      <c r="U1410" s="92" t="str">
        <f t="shared" si="21"/>
        <v>CY0061211218</v>
      </c>
    </row>
    <row r="1411" spans="1:21">
      <c r="A1411">
        <v>20110930</v>
      </c>
      <c r="B1411" t="s">
        <v>168</v>
      </c>
      <c r="C1411">
        <v>1211219</v>
      </c>
      <c r="D1411" t="s">
        <v>181</v>
      </c>
      <c r="E1411" t="s">
        <v>58</v>
      </c>
      <c r="F1411" t="s">
        <v>45</v>
      </c>
      <c r="T1411" t="s">
        <v>3631</v>
      </c>
      <c r="U1411" s="92" t="str">
        <f t="shared" ref="U1411:U1474" si="22">B1411&amp;C1411</f>
        <v>CY0061211219</v>
      </c>
    </row>
    <row r="1412" spans="1:21">
      <c r="A1412">
        <v>20110930</v>
      </c>
      <c r="B1412" t="s">
        <v>168</v>
      </c>
      <c r="C1412">
        <v>1211220</v>
      </c>
      <c r="D1412" t="s">
        <v>181</v>
      </c>
      <c r="E1412" t="s">
        <v>57</v>
      </c>
      <c r="F1412" t="s">
        <v>45</v>
      </c>
      <c r="T1412" t="s">
        <v>3632</v>
      </c>
      <c r="U1412" s="92" t="str">
        <f t="shared" si="22"/>
        <v>CY0061211220</v>
      </c>
    </row>
    <row r="1413" spans="1:21">
      <c r="A1413">
        <v>20110930</v>
      </c>
      <c r="B1413" t="s">
        <v>168</v>
      </c>
      <c r="C1413">
        <v>1211221</v>
      </c>
      <c r="D1413" t="s">
        <v>181</v>
      </c>
      <c r="E1413" t="s">
        <v>56</v>
      </c>
      <c r="F1413" t="s">
        <v>45</v>
      </c>
      <c r="T1413" t="s">
        <v>3633</v>
      </c>
      <c r="U1413" s="92" t="str">
        <f t="shared" si="22"/>
        <v>CY0061211221</v>
      </c>
    </row>
    <row r="1414" spans="1:21">
      <c r="A1414">
        <v>20110930</v>
      </c>
      <c r="B1414" t="s">
        <v>168</v>
      </c>
      <c r="C1414">
        <v>1211222</v>
      </c>
      <c r="D1414" t="s">
        <v>181</v>
      </c>
      <c r="E1414" t="s">
        <v>55</v>
      </c>
      <c r="F1414" t="s">
        <v>45</v>
      </c>
      <c r="T1414" t="s">
        <v>3634</v>
      </c>
      <c r="U1414" s="92" t="str">
        <f t="shared" si="22"/>
        <v>CY0061211222</v>
      </c>
    </row>
    <row r="1415" spans="1:21">
      <c r="A1415">
        <v>20110930</v>
      </c>
      <c r="B1415" t="s">
        <v>168</v>
      </c>
      <c r="C1415">
        <v>1211223</v>
      </c>
      <c r="D1415" t="s">
        <v>181</v>
      </c>
      <c r="E1415" t="s">
        <v>54</v>
      </c>
      <c r="F1415" t="s">
        <v>45</v>
      </c>
      <c r="T1415" t="s">
        <v>3635</v>
      </c>
      <c r="U1415" s="92" t="str">
        <f t="shared" si="22"/>
        <v>CY0061211223</v>
      </c>
    </row>
    <row r="1416" spans="1:21">
      <c r="A1416">
        <v>20110930</v>
      </c>
      <c r="B1416" t="s">
        <v>168</v>
      </c>
      <c r="C1416">
        <v>1211224</v>
      </c>
      <c r="D1416" t="s">
        <v>181</v>
      </c>
      <c r="E1416" t="s">
        <v>53</v>
      </c>
      <c r="F1416" t="s">
        <v>45</v>
      </c>
      <c r="T1416" t="s">
        <v>3636</v>
      </c>
      <c r="U1416" s="92" t="str">
        <f t="shared" si="22"/>
        <v>CY0061211224</v>
      </c>
    </row>
    <row r="1417" spans="1:21">
      <c r="A1417">
        <v>20110930</v>
      </c>
      <c r="B1417" t="s">
        <v>168</v>
      </c>
      <c r="C1417">
        <v>1211225</v>
      </c>
      <c r="D1417" t="s">
        <v>181</v>
      </c>
      <c r="E1417" t="s">
        <v>68</v>
      </c>
      <c r="F1417" t="s">
        <v>45</v>
      </c>
      <c r="G1417">
        <v>0</v>
      </c>
      <c r="H1417">
        <v>0</v>
      </c>
      <c r="I1417">
        <v>0</v>
      </c>
      <c r="J1417">
        <v>0</v>
      </c>
      <c r="K1417">
        <v>0</v>
      </c>
      <c r="L1417">
        <v>0</v>
      </c>
      <c r="M1417">
        <v>0</v>
      </c>
      <c r="N1417">
        <v>0</v>
      </c>
      <c r="O1417">
        <v>0</v>
      </c>
      <c r="Q1417">
        <v>0</v>
      </c>
      <c r="R1417">
        <v>0</v>
      </c>
      <c r="S1417">
        <v>0</v>
      </c>
      <c r="T1417" t="s">
        <v>3637</v>
      </c>
      <c r="U1417" s="92" t="str">
        <f t="shared" si="22"/>
        <v>CY0061211225</v>
      </c>
    </row>
    <row r="1418" spans="1:21">
      <c r="A1418">
        <v>20110930</v>
      </c>
      <c r="B1418" t="s">
        <v>168</v>
      </c>
      <c r="C1418">
        <v>1211226</v>
      </c>
      <c r="D1418" t="s">
        <v>181</v>
      </c>
      <c r="E1418" t="s">
        <v>59</v>
      </c>
      <c r="F1418" t="s">
        <v>46</v>
      </c>
      <c r="T1418" t="s">
        <v>3638</v>
      </c>
      <c r="U1418" s="92" t="str">
        <f t="shared" si="22"/>
        <v>CY0061211226</v>
      </c>
    </row>
    <row r="1419" spans="1:21">
      <c r="A1419">
        <v>20110930</v>
      </c>
      <c r="B1419" t="s">
        <v>168</v>
      </c>
      <c r="C1419">
        <v>1211227</v>
      </c>
      <c r="D1419" t="s">
        <v>181</v>
      </c>
      <c r="E1419" t="s">
        <v>58</v>
      </c>
      <c r="F1419" t="s">
        <v>46</v>
      </c>
      <c r="T1419" t="s">
        <v>3639</v>
      </c>
      <c r="U1419" s="92" t="str">
        <f t="shared" si="22"/>
        <v>CY0061211227</v>
      </c>
    </row>
    <row r="1420" spans="1:21">
      <c r="A1420">
        <v>20110930</v>
      </c>
      <c r="B1420" t="s">
        <v>168</v>
      </c>
      <c r="C1420">
        <v>1211228</v>
      </c>
      <c r="D1420" t="s">
        <v>181</v>
      </c>
      <c r="E1420" t="s">
        <v>57</v>
      </c>
      <c r="F1420" t="s">
        <v>46</v>
      </c>
      <c r="T1420" t="s">
        <v>3640</v>
      </c>
      <c r="U1420" s="92" t="str">
        <f t="shared" si="22"/>
        <v>CY0061211228</v>
      </c>
    </row>
    <row r="1421" spans="1:21">
      <c r="A1421">
        <v>20110930</v>
      </c>
      <c r="B1421" t="s">
        <v>168</v>
      </c>
      <c r="C1421">
        <v>1211229</v>
      </c>
      <c r="D1421" t="s">
        <v>181</v>
      </c>
      <c r="E1421" t="s">
        <v>56</v>
      </c>
      <c r="F1421" t="s">
        <v>46</v>
      </c>
      <c r="T1421" t="s">
        <v>3641</v>
      </c>
      <c r="U1421" s="92" t="str">
        <f t="shared" si="22"/>
        <v>CY0061211229</v>
      </c>
    </row>
    <row r="1422" spans="1:21">
      <c r="A1422">
        <v>20110930</v>
      </c>
      <c r="B1422" t="s">
        <v>168</v>
      </c>
      <c r="C1422">
        <v>1211230</v>
      </c>
      <c r="D1422" t="s">
        <v>181</v>
      </c>
      <c r="E1422" t="s">
        <v>55</v>
      </c>
      <c r="F1422" t="s">
        <v>46</v>
      </c>
      <c r="T1422" t="s">
        <v>3642</v>
      </c>
      <c r="U1422" s="92" t="str">
        <f t="shared" si="22"/>
        <v>CY0061211230</v>
      </c>
    </row>
    <row r="1423" spans="1:21">
      <c r="A1423">
        <v>20110930</v>
      </c>
      <c r="B1423" t="s">
        <v>168</v>
      </c>
      <c r="C1423">
        <v>1211231</v>
      </c>
      <c r="D1423" t="s">
        <v>181</v>
      </c>
      <c r="E1423" t="s">
        <v>54</v>
      </c>
      <c r="F1423" t="s">
        <v>46</v>
      </c>
      <c r="T1423" t="s">
        <v>3643</v>
      </c>
      <c r="U1423" s="92" t="str">
        <f t="shared" si="22"/>
        <v>CY0061211231</v>
      </c>
    </row>
    <row r="1424" spans="1:21">
      <c r="A1424">
        <v>20110930</v>
      </c>
      <c r="B1424" t="s">
        <v>168</v>
      </c>
      <c r="C1424">
        <v>1211232</v>
      </c>
      <c r="D1424" t="s">
        <v>181</v>
      </c>
      <c r="E1424" t="s">
        <v>53</v>
      </c>
      <c r="F1424" t="s">
        <v>46</v>
      </c>
      <c r="T1424" t="s">
        <v>3644</v>
      </c>
      <c r="U1424" s="92" t="str">
        <f t="shared" si="22"/>
        <v>CY0061211232</v>
      </c>
    </row>
    <row r="1425" spans="1:21">
      <c r="A1425">
        <v>20110930</v>
      </c>
      <c r="B1425" t="s">
        <v>168</v>
      </c>
      <c r="C1425">
        <v>1211233</v>
      </c>
      <c r="D1425" t="s">
        <v>181</v>
      </c>
      <c r="E1425" t="s">
        <v>68</v>
      </c>
      <c r="F1425" t="s">
        <v>46</v>
      </c>
      <c r="G1425">
        <v>0</v>
      </c>
      <c r="H1425">
        <v>0</v>
      </c>
      <c r="I1425">
        <v>0</v>
      </c>
      <c r="J1425">
        <v>0</v>
      </c>
      <c r="K1425">
        <v>0</v>
      </c>
      <c r="L1425">
        <v>0</v>
      </c>
      <c r="M1425">
        <v>0</v>
      </c>
      <c r="N1425">
        <v>0</v>
      </c>
      <c r="O1425">
        <v>0</v>
      </c>
      <c r="Q1425">
        <v>0</v>
      </c>
      <c r="R1425">
        <v>0</v>
      </c>
      <c r="S1425">
        <v>0</v>
      </c>
      <c r="T1425" t="s">
        <v>3645</v>
      </c>
      <c r="U1425" s="92" t="str">
        <f t="shared" si="22"/>
        <v>CY0061211233</v>
      </c>
    </row>
    <row r="1426" spans="1:21">
      <c r="A1426">
        <v>20110930</v>
      </c>
      <c r="B1426" t="s">
        <v>168</v>
      </c>
      <c r="C1426">
        <v>1211234</v>
      </c>
      <c r="D1426" t="s">
        <v>181</v>
      </c>
      <c r="E1426" t="s">
        <v>59</v>
      </c>
      <c r="F1426" t="s">
        <v>47</v>
      </c>
      <c r="T1426" t="s">
        <v>3646</v>
      </c>
      <c r="U1426" s="92" t="str">
        <f t="shared" si="22"/>
        <v>CY0061211234</v>
      </c>
    </row>
    <row r="1427" spans="1:21">
      <c r="A1427">
        <v>20110930</v>
      </c>
      <c r="B1427" t="s">
        <v>168</v>
      </c>
      <c r="C1427">
        <v>1211235</v>
      </c>
      <c r="D1427" t="s">
        <v>181</v>
      </c>
      <c r="E1427" t="s">
        <v>58</v>
      </c>
      <c r="F1427" t="s">
        <v>47</v>
      </c>
      <c r="T1427" t="s">
        <v>3647</v>
      </c>
      <c r="U1427" s="92" t="str">
        <f t="shared" si="22"/>
        <v>CY0061211235</v>
      </c>
    </row>
    <row r="1428" spans="1:21">
      <c r="A1428">
        <v>20110930</v>
      </c>
      <c r="B1428" t="s">
        <v>168</v>
      </c>
      <c r="C1428">
        <v>1211236</v>
      </c>
      <c r="D1428" t="s">
        <v>181</v>
      </c>
      <c r="E1428" t="s">
        <v>57</v>
      </c>
      <c r="F1428" t="s">
        <v>47</v>
      </c>
      <c r="T1428" t="s">
        <v>3648</v>
      </c>
      <c r="U1428" s="92" t="str">
        <f t="shared" si="22"/>
        <v>CY0061211236</v>
      </c>
    </row>
    <row r="1429" spans="1:21">
      <c r="A1429">
        <v>20110930</v>
      </c>
      <c r="B1429" t="s">
        <v>168</v>
      </c>
      <c r="C1429">
        <v>1211237</v>
      </c>
      <c r="D1429" t="s">
        <v>181</v>
      </c>
      <c r="E1429" t="s">
        <v>56</v>
      </c>
      <c r="F1429" t="s">
        <v>47</v>
      </c>
      <c r="T1429" t="s">
        <v>3649</v>
      </c>
      <c r="U1429" s="92" t="str">
        <f t="shared" si="22"/>
        <v>CY0061211237</v>
      </c>
    </row>
    <row r="1430" spans="1:21">
      <c r="A1430">
        <v>20110930</v>
      </c>
      <c r="B1430" t="s">
        <v>168</v>
      </c>
      <c r="C1430">
        <v>1211238</v>
      </c>
      <c r="D1430" t="s">
        <v>181</v>
      </c>
      <c r="E1430" t="s">
        <v>55</v>
      </c>
      <c r="F1430" t="s">
        <v>47</v>
      </c>
      <c r="T1430" t="s">
        <v>3650</v>
      </c>
      <c r="U1430" s="92" t="str">
        <f t="shared" si="22"/>
        <v>CY0061211238</v>
      </c>
    </row>
    <row r="1431" spans="1:21">
      <c r="A1431">
        <v>20110930</v>
      </c>
      <c r="B1431" t="s">
        <v>168</v>
      </c>
      <c r="C1431">
        <v>1211239</v>
      </c>
      <c r="D1431" t="s">
        <v>181</v>
      </c>
      <c r="E1431" t="s">
        <v>54</v>
      </c>
      <c r="F1431" t="s">
        <v>47</v>
      </c>
      <c r="T1431" t="s">
        <v>3651</v>
      </c>
      <c r="U1431" s="92" t="str">
        <f t="shared" si="22"/>
        <v>CY0061211239</v>
      </c>
    </row>
    <row r="1432" spans="1:21">
      <c r="A1432">
        <v>20110930</v>
      </c>
      <c r="B1432" t="s">
        <v>168</v>
      </c>
      <c r="C1432">
        <v>1211240</v>
      </c>
      <c r="D1432" t="s">
        <v>181</v>
      </c>
      <c r="E1432" t="s">
        <v>53</v>
      </c>
      <c r="F1432" t="s">
        <v>47</v>
      </c>
      <c r="T1432" t="s">
        <v>3652</v>
      </c>
      <c r="U1432" s="92" t="str">
        <f t="shared" si="22"/>
        <v>CY0061211240</v>
      </c>
    </row>
    <row r="1433" spans="1:21">
      <c r="A1433">
        <v>20110930</v>
      </c>
      <c r="B1433" t="s">
        <v>168</v>
      </c>
      <c r="C1433">
        <v>1211241</v>
      </c>
      <c r="D1433" t="s">
        <v>181</v>
      </c>
      <c r="E1433" t="s">
        <v>68</v>
      </c>
      <c r="F1433" t="s">
        <v>47</v>
      </c>
      <c r="G1433">
        <v>0</v>
      </c>
      <c r="H1433">
        <v>0</v>
      </c>
      <c r="I1433">
        <v>0</v>
      </c>
      <c r="J1433">
        <v>0</v>
      </c>
      <c r="K1433">
        <v>0</v>
      </c>
      <c r="L1433">
        <v>0</v>
      </c>
      <c r="M1433">
        <v>0</v>
      </c>
      <c r="N1433">
        <v>0</v>
      </c>
      <c r="O1433">
        <v>0</v>
      </c>
      <c r="Q1433">
        <v>0</v>
      </c>
      <c r="R1433">
        <v>0</v>
      </c>
      <c r="S1433">
        <v>0</v>
      </c>
      <c r="T1433" t="s">
        <v>3653</v>
      </c>
      <c r="U1433" s="92" t="str">
        <f t="shared" si="22"/>
        <v>CY0061211241</v>
      </c>
    </row>
    <row r="1434" spans="1:21">
      <c r="A1434">
        <v>20110930</v>
      </c>
      <c r="B1434" t="s">
        <v>168</v>
      </c>
      <c r="C1434">
        <v>1211242</v>
      </c>
      <c r="D1434" t="s">
        <v>181</v>
      </c>
      <c r="E1434" t="s">
        <v>59</v>
      </c>
      <c r="F1434" t="s">
        <v>48</v>
      </c>
      <c r="T1434" t="s">
        <v>3654</v>
      </c>
      <c r="U1434" s="92" t="str">
        <f t="shared" si="22"/>
        <v>CY0061211242</v>
      </c>
    </row>
    <row r="1435" spans="1:21">
      <c r="A1435">
        <v>20110930</v>
      </c>
      <c r="B1435" t="s">
        <v>168</v>
      </c>
      <c r="C1435">
        <v>1211243</v>
      </c>
      <c r="D1435" t="s">
        <v>181</v>
      </c>
      <c r="E1435" t="s">
        <v>58</v>
      </c>
      <c r="F1435" t="s">
        <v>48</v>
      </c>
      <c r="T1435" t="s">
        <v>3655</v>
      </c>
      <c r="U1435" s="92" t="str">
        <f t="shared" si="22"/>
        <v>CY0061211243</v>
      </c>
    </row>
    <row r="1436" spans="1:21">
      <c r="A1436">
        <v>20110930</v>
      </c>
      <c r="B1436" t="s">
        <v>168</v>
      </c>
      <c r="C1436">
        <v>1211244</v>
      </c>
      <c r="D1436" t="s">
        <v>181</v>
      </c>
      <c r="E1436" t="s">
        <v>57</v>
      </c>
      <c r="F1436" t="s">
        <v>48</v>
      </c>
      <c r="T1436" t="s">
        <v>3656</v>
      </c>
      <c r="U1436" s="92" t="str">
        <f t="shared" si="22"/>
        <v>CY0061211244</v>
      </c>
    </row>
    <row r="1437" spans="1:21">
      <c r="A1437">
        <v>20110930</v>
      </c>
      <c r="B1437" t="s">
        <v>168</v>
      </c>
      <c r="C1437">
        <v>1211245</v>
      </c>
      <c r="D1437" t="s">
        <v>181</v>
      </c>
      <c r="E1437" t="s">
        <v>56</v>
      </c>
      <c r="F1437" t="s">
        <v>48</v>
      </c>
      <c r="T1437" t="s">
        <v>3657</v>
      </c>
      <c r="U1437" s="92" t="str">
        <f t="shared" si="22"/>
        <v>CY0061211245</v>
      </c>
    </row>
    <row r="1438" spans="1:21">
      <c r="A1438">
        <v>20110930</v>
      </c>
      <c r="B1438" t="s">
        <v>168</v>
      </c>
      <c r="C1438">
        <v>1211246</v>
      </c>
      <c r="D1438" t="s">
        <v>181</v>
      </c>
      <c r="E1438" t="s">
        <v>55</v>
      </c>
      <c r="F1438" t="s">
        <v>48</v>
      </c>
      <c r="T1438" t="s">
        <v>3658</v>
      </c>
      <c r="U1438" s="92" t="str">
        <f t="shared" si="22"/>
        <v>CY0061211246</v>
      </c>
    </row>
    <row r="1439" spans="1:21">
      <c r="A1439">
        <v>20110930</v>
      </c>
      <c r="B1439" t="s">
        <v>168</v>
      </c>
      <c r="C1439">
        <v>1211247</v>
      </c>
      <c r="D1439" t="s">
        <v>181</v>
      </c>
      <c r="E1439" t="s">
        <v>54</v>
      </c>
      <c r="F1439" t="s">
        <v>48</v>
      </c>
      <c r="T1439" t="s">
        <v>3659</v>
      </c>
      <c r="U1439" s="92" t="str">
        <f t="shared" si="22"/>
        <v>CY0061211247</v>
      </c>
    </row>
    <row r="1440" spans="1:21">
      <c r="A1440">
        <v>20110930</v>
      </c>
      <c r="B1440" t="s">
        <v>168</v>
      </c>
      <c r="C1440">
        <v>1211248</v>
      </c>
      <c r="D1440" t="s">
        <v>181</v>
      </c>
      <c r="E1440" t="s">
        <v>53</v>
      </c>
      <c r="F1440" t="s">
        <v>48</v>
      </c>
      <c r="T1440" t="s">
        <v>3660</v>
      </c>
      <c r="U1440" s="92" t="str">
        <f t="shared" si="22"/>
        <v>CY0061211248</v>
      </c>
    </row>
    <row r="1441" spans="1:21">
      <c r="A1441">
        <v>20110930</v>
      </c>
      <c r="B1441" t="s">
        <v>168</v>
      </c>
      <c r="C1441">
        <v>1211249</v>
      </c>
      <c r="D1441" t="s">
        <v>181</v>
      </c>
      <c r="E1441" t="s">
        <v>68</v>
      </c>
      <c r="F1441" t="s">
        <v>48</v>
      </c>
      <c r="G1441">
        <v>0</v>
      </c>
      <c r="H1441">
        <v>0</v>
      </c>
      <c r="I1441">
        <v>0</v>
      </c>
      <c r="J1441">
        <v>0</v>
      </c>
      <c r="K1441">
        <v>0</v>
      </c>
      <c r="L1441">
        <v>0</v>
      </c>
      <c r="M1441">
        <v>0</v>
      </c>
      <c r="N1441">
        <v>0</v>
      </c>
      <c r="O1441">
        <v>0</v>
      </c>
      <c r="Q1441">
        <v>0</v>
      </c>
      <c r="R1441">
        <v>0</v>
      </c>
      <c r="S1441">
        <v>0</v>
      </c>
      <c r="T1441" t="s">
        <v>3661</v>
      </c>
      <c r="U1441" s="92" t="str">
        <f t="shared" si="22"/>
        <v>CY0061211249</v>
      </c>
    </row>
    <row r="1442" spans="1:21">
      <c r="A1442">
        <v>20110930</v>
      </c>
      <c r="B1442" t="s">
        <v>167</v>
      </c>
      <c r="C1442">
        <v>1211010</v>
      </c>
      <c r="D1442" t="s">
        <v>181</v>
      </c>
      <c r="E1442" t="s">
        <v>59</v>
      </c>
      <c r="F1442" t="s">
        <v>23</v>
      </c>
      <c r="G1442">
        <v>0</v>
      </c>
      <c r="T1442" t="s">
        <v>3662</v>
      </c>
      <c r="U1442" s="92" t="str">
        <f t="shared" si="22"/>
        <v>CY0071211010</v>
      </c>
    </row>
    <row r="1443" spans="1:21">
      <c r="A1443">
        <v>20110930</v>
      </c>
      <c r="B1443" t="s">
        <v>167</v>
      </c>
      <c r="C1443">
        <v>1211011</v>
      </c>
      <c r="D1443" t="s">
        <v>181</v>
      </c>
      <c r="E1443" t="s">
        <v>58</v>
      </c>
      <c r="F1443" t="s">
        <v>23</v>
      </c>
      <c r="T1443" t="s">
        <v>3663</v>
      </c>
      <c r="U1443" s="92" t="str">
        <f t="shared" si="22"/>
        <v>CY0071211011</v>
      </c>
    </row>
    <row r="1444" spans="1:21">
      <c r="A1444">
        <v>20110930</v>
      </c>
      <c r="B1444" t="s">
        <v>167</v>
      </c>
      <c r="C1444">
        <v>1211012</v>
      </c>
      <c r="D1444" t="s">
        <v>181</v>
      </c>
      <c r="E1444" t="s">
        <v>57</v>
      </c>
      <c r="F1444" t="s">
        <v>23</v>
      </c>
      <c r="T1444" t="s">
        <v>3664</v>
      </c>
      <c r="U1444" s="92" t="str">
        <f t="shared" si="22"/>
        <v>CY0071211012</v>
      </c>
    </row>
    <row r="1445" spans="1:21">
      <c r="A1445">
        <v>20110930</v>
      </c>
      <c r="B1445" t="s">
        <v>167</v>
      </c>
      <c r="C1445">
        <v>1211013</v>
      </c>
      <c r="D1445" t="s">
        <v>181</v>
      </c>
      <c r="E1445" t="s">
        <v>56</v>
      </c>
      <c r="F1445" t="s">
        <v>23</v>
      </c>
      <c r="T1445" t="s">
        <v>3665</v>
      </c>
      <c r="U1445" s="92" t="str">
        <f t="shared" si="22"/>
        <v>CY0071211013</v>
      </c>
    </row>
    <row r="1446" spans="1:21">
      <c r="A1446">
        <v>20110930</v>
      </c>
      <c r="B1446" t="s">
        <v>167</v>
      </c>
      <c r="C1446">
        <v>1211014</v>
      </c>
      <c r="D1446" t="s">
        <v>181</v>
      </c>
      <c r="E1446" t="s">
        <v>55</v>
      </c>
      <c r="F1446" t="s">
        <v>23</v>
      </c>
      <c r="T1446" t="s">
        <v>3666</v>
      </c>
      <c r="U1446" s="92" t="str">
        <f t="shared" si="22"/>
        <v>CY0071211014</v>
      </c>
    </row>
    <row r="1447" spans="1:21">
      <c r="A1447">
        <v>20110930</v>
      </c>
      <c r="B1447" t="s">
        <v>167</v>
      </c>
      <c r="C1447">
        <v>1211015</v>
      </c>
      <c r="D1447" t="s">
        <v>181</v>
      </c>
      <c r="E1447" t="s">
        <v>54</v>
      </c>
      <c r="F1447" t="s">
        <v>23</v>
      </c>
      <c r="T1447" t="s">
        <v>3667</v>
      </c>
      <c r="U1447" s="92" t="str">
        <f t="shared" si="22"/>
        <v>CY0071211015</v>
      </c>
    </row>
    <row r="1448" spans="1:21">
      <c r="A1448">
        <v>20110930</v>
      </c>
      <c r="B1448" t="s">
        <v>167</v>
      </c>
      <c r="C1448">
        <v>1211016</v>
      </c>
      <c r="D1448" t="s">
        <v>181</v>
      </c>
      <c r="E1448" t="s">
        <v>53</v>
      </c>
      <c r="F1448" t="s">
        <v>23</v>
      </c>
      <c r="T1448" t="s">
        <v>3668</v>
      </c>
      <c r="U1448" s="92" t="str">
        <f t="shared" si="22"/>
        <v>CY0071211016</v>
      </c>
    </row>
    <row r="1449" spans="1:21">
      <c r="A1449">
        <v>20110930</v>
      </c>
      <c r="B1449" t="s">
        <v>167</v>
      </c>
      <c r="C1449">
        <v>1211017</v>
      </c>
      <c r="D1449" t="s">
        <v>181</v>
      </c>
      <c r="E1449" t="s">
        <v>68</v>
      </c>
      <c r="F1449" t="s">
        <v>23</v>
      </c>
      <c r="G1449">
        <v>0</v>
      </c>
      <c r="H1449">
        <v>0</v>
      </c>
      <c r="I1449">
        <v>0</v>
      </c>
      <c r="J1449">
        <v>0</v>
      </c>
      <c r="K1449">
        <v>0</v>
      </c>
      <c r="L1449">
        <v>0</v>
      </c>
      <c r="M1449">
        <v>0</v>
      </c>
      <c r="N1449">
        <v>0</v>
      </c>
      <c r="O1449">
        <v>0</v>
      </c>
      <c r="Q1449">
        <v>0</v>
      </c>
      <c r="R1449">
        <v>0</v>
      </c>
      <c r="S1449">
        <v>0</v>
      </c>
      <c r="T1449" t="s">
        <v>3669</v>
      </c>
      <c r="U1449" s="92" t="str">
        <f t="shared" si="22"/>
        <v>CY0071211017</v>
      </c>
    </row>
    <row r="1450" spans="1:21">
      <c r="A1450">
        <v>20110930</v>
      </c>
      <c r="B1450" t="s">
        <v>167</v>
      </c>
      <c r="C1450">
        <v>1211018</v>
      </c>
      <c r="D1450" t="s">
        <v>181</v>
      </c>
      <c r="E1450" t="s">
        <v>59</v>
      </c>
      <c r="F1450" t="s">
        <v>24</v>
      </c>
      <c r="T1450" t="s">
        <v>3670</v>
      </c>
      <c r="U1450" s="92" t="str">
        <f t="shared" si="22"/>
        <v>CY0071211018</v>
      </c>
    </row>
    <row r="1451" spans="1:21">
      <c r="A1451">
        <v>20110930</v>
      </c>
      <c r="B1451" t="s">
        <v>167</v>
      </c>
      <c r="C1451">
        <v>1211019</v>
      </c>
      <c r="D1451" t="s">
        <v>181</v>
      </c>
      <c r="E1451" t="s">
        <v>58</v>
      </c>
      <c r="F1451" t="s">
        <v>24</v>
      </c>
      <c r="T1451" t="s">
        <v>3671</v>
      </c>
      <c r="U1451" s="92" t="str">
        <f t="shared" si="22"/>
        <v>CY0071211019</v>
      </c>
    </row>
    <row r="1452" spans="1:21">
      <c r="A1452">
        <v>20110930</v>
      </c>
      <c r="B1452" t="s">
        <v>167</v>
      </c>
      <c r="C1452">
        <v>1211020</v>
      </c>
      <c r="D1452" t="s">
        <v>181</v>
      </c>
      <c r="E1452" t="s">
        <v>57</v>
      </c>
      <c r="F1452" t="s">
        <v>24</v>
      </c>
      <c r="T1452" t="s">
        <v>3672</v>
      </c>
      <c r="U1452" s="92" t="str">
        <f t="shared" si="22"/>
        <v>CY0071211020</v>
      </c>
    </row>
    <row r="1453" spans="1:21">
      <c r="A1453">
        <v>20110930</v>
      </c>
      <c r="B1453" t="s">
        <v>167</v>
      </c>
      <c r="C1453">
        <v>1211021</v>
      </c>
      <c r="D1453" t="s">
        <v>181</v>
      </c>
      <c r="E1453" t="s">
        <v>56</v>
      </c>
      <c r="F1453" t="s">
        <v>24</v>
      </c>
      <c r="T1453" t="s">
        <v>3673</v>
      </c>
      <c r="U1453" s="92" t="str">
        <f t="shared" si="22"/>
        <v>CY0071211021</v>
      </c>
    </row>
    <row r="1454" spans="1:21">
      <c r="A1454">
        <v>20110930</v>
      </c>
      <c r="B1454" t="s">
        <v>167</v>
      </c>
      <c r="C1454">
        <v>1211022</v>
      </c>
      <c r="D1454" t="s">
        <v>181</v>
      </c>
      <c r="E1454" t="s">
        <v>55</v>
      </c>
      <c r="F1454" t="s">
        <v>24</v>
      </c>
      <c r="G1454">
        <v>39.970999999999997</v>
      </c>
      <c r="I1454">
        <v>39.970999999999997</v>
      </c>
      <c r="J1454">
        <v>39.970999999999997</v>
      </c>
      <c r="R1454">
        <v>-3.5000000000000003E-2</v>
      </c>
      <c r="S1454">
        <v>-1.6587743509999999</v>
      </c>
      <c r="T1454" t="s">
        <v>3674</v>
      </c>
      <c r="U1454" s="92" t="str">
        <f t="shared" si="22"/>
        <v>CY0071211022</v>
      </c>
    </row>
    <row r="1455" spans="1:21">
      <c r="A1455">
        <v>20110930</v>
      </c>
      <c r="B1455" t="s">
        <v>167</v>
      </c>
      <c r="C1455">
        <v>1211023</v>
      </c>
      <c r="D1455" t="s">
        <v>181</v>
      </c>
      <c r="E1455" t="s">
        <v>54</v>
      </c>
      <c r="F1455" t="s">
        <v>24</v>
      </c>
      <c r="T1455" t="s">
        <v>3675</v>
      </c>
      <c r="U1455" s="92" t="str">
        <f t="shared" si="22"/>
        <v>CY0071211023</v>
      </c>
    </row>
    <row r="1456" spans="1:21">
      <c r="A1456">
        <v>20110930</v>
      </c>
      <c r="B1456" t="s">
        <v>167</v>
      </c>
      <c r="C1456">
        <v>1211024</v>
      </c>
      <c r="D1456" t="s">
        <v>181</v>
      </c>
      <c r="E1456" t="s">
        <v>53</v>
      </c>
      <c r="F1456" t="s">
        <v>24</v>
      </c>
      <c r="T1456" t="s">
        <v>3676</v>
      </c>
      <c r="U1456" s="92" t="str">
        <f t="shared" si="22"/>
        <v>CY0071211024</v>
      </c>
    </row>
    <row r="1457" spans="1:21">
      <c r="A1457">
        <v>20110930</v>
      </c>
      <c r="B1457" t="s">
        <v>167</v>
      </c>
      <c r="C1457">
        <v>1211025</v>
      </c>
      <c r="D1457" t="s">
        <v>181</v>
      </c>
      <c r="E1457" t="s">
        <v>68</v>
      </c>
      <c r="F1457" t="s">
        <v>24</v>
      </c>
      <c r="G1457">
        <v>39.970999999999997</v>
      </c>
      <c r="H1457">
        <v>0</v>
      </c>
      <c r="I1457">
        <v>39.970999999999997</v>
      </c>
      <c r="J1457">
        <v>39.970999999999997</v>
      </c>
      <c r="K1457">
        <v>0</v>
      </c>
      <c r="L1457">
        <v>0</v>
      </c>
      <c r="M1457">
        <v>0</v>
      </c>
      <c r="N1457">
        <v>0</v>
      </c>
      <c r="O1457">
        <v>0</v>
      </c>
      <c r="Q1457">
        <v>0</v>
      </c>
      <c r="R1457">
        <v>-3.5000000000000003E-2</v>
      </c>
      <c r="S1457">
        <v>-1.6587743509999999</v>
      </c>
      <c r="T1457" t="s">
        <v>3677</v>
      </c>
      <c r="U1457" s="92" t="str">
        <f t="shared" si="22"/>
        <v>CY0071211025</v>
      </c>
    </row>
    <row r="1458" spans="1:21">
      <c r="A1458">
        <v>20110930</v>
      </c>
      <c r="B1458" t="s">
        <v>167</v>
      </c>
      <c r="C1458">
        <v>1211026</v>
      </c>
      <c r="D1458" t="s">
        <v>181</v>
      </c>
      <c r="E1458" t="s">
        <v>59</v>
      </c>
      <c r="F1458" t="s">
        <v>25</v>
      </c>
      <c r="T1458" t="s">
        <v>3678</v>
      </c>
      <c r="U1458" s="92" t="str">
        <f t="shared" si="22"/>
        <v>CY0071211026</v>
      </c>
    </row>
    <row r="1459" spans="1:21">
      <c r="A1459">
        <v>20110930</v>
      </c>
      <c r="B1459" t="s">
        <v>167</v>
      </c>
      <c r="C1459">
        <v>1211027</v>
      </c>
      <c r="D1459" t="s">
        <v>181</v>
      </c>
      <c r="E1459" t="s">
        <v>58</v>
      </c>
      <c r="F1459" t="s">
        <v>25</v>
      </c>
      <c r="T1459" t="s">
        <v>3679</v>
      </c>
      <c r="U1459" s="92" t="str">
        <f t="shared" si="22"/>
        <v>CY0071211027</v>
      </c>
    </row>
    <row r="1460" spans="1:21">
      <c r="A1460">
        <v>20110930</v>
      </c>
      <c r="B1460" t="s">
        <v>167</v>
      </c>
      <c r="C1460">
        <v>1211028</v>
      </c>
      <c r="D1460" t="s">
        <v>181</v>
      </c>
      <c r="E1460" t="s">
        <v>57</v>
      </c>
      <c r="F1460" t="s">
        <v>25</v>
      </c>
      <c r="T1460" t="s">
        <v>3680</v>
      </c>
      <c r="U1460" s="92" t="str">
        <f t="shared" si="22"/>
        <v>CY0071211028</v>
      </c>
    </row>
    <row r="1461" spans="1:21">
      <c r="A1461">
        <v>20110930</v>
      </c>
      <c r="B1461" t="s">
        <v>167</v>
      </c>
      <c r="C1461">
        <v>1211029</v>
      </c>
      <c r="D1461" t="s">
        <v>181</v>
      </c>
      <c r="E1461" t="s">
        <v>56</v>
      </c>
      <c r="F1461" t="s">
        <v>25</v>
      </c>
      <c r="T1461" t="s">
        <v>3681</v>
      </c>
      <c r="U1461" s="92" t="str">
        <f t="shared" si="22"/>
        <v>CY0071211029</v>
      </c>
    </row>
    <row r="1462" spans="1:21">
      <c r="A1462">
        <v>20110930</v>
      </c>
      <c r="B1462" t="s">
        <v>167</v>
      </c>
      <c r="C1462">
        <v>1211030</v>
      </c>
      <c r="D1462" t="s">
        <v>181</v>
      </c>
      <c r="E1462" t="s">
        <v>55</v>
      </c>
      <c r="F1462" t="s">
        <v>25</v>
      </c>
      <c r="T1462" t="s">
        <v>3682</v>
      </c>
      <c r="U1462" s="92" t="str">
        <f t="shared" si="22"/>
        <v>CY0071211030</v>
      </c>
    </row>
    <row r="1463" spans="1:21">
      <c r="A1463">
        <v>20110930</v>
      </c>
      <c r="B1463" t="s">
        <v>167</v>
      </c>
      <c r="C1463">
        <v>1211031</v>
      </c>
      <c r="D1463" t="s">
        <v>181</v>
      </c>
      <c r="E1463" t="s">
        <v>54</v>
      </c>
      <c r="F1463" t="s">
        <v>25</v>
      </c>
      <c r="T1463" t="s">
        <v>3683</v>
      </c>
      <c r="U1463" s="92" t="str">
        <f t="shared" si="22"/>
        <v>CY0071211031</v>
      </c>
    </row>
    <row r="1464" spans="1:21">
      <c r="A1464">
        <v>20110930</v>
      </c>
      <c r="B1464" t="s">
        <v>167</v>
      </c>
      <c r="C1464">
        <v>1211032</v>
      </c>
      <c r="D1464" t="s">
        <v>181</v>
      </c>
      <c r="E1464" t="s">
        <v>53</v>
      </c>
      <c r="F1464" t="s">
        <v>25</v>
      </c>
      <c r="T1464" t="s">
        <v>3684</v>
      </c>
      <c r="U1464" s="92" t="str">
        <f t="shared" si="22"/>
        <v>CY0071211032</v>
      </c>
    </row>
    <row r="1465" spans="1:21">
      <c r="A1465">
        <v>20110930</v>
      </c>
      <c r="B1465" t="s">
        <v>167</v>
      </c>
      <c r="C1465">
        <v>1211033</v>
      </c>
      <c r="D1465" t="s">
        <v>181</v>
      </c>
      <c r="E1465" t="s">
        <v>68</v>
      </c>
      <c r="F1465" t="s">
        <v>25</v>
      </c>
      <c r="G1465">
        <v>0</v>
      </c>
      <c r="H1465">
        <v>0</v>
      </c>
      <c r="I1465">
        <v>0</v>
      </c>
      <c r="J1465">
        <v>0</v>
      </c>
      <c r="K1465">
        <v>0</v>
      </c>
      <c r="L1465">
        <v>0</v>
      </c>
      <c r="M1465">
        <v>0</v>
      </c>
      <c r="N1465">
        <v>0</v>
      </c>
      <c r="O1465">
        <v>0</v>
      </c>
      <c r="Q1465">
        <v>0</v>
      </c>
      <c r="R1465">
        <v>0</v>
      </c>
      <c r="S1465">
        <v>0</v>
      </c>
      <c r="T1465" t="s">
        <v>3685</v>
      </c>
      <c r="U1465" s="92" t="str">
        <f t="shared" si="22"/>
        <v>CY0071211033</v>
      </c>
    </row>
    <row r="1466" spans="1:21">
      <c r="A1466">
        <v>20110930</v>
      </c>
      <c r="B1466" t="s">
        <v>167</v>
      </c>
      <c r="C1466">
        <v>1211034</v>
      </c>
      <c r="D1466" t="s">
        <v>181</v>
      </c>
      <c r="E1466" t="s">
        <v>59</v>
      </c>
      <c r="F1466" t="s">
        <v>26</v>
      </c>
      <c r="G1466">
        <v>110.73952129</v>
      </c>
      <c r="I1466">
        <v>110.73952129</v>
      </c>
      <c r="M1466">
        <v>-8.4717803370000002</v>
      </c>
      <c r="O1466">
        <v>110.9836854</v>
      </c>
      <c r="T1466" t="s">
        <v>3686</v>
      </c>
      <c r="U1466" s="92" t="str">
        <f t="shared" si="22"/>
        <v>CY0071211034</v>
      </c>
    </row>
    <row r="1467" spans="1:21">
      <c r="A1467">
        <v>20110930</v>
      </c>
      <c r="B1467" t="s">
        <v>167</v>
      </c>
      <c r="C1467">
        <v>1211035</v>
      </c>
      <c r="D1467" t="s">
        <v>181</v>
      </c>
      <c r="E1467" t="s">
        <v>58</v>
      </c>
      <c r="F1467" t="s">
        <v>26</v>
      </c>
      <c r="G1467">
        <v>42.954189612</v>
      </c>
      <c r="I1467">
        <v>42.954189612</v>
      </c>
      <c r="O1467">
        <v>42.71956213</v>
      </c>
      <c r="T1467" t="s">
        <v>3687</v>
      </c>
      <c r="U1467" s="92" t="str">
        <f t="shared" si="22"/>
        <v>CY0071211035</v>
      </c>
    </row>
    <row r="1468" spans="1:21">
      <c r="A1468">
        <v>20110930</v>
      </c>
      <c r="B1468" t="s">
        <v>167</v>
      </c>
      <c r="C1468">
        <v>1211036</v>
      </c>
      <c r="D1468" t="s">
        <v>181</v>
      </c>
      <c r="E1468" t="s">
        <v>57</v>
      </c>
      <c r="F1468" t="s">
        <v>26</v>
      </c>
      <c r="G1468">
        <v>12.404970240999999</v>
      </c>
      <c r="I1468">
        <v>12.404970240999999</v>
      </c>
      <c r="O1468">
        <v>12.35</v>
      </c>
      <c r="T1468" t="s">
        <v>3688</v>
      </c>
      <c r="U1468" s="92" t="str">
        <f t="shared" si="22"/>
        <v>CY0071211036</v>
      </c>
    </row>
    <row r="1469" spans="1:21">
      <c r="A1469">
        <v>20110930</v>
      </c>
      <c r="B1469" t="s">
        <v>167</v>
      </c>
      <c r="C1469">
        <v>1211037</v>
      </c>
      <c r="D1469" t="s">
        <v>181</v>
      </c>
      <c r="E1469" t="s">
        <v>56</v>
      </c>
      <c r="F1469" t="s">
        <v>26</v>
      </c>
      <c r="G1469">
        <v>83.574729192999996</v>
      </c>
      <c r="I1469">
        <v>83.574729192999996</v>
      </c>
      <c r="O1469">
        <v>84</v>
      </c>
      <c r="T1469" t="s">
        <v>3689</v>
      </c>
      <c r="U1469" s="92" t="str">
        <f t="shared" si="22"/>
        <v>CY0071211037</v>
      </c>
    </row>
    <row r="1470" spans="1:21">
      <c r="A1470">
        <v>20110930</v>
      </c>
      <c r="B1470" t="s">
        <v>167</v>
      </c>
      <c r="C1470">
        <v>1211038</v>
      </c>
      <c r="D1470" t="s">
        <v>181</v>
      </c>
      <c r="E1470" t="s">
        <v>55</v>
      </c>
      <c r="F1470" t="s">
        <v>26</v>
      </c>
      <c r="G1470">
        <v>262.53867774999998</v>
      </c>
      <c r="I1470">
        <v>262.53867774999998</v>
      </c>
      <c r="K1470">
        <v>3.4346520214999998</v>
      </c>
      <c r="O1470">
        <v>256.32714880999998</v>
      </c>
      <c r="T1470" t="s">
        <v>3690</v>
      </c>
      <c r="U1470" s="92" t="str">
        <f t="shared" si="22"/>
        <v>CY0071211038</v>
      </c>
    </row>
    <row r="1471" spans="1:21">
      <c r="A1471">
        <v>20110930</v>
      </c>
      <c r="B1471" t="s">
        <v>167</v>
      </c>
      <c r="C1471">
        <v>1211039</v>
      </c>
      <c r="D1471" t="s">
        <v>181</v>
      </c>
      <c r="E1471" t="s">
        <v>54</v>
      </c>
      <c r="F1471" t="s">
        <v>26</v>
      </c>
      <c r="G1471">
        <v>121.75018120999999</v>
      </c>
      <c r="I1471">
        <v>121.75018120999999</v>
      </c>
      <c r="K1471">
        <v>13.144381728999999</v>
      </c>
      <c r="O1471">
        <v>102.22955199</v>
      </c>
      <c r="T1471" t="s">
        <v>3691</v>
      </c>
      <c r="U1471" s="92" t="str">
        <f t="shared" si="22"/>
        <v>CY0071211039</v>
      </c>
    </row>
    <row r="1472" spans="1:21">
      <c r="A1472">
        <v>20110930</v>
      </c>
      <c r="B1472" t="s">
        <v>167</v>
      </c>
      <c r="C1472">
        <v>1211040</v>
      </c>
      <c r="D1472" t="s">
        <v>181</v>
      </c>
      <c r="E1472" t="s">
        <v>53</v>
      </c>
      <c r="F1472" t="s">
        <v>26</v>
      </c>
      <c r="T1472" t="s">
        <v>3692</v>
      </c>
      <c r="U1472" s="92" t="str">
        <f t="shared" si="22"/>
        <v>CY0071211040</v>
      </c>
    </row>
    <row r="1473" spans="1:21">
      <c r="A1473">
        <v>20110930</v>
      </c>
      <c r="B1473" t="s">
        <v>167</v>
      </c>
      <c r="C1473">
        <v>1211041</v>
      </c>
      <c r="D1473" t="s">
        <v>181</v>
      </c>
      <c r="E1473" t="s">
        <v>68</v>
      </c>
      <c r="F1473" t="s">
        <v>26</v>
      </c>
      <c r="G1473">
        <v>633.9622693</v>
      </c>
      <c r="H1473">
        <v>0</v>
      </c>
      <c r="I1473">
        <v>633.9622693</v>
      </c>
      <c r="J1473">
        <v>0</v>
      </c>
      <c r="K1473">
        <v>16.579033750000001</v>
      </c>
      <c r="L1473">
        <v>0</v>
      </c>
      <c r="M1473">
        <v>-8.4717803370000002</v>
      </c>
      <c r="N1473">
        <v>0</v>
      </c>
      <c r="O1473">
        <v>608.60994832999995</v>
      </c>
      <c r="Q1473">
        <v>0</v>
      </c>
      <c r="R1473">
        <v>0</v>
      </c>
      <c r="S1473">
        <v>0</v>
      </c>
      <c r="T1473" t="s">
        <v>3693</v>
      </c>
      <c r="U1473" s="92" t="str">
        <f t="shared" si="22"/>
        <v>CY0071211041</v>
      </c>
    </row>
    <row r="1474" spans="1:21">
      <c r="A1474">
        <v>20110930</v>
      </c>
      <c r="B1474" t="s">
        <v>167</v>
      </c>
      <c r="C1474">
        <v>1211042</v>
      </c>
      <c r="D1474" t="s">
        <v>181</v>
      </c>
      <c r="E1474" t="s">
        <v>59</v>
      </c>
      <c r="F1474" t="s">
        <v>27</v>
      </c>
      <c r="T1474" t="s">
        <v>3694</v>
      </c>
      <c r="U1474" s="92" t="str">
        <f t="shared" si="22"/>
        <v>CY0071211042</v>
      </c>
    </row>
    <row r="1475" spans="1:21">
      <c r="A1475">
        <v>20110930</v>
      </c>
      <c r="B1475" t="s">
        <v>167</v>
      </c>
      <c r="C1475">
        <v>1211043</v>
      </c>
      <c r="D1475" t="s">
        <v>181</v>
      </c>
      <c r="E1475" t="s">
        <v>58</v>
      </c>
      <c r="F1475" t="s">
        <v>27</v>
      </c>
      <c r="T1475" t="s">
        <v>3695</v>
      </c>
      <c r="U1475" s="92" t="str">
        <f t="shared" ref="U1475:U1538" si="23">B1475&amp;C1475</f>
        <v>CY0071211043</v>
      </c>
    </row>
    <row r="1476" spans="1:21">
      <c r="A1476">
        <v>20110930</v>
      </c>
      <c r="B1476" t="s">
        <v>167</v>
      </c>
      <c r="C1476">
        <v>1211044</v>
      </c>
      <c r="D1476" t="s">
        <v>181</v>
      </c>
      <c r="E1476" t="s">
        <v>57</v>
      </c>
      <c r="F1476" t="s">
        <v>27</v>
      </c>
      <c r="T1476" t="s">
        <v>3696</v>
      </c>
      <c r="U1476" s="92" t="str">
        <f t="shared" si="23"/>
        <v>CY0071211044</v>
      </c>
    </row>
    <row r="1477" spans="1:21">
      <c r="A1477">
        <v>20110930</v>
      </c>
      <c r="B1477" t="s">
        <v>167</v>
      </c>
      <c r="C1477">
        <v>1211045</v>
      </c>
      <c r="D1477" t="s">
        <v>181</v>
      </c>
      <c r="E1477" t="s">
        <v>56</v>
      </c>
      <c r="F1477" t="s">
        <v>27</v>
      </c>
      <c r="G1477">
        <v>5.3550000000000004</v>
      </c>
      <c r="I1477">
        <v>5.3550000000000004</v>
      </c>
      <c r="J1477">
        <v>5.3550000000000004</v>
      </c>
      <c r="R1477">
        <v>0.35499999999999998</v>
      </c>
      <c r="S1477">
        <v>-0.42407774300000001</v>
      </c>
      <c r="T1477" t="s">
        <v>3697</v>
      </c>
      <c r="U1477" s="92" t="str">
        <f t="shared" si="23"/>
        <v>CY0071211045</v>
      </c>
    </row>
    <row r="1478" spans="1:21">
      <c r="A1478">
        <v>20110930</v>
      </c>
      <c r="B1478" t="s">
        <v>167</v>
      </c>
      <c r="C1478">
        <v>1211046</v>
      </c>
      <c r="D1478" t="s">
        <v>181</v>
      </c>
      <c r="E1478" t="s">
        <v>55</v>
      </c>
      <c r="F1478" t="s">
        <v>27</v>
      </c>
      <c r="T1478" t="s">
        <v>3698</v>
      </c>
      <c r="U1478" s="92" t="str">
        <f t="shared" si="23"/>
        <v>CY0071211046</v>
      </c>
    </row>
    <row r="1479" spans="1:21">
      <c r="A1479">
        <v>20110930</v>
      </c>
      <c r="B1479" t="s">
        <v>167</v>
      </c>
      <c r="C1479">
        <v>1211047</v>
      </c>
      <c r="D1479" t="s">
        <v>181</v>
      </c>
      <c r="E1479" t="s">
        <v>54</v>
      </c>
      <c r="F1479" t="s">
        <v>27</v>
      </c>
      <c r="T1479" t="s">
        <v>3699</v>
      </c>
      <c r="U1479" s="92" t="str">
        <f t="shared" si="23"/>
        <v>CY0071211047</v>
      </c>
    </row>
    <row r="1480" spans="1:21">
      <c r="A1480">
        <v>20110930</v>
      </c>
      <c r="B1480" t="s">
        <v>167</v>
      </c>
      <c r="C1480">
        <v>1211048</v>
      </c>
      <c r="D1480" t="s">
        <v>181</v>
      </c>
      <c r="E1480" t="s">
        <v>53</v>
      </c>
      <c r="F1480" t="s">
        <v>27</v>
      </c>
      <c r="T1480" t="s">
        <v>3700</v>
      </c>
      <c r="U1480" s="92" t="str">
        <f t="shared" si="23"/>
        <v>CY0071211048</v>
      </c>
    </row>
    <row r="1481" spans="1:21">
      <c r="A1481">
        <v>20110930</v>
      </c>
      <c r="B1481" t="s">
        <v>167</v>
      </c>
      <c r="C1481">
        <v>1211049</v>
      </c>
      <c r="D1481" t="s">
        <v>181</v>
      </c>
      <c r="E1481" t="s">
        <v>68</v>
      </c>
      <c r="F1481" t="s">
        <v>27</v>
      </c>
      <c r="G1481">
        <v>5.3550000000000004</v>
      </c>
      <c r="H1481">
        <v>0</v>
      </c>
      <c r="I1481">
        <v>5.3550000000000004</v>
      </c>
      <c r="J1481">
        <v>5.3550000000000004</v>
      </c>
      <c r="K1481">
        <v>0</v>
      </c>
      <c r="L1481">
        <v>0</v>
      </c>
      <c r="M1481">
        <v>0</v>
      </c>
      <c r="N1481">
        <v>0</v>
      </c>
      <c r="O1481">
        <v>0</v>
      </c>
      <c r="Q1481">
        <v>0</v>
      </c>
      <c r="R1481">
        <v>0.35499999999999998</v>
      </c>
      <c r="S1481">
        <v>-0.42407774300000001</v>
      </c>
      <c r="T1481" t="s">
        <v>3701</v>
      </c>
      <c r="U1481" s="92" t="str">
        <f t="shared" si="23"/>
        <v>CY0071211049</v>
      </c>
    </row>
    <row r="1482" spans="1:21">
      <c r="A1482">
        <v>20110930</v>
      </c>
      <c r="B1482" t="s">
        <v>167</v>
      </c>
      <c r="C1482">
        <v>1211050</v>
      </c>
      <c r="D1482" t="s">
        <v>181</v>
      </c>
      <c r="E1482" t="s">
        <v>59</v>
      </c>
      <c r="F1482" t="s">
        <v>28</v>
      </c>
      <c r="T1482" t="s">
        <v>3702</v>
      </c>
      <c r="U1482" s="92" t="str">
        <f t="shared" si="23"/>
        <v>CY0071211050</v>
      </c>
    </row>
    <row r="1483" spans="1:21">
      <c r="A1483">
        <v>20110930</v>
      </c>
      <c r="B1483" t="s">
        <v>167</v>
      </c>
      <c r="C1483">
        <v>1211051</v>
      </c>
      <c r="D1483" t="s">
        <v>181</v>
      </c>
      <c r="E1483" t="s">
        <v>58</v>
      </c>
      <c r="F1483" t="s">
        <v>28</v>
      </c>
      <c r="T1483" t="s">
        <v>3703</v>
      </c>
      <c r="U1483" s="92" t="str">
        <f t="shared" si="23"/>
        <v>CY0071211051</v>
      </c>
    </row>
    <row r="1484" spans="1:21">
      <c r="A1484">
        <v>20110930</v>
      </c>
      <c r="B1484" t="s">
        <v>167</v>
      </c>
      <c r="C1484">
        <v>1211052</v>
      </c>
      <c r="D1484" t="s">
        <v>181</v>
      </c>
      <c r="E1484" t="s">
        <v>57</v>
      </c>
      <c r="F1484" t="s">
        <v>28</v>
      </c>
      <c r="T1484" t="s">
        <v>3704</v>
      </c>
      <c r="U1484" s="92" t="str">
        <f t="shared" si="23"/>
        <v>CY0071211052</v>
      </c>
    </row>
    <row r="1485" spans="1:21">
      <c r="A1485">
        <v>20110930</v>
      </c>
      <c r="B1485" t="s">
        <v>167</v>
      </c>
      <c r="C1485">
        <v>1211053</v>
      </c>
      <c r="D1485" t="s">
        <v>181</v>
      </c>
      <c r="E1485" t="s">
        <v>56</v>
      </c>
      <c r="F1485" t="s">
        <v>28</v>
      </c>
      <c r="T1485" t="s">
        <v>3705</v>
      </c>
      <c r="U1485" s="92" t="str">
        <f t="shared" si="23"/>
        <v>CY0071211053</v>
      </c>
    </row>
    <row r="1486" spans="1:21">
      <c r="A1486">
        <v>20110930</v>
      </c>
      <c r="B1486" t="s">
        <v>167</v>
      </c>
      <c r="C1486">
        <v>1211054</v>
      </c>
      <c r="D1486" t="s">
        <v>181</v>
      </c>
      <c r="E1486" t="s">
        <v>55</v>
      </c>
      <c r="F1486" t="s">
        <v>28</v>
      </c>
      <c r="T1486" t="s">
        <v>3706</v>
      </c>
      <c r="U1486" s="92" t="str">
        <f t="shared" si="23"/>
        <v>CY0071211054</v>
      </c>
    </row>
    <row r="1487" spans="1:21">
      <c r="A1487">
        <v>20110930</v>
      </c>
      <c r="B1487" t="s">
        <v>167</v>
      </c>
      <c r="C1487">
        <v>1211055</v>
      </c>
      <c r="D1487" t="s">
        <v>181</v>
      </c>
      <c r="E1487" t="s">
        <v>54</v>
      </c>
      <c r="F1487" t="s">
        <v>28</v>
      </c>
      <c r="T1487" t="s">
        <v>3707</v>
      </c>
      <c r="U1487" s="92" t="str">
        <f t="shared" si="23"/>
        <v>CY0071211055</v>
      </c>
    </row>
    <row r="1488" spans="1:21">
      <c r="A1488">
        <v>20110930</v>
      </c>
      <c r="B1488" t="s">
        <v>167</v>
      </c>
      <c r="C1488">
        <v>1211056</v>
      </c>
      <c r="D1488" t="s">
        <v>181</v>
      </c>
      <c r="E1488" t="s">
        <v>53</v>
      </c>
      <c r="F1488" t="s">
        <v>28</v>
      </c>
      <c r="T1488" t="s">
        <v>3708</v>
      </c>
      <c r="U1488" s="92" t="str">
        <f t="shared" si="23"/>
        <v>CY0071211056</v>
      </c>
    </row>
    <row r="1489" spans="1:21">
      <c r="A1489">
        <v>20110930</v>
      </c>
      <c r="B1489" t="s">
        <v>167</v>
      </c>
      <c r="C1489">
        <v>1211057</v>
      </c>
      <c r="D1489" t="s">
        <v>181</v>
      </c>
      <c r="E1489" t="s">
        <v>68</v>
      </c>
      <c r="F1489" t="s">
        <v>28</v>
      </c>
      <c r="G1489">
        <v>0</v>
      </c>
      <c r="H1489">
        <v>0</v>
      </c>
      <c r="I1489">
        <v>0</v>
      </c>
      <c r="J1489">
        <v>0</v>
      </c>
      <c r="K1489">
        <v>0</v>
      </c>
      <c r="L1489">
        <v>0</v>
      </c>
      <c r="M1489">
        <v>0</v>
      </c>
      <c r="N1489">
        <v>0</v>
      </c>
      <c r="O1489">
        <v>0</v>
      </c>
      <c r="Q1489">
        <v>0</v>
      </c>
      <c r="R1489">
        <v>0</v>
      </c>
      <c r="S1489">
        <v>0</v>
      </c>
      <c r="T1489" t="s">
        <v>3709</v>
      </c>
      <c r="U1489" s="92" t="str">
        <f t="shared" si="23"/>
        <v>CY0071211057</v>
      </c>
    </row>
    <row r="1490" spans="1:21">
      <c r="A1490">
        <v>20110930</v>
      </c>
      <c r="B1490" t="s">
        <v>167</v>
      </c>
      <c r="C1490">
        <v>1211058</v>
      </c>
      <c r="D1490" t="s">
        <v>181</v>
      </c>
      <c r="E1490" t="s">
        <v>59</v>
      </c>
      <c r="F1490" t="s">
        <v>29</v>
      </c>
      <c r="T1490" t="s">
        <v>3710</v>
      </c>
      <c r="U1490" s="92" t="str">
        <f t="shared" si="23"/>
        <v>CY0071211058</v>
      </c>
    </row>
    <row r="1491" spans="1:21">
      <c r="A1491">
        <v>20110930</v>
      </c>
      <c r="B1491" t="s">
        <v>167</v>
      </c>
      <c r="C1491">
        <v>1211059</v>
      </c>
      <c r="D1491" t="s">
        <v>181</v>
      </c>
      <c r="E1491" t="s">
        <v>58</v>
      </c>
      <c r="F1491" t="s">
        <v>29</v>
      </c>
      <c r="T1491" t="s">
        <v>3711</v>
      </c>
      <c r="U1491" s="92" t="str">
        <f t="shared" si="23"/>
        <v>CY0071211059</v>
      </c>
    </row>
    <row r="1492" spans="1:21">
      <c r="A1492">
        <v>20110930</v>
      </c>
      <c r="B1492" t="s">
        <v>167</v>
      </c>
      <c r="C1492">
        <v>1211060</v>
      </c>
      <c r="D1492" t="s">
        <v>181</v>
      </c>
      <c r="E1492" t="s">
        <v>57</v>
      </c>
      <c r="F1492" t="s">
        <v>29</v>
      </c>
      <c r="T1492" t="s">
        <v>3712</v>
      </c>
      <c r="U1492" s="92" t="str">
        <f t="shared" si="23"/>
        <v>CY0071211060</v>
      </c>
    </row>
    <row r="1493" spans="1:21">
      <c r="A1493">
        <v>20110930</v>
      </c>
      <c r="B1493" t="s">
        <v>167</v>
      </c>
      <c r="C1493">
        <v>1211061</v>
      </c>
      <c r="D1493" t="s">
        <v>181</v>
      </c>
      <c r="E1493" t="s">
        <v>56</v>
      </c>
      <c r="F1493" t="s">
        <v>29</v>
      </c>
      <c r="T1493" t="s">
        <v>3713</v>
      </c>
      <c r="U1493" s="92" t="str">
        <f t="shared" si="23"/>
        <v>CY0071211061</v>
      </c>
    </row>
    <row r="1494" spans="1:21">
      <c r="A1494">
        <v>20110930</v>
      </c>
      <c r="B1494" t="s">
        <v>167</v>
      </c>
      <c r="C1494">
        <v>1211062</v>
      </c>
      <c r="D1494" t="s">
        <v>181</v>
      </c>
      <c r="E1494" t="s">
        <v>55</v>
      </c>
      <c r="F1494" t="s">
        <v>29</v>
      </c>
      <c r="T1494" t="s">
        <v>3714</v>
      </c>
      <c r="U1494" s="92" t="str">
        <f t="shared" si="23"/>
        <v>CY0071211062</v>
      </c>
    </row>
    <row r="1495" spans="1:21">
      <c r="A1495">
        <v>20110930</v>
      </c>
      <c r="B1495" t="s">
        <v>167</v>
      </c>
      <c r="C1495">
        <v>1211063</v>
      </c>
      <c r="D1495" t="s">
        <v>181</v>
      </c>
      <c r="E1495" t="s">
        <v>54</v>
      </c>
      <c r="F1495" t="s">
        <v>29</v>
      </c>
      <c r="T1495" t="s">
        <v>3715</v>
      </c>
      <c r="U1495" s="92" t="str">
        <f t="shared" si="23"/>
        <v>CY0071211063</v>
      </c>
    </row>
    <row r="1496" spans="1:21">
      <c r="A1496">
        <v>20110930</v>
      </c>
      <c r="B1496" t="s">
        <v>167</v>
      </c>
      <c r="C1496">
        <v>1211064</v>
      </c>
      <c r="D1496" t="s">
        <v>181</v>
      </c>
      <c r="E1496" t="s">
        <v>53</v>
      </c>
      <c r="F1496" t="s">
        <v>29</v>
      </c>
      <c r="T1496" t="s">
        <v>3716</v>
      </c>
      <c r="U1496" s="92" t="str">
        <f t="shared" si="23"/>
        <v>CY0071211064</v>
      </c>
    </row>
    <row r="1497" spans="1:21">
      <c r="A1497">
        <v>20110930</v>
      </c>
      <c r="B1497" t="s">
        <v>167</v>
      </c>
      <c r="C1497">
        <v>1211065</v>
      </c>
      <c r="D1497" t="s">
        <v>181</v>
      </c>
      <c r="E1497" t="s">
        <v>68</v>
      </c>
      <c r="F1497" t="s">
        <v>29</v>
      </c>
      <c r="G1497">
        <v>0</v>
      </c>
      <c r="H1497">
        <v>0</v>
      </c>
      <c r="I1497">
        <v>0</v>
      </c>
      <c r="J1497">
        <v>0</v>
      </c>
      <c r="K1497">
        <v>0</v>
      </c>
      <c r="L1497">
        <v>0</v>
      </c>
      <c r="M1497">
        <v>0</v>
      </c>
      <c r="N1497">
        <v>0</v>
      </c>
      <c r="O1497">
        <v>0</v>
      </c>
      <c r="Q1497">
        <v>0</v>
      </c>
      <c r="R1497">
        <v>0</v>
      </c>
      <c r="S1497">
        <v>0</v>
      </c>
      <c r="T1497" t="s">
        <v>3717</v>
      </c>
      <c r="U1497" s="92" t="str">
        <f t="shared" si="23"/>
        <v>CY0071211065</v>
      </c>
    </row>
    <row r="1498" spans="1:21">
      <c r="A1498">
        <v>20110930</v>
      </c>
      <c r="B1498" t="s">
        <v>167</v>
      </c>
      <c r="C1498">
        <v>1211066</v>
      </c>
      <c r="D1498" t="s">
        <v>181</v>
      </c>
      <c r="E1498" t="s">
        <v>59</v>
      </c>
      <c r="F1498" t="s">
        <v>30</v>
      </c>
      <c r="T1498" t="s">
        <v>3718</v>
      </c>
      <c r="U1498" s="92" t="str">
        <f t="shared" si="23"/>
        <v>CY0071211066</v>
      </c>
    </row>
    <row r="1499" spans="1:21">
      <c r="A1499">
        <v>20110930</v>
      </c>
      <c r="B1499" t="s">
        <v>167</v>
      </c>
      <c r="C1499">
        <v>1211067</v>
      </c>
      <c r="D1499" t="s">
        <v>181</v>
      </c>
      <c r="E1499" t="s">
        <v>58</v>
      </c>
      <c r="F1499" t="s">
        <v>30</v>
      </c>
      <c r="T1499" t="s">
        <v>3719</v>
      </c>
      <c r="U1499" s="92" t="str">
        <f t="shared" si="23"/>
        <v>CY0071211067</v>
      </c>
    </row>
    <row r="1500" spans="1:21">
      <c r="A1500">
        <v>20110930</v>
      </c>
      <c r="B1500" t="s">
        <v>167</v>
      </c>
      <c r="C1500">
        <v>1211068</v>
      </c>
      <c r="D1500" t="s">
        <v>181</v>
      </c>
      <c r="E1500" t="s">
        <v>57</v>
      </c>
      <c r="F1500" t="s">
        <v>30</v>
      </c>
      <c r="T1500" t="s">
        <v>3720</v>
      </c>
      <c r="U1500" s="92" t="str">
        <f t="shared" si="23"/>
        <v>CY0071211068</v>
      </c>
    </row>
    <row r="1501" spans="1:21">
      <c r="A1501">
        <v>20110930</v>
      </c>
      <c r="B1501" t="s">
        <v>167</v>
      </c>
      <c r="C1501">
        <v>1211069</v>
      </c>
      <c r="D1501" t="s">
        <v>181</v>
      </c>
      <c r="E1501" t="s">
        <v>56</v>
      </c>
      <c r="F1501" t="s">
        <v>30</v>
      </c>
      <c r="T1501" t="s">
        <v>3721</v>
      </c>
      <c r="U1501" s="92" t="str">
        <f t="shared" si="23"/>
        <v>CY0071211069</v>
      </c>
    </row>
    <row r="1502" spans="1:21">
      <c r="A1502">
        <v>20110930</v>
      </c>
      <c r="B1502" t="s">
        <v>167</v>
      </c>
      <c r="C1502">
        <v>1211070</v>
      </c>
      <c r="D1502" t="s">
        <v>181</v>
      </c>
      <c r="E1502" t="s">
        <v>55</v>
      </c>
      <c r="F1502" t="s">
        <v>30</v>
      </c>
      <c r="T1502" t="s">
        <v>3722</v>
      </c>
      <c r="U1502" s="92" t="str">
        <f t="shared" si="23"/>
        <v>CY0071211070</v>
      </c>
    </row>
    <row r="1503" spans="1:21">
      <c r="A1503">
        <v>20110930</v>
      </c>
      <c r="B1503" t="s">
        <v>167</v>
      </c>
      <c r="C1503">
        <v>1211071</v>
      </c>
      <c r="D1503" t="s">
        <v>181</v>
      </c>
      <c r="E1503" t="s">
        <v>54</v>
      </c>
      <c r="F1503" t="s">
        <v>30</v>
      </c>
      <c r="T1503" t="s">
        <v>3723</v>
      </c>
      <c r="U1503" s="92" t="str">
        <f t="shared" si="23"/>
        <v>CY0071211071</v>
      </c>
    </row>
    <row r="1504" spans="1:21">
      <c r="A1504">
        <v>20110930</v>
      </c>
      <c r="B1504" t="s">
        <v>167</v>
      </c>
      <c r="C1504">
        <v>1211072</v>
      </c>
      <c r="D1504" t="s">
        <v>181</v>
      </c>
      <c r="E1504" t="s">
        <v>53</v>
      </c>
      <c r="F1504" t="s">
        <v>30</v>
      </c>
      <c r="T1504" t="s">
        <v>3724</v>
      </c>
      <c r="U1504" s="92" t="str">
        <f t="shared" si="23"/>
        <v>CY0071211072</v>
      </c>
    </row>
    <row r="1505" spans="1:21">
      <c r="A1505">
        <v>20110930</v>
      </c>
      <c r="B1505" t="s">
        <v>167</v>
      </c>
      <c r="C1505">
        <v>1211073</v>
      </c>
      <c r="D1505" t="s">
        <v>181</v>
      </c>
      <c r="E1505" t="s">
        <v>68</v>
      </c>
      <c r="F1505" t="s">
        <v>30</v>
      </c>
      <c r="G1505">
        <v>0</v>
      </c>
      <c r="H1505">
        <v>0</v>
      </c>
      <c r="I1505">
        <v>0</v>
      </c>
      <c r="J1505">
        <v>0</v>
      </c>
      <c r="K1505">
        <v>0</v>
      </c>
      <c r="L1505">
        <v>0</v>
      </c>
      <c r="M1505">
        <v>0</v>
      </c>
      <c r="N1505">
        <v>0</v>
      </c>
      <c r="O1505">
        <v>0</v>
      </c>
      <c r="Q1505">
        <v>0</v>
      </c>
      <c r="R1505">
        <v>0</v>
      </c>
      <c r="S1505">
        <v>0</v>
      </c>
      <c r="T1505" t="s">
        <v>3725</v>
      </c>
      <c r="U1505" s="92" t="str">
        <f t="shared" si="23"/>
        <v>CY0071211073</v>
      </c>
    </row>
    <row r="1506" spans="1:21">
      <c r="A1506">
        <v>20110930</v>
      </c>
      <c r="B1506" t="s">
        <v>167</v>
      </c>
      <c r="C1506">
        <v>1211074</v>
      </c>
      <c r="D1506" t="s">
        <v>181</v>
      </c>
      <c r="E1506" t="s">
        <v>59</v>
      </c>
      <c r="F1506" t="s">
        <v>31</v>
      </c>
      <c r="T1506" t="s">
        <v>3726</v>
      </c>
      <c r="U1506" s="92" t="str">
        <f t="shared" si="23"/>
        <v>CY0071211074</v>
      </c>
    </row>
    <row r="1507" spans="1:21">
      <c r="A1507">
        <v>20110930</v>
      </c>
      <c r="B1507" t="s">
        <v>167</v>
      </c>
      <c r="C1507">
        <v>1211075</v>
      </c>
      <c r="D1507" t="s">
        <v>181</v>
      </c>
      <c r="E1507" t="s">
        <v>58</v>
      </c>
      <c r="F1507" t="s">
        <v>31</v>
      </c>
      <c r="T1507" t="s">
        <v>3727</v>
      </c>
      <c r="U1507" s="92" t="str">
        <f t="shared" si="23"/>
        <v>CY0071211075</v>
      </c>
    </row>
    <row r="1508" spans="1:21">
      <c r="A1508">
        <v>20110930</v>
      </c>
      <c r="B1508" t="s">
        <v>167</v>
      </c>
      <c r="C1508">
        <v>1211076</v>
      </c>
      <c r="D1508" t="s">
        <v>181</v>
      </c>
      <c r="E1508" t="s">
        <v>57</v>
      </c>
      <c r="F1508" t="s">
        <v>31</v>
      </c>
      <c r="G1508">
        <v>10.302</v>
      </c>
      <c r="I1508">
        <v>10.302</v>
      </c>
      <c r="J1508">
        <v>10.302</v>
      </c>
      <c r="R1508">
        <v>0.41899999999999998</v>
      </c>
      <c r="S1508">
        <v>-0.31462120500000001</v>
      </c>
      <c r="T1508" t="s">
        <v>3728</v>
      </c>
      <c r="U1508" s="92" t="str">
        <f t="shared" si="23"/>
        <v>CY0071211076</v>
      </c>
    </row>
    <row r="1509" spans="1:21">
      <c r="A1509">
        <v>20110930</v>
      </c>
      <c r="B1509" t="s">
        <v>167</v>
      </c>
      <c r="C1509">
        <v>1211077</v>
      </c>
      <c r="D1509" t="s">
        <v>181</v>
      </c>
      <c r="E1509" t="s">
        <v>56</v>
      </c>
      <c r="F1509" t="s">
        <v>31</v>
      </c>
      <c r="T1509" t="s">
        <v>3729</v>
      </c>
      <c r="U1509" s="92" t="str">
        <f t="shared" si="23"/>
        <v>CY0071211077</v>
      </c>
    </row>
    <row r="1510" spans="1:21">
      <c r="A1510">
        <v>20110930</v>
      </c>
      <c r="B1510" t="s">
        <v>167</v>
      </c>
      <c r="C1510">
        <v>1211078</v>
      </c>
      <c r="D1510" t="s">
        <v>181</v>
      </c>
      <c r="E1510" t="s">
        <v>55</v>
      </c>
      <c r="F1510" t="s">
        <v>31</v>
      </c>
      <c r="G1510">
        <v>216.57509999999999</v>
      </c>
      <c r="I1510">
        <v>216.57509999999999</v>
      </c>
      <c r="J1510">
        <v>216.57509999999999</v>
      </c>
      <c r="R1510">
        <v>5.0750999999999999</v>
      </c>
      <c r="S1510">
        <v>-5.709184714</v>
      </c>
      <c r="T1510" t="s">
        <v>3730</v>
      </c>
      <c r="U1510" s="92" t="str">
        <f t="shared" si="23"/>
        <v>CY0071211078</v>
      </c>
    </row>
    <row r="1511" spans="1:21">
      <c r="A1511">
        <v>20110930</v>
      </c>
      <c r="B1511" t="s">
        <v>167</v>
      </c>
      <c r="C1511">
        <v>1211079</v>
      </c>
      <c r="D1511" t="s">
        <v>181</v>
      </c>
      <c r="E1511" t="s">
        <v>54</v>
      </c>
      <c r="F1511" t="s">
        <v>31</v>
      </c>
      <c r="G1511">
        <v>265.78154000000001</v>
      </c>
      <c r="I1511">
        <v>265.78154000000001</v>
      </c>
      <c r="J1511">
        <v>265.78154000000001</v>
      </c>
      <c r="R1511">
        <v>11.18154</v>
      </c>
      <c r="S1511">
        <v>-11.96470186</v>
      </c>
      <c r="T1511" t="s">
        <v>3731</v>
      </c>
      <c r="U1511" s="92" t="str">
        <f t="shared" si="23"/>
        <v>CY0071211079</v>
      </c>
    </row>
    <row r="1512" spans="1:21">
      <c r="A1512">
        <v>20110930</v>
      </c>
      <c r="B1512" t="s">
        <v>167</v>
      </c>
      <c r="C1512">
        <v>1211080</v>
      </c>
      <c r="D1512" t="s">
        <v>181</v>
      </c>
      <c r="E1512" t="s">
        <v>53</v>
      </c>
      <c r="F1512" t="s">
        <v>31</v>
      </c>
      <c r="T1512" t="s">
        <v>3732</v>
      </c>
      <c r="U1512" s="92" t="str">
        <f t="shared" si="23"/>
        <v>CY0071211080</v>
      </c>
    </row>
    <row r="1513" spans="1:21">
      <c r="A1513">
        <v>20110930</v>
      </c>
      <c r="B1513" t="s">
        <v>167</v>
      </c>
      <c r="C1513">
        <v>1211081</v>
      </c>
      <c r="D1513" t="s">
        <v>181</v>
      </c>
      <c r="E1513" t="s">
        <v>68</v>
      </c>
      <c r="F1513" t="s">
        <v>31</v>
      </c>
      <c r="G1513">
        <v>492.65863999999999</v>
      </c>
      <c r="H1513">
        <v>0</v>
      </c>
      <c r="I1513">
        <v>492.65863999999999</v>
      </c>
      <c r="J1513">
        <v>492.65863999999999</v>
      </c>
      <c r="K1513">
        <v>0</v>
      </c>
      <c r="L1513">
        <v>0</v>
      </c>
      <c r="M1513">
        <v>0</v>
      </c>
      <c r="N1513">
        <v>0</v>
      </c>
      <c r="O1513">
        <v>0</v>
      </c>
      <c r="Q1513">
        <v>0</v>
      </c>
      <c r="R1513">
        <v>16.675640000000001</v>
      </c>
      <c r="S1513">
        <v>-17.988507779999999</v>
      </c>
      <c r="T1513" t="s">
        <v>3733</v>
      </c>
      <c r="U1513" s="92" t="str">
        <f t="shared" si="23"/>
        <v>CY0071211081</v>
      </c>
    </row>
    <row r="1514" spans="1:21">
      <c r="A1514">
        <v>20110930</v>
      </c>
      <c r="B1514" t="s">
        <v>167</v>
      </c>
      <c r="C1514">
        <v>1211082</v>
      </c>
      <c r="D1514" t="s">
        <v>181</v>
      </c>
      <c r="E1514" t="s">
        <v>59</v>
      </c>
      <c r="F1514" t="s">
        <v>32</v>
      </c>
      <c r="T1514" t="s">
        <v>3734</v>
      </c>
      <c r="U1514" s="92" t="str">
        <f t="shared" si="23"/>
        <v>CY0071211082</v>
      </c>
    </row>
    <row r="1515" spans="1:21">
      <c r="A1515">
        <v>20110930</v>
      </c>
      <c r="B1515" t="s">
        <v>167</v>
      </c>
      <c r="C1515">
        <v>1211083</v>
      </c>
      <c r="D1515" t="s">
        <v>181</v>
      </c>
      <c r="E1515" t="s">
        <v>58</v>
      </c>
      <c r="F1515" t="s">
        <v>32</v>
      </c>
      <c r="T1515" t="s">
        <v>3735</v>
      </c>
      <c r="U1515" s="92" t="str">
        <f t="shared" si="23"/>
        <v>CY0071211083</v>
      </c>
    </row>
    <row r="1516" spans="1:21">
      <c r="A1516">
        <v>20110930</v>
      </c>
      <c r="B1516" t="s">
        <v>167</v>
      </c>
      <c r="C1516">
        <v>1211084</v>
      </c>
      <c r="D1516" t="s">
        <v>181</v>
      </c>
      <c r="E1516" t="s">
        <v>57</v>
      </c>
      <c r="F1516" t="s">
        <v>32</v>
      </c>
      <c r="T1516" t="s">
        <v>3736</v>
      </c>
      <c r="U1516" s="92" t="str">
        <f t="shared" si="23"/>
        <v>CY0071211084</v>
      </c>
    </row>
    <row r="1517" spans="1:21">
      <c r="A1517">
        <v>20110930</v>
      </c>
      <c r="B1517" t="s">
        <v>167</v>
      </c>
      <c r="C1517">
        <v>1211085</v>
      </c>
      <c r="D1517" t="s">
        <v>181</v>
      </c>
      <c r="E1517" t="s">
        <v>56</v>
      </c>
      <c r="F1517" t="s">
        <v>32</v>
      </c>
      <c r="T1517" t="s">
        <v>3737</v>
      </c>
      <c r="U1517" s="92" t="str">
        <f t="shared" si="23"/>
        <v>CY0071211085</v>
      </c>
    </row>
    <row r="1518" spans="1:21">
      <c r="A1518">
        <v>20110930</v>
      </c>
      <c r="B1518" t="s">
        <v>167</v>
      </c>
      <c r="C1518">
        <v>1211086</v>
      </c>
      <c r="D1518" t="s">
        <v>181</v>
      </c>
      <c r="E1518" t="s">
        <v>55</v>
      </c>
      <c r="F1518" t="s">
        <v>32</v>
      </c>
      <c r="T1518" t="s">
        <v>3738</v>
      </c>
      <c r="U1518" s="92" t="str">
        <f t="shared" si="23"/>
        <v>CY0071211086</v>
      </c>
    </row>
    <row r="1519" spans="1:21">
      <c r="A1519">
        <v>20110930</v>
      </c>
      <c r="B1519" t="s">
        <v>167</v>
      </c>
      <c r="C1519">
        <v>1211087</v>
      </c>
      <c r="D1519" t="s">
        <v>181</v>
      </c>
      <c r="E1519" t="s">
        <v>54</v>
      </c>
      <c r="F1519" t="s">
        <v>32</v>
      </c>
      <c r="T1519" t="s">
        <v>3739</v>
      </c>
      <c r="U1519" s="92" t="str">
        <f t="shared" si="23"/>
        <v>CY0071211087</v>
      </c>
    </row>
    <row r="1520" spans="1:21">
      <c r="A1520">
        <v>20110930</v>
      </c>
      <c r="B1520" t="s">
        <v>167</v>
      </c>
      <c r="C1520">
        <v>1211088</v>
      </c>
      <c r="D1520" t="s">
        <v>181</v>
      </c>
      <c r="E1520" t="s">
        <v>53</v>
      </c>
      <c r="F1520" t="s">
        <v>32</v>
      </c>
      <c r="T1520" t="s">
        <v>3740</v>
      </c>
      <c r="U1520" s="92" t="str">
        <f t="shared" si="23"/>
        <v>CY0071211088</v>
      </c>
    </row>
    <row r="1521" spans="1:21">
      <c r="A1521">
        <v>20110930</v>
      </c>
      <c r="B1521" t="s">
        <v>167</v>
      </c>
      <c r="C1521">
        <v>1211089</v>
      </c>
      <c r="D1521" t="s">
        <v>181</v>
      </c>
      <c r="E1521" t="s">
        <v>68</v>
      </c>
      <c r="F1521" t="s">
        <v>32</v>
      </c>
      <c r="G1521">
        <v>0</v>
      </c>
      <c r="H1521">
        <v>0</v>
      </c>
      <c r="I1521">
        <v>0</v>
      </c>
      <c r="J1521">
        <v>0</v>
      </c>
      <c r="K1521">
        <v>0</v>
      </c>
      <c r="L1521">
        <v>0</v>
      </c>
      <c r="M1521">
        <v>0</v>
      </c>
      <c r="N1521">
        <v>0</v>
      </c>
      <c r="O1521">
        <v>0</v>
      </c>
      <c r="Q1521">
        <v>0</v>
      </c>
      <c r="R1521">
        <v>0</v>
      </c>
      <c r="S1521">
        <v>0</v>
      </c>
      <c r="T1521" t="s">
        <v>3741</v>
      </c>
      <c r="U1521" s="92" t="str">
        <f t="shared" si="23"/>
        <v>CY0071211089</v>
      </c>
    </row>
    <row r="1522" spans="1:21">
      <c r="A1522">
        <v>20110930</v>
      </c>
      <c r="B1522" t="s">
        <v>167</v>
      </c>
      <c r="C1522">
        <v>1211090</v>
      </c>
      <c r="D1522" t="s">
        <v>181</v>
      </c>
      <c r="E1522" t="s">
        <v>59</v>
      </c>
      <c r="F1522" t="s">
        <v>182</v>
      </c>
      <c r="T1522" t="s">
        <v>3742</v>
      </c>
      <c r="U1522" s="92" t="str">
        <f t="shared" si="23"/>
        <v>CY0071211090</v>
      </c>
    </row>
    <row r="1523" spans="1:21">
      <c r="A1523">
        <v>20110930</v>
      </c>
      <c r="B1523" t="s">
        <v>167</v>
      </c>
      <c r="C1523">
        <v>1211091</v>
      </c>
      <c r="D1523" t="s">
        <v>181</v>
      </c>
      <c r="E1523" t="s">
        <v>58</v>
      </c>
      <c r="F1523" t="s">
        <v>182</v>
      </c>
      <c r="G1523">
        <v>13.2956</v>
      </c>
      <c r="I1523">
        <v>13.2956</v>
      </c>
      <c r="J1523">
        <v>13.2956</v>
      </c>
      <c r="O1523">
        <v>0</v>
      </c>
      <c r="T1523" t="s">
        <v>3743</v>
      </c>
      <c r="U1523" s="92" t="str">
        <f t="shared" si="23"/>
        <v>CY0071211091</v>
      </c>
    </row>
    <row r="1524" spans="1:21">
      <c r="A1524">
        <v>20110930</v>
      </c>
      <c r="B1524" t="s">
        <v>167</v>
      </c>
      <c r="C1524">
        <v>1211092</v>
      </c>
      <c r="D1524" t="s">
        <v>181</v>
      </c>
      <c r="E1524" t="s">
        <v>57</v>
      </c>
      <c r="F1524" t="s">
        <v>182</v>
      </c>
      <c r="G1524">
        <v>74.056815416999996</v>
      </c>
      <c r="I1524">
        <v>74.056815416999996</v>
      </c>
      <c r="J1524">
        <v>16.5045</v>
      </c>
      <c r="O1524">
        <v>60</v>
      </c>
      <c r="T1524" t="s">
        <v>3744</v>
      </c>
      <c r="U1524" s="92" t="str">
        <f t="shared" si="23"/>
        <v>CY0071211092</v>
      </c>
    </row>
    <row r="1525" spans="1:21">
      <c r="A1525">
        <v>20110930</v>
      </c>
      <c r="B1525" t="s">
        <v>167</v>
      </c>
      <c r="C1525">
        <v>1211093</v>
      </c>
      <c r="D1525" t="s">
        <v>181</v>
      </c>
      <c r="E1525" t="s">
        <v>56</v>
      </c>
      <c r="F1525" t="s">
        <v>182</v>
      </c>
      <c r="G1525">
        <v>42.550872599999998</v>
      </c>
      <c r="I1525">
        <v>42.550872599999998</v>
      </c>
      <c r="J1525">
        <v>42.550872599999998</v>
      </c>
      <c r="O1525">
        <v>0</v>
      </c>
      <c r="T1525" t="s">
        <v>3745</v>
      </c>
      <c r="U1525" s="92" t="str">
        <f t="shared" si="23"/>
        <v>CY0071211093</v>
      </c>
    </row>
    <row r="1526" spans="1:21">
      <c r="A1526">
        <v>20110930</v>
      </c>
      <c r="B1526" t="s">
        <v>167</v>
      </c>
      <c r="C1526">
        <v>1211094</v>
      </c>
      <c r="D1526" t="s">
        <v>181</v>
      </c>
      <c r="E1526" t="s">
        <v>55</v>
      </c>
      <c r="F1526" t="s">
        <v>182</v>
      </c>
      <c r="G1526">
        <v>599.70474434000005</v>
      </c>
      <c r="I1526">
        <v>599.70474434000005</v>
      </c>
      <c r="J1526">
        <v>0</v>
      </c>
      <c r="O1526">
        <v>612.35</v>
      </c>
      <c r="T1526" t="s">
        <v>3746</v>
      </c>
      <c r="U1526" s="92" t="str">
        <f t="shared" si="23"/>
        <v>CY0071211094</v>
      </c>
    </row>
    <row r="1527" spans="1:21">
      <c r="A1527">
        <v>20110930</v>
      </c>
      <c r="B1527" t="s">
        <v>167</v>
      </c>
      <c r="C1527">
        <v>1211095</v>
      </c>
      <c r="D1527" t="s">
        <v>181</v>
      </c>
      <c r="E1527" t="s">
        <v>54</v>
      </c>
      <c r="F1527" t="s">
        <v>182</v>
      </c>
      <c r="G1527">
        <v>90.02</v>
      </c>
      <c r="I1527">
        <v>90.02</v>
      </c>
      <c r="J1527">
        <v>90.02</v>
      </c>
      <c r="O1527">
        <v>0</v>
      </c>
      <c r="T1527" t="s">
        <v>3747</v>
      </c>
      <c r="U1527" s="92" t="str">
        <f t="shared" si="23"/>
        <v>CY0071211095</v>
      </c>
    </row>
    <row r="1528" spans="1:21">
      <c r="A1528">
        <v>20110930</v>
      </c>
      <c r="B1528" t="s">
        <v>167</v>
      </c>
      <c r="C1528">
        <v>1211096</v>
      </c>
      <c r="D1528" t="s">
        <v>181</v>
      </c>
      <c r="E1528" t="s">
        <v>53</v>
      </c>
      <c r="F1528" t="s">
        <v>182</v>
      </c>
      <c r="G1528">
        <v>1083.5781141</v>
      </c>
      <c r="I1528">
        <v>1083.5781141</v>
      </c>
      <c r="J1528">
        <v>0</v>
      </c>
      <c r="O1528">
        <v>1025</v>
      </c>
      <c r="T1528" t="s">
        <v>3748</v>
      </c>
      <c r="U1528" s="92" t="str">
        <f t="shared" si="23"/>
        <v>CY0071211096</v>
      </c>
    </row>
    <row r="1529" spans="1:21">
      <c r="A1529">
        <v>20110930</v>
      </c>
      <c r="B1529" t="s">
        <v>167</v>
      </c>
      <c r="C1529">
        <v>1211097</v>
      </c>
      <c r="D1529" t="s">
        <v>181</v>
      </c>
      <c r="E1529" t="s">
        <v>68</v>
      </c>
      <c r="F1529" t="s">
        <v>182</v>
      </c>
      <c r="G1529">
        <v>1903.2061464000001</v>
      </c>
      <c r="H1529">
        <v>0</v>
      </c>
      <c r="I1529">
        <v>1903.2061464000001</v>
      </c>
      <c r="J1529">
        <v>162.37097259999999</v>
      </c>
      <c r="K1529">
        <v>0</v>
      </c>
      <c r="L1529">
        <v>0</v>
      </c>
      <c r="M1529">
        <v>0</v>
      </c>
      <c r="N1529">
        <v>0</v>
      </c>
      <c r="O1529">
        <v>1697.35</v>
      </c>
      <c r="P1529">
        <v>751.48817697000004</v>
      </c>
      <c r="Q1529">
        <v>0</v>
      </c>
      <c r="R1529">
        <v>0</v>
      </c>
      <c r="S1529">
        <v>0</v>
      </c>
      <c r="T1529" t="s">
        <v>3749</v>
      </c>
      <c r="U1529" s="92" t="str">
        <f t="shared" si="23"/>
        <v>CY0071211097</v>
      </c>
    </row>
    <row r="1530" spans="1:21">
      <c r="A1530">
        <v>20110930</v>
      </c>
      <c r="B1530" t="s">
        <v>167</v>
      </c>
      <c r="C1530">
        <v>1211098</v>
      </c>
      <c r="D1530" t="s">
        <v>181</v>
      </c>
      <c r="E1530" t="s">
        <v>59</v>
      </c>
      <c r="F1530" t="s">
        <v>33</v>
      </c>
      <c r="T1530" t="s">
        <v>3750</v>
      </c>
      <c r="U1530" s="92" t="str">
        <f t="shared" si="23"/>
        <v>CY0071211098</v>
      </c>
    </row>
    <row r="1531" spans="1:21">
      <c r="A1531">
        <v>20110930</v>
      </c>
      <c r="B1531" t="s">
        <v>167</v>
      </c>
      <c r="C1531">
        <v>1211099</v>
      </c>
      <c r="D1531" t="s">
        <v>181</v>
      </c>
      <c r="E1531" t="s">
        <v>58</v>
      </c>
      <c r="F1531" t="s">
        <v>33</v>
      </c>
      <c r="T1531" t="s">
        <v>3751</v>
      </c>
      <c r="U1531" s="92" t="str">
        <f t="shared" si="23"/>
        <v>CY0071211099</v>
      </c>
    </row>
    <row r="1532" spans="1:21">
      <c r="A1532">
        <v>20110930</v>
      </c>
      <c r="B1532" t="s">
        <v>167</v>
      </c>
      <c r="C1532">
        <v>1211100</v>
      </c>
      <c r="D1532" t="s">
        <v>181</v>
      </c>
      <c r="E1532" t="s">
        <v>57</v>
      </c>
      <c r="F1532" t="s">
        <v>33</v>
      </c>
      <c r="T1532" t="s">
        <v>3752</v>
      </c>
      <c r="U1532" s="92" t="str">
        <f t="shared" si="23"/>
        <v>CY0071211100</v>
      </c>
    </row>
    <row r="1533" spans="1:21">
      <c r="A1533">
        <v>20110930</v>
      </c>
      <c r="B1533" t="s">
        <v>167</v>
      </c>
      <c r="C1533">
        <v>1211101</v>
      </c>
      <c r="D1533" t="s">
        <v>181</v>
      </c>
      <c r="E1533" t="s">
        <v>56</v>
      </c>
      <c r="F1533" t="s">
        <v>33</v>
      </c>
      <c r="G1533">
        <v>11.54534434</v>
      </c>
      <c r="I1533">
        <v>11.54534434</v>
      </c>
      <c r="J1533">
        <v>0</v>
      </c>
      <c r="O1533">
        <v>11.54534434</v>
      </c>
      <c r="T1533" t="s">
        <v>3753</v>
      </c>
      <c r="U1533" s="92" t="str">
        <f t="shared" si="23"/>
        <v>CY0071211101</v>
      </c>
    </row>
    <row r="1534" spans="1:21">
      <c r="A1534">
        <v>20110930</v>
      </c>
      <c r="B1534" t="s">
        <v>167</v>
      </c>
      <c r="C1534">
        <v>1211102</v>
      </c>
      <c r="D1534" t="s">
        <v>181</v>
      </c>
      <c r="E1534" t="s">
        <v>55</v>
      </c>
      <c r="F1534" t="s">
        <v>33</v>
      </c>
      <c r="G1534">
        <v>3.5116000000000001</v>
      </c>
      <c r="I1534">
        <v>3.5116000000000001</v>
      </c>
      <c r="J1534">
        <v>3.5116000000000001</v>
      </c>
      <c r="R1534">
        <v>-0.4884</v>
      </c>
      <c r="S1534">
        <v>-0.29925661100000001</v>
      </c>
      <c r="T1534" t="s">
        <v>3754</v>
      </c>
      <c r="U1534" s="92" t="str">
        <f t="shared" si="23"/>
        <v>CY0071211102</v>
      </c>
    </row>
    <row r="1535" spans="1:21">
      <c r="A1535">
        <v>20110930</v>
      </c>
      <c r="B1535" t="s">
        <v>167</v>
      </c>
      <c r="C1535">
        <v>1211103</v>
      </c>
      <c r="D1535" t="s">
        <v>181</v>
      </c>
      <c r="E1535" t="s">
        <v>54</v>
      </c>
      <c r="F1535" t="s">
        <v>33</v>
      </c>
      <c r="T1535" t="s">
        <v>3755</v>
      </c>
      <c r="U1535" s="92" t="str">
        <f t="shared" si="23"/>
        <v>CY0071211103</v>
      </c>
    </row>
    <row r="1536" spans="1:21">
      <c r="A1536">
        <v>20110930</v>
      </c>
      <c r="B1536" t="s">
        <v>167</v>
      </c>
      <c r="C1536">
        <v>1211104</v>
      </c>
      <c r="D1536" t="s">
        <v>181</v>
      </c>
      <c r="E1536" t="s">
        <v>53</v>
      </c>
      <c r="F1536" t="s">
        <v>33</v>
      </c>
      <c r="T1536" t="s">
        <v>3756</v>
      </c>
      <c r="U1536" s="92" t="str">
        <f t="shared" si="23"/>
        <v>CY0071211104</v>
      </c>
    </row>
    <row r="1537" spans="1:21">
      <c r="A1537">
        <v>20110930</v>
      </c>
      <c r="B1537" t="s">
        <v>167</v>
      </c>
      <c r="C1537">
        <v>1211105</v>
      </c>
      <c r="D1537" t="s">
        <v>181</v>
      </c>
      <c r="E1537" t="s">
        <v>68</v>
      </c>
      <c r="F1537" t="s">
        <v>33</v>
      </c>
      <c r="G1537">
        <v>15.056944339999999</v>
      </c>
      <c r="H1537">
        <v>0</v>
      </c>
      <c r="I1537">
        <v>15.056944339999999</v>
      </c>
      <c r="J1537">
        <v>3.5116000000000001</v>
      </c>
      <c r="K1537">
        <v>0</v>
      </c>
      <c r="L1537">
        <v>0</v>
      </c>
      <c r="M1537">
        <v>0</v>
      </c>
      <c r="N1537">
        <v>0</v>
      </c>
      <c r="O1537">
        <v>11.54534434</v>
      </c>
      <c r="Q1537">
        <v>0</v>
      </c>
      <c r="R1537">
        <v>-0.4884</v>
      </c>
      <c r="S1537">
        <v>-0.29925661100000001</v>
      </c>
      <c r="T1537" t="s">
        <v>3757</v>
      </c>
      <c r="U1537" s="92" t="str">
        <f t="shared" si="23"/>
        <v>CY0071211105</v>
      </c>
    </row>
    <row r="1538" spans="1:21">
      <c r="A1538">
        <v>20110930</v>
      </c>
      <c r="B1538" t="s">
        <v>167</v>
      </c>
      <c r="C1538">
        <v>1211106</v>
      </c>
      <c r="D1538" t="s">
        <v>181</v>
      </c>
      <c r="E1538" t="s">
        <v>59</v>
      </c>
      <c r="F1538" t="s">
        <v>50</v>
      </c>
      <c r="T1538" t="s">
        <v>3758</v>
      </c>
      <c r="U1538" s="92" t="str">
        <f t="shared" si="23"/>
        <v>CY0071211106</v>
      </c>
    </row>
    <row r="1539" spans="1:21">
      <c r="A1539">
        <v>20110930</v>
      </c>
      <c r="B1539" t="s">
        <v>167</v>
      </c>
      <c r="C1539">
        <v>1211107</v>
      </c>
      <c r="D1539" t="s">
        <v>181</v>
      </c>
      <c r="E1539" t="s">
        <v>58</v>
      </c>
      <c r="F1539" t="s">
        <v>50</v>
      </c>
      <c r="T1539" t="s">
        <v>3759</v>
      </c>
      <c r="U1539" s="92" t="str">
        <f t="shared" ref="U1539:U1602" si="24">B1539&amp;C1539</f>
        <v>CY0071211107</v>
      </c>
    </row>
    <row r="1540" spans="1:21">
      <c r="A1540">
        <v>20110930</v>
      </c>
      <c r="B1540" t="s">
        <v>167</v>
      </c>
      <c r="C1540">
        <v>1211108</v>
      </c>
      <c r="D1540" t="s">
        <v>181</v>
      </c>
      <c r="E1540" t="s">
        <v>57</v>
      </c>
      <c r="F1540" t="s">
        <v>50</v>
      </c>
      <c r="T1540" t="s">
        <v>3760</v>
      </c>
      <c r="U1540" s="92" t="str">
        <f t="shared" si="24"/>
        <v>CY0071211108</v>
      </c>
    </row>
    <row r="1541" spans="1:21">
      <c r="A1541">
        <v>20110930</v>
      </c>
      <c r="B1541" t="s">
        <v>167</v>
      </c>
      <c r="C1541">
        <v>1211109</v>
      </c>
      <c r="D1541" t="s">
        <v>181</v>
      </c>
      <c r="E1541" t="s">
        <v>56</v>
      </c>
      <c r="F1541" t="s">
        <v>50</v>
      </c>
      <c r="T1541" t="s">
        <v>3761</v>
      </c>
      <c r="U1541" s="92" t="str">
        <f t="shared" si="24"/>
        <v>CY0071211109</v>
      </c>
    </row>
    <row r="1542" spans="1:21">
      <c r="A1542">
        <v>20110930</v>
      </c>
      <c r="B1542" t="s">
        <v>167</v>
      </c>
      <c r="C1542">
        <v>1211110</v>
      </c>
      <c r="D1542" t="s">
        <v>181</v>
      </c>
      <c r="E1542" t="s">
        <v>55</v>
      </c>
      <c r="F1542" t="s">
        <v>50</v>
      </c>
      <c r="T1542" t="s">
        <v>3762</v>
      </c>
      <c r="U1542" s="92" t="str">
        <f t="shared" si="24"/>
        <v>CY0071211110</v>
      </c>
    </row>
    <row r="1543" spans="1:21">
      <c r="A1543">
        <v>20110930</v>
      </c>
      <c r="B1543" t="s">
        <v>167</v>
      </c>
      <c r="C1543">
        <v>1211111</v>
      </c>
      <c r="D1543" t="s">
        <v>181</v>
      </c>
      <c r="E1543" t="s">
        <v>54</v>
      </c>
      <c r="F1543" t="s">
        <v>50</v>
      </c>
      <c r="T1543" t="s">
        <v>3763</v>
      </c>
      <c r="U1543" s="92" t="str">
        <f t="shared" si="24"/>
        <v>CY0071211111</v>
      </c>
    </row>
    <row r="1544" spans="1:21">
      <c r="A1544">
        <v>20110930</v>
      </c>
      <c r="B1544" t="s">
        <v>167</v>
      </c>
      <c r="C1544">
        <v>1211112</v>
      </c>
      <c r="D1544" t="s">
        <v>181</v>
      </c>
      <c r="E1544" t="s">
        <v>53</v>
      </c>
      <c r="F1544" t="s">
        <v>50</v>
      </c>
      <c r="T1544" t="s">
        <v>3764</v>
      </c>
      <c r="U1544" s="92" t="str">
        <f t="shared" si="24"/>
        <v>CY0071211112</v>
      </c>
    </row>
    <row r="1545" spans="1:21">
      <c r="A1545">
        <v>20110930</v>
      </c>
      <c r="B1545" t="s">
        <v>167</v>
      </c>
      <c r="C1545">
        <v>1211113</v>
      </c>
      <c r="D1545" t="s">
        <v>181</v>
      </c>
      <c r="E1545" t="s">
        <v>68</v>
      </c>
      <c r="F1545" t="s">
        <v>50</v>
      </c>
      <c r="G1545">
        <v>0</v>
      </c>
      <c r="H1545">
        <v>0</v>
      </c>
      <c r="I1545">
        <v>0</v>
      </c>
      <c r="J1545">
        <v>0</v>
      </c>
      <c r="K1545">
        <v>0</v>
      </c>
      <c r="L1545">
        <v>0</v>
      </c>
      <c r="M1545">
        <v>0</v>
      </c>
      <c r="N1545">
        <v>0</v>
      </c>
      <c r="O1545">
        <v>0</v>
      </c>
      <c r="Q1545">
        <v>0</v>
      </c>
      <c r="R1545">
        <v>0</v>
      </c>
      <c r="S1545">
        <v>0</v>
      </c>
      <c r="T1545" t="s">
        <v>3765</v>
      </c>
      <c r="U1545" s="92" t="str">
        <f t="shared" si="24"/>
        <v>CY0071211113</v>
      </c>
    </row>
    <row r="1546" spans="1:21">
      <c r="A1546">
        <v>20110930</v>
      </c>
      <c r="B1546" t="s">
        <v>167</v>
      </c>
      <c r="C1546">
        <v>1211114</v>
      </c>
      <c r="D1546" t="s">
        <v>181</v>
      </c>
      <c r="E1546" t="s">
        <v>59</v>
      </c>
      <c r="F1546" t="s">
        <v>34</v>
      </c>
      <c r="G1546">
        <v>0</v>
      </c>
      <c r="I1546">
        <v>0</v>
      </c>
      <c r="O1546">
        <v>0</v>
      </c>
      <c r="T1546" t="s">
        <v>3766</v>
      </c>
      <c r="U1546" s="92" t="str">
        <f t="shared" si="24"/>
        <v>CY0071211114</v>
      </c>
    </row>
    <row r="1547" spans="1:21">
      <c r="A1547">
        <v>20110930</v>
      </c>
      <c r="B1547" t="s">
        <v>167</v>
      </c>
      <c r="C1547">
        <v>1211115</v>
      </c>
      <c r="D1547" t="s">
        <v>181</v>
      </c>
      <c r="E1547" t="s">
        <v>58</v>
      </c>
      <c r="F1547" t="s">
        <v>34</v>
      </c>
      <c r="G1547">
        <v>54.966999999999999</v>
      </c>
      <c r="I1547">
        <v>54.966999999999999</v>
      </c>
      <c r="O1547">
        <v>55</v>
      </c>
      <c r="T1547" t="s">
        <v>3767</v>
      </c>
      <c r="U1547" s="92" t="str">
        <f t="shared" si="24"/>
        <v>CY0071211115</v>
      </c>
    </row>
    <row r="1548" spans="1:21">
      <c r="A1548">
        <v>20110930</v>
      </c>
      <c r="B1548" t="s">
        <v>167</v>
      </c>
      <c r="C1548">
        <v>1211116</v>
      </c>
      <c r="D1548" t="s">
        <v>181</v>
      </c>
      <c r="E1548" t="s">
        <v>57</v>
      </c>
      <c r="F1548" t="s">
        <v>34</v>
      </c>
      <c r="G1548">
        <v>0</v>
      </c>
      <c r="I1548">
        <v>0</v>
      </c>
      <c r="O1548">
        <v>0</v>
      </c>
      <c r="T1548" t="s">
        <v>3768</v>
      </c>
      <c r="U1548" s="92" t="str">
        <f t="shared" si="24"/>
        <v>CY0071211116</v>
      </c>
    </row>
    <row r="1549" spans="1:21">
      <c r="A1549">
        <v>20110930</v>
      </c>
      <c r="B1549" t="s">
        <v>167</v>
      </c>
      <c r="C1549">
        <v>1211117</v>
      </c>
      <c r="D1549" t="s">
        <v>181</v>
      </c>
      <c r="E1549" t="s">
        <v>56</v>
      </c>
      <c r="F1549" t="s">
        <v>34</v>
      </c>
      <c r="G1549">
        <v>48.76</v>
      </c>
      <c r="I1549">
        <v>48.76</v>
      </c>
      <c r="O1549">
        <v>50</v>
      </c>
      <c r="T1549" t="s">
        <v>3769</v>
      </c>
      <c r="U1549" s="92" t="str">
        <f t="shared" si="24"/>
        <v>CY0071211117</v>
      </c>
    </row>
    <row r="1550" spans="1:21">
      <c r="A1550">
        <v>20110930</v>
      </c>
      <c r="B1550" t="s">
        <v>167</v>
      </c>
      <c r="C1550">
        <v>1211118</v>
      </c>
      <c r="D1550" t="s">
        <v>181</v>
      </c>
      <c r="E1550" t="s">
        <v>55</v>
      </c>
      <c r="F1550" t="s">
        <v>34</v>
      </c>
      <c r="G1550">
        <v>28.652999999999999</v>
      </c>
      <c r="I1550">
        <v>28.652999999999999</v>
      </c>
      <c r="O1550">
        <v>30</v>
      </c>
      <c r="T1550" t="s">
        <v>3770</v>
      </c>
      <c r="U1550" s="92" t="str">
        <f t="shared" si="24"/>
        <v>CY0071211118</v>
      </c>
    </row>
    <row r="1551" spans="1:21">
      <c r="A1551">
        <v>20110930</v>
      </c>
      <c r="B1551" t="s">
        <v>167</v>
      </c>
      <c r="C1551">
        <v>1211119</v>
      </c>
      <c r="D1551" t="s">
        <v>181</v>
      </c>
      <c r="E1551" t="s">
        <v>54</v>
      </c>
      <c r="F1551" t="s">
        <v>34</v>
      </c>
      <c r="G1551">
        <v>186.23</v>
      </c>
      <c r="I1551">
        <v>186.23</v>
      </c>
      <c r="O1551">
        <v>200</v>
      </c>
      <c r="T1551" t="s">
        <v>3771</v>
      </c>
      <c r="U1551" s="92" t="str">
        <f t="shared" si="24"/>
        <v>CY0071211119</v>
      </c>
    </row>
    <row r="1552" spans="1:21">
      <c r="A1552">
        <v>20110930</v>
      </c>
      <c r="B1552" t="s">
        <v>167</v>
      </c>
      <c r="C1552">
        <v>1211120</v>
      </c>
      <c r="D1552" t="s">
        <v>181</v>
      </c>
      <c r="E1552" t="s">
        <v>53</v>
      </c>
      <c r="F1552" t="s">
        <v>34</v>
      </c>
      <c r="T1552" t="s">
        <v>3772</v>
      </c>
      <c r="U1552" s="92" t="str">
        <f t="shared" si="24"/>
        <v>CY0071211120</v>
      </c>
    </row>
    <row r="1553" spans="1:21">
      <c r="A1553">
        <v>20110930</v>
      </c>
      <c r="B1553" t="s">
        <v>167</v>
      </c>
      <c r="C1553">
        <v>1211121</v>
      </c>
      <c r="D1553" t="s">
        <v>181</v>
      </c>
      <c r="E1553" t="s">
        <v>68</v>
      </c>
      <c r="F1553" t="s">
        <v>34</v>
      </c>
      <c r="G1553">
        <v>318.61</v>
      </c>
      <c r="H1553">
        <v>0</v>
      </c>
      <c r="I1553">
        <v>318.61</v>
      </c>
      <c r="J1553">
        <v>0</v>
      </c>
      <c r="K1553">
        <v>0</v>
      </c>
      <c r="L1553">
        <v>0</v>
      </c>
      <c r="M1553">
        <v>0</v>
      </c>
      <c r="N1553">
        <v>0</v>
      </c>
      <c r="O1553">
        <v>335</v>
      </c>
      <c r="Q1553">
        <v>0</v>
      </c>
      <c r="R1553">
        <v>0</v>
      </c>
      <c r="S1553">
        <v>0</v>
      </c>
      <c r="T1553" t="s">
        <v>3773</v>
      </c>
      <c r="U1553" s="92" t="str">
        <f t="shared" si="24"/>
        <v>CY0071211121</v>
      </c>
    </row>
    <row r="1554" spans="1:21">
      <c r="A1554">
        <v>20110930</v>
      </c>
      <c r="B1554" t="s">
        <v>167</v>
      </c>
      <c r="C1554">
        <v>1211122</v>
      </c>
      <c r="D1554" t="s">
        <v>181</v>
      </c>
      <c r="E1554" t="s">
        <v>59</v>
      </c>
      <c r="F1554" t="s">
        <v>35</v>
      </c>
      <c r="T1554" t="s">
        <v>3774</v>
      </c>
      <c r="U1554" s="92" t="str">
        <f t="shared" si="24"/>
        <v>CY0071211122</v>
      </c>
    </row>
    <row r="1555" spans="1:21">
      <c r="A1555">
        <v>20110930</v>
      </c>
      <c r="B1555" t="s">
        <v>167</v>
      </c>
      <c r="C1555">
        <v>1211123</v>
      </c>
      <c r="D1555" t="s">
        <v>181</v>
      </c>
      <c r="E1555" t="s">
        <v>58</v>
      </c>
      <c r="F1555" t="s">
        <v>35</v>
      </c>
      <c r="T1555" t="s">
        <v>3775</v>
      </c>
      <c r="U1555" s="92" t="str">
        <f t="shared" si="24"/>
        <v>CY0071211123</v>
      </c>
    </row>
    <row r="1556" spans="1:21">
      <c r="A1556">
        <v>20110930</v>
      </c>
      <c r="B1556" t="s">
        <v>167</v>
      </c>
      <c r="C1556">
        <v>1211124</v>
      </c>
      <c r="D1556" t="s">
        <v>181</v>
      </c>
      <c r="E1556" t="s">
        <v>57</v>
      </c>
      <c r="F1556" t="s">
        <v>35</v>
      </c>
      <c r="G1556">
        <v>14.139321519999999</v>
      </c>
      <c r="I1556">
        <v>14.139321519999999</v>
      </c>
      <c r="J1556">
        <v>14.139321519999999</v>
      </c>
      <c r="R1556">
        <v>-0.65850319999999996</v>
      </c>
      <c r="S1556">
        <v>-0.10460911000000001</v>
      </c>
      <c r="T1556" t="s">
        <v>3776</v>
      </c>
      <c r="U1556" s="92" t="str">
        <f t="shared" si="24"/>
        <v>CY0071211124</v>
      </c>
    </row>
    <row r="1557" spans="1:21">
      <c r="A1557">
        <v>20110930</v>
      </c>
      <c r="B1557" t="s">
        <v>167</v>
      </c>
      <c r="C1557">
        <v>1211125</v>
      </c>
      <c r="D1557" t="s">
        <v>181</v>
      </c>
      <c r="E1557" t="s">
        <v>56</v>
      </c>
      <c r="F1557" t="s">
        <v>35</v>
      </c>
      <c r="T1557" t="s">
        <v>3777</v>
      </c>
      <c r="U1557" s="92" t="str">
        <f t="shared" si="24"/>
        <v>CY0071211125</v>
      </c>
    </row>
    <row r="1558" spans="1:21">
      <c r="A1558">
        <v>20110930</v>
      </c>
      <c r="B1558" t="s">
        <v>167</v>
      </c>
      <c r="C1558">
        <v>1211126</v>
      </c>
      <c r="D1558" t="s">
        <v>181</v>
      </c>
      <c r="E1558" t="s">
        <v>55</v>
      </c>
      <c r="F1558" t="s">
        <v>35</v>
      </c>
      <c r="G1558">
        <v>73.628109374999994</v>
      </c>
      <c r="I1558">
        <v>73.628109374999994</v>
      </c>
      <c r="J1558">
        <v>73.628109374999994</v>
      </c>
      <c r="R1558">
        <v>-3.2663434759999999</v>
      </c>
      <c r="S1558">
        <v>-3.8903084109999999</v>
      </c>
      <c r="T1558" t="s">
        <v>3778</v>
      </c>
      <c r="U1558" s="92" t="str">
        <f t="shared" si="24"/>
        <v>CY0071211126</v>
      </c>
    </row>
    <row r="1559" spans="1:21">
      <c r="A1559">
        <v>20110930</v>
      </c>
      <c r="B1559" t="s">
        <v>167</v>
      </c>
      <c r="C1559">
        <v>1211127</v>
      </c>
      <c r="D1559" t="s">
        <v>181</v>
      </c>
      <c r="E1559" t="s">
        <v>54</v>
      </c>
      <c r="F1559" t="s">
        <v>35</v>
      </c>
      <c r="G1559">
        <v>7.1947023788999998</v>
      </c>
      <c r="I1559">
        <v>7.1947023788999998</v>
      </c>
      <c r="J1559">
        <v>7.1947023788999998</v>
      </c>
      <c r="R1559">
        <v>-0.99959306000000003</v>
      </c>
      <c r="S1559">
        <v>-0.28744487899999999</v>
      </c>
      <c r="T1559" t="s">
        <v>3779</v>
      </c>
      <c r="U1559" s="92" t="str">
        <f t="shared" si="24"/>
        <v>CY0071211127</v>
      </c>
    </row>
    <row r="1560" spans="1:21">
      <c r="A1560">
        <v>20110930</v>
      </c>
      <c r="B1560" t="s">
        <v>167</v>
      </c>
      <c r="C1560">
        <v>1211128</v>
      </c>
      <c r="D1560" t="s">
        <v>181</v>
      </c>
      <c r="E1560" t="s">
        <v>53</v>
      </c>
      <c r="F1560" t="s">
        <v>35</v>
      </c>
      <c r="G1560">
        <v>8.4190000000000005</v>
      </c>
      <c r="I1560">
        <v>8.4190000000000005</v>
      </c>
      <c r="J1560">
        <v>8.4190000000000005</v>
      </c>
      <c r="R1560">
        <v>-1.581</v>
      </c>
      <c r="S1560">
        <v>-0.37061293899999997</v>
      </c>
      <c r="T1560" t="s">
        <v>3780</v>
      </c>
      <c r="U1560" s="92" t="str">
        <f t="shared" si="24"/>
        <v>CY0071211128</v>
      </c>
    </row>
    <row r="1561" spans="1:21">
      <c r="A1561">
        <v>20110930</v>
      </c>
      <c r="B1561" t="s">
        <v>167</v>
      </c>
      <c r="C1561">
        <v>1211129</v>
      </c>
      <c r="D1561" t="s">
        <v>181</v>
      </c>
      <c r="E1561" t="s">
        <v>68</v>
      </c>
      <c r="F1561" t="s">
        <v>35</v>
      </c>
      <c r="G1561">
        <v>103.38113327000001</v>
      </c>
      <c r="H1561">
        <v>0</v>
      </c>
      <c r="I1561">
        <v>103.38113327000001</v>
      </c>
      <c r="J1561">
        <v>103.38113327000001</v>
      </c>
      <c r="K1561">
        <v>0</v>
      </c>
      <c r="L1561">
        <v>0</v>
      </c>
      <c r="M1561">
        <v>0</v>
      </c>
      <c r="N1561">
        <v>0</v>
      </c>
      <c r="O1561">
        <v>0</v>
      </c>
      <c r="Q1561">
        <v>0</v>
      </c>
      <c r="R1561">
        <v>-6.5054397359999996</v>
      </c>
      <c r="S1561">
        <v>-4.6529753390000002</v>
      </c>
      <c r="T1561" t="s">
        <v>3781</v>
      </c>
      <c r="U1561" s="92" t="str">
        <f t="shared" si="24"/>
        <v>CY0071211129</v>
      </c>
    </row>
    <row r="1562" spans="1:21">
      <c r="A1562">
        <v>20110930</v>
      </c>
      <c r="B1562" t="s">
        <v>167</v>
      </c>
      <c r="C1562">
        <v>1211130</v>
      </c>
      <c r="D1562" t="s">
        <v>181</v>
      </c>
      <c r="E1562" t="s">
        <v>59</v>
      </c>
      <c r="F1562" t="s">
        <v>36</v>
      </c>
      <c r="T1562" t="s">
        <v>3782</v>
      </c>
      <c r="U1562" s="92" t="str">
        <f t="shared" si="24"/>
        <v>CY0071211130</v>
      </c>
    </row>
    <row r="1563" spans="1:21">
      <c r="A1563">
        <v>20110930</v>
      </c>
      <c r="B1563" t="s">
        <v>167</v>
      </c>
      <c r="C1563">
        <v>1211131</v>
      </c>
      <c r="D1563" t="s">
        <v>181</v>
      </c>
      <c r="E1563" t="s">
        <v>58</v>
      </c>
      <c r="F1563" t="s">
        <v>36</v>
      </c>
      <c r="T1563" t="s">
        <v>3783</v>
      </c>
      <c r="U1563" s="92" t="str">
        <f t="shared" si="24"/>
        <v>CY0071211131</v>
      </c>
    </row>
    <row r="1564" spans="1:21">
      <c r="A1564">
        <v>20110930</v>
      </c>
      <c r="B1564" t="s">
        <v>167</v>
      </c>
      <c r="C1564">
        <v>1211132</v>
      </c>
      <c r="D1564" t="s">
        <v>181</v>
      </c>
      <c r="E1564" t="s">
        <v>57</v>
      </c>
      <c r="F1564" t="s">
        <v>36</v>
      </c>
      <c r="T1564" t="s">
        <v>3784</v>
      </c>
      <c r="U1564" s="92" t="str">
        <f t="shared" si="24"/>
        <v>CY0071211132</v>
      </c>
    </row>
    <row r="1565" spans="1:21">
      <c r="A1565">
        <v>20110930</v>
      </c>
      <c r="B1565" t="s">
        <v>167</v>
      </c>
      <c r="C1565">
        <v>1211133</v>
      </c>
      <c r="D1565" t="s">
        <v>181</v>
      </c>
      <c r="E1565" t="s">
        <v>56</v>
      </c>
      <c r="F1565" t="s">
        <v>36</v>
      </c>
      <c r="T1565" t="s">
        <v>3785</v>
      </c>
      <c r="U1565" s="92" t="str">
        <f t="shared" si="24"/>
        <v>CY0071211133</v>
      </c>
    </row>
    <row r="1566" spans="1:21">
      <c r="A1566">
        <v>20110930</v>
      </c>
      <c r="B1566" t="s">
        <v>167</v>
      </c>
      <c r="C1566">
        <v>1211134</v>
      </c>
      <c r="D1566" t="s">
        <v>181</v>
      </c>
      <c r="E1566" t="s">
        <v>55</v>
      </c>
      <c r="F1566" t="s">
        <v>36</v>
      </c>
      <c r="T1566" t="s">
        <v>3786</v>
      </c>
      <c r="U1566" s="92" t="str">
        <f t="shared" si="24"/>
        <v>CY0071211134</v>
      </c>
    </row>
    <row r="1567" spans="1:21">
      <c r="A1567">
        <v>20110930</v>
      </c>
      <c r="B1567" t="s">
        <v>167</v>
      </c>
      <c r="C1567">
        <v>1211135</v>
      </c>
      <c r="D1567" t="s">
        <v>181</v>
      </c>
      <c r="E1567" t="s">
        <v>54</v>
      </c>
      <c r="F1567" t="s">
        <v>36</v>
      </c>
      <c r="T1567" t="s">
        <v>3787</v>
      </c>
      <c r="U1567" s="92" t="str">
        <f t="shared" si="24"/>
        <v>CY0071211135</v>
      </c>
    </row>
    <row r="1568" spans="1:21">
      <c r="A1568">
        <v>20110930</v>
      </c>
      <c r="B1568" t="s">
        <v>167</v>
      </c>
      <c r="C1568">
        <v>1211136</v>
      </c>
      <c r="D1568" t="s">
        <v>181</v>
      </c>
      <c r="E1568" t="s">
        <v>53</v>
      </c>
      <c r="F1568" t="s">
        <v>36</v>
      </c>
      <c r="T1568" t="s">
        <v>3788</v>
      </c>
      <c r="U1568" s="92" t="str">
        <f t="shared" si="24"/>
        <v>CY0071211136</v>
      </c>
    </row>
    <row r="1569" spans="1:21">
      <c r="A1569">
        <v>20110930</v>
      </c>
      <c r="B1569" t="s">
        <v>167</v>
      </c>
      <c r="C1569">
        <v>1211137</v>
      </c>
      <c r="D1569" t="s">
        <v>181</v>
      </c>
      <c r="E1569" t="s">
        <v>68</v>
      </c>
      <c r="F1569" t="s">
        <v>36</v>
      </c>
      <c r="G1569">
        <v>0</v>
      </c>
      <c r="H1569">
        <v>0</v>
      </c>
      <c r="I1569">
        <v>0</v>
      </c>
      <c r="J1569">
        <v>0</v>
      </c>
      <c r="K1569">
        <v>0</v>
      </c>
      <c r="L1569">
        <v>0</v>
      </c>
      <c r="M1569">
        <v>0</v>
      </c>
      <c r="N1569">
        <v>0</v>
      </c>
      <c r="O1569">
        <v>0</v>
      </c>
      <c r="Q1569">
        <v>0</v>
      </c>
      <c r="R1569">
        <v>0</v>
      </c>
      <c r="S1569">
        <v>0</v>
      </c>
      <c r="T1569" t="s">
        <v>3789</v>
      </c>
      <c r="U1569" s="92" t="str">
        <f t="shared" si="24"/>
        <v>CY0071211137</v>
      </c>
    </row>
    <row r="1570" spans="1:21">
      <c r="A1570">
        <v>20110930</v>
      </c>
      <c r="B1570" t="s">
        <v>167</v>
      </c>
      <c r="C1570">
        <v>1211138</v>
      </c>
      <c r="D1570" t="s">
        <v>181</v>
      </c>
      <c r="E1570" t="s">
        <v>59</v>
      </c>
      <c r="F1570" t="s">
        <v>51</v>
      </c>
      <c r="T1570" t="s">
        <v>3790</v>
      </c>
      <c r="U1570" s="92" t="str">
        <f t="shared" si="24"/>
        <v>CY0071211138</v>
      </c>
    </row>
    <row r="1571" spans="1:21">
      <c r="A1571">
        <v>20110930</v>
      </c>
      <c r="B1571" t="s">
        <v>167</v>
      </c>
      <c r="C1571">
        <v>1211139</v>
      </c>
      <c r="D1571" t="s">
        <v>181</v>
      </c>
      <c r="E1571" t="s">
        <v>58</v>
      </c>
      <c r="F1571" t="s">
        <v>51</v>
      </c>
      <c r="T1571" t="s">
        <v>3791</v>
      </c>
      <c r="U1571" s="92" t="str">
        <f t="shared" si="24"/>
        <v>CY0071211139</v>
      </c>
    </row>
    <row r="1572" spans="1:21">
      <c r="A1572">
        <v>20110930</v>
      </c>
      <c r="B1572" t="s">
        <v>167</v>
      </c>
      <c r="C1572">
        <v>1211140</v>
      </c>
      <c r="D1572" t="s">
        <v>181</v>
      </c>
      <c r="E1572" t="s">
        <v>57</v>
      </c>
      <c r="F1572" t="s">
        <v>51</v>
      </c>
      <c r="T1572" t="s">
        <v>3792</v>
      </c>
      <c r="U1572" s="92" t="str">
        <f t="shared" si="24"/>
        <v>CY0071211140</v>
      </c>
    </row>
    <row r="1573" spans="1:21">
      <c r="A1573">
        <v>20110930</v>
      </c>
      <c r="B1573" t="s">
        <v>167</v>
      </c>
      <c r="C1573">
        <v>1211141</v>
      </c>
      <c r="D1573" t="s">
        <v>181</v>
      </c>
      <c r="E1573" t="s">
        <v>56</v>
      </c>
      <c r="F1573" t="s">
        <v>51</v>
      </c>
      <c r="T1573" t="s">
        <v>3793</v>
      </c>
      <c r="U1573" s="92" t="str">
        <f t="shared" si="24"/>
        <v>CY0071211141</v>
      </c>
    </row>
    <row r="1574" spans="1:21">
      <c r="A1574">
        <v>20110930</v>
      </c>
      <c r="B1574" t="s">
        <v>167</v>
      </c>
      <c r="C1574">
        <v>1211142</v>
      </c>
      <c r="D1574" t="s">
        <v>181</v>
      </c>
      <c r="E1574" t="s">
        <v>55</v>
      </c>
      <c r="F1574" t="s">
        <v>51</v>
      </c>
      <c r="T1574" t="s">
        <v>3794</v>
      </c>
      <c r="U1574" s="92" t="str">
        <f t="shared" si="24"/>
        <v>CY0071211142</v>
      </c>
    </row>
    <row r="1575" spans="1:21">
      <c r="A1575">
        <v>20110930</v>
      </c>
      <c r="B1575" t="s">
        <v>167</v>
      </c>
      <c r="C1575">
        <v>1211143</v>
      </c>
      <c r="D1575" t="s">
        <v>181</v>
      </c>
      <c r="E1575" t="s">
        <v>54</v>
      </c>
      <c r="F1575" t="s">
        <v>51</v>
      </c>
      <c r="T1575" t="s">
        <v>3795</v>
      </c>
      <c r="U1575" s="92" t="str">
        <f t="shared" si="24"/>
        <v>CY0071211143</v>
      </c>
    </row>
    <row r="1576" spans="1:21">
      <c r="A1576">
        <v>20110930</v>
      </c>
      <c r="B1576" t="s">
        <v>167</v>
      </c>
      <c r="C1576">
        <v>1211144</v>
      </c>
      <c r="D1576" t="s">
        <v>181</v>
      </c>
      <c r="E1576" t="s">
        <v>53</v>
      </c>
      <c r="F1576" t="s">
        <v>51</v>
      </c>
      <c r="T1576" t="s">
        <v>3796</v>
      </c>
      <c r="U1576" s="92" t="str">
        <f t="shared" si="24"/>
        <v>CY0071211144</v>
      </c>
    </row>
    <row r="1577" spans="1:21">
      <c r="A1577">
        <v>20110930</v>
      </c>
      <c r="B1577" t="s">
        <v>167</v>
      </c>
      <c r="C1577">
        <v>1211145</v>
      </c>
      <c r="D1577" t="s">
        <v>181</v>
      </c>
      <c r="E1577" t="s">
        <v>68</v>
      </c>
      <c r="F1577" t="s">
        <v>51</v>
      </c>
      <c r="G1577">
        <v>0</v>
      </c>
      <c r="H1577">
        <v>0</v>
      </c>
      <c r="I1577">
        <v>0</v>
      </c>
      <c r="J1577">
        <v>0</v>
      </c>
      <c r="K1577">
        <v>0</v>
      </c>
      <c r="L1577">
        <v>0</v>
      </c>
      <c r="M1577">
        <v>0</v>
      </c>
      <c r="N1577">
        <v>0</v>
      </c>
      <c r="O1577">
        <v>0</v>
      </c>
      <c r="Q1577">
        <v>0</v>
      </c>
      <c r="R1577">
        <v>0</v>
      </c>
      <c r="S1577">
        <v>0</v>
      </c>
      <c r="T1577" t="s">
        <v>3797</v>
      </c>
      <c r="U1577" s="92" t="str">
        <f t="shared" si="24"/>
        <v>CY0071211145</v>
      </c>
    </row>
    <row r="1578" spans="1:21">
      <c r="A1578">
        <v>20110930</v>
      </c>
      <c r="B1578" t="s">
        <v>167</v>
      </c>
      <c r="C1578">
        <v>1211146</v>
      </c>
      <c r="D1578" t="s">
        <v>181</v>
      </c>
      <c r="E1578" t="s">
        <v>59</v>
      </c>
      <c r="F1578" t="s">
        <v>37</v>
      </c>
      <c r="T1578" t="s">
        <v>3798</v>
      </c>
      <c r="U1578" s="92" t="str">
        <f t="shared" si="24"/>
        <v>CY0071211146</v>
      </c>
    </row>
    <row r="1579" spans="1:21">
      <c r="A1579">
        <v>20110930</v>
      </c>
      <c r="B1579" t="s">
        <v>167</v>
      </c>
      <c r="C1579">
        <v>1211147</v>
      </c>
      <c r="D1579" t="s">
        <v>181</v>
      </c>
      <c r="E1579" t="s">
        <v>58</v>
      </c>
      <c r="F1579" t="s">
        <v>37</v>
      </c>
      <c r="T1579" t="s">
        <v>3799</v>
      </c>
      <c r="U1579" s="92" t="str">
        <f t="shared" si="24"/>
        <v>CY0071211147</v>
      </c>
    </row>
    <row r="1580" spans="1:21">
      <c r="A1580">
        <v>20110930</v>
      </c>
      <c r="B1580" t="s">
        <v>167</v>
      </c>
      <c r="C1580">
        <v>1211148</v>
      </c>
      <c r="D1580" t="s">
        <v>181</v>
      </c>
      <c r="E1580" t="s">
        <v>57</v>
      </c>
      <c r="F1580" t="s">
        <v>37</v>
      </c>
      <c r="T1580" t="s">
        <v>3800</v>
      </c>
      <c r="U1580" s="92" t="str">
        <f t="shared" si="24"/>
        <v>CY0071211148</v>
      </c>
    </row>
    <row r="1581" spans="1:21">
      <c r="A1581">
        <v>20110930</v>
      </c>
      <c r="B1581" t="s">
        <v>167</v>
      </c>
      <c r="C1581">
        <v>1211149</v>
      </c>
      <c r="D1581" t="s">
        <v>181</v>
      </c>
      <c r="E1581" t="s">
        <v>56</v>
      </c>
      <c r="F1581" t="s">
        <v>37</v>
      </c>
      <c r="T1581" t="s">
        <v>3801</v>
      </c>
      <c r="U1581" s="92" t="str">
        <f t="shared" si="24"/>
        <v>CY0071211149</v>
      </c>
    </row>
    <row r="1582" spans="1:21">
      <c r="A1582">
        <v>20110930</v>
      </c>
      <c r="B1582" t="s">
        <v>167</v>
      </c>
      <c r="C1582">
        <v>1211150</v>
      </c>
      <c r="D1582" t="s">
        <v>181</v>
      </c>
      <c r="E1582" t="s">
        <v>55</v>
      </c>
      <c r="F1582" t="s">
        <v>37</v>
      </c>
      <c r="T1582" t="s">
        <v>3802</v>
      </c>
      <c r="U1582" s="92" t="str">
        <f t="shared" si="24"/>
        <v>CY0071211150</v>
      </c>
    </row>
    <row r="1583" spans="1:21">
      <c r="A1583">
        <v>20110930</v>
      </c>
      <c r="B1583" t="s">
        <v>167</v>
      </c>
      <c r="C1583">
        <v>1211151</v>
      </c>
      <c r="D1583" t="s">
        <v>181</v>
      </c>
      <c r="E1583" t="s">
        <v>54</v>
      </c>
      <c r="F1583" t="s">
        <v>37</v>
      </c>
      <c r="T1583" t="s">
        <v>3803</v>
      </c>
      <c r="U1583" s="92" t="str">
        <f t="shared" si="24"/>
        <v>CY0071211151</v>
      </c>
    </row>
    <row r="1584" spans="1:21">
      <c r="A1584">
        <v>20110930</v>
      </c>
      <c r="B1584" t="s">
        <v>167</v>
      </c>
      <c r="C1584">
        <v>1211152</v>
      </c>
      <c r="D1584" t="s">
        <v>181</v>
      </c>
      <c r="E1584" t="s">
        <v>53</v>
      </c>
      <c r="F1584" t="s">
        <v>37</v>
      </c>
      <c r="T1584" t="s">
        <v>3804</v>
      </c>
      <c r="U1584" s="92" t="str">
        <f t="shared" si="24"/>
        <v>CY0071211152</v>
      </c>
    </row>
    <row r="1585" spans="1:21">
      <c r="A1585">
        <v>20110930</v>
      </c>
      <c r="B1585" t="s">
        <v>167</v>
      </c>
      <c r="C1585">
        <v>1211153</v>
      </c>
      <c r="D1585" t="s">
        <v>181</v>
      </c>
      <c r="E1585" t="s">
        <v>68</v>
      </c>
      <c r="F1585" t="s">
        <v>37</v>
      </c>
      <c r="G1585">
        <v>0</v>
      </c>
      <c r="H1585">
        <v>0</v>
      </c>
      <c r="I1585">
        <v>0</v>
      </c>
      <c r="J1585">
        <v>0</v>
      </c>
      <c r="K1585">
        <v>0</v>
      </c>
      <c r="L1585">
        <v>0</v>
      </c>
      <c r="M1585">
        <v>0</v>
      </c>
      <c r="N1585">
        <v>0</v>
      </c>
      <c r="O1585">
        <v>0</v>
      </c>
      <c r="Q1585">
        <v>0</v>
      </c>
      <c r="R1585">
        <v>0</v>
      </c>
      <c r="S1585">
        <v>0</v>
      </c>
      <c r="T1585" t="s">
        <v>3805</v>
      </c>
      <c r="U1585" s="92" t="str">
        <f t="shared" si="24"/>
        <v>CY0071211153</v>
      </c>
    </row>
    <row r="1586" spans="1:21">
      <c r="A1586">
        <v>20110930</v>
      </c>
      <c r="B1586" t="s">
        <v>167</v>
      </c>
      <c r="C1586">
        <v>1211154</v>
      </c>
      <c r="D1586" t="s">
        <v>181</v>
      </c>
      <c r="E1586" t="s">
        <v>59</v>
      </c>
      <c r="F1586" t="s">
        <v>38</v>
      </c>
      <c r="T1586" t="s">
        <v>3806</v>
      </c>
      <c r="U1586" s="92" t="str">
        <f t="shared" si="24"/>
        <v>CY0071211154</v>
      </c>
    </row>
    <row r="1587" spans="1:21">
      <c r="A1587">
        <v>20110930</v>
      </c>
      <c r="B1587" t="s">
        <v>167</v>
      </c>
      <c r="C1587">
        <v>1211155</v>
      </c>
      <c r="D1587" t="s">
        <v>181</v>
      </c>
      <c r="E1587" t="s">
        <v>58</v>
      </c>
      <c r="F1587" t="s">
        <v>38</v>
      </c>
      <c r="T1587" t="s">
        <v>3807</v>
      </c>
      <c r="U1587" s="92" t="str">
        <f t="shared" si="24"/>
        <v>CY0071211155</v>
      </c>
    </row>
    <row r="1588" spans="1:21">
      <c r="A1588">
        <v>20110930</v>
      </c>
      <c r="B1588" t="s">
        <v>167</v>
      </c>
      <c r="C1588">
        <v>1211156</v>
      </c>
      <c r="D1588" t="s">
        <v>181</v>
      </c>
      <c r="E1588" t="s">
        <v>57</v>
      </c>
      <c r="F1588" t="s">
        <v>38</v>
      </c>
      <c r="T1588" t="s">
        <v>3808</v>
      </c>
      <c r="U1588" s="92" t="str">
        <f t="shared" si="24"/>
        <v>CY0071211156</v>
      </c>
    </row>
    <row r="1589" spans="1:21">
      <c r="A1589">
        <v>20110930</v>
      </c>
      <c r="B1589" t="s">
        <v>167</v>
      </c>
      <c r="C1589">
        <v>1211157</v>
      </c>
      <c r="D1589" t="s">
        <v>181</v>
      </c>
      <c r="E1589" t="s">
        <v>56</v>
      </c>
      <c r="F1589" t="s">
        <v>38</v>
      </c>
      <c r="T1589" t="s">
        <v>3809</v>
      </c>
      <c r="U1589" s="92" t="str">
        <f t="shared" si="24"/>
        <v>CY0071211157</v>
      </c>
    </row>
    <row r="1590" spans="1:21">
      <c r="A1590">
        <v>20110930</v>
      </c>
      <c r="B1590" t="s">
        <v>167</v>
      </c>
      <c r="C1590">
        <v>1211158</v>
      </c>
      <c r="D1590" t="s">
        <v>181</v>
      </c>
      <c r="E1590" t="s">
        <v>55</v>
      </c>
      <c r="F1590" t="s">
        <v>38</v>
      </c>
      <c r="T1590" t="s">
        <v>3810</v>
      </c>
      <c r="U1590" s="92" t="str">
        <f t="shared" si="24"/>
        <v>CY0071211158</v>
      </c>
    </row>
    <row r="1591" spans="1:21">
      <c r="A1591">
        <v>20110930</v>
      </c>
      <c r="B1591" t="s">
        <v>167</v>
      </c>
      <c r="C1591">
        <v>1211159</v>
      </c>
      <c r="D1591" t="s">
        <v>181</v>
      </c>
      <c r="E1591" t="s">
        <v>54</v>
      </c>
      <c r="F1591" t="s">
        <v>38</v>
      </c>
      <c r="G1591">
        <v>10.324</v>
      </c>
      <c r="I1591">
        <v>10.324</v>
      </c>
      <c r="J1591">
        <v>10.324</v>
      </c>
      <c r="R1591">
        <v>0.32400000000000001</v>
      </c>
      <c r="S1591">
        <v>-0.65400001699999999</v>
      </c>
      <c r="T1591" t="s">
        <v>3811</v>
      </c>
      <c r="U1591" s="92" t="str">
        <f t="shared" si="24"/>
        <v>CY0071211159</v>
      </c>
    </row>
    <row r="1592" spans="1:21">
      <c r="A1592">
        <v>20110930</v>
      </c>
      <c r="B1592" t="s">
        <v>167</v>
      </c>
      <c r="C1592">
        <v>1211160</v>
      </c>
      <c r="D1592" t="s">
        <v>181</v>
      </c>
      <c r="E1592" t="s">
        <v>53</v>
      </c>
      <c r="F1592" t="s">
        <v>38</v>
      </c>
      <c r="T1592" t="s">
        <v>3812</v>
      </c>
      <c r="U1592" s="92" t="str">
        <f t="shared" si="24"/>
        <v>CY0071211160</v>
      </c>
    </row>
    <row r="1593" spans="1:21">
      <c r="A1593">
        <v>20110930</v>
      </c>
      <c r="B1593" t="s">
        <v>167</v>
      </c>
      <c r="C1593">
        <v>1211161</v>
      </c>
      <c r="D1593" t="s">
        <v>181</v>
      </c>
      <c r="E1593" t="s">
        <v>68</v>
      </c>
      <c r="F1593" t="s">
        <v>38</v>
      </c>
      <c r="G1593">
        <v>10.324</v>
      </c>
      <c r="H1593">
        <v>0</v>
      </c>
      <c r="I1593">
        <v>10.324</v>
      </c>
      <c r="J1593">
        <v>10.324</v>
      </c>
      <c r="K1593">
        <v>0</v>
      </c>
      <c r="L1593">
        <v>0</v>
      </c>
      <c r="M1593">
        <v>0</v>
      </c>
      <c r="N1593">
        <v>0</v>
      </c>
      <c r="O1593">
        <v>0</v>
      </c>
      <c r="Q1593">
        <v>0</v>
      </c>
      <c r="R1593">
        <v>0.32400000000000001</v>
      </c>
      <c r="S1593">
        <v>-0.65400001699999999</v>
      </c>
      <c r="T1593" t="s">
        <v>3813</v>
      </c>
      <c r="U1593" s="92" t="str">
        <f t="shared" si="24"/>
        <v>CY0071211161</v>
      </c>
    </row>
    <row r="1594" spans="1:21">
      <c r="A1594">
        <v>20110930</v>
      </c>
      <c r="B1594" t="s">
        <v>167</v>
      </c>
      <c r="C1594">
        <v>1211162</v>
      </c>
      <c r="D1594" t="s">
        <v>181</v>
      </c>
      <c r="E1594" t="s">
        <v>59</v>
      </c>
      <c r="F1594" t="s">
        <v>39</v>
      </c>
      <c r="T1594" t="s">
        <v>3814</v>
      </c>
      <c r="U1594" s="92" t="str">
        <f t="shared" si="24"/>
        <v>CY0071211162</v>
      </c>
    </row>
    <row r="1595" spans="1:21">
      <c r="A1595">
        <v>20110930</v>
      </c>
      <c r="B1595" t="s">
        <v>167</v>
      </c>
      <c r="C1595">
        <v>1211163</v>
      </c>
      <c r="D1595" t="s">
        <v>181</v>
      </c>
      <c r="E1595" t="s">
        <v>58</v>
      </c>
      <c r="F1595" t="s">
        <v>39</v>
      </c>
      <c r="T1595" t="s">
        <v>3815</v>
      </c>
      <c r="U1595" s="92" t="str">
        <f t="shared" si="24"/>
        <v>CY0071211163</v>
      </c>
    </row>
    <row r="1596" spans="1:21">
      <c r="A1596">
        <v>20110930</v>
      </c>
      <c r="B1596" t="s">
        <v>167</v>
      </c>
      <c r="C1596">
        <v>1211164</v>
      </c>
      <c r="D1596" t="s">
        <v>181</v>
      </c>
      <c r="E1596" t="s">
        <v>57</v>
      </c>
      <c r="F1596" t="s">
        <v>39</v>
      </c>
      <c r="T1596" t="s">
        <v>3816</v>
      </c>
      <c r="U1596" s="92" t="str">
        <f t="shared" si="24"/>
        <v>CY0071211164</v>
      </c>
    </row>
    <row r="1597" spans="1:21">
      <c r="A1597">
        <v>20110930</v>
      </c>
      <c r="B1597" t="s">
        <v>167</v>
      </c>
      <c r="C1597">
        <v>1211165</v>
      </c>
      <c r="D1597" t="s">
        <v>181</v>
      </c>
      <c r="E1597" t="s">
        <v>56</v>
      </c>
      <c r="F1597" t="s">
        <v>39</v>
      </c>
      <c r="T1597" t="s">
        <v>3817</v>
      </c>
      <c r="U1597" s="92" t="str">
        <f t="shared" si="24"/>
        <v>CY0071211165</v>
      </c>
    </row>
    <row r="1598" spans="1:21">
      <c r="A1598">
        <v>20110930</v>
      </c>
      <c r="B1598" t="s">
        <v>167</v>
      </c>
      <c r="C1598">
        <v>1211166</v>
      </c>
      <c r="D1598" t="s">
        <v>181</v>
      </c>
      <c r="E1598" t="s">
        <v>55</v>
      </c>
      <c r="F1598" t="s">
        <v>39</v>
      </c>
      <c r="T1598" t="s">
        <v>3818</v>
      </c>
      <c r="U1598" s="92" t="str">
        <f t="shared" si="24"/>
        <v>CY0071211166</v>
      </c>
    </row>
    <row r="1599" spans="1:21">
      <c r="A1599">
        <v>20110930</v>
      </c>
      <c r="B1599" t="s">
        <v>167</v>
      </c>
      <c r="C1599">
        <v>1211167</v>
      </c>
      <c r="D1599" t="s">
        <v>181</v>
      </c>
      <c r="E1599" t="s">
        <v>54</v>
      </c>
      <c r="F1599" t="s">
        <v>39</v>
      </c>
      <c r="T1599" t="s">
        <v>3819</v>
      </c>
      <c r="U1599" s="92" t="str">
        <f t="shared" si="24"/>
        <v>CY0071211167</v>
      </c>
    </row>
    <row r="1600" spans="1:21">
      <c r="A1600">
        <v>20110930</v>
      </c>
      <c r="B1600" t="s">
        <v>167</v>
      </c>
      <c r="C1600">
        <v>1211168</v>
      </c>
      <c r="D1600" t="s">
        <v>181</v>
      </c>
      <c r="E1600" t="s">
        <v>53</v>
      </c>
      <c r="F1600" t="s">
        <v>39</v>
      </c>
      <c r="T1600" t="s">
        <v>3820</v>
      </c>
      <c r="U1600" s="92" t="str">
        <f t="shared" si="24"/>
        <v>CY0071211168</v>
      </c>
    </row>
    <row r="1601" spans="1:21">
      <c r="A1601">
        <v>20110930</v>
      </c>
      <c r="B1601" t="s">
        <v>167</v>
      </c>
      <c r="C1601">
        <v>1211169</v>
      </c>
      <c r="D1601" t="s">
        <v>181</v>
      </c>
      <c r="E1601" t="s">
        <v>68</v>
      </c>
      <c r="F1601" t="s">
        <v>39</v>
      </c>
      <c r="G1601">
        <v>0</v>
      </c>
      <c r="H1601">
        <v>0</v>
      </c>
      <c r="I1601">
        <v>0</v>
      </c>
      <c r="J1601">
        <v>0</v>
      </c>
      <c r="K1601">
        <v>0</v>
      </c>
      <c r="L1601">
        <v>0</v>
      </c>
      <c r="M1601">
        <v>0</v>
      </c>
      <c r="N1601">
        <v>0</v>
      </c>
      <c r="O1601">
        <v>0</v>
      </c>
      <c r="Q1601">
        <v>0</v>
      </c>
      <c r="R1601">
        <v>0</v>
      </c>
      <c r="S1601">
        <v>0</v>
      </c>
      <c r="T1601" t="s">
        <v>3821</v>
      </c>
      <c r="U1601" s="92" t="str">
        <f t="shared" si="24"/>
        <v>CY0071211169</v>
      </c>
    </row>
    <row r="1602" spans="1:21">
      <c r="A1602">
        <v>20110930</v>
      </c>
      <c r="B1602" t="s">
        <v>167</v>
      </c>
      <c r="C1602">
        <v>1211170</v>
      </c>
      <c r="D1602" t="s">
        <v>181</v>
      </c>
      <c r="E1602" t="s">
        <v>59</v>
      </c>
      <c r="F1602" t="s">
        <v>40</v>
      </c>
      <c r="T1602" t="s">
        <v>3822</v>
      </c>
      <c r="U1602" s="92" t="str">
        <f t="shared" si="24"/>
        <v>CY0071211170</v>
      </c>
    </row>
    <row r="1603" spans="1:21">
      <c r="A1603">
        <v>20110930</v>
      </c>
      <c r="B1603" t="s">
        <v>167</v>
      </c>
      <c r="C1603">
        <v>1211171</v>
      </c>
      <c r="D1603" t="s">
        <v>181</v>
      </c>
      <c r="E1603" t="s">
        <v>58</v>
      </c>
      <c r="F1603" t="s">
        <v>40</v>
      </c>
      <c r="T1603" t="s">
        <v>3823</v>
      </c>
      <c r="U1603" s="92" t="str">
        <f t="shared" ref="U1603:U1666" si="25">B1603&amp;C1603</f>
        <v>CY0071211171</v>
      </c>
    </row>
    <row r="1604" spans="1:21">
      <c r="A1604">
        <v>20110930</v>
      </c>
      <c r="B1604" t="s">
        <v>167</v>
      </c>
      <c r="C1604">
        <v>1211172</v>
      </c>
      <c r="D1604" t="s">
        <v>181</v>
      </c>
      <c r="E1604" t="s">
        <v>57</v>
      </c>
      <c r="F1604" t="s">
        <v>40</v>
      </c>
      <c r="T1604" t="s">
        <v>3824</v>
      </c>
      <c r="U1604" s="92" t="str">
        <f t="shared" si="25"/>
        <v>CY0071211172</v>
      </c>
    </row>
    <row r="1605" spans="1:21">
      <c r="A1605">
        <v>20110930</v>
      </c>
      <c r="B1605" t="s">
        <v>167</v>
      </c>
      <c r="C1605">
        <v>1211173</v>
      </c>
      <c r="D1605" t="s">
        <v>181</v>
      </c>
      <c r="E1605" t="s">
        <v>56</v>
      </c>
      <c r="F1605" t="s">
        <v>40</v>
      </c>
      <c r="T1605" t="s">
        <v>3825</v>
      </c>
      <c r="U1605" s="92" t="str">
        <f t="shared" si="25"/>
        <v>CY0071211173</v>
      </c>
    </row>
    <row r="1606" spans="1:21">
      <c r="A1606">
        <v>20110930</v>
      </c>
      <c r="B1606" t="s">
        <v>167</v>
      </c>
      <c r="C1606">
        <v>1211174</v>
      </c>
      <c r="D1606" t="s">
        <v>181</v>
      </c>
      <c r="E1606" t="s">
        <v>55</v>
      </c>
      <c r="F1606" t="s">
        <v>40</v>
      </c>
      <c r="T1606" t="s">
        <v>3826</v>
      </c>
      <c r="U1606" s="92" t="str">
        <f t="shared" si="25"/>
        <v>CY0071211174</v>
      </c>
    </row>
    <row r="1607" spans="1:21">
      <c r="A1607">
        <v>20110930</v>
      </c>
      <c r="B1607" t="s">
        <v>167</v>
      </c>
      <c r="C1607">
        <v>1211175</v>
      </c>
      <c r="D1607" t="s">
        <v>181</v>
      </c>
      <c r="E1607" t="s">
        <v>54</v>
      </c>
      <c r="F1607" t="s">
        <v>40</v>
      </c>
      <c r="T1607" t="s">
        <v>3827</v>
      </c>
      <c r="U1607" s="92" t="str">
        <f t="shared" si="25"/>
        <v>CY0071211175</v>
      </c>
    </row>
    <row r="1608" spans="1:21">
      <c r="A1608">
        <v>20110930</v>
      </c>
      <c r="B1608" t="s">
        <v>167</v>
      </c>
      <c r="C1608">
        <v>1211176</v>
      </c>
      <c r="D1608" t="s">
        <v>181</v>
      </c>
      <c r="E1608" t="s">
        <v>53</v>
      </c>
      <c r="F1608" t="s">
        <v>40</v>
      </c>
      <c r="T1608" t="s">
        <v>3828</v>
      </c>
      <c r="U1608" s="92" t="str">
        <f t="shared" si="25"/>
        <v>CY0071211176</v>
      </c>
    </row>
    <row r="1609" spans="1:21">
      <c r="A1609">
        <v>20110930</v>
      </c>
      <c r="B1609" t="s">
        <v>167</v>
      </c>
      <c r="C1609">
        <v>1211177</v>
      </c>
      <c r="D1609" t="s">
        <v>181</v>
      </c>
      <c r="E1609" t="s">
        <v>68</v>
      </c>
      <c r="F1609" t="s">
        <v>40</v>
      </c>
      <c r="G1609">
        <v>0</v>
      </c>
      <c r="H1609">
        <v>0</v>
      </c>
      <c r="I1609">
        <v>0</v>
      </c>
      <c r="J1609">
        <v>0</v>
      </c>
      <c r="K1609">
        <v>0</v>
      </c>
      <c r="L1609">
        <v>0</v>
      </c>
      <c r="M1609">
        <v>0</v>
      </c>
      <c r="N1609">
        <v>0</v>
      </c>
      <c r="O1609">
        <v>0</v>
      </c>
      <c r="Q1609">
        <v>0</v>
      </c>
      <c r="R1609">
        <v>0</v>
      </c>
      <c r="S1609">
        <v>0</v>
      </c>
      <c r="T1609" t="s">
        <v>3829</v>
      </c>
      <c r="U1609" s="92" t="str">
        <f t="shared" si="25"/>
        <v>CY0071211177</v>
      </c>
    </row>
    <row r="1610" spans="1:21">
      <c r="A1610">
        <v>20110930</v>
      </c>
      <c r="B1610" t="s">
        <v>167</v>
      </c>
      <c r="C1610">
        <v>1211178</v>
      </c>
      <c r="D1610" t="s">
        <v>181</v>
      </c>
      <c r="E1610" t="s">
        <v>59</v>
      </c>
      <c r="F1610" t="s">
        <v>49</v>
      </c>
      <c r="T1610" t="s">
        <v>3830</v>
      </c>
      <c r="U1610" s="92" t="str">
        <f t="shared" si="25"/>
        <v>CY0071211178</v>
      </c>
    </row>
    <row r="1611" spans="1:21">
      <c r="A1611">
        <v>20110930</v>
      </c>
      <c r="B1611" t="s">
        <v>167</v>
      </c>
      <c r="C1611">
        <v>1211179</v>
      </c>
      <c r="D1611" t="s">
        <v>181</v>
      </c>
      <c r="E1611" t="s">
        <v>58</v>
      </c>
      <c r="F1611" t="s">
        <v>49</v>
      </c>
      <c r="T1611" t="s">
        <v>3831</v>
      </c>
      <c r="U1611" s="92" t="str">
        <f t="shared" si="25"/>
        <v>CY0071211179</v>
      </c>
    </row>
    <row r="1612" spans="1:21">
      <c r="A1612">
        <v>20110930</v>
      </c>
      <c r="B1612" t="s">
        <v>167</v>
      </c>
      <c r="C1612">
        <v>1211180</v>
      </c>
      <c r="D1612" t="s">
        <v>181</v>
      </c>
      <c r="E1612" t="s">
        <v>57</v>
      </c>
      <c r="F1612" t="s">
        <v>49</v>
      </c>
      <c r="T1612" t="s">
        <v>3832</v>
      </c>
      <c r="U1612" s="92" t="str">
        <f t="shared" si="25"/>
        <v>CY0071211180</v>
      </c>
    </row>
    <row r="1613" spans="1:21">
      <c r="A1613">
        <v>20110930</v>
      </c>
      <c r="B1613" t="s">
        <v>167</v>
      </c>
      <c r="C1613">
        <v>1211181</v>
      </c>
      <c r="D1613" t="s">
        <v>181</v>
      </c>
      <c r="E1613" t="s">
        <v>56</v>
      </c>
      <c r="F1613" t="s">
        <v>49</v>
      </c>
      <c r="T1613" t="s">
        <v>3833</v>
      </c>
      <c r="U1613" s="92" t="str">
        <f t="shared" si="25"/>
        <v>CY0071211181</v>
      </c>
    </row>
    <row r="1614" spans="1:21">
      <c r="A1614">
        <v>20110930</v>
      </c>
      <c r="B1614" t="s">
        <v>167</v>
      </c>
      <c r="C1614">
        <v>1211182</v>
      </c>
      <c r="D1614" t="s">
        <v>181</v>
      </c>
      <c r="E1614" t="s">
        <v>55</v>
      </c>
      <c r="F1614" t="s">
        <v>49</v>
      </c>
      <c r="T1614" t="s">
        <v>3834</v>
      </c>
      <c r="U1614" s="92" t="str">
        <f t="shared" si="25"/>
        <v>CY0071211182</v>
      </c>
    </row>
    <row r="1615" spans="1:21">
      <c r="A1615">
        <v>20110930</v>
      </c>
      <c r="B1615" t="s">
        <v>167</v>
      </c>
      <c r="C1615">
        <v>1211183</v>
      </c>
      <c r="D1615" t="s">
        <v>181</v>
      </c>
      <c r="E1615" t="s">
        <v>54</v>
      </c>
      <c r="F1615" t="s">
        <v>49</v>
      </c>
      <c r="T1615" t="s">
        <v>3835</v>
      </c>
      <c r="U1615" s="92" t="str">
        <f t="shared" si="25"/>
        <v>CY0071211183</v>
      </c>
    </row>
    <row r="1616" spans="1:21">
      <c r="A1616">
        <v>20110930</v>
      </c>
      <c r="B1616" t="s">
        <v>167</v>
      </c>
      <c r="C1616">
        <v>1211184</v>
      </c>
      <c r="D1616" t="s">
        <v>181</v>
      </c>
      <c r="E1616" t="s">
        <v>53</v>
      </c>
      <c r="F1616" t="s">
        <v>49</v>
      </c>
      <c r="T1616" t="s">
        <v>3836</v>
      </c>
      <c r="U1616" s="92" t="str">
        <f t="shared" si="25"/>
        <v>CY0071211184</v>
      </c>
    </row>
    <row r="1617" spans="1:21">
      <c r="A1617">
        <v>20110930</v>
      </c>
      <c r="B1617" t="s">
        <v>167</v>
      </c>
      <c r="C1617">
        <v>1211185</v>
      </c>
      <c r="D1617" t="s">
        <v>181</v>
      </c>
      <c r="E1617" t="s">
        <v>68</v>
      </c>
      <c r="F1617" t="s">
        <v>49</v>
      </c>
      <c r="G1617">
        <v>0</v>
      </c>
      <c r="H1617">
        <v>0</v>
      </c>
      <c r="I1617">
        <v>0</v>
      </c>
      <c r="J1617">
        <v>0</v>
      </c>
      <c r="K1617">
        <v>0</v>
      </c>
      <c r="L1617">
        <v>0</v>
      </c>
      <c r="M1617">
        <v>0</v>
      </c>
      <c r="N1617">
        <v>0</v>
      </c>
      <c r="O1617">
        <v>0</v>
      </c>
      <c r="Q1617">
        <v>0</v>
      </c>
      <c r="R1617">
        <v>0</v>
      </c>
      <c r="S1617">
        <v>0</v>
      </c>
      <c r="T1617" t="s">
        <v>3837</v>
      </c>
      <c r="U1617" s="92" t="str">
        <f t="shared" si="25"/>
        <v>CY0071211185</v>
      </c>
    </row>
    <row r="1618" spans="1:21">
      <c r="A1618">
        <v>20110930</v>
      </c>
      <c r="B1618" t="s">
        <v>167</v>
      </c>
      <c r="C1618">
        <v>1211186</v>
      </c>
      <c r="D1618" t="s">
        <v>181</v>
      </c>
      <c r="E1618" t="s">
        <v>59</v>
      </c>
      <c r="F1618" t="s">
        <v>41</v>
      </c>
      <c r="T1618" t="s">
        <v>3838</v>
      </c>
      <c r="U1618" s="92" t="str">
        <f t="shared" si="25"/>
        <v>CY0071211186</v>
      </c>
    </row>
    <row r="1619" spans="1:21">
      <c r="A1619">
        <v>20110930</v>
      </c>
      <c r="B1619" t="s">
        <v>167</v>
      </c>
      <c r="C1619">
        <v>1211187</v>
      </c>
      <c r="D1619" t="s">
        <v>181</v>
      </c>
      <c r="E1619" t="s">
        <v>58</v>
      </c>
      <c r="F1619" t="s">
        <v>41</v>
      </c>
      <c r="T1619" t="s">
        <v>3839</v>
      </c>
      <c r="U1619" s="92" t="str">
        <f t="shared" si="25"/>
        <v>CY0071211187</v>
      </c>
    </row>
    <row r="1620" spans="1:21">
      <c r="A1620">
        <v>20110930</v>
      </c>
      <c r="B1620" t="s">
        <v>167</v>
      </c>
      <c r="C1620">
        <v>1211188</v>
      </c>
      <c r="D1620" t="s">
        <v>181</v>
      </c>
      <c r="E1620" t="s">
        <v>57</v>
      </c>
      <c r="F1620" t="s">
        <v>41</v>
      </c>
      <c r="T1620" t="s">
        <v>3840</v>
      </c>
      <c r="U1620" s="92" t="str">
        <f t="shared" si="25"/>
        <v>CY0071211188</v>
      </c>
    </row>
    <row r="1621" spans="1:21">
      <c r="A1621">
        <v>20110930</v>
      </c>
      <c r="B1621" t="s">
        <v>167</v>
      </c>
      <c r="C1621">
        <v>1211189</v>
      </c>
      <c r="D1621" t="s">
        <v>181</v>
      </c>
      <c r="E1621" t="s">
        <v>56</v>
      </c>
      <c r="F1621" t="s">
        <v>41</v>
      </c>
      <c r="G1621">
        <v>3.9003366505999999</v>
      </c>
      <c r="I1621">
        <v>3.9003366505999999</v>
      </c>
      <c r="J1621">
        <v>3.9003366505999999</v>
      </c>
      <c r="R1621">
        <v>0.2008804706</v>
      </c>
      <c r="S1621">
        <v>-0.38089928899999997</v>
      </c>
      <c r="T1621" t="s">
        <v>3841</v>
      </c>
      <c r="U1621" s="92" t="str">
        <f t="shared" si="25"/>
        <v>CY0071211189</v>
      </c>
    </row>
    <row r="1622" spans="1:21">
      <c r="A1622">
        <v>20110930</v>
      </c>
      <c r="B1622" t="s">
        <v>167</v>
      </c>
      <c r="C1622">
        <v>1211190</v>
      </c>
      <c r="D1622" t="s">
        <v>181</v>
      </c>
      <c r="E1622" t="s">
        <v>55</v>
      </c>
      <c r="F1622" t="s">
        <v>41</v>
      </c>
      <c r="T1622" t="s">
        <v>3842</v>
      </c>
      <c r="U1622" s="92" t="str">
        <f t="shared" si="25"/>
        <v>CY0071211190</v>
      </c>
    </row>
    <row r="1623" spans="1:21">
      <c r="A1623">
        <v>20110930</v>
      </c>
      <c r="B1623" t="s">
        <v>167</v>
      </c>
      <c r="C1623">
        <v>1211191</v>
      </c>
      <c r="D1623" t="s">
        <v>181</v>
      </c>
      <c r="E1623" t="s">
        <v>54</v>
      </c>
      <c r="F1623" t="s">
        <v>41</v>
      </c>
      <c r="G1623">
        <v>28.26895</v>
      </c>
      <c r="I1623">
        <v>28.26895</v>
      </c>
      <c r="J1623">
        <v>28.26895</v>
      </c>
      <c r="R1623">
        <v>-0.17985000000000001</v>
      </c>
      <c r="S1623">
        <v>-1.366814242</v>
      </c>
      <c r="T1623" t="s">
        <v>3843</v>
      </c>
      <c r="U1623" s="92" t="str">
        <f t="shared" si="25"/>
        <v>CY0071211191</v>
      </c>
    </row>
    <row r="1624" spans="1:21">
      <c r="A1624">
        <v>20110930</v>
      </c>
      <c r="B1624" t="s">
        <v>167</v>
      </c>
      <c r="C1624">
        <v>1211192</v>
      </c>
      <c r="D1624" t="s">
        <v>181</v>
      </c>
      <c r="E1624" t="s">
        <v>53</v>
      </c>
      <c r="F1624" t="s">
        <v>41</v>
      </c>
      <c r="G1624">
        <v>3.8795999999999999</v>
      </c>
      <c r="I1624">
        <v>3.8795999999999999</v>
      </c>
      <c r="J1624">
        <v>3.8795999999999999</v>
      </c>
      <c r="R1624">
        <v>-0.12039999999999999</v>
      </c>
      <c r="S1624">
        <v>-0.50237762399999997</v>
      </c>
      <c r="T1624" t="s">
        <v>3844</v>
      </c>
      <c r="U1624" s="92" t="str">
        <f t="shared" si="25"/>
        <v>CY0071211192</v>
      </c>
    </row>
    <row r="1625" spans="1:21">
      <c r="A1625">
        <v>20110930</v>
      </c>
      <c r="B1625" t="s">
        <v>167</v>
      </c>
      <c r="C1625">
        <v>1211193</v>
      </c>
      <c r="D1625" t="s">
        <v>181</v>
      </c>
      <c r="E1625" t="s">
        <v>68</v>
      </c>
      <c r="F1625" t="s">
        <v>41</v>
      </c>
      <c r="G1625">
        <v>36.048886650999997</v>
      </c>
      <c r="H1625">
        <v>0</v>
      </c>
      <c r="I1625">
        <v>36.048886650999997</v>
      </c>
      <c r="J1625">
        <v>36.048886650999997</v>
      </c>
      <c r="K1625">
        <v>0</v>
      </c>
      <c r="L1625">
        <v>0</v>
      </c>
      <c r="M1625">
        <v>0</v>
      </c>
      <c r="N1625">
        <v>0</v>
      </c>
      <c r="O1625">
        <v>0</v>
      </c>
      <c r="Q1625">
        <v>0</v>
      </c>
      <c r="R1625">
        <v>-9.9369528999999998E-2</v>
      </c>
      <c r="S1625">
        <v>-2.2500911549999998</v>
      </c>
      <c r="T1625" t="s">
        <v>3845</v>
      </c>
      <c r="U1625" s="92" t="str">
        <f t="shared" si="25"/>
        <v>CY0071211193</v>
      </c>
    </row>
    <row r="1626" spans="1:21">
      <c r="A1626">
        <v>20110930</v>
      </c>
      <c r="B1626" t="s">
        <v>167</v>
      </c>
      <c r="C1626">
        <v>1211194</v>
      </c>
      <c r="D1626" t="s">
        <v>181</v>
      </c>
      <c r="E1626" t="s">
        <v>59</v>
      </c>
      <c r="F1626" t="s">
        <v>42</v>
      </c>
      <c r="T1626" t="s">
        <v>3846</v>
      </c>
      <c r="U1626" s="92" t="str">
        <f t="shared" si="25"/>
        <v>CY0071211194</v>
      </c>
    </row>
    <row r="1627" spans="1:21">
      <c r="A1627">
        <v>20110930</v>
      </c>
      <c r="B1627" t="s">
        <v>167</v>
      </c>
      <c r="C1627">
        <v>1211195</v>
      </c>
      <c r="D1627" t="s">
        <v>181</v>
      </c>
      <c r="E1627" t="s">
        <v>58</v>
      </c>
      <c r="F1627" t="s">
        <v>42</v>
      </c>
      <c r="T1627" t="s">
        <v>3847</v>
      </c>
      <c r="U1627" s="92" t="str">
        <f t="shared" si="25"/>
        <v>CY0071211195</v>
      </c>
    </row>
    <row r="1628" spans="1:21">
      <c r="A1628">
        <v>20110930</v>
      </c>
      <c r="B1628" t="s">
        <v>167</v>
      </c>
      <c r="C1628">
        <v>1211196</v>
      </c>
      <c r="D1628" t="s">
        <v>181</v>
      </c>
      <c r="E1628" t="s">
        <v>57</v>
      </c>
      <c r="F1628" t="s">
        <v>42</v>
      </c>
      <c r="T1628" t="s">
        <v>3848</v>
      </c>
      <c r="U1628" s="92" t="str">
        <f t="shared" si="25"/>
        <v>CY0071211196</v>
      </c>
    </row>
    <row r="1629" spans="1:21">
      <c r="A1629">
        <v>20110930</v>
      </c>
      <c r="B1629" t="s">
        <v>167</v>
      </c>
      <c r="C1629">
        <v>1211197</v>
      </c>
      <c r="D1629" t="s">
        <v>181</v>
      </c>
      <c r="E1629" t="s">
        <v>56</v>
      </c>
      <c r="F1629" t="s">
        <v>42</v>
      </c>
      <c r="T1629" t="s">
        <v>3849</v>
      </c>
      <c r="U1629" s="92" t="str">
        <f t="shared" si="25"/>
        <v>CY0071211197</v>
      </c>
    </row>
    <row r="1630" spans="1:21">
      <c r="A1630">
        <v>20110930</v>
      </c>
      <c r="B1630" t="s">
        <v>167</v>
      </c>
      <c r="C1630">
        <v>1211198</v>
      </c>
      <c r="D1630" t="s">
        <v>181</v>
      </c>
      <c r="E1630" t="s">
        <v>55</v>
      </c>
      <c r="F1630" t="s">
        <v>42</v>
      </c>
      <c r="T1630" t="s">
        <v>3850</v>
      </c>
      <c r="U1630" s="92" t="str">
        <f t="shared" si="25"/>
        <v>CY0071211198</v>
      </c>
    </row>
    <row r="1631" spans="1:21">
      <c r="A1631">
        <v>20110930</v>
      </c>
      <c r="B1631" t="s">
        <v>167</v>
      </c>
      <c r="C1631">
        <v>1211199</v>
      </c>
      <c r="D1631" t="s">
        <v>181</v>
      </c>
      <c r="E1631" t="s">
        <v>54</v>
      </c>
      <c r="F1631" t="s">
        <v>42</v>
      </c>
      <c r="T1631" t="s">
        <v>3851</v>
      </c>
      <c r="U1631" s="92" t="str">
        <f t="shared" si="25"/>
        <v>CY0071211199</v>
      </c>
    </row>
    <row r="1632" spans="1:21">
      <c r="A1632">
        <v>20110930</v>
      </c>
      <c r="B1632" t="s">
        <v>167</v>
      </c>
      <c r="C1632">
        <v>1211200</v>
      </c>
      <c r="D1632" t="s">
        <v>181</v>
      </c>
      <c r="E1632" t="s">
        <v>53</v>
      </c>
      <c r="F1632" t="s">
        <v>42</v>
      </c>
      <c r="T1632" t="s">
        <v>3852</v>
      </c>
      <c r="U1632" s="92" t="str">
        <f t="shared" si="25"/>
        <v>CY0071211200</v>
      </c>
    </row>
    <row r="1633" spans="1:21">
      <c r="A1633">
        <v>20110930</v>
      </c>
      <c r="B1633" t="s">
        <v>167</v>
      </c>
      <c r="C1633">
        <v>1211201</v>
      </c>
      <c r="D1633" t="s">
        <v>181</v>
      </c>
      <c r="E1633" t="s">
        <v>68</v>
      </c>
      <c r="F1633" t="s">
        <v>42</v>
      </c>
      <c r="G1633">
        <v>0</v>
      </c>
      <c r="H1633">
        <v>0</v>
      </c>
      <c r="I1633">
        <v>0</v>
      </c>
      <c r="J1633">
        <v>0</v>
      </c>
      <c r="K1633">
        <v>0</v>
      </c>
      <c r="L1633">
        <v>0</v>
      </c>
      <c r="M1633">
        <v>0</v>
      </c>
      <c r="N1633">
        <v>0</v>
      </c>
      <c r="O1633">
        <v>0</v>
      </c>
      <c r="Q1633">
        <v>0</v>
      </c>
      <c r="R1633">
        <v>0</v>
      </c>
      <c r="S1633">
        <v>0</v>
      </c>
      <c r="T1633" t="s">
        <v>3853</v>
      </c>
      <c r="U1633" s="92" t="str">
        <f t="shared" si="25"/>
        <v>CY0071211201</v>
      </c>
    </row>
    <row r="1634" spans="1:21">
      <c r="A1634">
        <v>20110930</v>
      </c>
      <c r="B1634" t="s">
        <v>167</v>
      </c>
      <c r="C1634">
        <v>1211202</v>
      </c>
      <c r="D1634" t="s">
        <v>181</v>
      </c>
      <c r="E1634" t="s">
        <v>59</v>
      </c>
      <c r="F1634" t="s">
        <v>43</v>
      </c>
      <c r="T1634" t="s">
        <v>3854</v>
      </c>
      <c r="U1634" s="92" t="str">
        <f t="shared" si="25"/>
        <v>CY0071211202</v>
      </c>
    </row>
    <row r="1635" spans="1:21">
      <c r="A1635">
        <v>20110930</v>
      </c>
      <c r="B1635" t="s">
        <v>167</v>
      </c>
      <c r="C1635">
        <v>1211203</v>
      </c>
      <c r="D1635" t="s">
        <v>181</v>
      </c>
      <c r="E1635" t="s">
        <v>58</v>
      </c>
      <c r="F1635" t="s">
        <v>43</v>
      </c>
      <c r="G1635">
        <v>5.1269999999999998</v>
      </c>
      <c r="I1635">
        <v>5.1269999999999998</v>
      </c>
      <c r="J1635">
        <v>5.1269999999999998</v>
      </c>
      <c r="R1635">
        <v>0.127</v>
      </c>
      <c r="T1635" t="s">
        <v>3855</v>
      </c>
      <c r="U1635" s="92" t="str">
        <f t="shared" si="25"/>
        <v>CY0071211203</v>
      </c>
    </row>
    <row r="1636" spans="1:21">
      <c r="A1636">
        <v>20110930</v>
      </c>
      <c r="B1636" t="s">
        <v>167</v>
      </c>
      <c r="C1636">
        <v>1211204</v>
      </c>
      <c r="D1636" t="s">
        <v>181</v>
      </c>
      <c r="E1636" t="s">
        <v>57</v>
      </c>
      <c r="F1636" t="s">
        <v>43</v>
      </c>
      <c r="T1636" t="s">
        <v>3856</v>
      </c>
      <c r="U1636" s="92" t="str">
        <f t="shared" si="25"/>
        <v>CY0071211204</v>
      </c>
    </row>
    <row r="1637" spans="1:21">
      <c r="A1637">
        <v>20110930</v>
      </c>
      <c r="B1637" t="s">
        <v>167</v>
      </c>
      <c r="C1637">
        <v>1211205</v>
      </c>
      <c r="D1637" t="s">
        <v>181</v>
      </c>
      <c r="E1637" t="s">
        <v>56</v>
      </c>
      <c r="F1637" t="s">
        <v>43</v>
      </c>
      <c r="T1637" t="s">
        <v>3857</v>
      </c>
      <c r="U1637" s="92" t="str">
        <f t="shared" si="25"/>
        <v>CY0071211205</v>
      </c>
    </row>
    <row r="1638" spans="1:21">
      <c r="A1638">
        <v>20110930</v>
      </c>
      <c r="B1638" t="s">
        <v>167</v>
      </c>
      <c r="C1638">
        <v>1211206</v>
      </c>
      <c r="D1638" t="s">
        <v>181</v>
      </c>
      <c r="E1638" t="s">
        <v>55</v>
      </c>
      <c r="F1638" t="s">
        <v>43</v>
      </c>
      <c r="G1638">
        <v>5.9058000000000002</v>
      </c>
      <c r="I1638">
        <v>5.9058000000000002</v>
      </c>
      <c r="J1638">
        <v>5.9058000000000002</v>
      </c>
      <c r="R1638">
        <v>-9.4200000000000006E-2</v>
      </c>
      <c r="T1638" t="s">
        <v>3858</v>
      </c>
      <c r="U1638" s="92" t="str">
        <f t="shared" si="25"/>
        <v>CY0071211206</v>
      </c>
    </row>
    <row r="1639" spans="1:21">
      <c r="A1639">
        <v>20110930</v>
      </c>
      <c r="B1639" t="s">
        <v>167</v>
      </c>
      <c r="C1639">
        <v>1211207</v>
      </c>
      <c r="D1639" t="s">
        <v>181</v>
      </c>
      <c r="E1639" t="s">
        <v>54</v>
      </c>
      <c r="F1639" t="s">
        <v>43</v>
      </c>
      <c r="T1639" t="s">
        <v>3859</v>
      </c>
      <c r="U1639" s="92" t="str">
        <f t="shared" si="25"/>
        <v>CY0071211207</v>
      </c>
    </row>
    <row r="1640" spans="1:21">
      <c r="A1640">
        <v>20110930</v>
      </c>
      <c r="B1640" t="s">
        <v>167</v>
      </c>
      <c r="C1640">
        <v>1211208</v>
      </c>
      <c r="D1640" t="s">
        <v>181</v>
      </c>
      <c r="E1640" t="s">
        <v>53</v>
      </c>
      <c r="F1640" t="s">
        <v>43</v>
      </c>
      <c r="T1640" t="s">
        <v>3860</v>
      </c>
      <c r="U1640" s="92" t="str">
        <f t="shared" si="25"/>
        <v>CY0071211208</v>
      </c>
    </row>
    <row r="1641" spans="1:21">
      <c r="A1641">
        <v>20110930</v>
      </c>
      <c r="B1641" t="s">
        <v>167</v>
      </c>
      <c r="C1641">
        <v>1211209</v>
      </c>
      <c r="D1641" t="s">
        <v>181</v>
      </c>
      <c r="E1641" t="s">
        <v>68</v>
      </c>
      <c r="F1641" t="s">
        <v>43</v>
      </c>
      <c r="G1641">
        <v>11.0328</v>
      </c>
      <c r="H1641">
        <v>0</v>
      </c>
      <c r="I1641">
        <v>11.0328</v>
      </c>
      <c r="J1641">
        <v>11.0328</v>
      </c>
      <c r="K1641">
        <v>0</v>
      </c>
      <c r="L1641">
        <v>0</v>
      </c>
      <c r="M1641">
        <v>0</v>
      </c>
      <c r="N1641">
        <v>0</v>
      </c>
      <c r="O1641">
        <v>0</v>
      </c>
      <c r="Q1641">
        <v>0</v>
      </c>
      <c r="R1641">
        <v>3.2800000000000003E-2</v>
      </c>
      <c r="S1641">
        <v>0</v>
      </c>
      <c r="T1641" t="s">
        <v>3861</v>
      </c>
      <c r="U1641" s="92" t="str">
        <f t="shared" si="25"/>
        <v>CY0071211209</v>
      </c>
    </row>
    <row r="1642" spans="1:21">
      <c r="A1642">
        <v>20110930</v>
      </c>
      <c r="B1642" t="s">
        <v>167</v>
      </c>
      <c r="C1642">
        <v>1211210</v>
      </c>
      <c r="D1642" t="s">
        <v>181</v>
      </c>
      <c r="E1642" t="s">
        <v>59</v>
      </c>
      <c r="F1642" t="s">
        <v>44</v>
      </c>
      <c r="T1642" t="s">
        <v>3862</v>
      </c>
      <c r="U1642" s="92" t="str">
        <f t="shared" si="25"/>
        <v>CY0071211210</v>
      </c>
    </row>
    <row r="1643" spans="1:21">
      <c r="A1643">
        <v>20110930</v>
      </c>
      <c r="B1643" t="s">
        <v>167</v>
      </c>
      <c r="C1643">
        <v>1211211</v>
      </c>
      <c r="D1643" t="s">
        <v>181</v>
      </c>
      <c r="E1643" t="s">
        <v>58</v>
      </c>
      <c r="F1643" t="s">
        <v>44</v>
      </c>
      <c r="T1643" t="s">
        <v>3863</v>
      </c>
      <c r="U1643" s="92" t="str">
        <f t="shared" si="25"/>
        <v>CY0071211211</v>
      </c>
    </row>
    <row r="1644" spans="1:21">
      <c r="A1644">
        <v>20110930</v>
      </c>
      <c r="B1644" t="s">
        <v>167</v>
      </c>
      <c r="C1644">
        <v>1211212</v>
      </c>
      <c r="D1644" t="s">
        <v>181</v>
      </c>
      <c r="E1644" t="s">
        <v>57</v>
      </c>
      <c r="F1644" t="s">
        <v>44</v>
      </c>
      <c r="T1644" t="s">
        <v>3864</v>
      </c>
      <c r="U1644" s="92" t="str">
        <f t="shared" si="25"/>
        <v>CY0071211212</v>
      </c>
    </row>
    <row r="1645" spans="1:21">
      <c r="A1645">
        <v>20110930</v>
      </c>
      <c r="B1645" t="s">
        <v>167</v>
      </c>
      <c r="C1645">
        <v>1211213</v>
      </c>
      <c r="D1645" t="s">
        <v>181</v>
      </c>
      <c r="E1645" t="s">
        <v>56</v>
      </c>
      <c r="F1645" t="s">
        <v>44</v>
      </c>
      <c r="T1645" t="s">
        <v>3865</v>
      </c>
      <c r="U1645" s="92" t="str">
        <f t="shared" si="25"/>
        <v>CY0071211213</v>
      </c>
    </row>
    <row r="1646" spans="1:21">
      <c r="A1646">
        <v>20110930</v>
      </c>
      <c r="B1646" t="s">
        <v>167</v>
      </c>
      <c r="C1646">
        <v>1211214</v>
      </c>
      <c r="D1646" t="s">
        <v>181</v>
      </c>
      <c r="E1646" t="s">
        <v>55</v>
      </c>
      <c r="F1646" t="s">
        <v>44</v>
      </c>
      <c r="T1646" t="s">
        <v>3866</v>
      </c>
      <c r="U1646" s="92" t="str">
        <f t="shared" si="25"/>
        <v>CY0071211214</v>
      </c>
    </row>
    <row r="1647" spans="1:21">
      <c r="A1647">
        <v>20110930</v>
      </c>
      <c r="B1647" t="s">
        <v>167</v>
      </c>
      <c r="C1647">
        <v>1211215</v>
      </c>
      <c r="D1647" t="s">
        <v>181</v>
      </c>
      <c r="E1647" t="s">
        <v>54</v>
      </c>
      <c r="F1647" t="s">
        <v>44</v>
      </c>
      <c r="T1647" t="s">
        <v>3867</v>
      </c>
      <c r="U1647" s="92" t="str">
        <f t="shared" si="25"/>
        <v>CY0071211215</v>
      </c>
    </row>
    <row r="1648" spans="1:21">
      <c r="A1648">
        <v>20110930</v>
      </c>
      <c r="B1648" t="s">
        <v>167</v>
      </c>
      <c r="C1648">
        <v>1211216</v>
      </c>
      <c r="D1648" t="s">
        <v>181</v>
      </c>
      <c r="E1648" t="s">
        <v>53</v>
      </c>
      <c r="F1648" t="s">
        <v>44</v>
      </c>
      <c r="T1648" t="s">
        <v>3868</v>
      </c>
      <c r="U1648" s="92" t="str">
        <f t="shared" si="25"/>
        <v>CY0071211216</v>
      </c>
    </row>
    <row r="1649" spans="1:21">
      <c r="A1649">
        <v>20110930</v>
      </c>
      <c r="B1649" t="s">
        <v>167</v>
      </c>
      <c r="C1649">
        <v>1211217</v>
      </c>
      <c r="D1649" t="s">
        <v>181</v>
      </c>
      <c r="E1649" t="s">
        <v>68</v>
      </c>
      <c r="F1649" t="s">
        <v>44</v>
      </c>
      <c r="G1649">
        <v>0</v>
      </c>
      <c r="H1649">
        <v>0</v>
      </c>
      <c r="I1649">
        <v>0</v>
      </c>
      <c r="J1649">
        <v>0</v>
      </c>
      <c r="K1649">
        <v>0</v>
      </c>
      <c r="L1649">
        <v>0</v>
      </c>
      <c r="M1649">
        <v>0</v>
      </c>
      <c r="N1649">
        <v>0</v>
      </c>
      <c r="O1649">
        <v>0</v>
      </c>
      <c r="Q1649">
        <v>0</v>
      </c>
      <c r="R1649">
        <v>0</v>
      </c>
      <c r="S1649">
        <v>0</v>
      </c>
      <c r="T1649" t="s">
        <v>3869</v>
      </c>
      <c r="U1649" s="92" t="str">
        <f t="shared" si="25"/>
        <v>CY0071211217</v>
      </c>
    </row>
    <row r="1650" spans="1:21">
      <c r="A1650">
        <v>20110930</v>
      </c>
      <c r="B1650" t="s">
        <v>167</v>
      </c>
      <c r="C1650">
        <v>1211218</v>
      </c>
      <c r="D1650" t="s">
        <v>181</v>
      </c>
      <c r="E1650" t="s">
        <v>59</v>
      </c>
      <c r="F1650" t="s">
        <v>45</v>
      </c>
      <c r="T1650" t="s">
        <v>3870</v>
      </c>
      <c r="U1650" s="92" t="str">
        <f t="shared" si="25"/>
        <v>CY0071211218</v>
      </c>
    </row>
    <row r="1651" spans="1:21">
      <c r="A1651">
        <v>20110930</v>
      </c>
      <c r="B1651" t="s">
        <v>167</v>
      </c>
      <c r="C1651">
        <v>1211219</v>
      </c>
      <c r="D1651" t="s">
        <v>181</v>
      </c>
      <c r="E1651" t="s">
        <v>58</v>
      </c>
      <c r="F1651" t="s">
        <v>45</v>
      </c>
      <c r="T1651" t="s">
        <v>3871</v>
      </c>
      <c r="U1651" s="92" t="str">
        <f t="shared" si="25"/>
        <v>CY0071211219</v>
      </c>
    </row>
    <row r="1652" spans="1:21">
      <c r="A1652">
        <v>20110930</v>
      </c>
      <c r="B1652" t="s">
        <v>167</v>
      </c>
      <c r="C1652">
        <v>1211220</v>
      </c>
      <c r="D1652" t="s">
        <v>181</v>
      </c>
      <c r="E1652" t="s">
        <v>57</v>
      </c>
      <c r="F1652" t="s">
        <v>45</v>
      </c>
      <c r="T1652" t="s">
        <v>3872</v>
      </c>
      <c r="U1652" s="92" t="str">
        <f t="shared" si="25"/>
        <v>CY0071211220</v>
      </c>
    </row>
    <row r="1653" spans="1:21">
      <c r="A1653">
        <v>20110930</v>
      </c>
      <c r="B1653" t="s">
        <v>167</v>
      </c>
      <c r="C1653">
        <v>1211221</v>
      </c>
      <c r="D1653" t="s">
        <v>181</v>
      </c>
      <c r="E1653" t="s">
        <v>56</v>
      </c>
      <c r="F1653" t="s">
        <v>45</v>
      </c>
      <c r="T1653" t="s">
        <v>3873</v>
      </c>
      <c r="U1653" s="92" t="str">
        <f t="shared" si="25"/>
        <v>CY0071211221</v>
      </c>
    </row>
    <row r="1654" spans="1:21">
      <c r="A1654">
        <v>20110930</v>
      </c>
      <c r="B1654" t="s">
        <v>167</v>
      </c>
      <c r="C1654">
        <v>1211222</v>
      </c>
      <c r="D1654" t="s">
        <v>181</v>
      </c>
      <c r="E1654" t="s">
        <v>55</v>
      </c>
      <c r="F1654" t="s">
        <v>45</v>
      </c>
      <c r="G1654">
        <v>10.110344400000001</v>
      </c>
      <c r="I1654">
        <v>10.110344400000001</v>
      </c>
      <c r="J1654">
        <v>10.110344400000001</v>
      </c>
      <c r="R1654">
        <v>-9.2139840000000001E-2</v>
      </c>
      <c r="S1654">
        <v>-0.65470423099999997</v>
      </c>
      <c r="T1654" t="s">
        <v>3874</v>
      </c>
      <c r="U1654" s="92" t="str">
        <f t="shared" si="25"/>
        <v>CY0071211222</v>
      </c>
    </row>
    <row r="1655" spans="1:21">
      <c r="A1655">
        <v>20110930</v>
      </c>
      <c r="B1655" t="s">
        <v>167</v>
      </c>
      <c r="C1655">
        <v>1211223</v>
      </c>
      <c r="D1655" t="s">
        <v>181</v>
      </c>
      <c r="E1655" t="s">
        <v>54</v>
      </c>
      <c r="F1655" t="s">
        <v>45</v>
      </c>
      <c r="G1655">
        <v>25.356434562</v>
      </c>
      <c r="I1655">
        <v>25.356434562</v>
      </c>
      <c r="J1655">
        <v>25.356434562</v>
      </c>
      <c r="R1655">
        <v>-0.298360609</v>
      </c>
      <c r="S1655">
        <v>-1.6644964200000001</v>
      </c>
      <c r="T1655" t="s">
        <v>3875</v>
      </c>
      <c r="U1655" s="92" t="str">
        <f t="shared" si="25"/>
        <v>CY0071211223</v>
      </c>
    </row>
    <row r="1656" spans="1:21">
      <c r="A1656">
        <v>20110930</v>
      </c>
      <c r="B1656" t="s">
        <v>167</v>
      </c>
      <c r="C1656">
        <v>1211224</v>
      </c>
      <c r="D1656" t="s">
        <v>181</v>
      </c>
      <c r="E1656" t="s">
        <v>53</v>
      </c>
      <c r="F1656" t="s">
        <v>45</v>
      </c>
      <c r="T1656" t="s">
        <v>3876</v>
      </c>
      <c r="U1656" s="92" t="str">
        <f t="shared" si="25"/>
        <v>CY0071211224</v>
      </c>
    </row>
    <row r="1657" spans="1:21">
      <c r="A1657">
        <v>20110930</v>
      </c>
      <c r="B1657" t="s">
        <v>167</v>
      </c>
      <c r="C1657">
        <v>1211225</v>
      </c>
      <c r="D1657" t="s">
        <v>181</v>
      </c>
      <c r="E1657" t="s">
        <v>68</v>
      </c>
      <c r="F1657" t="s">
        <v>45</v>
      </c>
      <c r="G1657">
        <v>35.466778961999999</v>
      </c>
      <c r="H1657">
        <v>0</v>
      </c>
      <c r="I1657">
        <v>35.466778961999999</v>
      </c>
      <c r="J1657">
        <v>35.466778961999999</v>
      </c>
      <c r="K1657">
        <v>0</v>
      </c>
      <c r="L1657">
        <v>0</v>
      </c>
      <c r="M1657">
        <v>0</v>
      </c>
      <c r="N1657">
        <v>0</v>
      </c>
      <c r="O1657">
        <v>0</v>
      </c>
      <c r="Q1657">
        <v>0</v>
      </c>
      <c r="R1657">
        <v>-0.39050044900000003</v>
      </c>
      <c r="S1657">
        <v>-2.3192006520000001</v>
      </c>
      <c r="T1657" t="s">
        <v>3877</v>
      </c>
      <c r="U1657" s="92" t="str">
        <f t="shared" si="25"/>
        <v>CY0071211225</v>
      </c>
    </row>
    <row r="1658" spans="1:21">
      <c r="A1658">
        <v>20110930</v>
      </c>
      <c r="B1658" t="s">
        <v>167</v>
      </c>
      <c r="C1658">
        <v>1211226</v>
      </c>
      <c r="D1658" t="s">
        <v>181</v>
      </c>
      <c r="E1658" t="s">
        <v>59</v>
      </c>
      <c r="F1658" t="s">
        <v>46</v>
      </c>
      <c r="T1658" t="s">
        <v>3878</v>
      </c>
      <c r="U1658" s="92" t="str">
        <f t="shared" si="25"/>
        <v>CY0071211226</v>
      </c>
    </row>
    <row r="1659" spans="1:21">
      <c r="A1659">
        <v>20110930</v>
      </c>
      <c r="B1659" t="s">
        <v>167</v>
      </c>
      <c r="C1659">
        <v>1211227</v>
      </c>
      <c r="D1659" t="s">
        <v>181</v>
      </c>
      <c r="E1659" t="s">
        <v>58</v>
      </c>
      <c r="F1659" t="s">
        <v>46</v>
      </c>
      <c r="T1659" t="s">
        <v>3879</v>
      </c>
      <c r="U1659" s="92" t="str">
        <f t="shared" si="25"/>
        <v>CY0071211227</v>
      </c>
    </row>
    <row r="1660" spans="1:21">
      <c r="A1660">
        <v>20110930</v>
      </c>
      <c r="B1660" t="s">
        <v>167</v>
      </c>
      <c r="C1660">
        <v>1211228</v>
      </c>
      <c r="D1660" t="s">
        <v>181</v>
      </c>
      <c r="E1660" t="s">
        <v>57</v>
      </c>
      <c r="F1660" t="s">
        <v>46</v>
      </c>
      <c r="T1660" t="s">
        <v>3880</v>
      </c>
      <c r="U1660" s="92" t="str">
        <f t="shared" si="25"/>
        <v>CY0071211228</v>
      </c>
    </row>
    <row r="1661" spans="1:21">
      <c r="A1661">
        <v>20110930</v>
      </c>
      <c r="B1661" t="s">
        <v>167</v>
      </c>
      <c r="C1661">
        <v>1211229</v>
      </c>
      <c r="D1661" t="s">
        <v>181</v>
      </c>
      <c r="E1661" t="s">
        <v>56</v>
      </c>
      <c r="F1661" t="s">
        <v>46</v>
      </c>
      <c r="T1661" t="s">
        <v>3881</v>
      </c>
      <c r="U1661" s="92" t="str">
        <f t="shared" si="25"/>
        <v>CY0071211229</v>
      </c>
    </row>
    <row r="1662" spans="1:21">
      <c r="A1662">
        <v>20110930</v>
      </c>
      <c r="B1662" t="s">
        <v>167</v>
      </c>
      <c r="C1662">
        <v>1211230</v>
      </c>
      <c r="D1662" t="s">
        <v>181</v>
      </c>
      <c r="E1662" t="s">
        <v>55</v>
      </c>
      <c r="F1662" t="s">
        <v>46</v>
      </c>
      <c r="T1662" t="s">
        <v>3882</v>
      </c>
      <c r="U1662" s="92" t="str">
        <f t="shared" si="25"/>
        <v>CY0071211230</v>
      </c>
    </row>
    <row r="1663" spans="1:21">
      <c r="A1663">
        <v>20110930</v>
      </c>
      <c r="B1663" t="s">
        <v>167</v>
      </c>
      <c r="C1663">
        <v>1211231</v>
      </c>
      <c r="D1663" t="s">
        <v>181</v>
      </c>
      <c r="E1663" t="s">
        <v>54</v>
      </c>
      <c r="F1663" t="s">
        <v>46</v>
      </c>
      <c r="T1663" t="s">
        <v>3883</v>
      </c>
      <c r="U1663" s="92" t="str">
        <f t="shared" si="25"/>
        <v>CY0071211231</v>
      </c>
    </row>
    <row r="1664" spans="1:21">
      <c r="A1664">
        <v>20110930</v>
      </c>
      <c r="B1664" t="s">
        <v>167</v>
      </c>
      <c r="C1664">
        <v>1211232</v>
      </c>
      <c r="D1664" t="s">
        <v>181</v>
      </c>
      <c r="E1664" t="s">
        <v>53</v>
      </c>
      <c r="F1664" t="s">
        <v>46</v>
      </c>
      <c r="T1664" t="s">
        <v>3884</v>
      </c>
      <c r="U1664" s="92" t="str">
        <f t="shared" si="25"/>
        <v>CY0071211232</v>
      </c>
    </row>
    <row r="1665" spans="1:21">
      <c r="A1665">
        <v>20110930</v>
      </c>
      <c r="B1665" t="s">
        <v>167</v>
      </c>
      <c r="C1665">
        <v>1211233</v>
      </c>
      <c r="D1665" t="s">
        <v>181</v>
      </c>
      <c r="E1665" t="s">
        <v>68</v>
      </c>
      <c r="F1665" t="s">
        <v>46</v>
      </c>
      <c r="G1665">
        <v>0</v>
      </c>
      <c r="H1665">
        <v>0</v>
      </c>
      <c r="I1665">
        <v>0</v>
      </c>
      <c r="J1665">
        <v>0</v>
      </c>
      <c r="K1665">
        <v>0</v>
      </c>
      <c r="L1665">
        <v>0</v>
      </c>
      <c r="M1665">
        <v>0</v>
      </c>
      <c r="N1665">
        <v>0</v>
      </c>
      <c r="O1665">
        <v>0</v>
      </c>
      <c r="Q1665">
        <v>0</v>
      </c>
      <c r="R1665">
        <v>0</v>
      </c>
      <c r="S1665">
        <v>0</v>
      </c>
      <c r="T1665" t="s">
        <v>3885</v>
      </c>
      <c r="U1665" s="92" t="str">
        <f t="shared" si="25"/>
        <v>CY0071211233</v>
      </c>
    </row>
    <row r="1666" spans="1:21">
      <c r="A1666">
        <v>20110930</v>
      </c>
      <c r="B1666" t="s">
        <v>167</v>
      </c>
      <c r="C1666">
        <v>1211234</v>
      </c>
      <c r="D1666" t="s">
        <v>181</v>
      </c>
      <c r="E1666" t="s">
        <v>59</v>
      </c>
      <c r="F1666" t="s">
        <v>47</v>
      </c>
      <c r="T1666" t="s">
        <v>3886</v>
      </c>
      <c r="U1666" s="92" t="str">
        <f t="shared" si="25"/>
        <v>CY0071211234</v>
      </c>
    </row>
    <row r="1667" spans="1:21">
      <c r="A1667">
        <v>20110930</v>
      </c>
      <c r="B1667" t="s">
        <v>167</v>
      </c>
      <c r="C1667">
        <v>1211235</v>
      </c>
      <c r="D1667" t="s">
        <v>181</v>
      </c>
      <c r="E1667" t="s">
        <v>58</v>
      </c>
      <c r="F1667" t="s">
        <v>47</v>
      </c>
      <c r="T1667" t="s">
        <v>3887</v>
      </c>
      <c r="U1667" s="92" t="str">
        <f t="shared" ref="U1667:U1730" si="26">B1667&amp;C1667</f>
        <v>CY0071211235</v>
      </c>
    </row>
    <row r="1668" spans="1:21">
      <c r="A1668">
        <v>20110930</v>
      </c>
      <c r="B1668" t="s">
        <v>167</v>
      </c>
      <c r="C1668">
        <v>1211236</v>
      </c>
      <c r="D1668" t="s">
        <v>181</v>
      </c>
      <c r="E1668" t="s">
        <v>57</v>
      </c>
      <c r="F1668" t="s">
        <v>47</v>
      </c>
      <c r="T1668" t="s">
        <v>3888</v>
      </c>
      <c r="U1668" s="92" t="str">
        <f t="shared" si="26"/>
        <v>CY0071211236</v>
      </c>
    </row>
    <row r="1669" spans="1:21">
      <c r="A1669">
        <v>20110930</v>
      </c>
      <c r="B1669" t="s">
        <v>167</v>
      </c>
      <c r="C1669">
        <v>1211237</v>
      </c>
      <c r="D1669" t="s">
        <v>181</v>
      </c>
      <c r="E1669" t="s">
        <v>56</v>
      </c>
      <c r="F1669" t="s">
        <v>47</v>
      </c>
      <c r="T1669" t="s">
        <v>3889</v>
      </c>
      <c r="U1669" s="92" t="str">
        <f t="shared" si="26"/>
        <v>CY0071211237</v>
      </c>
    </row>
    <row r="1670" spans="1:21">
      <c r="A1670">
        <v>20110930</v>
      </c>
      <c r="B1670" t="s">
        <v>167</v>
      </c>
      <c r="C1670">
        <v>1211238</v>
      </c>
      <c r="D1670" t="s">
        <v>181</v>
      </c>
      <c r="E1670" t="s">
        <v>55</v>
      </c>
      <c r="F1670" t="s">
        <v>47</v>
      </c>
      <c r="T1670" t="s">
        <v>3890</v>
      </c>
      <c r="U1670" s="92" t="str">
        <f t="shared" si="26"/>
        <v>CY0071211238</v>
      </c>
    </row>
    <row r="1671" spans="1:21">
      <c r="A1671">
        <v>20110930</v>
      </c>
      <c r="B1671" t="s">
        <v>167</v>
      </c>
      <c r="C1671">
        <v>1211239</v>
      </c>
      <c r="D1671" t="s">
        <v>181</v>
      </c>
      <c r="E1671" t="s">
        <v>54</v>
      </c>
      <c r="F1671" t="s">
        <v>47</v>
      </c>
      <c r="T1671" t="s">
        <v>3891</v>
      </c>
      <c r="U1671" s="92" t="str">
        <f t="shared" si="26"/>
        <v>CY0071211239</v>
      </c>
    </row>
    <row r="1672" spans="1:21">
      <c r="A1672">
        <v>20110930</v>
      </c>
      <c r="B1672" t="s">
        <v>167</v>
      </c>
      <c r="C1672">
        <v>1211240</v>
      </c>
      <c r="D1672" t="s">
        <v>181</v>
      </c>
      <c r="E1672" t="s">
        <v>53</v>
      </c>
      <c r="F1672" t="s">
        <v>47</v>
      </c>
      <c r="T1672" t="s">
        <v>3892</v>
      </c>
      <c r="U1672" s="92" t="str">
        <f t="shared" si="26"/>
        <v>CY0071211240</v>
      </c>
    </row>
    <row r="1673" spans="1:21">
      <c r="A1673">
        <v>20110930</v>
      </c>
      <c r="B1673" t="s">
        <v>167</v>
      </c>
      <c r="C1673">
        <v>1211241</v>
      </c>
      <c r="D1673" t="s">
        <v>181</v>
      </c>
      <c r="E1673" t="s">
        <v>68</v>
      </c>
      <c r="F1673" t="s">
        <v>47</v>
      </c>
      <c r="G1673">
        <v>0</v>
      </c>
      <c r="H1673">
        <v>0</v>
      </c>
      <c r="I1673">
        <v>0</v>
      </c>
      <c r="J1673">
        <v>0</v>
      </c>
      <c r="K1673">
        <v>0</v>
      </c>
      <c r="L1673">
        <v>0</v>
      </c>
      <c r="M1673">
        <v>0</v>
      </c>
      <c r="N1673">
        <v>0</v>
      </c>
      <c r="O1673">
        <v>0</v>
      </c>
      <c r="Q1673">
        <v>0</v>
      </c>
      <c r="R1673">
        <v>0</v>
      </c>
      <c r="S1673">
        <v>0</v>
      </c>
      <c r="T1673" t="s">
        <v>3893</v>
      </c>
      <c r="U1673" s="92" t="str">
        <f t="shared" si="26"/>
        <v>CY0071211241</v>
      </c>
    </row>
    <row r="1674" spans="1:21">
      <c r="A1674">
        <v>20110930</v>
      </c>
      <c r="B1674" t="s">
        <v>167</v>
      </c>
      <c r="C1674">
        <v>1211242</v>
      </c>
      <c r="D1674" t="s">
        <v>181</v>
      </c>
      <c r="E1674" t="s">
        <v>59</v>
      </c>
      <c r="F1674" t="s">
        <v>48</v>
      </c>
      <c r="T1674" t="s">
        <v>3894</v>
      </c>
      <c r="U1674" s="92" t="str">
        <f t="shared" si="26"/>
        <v>CY0071211242</v>
      </c>
    </row>
    <row r="1675" spans="1:21">
      <c r="A1675">
        <v>20110930</v>
      </c>
      <c r="B1675" t="s">
        <v>167</v>
      </c>
      <c r="C1675">
        <v>1211243</v>
      </c>
      <c r="D1675" t="s">
        <v>181</v>
      </c>
      <c r="E1675" t="s">
        <v>58</v>
      </c>
      <c r="F1675" t="s">
        <v>48</v>
      </c>
      <c r="T1675" t="s">
        <v>3895</v>
      </c>
      <c r="U1675" s="92" t="str">
        <f t="shared" si="26"/>
        <v>CY0071211243</v>
      </c>
    </row>
    <row r="1676" spans="1:21">
      <c r="A1676">
        <v>20110930</v>
      </c>
      <c r="B1676" t="s">
        <v>167</v>
      </c>
      <c r="C1676">
        <v>1211244</v>
      </c>
      <c r="D1676" t="s">
        <v>181</v>
      </c>
      <c r="E1676" t="s">
        <v>57</v>
      </c>
      <c r="F1676" t="s">
        <v>48</v>
      </c>
      <c r="T1676" t="s">
        <v>3896</v>
      </c>
      <c r="U1676" s="92" t="str">
        <f t="shared" si="26"/>
        <v>CY0071211244</v>
      </c>
    </row>
    <row r="1677" spans="1:21">
      <c r="A1677">
        <v>20110930</v>
      </c>
      <c r="B1677" t="s">
        <v>167</v>
      </c>
      <c r="C1677">
        <v>1211245</v>
      </c>
      <c r="D1677" t="s">
        <v>181</v>
      </c>
      <c r="E1677" t="s">
        <v>56</v>
      </c>
      <c r="F1677" t="s">
        <v>48</v>
      </c>
      <c r="T1677" t="s">
        <v>3897</v>
      </c>
      <c r="U1677" s="92" t="str">
        <f t="shared" si="26"/>
        <v>CY0071211245</v>
      </c>
    </row>
    <row r="1678" spans="1:21">
      <c r="A1678">
        <v>20110930</v>
      </c>
      <c r="B1678" t="s">
        <v>167</v>
      </c>
      <c r="C1678">
        <v>1211246</v>
      </c>
      <c r="D1678" t="s">
        <v>181</v>
      </c>
      <c r="E1678" t="s">
        <v>55</v>
      </c>
      <c r="F1678" t="s">
        <v>48</v>
      </c>
      <c r="T1678" t="s">
        <v>3898</v>
      </c>
      <c r="U1678" s="92" t="str">
        <f t="shared" si="26"/>
        <v>CY0071211246</v>
      </c>
    </row>
    <row r="1679" spans="1:21">
      <c r="A1679">
        <v>20110930</v>
      </c>
      <c r="B1679" t="s">
        <v>167</v>
      </c>
      <c r="C1679">
        <v>1211247</v>
      </c>
      <c r="D1679" t="s">
        <v>181</v>
      </c>
      <c r="E1679" t="s">
        <v>54</v>
      </c>
      <c r="F1679" t="s">
        <v>48</v>
      </c>
      <c r="T1679" t="s">
        <v>3899</v>
      </c>
      <c r="U1679" s="92" t="str">
        <f t="shared" si="26"/>
        <v>CY0071211247</v>
      </c>
    </row>
    <row r="1680" spans="1:21">
      <c r="A1680">
        <v>20110930</v>
      </c>
      <c r="B1680" t="s">
        <v>167</v>
      </c>
      <c r="C1680">
        <v>1211248</v>
      </c>
      <c r="D1680" t="s">
        <v>181</v>
      </c>
      <c r="E1680" t="s">
        <v>53</v>
      </c>
      <c r="F1680" t="s">
        <v>48</v>
      </c>
      <c r="T1680" t="s">
        <v>3900</v>
      </c>
      <c r="U1680" s="92" t="str">
        <f t="shared" si="26"/>
        <v>CY0071211248</v>
      </c>
    </row>
    <row r="1681" spans="1:21">
      <c r="A1681">
        <v>20110930</v>
      </c>
      <c r="B1681" t="s">
        <v>167</v>
      </c>
      <c r="C1681">
        <v>1211249</v>
      </c>
      <c r="D1681" t="s">
        <v>181</v>
      </c>
      <c r="E1681" t="s">
        <v>68</v>
      </c>
      <c r="F1681" t="s">
        <v>48</v>
      </c>
      <c r="G1681">
        <v>0</v>
      </c>
      <c r="H1681">
        <v>0</v>
      </c>
      <c r="I1681">
        <v>0</v>
      </c>
      <c r="J1681">
        <v>0</v>
      </c>
      <c r="K1681">
        <v>0</v>
      </c>
      <c r="L1681">
        <v>0</v>
      </c>
      <c r="M1681">
        <v>0</v>
      </c>
      <c r="N1681">
        <v>0</v>
      </c>
      <c r="O1681">
        <v>0</v>
      </c>
      <c r="Q1681">
        <v>0</v>
      </c>
      <c r="R1681">
        <v>0</v>
      </c>
      <c r="S1681">
        <v>0</v>
      </c>
      <c r="T1681" t="s">
        <v>3901</v>
      </c>
      <c r="U1681" s="92" t="str">
        <f t="shared" si="26"/>
        <v>CY0071211249</v>
      </c>
    </row>
    <row r="1682" spans="1:21">
      <c r="A1682">
        <v>20110930</v>
      </c>
      <c r="B1682" t="s">
        <v>166</v>
      </c>
      <c r="C1682">
        <v>1211010</v>
      </c>
      <c r="D1682" t="s">
        <v>181</v>
      </c>
      <c r="E1682" t="s">
        <v>59</v>
      </c>
      <c r="F1682" t="s">
        <v>23</v>
      </c>
      <c r="G1682">
        <v>8.7248893623000008</v>
      </c>
      <c r="H1682">
        <v>8.7248893623000008</v>
      </c>
      <c r="I1682">
        <v>8.7248893623000008</v>
      </c>
      <c r="J1682">
        <v>0</v>
      </c>
      <c r="K1682">
        <v>0</v>
      </c>
      <c r="L1682">
        <v>0</v>
      </c>
      <c r="M1682">
        <v>7.0163412300000001</v>
      </c>
      <c r="N1682">
        <v>0</v>
      </c>
      <c r="O1682">
        <v>0</v>
      </c>
      <c r="Q1682">
        <v>0</v>
      </c>
      <c r="R1682">
        <v>0</v>
      </c>
      <c r="S1682">
        <v>0</v>
      </c>
      <c r="T1682" t="s">
        <v>3902</v>
      </c>
      <c r="U1682" s="92" t="str">
        <f t="shared" si="26"/>
        <v>DE0171211010</v>
      </c>
    </row>
    <row r="1683" spans="1:21">
      <c r="A1683">
        <v>20110930</v>
      </c>
      <c r="B1683" t="s">
        <v>166</v>
      </c>
      <c r="C1683">
        <v>1211011</v>
      </c>
      <c r="D1683" t="s">
        <v>181</v>
      </c>
      <c r="E1683" t="s">
        <v>58</v>
      </c>
      <c r="F1683" t="s">
        <v>23</v>
      </c>
      <c r="G1683">
        <v>48.962003052999997</v>
      </c>
      <c r="H1683">
        <v>46.564102564000002</v>
      </c>
      <c r="I1683">
        <v>48.962003052999997</v>
      </c>
      <c r="J1683">
        <v>0</v>
      </c>
      <c r="K1683">
        <v>0</v>
      </c>
      <c r="L1683">
        <v>2.3979004892</v>
      </c>
      <c r="M1683">
        <v>382.61925012</v>
      </c>
      <c r="N1683">
        <v>0</v>
      </c>
      <c r="O1683">
        <v>0</v>
      </c>
      <c r="Q1683">
        <v>0</v>
      </c>
      <c r="R1683">
        <v>0</v>
      </c>
      <c r="S1683">
        <v>0</v>
      </c>
      <c r="T1683" t="s">
        <v>3903</v>
      </c>
      <c r="U1683" s="92" t="str">
        <f t="shared" si="26"/>
        <v>DE0171211011</v>
      </c>
    </row>
    <row r="1684" spans="1:21">
      <c r="A1684">
        <v>20110930</v>
      </c>
      <c r="B1684" t="s">
        <v>166</v>
      </c>
      <c r="C1684">
        <v>1211012</v>
      </c>
      <c r="D1684" t="s">
        <v>181</v>
      </c>
      <c r="E1684" t="s">
        <v>57</v>
      </c>
      <c r="F1684" t="s">
        <v>23</v>
      </c>
      <c r="G1684">
        <v>0.54600000000000004</v>
      </c>
      <c r="H1684">
        <v>0</v>
      </c>
      <c r="I1684">
        <v>0.54600000000000004</v>
      </c>
      <c r="J1684">
        <v>0</v>
      </c>
      <c r="K1684">
        <v>0</v>
      </c>
      <c r="L1684">
        <v>0.54600000000000004</v>
      </c>
      <c r="M1684">
        <v>49.501698429000001</v>
      </c>
      <c r="N1684">
        <v>0.97339884980000002</v>
      </c>
      <c r="O1684">
        <v>0</v>
      </c>
      <c r="Q1684">
        <v>0</v>
      </c>
      <c r="R1684">
        <v>0</v>
      </c>
      <c r="S1684">
        <v>0</v>
      </c>
      <c r="T1684" t="s">
        <v>3904</v>
      </c>
      <c r="U1684" s="92" t="str">
        <f t="shared" si="26"/>
        <v>DE0171211012</v>
      </c>
    </row>
    <row r="1685" spans="1:21">
      <c r="A1685">
        <v>20110930</v>
      </c>
      <c r="B1685" t="s">
        <v>166</v>
      </c>
      <c r="C1685">
        <v>1211013</v>
      </c>
      <c r="D1685" t="s">
        <v>181</v>
      </c>
      <c r="E1685" t="s">
        <v>56</v>
      </c>
      <c r="F1685" t="s">
        <v>23</v>
      </c>
      <c r="G1685">
        <v>14.771214279000001</v>
      </c>
      <c r="H1685">
        <v>0</v>
      </c>
      <c r="I1685">
        <v>0</v>
      </c>
      <c r="J1685">
        <v>0</v>
      </c>
      <c r="K1685">
        <v>0</v>
      </c>
      <c r="L1685">
        <v>0</v>
      </c>
      <c r="M1685">
        <v>34.848759008000002</v>
      </c>
      <c r="N1685">
        <v>5.5497517367000002</v>
      </c>
      <c r="O1685">
        <v>0</v>
      </c>
      <c r="Q1685">
        <v>0</v>
      </c>
      <c r="R1685">
        <v>0</v>
      </c>
      <c r="S1685">
        <v>0</v>
      </c>
      <c r="T1685" t="s">
        <v>3905</v>
      </c>
      <c r="U1685" s="92" t="str">
        <f t="shared" si="26"/>
        <v>DE0171211013</v>
      </c>
    </row>
    <row r="1686" spans="1:21">
      <c r="A1686">
        <v>20110930</v>
      </c>
      <c r="B1686" t="s">
        <v>166</v>
      </c>
      <c r="C1686">
        <v>1211014</v>
      </c>
      <c r="D1686" t="s">
        <v>181</v>
      </c>
      <c r="E1686" t="s">
        <v>55</v>
      </c>
      <c r="F1686" t="s">
        <v>23</v>
      </c>
      <c r="G1686">
        <v>755.97588683000004</v>
      </c>
      <c r="H1686">
        <v>0</v>
      </c>
      <c r="I1686">
        <v>676.45998684000006</v>
      </c>
      <c r="J1686">
        <v>694.31700000000001</v>
      </c>
      <c r="K1686">
        <v>0</v>
      </c>
      <c r="L1686">
        <v>0</v>
      </c>
      <c r="M1686">
        <v>-29.882440379999998</v>
      </c>
      <c r="N1686">
        <v>-0.69266579800000005</v>
      </c>
      <c r="O1686">
        <v>0</v>
      </c>
      <c r="Q1686">
        <v>-0.53464487900000002</v>
      </c>
      <c r="R1686">
        <v>8.7716557223000002</v>
      </c>
      <c r="S1686">
        <v>-9.4997590970000001</v>
      </c>
      <c r="T1686" t="s">
        <v>3906</v>
      </c>
      <c r="U1686" s="92" t="str">
        <f t="shared" si="26"/>
        <v>DE0171211014</v>
      </c>
    </row>
    <row r="1687" spans="1:21">
      <c r="A1687">
        <v>20110930</v>
      </c>
      <c r="B1687" t="s">
        <v>166</v>
      </c>
      <c r="C1687">
        <v>1211015</v>
      </c>
      <c r="D1687" t="s">
        <v>181</v>
      </c>
      <c r="E1687" t="s">
        <v>54</v>
      </c>
      <c r="F1687" t="s">
        <v>23</v>
      </c>
      <c r="G1687">
        <v>123.0328044</v>
      </c>
      <c r="H1687">
        <v>0</v>
      </c>
      <c r="I1687">
        <v>0</v>
      </c>
      <c r="J1687">
        <v>0</v>
      </c>
      <c r="K1687">
        <v>0</v>
      </c>
      <c r="L1687">
        <v>0</v>
      </c>
      <c r="M1687">
        <v>25.229235119999998</v>
      </c>
      <c r="N1687">
        <v>-0.76774109199999996</v>
      </c>
      <c r="O1687">
        <v>0</v>
      </c>
      <c r="Q1687">
        <v>0</v>
      </c>
      <c r="R1687">
        <v>0</v>
      </c>
      <c r="S1687">
        <v>0</v>
      </c>
      <c r="T1687" t="s">
        <v>3907</v>
      </c>
      <c r="U1687" s="92" t="str">
        <f t="shared" si="26"/>
        <v>DE0171211015</v>
      </c>
    </row>
    <row r="1688" spans="1:21">
      <c r="A1688">
        <v>20110930</v>
      </c>
      <c r="B1688" t="s">
        <v>166</v>
      </c>
      <c r="C1688">
        <v>1211016</v>
      </c>
      <c r="D1688" t="s">
        <v>181</v>
      </c>
      <c r="E1688" t="s">
        <v>53</v>
      </c>
      <c r="F1688" t="s">
        <v>23</v>
      </c>
      <c r="G1688">
        <v>837.94409513999994</v>
      </c>
      <c r="H1688">
        <v>0</v>
      </c>
      <c r="I1688">
        <v>782.37715803000003</v>
      </c>
      <c r="J1688">
        <v>573.5625</v>
      </c>
      <c r="K1688">
        <v>0</v>
      </c>
      <c r="L1688">
        <v>208.81465803</v>
      </c>
      <c r="M1688">
        <v>-89.148008020000006</v>
      </c>
      <c r="N1688">
        <v>0</v>
      </c>
      <c r="O1688">
        <v>0</v>
      </c>
      <c r="Q1688">
        <v>14.498010746</v>
      </c>
      <c r="R1688">
        <v>20.857257091000001</v>
      </c>
      <c r="S1688">
        <v>-109.3049652</v>
      </c>
      <c r="T1688" t="s">
        <v>3908</v>
      </c>
      <c r="U1688" s="92" t="str">
        <f t="shared" si="26"/>
        <v>DE0171211016</v>
      </c>
    </row>
    <row r="1689" spans="1:21">
      <c r="A1689">
        <v>20110930</v>
      </c>
      <c r="B1689" t="s">
        <v>166</v>
      </c>
      <c r="C1689">
        <v>1211017</v>
      </c>
      <c r="D1689" t="s">
        <v>181</v>
      </c>
      <c r="E1689" t="s">
        <v>68</v>
      </c>
      <c r="F1689" t="s">
        <v>23</v>
      </c>
      <c r="G1689">
        <v>1789.9568930999999</v>
      </c>
      <c r="H1689">
        <v>55.288991926000001</v>
      </c>
      <c r="I1689">
        <v>1517.0700373</v>
      </c>
      <c r="J1689">
        <v>1267.8795</v>
      </c>
      <c r="K1689">
        <v>0</v>
      </c>
      <c r="L1689">
        <v>211.75855852000001</v>
      </c>
      <c r="M1689">
        <v>380.18483550000002</v>
      </c>
      <c r="N1689">
        <v>5.0627436971000002</v>
      </c>
      <c r="O1689">
        <v>0</v>
      </c>
      <c r="P1689">
        <v>3.5847545000000001E-3</v>
      </c>
      <c r="Q1689">
        <v>13.963365867</v>
      </c>
      <c r="R1689">
        <v>29.628912812999999</v>
      </c>
      <c r="S1689">
        <v>-118.8047243</v>
      </c>
      <c r="T1689" t="s">
        <v>3909</v>
      </c>
      <c r="U1689" s="92" t="str">
        <f t="shared" si="26"/>
        <v>DE0171211017</v>
      </c>
    </row>
    <row r="1690" spans="1:21">
      <c r="A1690">
        <v>20110930</v>
      </c>
      <c r="B1690" t="s">
        <v>166</v>
      </c>
      <c r="C1690">
        <v>1211018</v>
      </c>
      <c r="D1690" t="s">
        <v>181</v>
      </c>
      <c r="E1690" t="s">
        <v>59</v>
      </c>
      <c r="F1690" t="s">
        <v>24</v>
      </c>
      <c r="G1690">
        <v>227.71958753000001</v>
      </c>
      <c r="H1690">
        <v>202.40500084999999</v>
      </c>
      <c r="I1690">
        <v>189.09396598999999</v>
      </c>
      <c r="J1690">
        <v>1.2552000000000001</v>
      </c>
      <c r="K1690">
        <v>0</v>
      </c>
      <c r="L1690">
        <v>0</v>
      </c>
      <c r="M1690">
        <v>0</v>
      </c>
      <c r="N1690">
        <v>0</v>
      </c>
      <c r="O1690">
        <v>0</v>
      </c>
      <c r="Q1690">
        <v>0</v>
      </c>
      <c r="R1690">
        <v>0</v>
      </c>
      <c r="S1690">
        <v>0</v>
      </c>
      <c r="T1690" t="s">
        <v>3910</v>
      </c>
      <c r="U1690" s="92" t="str">
        <f t="shared" si="26"/>
        <v>DE0171211018</v>
      </c>
    </row>
    <row r="1691" spans="1:21">
      <c r="A1691">
        <v>20110930</v>
      </c>
      <c r="B1691" t="s">
        <v>166</v>
      </c>
      <c r="C1691">
        <v>1211019</v>
      </c>
      <c r="D1691" t="s">
        <v>181</v>
      </c>
      <c r="E1691" t="s">
        <v>58</v>
      </c>
      <c r="F1691" t="s">
        <v>24</v>
      </c>
      <c r="G1691">
        <v>608.20106817999999</v>
      </c>
      <c r="H1691">
        <v>0.112813</v>
      </c>
      <c r="I1691">
        <v>356.95367701999999</v>
      </c>
      <c r="J1691">
        <v>0</v>
      </c>
      <c r="K1691">
        <v>0</v>
      </c>
      <c r="L1691">
        <v>356.84086402000003</v>
      </c>
      <c r="M1691">
        <v>3.0783811499999998</v>
      </c>
      <c r="N1691">
        <v>0</v>
      </c>
      <c r="O1691">
        <v>0</v>
      </c>
      <c r="Q1691">
        <v>0</v>
      </c>
      <c r="R1691">
        <v>0</v>
      </c>
      <c r="S1691">
        <v>0</v>
      </c>
      <c r="T1691" t="s">
        <v>3911</v>
      </c>
      <c r="U1691" s="92" t="str">
        <f t="shared" si="26"/>
        <v>DE0171211019</v>
      </c>
    </row>
    <row r="1692" spans="1:21">
      <c r="A1692">
        <v>20110930</v>
      </c>
      <c r="B1692" t="s">
        <v>166</v>
      </c>
      <c r="C1692">
        <v>1211020</v>
      </c>
      <c r="D1692" t="s">
        <v>181</v>
      </c>
      <c r="E1692" t="s">
        <v>57</v>
      </c>
      <c r="F1692" t="s">
        <v>24</v>
      </c>
      <c r="G1692">
        <v>406.52308425000001</v>
      </c>
      <c r="H1692">
        <v>3.1251000000000001E-2</v>
      </c>
      <c r="I1692">
        <v>385.86387895000001</v>
      </c>
      <c r="J1692">
        <v>314.10199999999998</v>
      </c>
      <c r="K1692">
        <v>0</v>
      </c>
      <c r="L1692">
        <v>71.730627949999999</v>
      </c>
      <c r="M1692">
        <v>-209.72223940000001</v>
      </c>
      <c r="N1692">
        <v>0.45820791589999998</v>
      </c>
      <c r="O1692">
        <v>0</v>
      </c>
      <c r="Q1692">
        <v>-0.77293292400000002</v>
      </c>
      <c r="R1692">
        <v>3.8639887287999999</v>
      </c>
      <c r="S1692">
        <v>-4.8232170249999999</v>
      </c>
      <c r="T1692" t="s">
        <v>3912</v>
      </c>
      <c r="U1692" s="92" t="str">
        <f t="shared" si="26"/>
        <v>DE0171211020</v>
      </c>
    </row>
    <row r="1693" spans="1:21">
      <c r="A1693">
        <v>20110930</v>
      </c>
      <c r="B1693" t="s">
        <v>166</v>
      </c>
      <c r="C1693">
        <v>1211021</v>
      </c>
      <c r="D1693" t="s">
        <v>181</v>
      </c>
      <c r="E1693" t="s">
        <v>56</v>
      </c>
      <c r="F1693" t="s">
        <v>24</v>
      </c>
      <c r="G1693">
        <v>845.08443223999996</v>
      </c>
      <c r="H1693">
        <v>5.9666700000000003E-3</v>
      </c>
      <c r="I1693">
        <v>725.12089268</v>
      </c>
      <c r="J1693">
        <v>738.55833332999998</v>
      </c>
      <c r="K1693">
        <v>0</v>
      </c>
      <c r="L1693">
        <v>0</v>
      </c>
      <c r="M1693">
        <v>8.3740460500000005</v>
      </c>
      <c r="N1693">
        <v>7.9424209199999998E-2</v>
      </c>
      <c r="O1693">
        <v>0</v>
      </c>
      <c r="Q1693">
        <v>9.0871557800000002E-2</v>
      </c>
      <c r="R1693">
        <v>5.2287796222000003</v>
      </c>
      <c r="S1693">
        <v>-0.23045401600000001</v>
      </c>
      <c r="T1693" t="s">
        <v>3913</v>
      </c>
      <c r="U1693" s="92" t="str">
        <f t="shared" si="26"/>
        <v>DE0171211021</v>
      </c>
    </row>
    <row r="1694" spans="1:21">
      <c r="A1694">
        <v>20110930</v>
      </c>
      <c r="B1694" t="s">
        <v>166</v>
      </c>
      <c r="C1694">
        <v>1211022</v>
      </c>
      <c r="D1694" t="s">
        <v>181</v>
      </c>
      <c r="E1694" t="s">
        <v>55</v>
      </c>
      <c r="F1694" t="s">
        <v>24</v>
      </c>
      <c r="G1694">
        <v>120.89552625</v>
      </c>
      <c r="H1694">
        <v>0.52293847000000004</v>
      </c>
      <c r="I1694">
        <v>0</v>
      </c>
      <c r="J1694">
        <v>49.8035</v>
      </c>
      <c r="K1694">
        <v>0</v>
      </c>
      <c r="L1694">
        <v>0</v>
      </c>
      <c r="M1694">
        <v>6.4686418699999999</v>
      </c>
      <c r="N1694">
        <v>-10.44351543</v>
      </c>
      <c r="O1694">
        <v>0</v>
      </c>
      <c r="Q1694">
        <v>0.89742053379999998</v>
      </c>
      <c r="R1694">
        <v>-0.89742053399999999</v>
      </c>
      <c r="S1694">
        <v>0</v>
      </c>
      <c r="T1694" t="s">
        <v>3914</v>
      </c>
      <c r="U1694" s="92" t="str">
        <f t="shared" si="26"/>
        <v>DE0171211022</v>
      </c>
    </row>
    <row r="1695" spans="1:21">
      <c r="A1695">
        <v>20110930</v>
      </c>
      <c r="B1695" t="s">
        <v>166</v>
      </c>
      <c r="C1695">
        <v>1211023</v>
      </c>
      <c r="D1695" t="s">
        <v>181</v>
      </c>
      <c r="E1695" t="s">
        <v>54</v>
      </c>
      <c r="F1695" t="s">
        <v>24</v>
      </c>
      <c r="G1695">
        <v>904.15930490999995</v>
      </c>
      <c r="H1695">
        <v>3.14370818</v>
      </c>
      <c r="I1695">
        <v>747.81914458000006</v>
      </c>
      <c r="J1695">
        <v>726.80066667000006</v>
      </c>
      <c r="K1695">
        <v>0</v>
      </c>
      <c r="L1695">
        <v>17.850781699999999</v>
      </c>
      <c r="M1695">
        <v>35.328997119999997</v>
      </c>
      <c r="N1695">
        <v>-14.91646223</v>
      </c>
      <c r="O1695">
        <v>0</v>
      </c>
      <c r="Q1695">
        <v>-4.6993974859999996</v>
      </c>
      <c r="R1695">
        <v>9.7763246928999994</v>
      </c>
      <c r="S1695">
        <v>-0.82793311199999997</v>
      </c>
      <c r="T1695" t="s">
        <v>3915</v>
      </c>
      <c r="U1695" s="92" t="str">
        <f t="shared" si="26"/>
        <v>DE0171211023</v>
      </c>
    </row>
    <row r="1696" spans="1:21">
      <c r="A1696">
        <v>20110930</v>
      </c>
      <c r="B1696" t="s">
        <v>166</v>
      </c>
      <c r="C1696">
        <v>1211024</v>
      </c>
      <c r="D1696" t="s">
        <v>181</v>
      </c>
      <c r="E1696" t="s">
        <v>53</v>
      </c>
      <c r="F1696" t="s">
        <v>24</v>
      </c>
      <c r="G1696">
        <v>187.51935261</v>
      </c>
      <c r="H1696">
        <v>6.5905000000000005E-2</v>
      </c>
      <c r="I1696">
        <v>77.024017909999998</v>
      </c>
      <c r="J1696">
        <v>67.522499999999994</v>
      </c>
      <c r="K1696">
        <v>0</v>
      </c>
      <c r="L1696">
        <v>9.4356129099999997</v>
      </c>
      <c r="M1696">
        <v>185.14020675</v>
      </c>
      <c r="N1696">
        <v>-0.57440939300000005</v>
      </c>
      <c r="O1696">
        <v>0</v>
      </c>
      <c r="Q1696">
        <v>3.7107599728</v>
      </c>
      <c r="R1696">
        <v>1.0839582572999999</v>
      </c>
      <c r="S1696">
        <v>-22.967361</v>
      </c>
      <c r="T1696" t="s">
        <v>3916</v>
      </c>
      <c r="U1696" s="92" t="str">
        <f t="shared" si="26"/>
        <v>DE0171211024</v>
      </c>
    </row>
    <row r="1697" spans="1:21">
      <c r="A1697">
        <v>20110930</v>
      </c>
      <c r="B1697" t="s">
        <v>166</v>
      </c>
      <c r="C1697">
        <v>1211025</v>
      </c>
      <c r="D1697" t="s">
        <v>181</v>
      </c>
      <c r="E1697" t="s">
        <v>68</v>
      </c>
      <c r="F1697" t="s">
        <v>24</v>
      </c>
      <c r="G1697">
        <v>3300.1023559999999</v>
      </c>
      <c r="H1697">
        <v>206.28758317</v>
      </c>
      <c r="I1697">
        <v>2481.8755771000001</v>
      </c>
      <c r="J1697">
        <v>1898.0422000000001</v>
      </c>
      <c r="K1697">
        <v>0</v>
      </c>
      <c r="L1697">
        <v>455.85788658000001</v>
      </c>
      <c r="M1697">
        <v>28.668033522000002</v>
      </c>
      <c r="N1697">
        <v>-25.39675493</v>
      </c>
      <c r="O1697">
        <v>0</v>
      </c>
      <c r="P1697">
        <v>2.6365109599999999E-2</v>
      </c>
      <c r="Q1697">
        <v>-0.77327834500000003</v>
      </c>
      <c r="R1697">
        <v>19.055630767</v>
      </c>
      <c r="S1697">
        <v>-28.848965150000002</v>
      </c>
      <c r="T1697" t="s">
        <v>3917</v>
      </c>
      <c r="U1697" s="92" t="str">
        <f t="shared" si="26"/>
        <v>DE0171211025</v>
      </c>
    </row>
    <row r="1698" spans="1:21">
      <c r="A1698">
        <v>20110930</v>
      </c>
      <c r="B1698" t="s">
        <v>166</v>
      </c>
      <c r="C1698">
        <v>1211026</v>
      </c>
      <c r="D1698" t="s">
        <v>181</v>
      </c>
      <c r="E1698" t="s">
        <v>59</v>
      </c>
      <c r="F1698" t="s">
        <v>25</v>
      </c>
      <c r="G1698">
        <v>0</v>
      </c>
      <c r="H1698">
        <v>0</v>
      </c>
      <c r="I1698">
        <v>0</v>
      </c>
      <c r="J1698">
        <v>0</v>
      </c>
      <c r="K1698">
        <v>0</v>
      </c>
      <c r="L1698">
        <v>0</v>
      </c>
      <c r="M1698">
        <v>0</v>
      </c>
      <c r="N1698">
        <v>0</v>
      </c>
      <c r="O1698">
        <v>0</v>
      </c>
      <c r="Q1698">
        <v>0</v>
      </c>
      <c r="R1698">
        <v>0</v>
      </c>
      <c r="S1698">
        <v>0</v>
      </c>
      <c r="T1698" t="s">
        <v>3918</v>
      </c>
      <c r="U1698" s="92" t="str">
        <f t="shared" si="26"/>
        <v>DE0171211026</v>
      </c>
    </row>
    <row r="1699" spans="1:21">
      <c r="A1699">
        <v>20110930</v>
      </c>
      <c r="B1699" t="s">
        <v>166</v>
      </c>
      <c r="C1699">
        <v>1211027</v>
      </c>
      <c r="D1699" t="s">
        <v>181</v>
      </c>
      <c r="E1699" t="s">
        <v>58</v>
      </c>
      <c r="F1699" t="s">
        <v>25</v>
      </c>
      <c r="G1699">
        <v>0</v>
      </c>
      <c r="H1699">
        <v>0</v>
      </c>
      <c r="I1699">
        <v>0</v>
      </c>
      <c r="J1699">
        <v>0</v>
      </c>
      <c r="K1699">
        <v>0</v>
      </c>
      <c r="L1699">
        <v>0</v>
      </c>
      <c r="M1699">
        <v>0</v>
      </c>
      <c r="N1699">
        <v>-1.4317666E-2</v>
      </c>
      <c r="O1699">
        <v>0</v>
      </c>
      <c r="Q1699">
        <v>0</v>
      </c>
      <c r="R1699">
        <v>0</v>
      </c>
      <c r="S1699">
        <v>0</v>
      </c>
      <c r="T1699" t="s">
        <v>3919</v>
      </c>
      <c r="U1699" s="92" t="str">
        <f t="shared" si="26"/>
        <v>DE0171211027</v>
      </c>
    </row>
    <row r="1700" spans="1:21">
      <c r="A1700">
        <v>20110930</v>
      </c>
      <c r="B1700" t="s">
        <v>166</v>
      </c>
      <c r="C1700">
        <v>1211028</v>
      </c>
      <c r="D1700" t="s">
        <v>181</v>
      </c>
      <c r="E1700" t="s">
        <v>57</v>
      </c>
      <c r="F1700" t="s">
        <v>25</v>
      </c>
      <c r="G1700">
        <v>0</v>
      </c>
      <c r="H1700">
        <v>0</v>
      </c>
      <c r="I1700">
        <v>0</v>
      </c>
      <c r="J1700">
        <v>0</v>
      </c>
      <c r="K1700">
        <v>0</v>
      </c>
      <c r="L1700">
        <v>0</v>
      </c>
      <c r="M1700">
        <v>0</v>
      </c>
      <c r="N1700">
        <v>-0.26489169899999998</v>
      </c>
      <c r="O1700">
        <v>0</v>
      </c>
      <c r="Q1700">
        <v>0</v>
      </c>
      <c r="R1700">
        <v>0</v>
      </c>
      <c r="S1700">
        <v>0</v>
      </c>
      <c r="T1700" t="s">
        <v>3920</v>
      </c>
      <c r="U1700" s="92" t="str">
        <f t="shared" si="26"/>
        <v>DE0171211028</v>
      </c>
    </row>
    <row r="1701" spans="1:21">
      <c r="A1701">
        <v>20110930</v>
      </c>
      <c r="B1701" t="s">
        <v>166</v>
      </c>
      <c r="C1701">
        <v>1211029</v>
      </c>
      <c r="D1701" t="s">
        <v>181</v>
      </c>
      <c r="E1701" t="s">
        <v>56</v>
      </c>
      <c r="F1701" t="s">
        <v>25</v>
      </c>
      <c r="G1701">
        <v>0</v>
      </c>
      <c r="H1701">
        <v>0</v>
      </c>
      <c r="I1701">
        <v>0</v>
      </c>
      <c r="J1701">
        <v>0</v>
      </c>
      <c r="K1701">
        <v>0</v>
      </c>
      <c r="L1701">
        <v>0</v>
      </c>
      <c r="M1701">
        <v>0</v>
      </c>
      <c r="N1701">
        <v>-1.3200211E-2</v>
      </c>
      <c r="O1701">
        <v>0</v>
      </c>
      <c r="Q1701">
        <v>0</v>
      </c>
      <c r="R1701">
        <v>0</v>
      </c>
      <c r="S1701">
        <v>0</v>
      </c>
      <c r="T1701" t="s">
        <v>3921</v>
      </c>
      <c r="U1701" s="92" t="str">
        <f t="shared" si="26"/>
        <v>DE0171211029</v>
      </c>
    </row>
    <row r="1702" spans="1:21">
      <c r="A1702">
        <v>20110930</v>
      </c>
      <c r="B1702" t="s">
        <v>166</v>
      </c>
      <c r="C1702">
        <v>1211030</v>
      </c>
      <c r="D1702" t="s">
        <v>181</v>
      </c>
      <c r="E1702" t="s">
        <v>55</v>
      </c>
      <c r="F1702" t="s">
        <v>25</v>
      </c>
      <c r="G1702">
        <v>0.61741884989999996</v>
      </c>
      <c r="H1702">
        <v>0</v>
      </c>
      <c r="I1702">
        <v>0.61741884989999996</v>
      </c>
      <c r="J1702">
        <v>0</v>
      </c>
      <c r="K1702">
        <v>0</v>
      </c>
      <c r="L1702">
        <v>0.61741884989999996</v>
      </c>
      <c r="M1702">
        <v>0</v>
      </c>
      <c r="N1702">
        <v>-2.5842619519999999</v>
      </c>
      <c r="O1702">
        <v>0</v>
      </c>
      <c r="Q1702">
        <v>0</v>
      </c>
      <c r="R1702">
        <v>0</v>
      </c>
      <c r="S1702">
        <v>0</v>
      </c>
      <c r="T1702" t="s">
        <v>3922</v>
      </c>
      <c r="U1702" s="92" t="str">
        <f t="shared" si="26"/>
        <v>DE0171211030</v>
      </c>
    </row>
    <row r="1703" spans="1:21">
      <c r="A1703">
        <v>20110930</v>
      </c>
      <c r="B1703" t="s">
        <v>166</v>
      </c>
      <c r="C1703">
        <v>1211031</v>
      </c>
      <c r="D1703" t="s">
        <v>181</v>
      </c>
      <c r="E1703" t="s">
        <v>54</v>
      </c>
      <c r="F1703" t="s">
        <v>25</v>
      </c>
      <c r="G1703">
        <v>0</v>
      </c>
      <c r="H1703">
        <v>0</v>
      </c>
      <c r="I1703">
        <v>0</v>
      </c>
      <c r="J1703">
        <v>0</v>
      </c>
      <c r="K1703">
        <v>0</v>
      </c>
      <c r="L1703">
        <v>0</v>
      </c>
      <c r="M1703">
        <v>0</v>
      </c>
      <c r="N1703">
        <v>-3.4265877219999998</v>
      </c>
      <c r="O1703">
        <v>0</v>
      </c>
      <c r="Q1703">
        <v>0</v>
      </c>
      <c r="R1703">
        <v>0</v>
      </c>
      <c r="S1703">
        <v>0</v>
      </c>
      <c r="T1703" t="s">
        <v>3923</v>
      </c>
      <c r="U1703" s="92" t="str">
        <f t="shared" si="26"/>
        <v>DE0171211031</v>
      </c>
    </row>
    <row r="1704" spans="1:21">
      <c r="A1704">
        <v>20110930</v>
      </c>
      <c r="B1704" t="s">
        <v>166</v>
      </c>
      <c r="C1704">
        <v>1211032</v>
      </c>
      <c r="D1704" t="s">
        <v>181</v>
      </c>
      <c r="E1704" t="s">
        <v>53</v>
      </c>
      <c r="F1704" t="s">
        <v>25</v>
      </c>
      <c r="G1704">
        <v>0</v>
      </c>
      <c r="H1704">
        <v>0</v>
      </c>
      <c r="I1704">
        <v>0</v>
      </c>
      <c r="J1704">
        <v>0</v>
      </c>
      <c r="K1704">
        <v>0</v>
      </c>
      <c r="L1704">
        <v>0</v>
      </c>
      <c r="M1704">
        <v>0</v>
      </c>
      <c r="N1704">
        <v>0</v>
      </c>
      <c r="O1704">
        <v>0</v>
      </c>
      <c r="Q1704">
        <v>0</v>
      </c>
      <c r="R1704">
        <v>0</v>
      </c>
      <c r="S1704">
        <v>0</v>
      </c>
      <c r="T1704" t="s">
        <v>3924</v>
      </c>
      <c r="U1704" s="92" t="str">
        <f t="shared" si="26"/>
        <v>DE0171211032</v>
      </c>
    </row>
    <row r="1705" spans="1:21">
      <c r="A1705">
        <v>20110930</v>
      </c>
      <c r="B1705" t="s">
        <v>166</v>
      </c>
      <c r="C1705">
        <v>1211033</v>
      </c>
      <c r="D1705" t="s">
        <v>181</v>
      </c>
      <c r="E1705" t="s">
        <v>68</v>
      </c>
      <c r="F1705" t="s">
        <v>25</v>
      </c>
      <c r="G1705">
        <v>0.61741884989999996</v>
      </c>
      <c r="H1705">
        <v>0</v>
      </c>
      <c r="I1705">
        <v>0.61741884989999996</v>
      </c>
      <c r="J1705">
        <v>0</v>
      </c>
      <c r="K1705">
        <v>0</v>
      </c>
      <c r="L1705">
        <v>0.61741884989999996</v>
      </c>
      <c r="M1705">
        <v>0</v>
      </c>
      <c r="N1705">
        <v>-6.30325925</v>
      </c>
      <c r="O1705">
        <v>0</v>
      </c>
      <c r="P1705">
        <v>0</v>
      </c>
      <c r="Q1705">
        <v>0</v>
      </c>
      <c r="R1705">
        <v>0</v>
      </c>
      <c r="S1705">
        <v>0</v>
      </c>
      <c r="T1705" t="s">
        <v>3925</v>
      </c>
      <c r="U1705" s="92" t="str">
        <f t="shared" si="26"/>
        <v>DE0171211033</v>
      </c>
    </row>
    <row r="1706" spans="1:21">
      <c r="A1706">
        <v>20110930</v>
      </c>
      <c r="B1706" t="s">
        <v>166</v>
      </c>
      <c r="C1706">
        <v>1211034</v>
      </c>
      <c r="D1706" t="s">
        <v>181</v>
      </c>
      <c r="E1706" t="s">
        <v>59</v>
      </c>
      <c r="F1706" t="s">
        <v>26</v>
      </c>
      <c r="G1706">
        <v>0</v>
      </c>
      <c r="H1706">
        <v>0</v>
      </c>
      <c r="I1706">
        <v>0</v>
      </c>
      <c r="J1706">
        <v>0</v>
      </c>
      <c r="K1706">
        <v>0</v>
      </c>
      <c r="L1706">
        <v>0</v>
      </c>
      <c r="M1706">
        <v>0</v>
      </c>
      <c r="N1706">
        <v>0</v>
      </c>
      <c r="O1706">
        <v>0</v>
      </c>
      <c r="Q1706">
        <v>0</v>
      </c>
      <c r="R1706">
        <v>0</v>
      </c>
      <c r="S1706">
        <v>0</v>
      </c>
      <c r="T1706" t="s">
        <v>3926</v>
      </c>
      <c r="U1706" s="92" t="str">
        <f t="shared" si="26"/>
        <v>DE0171211034</v>
      </c>
    </row>
    <row r="1707" spans="1:21">
      <c r="A1707">
        <v>20110930</v>
      </c>
      <c r="B1707" t="s">
        <v>166</v>
      </c>
      <c r="C1707">
        <v>1211035</v>
      </c>
      <c r="D1707" t="s">
        <v>181</v>
      </c>
      <c r="E1707" t="s">
        <v>58</v>
      </c>
      <c r="F1707" t="s">
        <v>26</v>
      </c>
      <c r="G1707">
        <v>1.3082796000000001</v>
      </c>
      <c r="H1707">
        <v>0</v>
      </c>
      <c r="I1707">
        <v>1.3082796000000001</v>
      </c>
      <c r="J1707">
        <v>0</v>
      </c>
      <c r="K1707">
        <v>0</v>
      </c>
      <c r="L1707">
        <v>1.3082796000000001</v>
      </c>
      <c r="M1707">
        <v>0</v>
      </c>
      <c r="N1707">
        <v>0</v>
      </c>
      <c r="O1707">
        <v>0</v>
      </c>
      <c r="Q1707">
        <v>0</v>
      </c>
      <c r="R1707">
        <v>0</v>
      </c>
      <c r="S1707">
        <v>0</v>
      </c>
      <c r="T1707" t="s">
        <v>3927</v>
      </c>
      <c r="U1707" s="92" t="str">
        <f t="shared" si="26"/>
        <v>DE0171211035</v>
      </c>
    </row>
    <row r="1708" spans="1:21">
      <c r="A1708">
        <v>20110930</v>
      </c>
      <c r="B1708" t="s">
        <v>166</v>
      </c>
      <c r="C1708">
        <v>1211036</v>
      </c>
      <c r="D1708" t="s">
        <v>181</v>
      </c>
      <c r="E1708" t="s">
        <v>57</v>
      </c>
      <c r="F1708" t="s">
        <v>26</v>
      </c>
      <c r="G1708">
        <v>0.50818140000000001</v>
      </c>
      <c r="H1708">
        <v>0</v>
      </c>
      <c r="I1708">
        <v>0.50818140000000001</v>
      </c>
      <c r="J1708">
        <v>0</v>
      </c>
      <c r="K1708">
        <v>0</v>
      </c>
      <c r="L1708">
        <v>0.50818140000000001</v>
      </c>
      <c r="M1708">
        <v>0</v>
      </c>
      <c r="N1708">
        <v>0</v>
      </c>
      <c r="O1708">
        <v>0</v>
      </c>
      <c r="Q1708">
        <v>0</v>
      </c>
      <c r="R1708">
        <v>0</v>
      </c>
      <c r="S1708">
        <v>0</v>
      </c>
      <c r="T1708" t="s">
        <v>3928</v>
      </c>
      <c r="U1708" s="92" t="str">
        <f t="shared" si="26"/>
        <v>DE0171211036</v>
      </c>
    </row>
    <row r="1709" spans="1:21">
      <c r="A1709">
        <v>20110930</v>
      </c>
      <c r="B1709" t="s">
        <v>166</v>
      </c>
      <c r="C1709">
        <v>1211037</v>
      </c>
      <c r="D1709" t="s">
        <v>181</v>
      </c>
      <c r="E1709" t="s">
        <v>56</v>
      </c>
      <c r="F1709" t="s">
        <v>26</v>
      </c>
      <c r="G1709">
        <v>0</v>
      </c>
      <c r="H1709">
        <v>0</v>
      </c>
      <c r="I1709">
        <v>0</v>
      </c>
      <c r="J1709">
        <v>0</v>
      </c>
      <c r="K1709">
        <v>0</v>
      </c>
      <c r="L1709">
        <v>0</v>
      </c>
      <c r="M1709">
        <v>0</v>
      </c>
      <c r="N1709">
        <v>0</v>
      </c>
      <c r="O1709">
        <v>0</v>
      </c>
      <c r="Q1709">
        <v>0</v>
      </c>
      <c r="R1709">
        <v>0</v>
      </c>
      <c r="S1709">
        <v>0</v>
      </c>
      <c r="T1709" t="s">
        <v>3929</v>
      </c>
      <c r="U1709" s="92" t="str">
        <f t="shared" si="26"/>
        <v>DE0171211037</v>
      </c>
    </row>
    <row r="1710" spans="1:21">
      <c r="A1710">
        <v>20110930</v>
      </c>
      <c r="B1710" t="s">
        <v>166</v>
      </c>
      <c r="C1710">
        <v>1211038</v>
      </c>
      <c r="D1710" t="s">
        <v>181</v>
      </c>
      <c r="E1710" t="s">
        <v>55</v>
      </c>
      <c r="F1710" t="s">
        <v>26</v>
      </c>
      <c r="G1710">
        <v>0</v>
      </c>
      <c r="H1710">
        <v>0</v>
      </c>
      <c r="I1710">
        <v>0</v>
      </c>
      <c r="J1710">
        <v>0</v>
      </c>
      <c r="K1710">
        <v>0</v>
      </c>
      <c r="L1710">
        <v>0</v>
      </c>
      <c r="M1710">
        <v>0</v>
      </c>
      <c r="N1710">
        <v>7.9759612204000003</v>
      </c>
      <c r="O1710">
        <v>0</v>
      </c>
      <c r="Q1710">
        <v>0</v>
      </c>
      <c r="R1710">
        <v>0</v>
      </c>
      <c r="S1710">
        <v>0</v>
      </c>
      <c r="T1710" t="s">
        <v>3930</v>
      </c>
      <c r="U1710" s="92" t="str">
        <f t="shared" si="26"/>
        <v>DE0171211038</v>
      </c>
    </row>
    <row r="1711" spans="1:21">
      <c r="A1711">
        <v>20110930</v>
      </c>
      <c r="B1711" t="s">
        <v>166</v>
      </c>
      <c r="C1711">
        <v>1211039</v>
      </c>
      <c r="D1711" t="s">
        <v>181</v>
      </c>
      <c r="E1711" t="s">
        <v>54</v>
      </c>
      <c r="F1711" t="s">
        <v>26</v>
      </c>
      <c r="G1711">
        <v>0.27118350000000002</v>
      </c>
      <c r="H1711">
        <v>0</v>
      </c>
      <c r="I1711">
        <v>0.27118350000000002</v>
      </c>
      <c r="J1711">
        <v>0</v>
      </c>
      <c r="K1711">
        <v>0</v>
      </c>
      <c r="L1711">
        <v>0.27118350000000002</v>
      </c>
      <c r="M1711">
        <v>0</v>
      </c>
      <c r="N1711">
        <v>0</v>
      </c>
      <c r="O1711">
        <v>0</v>
      </c>
      <c r="Q1711">
        <v>0</v>
      </c>
      <c r="R1711">
        <v>0</v>
      </c>
      <c r="S1711">
        <v>0</v>
      </c>
      <c r="T1711" t="s">
        <v>3931</v>
      </c>
      <c r="U1711" s="92" t="str">
        <f t="shared" si="26"/>
        <v>DE0171211039</v>
      </c>
    </row>
    <row r="1712" spans="1:21">
      <c r="A1712">
        <v>20110930</v>
      </c>
      <c r="B1712" t="s">
        <v>166</v>
      </c>
      <c r="C1712">
        <v>1211040</v>
      </c>
      <c r="D1712" t="s">
        <v>181</v>
      </c>
      <c r="E1712" t="s">
        <v>53</v>
      </c>
      <c r="F1712" t="s">
        <v>26</v>
      </c>
      <c r="G1712">
        <v>2.1548210000000002E-2</v>
      </c>
      <c r="H1712">
        <v>2.1548210000000002E-2</v>
      </c>
      <c r="I1712">
        <v>2.1600000000000001E-2</v>
      </c>
      <c r="J1712">
        <v>0</v>
      </c>
      <c r="K1712">
        <v>0</v>
      </c>
      <c r="L1712">
        <v>0</v>
      </c>
      <c r="M1712">
        <v>0</v>
      </c>
      <c r="N1712">
        <v>0</v>
      </c>
      <c r="O1712">
        <v>0</v>
      </c>
      <c r="Q1712">
        <v>0</v>
      </c>
      <c r="R1712">
        <v>0</v>
      </c>
      <c r="S1712">
        <v>0</v>
      </c>
      <c r="T1712" t="s">
        <v>3932</v>
      </c>
      <c r="U1712" s="92" t="str">
        <f t="shared" si="26"/>
        <v>DE0171211040</v>
      </c>
    </row>
    <row r="1713" spans="1:21">
      <c r="A1713">
        <v>20110930</v>
      </c>
      <c r="B1713" t="s">
        <v>166</v>
      </c>
      <c r="C1713">
        <v>1211041</v>
      </c>
      <c r="D1713" t="s">
        <v>181</v>
      </c>
      <c r="E1713" t="s">
        <v>68</v>
      </c>
      <c r="F1713" t="s">
        <v>26</v>
      </c>
      <c r="G1713">
        <v>2.1091927099999999</v>
      </c>
      <c r="H1713">
        <v>2.1548210000000002E-2</v>
      </c>
      <c r="I1713">
        <v>2.1092445</v>
      </c>
      <c r="J1713">
        <v>0</v>
      </c>
      <c r="K1713">
        <v>0</v>
      </c>
      <c r="L1713">
        <v>2.0876445000000001</v>
      </c>
      <c r="M1713">
        <v>0</v>
      </c>
      <c r="N1713">
        <v>7.9759612204000003</v>
      </c>
      <c r="O1713">
        <v>0</v>
      </c>
      <c r="P1713">
        <v>0</v>
      </c>
      <c r="Q1713">
        <v>0</v>
      </c>
      <c r="R1713">
        <v>0</v>
      </c>
      <c r="S1713">
        <v>0</v>
      </c>
      <c r="T1713" t="s">
        <v>3933</v>
      </c>
      <c r="U1713" s="92" t="str">
        <f t="shared" si="26"/>
        <v>DE0171211041</v>
      </c>
    </row>
    <row r="1714" spans="1:21">
      <c r="A1714">
        <v>20110930</v>
      </c>
      <c r="B1714" t="s">
        <v>166</v>
      </c>
      <c r="C1714">
        <v>1211042</v>
      </c>
      <c r="D1714" t="s">
        <v>181</v>
      </c>
      <c r="E1714" t="s">
        <v>59</v>
      </c>
      <c r="F1714" t="s">
        <v>27</v>
      </c>
      <c r="G1714">
        <v>52.791160843</v>
      </c>
      <c r="H1714">
        <v>8.0814000000000002E-5</v>
      </c>
      <c r="I1714">
        <v>52.791160843</v>
      </c>
      <c r="J1714">
        <v>0</v>
      </c>
      <c r="K1714">
        <v>0</v>
      </c>
      <c r="L1714">
        <v>52.791080029</v>
      </c>
      <c r="M1714">
        <v>0</v>
      </c>
      <c r="N1714">
        <v>0</v>
      </c>
      <c r="O1714">
        <v>0</v>
      </c>
      <c r="Q1714">
        <v>0</v>
      </c>
      <c r="R1714">
        <v>0</v>
      </c>
      <c r="S1714">
        <v>0</v>
      </c>
      <c r="T1714" t="s">
        <v>3934</v>
      </c>
      <c r="U1714" s="92" t="str">
        <f t="shared" si="26"/>
        <v>DE0171211042</v>
      </c>
    </row>
    <row r="1715" spans="1:21">
      <c r="A1715">
        <v>20110930</v>
      </c>
      <c r="B1715" t="s">
        <v>166</v>
      </c>
      <c r="C1715">
        <v>1211043</v>
      </c>
      <c r="D1715" t="s">
        <v>181</v>
      </c>
      <c r="E1715" t="s">
        <v>58</v>
      </c>
      <c r="F1715" t="s">
        <v>27</v>
      </c>
      <c r="G1715">
        <v>0</v>
      </c>
      <c r="H1715">
        <v>0</v>
      </c>
      <c r="I1715">
        <v>0</v>
      </c>
      <c r="J1715">
        <v>0</v>
      </c>
      <c r="K1715">
        <v>0</v>
      </c>
      <c r="L1715">
        <v>0</v>
      </c>
      <c r="M1715">
        <v>0</v>
      </c>
      <c r="N1715">
        <v>7.4563319999999995E-4</v>
      </c>
      <c r="O1715">
        <v>0</v>
      </c>
      <c r="Q1715">
        <v>0</v>
      </c>
      <c r="R1715">
        <v>0</v>
      </c>
      <c r="S1715">
        <v>0</v>
      </c>
      <c r="T1715" t="s">
        <v>3935</v>
      </c>
      <c r="U1715" s="92" t="str">
        <f t="shared" si="26"/>
        <v>DE0171211043</v>
      </c>
    </row>
    <row r="1716" spans="1:21">
      <c r="A1716">
        <v>20110930</v>
      </c>
      <c r="B1716" t="s">
        <v>166</v>
      </c>
      <c r="C1716">
        <v>1211044</v>
      </c>
      <c r="D1716" t="s">
        <v>181</v>
      </c>
      <c r="E1716" t="s">
        <v>57</v>
      </c>
      <c r="F1716" t="s">
        <v>27</v>
      </c>
      <c r="G1716">
        <v>3.5792886335</v>
      </c>
      <c r="H1716">
        <v>0</v>
      </c>
      <c r="I1716">
        <v>0.6780048997</v>
      </c>
      <c r="J1716">
        <v>0</v>
      </c>
      <c r="K1716">
        <v>0</v>
      </c>
      <c r="L1716">
        <v>0.6780048997</v>
      </c>
      <c r="M1716">
        <v>75.996468601000004</v>
      </c>
      <c r="N1716">
        <v>-1.8666143E-2</v>
      </c>
      <c r="O1716">
        <v>0</v>
      </c>
      <c r="Q1716">
        <v>0</v>
      </c>
      <c r="R1716">
        <v>0</v>
      </c>
      <c r="S1716">
        <v>0</v>
      </c>
      <c r="T1716" t="s">
        <v>3936</v>
      </c>
      <c r="U1716" s="92" t="str">
        <f t="shared" si="26"/>
        <v>DE0171211044</v>
      </c>
    </row>
    <row r="1717" spans="1:21">
      <c r="A1717">
        <v>20110930</v>
      </c>
      <c r="B1717" t="s">
        <v>166</v>
      </c>
      <c r="C1717">
        <v>1211045</v>
      </c>
      <c r="D1717" t="s">
        <v>181</v>
      </c>
      <c r="E1717" t="s">
        <v>56</v>
      </c>
      <c r="F1717" t="s">
        <v>27</v>
      </c>
      <c r="G1717">
        <v>0.36653317140000002</v>
      </c>
      <c r="H1717">
        <v>0</v>
      </c>
      <c r="I1717">
        <v>0</v>
      </c>
      <c r="J1717">
        <v>0</v>
      </c>
      <c r="K1717">
        <v>0</v>
      </c>
      <c r="L1717">
        <v>0</v>
      </c>
      <c r="M1717">
        <v>18.636202910000002</v>
      </c>
      <c r="N1717">
        <v>-0.37772375200000002</v>
      </c>
      <c r="O1717">
        <v>0</v>
      </c>
      <c r="Q1717">
        <v>0</v>
      </c>
      <c r="R1717">
        <v>0</v>
      </c>
      <c r="S1717">
        <v>0</v>
      </c>
      <c r="T1717" t="s">
        <v>3937</v>
      </c>
      <c r="U1717" s="92" t="str">
        <f t="shared" si="26"/>
        <v>DE0171211045</v>
      </c>
    </row>
    <row r="1718" spans="1:21">
      <c r="A1718">
        <v>20110930</v>
      </c>
      <c r="B1718" t="s">
        <v>166</v>
      </c>
      <c r="C1718">
        <v>1211046</v>
      </c>
      <c r="D1718" t="s">
        <v>181</v>
      </c>
      <c r="E1718" t="s">
        <v>55</v>
      </c>
      <c r="F1718" t="s">
        <v>27</v>
      </c>
      <c r="G1718">
        <v>17.620035041000001</v>
      </c>
      <c r="H1718">
        <v>0</v>
      </c>
      <c r="I1718">
        <v>16.012389281000001</v>
      </c>
      <c r="J1718">
        <v>15.1564</v>
      </c>
      <c r="K1718">
        <v>0</v>
      </c>
      <c r="L1718">
        <v>0.85598928129999996</v>
      </c>
      <c r="M1718">
        <v>1.6779182500000001</v>
      </c>
      <c r="N1718">
        <v>-0.19866166699999999</v>
      </c>
      <c r="O1718">
        <v>0</v>
      </c>
      <c r="Q1718">
        <v>0.22471216529999999</v>
      </c>
      <c r="R1718">
        <v>0.15025095529999999</v>
      </c>
      <c r="S1718">
        <v>-0.53436386000000002</v>
      </c>
      <c r="T1718" t="s">
        <v>3938</v>
      </c>
      <c r="U1718" s="92" t="str">
        <f t="shared" si="26"/>
        <v>DE0171211046</v>
      </c>
    </row>
    <row r="1719" spans="1:21">
      <c r="A1719">
        <v>20110930</v>
      </c>
      <c r="B1719" t="s">
        <v>166</v>
      </c>
      <c r="C1719">
        <v>1211047</v>
      </c>
      <c r="D1719" t="s">
        <v>181</v>
      </c>
      <c r="E1719" t="s">
        <v>54</v>
      </c>
      <c r="F1719" t="s">
        <v>27</v>
      </c>
      <c r="G1719">
        <v>54.113907937999997</v>
      </c>
      <c r="H1719">
        <v>0</v>
      </c>
      <c r="I1719">
        <v>50.887916490999999</v>
      </c>
      <c r="J1719">
        <v>19.487066667000001</v>
      </c>
      <c r="K1719">
        <v>0</v>
      </c>
      <c r="L1719">
        <v>31.400849824000002</v>
      </c>
      <c r="M1719">
        <v>53.573995938000003</v>
      </c>
      <c r="N1719">
        <v>0.44650739709999998</v>
      </c>
      <c r="O1719">
        <v>0</v>
      </c>
      <c r="Q1719">
        <v>0.84732965120000003</v>
      </c>
      <c r="R1719">
        <v>0.28054290389999997</v>
      </c>
      <c r="S1719">
        <v>-1.60734296</v>
      </c>
      <c r="T1719" t="s">
        <v>3939</v>
      </c>
      <c r="U1719" s="92" t="str">
        <f t="shared" si="26"/>
        <v>DE0171211047</v>
      </c>
    </row>
    <row r="1720" spans="1:21">
      <c r="A1720">
        <v>20110930</v>
      </c>
      <c r="B1720" t="s">
        <v>166</v>
      </c>
      <c r="C1720">
        <v>1211048</v>
      </c>
      <c r="D1720" t="s">
        <v>181</v>
      </c>
      <c r="E1720" t="s">
        <v>53</v>
      </c>
      <c r="F1720" t="s">
        <v>27</v>
      </c>
      <c r="G1720">
        <v>0</v>
      </c>
      <c r="H1720">
        <v>0</v>
      </c>
      <c r="I1720">
        <v>0</v>
      </c>
      <c r="J1720">
        <v>0</v>
      </c>
      <c r="K1720">
        <v>0</v>
      </c>
      <c r="L1720">
        <v>0</v>
      </c>
      <c r="M1720">
        <v>0</v>
      </c>
      <c r="N1720">
        <v>0</v>
      </c>
      <c r="O1720">
        <v>0</v>
      </c>
      <c r="Q1720">
        <v>0</v>
      </c>
      <c r="R1720">
        <v>0</v>
      </c>
      <c r="S1720">
        <v>0</v>
      </c>
      <c r="T1720" t="s">
        <v>3940</v>
      </c>
      <c r="U1720" s="92" t="str">
        <f t="shared" si="26"/>
        <v>DE0171211048</v>
      </c>
    </row>
    <row r="1721" spans="1:21">
      <c r="A1721">
        <v>20110930</v>
      </c>
      <c r="B1721" t="s">
        <v>166</v>
      </c>
      <c r="C1721">
        <v>1211049</v>
      </c>
      <c r="D1721" t="s">
        <v>181</v>
      </c>
      <c r="E1721" t="s">
        <v>68</v>
      </c>
      <c r="F1721" t="s">
        <v>27</v>
      </c>
      <c r="G1721">
        <v>128.47092563000001</v>
      </c>
      <c r="H1721">
        <v>8.0814000000000002E-5</v>
      </c>
      <c r="I1721">
        <v>120.36947151</v>
      </c>
      <c r="J1721">
        <v>34.643466666999998</v>
      </c>
      <c r="K1721">
        <v>0</v>
      </c>
      <c r="L1721">
        <v>85.725924034000002</v>
      </c>
      <c r="M1721">
        <v>149.8845857</v>
      </c>
      <c r="N1721">
        <v>-0.14779853100000001</v>
      </c>
      <c r="O1721">
        <v>0</v>
      </c>
      <c r="P1721">
        <v>0</v>
      </c>
      <c r="Q1721">
        <v>1.0720418164000001</v>
      </c>
      <c r="R1721">
        <v>0.43079385920000002</v>
      </c>
      <c r="S1721">
        <v>-2.14170682</v>
      </c>
      <c r="T1721" t="s">
        <v>3941</v>
      </c>
      <c r="U1721" s="92" t="str">
        <f t="shared" si="26"/>
        <v>DE0171211049</v>
      </c>
    </row>
    <row r="1722" spans="1:21">
      <c r="A1722">
        <v>20110930</v>
      </c>
      <c r="B1722" t="s">
        <v>166</v>
      </c>
      <c r="C1722">
        <v>1211050</v>
      </c>
      <c r="D1722" t="s">
        <v>181</v>
      </c>
      <c r="E1722" t="s">
        <v>59</v>
      </c>
      <c r="F1722" t="s">
        <v>28</v>
      </c>
      <c r="G1722">
        <v>17.84201843</v>
      </c>
      <c r="H1722">
        <v>0</v>
      </c>
      <c r="I1722">
        <v>11.219949829999999</v>
      </c>
      <c r="J1722">
        <v>0</v>
      </c>
      <c r="K1722">
        <v>0</v>
      </c>
      <c r="L1722">
        <v>11.219949829999999</v>
      </c>
      <c r="M1722">
        <v>-21.26737902</v>
      </c>
      <c r="N1722">
        <v>0</v>
      </c>
      <c r="O1722">
        <v>0</v>
      </c>
      <c r="Q1722">
        <v>0</v>
      </c>
      <c r="R1722">
        <v>0</v>
      </c>
      <c r="S1722">
        <v>0</v>
      </c>
      <c r="T1722" t="s">
        <v>3942</v>
      </c>
      <c r="U1722" s="92" t="str">
        <f t="shared" si="26"/>
        <v>DE0171211050</v>
      </c>
    </row>
    <row r="1723" spans="1:21">
      <c r="A1723">
        <v>20110930</v>
      </c>
      <c r="B1723" t="s">
        <v>166</v>
      </c>
      <c r="C1723">
        <v>1211051</v>
      </c>
      <c r="D1723" t="s">
        <v>181</v>
      </c>
      <c r="E1723" t="s">
        <v>58</v>
      </c>
      <c r="F1723" t="s">
        <v>28</v>
      </c>
      <c r="G1723">
        <v>0</v>
      </c>
      <c r="H1723">
        <v>0</v>
      </c>
      <c r="I1723">
        <v>0</v>
      </c>
      <c r="J1723">
        <v>0</v>
      </c>
      <c r="K1723">
        <v>0</v>
      </c>
      <c r="L1723">
        <v>0</v>
      </c>
      <c r="M1723">
        <v>-24.34219882</v>
      </c>
      <c r="N1723">
        <v>0</v>
      </c>
      <c r="O1723">
        <v>0</v>
      </c>
      <c r="Q1723">
        <v>0</v>
      </c>
      <c r="R1723">
        <v>0</v>
      </c>
      <c r="S1723">
        <v>0</v>
      </c>
      <c r="T1723" t="s">
        <v>3943</v>
      </c>
      <c r="U1723" s="92" t="str">
        <f t="shared" si="26"/>
        <v>DE0171211051</v>
      </c>
    </row>
    <row r="1724" spans="1:21">
      <c r="A1724">
        <v>20110930</v>
      </c>
      <c r="B1724" t="s">
        <v>166</v>
      </c>
      <c r="C1724">
        <v>1211052</v>
      </c>
      <c r="D1724" t="s">
        <v>181</v>
      </c>
      <c r="E1724" t="s">
        <v>57</v>
      </c>
      <c r="F1724" t="s">
        <v>28</v>
      </c>
      <c r="G1724">
        <v>16.728817694</v>
      </c>
      <c r="H1724">
        <v>0</v>
      </c>
      <c r="I1724">
        <v>16.728817694</v>
      </c>
      <c r="J1724">
        <v>10.099475999999999</v>
      </c>
      <c r="K1724">
        <v>0</v>
      </c>
      <c r="L1724">
        <v>6.6293416944999999</v>
      </c>
      <c r="M1724">
        <v>9.3495955824999992</v>
      </c>
      <c r="N1724">
        <v>0</v>
      </c>
      <c r="O1724">
        <v>0</v>
      </c>
      <c r="Q1724">
        <v>-7.7483700000000003E-2</v>
      </c>
      <c r="R1724">
        <v>0</v>
      </c>
      <c r="S1724">
        <v>0</v>
      </c>
      <c r="T1724" t="s">
        <v>3944</v>
      </c>
      <c r="U1724" s="92" t="str">
        <f t="shared" si="26"/>
        <v>DE0171211052</v>
      </c>
    </row>
    <row r="1725" spans="1:21">
      <c r="A1725">
        <v>20110930</v>
      </c>
      <c r="B1725" t="s">
        <v>166</v>
      </c>
      <c r="C1725">
        <v>1211053</v>
      </c>
      <c r="D1725" t="s">
        <v>181</v>
      </c>
      <c r="E1725" t="s">
        <v>56</v>
      </c>
      <c r="F1725" t="s">
        <v>28</v>
      </c>
      <c r="G1725">
        <v>1.3611891118999999</v>
      </c>
      <c r="H1725">
        <v>0</v>
      </c>
      <c r="I1725">
        <v>0</v>
      </c>
      <c r="J1725">
        <v>0</v>
      </c>
      <c r="K1725">
        <v>0</v>
      </c>
      <c r="L1725">
        <v>0</v>
      </c>
      <c r="M1725">
        <v>-8.3681004510000001</v>
      </c>
      <c r="N1725">
        <v>-7.5100680000000003E-2</v>
      </c>
      <c r="O1725">
        <v>0</v>
      </c>
      <c r="Q1725">
        <v>0</v>
      </c>
      <c r="R1725">
        <v>0</v>
      </c>
      <c r="S1725">
        <v>0</v>
      </c>
      <c r="T1725" t="s">
        <v>3945</v>
      </c>
      <c r="U1725" s="92" t="str">
        <f t="shared" si="26"/>
        <v>DE0171211053</v>
      </c>
    </row>
    <row r="1726" spans="1:21">
      <c r="A1726">
        <v>20110930</v>
      </c>
      <c r="B1726" t="s">
        <v>166</v>
      </c>
      <c r="C1726">
        <v>1211054</v>
      </c>
      <c r="D1726" t="s">
        <v>181</v>
      </c>
      <c r="E1726" t="s">
        <v>55</v>
      </c>
      <c r="F1726" t="s">
        <v>28</v>
      </c>
      <c r="G1726">
        <v>12.863557057</v>
      </c>
      <c r="H1726">
        <v>0</v>
      </c>
      <c r="I1726">
        <v>0.29965554519999998</v>
      </c>
      <c r="J1726">
        <v>0</v>
      </c>
      <c r="K1726">
        <v>0</v>
      </c>
      <c r="L1726">
        <v>0.29965554519999998</v>
      </c>
      <c r="M1726">
        <v>-27.962748120000001</v>
      </c>
      <c r="N1726">
        <v>0.23444492149999999</v>
      </c>
      <c r="O1726">
        <v>0</v>
      </c>
      <c r="Q1726">
        <v>0</v>
      </c>
      <c r="R1726">
        <v>0</v>
      </c>
      <c r="S1726">
        <v>0</v>
      </c>
      <c r="T1726" t="s">
        <v>3946</v>
      </c>
      <c r="U1726" s="92" t="str">
        <f t="shared" si="26"/>
        <v>DE0171211054</v>
      </c>
    </row>
    <row r="1727" spans="1:21">
      <c r="A1727">
        <v>20110930</v>
      </c>
      <c r="B1727" t="s">
        <v>166</v>
      </c>
      <c r="C1727">
        <v>1211055</v>
      </c>
      <c r="D1727" t="s">
        <v>181</v>
      </c>
      <c r="E1727" t="s">
        <v>54</v>
      </c>
      <c r="F1727" t="s">
        <v>28</v>
      </c>
      <c r="G1727">
        <v>11.831475320999999</v>
      </c>
      <c r="H1727">
        <v>0</v>
      </c>
      <c r="I1727">
        <v>0</v>
      </c>
      <c r="J1727">
        <v>0</v>
      </c>
      <c r="K1727">
        <v>0</v>
      </c>
      <c r="L1727">
        <v>0</v>
      </c>
      <c r="M1727">
        <v>72.360890249999997</v>
      </c>
      <c r="N1727">
        <v>-1.7094955510000001</v>
      </c>
      <c r="O1727">
        <v>0</v>
      </c>
      <c r="Q1727">
        <v>0</v>
      </c>
      <c r="R1727">
        <v>0</v>
      </c>
      <c r="S1727">
        <v>0</v>
      </c>
      <c r="T1727" t="s">
        <v>3947</v>
      </c>
      <c r="U1727" s="92" t="str">
        <f t="shared" si="26"/>
        <v>DE0171211055</v>
      </c>
    </row>
    <row r="1728" spans="1:21">
      <c r="A1728">
        <v>20110930</v>
      </c>
      <c r="B1728" t="s">
        <v>166</v>
      </c>
      <c r="C1728">
        <v>1211056</v>
      </c>
      <c r="D1728" t="s">
        <v>181</v>
      </c>
      <c r="E1728" t="s">
        <v>53</v>
      </c>
      <c r="F1728" t="s">
        <v>28</v>
      </c>
      <c r="G1728">
        <v>5.0365625077000002</v>
      </c>
      <c r="H1728">
        <v>8.1940189999999996E-2</v>
      </c>
      <c r="I1728">
        <v>1.0611979761999999</v>
      </c>
      <c r="J1728">
        <v>0</v>
      </c>
      <c r="K1728">
        <v>0</v>
      </c>
      <c r="L1728">
        <v>0.93227338400000004</v>
      </c>
      <c r="M1728">
        <v>3.8148713883999998</v>
      </c>
      <c r="N1728">
        <v>0</v>
      </c>
      <c r="O1728">
        <v>0</v>
      </c>
      <c r="Q1728">
        <v>0</v>
      </c>
      <c r="R1728">
        <v>0</v>
      </c>
      <c r="S1728">
        <v>0</v>
      </c>
      <c r="T1728" t="s">
        <v>3948</v>
      </c>
      <c r="U1728" s="92" t="str">
        <f t="shared" si="26"/>
        <v>DE0171211056</v>
      </c>
    </row>
    <row r="1729" spans="1:21">
      <c r="A1729">
        <v>20110930</v>
      </c>
      <c r="B1729" t="s">
        <v>166</v>
      </c>
      <c r="C1729">
        <v>1211057</v>
      </c>
      <c r="D1729" t="s">
        <v>181</v>
      </c>
      <c r="E1729" t="s">
        <v>68</v>
      </c>
      <c r="F1729" t="s">
        <v>28</v>
      </c>
      <c r="G1729">
        <v>65.663620121999998</v>
      </c>
      <c r="H1729">
        <v>8.1940189999999996E-2</v>
      </c>
      <c r="I1729">
        <v>29.309621046</v>
      </c>
      <c r="J1729">
        <v>10.099475999999999</v>
      </c>
      <c r="K1729">
        <v>0</v>
      </c>
      <c r="L1729">
        <v>19.081220454</v>
      </c>
      <c r="M1729">
        <v>3.5849308130000002</v>
      </c>
      <c r="N1729">
        <v>-1.5501513090000001</v>
      </c>
      <c r="O1729">
        <v>0</v>
      </c>
      <c r="P1729">
        <v>0</v>
      </c>
      <c r="Q1729">
        <v>-7.7483700000000003E-2</v>
      </c>
      <c r="R1729">
        <v>0</v>
      </c>
      <c r="S1729">
        <v>0</v>
      </c>
      <c r="T1729" t="s">
        <v>3949</v>
      </c>
      <c r="U1729" s="92" t="str">
        <f t="shared" si="26"/>
        <v>DE0171211057</v>
      </c>
    </row>
    <row r="1730" spans="1:21">
      <c r="A1730">
        <v>20110930</v>
      </c>
      <c r="B1730" t="s">
        <v>166</v>
      </c>
      <c r="C1730">
        <v>1211058</v>
      </c>
      <c r="D1730" t="s">
        <v>181</v>
      </c>
      <c r="E1730" t="s">
        <v>59</v>
      </c>
      <c r="F1730" t="s">
        <v>29</v>
      </c>
      <c r="G1730">
        <v>0</v>
      </c>
      <c r="H1730">
        <v>0</v>
      </c>
      <c r="I1730">
        <v>0</v>
      </c>
      <c r="J1730">
        <v>0</v>
      </c>
      <c r="K1730">
        <v>0</v>
      </c>
      <c r="L1730">
        <v>0</v>
      </c>
      <c r="M1730">
        <v>0</v>
      </c>
      <c r="N1730">
        <v>0</v>
      </c>
      <c r="O1730">
        <v>0</v>
      </c>
      <c r="Q1730">
        <v>0</v>
      </c>
      <c r="R1730">
        <v>0</v>
      </c>
      <c r="S1730">
        <v>0</v>
      </c>
      <c r="T1730" t="s">
        <v>3950</v>
      </c>
      <c r="U1730" s="92" t="str">
        <f t="shared" si="26"/>
        <v>DE0171211058</v>
      </c>
    </row>
    <row r="1731" spans="1:21">
      <c r="A1731">
        <v>20110930</v>
      </c>
      <c r="B1731" t="s">
        <v>166</v>
      </c>
      <c r="C1731">
        <v>1211059</v>
      </c>
      <c r="D1731" t="s">
        <v>181</v>
      </c>
      <c r="E1731" t="s">
        <v>58</v>
      </c>
      <c r="F1731" t="s">
        <v>29</v>
      </c>
      <c r="G1731">
        <v>0</v>
      </c>
      <c r="H1731">
        <v>0</v>
      </c>
      <c r="I1731">
        <v>0</v>
      </c>
      <c r="J1731">
        <v>0</v>
      </c>
      <c r="K1731">
        <v>0</v>
      </c>
      <c r="L1731">
        <v>0</v>
      </c>
      <c r="M1731">
        <v>0</v>
      </c>
      <c r="N1731">
        <v>0</v>
      </c>
      <c r="O1731">
        <v>0</v>
      </c>
      <c r="Q1731">
        <v>0</v>
      </c>
      <c r="R1731">
        <v>0</v>
      </c>
      <c r="S1731">
        <v>0</v>
      </c>
      <c r="T1731" t="s">
        <v>3951</v>
      </c>
      <c r="U1731" s="92" t="str">
        <f t="shared" ref="U1731:U1794" si="27">B1731&amp;C1731</f>
        <v>DE0171211059</v>
      </c>
    </row>
    <row r="1732" spans="1:21">
      <c r="A1732">
        <v>20110930</v>
      </c>
      <c r="B1732" t="s">
        <v>166</v>
      </c>
      <c r="C1732">
        <v>1211060</v>
      </c>
      <c r="D1732" t="s">
        <v>181</v>
      </c>
      <c r="E1732" t="s">
        <v>57</v>
      </c>
      <c r="F1732" t="s">
        <v>29</v>
      </c>
      <c r="G1732">
        <v>0</v>
      </c>
      <c r="H1732">
        <v>0</v>
      </c>
      <c r="I1732">
        <v>0</v>
      </c>
      <c r="J1732">
        <v>0</v>
      </c>
      <c r="K1732">
        <v>0</v>
      </c>
      <c r="L1732">
        <v>0</v>
      </c>
      <c r="M1732">
        <v>0</v>
      </c>
      <c r="N1732">
        <v>0</v>
      </c>
      <c r="O1732">
        <v>0</v>
      </c>
      <c r="Q1732">
        <v>0</v>
      </c>
      <c r="R1732">
        <v>0</v>
      </c>
      <c r="S1732">
        <v>0</v>
      </c>
      <c r="T1732" t="s">
        <v>3952</v>
      </c>
      <c r="U1732" s="92" t="str">
        <f t="shared" si="27"/>
        <v>DE0171211060</v>
      </c>
    </row>
    <row r="1733" spans="1:21">
      <c r="A1733">
        <v>20110930</v>
      </c>
      <c r="B1733" t="s">
        <v>166</v>
      </c>
      <c r="C1733">
        <v>1211061</v>
      </c>
      <c r="D1733" t="s">
        <v>181</v>
      </c>
      <c r="E1733" t="s">
        <v>56</v>
      </c>
      <c r="F1733" t="s">
        <v>29</v>
      </c>
      <c r="G1733">
        <v>0</v>
      </c>
      <c r="H1733">
        <v>0</v>
      </c>
      <c r="I1733">
        <v>0</v>
      </c>
      <c r="J1733">
        <v>0</v>
      </c>
      <c r="K1733">
        <v>0</v>
      </c>
      <c r="L1733">
        <v>0</v>
      </c>
      <c r="M1733">
        <v>0</v>
      </c>
      <c r="N1733">
        <v>0</v>
      </c>
      <c r="O1733">
        <v>0</v>
      </c>
      <c r="Q1733">
        <v>0</v>
      </c>
      <c r="R1733">
        <v>0</v>
      </c>
      <c r="S1733">
        <v>0</v>
      </c>
      <c r="T1733" t="s">
        <v>3953</v>
      </c>
      <c r="U1733" s="92" t="str">
        <f t="shared" si="27"/>
        <v>DE0171211061</v>
      </c>
    </row>
    <row r="1734" spans="1:21">
      <c r="A1734">
        <v>20110930</v>
      </c>
      <c r="B1734" t="s">
        <v>166</v>
      </c>
      <c r="C1734">
        <v>1211062</v>
      </c>
      <c r="D1734" t="s">
        <v>181</v>
      </c>
      <c r="E1734" t="s">
        <v>55</v>
      </c>
      <c r="F1734" t="s">
        <v>29</v>
      </c>
      <c r="G1734">
        <v>0</v>
      </c>
      <c r="H1734">
        <v>0</v>
      </c>
      <c r="I1734">
        <v>0</v>
      </c>
      <c r="J1734">
        <v>0</v>
      </c>
      <c r="K1734">
        <v>0</v>
      </c>
      <c r="L1734">
        <v>0</v>
      </c>
      <c r="M1734">
        <v>0</v>
      </c>
      <c r="N1734">
        <v>0</v>
      </c>
      <c r="O1734">
        <v>0</v>
      </c>
      <c r="Q1734">
        <v>0</v>
      </c>
      <c r="R1734">
        <v>0</v>
      </c>
      <c r="S1734">
        <v>0</v>
      </c>
      <c r="T1734" t="s">
        <v>3954</v>
      </c>
      <c r="U1734" s="92" t="str">
        <f t="shared" si="27"/>
        <v>DE0171211062</v>
      </c>
    </row>
    <row r="1735" spans="1:21">
      <c r="A1735">
        <v>20110930</v>
      </c>
      <c r="B1735" t="s">
        <v>166</v>
      </c>
      <c r="C1735">
        <v>1211063</v>
      </c>
      <c r="D1735" t="s">
        <v>181</v>
      </c>
      <c r="E1735" t="s">
        <v>54</v>
      </c>
      <c r="F1735" t="s">
        <v>29</v>
      </c>
      <c r="G1735">
        <v>0</v>
      </c>
      <c r="H1735">
        <v>0</v>
      </c>
      <c r="I1735">
        <v>0</v>
      </c>
      <c r="J1735">
        <v>0</v>
      </c>
      <c r="K1735">
        <v>0</v>
      </c>
      <c r="L1735">
        <v>0</v>
      </c>
      <c r="M1735">
        <v>0</v>
      </c>
      <c r="N1735">
        <v>0</v>
      </c>
      <c r="O1735">
        <v>0</v>
      </c>
      <c r="Q1735">
        <v>0</v>
      </c>
      <c r="R1735">
        <v>0</v>
      </c>
      <c r="S1735">
        <v>0</v>
      </c>
      <c r="T1735" t="s">
        <v>3955</v>
      </c>
      <c r="U1735" s="92" t="str">
        <f t="shared" si="27"/>
        <v>DE0171211063</v>
      </c>
    </row>
    <row r="1736" spans="1:21">
      <c r="A1736">
        <v>20110930</v>
      </c>
      <c r="B1736" t="s">
        <v>166</v>
      </c>
      <c r="C1736">
        <v>1211064</v>
      </c>
      <c r="D1736" t="s">
        <v>181</v>
      </c>
      <c r="E1736" t="s">
        <v>53</v>
      </c>
      <c r="F1736" t="s">
        <v>29</v>
      </c>
      <c r="G1736">
        <v>0</v>
      </c>
      <c r="H1736">
        <v>0</v>
      </c>
      <c r="I1736">
        <v>0</v>
      </c>
      <c r="J1736">
        <v>0</v>
      </c>
      <c r="K1736">
        <v>0</v>
      </c>
      <c r="L1736">
        <v>0</v>
      </c>
      <c r="M1736">
        <v>0</v>
      </c>
      <c r="N1736">
        <v>0</v>
      </c>
      <c r="O1736">
        <v>0</v>
      </c>
      <c r="Q1736">
        <v>0</v>
      </c>
      <c r="R1736">
        <v>0</v>
      </c>
      <c r="S1736">
        <v>0</v>
      </c>
      <c r="T1736" t="s">
        <v>3956</v>
      </c>
      <c r="U1736" s="92" t="str">
        <f t="shared" si="27"/>
        <v>DE0171211064</v>
      </c>
    </row>
    <row r="1737" spans="1:21">
      <c r="A1737">
        <v>20110930</v>
      </c>
      <c r="B1737" t="s">
        <v>166</v>
      </c>
      <c r="C1737">
        <v>1211065</v>
      </c>
      <c r="D1737" t="s">
        <v>181</v>
      </c>
      <c r="E1737" t="s">
        <v>68</v>
      </c>
      <c r="F1737" t="s">
        <v>29</v>
      </c>
      <c r="G1737">
        <v>0</v>
      </c>
      <c r="H1737">
        <v>0</v>
      </c>
      <c r="I1737">
        <v>0</v>
      </c>
      <c r="J1737">
        <v>0</v>
      </c>
      <c r="K1737">
        <v>0</v>
      </c>
      <c r="L1737">
        <v>0</v>
      </c>
      <c r="M1737">
        <v>0</v>
      </c>
      <c r="N1737">
        <v>0</v>
      </c>
      <c r="O1737">
        <v>0</v>
      </c>
      <c r="P1737">
        <v>0</v>
      </c>
      <c r="Q1737">
        <v>0</v>
      </c>
      <c r="R1737">
        <v>0</v>
      </c>
      <c r="S1737">
        <v>0</v>
      </c>
      <c r="T1737" t="s">
        <v>3957</v>
      </c>
      <c r="U1737" s="92" t="str">
        <f t="shared" si="27"/>
        <v>DE0171211065</v>
      </c>
    </row>
    <row r="1738" spans="1:21">
      <c r="A1738">
        <v>20110930</v>
      </c>
      <c r="B1738" t="s">
        <v>166</v>
      </c>
      <c r="C1738">
        <v>1211066</v>
      </c>
      <c r="D1738" t="s">
        <v>181</v>
      </c>
      <c r="E1738" t="s">
        <v>59</v>
      </c>
      <c r="F1738" t="s">
        <v>30</v>
      </c>
      <c r="G1738">
        <v>0</v>
      </c>
      <c r="H1738">
        <v>0</v>
      </c>
      <c r="I1738">
        <v>0</v>
      </c>
      <c r="J1738">
        <v>0</v>
      </c>
      <c r="K1738">
        <v>0</v>
      </c>
      <c r="L1738">
        <v>0</v>
      </c>
      <c r="M1738">
        <v>2.0735213400000001</v>
      </c>
      <c r="N1738">
        <v>0</v>
      </c>
      <c r="O1738">
        <v>0</v>
      </c>
      <c r="Q1738">
        <v>0</v>
      </c>
      <c r="R1738">
        <v>0</v>
      </c>
      <c r="S1738">
        <v>0</v>
      </c>
      <c r="T1738" t="s">
        <v>3958</v>
      </c>
      <c r="U1738" s="92" t="str">
        <f t="shared" si="27"/>
        <v>DE0171211066</v>
      </c>
    </row>
    <row r="1739" spans="1:21">
      <c r="A1739">
        <v>20110930</v>
      </c>
      <c r="B1739" t="s">
        <v>166</v>
      </c>
      <c r="C1739">
        <v>1211067</v>
      </c>
      <c r="D1739" t="s">
        <v>181</v>
      </c>
      <c r="E1739" t="s">
        <v>58</v>
      </c>
      <c r="F1739" t="s">
        <v>30</v>
      </c>
      <c r="G1739">
        <v>9.3871990291999996</v>
      </c>
      <c r="H1739">
        <v>0</v>
      </c>
      <c r="I1739">
        <v>9.3871990291999996</v>
      </c>
      <c r="J1739">
        <v>0</v>
      </c>
      <c r="K1739">
        <v>0</v>
      </c>
      <c r="L1739">
        <v>9.3871990291999996</v>
      </c>
      <c r="M1739">
        <v>0.19248993</v>
      </c>
      <c r="N1739">
        <v>0</v>
      </c>
      <c r="O1739">
        <v>0</v>
      </c>
      <c r="Q1739">
        <v>0</v>
      </c>
      <c r="R1739">
        <v>0</v>
      </c>
      <c r="S1739">
        <v>0</v>
      </c>
      <c r="T1739" t="s">
        <v>3959</v>
      </c>
      <c r="U1739" s="92" t="str">
        <f t="shared" si="27"/>
        <v>DE0171211067</v>
      </c>
    </row>
    <row r="1740" spans="1:21">
      <c r="A1740">
        <v>20110930</v>
      </c>
      <c r="B1740" t="s">
        <v>166</v>
      </c>
      <c r="C1740">
        <v>1211068</v>
      </c>
      <c r="D1740" t="s">
        <v>181</v>
      </c>
      <c r="E1740" t="s">
        <v>57</v>
      </c>
      <c r="F1740" t="s">
        <v>30</v>
      </c>
      <c r="G1740">
        <v>26.328468399999998</v>
      </c>
      <c r="H1740">
        <v>0</v>
      </c>
      <c r="I1740">
        <v>26.328468399999998</v>
      </c>
      <c r="J1740">
        <v>0</v>
      </c>
      <c r="K1740">
        <v>0</v>
      </c>
      <c r="L1740">
        <v>26.328468399999998</v>
      </c>
      <c r="M1740">
        <v>10.865626311</v>
      </c>
      <c r="N1740">
        <v>0</v>
      </c>
      <c r="O1740">
        <v>0</v>
      </c>
      <c r="Q1740">
        <v>0</v>
      </c>
      <c r="R1740">
        <v>0</v>
      </c>
      <c r="S1740">
        <v>0</v>
      </c>
      <c r="T1740" t="s">
        <v>3960</v>
      </c>
      <c r="U1740" s="92" t="str">
        <f t="shared" si="27"/>
        <v>DE0171211068</v>
      </c>
    </row>
    <row r="1741" spans="1:21">
      <c r="A1741">
        <v>20110930</v>
      </c>
      <c r="B1741" t="s">
        <v>166</v>
      </c>
      <c r="C1741">
        <v>1211069</v>
      </c>
      <c r="D1741" t="s">
        <v>181</v>
      </c>
      <c r="E1741" t="s">
        <v>56</v>
      </c>
      <c r="F1741" t="s">
        <v>30</v>
      </c>
      <c r="G1741">
        <v>34.411545676000003</v>
      </c>
      <c r="H1741">
        <v>0</v>
      </c>
      <c r="I1741">
        <v>34.411545676000003</v>
      </c>
      <c r="J1741">
        <v>0</v>
      </c>
      <c r="K1741">
        <v>0</v>
      </c>
      <c r="L1741">
        <v>34.411545676000003</v>
      </c>
      <c r="M1741">
        <v>18.603389528000001</v>
      </c>
      <c r="N1741">
        <v>-3.6987065999999999E-2</v>
      </c>
      <c r="O1741">
        <v>0</v>
      </c>
      <c r="Q1741">
        <v>0</v>
      </c>
      <c r="R1741">
        <v>0</v>
      </c>
      <c r="S1741">
        <v>0</v>
      </c>
      <c r="T1741" t="s">
        <v>3961</v>
      </c>
      <c r="U1741" s="92" t="str">
        <f t="shared" si="27"/>
        <v>DE0171211069</v>
      </c>
    </row>
    <row r="1742" spans="1:21">
      <c r="A1742">
        <v>20110930</v>
      </c>
      <c r="B1742" t="s">
        <v>166</v>
      </c>
      <c r="C1742">
        <v>1211070</v>
      </c>
      <c r="D1742" t="s">
        <v>181</v>
      </c>
      <c r="E1742" t="s">
        <v>55</v>
      </c>
      <c r="F1742" t="s">
        <v>30</v>
      </c>
      <c r="G1742">
        <v>106.93895223</v>
      </c>
      <c r="H1742">
        <v>0</v>
      </c>
      <c r="I1742">
        <v>103.50249583</v>
      </c>
      <c r="J1742">
        <v>101.21433333</v>
      </c>
      <c r="K1742">
        <v>0</v>
      </c>
      <c r="L1742">
        <v>2.2881624999999999</v>
      </c>
      <c r="M1742">
        <v>-341.02937070000002</v>
      </c>
      <c r="N1742">
        <v>-1.210605468</v>
      </c>
      <c r="O1742">
        <v>0</v>
      </c>
      <c r="Q1742">
        <v>-0.31331210399999998</v>
      </c>
      <c r="R1742">
        <v>1.8341574131</v>
      </c>
      <c r="S1742">
        <v>-1.166195367</v>
      </c>
      <c r="T1742" t="s">
        <v>3962</v>
      </c>
      <c r="U1742" s="92" t="str">
        <f t="shared" si="27"/>
        <v>DE0171211070</v>
      </c>
    </row>
    <row r="1743" spans="1:21">
      <c r="A1743">
        <v>20110930</v>
      </c>
      <c r="B1743" t="s">
        <v>166</v>
      </c>
      <c r="C1743">
        <v>1211071</v>
      </c>
      <c r="D1743" t="s">
        <v>181</v>
      </c>
      <c r="E1743" t="s">
        <v>54</v>
      </c>
      <c r="F1743" t="s">
        <v>30</v>
      </c>
      <c r="G1743">
        <v>6.2380602500000002</v>
      </c>
      <c r="H1743">
        <v>0</v>
      </c>
      <c r="I1743">
        <v>0</v>
      </c>
      <c r="J1743">
        <v>0</v>
      </c>
      <c r="K1743">
        <v>0</v>
      </c>
      <c r="L1743">
        <v>0</v>
      </c>
      <c r="M1743">
        <v>-101.63839110000001</v>
      </c>
      <c r="N1743">
        <v>6.5209638799999997E-2</v>
      </c>
      <c r="O1743">
        <v>0</v>
      </c>
      <c r="Q1743">
        <v>0</v>
      </c>
      <c r="R1743">
        <v>0</v>
      </c>
      <c r="S1743">
        <v>0</v>
      </c>
      <c r="T1743" t="s">
        <v>3963</v>
      </c>
      <c r="U1743" s="92" t="str">
        <f t="shared" si="27"/>
        <v>DE0171211071</v>
      </c>
    </row>
    <row r="1744" spans="1:21">
      <c r="A1744">
        <v>20110930</v>
      </c>
      <c r="B1744" t="s">
        <v>166</v>
      </c>
      <c r="C1744">
        <v>1211072</v>
      </c>
      <c r="D1744" t="s">
        <v>181</v>
      </c>
      <c r="E1744" t="s">
        <v>53</v>
      </c>
      <c r="F1744" t="s">
        <v>30</v>
      </c>
      <c r="G1744">
        <v>0</v>
      </c>
      <c r="H1744">
        <v>0</v>
      </c>
      <c r="I1744">
        <v>0</v>
      </c>
      <c r="J1744">
        <v>0</v>
      </c>
      <c r="K1744">
        <v>0</v>
      </c>
      <c r="L1744">
        <v>0</v>
      </c>
      <c r="M1744">
        <v>6.48004713</v>
      </c>
      <c r="N1744">
        <v>0</v>
      </c>
      <c r="O1744">
        <v>0</v>
      </c>
      <c r="Q1744">
        <v>0</v>
      </c>
      <c r="R1744">
        <v>0</v>
      </c>
      <c r="S1744">
        <v>0</v>
      </c>
      <c r="T1744" t="s">
        <v>3964</v>
      </c>
      <c r="U1744" s="92" t="str">
        <f t="shared" si="27"/>
        <v>DE0171211072</v>
      </c>
    </row>
    <row r="1745" spans="1:21">
      <c r="A1745">
        <v>20110930</v>
      </c>
      <c r="B1745" t="s">
        <v>166</v>
      </c>
      <c r="C1745">
        <v>1211073</v>
      </c>
      <c r="D1745" t="s">
        <v>181</v>
      </c>
      <c r="E1745" t="s">
        <v>68</v>
      </c>
      <c r="F1745" t="s">
        <v>30</v>
      </c>
      <c r="G1745">
        <v>183.30422558999999</v>
      </c>
      <c r="H1745">
        <v>0</v>
      </c>
      <c r="I1745">
        <v>173.62970894</v>
      </c>
      <c r="J1745">
        <v>101.21433333</v>
      </c>
      <c r="K1745">
        <v>0</v>
      </c>
      <c r="L1745">
        <v>72.415375604999994</v>
      </c>
      <c r="M1745">
        <v>-404.45268759999999</v>
      </c>
      <c r="N1745">
        <v>-1.1823828949999999</v>
      </c>
      <c r="O1745">
        <v>0</v>
      </c>
      <c r="P1745">
        <v>0</v>
      </c>
      <c r="Q1745">
        <v>-0.31331210399999998</v>
      </c>
      <c r="R1745">
        <v>1.8341574131</v>
      </c>
      <c r="S1745">
        <v>-1.166195367</v>
      </c>
      <c r="T1745" t="s">
        <v>3965</v>
      </c>
      <c r="U1745" s="92" t="str">
        <f t="shared" si="27"/>
        <v>DE0171211073</v>
      </c>
    </row>
    <row r="1746" spans="1:21">
      <c r="A1746">
        <v>20110930</v>
      </c>
      <c r="B1746" t="s">
        <v>166</v>
      </c>
      <c r="C1746">
        <v>1211074</v>
      </c>
      <c r="D1746" t="s">
        <v>181</v>
      </c>
      <c r="E1746" t="s">
        <v>59</v>
      </c>
      <c r="F1746" t="s">
        <v>31</v>
      </c>
      <c r="G1746">
        <v>3620.5892365</v>
      </c>
      <c r="H1746">
        <v>6.6588716899999998</v>
      </c>
      <c r="I1746">
        <v>3508.5306621</v>
      </c>
      <c r="J1746">
        <v>38.901358168999998</v>
      </c>
      <c r="K1746">
        <v>0</v>
      </c>
      <c r="L1746">
        <v>3563.2339323000001</v>
      </c>
      <c r="M1746">
        <v>-53.654033490000003</v>
      </c>
      <c r="N1746">
        <v>0</v>
      </c>
      <c r="O1746">
        <v>0</v>
      </c>
      <c r="Q1746">
        <v>0</v>
      </c>
      <c r="R1746">
        <v>0</v>
      </c>
      <c r="S1746">
        <v>0</v>
      </c>
      <c r="T1746" t="s">
        <v>3966</v>
      </c>
      <c r="U1746" s="92" t="str">
        <f t="shared" si="27"/>
        <v>DE0171211074</v>
      </c>
    </row>
    <row r="1747" spans="1:21">
      <c r="A1747">
        <v>20110930</v>
      </c>
      <c r="B1747" t="s">
        <v>166</v>
      </c>
      <c r="C1747">
        <v>1211075</v>
      </c>
      <c r="D1747" t="s">
        <v>181</v>
      </c>
      <c r="E1747" t="s">
        <v>58</v>
      </c>
      <c r="F1747" t="s">
        <v>31</v>
      </c>
      <c r="G1747">
        <v>3554.8197842</v>
      </c>
      <c r="H1747">
        <v>400.27169916000003</v>
      </c>
      <c r="I1747">
        <v>4510.5211362</v>
      </c>
      <c r="J1747">
        <v>0</v>
      </c>
      <c r="K1747">
        <v>94.206000000000003</v>
      </c>
      <c r="L1747">
        <v>3110.2494369999999</v>
      </c>
      <c r="M1747">
        <v>-46.028192320000002</v>
      </c>
      <c r="N1747">
        <v>-5.1570110000000004E-3</v>
      </c>
      <c r="O1747">
        <v>0</v>
      </c>
      <c r="Q1747">
        <v>0</v>
      </c>
      <c r="R1747">
        <v>0</v>
      </c>
      <c r="S1747">
        <v>0</v>
      </c>
      <c r="T1747" t="s">
        <v>3967</v>
      </c>
      <c r="U1747" s="92" t="str">
        <f t="shared" si="27"/>
        <v>DE0171211075</v>
      </c>
    </row>
    <row r="1748" spans="1:21">
      <c r="A1748">
        <v>20110930</v>
      </c>
      <c r="B1748" t="s">
        <v>166</v>
      </c>
      <c r="C1748">
        <v>1211076</v>
      </c>
      <c r="D1748" t="s">
        <v>181</v>
      </c>
      <c r="E1748" t="s">
        <v>57</v>
      </c>
      <c r="F1748" t="s">
        <v>31</v>
      </c>
      <c r="G1748">
        <v>138.70683394</v>
      </c>
      <c r="H1748">
        <v>0</v>
      </c>
      <c r="I1748">
        <v>113.78158026</v>
      </c>
      <c r="J1748">
        <v>2.2540499999999999</v>
      </c>
      <c r="K1748">
        <v>0</v>
      </c>
      <c r="L1748">
        <v>111.52753026000001</v>
      </c>
      <c r="M1748">
        <v>-77.453237669999993</v>
      </c>
      <c r="N1748">
        <v>-5.7925975999999997E-2</v>
      </c>
      <c r="O1748">
        <v>0</v>
      </c>
      <c r="Q1748">
        <v>0</v>
      </c>
      <c r="R1748">
        <v>0</v>
      </c>
      <c r="S1748">
        <v>0</v>
      </c>
      <c r="T1748" t="s">
        <v>3968</v>
      </c>
      <c r="U1748" s="92" t="str">
        <f t="shared" si="27"/>
        <v>DE0171211076</v>
      </c>
    </row>
    <row r="1749" spans="1:21">
      <c r="A1749">
        <v>20110930</v>
      </c>
      <c r="B1749" t="s">
        <v>166</v>
      </c>
      <c r="C1749">
        <v>1211077</v>
      </c>
      <c r="D1749" t="s">
        <v>181</v>
      </c>
      <c r="E1749" t="s">
        <v>56</v>
      </c>
      <c r="F1749" t="s">
        <v>31</v>
      </c>
      <c r="G1749">
        <v>2.3096298384999998</v>
      </c>
      <c r="H1749">
        <v>0</v>
      </c>
      <c r="I1749">
        <v>0</v>
      </c>
      <c r="J1749">
        <v>1.4416</v>
      </c>
      <c r="K1749">
        <v>0</v>
      </c>
      <c r="L1749">
        <v>0</v>
      </c>
      <c r="M1749">
        <v>65.111163329999997</v>
      </c>
      <c r="N1749">
        <v>3.04939197E-2</v>
      </c>
      <c r="O1749">
        <v>0</v>
      </c>
      <c r="Q1749">
        <v>0</v>
      </c>
      <c r="R1749">
        <v>0</v>
      </c>
      <c r="S1749">
        <v>0</v>
      </c>
      <c r="T1749" t="s">
        <v>3969</v>
      </c>
      <c r="U1749" s="92" t="str">
        <f t="shared" si="27"/>
        <v>DE0171211077</v>
      </c>
    </row>
    <row r="1750" spans="1:21">
      <c r="A1750">
        <v>20110930</v>
      </c>
      <c r="B1750" t="s">
        <v>166</v>
      </c>
      <c r="C1750">
        <v>1211078</v>
      </c>
      <c r="D1750" t="s">
        <v>181</v>
      </c>
      <c r="E1750" t="s">
        <v>55</v>
      </c>
      <c r="F1750" t="s">
        <v>31</v>
      </c>
      <c r="G1750">
        <v>1151.8613392</v>
      </c>
      <c r="H1750">
        <v>0</v>
      </c>
      <c r="I1750">
        <v>607.85137368999995</v>
      </c>
      <c r="J1750">
        <v>1063.2016667</v>
      </c>
      <c r="K1750">
        <v>0</v>
      </c>
      <c r="L1750">
        <v>0</v>
      </c>
      <c r="M1750">
        <v>135.75606389999999</v>
      </c>
      <c r="N1750">
        <v>7.0123575184</v>
      </c>
      <c r="O1750">
        <v>0</v>
      </c>
      <c r="Q1750">
        <v>-4.0919354390000002</v>
      </c>
      <c r="R1750">
        <v>17.266351283999999</v>
      </c>
      <c r="S1750">
        <v>-28.074544339999999</v>
      </c>
      <c r="T1750" t="s">
        <v>3970</v>
      </c>
      <c r="U1750" s="92" t="str">
        <f t="shared" si="27"/>
        <v>DE0171211078</v>
      </c>
    </row>
    <row r="1751" spans="1:21">
      <c r="A1751">
        <v>20110930</v>
      </c>
      <c r="B1751" t="s">
        <v>166</v>
      </c>
      <c r="C1751">
        <v>1211079</v>
      </c>
      <c r="D1751" t="s">
        <v>181</v>
      </c>
      <c r="E1751" t="s">
        <v>54</v>
      </c>
      <c r="F1751" t="s">
        <v>31</v>
      </c>
      <c r="G1751">
        <v>2086.8327961999998</v>
      </c>
      <c r="H1751">
        <v>0</v>
      </c>
      <c r="I1751">
        <v>1336.5372210999999</v>
      </c>
      <c r="J1751">
        <v>1803.3989333</v>
      </c>
      <c r="K1751">
        <v>0</v>
      </c>
      <c r="L1751">
        <v>0</v>
      </c>
      <c r="M1751">
        <v>6.5367832699999999</v>
      </c>
      <c r="N1751">
        <v>-27.548704050000001</v>
      </c>
      <c r="O1751">
        <v>0</v>
      </c>
      <c r="Q1751">
        <v>-2.190731489</v>
      </c>
      <c r="R1751">
        <v>43.571331628000003</v>
      </c>
      <c r="S1751">
        <v>-119.89764940000001</v>
      </c>
      <c r="T1751" t="s">
        <v>3971</v>
      </c>
      <c r="U1751" s="92" t="str">
        <f t="shared" si="27"/>
        <v>DE0171211079</v>
      </c>
    </row>
    <row r="1752" spans="1:21">
      <c r="A1752">
        <v>20110930</v>
      </c>
      <c r="B1752" t="s">
        <v>166</v>
      </c>
      <c r="C1752">
        <v>1211080</v>
      </c>
      <c r="D1752" t="s">
        <v>181</v>
      </c>
      <c r="E1752" t="s">
        <v>53</v>
      </c>
      <c r="F1752" t="s">
        <v>31</v>
      </c>
      <c r="G1752">
        <v>1338.9624927</v>
      </c>
      <c r="H1752">
        <v>7.6924200000000002E-3</v>
      </c>
      <c r="I1752">
        <v>968.79679177000003</v>
      </c>
      <c r="J1752">
        <v>928.88639499999999</v>
      </c>
      <c r="K1752">
        <v>0</v>
      </c>
      <c r="L1752">
        <v>39.902704346</v>
      </c>
      <c r="M1752">
        <v>-65.33689502</v>
      </c>
      <c r="N1752">
        <v>-0.488053927</v>
      </c>
      <c r="O1752">
        <v>0</v>
      </c>
      <c r="Q1752">
        <v>70.141602293999995</v>
      </c>
      <c r="R1752">
        <v>145.20668322</v>
      </c>
      <c r="S1752">
        <v>-279.03891870000001</v>
      </c>
      <c r="T1752" t="s">
        <v>3972</v>
      </c>
      <c r="U1752" s="92" t="str">
        <f t="shared" si="27"/>
        <v>DE0171211080</v>
      </c>
    </row>
    <row r="1753" spans="1:21">
      <c r="A1753">
        <v>20110930</v>
      </c>
      <c r="B1753" t="s">
        <v>166</v>
      </c>
      <c r="C1753">
        <v>1211081</v>
      </c>
      <c r="D1753" t="s">
        <v>181</v>
      </c>
      <c r="E1753" t="s">
        <v>68</v>
      </c>
      <c r="F1753" t="s">
        <v>31</v>
      </c>
      <c r="G1753">
        <v>11894.082112</v>
      </c>
      <c r="H1753">
        <v>406.93826326999999</v>
      </c>
      <c r="I1753">
        <v>11046.018765000001</v>
      </c>
      <c r="J1753">
        <v>3838.0840032000001</v>
      </c>
      <c r="K1753">
        <v>94.206000000000003</v>
      </c>
      <c r="L1753">
        <v>6824.9136039000005</v>
      </c>
      <c r="M1753">
        <v>-35.068348</v>
      </c>
      <c r="N1753">
        <v>-21.056989529999999</v>
      </c>
      <c r="O1753">
        <v>0</v>
      </c>
      <c r="P1753">
        <v>1.4787128599999999E-2</v>
      </c>
      <c r="Q1753">
        <v>63.858935365999997</v>
      </c>
      <c r="R1753">
        <v>206.04436612999999</v>
      </c>
      <c r="S1753">
        <v>-427.01111250000002</v>
      </c>
      <c r="T1753" t="s">
        <v>3973</v>
      </c>
      <c r="U1753" s="92" t="str">
        <f t="shared" si="27"/>
        <v>DE0171211081</v>
      </c>
    </row>
    <row r="1754" spans="1:21">
      <c r="A1754">
        <v>20110930</v>
      </c>
      <c r="B1754" t="s">
        <v>166</v>
      </c>
      <c r="C1754">
        <v>1211082</v>
      </c>
      <c r="D1754" t="s">
        <v>181</v>
      </c>
      <c r="E1754" t="s">
        <v>59</v>
      </c>
      <c r="F1754" t="s">
        <v>32</v>
      </c>
      <c r="G1754">
        <v>5509.4571669999996</v>
      </c>
      <c r="H1754">
        <v>3585.0486767000002</v>
      </c>
      <c r="I1754">
        <v>5672.6390062</v>
      </c>
      <c r="J1754">
        <v>137.56720318999999</v>
      </c>
      <c r="K1754">
        <v>-69.875</v>
      </c>
      <c r="L1754">
        <v>1786.6349367</v>
      </c>
      <c r="M1754">
        <v>-2.8503193800000002</v>
      </c>
      <c r="N1754">
        <v>-7.1711500000000005E-4</v>
      </c>
      <c r="O1754">
        <v>566.73749999999995</v>
      </c>
      <c r="Q1754">
        <v>0</v>
      </c>
      <c r="R1754">
        <v>0</v>
      </c>
      <c r="S1754">
        <v>0</v>
      </c>
      <c r="T1754" t="s">
        <v>3974</v>
      </c>
      <c r="U1754" s="92" t="str">
        <f t="shared" si="27"/>
        <v>DE0171211082</v>
      </c>
    </row>
    <row r="1755" spans="1:21">
      <c r="A1755">
        <v>20110930</v>
      </c>
      <c r="B1755" t="s">
        <v>166</v>
      </c>
      <c r="C1755">
        <v>1211083</v>
      </c>
      <c r="D1755" t="s">
        <v>181</v>
      </c>
      <c r="E1755" t="s">
        <v>58</v>
      </c>
      <c r="F1755" t="s">
        <v>32</v>
      </c>
      <c r="G1755">
        <v>6665.6964632999998</v>
      </c>
      <c r="H1755">
        <v>2235.9281025</v>
      </c>
      <c r="I1755">
        <v>6571.0698693000004</v>
      </c>
      <c r="J1755">
        <v>195.61450343999999</v>
      </c>
      <c r="K1755">
        <v>1.3677304100000001</v>
      </c>
      <c r="L1755">
        <v>3941.0211358000001</v>
      </c>
      <c r="M1755">
        <v>-254.10460459999999</v>
      </c>
      <c r="N1755">
        <v>0</v>
      </c>
      <c r="O1755">
        <v>0</v>
      </c>
      <c r="Q1755">
        <v>-2.0302952999999999E-2</v>
      </c>
      <c r="R1755">
        <v>-1.7389402000000002E-2</v>
      </c>
      <c r="S1755">
        <v>0</v>
      </c>
      <c r="T1755" t="s">
        <v>3975</v>
      </c>
      <c r="U1755" s="92" t="str">
        <f t="shared" si="27"/>
        <v>DE0171211083</v>
      </c>
    </row>
    <row r="1756" spans="1:21">
      <c r="A1756">
        <v>20110930</v>
      </c>
      <c r="B1756" t="s">
        <v>166</v>
      </c>
      <c r="C1756">
        <v>1211084</v>
      </c>
      <c r="D1756" t="s">
        <v>181</v>
      </c>
      <c r="E1756" t="s">
        <v>57</v>
      </c>
      <c r="F1756" t="s">
        <v>32</v>
      </c>
      <c r="G1756">
        <v>3277.9619573999998</v>
      </c>
      <c r="H1756">
        <v>569.69017421000001</v>
      </c>
      <c r="I1756">
        <v>3141.5475409999999</v>
      </c>
      <c r="J1756">
        <v>80.028127029999993</v>
      </c>
      <c r="K1756">
        <v>22.29462242</v>
      </c>
      <c r="L1756">
        <v>2396.0942659000002</v>
      </c>
      <c r="M1756">
        <v>-0.48771431199999998</v>
      </c>
      <c r="N1756">
        <v>0</v>
      </c>
      <c r="O1756">
        <v>30</v>
      </c>
      <c r="Q1756">
        <v>-4.7109990740000001</v>
      </c>
      <c r="R1756">
        <v>0</v>
      </c>
      <c r="S1756">
        <v>0</v>
      </c>
      <c r="T1756" t="s">
        <v>3976</v>
      </c>
      <c r="U1756" s="92" t="str">
        <f t="shared" si="27"/>
        <v>DE0171211084</v>
      </c>
    </row>
    <row r="1757" spans="1:21">
      <c r="A1757">
        <v>20110930</v>
      </c>
      <c r="B1757" t="s">
        <v>166</v>
      </c>
      <c r="C1757">
        <v>1211085</v>
      </c>
      <c r="D1757" t="s">
        <v>181</v>
      </c>
      <c r="E1757" t="s">
        <v>56</v>
      </c>
      <c r="F1757" t="s">
        <v>32</v>
      </c>
      <c r="G1757">
        <v>1698.5726858999999</v>
      </c>
      <c r="H1757">
        <v>742.86979606</v>
      </c>
      <c r="I1757">
        <v>1338.6315823</v>
      </c>
      <c r="J1757">
        <v>245.26158454</v>
      </c>
      <c r="K1757">
        <v>11.56980061</v>
      </c>
      <c r="L1757">
        <v>349.88665150000003</v>
      </c>
      <c r="M1757">
        <v>-86.052633420000006</v>
      </c>
      <c r="N1757">
        <v>-4.9730110000000003E-3</v>
      </c>
      <c r="O1757">
        <v>100</v>
      </c>
      <c r="Q1757">
        <v>-0.30542488200000001</v>
      </c>
      <c r="R1757">
        <v>0.30125020559999999</v>
      </c>
      <c r="S1757">
        <v>-1.5471820000000001</v>
      </c>
      <c r="T1757" t="s">
        <v>3977</v>
      </c>
      <c r="U1757" s="92" t="str">
        <f t="shared" si="27"/>
        <v>DE0171211085</v>
      </c>
    </row>
    <row r="1758" spans="1:21">
      <c r="A1758">
        <v>20110930</v>
      </c>
      <c r="B1758" t="s">
        <v>166</v>
      </c>
      <c r="C1758">
        <v>1211086</v>
      </c>
      <c r="D1758" t="s">
        <v>181</v>
      </c>
      <c r="E1758" t="s">
        <v>55</v>
      </c>
      <c r="F1758" t="s">
        <v>32</v>
      </c>
      <c r="G1758">
        <v>2158.4650218000002</v>
      </c>
      <c r="H1758">
        <v>1199.5836870999999</v>
      </c>
      <c r="I1758">
        <v>1555.7977410999999</v>
      </c>
      <c r="J1758">
        <v>477.78518145999999</v>
      </c>
      <c r="K1758">
        <v>22.334022390000001</v>
      </c>
      <c r="L1758">
        <v>0</v>
      </c>
      <c r="M1758">
        <v>104.33888707</v>
      </c>
      <c r="N1758">
        <v>2.8121600000000002E-3</v>
      </c>
      <c r="O1758">
        <v>400</v>
      </c>
      <c r="Q1758">
        <v>0.21968682410000001</v>
      </c>
      <c r="R1758">
        <v>-3.4610979E-2</v>
      </c>
      <c r="S1758">
        <v>0</v>
      </c>
      <c r="T1758" t="s">
        <v>3978</v>
      </c>
      <c r="U1758" s="92" t="str">
        <f t="shared" si="27"/>
        <v>DE0171211086</v>
      </c>
    </row>
    <row r="1759" spans="1:21">
      <c r="A1759">
        <v>20110930</v>
      </c>
      <c r="B1759" t="s">
        <v>166</v>
      </c>
      <c r="C1759">
        <v>1211087</v>
      </c>
      <c r="D1759" t="s">
        <v>181</v>
      </c>
      <c r="E1759" t="s">
        <v>54</v>
      </c>
      <c r="F1759" t="s">
        <v>32</v>
      </c>
      <c r="G1759">
        <v>2643.8063978</v>
      </c>
      <c r="H1759">
        <v>1094.4365946</v>
      </c>
      <c r="I1759">
        <v>1613.3355375000001</v>
      </c>
      <c r="J1759">
        <v>378.86101250000002</v>
      </c>
      <c r="K1759">
        <v>10.70550557</v>
      </c>
      <c r="L1759">
        <v>138.44013505999999</v>
      </c>
      <c r="M1759">
        <v>130.81557950999999</v>
      </c>
      <c r="N1759">
        <v>0</v>
      </c>
      <c r="O1759">
        <v>514.05761683000003</v>
      </c>
      <c r="Q1759">
        <v>-7.1488845789999997</v>
      </c>
      <c r="R1759">
        <v>13.457680181000001</v>
      </c>
      <c r="S1759">
        <v>-8.6481112590000002</v>
      </c>
      <c r="T1759" t="s">
        <v>3979</v>
      </c>
      <c r="U1759" s="92" t="str">
        <f t="shared" si="27"/>
        <v>DE0171211087</v>
      </c>
    </row>
    <row r="1760" spans="1:21">
      <c r="A1760">
        <v>20110930</v>
      </c>
      <c r="B1760" t="s">
        <v>166</v>
      </c>
      <c r="C1760">
        <v>1211088</v>
      </c>
      <c r="D1760" t="s">
        <v>181</v>
      </c>
      <c r="E1760" t="s">
        <v>53</v>
      </c>
      <c r="F1760" t="s">
        <v>32</v>
      </c>
      <c r="G1760">
        <v>5434.5997564999998</v>
      </c>
      <c r="H1760">
        <v>1661.6834311</v>
      </c>
      <c r="I1760">
        <v>5039.3936114999997</v>
      </c>
      <c r="J1760">
        <v>2877.9555500000001</v>
      </c>
      <c r="K1760">
        <v>0</v>
      </c>
      <c r="L1760">
        <v>495.28619832999999</v>
      </c>
      <c r="M1760">
        <v>483.72511796999999</v>
      </c>
      <c r="N1760">
        <v>0</v>
      </c>
      <c r="O1760">
        <v>105.11291881</v>
      </c>
      <c r="Q1760">
        <v>5.9816616652999999</v>
      </c>
      <c r="R1760">
        <v>731.93337598999994</v>
      </c>
      <c r="S1760">
        <v>-956.15813109999999</v>
      </c>
      <c r="T1760" t="s">
        <v>3980</v>
      </c>
      <c r="U1760" s="92" t="str">
        <f t="shared" si="27"/>
        <v>DE0171211088</v>
      </c>
    </row>
    <row r="1761" spans="1:21">
      <c r="A1761">
        <v>20110930</v>
      </c>
      <c r="B1761" t="s">
        <v>166</v>
      </c>
      <c r="C1761">
        <v>1211089</v>
      </c>
      <c r="D1761" t="s">
        <v>181</v>
      </c>
      <c r="E1761" t="s">
        <v>68</v>
      </c>
      <c r="F1761" t="s">
        <v>32</v>
      </c>
      <c r="G1761">
        <v>27388.559450000001</v>
      </c>
      <c r="H1761">
        <v>11089.240462</v>
      </c>
      <c r="I1761">
        <v>24932.414889</v>
      </c>
      <c r="J1761">
        <v>4393.0731622000003</v>
      </c>
      <c r="K1761">
        <v>-1.6033185999999999</v>
      </c>
      <c r="L1761">
        <v>9107.3633233</v>
      </c>
      <c r="M1761">
        <v>375.38431279000002</v>
      </c>
      <c r="N1761">
        <v>-2.8779669999999999E-3</v>
      </c>
      <c r="O1761">
        <v>1715.9080355999999</v>
      </c>
      <c r="P1761">
        <v>0.1834616513</v>
      </c>
      <c r="Q1761">
        <v>-5.9842629990000002</v>
      </c>
      <c r="R1761">
        <v>745.64030599</v>
      </c>
      <c r="S1761">
        <v>-966.35342430000003</v>
      </c>
      <c r="T1761" t="s">
        <v>3981</v>
      </c>
      <c r="U1761" s="92" t="str">
        <f t="shared" si="27"/>
        <v>DE0171211089</v>
      </c>
    </row>
    <row r="1762" spans="1:21">
      <c r="A1762">
        <v>20110930</v>
      </c>
      <c r="B1762" t="s">
        <v>166</v>
      </c>
      <c r="C1762">
        <v>1211090</v>
      </c>
      <c r="D1762" t="s">
        <v>181</v>
      </c>
      <c r="E1762" t="s">
        <v>59</v>
      </c>
      <c r="F1762" t="s">
        <v>182</v>
      </c>
      <c r="G1762">
        <v>21.39937123</v>
      </c>
      <c r="H1762">
        <v>21.00000979</v>
      </c>
      <c r="I1762">
        <v>21.39937123</v>
      </c>
      <c r="J1762">
        <v>0</v>
      </c>
      <c r="K1762">
        <v>0</v>
      </c>
      <c r="L1762">
        <v>0.39936144000000001</v>
      </c>
      <c r="M1762">
        <v>0</v>
      </c>
      <c r="N1762">
        <v>-10.94152493</v>
      </c>
      <c r="O1762">
        <v>0</v>
      </c>
      <c r="Q1762">
        <v>0</v>
      </c>
      <c r="R1762">
        <v>0</v>
      </c>
      <c r="S1762">
        <v>0</v>
      </c>
      <c r="T1762" t="s">
        <v>3982</v>
      </c>
      <c r="U1762" s="92" t="str">
        <f t="shared" si="27"/>
        <v>DE0171211090</v>
      </c>
    </row>
    <row r="1763" spans="1:21">
      <c r="A1763">
        <v>20110930</v>
      </c>
      <c r="B1763" t="s">
        <v>166</v>
      </c>
      <c r="C1763">
        <v>1211091</v>
      </c>
      <c r="D1763" t="s">
        <v>181</v>
      </c>
      <c r="E1763" t="s">
        <v>58</v>
      </c>
      <c r="F1763" t="s">
        <v>182</v>
      </c>
      <c r="G1763">
        <v>304.3464707</v>
      </c>
      <c r="H1763">
        <v>0</v>
      </c>
      <c r="I1763">
        <v>294.89058490000002</v>
      </c>
      <c r="J1763">
        <v>276.78375</v>
      </c>
      <c r="K1763">
        <v>0</v>
      </c>
      <c r="L1763">
        <v>18.106834899999999</v>
      </c>
      <c r="M1763">
        <v>-2.1675514800000002</v>
      </c>
      <c r="N1763">
        <v>-24.599334079999998</v>
      </c>
      <c r="O1763">
        <v>0</v>
      </c>
      <c r="Q1763">
        <v>0</v>
      </c>
      <c r="R1763">
        <v>0</v>
      </c>
      <c r="S1763">
        <v>0</v>
      </c>
      <c r="T1763" t="s">
        <v>3983</v>
      </c>
      <c r="U1763" s="92" t="str">
        <f t="shared" si="27"/>
        <v>DE0171211091</v>
      </c>
    </row>
    <row r="1764" spans="1:21">
      <c r="A1764">
        <v>20110930</v>
      </c>
      <c r="B1764" t="s">
        <v>166</v>
      </c>
      <c r="C1764">
        <v>1211092</v>
      </c>
      <c r="D1764" t="s">
        <v>181</v>
      </c>
      <c r="E1764" t="s">
        <v>57</v>
      </c>
      <c r="F1764" t="s">
        <v>182</v>
      </c>
      <c r="G1764">
        <v>152.03200495999999</v>
      </c>
      <c r="H1764">
        <v>0</v>
      </c>
      <c r="I1764">
        <v>151.13022056</v>
      </c>
      <c r="J1764">
        <v>107.89016667</v>
      </c>
      <c r="K1764">
        <v>0</v>
      </c>
      <c r="L1764">
        <v>43.240053891000002</v>
      </c>
      <c r="M1764">
        <v>-223.32323109999999</v>
      </c>
      <c r="N1764">
        <v>-1.9557640300000001</v>
      </c>
      <c r="O1764">
        <v>0</v>
      </c>
      <c r="Q1764">
        <v>0</v>
      </c>
      <c r="R1764">
        <v>0</v>
      </c>
      <c r="S1764">
        <v>0</v>
      </c>
      <c r="T1764" t="s">
        <v>3984</v>
      </c>
      <c r="U1764" s="92" t="str">
        <f t="shared" si="27"/>
        <v>DE0171211092</v>
      </c>
    </row>
    <row r="1765" spans="1:21">
      <c r="A1765">
        <v>20110930</v>
      </c>
      <c r="B1765" t="s">
        <v>166</v>
      </c>
      <c r="C1765">
        <v>1211093</v>
      </c>
      <c r="D1765" t="s">
        <v>181</v>
      </c>
      <c r="E1765" t="s">
        <v>56</v>
      </c>
      <c r="F1765" t="s">
        <v>182</v>
      </c>
      <c r="G1765">
        <v>113.6793268</v>
      </c>
      <c r="H1765">
        <v>0</v>
      </c>
      <c r="I1765">
        <v>105.08351815</v>
      </c>
      <c r="J1765">
        <v>0</v>
      </c>
      <c r="K1765">
        <v>0</v>
      </c>
      <c r="L1765">
        <v>105.08351815</v>
      </c>
      <c r="M1765">
        <v>0</v>
      </c>
      <c r="N1765">
        <v>-22.442978719999999</v>
      </c>
      <c r="O1765">
        <v>0</v>
      </c>
      <c r="Q1765">
        <v>0</v>
      </c>
      <c r="R1765">
        <v>0</v>
      </c>
      <c r="S1765">
        <v>0</v>
      </c>
      <c r="T1765" t="s">
        <v>3985</v>
      </c>
      <c r="U1765" s="92" t="str">
        <f t="shared" si="27"/>
        <v>DE0171211093</v>
      </c>
    </row>
    <row r="1766" spans="1:21">
      <c r="A1766">
        <v>20110930</v>
      </c>
      <c r="B1766" t="s">
        <v>166</v>
      </c>
      <c r="C1766">
        <v>1211094</v>
      </c>
      <c r="D1766" t="s">
        <v>181</v>
      </c>
      <c r="E1766" t="s">
        <v>55</v>
      </c>
      <c r="F1766" t="s">
        <v>182</v>
      </c>
      <c r="G1766">
        <v>53.389690409000004</v>
      </c>
      <c r="H1766">
        <v>0</v>
      </c>
      <c r="I1766">
        <v>53.304853045999998</v>
      </c>
      <c r="J1766">
        <v>13.492000000000001</v>
      </c>
      <c r="K1766">
        <v>0</v>
      </c>
      <c r="L1766">
        <v>39.812853046000001</v>
      </c>
      <c r="M1766">
        <v>0</v>
      </c>
      <c r="N1766">
        <v>-47.236772610000003</v>
      </c>
      <c r="O1766">
        <v>0</v>
      </c>
      <c r="Q1766">
        <v>0</v>
      </c>
      <c r="R1766">
        <v>0</v>
      </c>
      <c r="S1766">
        <v>0</v>
      </c>
      <c r="T1766" t="s">
        <v>3986</v>
      </c>
      <c r="U1766" s="92" t="str">
        <f t="shared" si="27"/>
        <v>DE0171211094</v>
      </c>
    </row>
    <row r="1767" spans="1:21">
      <c r="A1767">
        <v>20110930</v>
      </c>
      <c r="B1767" t="s">
        <v>166</v>
      </c>
      <c r="C1767">
        <v>1211095</v>
      </c>
      <c r="D1767" t="s">
        <v>181</v>
      </c>
      <c r="E1767" t="s">
        <v>54</v>
      </c>
      <c r="F1767" t="s">
        <v>182</v>
      </c>
      <c r="G1767">
        <v>62.097742699999998</v>
      </c>
      <c r="H1767">
        <v>0</v>
      </c>
      <c r="I1767">
        <v>60.729566769999998</v>
      </c>
      <c r="J1767">
        <v>18.166250000000002</v>
      </c>
      <c r="K1767">
        <v>0</v>
      </c>
      <c r="L1767">
        <v>42.56331677</v>
      </c>
      <c r="M1767">
        <v>29.386787420000001</v>
      </c>
      <c r="N1767">
        <v>-36.126430480000003</v>
      </c>
      <c r="O1767">
        <v>0</v>
      </c>
      <c r="Q1767">
        <v>0</v>
      </c>
      <c r="R1767">
        <v>0</v>
      </c>
      <c r="S1767">
        <v>0</v>
      </c>
      <c r="T1767" t="s">
        <v>3987</v>
      </c>
      <c r="U1767" s="92" t="str">
        <f t="shared" si="27"/>
        <v>DE0171211095</v>
      </c>
    </row>
    <row r="1768" spans="1:21">
      <c r="A1768">
        <v>20110930</v>
      </c>
      <c r="B1768" t="s">
        <v>166</v>
      </c>
      <c r="C1768">
        <v>1211096</v>
      </c>
      <c r="D1768" t="s">
        <v>181</v>
      </c>
      <c r="E1768" t="s">
        <v>53</v>
      </c>
      <c r="F1768" t="s">
        <v>182</v>
      </c>
      <c r="G1768">
        <v>167.71216548999999</v>
      </c>
      <c r="H1768">
        <v>0</v>
      </c>
      <c r="I1768">
        <v>165.75391941999999</v>
      </c>
      <c r="J1768">
        <v>40.3814925</v>
      </c>
      <c r="K1768">
        <v>0</v>
      </c>
      <c r="L1768">
        <v>125.37242692</v>
      </c>
      <c r="M1768">
        <v>117.91256473999999</v>
      </c>
      <c r="N1768">
        <v>-0.515236044</v>
      </c>
      <c r="O1768">
        <v>0</v>
      </c>
      <c r="Q1768">
        <v>0</v>
      </c>
      <c r="R1768">
        <v>0</v>
      </c>
      <c r="S1768">
        <v>0</v>
      </c>
      <c r="T1768" t="s">
        <v>3988</v>
      </c>
      <c r="U1768" s="92" t="str">
        <f t="shared" si="27"/>
        <v>DE0171211096</v>
      </c>
    </row>
    <row r="1769" spans="1:21">
      <c r="A1769">
        <v>20110930</v>
      </c>
      <c r="B1769" t="s">
        <v>166</v>
      </c>
      <c r="C1769">
        <v>1211097</v>
      </c>
      <c r="D1769" t="s">
        <v>181</v>
      </c>
      <c r="E1769" t="s">
        <v>68</v>
      </c>
      <c r="F1769" t="s">
        <v>182</v>
      </c>
      <c r="G1769">
        <v>874.65677229000005</v>
      </c>
      <c r="H1769">
        <v>21.00000979</v>
      </c>
      <c r="I1769">
        <v>852.29203407</v>
      </c>
      <c r="J1769">
        <v>456.71365917000003</v>
      </c>
      <c r="K1769">
        <v>0</v>
      </c>
      <c r="L1769">
        <v>374.57836512</v>
      </c>
      <c r="M1769">
        <v>-78.19143038</v>
      </c>
      <c r="N1769">
        <v>-143.8180409</v>
      </c>
      <c r="O1769">
        <v>0</v>
      </c>
      <c r="P1769">
        <v>382.89600000000002</v>
      </c>
      <c r="Q1769">
        <v>0</v>
      </c>
      <c r="R1769">
        <v>0</v>
      </c>
      <c r="S1769">
        <v>0</v>
      </c>
      <c r="T1769" t="s">
        <v>3989</v>
      </c>
      <c r="U1769" s="92" t="str">
        <f t="shared" si="27"/>
        <v>DE0171211097</v>
      </c>
    </row>
    <row r="1770" spans="1:21">
      <c r="A1770">
        <v>20110930</v>
      </c>
      <c r="B1770" t="s">
        <v>166</v>
      </c>
      <c r="C1770">
        <v>1211098</v>
      </c>
      <c r="D1770" t="s">
        <v>181</v>
      </c>
      <c r="E1770" t="s">
        <v>59</v>
      </c>
      <c r="F1770" t="s">
        <v>33</v>
      </c>
      <c r="G1770">
        <v>247.35811883</v>
      </c>
      <c r="H1770">
        <v>4.7071214490999997</v>
      </c>
      <c r="I1770">
        <v>247.35811883</v>
      </c>
      <c r="J1770">
        <v>0</v>
      </c>
      <c r="K1770">
        <v>0</v>
      </c>
      <c r="L1770">
        <v>242.65099738000001</v>
      </c>
      <c r="M1770">
        <v>0</v>
      </c>
      <c r="N1770">
        <v>-7.6881698999999998E-2</v>
      </c>
      <c r="O1770">
        <v>0</v>
      </c>
      <c r="Q1770">
        <v>0</v>
      </c>
      <c r="R1770">
        <v>0</v>
      </c>
      <c r="S1770">
        <v>0</v>
      </c>
      <c r="T1770" t="s">
        <v>3990</v>
      </c>
      <c r="U1770" s="92" t="str">
        <f t="shared" si="27"/>
        <v>DE0171211098</v>
      </c>
    </row>
    <row r="1771" spans="1:21">
      <c r="A1771">
        <v>20110930</v>
      </c>
      <c r="B1771" t="s">
        <v>166</v>
      </c>
      <c r="C1771">
        <v>1211099</v>
      </c>
      <c r="D1771" t="s">
        <v>181</v>
      </c>
      <c r="E1771" t="s">
        <v>58</v>
      </c>
      <c r="F1771" t="s">
        <v>33</v>
      </c>
      <c r="G1771">
        <v>37.576738517999999</v>
      </c>
      <c r="H1771">
        <v>0</v>
      </c>
      <c r="I1771">
        <v>37.576738517999999</v>
      </c>
      <c r="J1771">
        <v>0</v>
      </c>
      <c r="K1771">
        <v>0</v>
      </c>
      <c r="L1771">
        <v>37.576738517999999</v>
      </c>
      <c r="M1771">
        <v>0</v>
      </c>
      <c r="N1771">
        <v>-0.25282053900000001</v>
      </c>
      <c r="O1771">
        <v>0</v>
      </c>
      <c r="Q1771">
        <v>0</v>
      </c>
      <c r="R1771">
        <v>0</v>
      </c>
      <c r="S1771">
        <v>0</v>
      </c>
      <c r="T1771" t="s">
        <v>3991</v>
      </c>
      <c r="U1771" s="92" t="str">
        <f t="shared" si="27"/>
        <v>DE0171211099</v>
      </c>
    </row>
    <row r="1772" spans="1:21">
      <c r="A1772">
        <v>20110930</v>
      </c>
      <c r="B1772" t="s">
        <v>166</v>
      </c>
      <c r="C1772">
        <v>1211100</v>
      </c>
      <c r="D1772" t="s">
        <v>181</v>
      </c>
      <c r="E1772" t="s">
        <v>57</v>
      </c>
      <c r="F1772" t="s">
        <v>33</v>
      </c>
      <c r="G1772">
        <v>16.237427854</v>
      </c>
      <c r="H1772">
        <v>0</v>
      </c>
      <c r="I1772">
        <v>2.9017936545</v>
      </c>
      <c r="J1772">
        <v>0</v>
      </c>
      <c r="K1772">
        <v>0</v>
      </c>
      <c r="L1772">
        <v>2.9017936545</v>
      </c>
      <c r="M1772">
        <v>0</v>
      </c>
      <c r="N1772">
        <v>-1.1944007249999999</v>
      </c>
      <c r="O1772">
        <v>0</v>
      </c>
      <c r="Q1772">
        <v>0</v>
      </c>
      <c r="R1772">
        <v>0</v>
      </c>
      <c r="S1772">
        <v>0</v>
      </c>
      <c r="T1772" t="s">
        <v>3992</v>
      </c>
      <c r="U1772" s="92" t="str">
        <f t="shared" si="27"/>
        <v>DE0171211100</v>
      </c>
    </row>
    <row r="1773" spans="1:21">
      <c r="A1773">
        <v>20110930</v>
      </c>
      <c r="B1773" t="s">
        <v>166</v>
      </c>
      <c r="C1773">
        <v>1211101</v>
      </c>
      <c r="D1773" t="s">
        <v>181</v>
      </c>
      <c r="E1773" t="s">
        <v>56</v>
      </c>
      <c r="F1773" t="s">
        <v>33</v>
      </c>
      <c r="G1773">
        <v>3.5474381235000001</v>
      </c>
      <c r="H1773">
        <v>0</v>
      </c>
      <c r="I1773">
        <v>3.0828102235000001</v>
      </c>
      <c r="J1773">
        <v>0</v>
      </c>
      <c r="K1773">
        <v>0</v>
      </c>
      <c r="L1773">
        <v>3.0828102235000001</v>
      </c>
      <c r="M1773">
        <v>167.78542067000001</v>
      </c>
      <c r="N1773">
        <v>-1.6014387489999999</v>
      </c>
      <c r="O1773">
        <v>0</v>
      </c>
      <c r="Q1773">
        <v>0</v>
      </c>
      <c r="R1773">
        <v>0</v>
      </c>
      <c r="S1773">
        <v>0</v>
      </c>
      <c r="T1773" t="s">
        <v>3993</v>
      </c>
      <c r="U1773" s="92" t="str">
        <f t="shared" si="27"/>
        <v>DE0171211101</v>
      </c>
    </row>
    <row r="1774" spans="1:21">
      <c r="A1774">
        <v>20110930</v>
      </c>
      <c r="B1774" t="s">
        <v>166</v>
      </c>
      <c r="C1774">
        <v>1211102</v>
      </c>
      <c r="D1774" t="s">
        <v>181</v>
      </c>
      <c r="E1774" t="s">
        <v>55</v>
      </c>
      <c r="F1774" t="s">
        <v>33</v>
      </c>
      <c r="G1774">
        <v>12.131877955</v>
      </c>
      <c r="H1774">
        <v>11.552528082</v>
      </c>
      <c r="I1774">
        <v>0</v>
      </c>
      <c r="J1774">
        <v>0</v>
      </c>
      <c r="K1774">
        <v>0</v>
      </c>
      <c r="L1774">
        <v>0</v>
      </c>
      <c r="M1774">
        <v>94.420773659999995</v>
      </c>
      <c r="N1774">
        <v>-14.332797230000001</v>
      </c>
      <c r="O1774">
        <v>11.538683435999999</v>
      </c>
      <c r="Q1774">
        <v>0</v>
      </c>
      <c r="R1774">
        <v>0</v>
      </c>
      <c r="S1774">
        <v>0</v>
      </c>
      <c r="T1774" t="s">
        <v>3994</v>
      </c>
      <c r="U1774" s="92" t="str">
        <f t="shared" si="27"/>
        <v>DE0171211102</v>
      </c>
    </row>
    <row r="1775" spans="1:21">
      <c r="A1775">
        <v>20110930</v>
      </c>
      <c r="B1775" t="s">
        <v>166</v>
      </c>
      <c r="C1775">
        <v>1211103</v>
      </c>
      <c r="D1775" t="s">
        <v>181</v>
      </c>
      <c r="E1775" t="s">
        <v>54</v>
      </c>
      <c r="F1775" t="s">
        <v>33</v>
      </c>
      <c r="G1775">
        <v>24.158586603</v>
      </c>
      <c r="H1775">
        <v>0</v>
      </c>
      <c r="I1775">
        <v>0</v>
      </c>
      <c r="J1775">
        <v>23.966750000000001</v>
      </c>
      <c r="K1775">
        <v>0</v>
      </c>
      <c r="L1775">
        <v>0</v>
      </c>
      <c r="M1775">
        <v>-99.432895400000007</v>
      </c>
      <c r="N1775">
        <v>-5.544217315</v>
      </c>
      <c r="O1775">
        <v>0</v>
      </c>
      <c r="Q1775">
        <v>0.6954079688</v>
      </c>
      <c r="R1775">
        <v>-5.5584213E-2</v>
      </c>
      <c r="S1775">
        <v>-4.1105037500000003</v>
      </c>
      <c r="T1775" t="s">
        <v>3995</v>
      </c>
      <c r="U1775" s="92" t="str">
        <f t="shared" si="27"/>
        <v>DE0171211103</v>
      </c>
    </row>
    <row r="1776" spans="1:21">
      <c r="A1776">
        <v>20110930</v>
      </c>
      <c r="B1776" t="s">
        <v>166</v>
      </c>
      <c r="C1776">
        <v>1211104</v>
      </c>
      <c r="D1776" t="s">
        <v>181</v>
      </c>
      <c r="E1776" t="s">
        <v>53</v>
      </c>
      <c r="F1776" t="s">
        <v>33</v>
      </c>
      <c r="G1776">
        <v>0.3666904111</v>
      </c>
      <c r="H1776">
        <v>0</v>
      </c>
      <c r="I1776">
        <v>0.3666904111</v>
      </c>
      <c r="J1776">
        <v>0</v>
      </c>
      <c r="K1776">
        <v>0</v>
      </c>
      <c r="L1776">
        <v>0.3666904111</v>
      </c>
      <c r="M1776">
        <v>-112.12020699999999</v>
      </c>
      <c r="N1776">
        <v>0</v>
      </c>
      <c r="O1776">
        <v>0</v>
      </c>
      <c r="Q1776">
        <v>0</v>
      </c>
      <c r="R1776">
        <v>0</v>
      </c>
      <c r="S1776">
        <v>0</v>
      </c>
      <c r="T1776" t="s">
        <v>3996</v>
      </c>
      <c r="U1776" s="92" t="str">
        <f t="shared" si="27"/>
        <v>DE0171211104</v>
      </c>
    </row>
    <row r="1777" spans="1:21">
      <c r="A1777">
        <v>20110930</v>
      </c>
      <c r="B1777" t="s">
        <v>166</v>
      </c>
      <c r="C1777">
        <v>1211105</v>
      </c>
      <c r="D1777" t="s">
        <v>181</v>
      </c>
      <c r="E1777" t="s">
        <v>68</v>
      </c>
      <c r="F1777" t="s">
        <v>33</v>
      </c>
      <c r="G1777">
        <v>341.37687828999998</v>
      </c>
      <c r="H1777">
        <v>16.259649531000001</v>
      </c>
      <c r="I1777">
        <v>291.28615164000001</v>
      </c>
      <c r="J1777">
        <v>23.966750000000001</v>
      </c>
      <c r="K1777">
        <v>0</v>
      </c>
      <c r="L1777">
        <v>286.57903019000003</v>
      </c>
      <c r="M1777">
        <v>50.653091910000001</v>
      </c>
      <c r="N1777">
        <v>-23.002556259999999</v>
      </c>
      <c r="O1777">
        <v>11.538683435999999</v>
      </c>
      <c r="P1777">
        <v>0</v>
      </c>
      <c r="Q1777">
        <v>0.6954079688</v>
      </c>
      <c r="R1777">
        <v>-5.5584213E-2</v>
      </c>
      <c r="S1777">
        <v>-4.1105037500000003</v>
      </c>
      <c r="T1777" t="s">
        <v>3997</v>
      </c>
      <c r="U1777" s="92" t="str">
        <f t="shared" si="27"/>
        <v>DE0171211105</v>
      </c>
    </row>
    <row r="1778" spans="1:21">
      <c r="A1778">
        <v>20110930</v>
      </c>
      <c r="B1778" t="s">
        <v>166</v>
      </c>
      <c r="C1778">
        <v>1211106</v>
      </c>
      <c r="D1778" t="s">
        <v>181</v>
      </c>
      <c r="E1778" t="s">
        <v>59</v>
      </c>
      <c r="F1778" t="s">
        <v>50</v>
      </c>
      <c r="G1778">
        <v>12.996835382</v>
      </c>
      <c r="H1778">
        <v>3.3042081600000002E-2</v>
      </c>
      <c r="I1778">
        <v>12.996835382</v>
      </c>
      <c r="J1778">
        <v>0</v>
      </c>
      <c r="K1778">
        <v>0</v>
      </c>
      <c r="L1778">
        <v>12.963793300000001</v>
      </c>
      <c r="M1778">
        <v>0</v>
      </c>
      <c r="N1778">
        <v>1.529314E-4</v>
      </c>
      <c r="O1778">
        <v>0</v>
      </c>
      <c r="Q1778">
        <v>0</v>
      </c>
      <c r="R1778">
        <v>0</v>
      </c>
      <c r="S1778">
        <v>0</v>
      </c>
      <c r="T1778" t="s">
        <v>3998</v>
      </c>
      <c r="U1778" s="92" t="str">
        <f t="shared" si="27"/>
        <v>DE0171211106</v>
      </c>
    </row>
    <row r="1779" spans="1:21">
      <c r="A1779">
        <v>20110930</v>
      </c>
      <c r="B1779" t="s">
        <v>166</v>
      </c>
      <c r="C1779">
        <v>1211107</v>
      </c>
      <c r="D1779" t="s">
        <v>181</v>
      </c>
      <c r="E1779" t="s">
        <v>58</v>
      </c>
      <c r="F1779" t="s">
        <v>50</v>
      </c>
      <c r="G1779">
        <v>0</v>
      </c>
      <c r="H1779">
        <v>0</v>
      </c>
      <c r="I1779">
        <v>0</v>
      </c>
      <c r="J1779">
        <v>0</v>
      </c>
      <c r="K1779">
        <v>0</v>
      </c>
      <c r="L1779">
        <v>0</v>
      </c>
      <c r="M1779">
        <v>0</v>
      </c>
      <c r="N1779">
        <v>7.5841399999999995E-5</v>
      </c>
      <c r="O1779">
        <v>0</v>
      </c>
      <c r="Q1779">
        <v>0</v>
      </c>
      <c r="R1779">
        <v>0</v>
      </c>
      <c r="S1779">
        <v>0</v>
      </c>
      <c r="T1779" t="s">
        <v>3999</v>
      </c>
      <c r="U1779" s="92" t="str">
        <f t="shared" si="27"/>
        <v>DE0171211107</v>
      </c>
    </row>
    <row r="1780" spans="1:21">
      <c r="A1780">
        <v>20110930</v>
      </c>
      <c r="B1780" t="s">
        <v>166</v>
      </c>
      <c r="C1780">
        <v>1211108</v>
      </c>
      <c r="D1780" t="s">
        <v>181</v>
      </c>
      <c r="E1780" t="s">
        <v>57</v>
      </c>
      <c r="F1780" t="s">
        <v>50</v>
      </c>
      <c r="G1780">
        <v>0</v>
      </c>
      <c r="H1780">
        <v>0</v>
      </c>
      <c r="I1780">
        <v>0</v>
      </c>
      <c r="J1780">
        <v>0</v>
      </c>
      <c r="K1780">
        <v>0</v>
      </c>
      <c r="L1780">
        <v>0</v>
      </c>
      <c r="M1780">
        <v>0</v>
      </c>
      <c r="N1780">
        <v>-0.18656167200000001</v>
      </c>
      <c r="O1780">
        <v>0</v>
      </c>
      <c r="Q1780">
        <v>0</v>
      </c>
      <c r="R1780">
        <v>0</v>
      </c>
      <c r="S1780">
        <v>0</v>
      </c>
      <c r="T1780" t="s">
        <v>4000</v>
      </c>
      <c r="U1780" s="92" t="str">
        <f t="shared" si="27"/>
        <v>DE0171211108</v>
      </c>
    </row>
    <row r="1781" spans="1:21">
      <c r="A1781">
        <v>20110930</v>
      </c>
      <c r="B1781" t="s">
        <v>166</v>
      </c>
      <c r="C1781">
        <v>1211109</v>
      </c>
      <c r="D1781" t="s">
        <v>181</v>
      </c>
      <c r="E1781" t="s">
        <v>56</v>
      </c>
      <c r="F1781" t="s">
        <v>50</v>
      </c>
      <c r="G1781">
        <v>0</v>
      </c>
      <c r="H1781">
        <v>0</v>
      </c>
      <c r="I1781">
        <v>0</v>
      </c>
      <c r="J1781">
        <v>0</v>
      </c>
      <c r="K1781">
        <v>0</v>
      </c>
      <c r="L1781">
        <v>0</v>
      </c>
      <c r="M1781">
        <v>0</v>
      </c>
      <c r="N1781">
        <v>-0.24469047199999999</v>
      </c>
      <c r="O1781">
        <v>0</v>
      </c>
      <c r="Q1781">
        <v>0</v>
      </c>
      <c r="R1781">
        <v>0</v>
      </c>
      <c r="S1781">
        <v>0</v>
      </c>
      <c r="T1781" t="s">
        <v>4001</v>
      </c>
      <c r="U1781" s="92" t="str">
        <f t="shared" si="27"/>
        <v>DE0171211109</v>
      </c>
    </row>
    <row r="1782" spans="1:21">
      <c r="A1782">
        <v>20110930</v>
      </c>
      <c r="B1782" t="s">
        <v>166</v>
      </c>
      <c r="C1782">
        <v>1211110</v>
      </c>
      <c r="D1782" t="s">
        <v>181</v>
      </c>
      <c r="E1782" t="s">
        <v>55</v>
      </c>
      <c r="F1782" t="s">
        <v>50</v>
      </c>
      <c r="G1782">
        <v>4.6631013999999998E-2</v>
      </c>
      <c r="H1782">
        <v>0</v>
      </c>
      <c r="I1782">
        <v>4.6631013999999998E-2</v>
      </c>
      <c r="J1782">
        <v>0</v>
      </c>
      <c r="K1782">
        <v>0</v>
      </c>
      <c r="L1782">
        <v>4.6631013999999998E-2</v>
      </c>
      <c r="M1782">
        <v>0</v>
      </c>
      <c r="N1782">
        <v>1.0046946144</v>
      </c>
      <c r="O1782">
        <v>0</v>
      </c>
      <c r="Q1782">
        <v>0</v>
      </c>
      <c r="R1782">
        <v>0</v>
      </c>
      <c r="S1782">
        <v>0</v>
      </c>
      <c r="T1782" t="s">
        <v>4002</v>
      </c>
      <c r="U1782" s="92" t="str">
        <f t="shared" si="27"/>
        <v>DE0171211110</v>
      </c>
    </row>
    <row r="1783" spans="1:21">
      <c r="A1783">
        <v>20110930</v>
      </c>
      <c r="B1783" t="s">
        <v>166</v>
      </c>
      <c r="C1783">
        <v>1211111</v>
      </c>
      <c r="D1783" t="s">
        <v>181</v>
      </c>
      <c r="E1783" t="s">
        <v>54</v>
      </c>
      <c r="F1783" t="s">
        <v>50</v>
      </c>
      <c r="G1783">
        <v>0</v>
      </c>
      <c r="H1783">
        <v>0</v>
      </c>
      <c r="I1783">
        <v>0</v>
      </c>
      <c r="J1783">
        <v>0</v>
      </c>
      <c r="K1783">
        <v>0</v>
      </c>
      <c r="L1783">
        <v>0</v>
      </c>
      <c r="M1783">
        <v>0</v>
      </c>
      <c r="N1783">
        <v>-0.85996717</v>
      </c>
      <c r="O1783">
        <v>0</v>
      </c>
      <c r="Q1783">
        <v>0</v>
      </c>
      <c r="R1783">
        <v>0</v>
      </c>
      <c r="S1783">
        <v>0</v>
      </c>
      <c r="T1783" t="s">
        <v>4003</v>
      </c>
      <c r="U1783" s="92" t="str">
        <f t="shared" si="27"/>
        <v>DE0171211111</v>
      </c>
    </row>
    <row r="1784" spans="1:21">
      <c r="A1784">
        <v>20110930</v>
      </c>
      <c r="B1784" t="s">
        <v>166</v>
      </c>
      <c r="C1784">
        <v>1211112</v>
      </c>
      <c r="D1784" t="s">
        <v>181</v>
      </c>
      <c r="E1784" t="s">
        <v>53</v>
      </c>
      <c r="F1784" t="s">
        <v>50</v>
      </c>
      <c r="G1784">
        <v>0</v>
      </c>
      <c r="H1784">
        <v>0</v>
      </c>
      <c r="I1784">
        <v>0</v>
      </c>
      <c r="J1784">
        <v>0</v>
      </c>
      <c r="K1784">
        <v>0</v>
      </c>
      <c r="L1784">
        <v>0</v>
      </c>
      <c r="M1784">
        <v>0</v>
      </c>
      <c r="N1784">
        <v>0</v>
      </c>
      <c r="O1784">
        <v>0</v>
      </c>
      <c r="Q1784">
        <v>0</v>
      </c>
      <c r="R1784">
        <v>0</v>
      </c>
      <c r="S1784">
        <v>0</v>
      </c>
      <c r="T1784" t="s">
        <v>4004</v>
      </c>
      <c r="U1784" s="92" t="str">
        <f t="shared" si="27"/>
        <v>DE0171211112</v>
      </c>
    </row>
    <row r="1785" spans="1:21">
      <c r="A1785">
        <v>20110930</v>
      </c>
      <c r="B1785" t="s">
        <v>166</v>
      </c>
      <c r="C1785">
        <v>1211113</v>
      </c>
      <c r="D1785" t="s">
        <v>181</v>
      </c>
      <c r="E1785" t="s">
        <v>68</v>
      </c>
      <c r="F1785" t="s">
        <v>50</v>
      </c>
      <c r="G1785">
        <v>13.043466395999999</v>
      </c>
      <c r="H1785">
        <v>3.3042081600000002E-2</v>
      </c>
      <c r="I1785">
        <v>13.043466395999999</v>
      </c>
      <c r="J1785">
        <v>0</v>
      </c>
      <c r="K1785">
        <v>0</v>
      </c>
      <c r="L1785">
        <v>13.010424314</v>
      </c>
      <c r="M1785">
        <v>0</v>
      </c>
      <c r="N1785">
        <v>-0.28629592700000001</v>
      </c>
      <c r="O1785">
        <v>0</v>
      </c>
      <c r="P1785">
        <v>0</v>
      </c>
      <c r="Q1785">
        <v>0</v>
      </c>
      <c r="R1785">
        <v>0</v>
      </c>
      <c r="S1785">
        <v>0</v>
      </c>
      <c r="T1785" t="s">
        <v>4005</v>
      </c>
      <c r="U1785" s="92" t="str">
        <f t="shared" si="27"/>
        <v>DE0171211113</v>
      </c>
    </row>
    <row r="1786" spans="1:21">
      <c r="A1786">
        <v>20110930</v>
      </c>
      <c r="B1786" t="s">
        <v>166</v>
      </c>
      <c r="C1786">
        <v>1211114</v>
      </c>
      <c r="D1786" t="s">
        <v>181</v>
      </c>
      <c r="E1786" t="s">
        <v>59</v>
      </c>
      <c r="F1786" t="s">
        <v>34</v>
      </c>
      <c r="G1786" s="94">
        <v>1.1000000000000001E-6</v>
      </c>
      <c r="H1786" s="94">
        <v>1.1000000000000001E-6</v>
      </c>
      <c r="I1786">
        <v>0</v>
      </c>
      <c r="J1786">
        <v>0</v>
      </c>
      <c r="K1786">
        <v>0</v>
      </c>
      <c r="L1786">
        <v>0</v>
      </c>
      <c r="M1786">
        <v>0</v>
      </c>
      <c r="N1786">
        <v>-0.357387073</v>
      </c>
      <c r="O1786">
        <v>0</v>
      </c>
      <c r="Q1786">
        <v>0</v>
      </c>
      <c r="R1786">
        <v>0</v>
      </c>
      <c r="S1786">
        <v>0</v>
      </c>
      <c r="T1786" t="s">
        <v>4006</v>
      </c>
      <c r="U1786" s="92" t="str">
        <f t="shared" si="27"/>
        <v>DE0171211114</v>
      </c>
    </row>
    <row r="1787" spans="1:21">
      <c r="A1787">
        <v>20110930</v>
      </c>
      <c r="B1787" t="s">
        <v>166</v>
      </c>
      <c r="C1787">
        <v>1211115</v>
      </c>
      <c r="D1787" t="s">
        <v>181</v>
      </c>
      <c r="E1787" t="s">
        <v>58</v>
      </c>
      <c r="F1787" t="s">
        <v>34</v>
      </c>
      <c r="G1787">
        <v>23.212670716000002</v>
      </c>
      <c r="H1787">
        <v>2.3218556E-3</v>
      </c>
      <c r="I1787">
        <v>23.212670716000002</v>
      </c>
      <c r="J1787">
        <v>0</v>
      </c>
      <c r="K1787">
        <v>0</v>
      </c>
      <c r="L1787">
        <v>23.21034886</v>
      </c>
      <c r="M1787">
        <v>0</v>
      </c>
      <c r="N1787">
        <v>-9.4913907000000006E-2</v>
      </c>
      <c r="O1787">
        <v>0</v>
      </c>
      <c r="Q1787">
        <v>0</v>
      </c>
      <c r="R1787">
        <v>0</v>
      </c>
      <c r="S1787">
        <v>0</v>
      </c>
      <c r="T1787" t="s">
        <v>4007</v>
      </c>
      <c r="U1787" s="92" t="str">
        <f t="shared" si="27"/>
        <v>DE0171211115</v>
      </c>
    </row>
    <row r="1788" spans="1:21">
      <c r="A1788">
        <v>20110930</v>
      </c>
      <c r="B1788" t="s">
        <v>166</v>
      </c>
      <c r="C1788">
        <v>1211116</v>
      </c>
      <c r="D1788" t="s">
        <v>181</v>
      </c>
      <c r="E1788" t="s">
        <v>57</v>
      </c>
      <c r="F1788" t="s">
        <v>34</v>
      </c>
      <c r="G1788">
        <v>0</v>
      </c>
      <c r="H1788">
        <v>0</v>
      </c>
      <c r="I1788">
        <v>0</v>
      </c>
      <c r="J1788">
        <v>0</v>
      </c>
      <c r="K1788">
        <v>0</v>
      </c>
      <c r="L1788">
        <v>0</v>
      </c>
      <c r="M1788">
        <v>8.3075125399999994</v>
      </c>
      <c r="N1788">
        <v>-0.69778019400000002</v>
      </c>
      <c r="O1788">
        <v>0</v>
      </c>
      <c r="Q1788">
        <v>0</v>
      </c>
      <c r="R1788">
        <v>0</v>
      </c>
      <c r="S1788">
        <v>0</v>
      </c>
      <c r="T1788" t="s">
        <v>4008</v>
      </c>
      <c r="U1788" s="92" t="str">
        <f t="shared" si="27"/>
        <v>DE0171211116</v>
      </c>
    </row>
    <row r="1789" spans="1:21">
      <c r="A1789">
        <v>20110930</v>
      </c>
      <c r="B1789" t="s">
        <v>166</v>
      </c>
      <c r="C1789">
        <v>1211117</v>
      </c>
      <c r="D1789" t="s">
        <v>181</v>
      </c>
      <c r="E1789" t="s">
        <v>56</v>
      </c>
      <c r="F1789" t="s">
        <v>34</v>
      </c>
      <c r="G1789">
        <v>1.1889242900000001</v>
      </c>
      <c r="H1789">
        <v>0</v>
      </c>
      <c r="I1789">
        <v>1.1889242900000001</v>
      </c>
      <c r="J1789">
        <v>0</v>
      </c>
      <c r="K1789">
        <v>0</v>
      </c>
      <c r="L1789">
        <v>1.1889242900000001</v>
      </c>
      <c r="M1789">
        <v>0</v>
      </c>
      <c r="N1789">
        <v>-0.28871343100000002</v>
      </c>
      <c r="O1789">
        <v>0</v>
      </c>
      <c r="Q1789">
        <v>0</v>
      </c>
      <c r="R1789">
        <v>0</v>
      </c>
      <c r="S1789">
        <v>0</v>
      </c>
      <c r="T1789" t="s">
        <v>4009</v>
      </c>
      <c r="U1789" s="92" t="str">
        <f t="shared" si="27"/>
        <v>DE0171211117</v>
      </c>
    </row>
    <row r="1790" spans="1:21">
      <c r="A1790">
        <v>20110930</v>
      </c>
      <c r="B1790" t="s">
        <v>166</v>
      </c>
      <c r="C1790">
        <v>1211118</v>
      </c>
      <c r="D1790" t="s">
        <v>181</v>
      </c>
      <c r="E1790" t="s">
        <v>55</v>
      </c>
      <c r="F1790" t="s">
        <v>34</v>
      </c>
      <c r="G1790">
        <v>0.95725539280000005</v>
      </c>
      <c r="H1790">
        <v>0</v>
      </c>
      <c r="I1790">
        <v>0</v>
      </c>
      <c r="J1790">
        <v>0</v>
      </c>
      <c r="K1790">
        <v>0</v>
      </c>
      <c r="L1790">
        <v>0</v>
      </c>
      <c r="M1790">
        <v>1.1558482699999999</v>
      </c>
      <c r="N1790">
        <v>-22.276010710000001</v>
      </c>
      <c r="O1790">
        <v>0</v>
      </c>
      <c r="Q1790">
        <v>0</v>
      </c>
      <c r="R1790">
        <v>0</v>
      </c>
      <c r="S1790">
        <v>0</v>
      </c>
      <c r="T1790" t="s">
        <v>4010</v>
      </c>
      <c r="U1790" s="92" t="str">
        <f t="shared" si="27"/>
        <v>DE0171211118</v>
      </c>
    </row>
    <row r="1791" spans="1:21">
      <c r="A1791">
        <v>20110930</v>
      </c>
      <c r="B1791" t="s">
        <v>166</v>
      </c>
      <c r="C1791">
        <v>1211119</v>
      </c>
      <c r="D1791" t="s">
        <v>181</v>
      </c>
      <c r="E1791" t="s">
        <v>54</v>
      </c>
      <c r="F1791" t="s">
        <v>34</v>
      </c>
      <c r="G1791">
        <v>354.08627238000003</v>
      </c>
      <c r="H1791">
        <v>0</v>
      </c>
      <c r="I1791">
        <v>217.08903738999999</v>
      </c>
      <c r="J1791">
        <v>246.79724999999999</v>
      </c>
      <c r="K1791">
        <v>0</v>
      </c>
      <c r="L1791">
        <v>0</v>
      </c>
      <c r="M1791">
        <v>157.96623056999999</v>
      </c>
      <c r="N1791">
        <v>-19.020528039999999</v>
      </c>
      <c r="O1791">
        <v>0</v>
      </c>
      <c r="Q1791">
        <v>-18.415236199999999</v>
      </c>
      <c r="R1791">
        <v>18.415236200999999</v>
      </c>
      <c r="S1791">
        <v>0</v>
      </c>
      <c r="T1791" t="s">
        <v>4011</v>
      </c>
      <c r="U1791" s="92" t="str">
        <f t="shared" si="27"/>
        <v>DE0171211119</v>
      </c>
    </row>
    <row r="1792" spans="1:21">
      <c r="A1792">
        <v>20110930</v>
      </c>
      <c r="B1792" t="s">
        <v>166</v>
      </c>
      <c r="C1792">
        <v>1211120</v>
      </c>
      <c r="D1792" t="s">
        <v>181</v>
      </c>
      <c r="E1792" t="s">
        <v>53</v>
      </c>
      <c r="F1792" t="s">
        <v>34</v>
      </c>
      <c r="G1792">
        <v>25.096304839999998</v>
      </c>
      <c r="H1792">
        <v>0</v>
      </c>
      <c r="I1792">
        <v>25.096304839999998</v>
      </c>
      <c r="J1792">
        <v>0</v>
      </c>
      <c r="K1792">
        <v>0</v>
      </c>
      <c r="L1792">
        <v>25.096304839999998</v>
      </c>
      <c r="M1792">
        <v>0</v>
      </c>
      <c r="N1792">
        <v>-0.99501560499999997</v>
      </c>
      <c r="O1792">
        <v>0</v>
      </c>
      <c r="Q1792">
        <v>0</v>
      </c>
      <c r="R1792">
        <v>0</v>
      </c>
      <c r="S1792">
        <v>0</v>
      </c>
      <c r="T1792" t="s">
        <v>4012</v>
      </c>
      <c r="U1792" s="92" t="str">
        <f t="shared" si="27"/>
        <v>DE0171211120</v>
      </c>
    </row>
    <row r="1793" spans="1:21">
      <c r="A1793">
        <v>20110930</v>
      </c>
      <c r="B1793" t="s">
        <v>166</v>
      </c>
      <c r="C1793">
        <v>1211121</v>
      </c>
      <c r="D1793" t="s">
        <v>181</v>
      </c>
      <c r="E1793" t="s">
        <v>68</v>
      </c>
      <c r="F1793" t="s">
        <v>34</v>
      </c>
      <c r="G1793">
        <v>404.54142872</v>
      </c>
      <c r="H1793">
        <v>2.3229556E-3</v>
      </c>
      <c r="I1793">
        <v>266.58693724</v>
      </c>
      <c r="J1793">
        <v>246.79724999999999</v>
      </c>
      <c r="K1793">
        <v>0</v>
      </c>
      <c r="L1793">
        <v>49.495577990000001</v>
      </c>
      <c r="M1793">
        <v>167.42959138000001</v>
      </c>
      <c r="N1793">
        <v>-43.730348960000001</v>
      </c>
      <c r="O1793">
        <v>0</v>
      </c>
      <c r="P1793">
        <v>0</v>
      </c>
      <c r="Q1793">
        <v>-18.415236199999999</v>
      </c>
      <c r="R1793">
        <v>18.415236200999999</v>
      </c>
      <c r="S1793">
        <v>0</v>
      </c>
      <c r="T1793" t="s">
        <v>4013</v>
      </c>
      <c r="U1793" s="92" t="str">
        <f t="shared" si="27"/>
        <v>DE0171211121</v>
      </c>
    </row>
    <row r="1794" spans="1:21">
      <c r="A1794">
        <v>20110930</v>
      </c>
      <c r="B1794" t="s">
        <v>166</v>
      </c>
      <c r="C1794">
        <v>1211122</v>
      </c>
      <c r="D1794" t="s">
        <v>181</v>
      </c>
      <c r="E1794" t="s">
        <v>59</v>
      </c>
      <c r="F1794" t="s">
        <v>35</v>
      </c>
      <c r="G1794">
        <v>210.40955543999999</v>
      </c>
      <c r="H1794">
        <v>165.20003901000001</v>
      </c>
      <c r="I1794">
        <v>0</v>
      </c>
      <c r="J1794">
        <v>11.852168150000001</v>
      </c>
      <c r="K1794">
        <v>0</v>
      </c>
      <c r="L1794">
        <v>0</v>
      </c>
      <c r="M1794">
        <v>-7.1670191799999996</v>
      </c>
      <c r="N1794">
        <v>-0.25052085400000002</v>
      </c>
      <c r="O1794">
        <v>0</v>
      </c>
      <c r="Q1794">
        <v>0</v>
      </c>
      <c r="R1794">
        <v>0</v>
      </c>
      <c r="S1794">
        <v>0</v>
      </c>
      <c r="T1794" t="s">
        <v>4014</v>
      </c>
      <c r="U1794" s="92" t="str">
        <f t="shared" si="27"/>
        <v>DE0171211122</v>
      </c>
    </row>
    <row r="1795" spans="1:21">
      <c r="A1795">
        <v>20110930</v>
      </c>
      <c r="B1795" t="s">
        <v>166</v>
      </c>
      <c r="C1795">
        <v>1211123</v>
      </c>
      <c r="D1795" t="s">
        <v>181</v>
      </c>
      <c r="E1795" t="s">
        <v>58</v>
      </c>
      <c r="F1795" t="s">
        <v>35</v>
      </c>
      <c r="G1795">
        <v>484.34509072999998</v>
      </c>
      <c r="H1795">
        <v>316.91380757000002</v>
      </c>
      <c r="I1795">
        <v>137.16057426</v>
      </c>
      <c r="J1795">
        <v>0</v>
      </c>
      <c r="K1795">
        <v>0</v>
      </c>
      <c r="L1795">
        <v>0</v>
      </c>
      <c r="M1795">
        <v>3.0206476499999999</v>
      </c>
      <c r="N1795">
        <v>-7.9806798999999998E-2</v>
      </c>
      <c r="O1795">
        <v>0</v>
      </c>
      <c r="Q1795">
        <v>0</v>
      </c>
      <c r="R1795">
        <v>0</v>
      </c>
      <c r="S1795">
        <v>0</v>
      </c>
      <c r="T1795" t="s">
        <v>4015</v>
      </c>
      <c r="U1795" s="92" t="str">
        <f t="shared" ref="U1795:U1858" si="28">B1795&amp;C1795</f>
        <v>DE0171211123</v>
      </c>
    </row>
    <row r="1796" spans="1:21">
      <c r="A1796">
        <v>20110930</v>
      </c>
      <c r="B1796" t="s">
        <v>166</v>
      </c>
      <c r="C1796">
        <v>1211124</v>
      </c>
      <c r="D1796" t="s">
        <v>181</v>
      </c>
      <c r="E1796" t="s">
        <v>57</v>
      </c>
      <c r="F1796" t="s">
        <v>35</v>
      </c>
      <c r="G1796">
        <v>334.13009269999998</v>
      </c>
      <c r="H1796">
        <v>4.8212883599999996</v>
      </c>
      <c r="I1796">
        <v>211.05441811</v>
      </c>
      <c r="J1796">
        <v>5.0091000000000003E-4</v>
      </c>
      <c r="K1796">
        <v>0</v>
      </c>
      <c r="L1796">
        <v>206.23262812999999</v>
      </c>
      <c r="M1796">
        <v>460.19147895999998</v>
      </c>
      <c r="N1796">
        <v>2.3000773160999999</v>
      </c>
      <c r="O1796">
        <v>0</v>
      </c>
      <c r="Q1796">
        <v>0</v>
      </c>
      <c r="R1796">
        <v>0</v>
      </c>
      <c r="S1796">
        <v>0</v>
      </c>
      <c r="T1796" t="s">
        <v>4016</v>
      </c>
      <c r="U1796" s="92" t="str">
        <f t="shared" si="28"/>
        <v>DE0171211124</v>
      </c>
    </row>
    <row r="1797" spans="1:21">
      <c r="A1797">
        <v>20110930</v>
      </c>
      <c r="B1797" t="s">
        <v>166</v>
      </c>
      <c r="C1797">
        <v>1211125</v>
      </c>
      <c r="D1797" t="s">
        <v>181</v>
      </c>
      <c r="E1797" t="s">
        <v>56</v>
      </c>
      <c r="F1797" t="s">
        <v>35</v>
      </c>
      <c r="G1797">
        <v>91.500467424000007</v>
      </c>
      <c r="H1797">
        <v>2.2700000000000001E-2</v>
      </c>
      <c r="I1797">
        <v>0</v>
      </c>
      <c r="J1797">
        <v>0</v>
      </c>
      <c r="K1797">
        <v>0</v>
      </c>
      <c r="L1797">
        <v>0</v>
      </c>
      <c r="M1797">
        <v>5.1667093499999996</v>
      </c>
      <c r="N1797">
        <v>-1.499219141</v>
      </c>
      <c r="O1797">
        <v>0</v>
      </c>
      <c r="Q1797">
        <v>0</v>
      </c>
      <c r="R1797">
        <v>0</v>
      </c>
      <c r="S1797">
        <v>0</v>
      </c>
      <c r="T1797" t="s">
        <v>4017</v>
      </c>
      <c r="U1797" s="92" t="str">
        <f t="shared" si="28"/>
        <v>DE0171211125</v>
      </c>
    </row>
    <row r="1798" spans="1:21">
      <c r="A1798">
        <v>20110930</v>
      </c>
      <c r="B1798" t="s">
        <v>166</v>
      </c>
      <c r="C1798">
        <v>1211126</v>
      </c>
      <c r="D1798" t="s">
        <v>181</v>
      </c>
      <c r="E1798" t="s">
        <v>55</v>
      </c>
      <c r="F1798" t="s">
        <v>35</v>
      </c>
      <c r="G1798">
        <v>310.61008253</v>
      </c>
      <c r="H1798">
        <v>0.38792254999999998</v>
      </c>
      <c r="I1798">
        <v>0</v>
      </c>
      <c r="J1798">
        <v>11.199134791000001</v>
      </c>
      <c r="K1798">
        <v>0</v>
      </c>
      <c r="L1798">
        <v>0</v>
      </c>
      <c r="M1798">
        <v>0</v>
      </c>
      <c r="N1798">
        <v>-49.412318280000001</v>
      </c>
      <c r="O1798">
        <v>0</v>
      </c>
      <c r="Q1798">
        <v>0.56852989330000003</v>
      </c>
      <c r="R1798">
        <v>-0.51905621300000004</v>
      </c>
      <c r="S1798">
        <v>-1.5433185700000001</v>
      </c>
      <c r="T1798" t="s">
        <v>4018</v>
      </c>
      <c r="U1798" s="92" t="str">
        <f t="shared" si="28"/>
        <v>DE0171211126</v>
      </c>
    </row>
    <row r="1799" spans="1:21">
      <c r="A1799">
        <v>20110930</v>
      </c>
      <c r="B1799" t="s">
        <v>166</v>
      </c>
      <c r="C1799">
        <v>1211127</v>
      </c>
      <c r="D1799" t="s">
        <v>181</v>
      </c>
      <c r="E1799" t="s">
        <v>54</v>
      </c>
      <c r="F1799" t="s">
        <v>35</v>
      </c>
      <c r="G1799">
        <v>809.21647560999997</v>
      </c>
      <c r="H1799">
        <v>173.91267447000001</v>
      </c>
      <c r="I1799">
        <v>485.51543494999999</v>
      </c>
      <c r="J1799">
        <v>254.46900726000001</v>
      </c>
      <c r="K1799">
        <v>0</v>
      </c>
      <c r="L1799">
        <v>61.133753224000003</v>
      </c>
      <c r="M1799">
        <v>803.57654878000005</v>
      </c>
      <c r="N1799">
        <v>-31.65163703</v>
      </c>
      <c r="O1799">
        <v>200</v>
      </c>
      <c r="Q1799">
        <v>11.02417552</v>
      </c>
      <c r="R1799">
        <v>-11.02417552</v>
      </c>
      <c r="S1799">
        <v>0</v>
      </c>
      <c r="T1799" t="s">
        <v>4019</v>
      </c>
      <c r="U1799" s="92" t="str">
        <f t="shared" si="28"/>
        <v>DE0171211127</v>
      </c>
    </row>
    <row r="1800" spans="1:21">
      <c r="A1800">
        <v>20110930</v>
      </c>
      <c r="B1800" t="s">
        <v>166</v>
      </c>
      <c r="C1800">
        <v>1211128</v>
      </c>
      <c r="D1800" t="s">
        <v>181</v>
      </c>
      <c r="E1800" t="s">
        <v>53</v>
      </c>
      <c r="F1800" t="s">
        <v>35</v>
      </c>
      <c r="G1800">
        <v>899.02826018999997</v>
      </c>
      <c r="H1800">
        <v>0.01</v>
      </c>
      <c r="I1800">
        <v>0</v>
      </c>
      <c r="J1800">
        <v>331.95283232000003</v>
      </c>
      <c r="K1800">
        <v>0</v>
      </c>
      <c r="L1800">
        <v>0</v>
      </c>
      <c r="M1800">
        <v>1172.0718526999999</v>
      </c>
      <c r="N1800">
        <v>60.121135344000002</v>
      </c>
      <c r="O1800">
        <v>0</v>
      </c>
      <c r="Q1800">
        <v>61.962460182999997</v>
      </c>
      <c r="R1800">
        <v>-37.023468610000002</v>
      </c>
      <c r="S1800">
        <v>-30.685828780000001</v>
      </c>
      <c r="T1800" t="s">
        <v>4020</v>
      </c>
      <c r="U1800" s="92" t="str">
        <f t="shared" si="28"/>
        <v>DE0171211128</v>
      </c>
    </row>
    <row r="1801" spans="1:21">
      <c r="A1801">
        <v>20110930</v>
      </c>
      <c r="B1801" t="s">
        <v>166</v>
      </c>
      <c r="C1801">
        <v>1211129</v>
      </c>
      <c r="D1801" t="s">
        <v>181</v>
      </c>
      <c r="E1801" t="s">
        <v>68</v>
      </c>
      <c r="F1801" t="s">
        <v>35</v>
      </c>
      <c r="G1801">
        <v>3139.2400246000002</v>
      </c>
      <c r="H1801">
        <v>661.26843196000004</v>
      </c>
      <c r="I1801">
        <v>833.73042731999999</v>
      </c>
      <c r="J1801">
        <v>609.47364343000004</v>
      </c>
      <c r="K1801">
        <v>0</v>
      </c>
      <c r="L1801">
        <v>267.36638134999998</v>
      </c>
      <c r="M1801">
        <v>2436.8602182999998</v>
      </c>
      <c r="N1801">
        <v>-20.472289450000002</v>
      </c>
      <c r="O1801">
        <v>200</v>
      </c>
      <c r="P1801">
        <v>0</v>
      </c>
      <c r="Q1801">
        <v>73.555165596999998</v>
      </c>
      <c r="R1801">
        <v>-48.566700339999997</v>
      </c>
      <c r="S1801">
        <v>-32.229147349999998</v>
      </c>
      <c r="T1801" t="s">
        <v>4021</v>
      </c>
      <c r="U1801" s="92" t="str">
        <f t="shared" si="28"/>
        <v>DE0171211129</v>
      </c>
    </row>
    <row r="1802" spans="1:21">
      <c r="A1802">
        <v>20110930</v>
      </c>
      <c r="B1802" t="s">
        <v>166</v>
      </c>
      <c r="C1802">
        <v>1211130</v>
      </c>
      <c r="D1802" t="s">
        <v>181</v>
      </c>
      <c r="E1802" t="s">
        <v>59</v>
      </c>
      <c r="F1802" t="s">
        <v>36</v>
      </c>
      <c r="G1802">
        <v>0</v>
      </c>
      <c r="H1802">
        <v>0</v>
      </c>
      <c r="I1802">
        <v>0</v>
      </c>
      <c r="J1802">
        <v>0</v>
      </c>
      <c r="K1802">
        <v>0</v>
      </c>
      <c r="L1802">
        <v>0</v>
      </c>
      <c r="M1802">
        <v>0</v>
      </c>
      <c r="N1802">
        <v>-1.4682880000000001E-3</v>
      </c>
      <c r="O1802">
        <v>0</v>
      </c>
      <c r="Q1802">
        <v>0</v>
      </c>
      <c r="R1802">
        <v>0</v>
      </c>
      <c r="S1802">
        <v>0</v>
      </c>
      <c r="T1802" t="s">
        <v>4022</v>
      </c>
      <c r="U1802" s="92" t="str">
        <f t="shared" si="28"/>
        <v>DE0171211130</v>
      </c>
    </row>
    <row r="1803" spans="1:21">
      <c r="A1803">
        <v>20110930</v>
      </c>
      <c r="B1803" t="s">
        <v>166</v>
      </c>
      <c r="C1803">
        <v>1211131</v>
      </c>
      <c r="D1803" t="s">
        <v>181</v>
      </c>
      <c r="E1803" t="s">
        <v>58</v>
      </c>
      <c r="F1803" t="s">
        <v>36</v>
      </c>
      <c r="G1803">
        <v>0</v>
      </c>
      <c r="H1803">
        <v>0</v>
      </c>
      <c r="I1803">
        <v>0</v>
      </c>
      <c r="J1803">
        <v>0</v>
      </c>
      <c r="K1803">
        <v>0</v>
      </c>
      <c r="L1803">
        <v>0</v>
      </c>
      <c r="M1803">
        <v>0</v>
      </c>
      <c r="N1803">
        <v>-1.6784047999999999E-2</v>
      </c>
      <c r="O1803">
        <v>0</v>
      </c>
      <c r="Q1803">
        <v>0</v>
      </c>
      <c r="R1803">
        <v>0</v>
      </c>
      <c r="S1803">
        <v>0</v>
      </c>
      <c r="T1803" t="s">
        <v>4023</v>
      </c>
      <c r="U1803" s="92" t="str">
        <f t="shared" si="28"/>
        <v>DE0171211131</v>
      </c>
    </row>
    <row r="1804" spans="1:21">
      <c r="A1804">
        <v>20110930</v>
      </c>
      <c r="B1804" t="s">
        <v>166</v>
      </c>
      <c r="C1804">
        <v>1211132</v>
      </c>
      <c r="D1804" t="s">
        <v>181</v>
      </c>
      <c r="E1804" t="s">
        <v>57</v>
      </c>
      <c r="F1804" t="s">
        <v>36</v>
      </c>
      <c r="G1804">
        <v>0</v>
      </c>
      <c r="H1804">
        <v>0</v>
      </c>
      <c r="I1804">
        <v>0</v>
      </c>
      <c r="J1804">
        <v>0</v>
      </c>
      <c r="K1804">
        <v>0</v>
      </c>
      <c r="L1804">
        <v>0</v>
      </c>
      <c r="M1804">
        <v>0</v>
      </c>
      <c r="N1804">
        <v>-1.075980089</v>
      </c>
      <c r="O1804">
        <v>0</v>
      </c>
      <c r="Q1804">
        <v>0</v>
      </c>
      <c r="R1804">
        <v>0</v>
      </c>
      <c r="S1804">
        <v>0</v>
      </c>
      <c r="T1804" t="s">
        <v>4024</v>
      </c>
      <c r="U1804" s="92" t="str">
        <f t="shared" si="28"/>
        <v>DE0171211132</v>
      </c>
    </row>
    <row r="1805" spans="1:21">
      <c r="A1805">
        <v>20110930</v>
      </c>
      <c r="B1805" t="s">
        <v>166</v>
      </c>
      <c r="C1805">
        <v>1211133</v>
      </c>
      <c r="D1805" t="s">
        <v>181</v>
      </c>
      <c r="E1805" t="s">
        <v>56</v>
      </c>
      <c r="F1805" t="s">
        <v>36</v>
      </c>
      <c r="G1805">
        <v>7.8928200000000004E-2</v>
      </c>
      <c r="H1805">
        <v>0</v>
      </c>
      <c r="I1805">
        <v>7.8918205599999999E-2</v>
      </c>
      <c r="J1805">
        <v>0</v>
      </c>
      <c r="K1805">
        <v>0</v>
      </c>
      <c r="L1805">
        <v>7.8918205599999999E-2</v>
      </c>
      <c r="M1805">
        <v>0</v>
      </c>
      <c r="N1805">
        <v>-0.23850411099999999</v>
      </c>
      <c r="O1805">
        <v>0</v>
      </c>
      <c r="Q1805">
        <v>0</v>
      </c>
      <c r="R1805">
        <v>0</v>
      </c>
      <c r="S1805">
        <v>0</v>
      </c>
      <c r="T1805" t="s">
        <v>4025</v>
      </c>
      <c r="U1805" s="92" t="str">
        <f t="shared" si="28"/>
        <v>DE0171211133</v>
      </c>
    </row>
    <row r="1806" spans="1:21">
      <c r="A1806">
        <v>20110930</v>
      </c>
      <c r="B1806" t="s">
        <v>166</v>
      </c>
      <c r="C1806">
        <v>1211134</v>
      </c>
      <c r="D1806" t="s">
        <v>181</v>
      </c>
      <c r="E1806" t="s">
        <v>55</v>
      </c>
      <c r="F1806" t="s">
        <v>36</v>
      </c>
      <c r="G1806">
        <v>0</v>
      </c>
      <c r="H1806">
        <v>0</v>
      </c>
      <c r="I1806">
        <v>0</v>
      </c>
      <c r="J1806">
        <v>0</v>
      </c>
      <c r="K1806">
        <v>0</v>
      </c>
      <c r="L1806">
        <v>0</v>
      </c>
      <c r="M1806">
        <v>0</v>
      </c>
      <c r="N1806">
        <v>0.53691185230000005</v>
      </c>
      <c r="O1806">
        <v>0</v>
      </c>
      <c r="Q1806">
        <v>0</v>
      </c>
      <c r="R1806">
        <v>0</v>
      </c>
      <c r="S1806">
        <v>0</v>
      </c>
      <c r="T1806" t="s">
        <v>4026</v>
      </c>
      <c r="U1806" s="92" t="str">
        <f t="shared" si="28"/>
        <v>DE0171211134</v>
      </c>
    </row>
    <row r="1807" spans="1:21">
      <c r="A1807">
        <v>20110930</v>
      </c>
      <c r="B1807" t="s">
        <v>166</v>
      </c>
      <c r="C1807">
        <v>1211135</v>
      </c>
      <c r="D1807" t="s">
        <v>181</v>
      </c>
      <c r="E1807" t="s">
        <v>54</v>
      </c>
      <c r="F1807" t="s">
        <v>36</v>
      </c>
      <c r="G1807">
        <v>0.21410604110000001</v>
      </c>
      <c r="H1807">
        <v>0</v>
      </c>
      <c r="I1807">
        <v>0</v>
      </c>
      <c r="J1807">
        <v>0</v>
      </c>
      <c r="K1807">
        <v>0</v>
      </c>
      <c r="L1807">
        <v>0</v>
      </c>
      <c r="M1807">
        <v>0</v>
      </c>
      <c r="N1807">
        <v>3.4045942099999997E-2</v>
      </c>
      <c r="O1807">
        <v>0</v>
      </c>
      <c r="Q1807">
        <v>0</v>
      </c>
      <c r="R1807">
        <v>0</v>
      </c>
      <c r="S1807">
        <v>0</v>
      </c>
      <c r="T1807" t="s">
        <v>4027</v>
      </c>
      <c r="U1807" s="92" t="str">
        <f t="shared" si="28"/>
        <v>DE0171211135</v>
      </c>
    </row>
    <row r="1808" spans="1:21">
      <c r="A1808">
        <v>20110930</v>
      </c>
      <c r="B1808" t="s">
        <v>166</v>
      </c>
      <c r="C1808">
        <v>1211136</v>
      </c>
      <c r="D1808" t="s">
        <v>181</v>
      </c>
      <c r="E1808" t="s">
        <v>53</v>
      </c>
      <c r="F1808" t="s">
        <v>36</v>
      </c>
      <c r="G1808">
        <v>0</v>
      </c>
      <c r="H1808">
        <v>0</v>
      </c>
      <c r="I1808">
        <v>0</v>
      </c>
      <c r="J1808">
        <v>0</v>
      </c>
      <c r="K1808">
        <v>0</v>
      </c>
      <c r="L1808">
        <v>0</v>
      </c>
      <c r="M1808">
        <v>166.99453099999999</v>
      </c>
      <c r="N1808">
        <v>0</v>
      </c>
      <c r="O1808">
        <v>0</v>
      </c>
      <c r="Q1808">
        <v>0</v>
      </c>
      <c r="R1808">
        <v>0</v>
      </c>
      <c r="S1808">
        <v>0</v>
      </c>
      <c r="T1808" t="s">
        <v>4028</v>
      </c>
      <c r="U1808" s="92" t="str">
        <f t="shared" si="28"/>
        <v>DE0171211136</v>
      </c>
    </row>
    <row r="1809" spans="1:21">
      <c r="A1809">
        <v>20110930</v>
      </c>
      <c r="B1809" t="s">
        <v>166</v>
      </c>
      <c r="C1809">
        <v>1211137</v>
      </c>
      <c r="D1809" t="s">
        <v>181</v>
      </c>
      <c r="E1809" t="s">
        <v>68</v>
      </c>
      <c r="F1809" t="s">
        <v>36</v>
      </c>
      <c r="G1809">
        <v>0.29303424109999998</v>
      </c>
      <c r="H1809">
        <v>0</v>
      </c>
      <c r="I1809">
        <v>7.8918205599999999E-2</v>
      </c>
      <c r="J1809">
        <v>0</v>
      </c>
      <c r="K1809">
        <v>0</v>
      </c>
      <c r="L1809">
        <v>7.8918205599999999E-2</v>
      </c>
      <c r="M1809">
        <v>166.99453099999999</v>
      </c>
      <c r="N1809">
        <v>-0.76177874099999998</v>
      </c>
      <c r="O1809">
        <v>0</v>
      </c>
      <c r="P1809">
        <v>0</v>
      </c>
      <c r="Q1809">
        <v>0</v>
      </c>
      <c r="R1809">
        <v>0</v>
      </c>
      <c r="S1809">
        <v>0</v>
      </c>
      <c r="T1809" t="s">
        <v>4029</v>
      </c>
      <c r="U1809" s="92" t="str">
        <f t="shared" si="28"/>
        <v>DE0171211137</v>
      </c>
    </row>
    <row r="1810" spans="1:21">
      <c r="A1810">
        <v>20110930</v>
      </c>
      <c r="B1810" t="s">
        <v>166</v>
      </c>
      <c r="C1810">
        <v>1211138</v>
      </c>
      <c r="D1810" t="s">
        <v>181</v>
      </c>
      <c r="E1810" t="s">
        <v>59</v>
      </c>
      <c r="F1810" t="s">
        <v>51</v>
      </c>
      <c r="G1810">
        <v>0</v>
      </c>
      <c r="H1810">
        <v>0</v>
      </c>
      <c r="I1810">
        <v>0</v>
      </c>
      <c r="J1810">
        <v>0</v>
      </c>
      <c r="K1810">
        <v>0</v>
      </c>
      <c r="L1810">
        <v>0</v>
      </c>
      <c r="M1810">
        <v>0</v>
      </c>
      <c r="N1810">
        <v>0</v>
      </c>
      <c r="O1810">
        <v>0</v>
      </c>
      <c r="Q1810">
        <v>0</v>
      </c>
      <c r="R1810">
        <v>0</v>
      </c>
      <c r="S1810">
        <v>0</v>
      </c>
      <c r="T1810" t="s">
        <v>4030</v>
      </c>
      <c r="U1810" s="92" t="str">
        <f t="shared" si="28"/>
        <v>DE0171211138</v>
      </c>
    </row>
    <row r="1811" spans="1:21">
      <c r="A1811">
        <v>20110930</v>
      </c>
      <c r="B1811" t="s">
        <v>166</v>
      </c>
      <c r="C1811">
        <v>1211139</v>
      </c>
      <c r="D1811" t="s">
        <v>181</v>
      </c>
      <c r="E1811" t="s">
        <v>58</v>
      </c>
      <c r="F1811" t="s">
        <v>51</v>
      </c>
      <c r="G1811">
        <v>0</v>
      </c>
      <c r="H1811">
        <v>0</v>
      </c>
      <c r="I1811">
        <v>0</v>
      </c>
      <c r="J1811">
        <v>0</v>
      </c>
      <c r="K1811">
        <v>0</v>
      </c>
      <c r="L1811">
        <v>0</v>
      </c>
      <c r="M1811">
        <v>0</v>
      </c>
      <c r="N1811">
        <v>0</v>
      </c>
      <c r="O1811">
        <v>0</v>
      </c>
      <c r="Q1811">
        <v>0</v>
      </c>
      <c r="R1811">
        <v>0</v>
      </c>
      <c r="S1811">
        <v>0</v>
      </c>
      <c r="T1811" t="s">
        <v>4031</v>
      </c>
      <c r="U1811" s="92" t="str">
        <f t="shared" si="28"/>
        <v>DE0171211139</v>
      </c>
    </row>
    <row r="1812" spans="1:21">
      <c r="A1812">
        <v>20110930</v>
      </c>
      <c r="B1812" t="s">
        <v>166</v>
      </c>
      <c r="C1812">
        <v>1211140</v>
      </c>
      <c r="D1812" t="s">
        <v>181</v>
      </c>
      <c r="E1812" t="s">
        <v>57</v>
      </c>
      <c r="F1812" t="s">
        <v>51</v>
      </c>
      <c r="G1812">
        <v>0</v>
      </c>
      <c r="H1812">
        <v>0</v>
      </c>
      <c r="I1812">
        <v>0</v>
      </c>
      <c r="J1812">
        <v>0</v>
      </c>
      <c r="K1812">
        <v>0</v>
      </c>
      <c r="L1812">
        <v>0</v>
      </c>
      <c r="M1812">
        <v>0</v>
      </c>
      <c r="N1812">
        <v>0</v>
      </c>
      <c r="O1812">
        <v>0</v>
      </c>
      <c r="Q1812">
        <v>0</v>
      </c>
      <c r="R1812">
        <v>0</v>
      </c>
      <c r="S1812">
        <v>0</v>
      </c>
      <c r="T1812" t="s">
        <v>4032</v>
      </c>
      <c r="U1812" s="92" t="str">
        <f t="shared" si="28"/>
        <v>DE0171211140</v>
      </c>
    </row>
    <row r="1813" spans="1:21">
      <c r="A1813">
        <v>20110930</v>
      </c>
      <c r="B1813" t="s">
        <v>166</v>
      </c>
      <c r="C1813">
        <v>1211141</v>
      </c>
      <c r="D1813" t="s">
        <v>181</v>
      </c>
      <c r="E1813" t="s">
        <v>56</v>
      </c>
      <c r="F1813" t="s">
        <v>51</v>
      </c>
      <c r="G1813">
        <v>0</v>
      </c>
      <c r="H1813">
        <v>0</v>
      </c>
      <c r="I1813">
        <v>0</v>
      </c>
      <c r="J1813">
        <v>0</v>
      </c>
      <c r="K1813">
        <v>0</v>
      </c>
      <c r="L1813">
        <v>0</v>
      </c>
      <c r="M1813">
        <v>0</v>
      </c>
      <c r="N1813">
        <v>0</v>
      </c>
      <c r="O1813">
        <v>0</v>
      </c>
      <c r="Q1813">
        <v>0</v>
      </c>
      <c r="R1813">
        <v>0</v>
      </c>
      <c r="S1813">
        <v>0</v>
      </c>
      <c r="T1813" t="s">
        <v>4033</v>
      </c>
      <c r="U1813" s="92" t="str">
        <f t="shared" si="28"/>
        <v>DE0171211141</v>
      </c>
    </row>
    <row r="1814" spans="1:21">
      <c r="A1814">
        <v>20110930</v>
      </c>
      <c r="B1814" t="s">
        <v>166</v>
      </c>
      <c r="C1814">
        <v>1211142</v>
      </c>
      <c r="D1814" t="s">
        <v>181</v>
      </c>
      <c r="E1814" t="s">
        <v>55</v>
      </c>
      <c r="F1814" t="s">
        <v>51</v>
      </c>
      <c r="G1814">
        <v>0</v>
      </c>
      <c r="H1814">
        <v>0</v>
      </c>
      <c r="I1814">
        <v>0</v>
      </c>
      <c r="J1814">
        <v>0</v>
      </c>
      <c r="K1814">
        <v>0</v>
      </c>
      <c r="L1814">
        <v>0</v>
      </c>
      <c r="M1814">
        <v>0</v>
      </c>
      <c r="N1814">
        <v>0</v>
      </c>
      <c r="O1814">
        <v>0</v>
      </c>
      <c r="Q1814">
        <v>0</v>
      </c>
      <c r="R1814">
        <v>0</v>
      </c>
      <c r="S1814">
        <v>0</v>
      </c>
      <c r="T1814" t="s">
        <v>4034</v>
      </c>
      <c r="U1814" s="92" t="str">
        <f t="shared" si="28"/>
        <v>DE0171211142</v>
      </c>
    </row>
    <row r="1815" spans="1:21">
      <c r="A1815">
        <v>20110930</v>
      </c>
      <c r="B1815" t="s">
        <v>166</v>
      </c>
      <c r="C1815">
        <v>1211143</v>
      </c>
      <c r="D1815" t="s">
        <v>181</v>
      </c>
      <c r="E1815" t="s">
        <v>54</v>
      </c>
      <c r="F1815" t="s">
        <v>51</v>
      </c>
      <c r="G1815">
        <v>0</v>
      </c>
      <c r="H1815">
        <v>0</v>
      </c>
      <c r="I1815">
        <v>0</v>
      </c>
      <c r="J1815">
        <v>0</v>
      </c>
      <c r="K1815">
        <v>0</v>
      </c>
      <c r="L1815">
        <v>0</v>
      </c>
      <c r="M1815">
        <v>0</v>
      </c>
      <c r="N1815">
        <v>0</v>
      </c>
      <c r="O1815">
        <v>0</v>
      </c>
      <c r="Q1815">
        <v>0</v>
      </c>
      <c r="R1815">
        <v>0</v>
      </c>
      <c r="S1815">
        <v>0</v>
      </c>
      <c r="T1815" t="s">
        <v>4035</v>
      </c>
      <c r="U1815" s="92" t="str">
        <f t="shared" si="28"/>
        <v>DE0171211143</v>
      </c>
    </row>
    <row r="1816" spans="1:21">
      <c r="A1816">
        <v>20110930</v>
      </c>
      <c r="B1816" t="s">
        <v>166</v>
      </c>
      <c r="C1816">
        <v>1211144</v>
      </c>
      <c r="D1816" t="s">
        <v>181</v>
      </c>
      <c r="E1816" t="s">
        <v>53</v>
      </c>
      <c r="F1816" t="s">
        <v>51</v>
      </c>
      <c r="G1816">
        <v>0</v>
      </c>
      <c r="H1816">
        <v>0</v>
      </c>
      <c r="I1816">
        <v>0</v>
      </c>
      <c r="J1816">
        <v>0</v>
      </c>
      <c r="K1816">
        <v>0</v>
      </c>
      <c r="L1816">
        <v>0</v>
      </c>
      <c r="M1816">
        <v>0</v>
      </c>
      <c r="N1816">
        <v>0</v>
      </c>
      <c r="O1816">
        <v>0</v>
      </c>
      <c r="Q1816">
        <v>0</v>
      </c>
      <c r="R1816">
        <v>0</v>
      </c>
      <c r="S1816">
        <v>0</v>
      </c>
      <c r="T1816" t="s">
        <v>4036</v>
      </c>
      <c r="U1816" s="92" t="str">
        <f t="shared" si="28"/>
        <v>DE0171211144</v>
      </c>
    </row>
    <row r="1817" spans="1:21">
      <c r="A1817">
        <v>20110930</v>
      </c>
      <c r="B1817" t="s">
        <v>166</v>
      </c>
      <c r="C1817">
        <v>1211145</v>
      </c>
      <c r="D1817" t="s">
        <v>181</v>
      </c>
      <c r="E1817" t="s">
        <v>68</v>
      </c>
      <c r="F1817" t="s">
        <v>51</v>
      </c>
      <c r="G1817">
        <v>0</v>
      </c>
      <c r="H1817">
        <v>0</v>
      </c>
      <c r="I1817">
        <v>0</v>
      </c>
      <c r="J1817">
        <v>0</v>
      </c>
      <c r="K1817">
        <v>0</v>
      </c>
      <c r="L1817">
        <v>0</v>
      </c>
      <c r="M1817">
        <v>0</v>
      </c>
      <c r="N1817">
        <v>0</v>
      </c>
      <c r="O1817">
        <v>0</v>
      </c>
      <c r="P1817">
        <v>0</v>
      </c>
      <c r="Q1817">
        <v>0</v>
      </c>
      <c r="R1817">
        <v>0</v>
      </c>
      <c r="S1817">
        <v>0</v>
      </c>
      <c r="T1817" t="s">
        <v>4037</v>
      </c>
      <c r="U1817" s="92" t="str">
        <f t="shared" si="28"/>
        <v>DE0171211145</v>
      </c>
    </row>
    <row r="1818" spans="1:21">
      <c r="A1818">
        <v>20110930</v>
      </c>
      <c r="B1818" t="s">
        <v>166</v>
      </c>
      <c r="C1818">
        <v>1211146</v>
      </c>
      <c r="D1818" t="s">
        <v>181</v>
      </c>
      <c r="E1818" t="s">
        <v>59</v>
      </c>
      <c r="F1818" t="s">
        <v>37</v>
      </c>
      <c r="G1818">
        <v>0</v>
      </c>
      <c r="H1818">
        <v>0</v>
      </c>
      <c r="I1818">
        <v>0</v>
      </c>
      <c r="J1818">
        <v>0</v>
      </c>
      <c r="K1818">
        <v>0</v>
      </c>
      <c r="L1818">
        <v>0</v>
      </c>
      <c r="M1818">
        <v>0</v>
      </c>
      <c r="N1818">
        <v>0</v>
      </c>
      <c r="O1818">
        <v>0</v>
      </c>
      <c r="Q1818">
        <v>0</v>
      </c>
      <c r="R1818">
        <v>0</v>
      </c>
      <c r="S1818">
        <v>0</v>
      </c>
      <c r="T1818" t="s">
        <v>4038</v>
      </c>
      <c r="U1818" s="92" t="str">
        <f t="shared" si="28"/>
        <v>DE0171211146</v>
      </c>
    </row>
    <row r="1819" spans="1:21">
      <c r="A1819">
        <v>20110930</v>
      </c>
      <c r="B1819" t="s">
        <v>166</v>
      </c>
      <c r="C1819">
        <v>1211147</v>
      </c>
      <c r="D1819" t="s">
        <v>181</v>
      </c>
      <c r="E1819" t="s">
        <v>58</v>
      </c>
      <c r="F1819" t="s">
        <v>37</v>
      </c>
      <c r="G1819">
        <v>7.1336999999999998E-3</v>
      </c>
      <c r="H1819">
        <v>0</v>
      </c>
      <c r="I1819">
        <v>7.1336999999999998E-3</v>
      </c>
      <c r="J1819">
        <v>0</v>
      </c>
      <c r="K1819">
        <v>0</v>
      </c>
      <c r="L1819">
        <v>7.1336999999999998E-3</v>
      </c>
      <c r="M1819">
        <v>0</v>
      </c>
      <c r="N1819">
        <v>2.9358379999999999E-4</v>
      </c>
      <c r="O1819">
        <v>0</v>
      </c>
      <c r="Q1819">
        <v>0</v>
      </c>
      <c r="R1819">
        <v>0</v>
      </c>
      <c r="S1819">
        <v>0</v>
      </c>
      <c r="T1819" t="s">
        <v>4039</v>
      </c>
      <c r="U1819" s="92" t="str">
        <f t="shared" si="28"/>
        <v>DE0171211147</v>
      </c>
    </row>
    <row r="1820" spans="1:21">
      <c r="A1820">
        <v>20110930</v>
      </c>
      <c r="B1820" t="s">
        <v>166</v>
      </c>
      <c r="C1820">
        <v>1211148</v>
      </c>
      <c r="D1820" t="s">
        <v>181</v>
      </c>
      <c r="E1820" t="s">
        <v>57</v>
      </c>
      <c r="F1820" t="s">
        <v>37</v>
      </c>
      <c r="G1820">
        <v>2.5429824000000001</v>
      </c>
      <c r="H1820">
        <v>0</v>
      </c>
      <c r="I1820">
        <v>2.5429824000000001</v>
      </c>
      <c r="J1820">
        <v>0</v>
      </c>
      <c r="K1820">
        <v>0</v>
      </c>
      <c r="L1820">
        <v>2.5429824000000001</v>
      </c>
      <c r="M1820">
        <v>0</v>
      </c>
      <c r="N1820">
        <v>-0.192222426</v>
      </c>
      <c r="O1820">
        <v>0</v>
      </c>
      <c r="Q1820">
        <v>0</v>
      </c>
      <c r="R1820">
        <v>0</v>
      </c>
      <c r="S1820">
        <v>0</v>
      </c>
      <c r="T1820" t="s">
        <v>4040</v>
      </c>
      <c r="U1820" s="92" t="str">
        <f t="shared" si="28"/>
        <v>DE0171211148</v>
      </c>
    </row>
    <row r="1821" spans="1:21">
      <c r="A1821">
        <v>20110930</v>
      </c>
      <c r="B1821" t="s">
        <v>166</v>
      </c>
      <c r="C1821">
        <v>1211149</v>
      </c>
      <c r="D1821" t="s">
        <v>181</v>
      </c>
      <c r="E1821" t="s">
        <v>56</v>
      </c>
      <c r="F1821" t="s">
        <v>37</v>
      </c>
      <c r="G1821">
        <v>2.7498735000000001</v>
      </c>
      <c r="H1821">
        <v>0</v>
      </c>
      <c r="I1821">
        <v>2.7498735000000001</v>
      </c>
      <c r="J1821">
        <v>0</v>
      </c>
      <c r="K1821">
        <v>0</v>
      </c>
      <c r="L1821">
        <v>2.7498735000000001</v>
      </c>
      <c r="M1821">
        <v>0</v>
      </c>
      <c r="N1821">
        <v>-5.3664463000000003E-2</v>
      </c>
      <c r="O1821">
        <v>0</v>
      </c>
      <c r="Q1821">
        <v>0</v>
      </c>
      <c r="R1821">
        <v>0</v>
      </c>
      <c r="S1821">
        <v>0</v>
      </c>
      <c r="T1821" t="s">
        <v>4041</v>
      </c>
      <c r="U1821" s="92" t="str">
        <f t="shared" si="28"/>
        <v>DE0171211149</v>
      </c>
    </row>
    <row r="1822" spans="1:21">
      <c r="A1822">
        <v>20110930</v>
      </c>
      <c r="B1822" t="s">
        <v>166</v>
      </c>
      <c r="C1822">
        <v>1211150</v>
      </c>
      <c r="D1822" t="s">
        <v>181</v>
      </c>
      <c r="E1822" t="s">
        <v>55</v>
      </c>
      <c r="F1822" t="s">
        <v>37</v>
      </c>
      <c r="G1822">
        <v>4.5960150113999996</v>
      </c>
      <c r="H1822">
        <v>0</v>
      </c>
      <c r="I1822">
        <v>4.2088706114000001</v>
      </c>
      <c r="J1822">
        <v>0</v>
      </c>
      <c r="K1822">
        <v>0</v>
      </c>
      <c r="L1822">
        <v>4.2088706114000001</v>
      </c>
      <c r="M1822">
        <v>0</v>
      </c>
      <c r="N1822">
        <v>-6.3824097999999996E-2</v>
      </c>
      <c r="O1822">
        <v>0</v>
      </c>
      <c r="Q1822">
        <v>0</v>
      </c>
      <c r="R1822">
        <v>0</v>
      </c>
      <c r="S1822">
        <v>0</v>
      </c>
      <c r="T1822" t="s">
        <v>4042</v>
      </c>
      <c r="U1822" s="92" t="str">
        <f t="shared" si="28"/>
        <v>DE0171211150</v>
      </c>
    </row>
    <row r="1823" spans="1:21">
      <c r="A1823">
        <v>20110930</v>
      </c>
      <c r="B1823" t="s">
        <v>166</v>
      </c>
      <c r="C1823">
        <v>1211151</v>
      </c>
      <c r="D1823" t="s">
        <v>181</v>
      </c>
      <c r="E1823" t="s">
        <v>54</v>
      </c>
      <c r="F1823" t="s">
        <v>37</v>
      </c>
      <c r="G1823">
        <v>0.62849103719999999</v>
      </c>
      <c r="H1823">
        <v>0</v>
      </c>
      <c r="I1823">
        <v>0.47760406960000001</v>
      </c>
      <c r="J1823">
        <v>0</v>
      </c>
      <c r="K1823">
        <v>0</v>
      </c>
      <c r="L1823">
        <v>0.47760406960000001</v>
      </c>
      <c r="M1823">
        <v>-11.85821599</v>
      </c>
      <c r="N1823">
        <v>-0.2562469</v>
      </c>
      <c r="O1823">
        <v>0</v>
      </c>
      <c r="Q1823">
        <v>0</v>
      </c>
      <c r="R1823">
        <v>0</v>
      </c>
      <c r="S1823">
        <v>0</v>
      </c>
      <c r="T1823" t="s">
        <v>4043</v>
      </c>
      <c r="U1823" s="92" t="str">
        <f t="shared" si="28"/>
        <v>DE0171211151</v>
      </c>
    </row>
    <row r="1824" spans="1:21">
      <c r="A1824">
        <v>20110930</v>
      </c>
      <c r="B1824" t="s">
        <v>166</v>
      </c>
      <c r="C1824">
        <v>1211152</v>
      </c>
      <c r="D1824" t="s">
        <v>181</v>
      </c>
      <c r="E1824" t="s">
        <v>53</v>
      </c>
      <c r="F1824" t="s">
        <v>37</v>
      </c>
      <c r="G1824">
        <v>2.2312499999999999E-2</v>
      </c>
      <c r="H1824">
        <v>2.2312499999999999E-2</v>
      </c>
      <c r="I1824">
        <v>2.2312499999999999E-2</v>
      </c>
      <c r="J1824">
        <v>0</v>
      </c>
      <c r="K1824">
        <v>0</v>
      </c>
      <c r="L1824">
        <v>0</v>
      </c>
      <c r="M1824">
        <v>0</v>
      </c>
      <c r="N1824">
        <v>0</v>
      </c>
      <c r="O1824">
        <v>0</v>
      </c>
      <c r="Q1824">
        <v>0</v>
      </c>
      <c r="R1824">
        <v>0</v>
      </c>
      <c r="S1824">
        <v>0</v>
      </c>
      <c r="T1824" t="s">
        <v>4044</v>
      </c>
      <c r="U1824" s="92" t="str">
        <f t="shared" si="28"/>
        <v>DE0171211152</v>
      </c>
    </row>
    <row r="1825" spans="1:21">
      <c r="A1825">
        <v>20110930</v>
      </c>
      <c r="B1825" t="s">
        <v>166</v>
      </c>
      <c r="C1825">
        <v>1211153</v>
      </c>
      <c r="D1825" t="s">
        <v>181</v>
      </c>
      <c r="E1825" t="s">
        <v>68</v>
      </c>
      <c r="F1825" t="s">
        <v>37</v>
      </c>
      <c r="G1825">
        <v>10.546808149</v>
      </c>
      <c r="H1825">
        <v>2.2312499999999999E-2</v>
      </c>
      <c r="I1825">
        <v>10.008776781</v>
      </c>
      <c r="J1825">
        <v>0</v>
      </c>
      <c r="K1825">
        <v>0</v>
      </c>
      <c r="L1825">
        <v>9.9864642809999999</v>
      </c>
      <c r="M1825">
        <v>-11.85821599</v>
      </c>
      <c r="N1825">
        <v>-0.56566430300000003</v>
      </c>
      <c r="O1825">
        <v>0</v>
      </c>
      <c r="P1825">
        <v>4.7647610000000002E-4</v>
      </c>
      <c r="Q1825">
        <v>0</v>
      </c>
      <c r="R1825">
        <v>0</v>
      </c>
      <c r="S1825">
        <v>0</v>
      </c>
      <c r="T1825" t="s">
        <v>4045</v>
      </c>
      <c r="U1825" s="92" t="str">
        <f t="shared" si="28"/>
        <v>DE0171211153</v>
      </c>
    </row>
    <row r="1826" spans="1:21">
      <c r="A1826">
        <v>20110930</v>
      </c>
      <c r="B1826" t="s">
        <v>166</v>
      </c>
      <c r="C1826">
        <v>1211154</v>
      </c>
      <c r="D1826" t="s">
        <v>181</v>
      </c>
      <c r="E1826" t="s">
        <v>59</v>
      </c>
      <c r="F1826" t="s">
        <v>38</v>
      </c>
      <c r="G1826">
        <v>0.93967624000000005</v>
      </c>
      <c r="H1826">
        <v>0.93967624000000005</v>
      </c>
      <c r="I1826">
        <v>0.93967624000000005</v>
      </c>
      <c r="J1826">
        <v>0</v>
      </c>
      <c r="K1826">
        <v>0</v>
      </c>
      <c r="L1826">
        <v>0</v>
      </c>
      <c r="M1826">
        <v>0</v>
      </c>
      <c r="N1826">
        <v>0</v>
      </c>
      <c r="O1826">
        <v>0</v>
      </c>
      <c r="Q1826">
        <v>0</v>
      </c>
      <c r="R1826">
        <v>0</v>
      </c>
      <c r="S1826">
        <v>0</v>
      </c>
      <c r="T1826" t="s">
        <v>4046</v>
      </c>
      <c r="U1826" s="92" t="str">
        <f t="shared" si="28"/>
        <v>DE0171211154</v>
      </c>
    </row>
    <row r="1827" spans="1:21">
      <c r="A1827">
        <v>20110930</v>
      </c>
      <c r="B1827" t="s">
        <v>166</v>
      </c>
      <c r="C1827">
        <v>1211155</v>
      </c>
      <c r="D1827" t="s">
        <v>181</v>
      </c>
      <c r="E1827" t="s">
        <v>58</v>
      </c>
      <c r="F1827" t="s">
        <v>38</v>
      </c>
      <c r="G1827">
        <v>1.23976833</v>
      </c>
      <c r="H1827">
        <v>1.23976833</v>
      </c>
      <c r="I1827">
        <v>1.23976833</v>
      </c>
      <c r="J1827">
        <v>0</v>
      </c>
      <c r="K1827">
        <v>0</v>
      </c>
      <c r="L1827">
        <v>0</v>
      </c>
      <c r="M1827">
        <v>0</v>
      </c>
      <c r="N1827">
        <v>0</v>
      </c>
      <c r="O1827">
        <v>0</v>
      </c>
      <c r="Q1827">
        <v>0</v>
      </c>
      <c r="R1827">
        <v>0</v>
      </c>
      <c r="S1827">
        <v>0</v>
      </c>
      <c r="T1827" t="s">
        <v>4047</v>
      </c>
      <c r="U1827" s="92" t="str">
        <f t="shared" si="28"/>
        <v>DE0171211155</v>
      </c>
    </row>
    <row r="1828" spans="1:21">
      <c r="A1828">
        <v>20110930</v>
      </c>
      <c r="B1828" t="s">
        <v>166</v>
      </c>
      <c r="C1828">
        <v>1211156</v>
      </c>
      <c r="D1828" t="s">
        <v>181</v>
      </c>
      <c r="E1828" t="s">
        <v>57</v>
      </c>
      <c r="F1828" t="s">
        <v>38</v>
      </c>
      <c r="G1828">
        <v>0</v>
      </c>
      <c r="H1828">
        <v>0</v>
      </c>
      <c r="I1828">
        <v>0</v>
      </c>
      <c r="J1828">
        <v>0</v>
      </c>
      <c r="K1828">
        <v>0</v>
      </c>
      <c r="L1828">
        <v>0</v>
      </c>
      <c r="M1828">
        <v>1.0684163799999999</v>
      </c>
      <c r="N1828">
        <v>0</v>
      </c>
      <c r="O1828">
        <v>0</v>
      </c>
      <c r="Q1828">
        <v>0</v>
      </c>
      <c r="R1828">
        <v>0</v>
      </c>
      <c r="S1828">
        <v>0</v>
      </c>
      <c r="T1828" t="s">
        <v>4048</v>
      </c>
      <c r="U1828" s="92" t="str">
        <f t="shared" si="28"/>
        <v>DE0171211156</v>
      </c>
    </row>
    <row r="1829" spans="1:21">
      <c r="A1829">
        <v>20110930</v>
      </c>
      <c r="B1829" t="s">
        <v>166</v>
      </c>
      <c r="C1829">
        <v>1211157</v>
      </c>
      <c r="D1829" t="s">
        <v>181</v>
      </c>
      <c r="E1829" t="s">
        <v>56</v>
      </c>
      <c r="F1829" t="s">
        <v>38</v>
      </c>
      <c r="G1829">
        <v>29.534818399999999</v>
      </c>
      <c r="H1829">
        <v>26</v>
      </c>
      <c r="I1829">
        <v>29.534818399999999</v>
      </c>
      <c r="J1829">
        <v>0</v>
      </c>
      <c r="K1829">
        <v>0</v>
      </c>
      <c r="L1829">
        <v>3.5348183999999998</v>
      </c>
      <c r="M1829">
        <v>0</v>
      </c>
      <c r="N1829">
        <v>0</v>
      </c>
      <c r="O1829">
        <v>0</v>
      </c>
      <c r="Q1829">
        <v>-0.25977357400000001</v>
      </c>
      <c r="R1829">
        <v>0</v>
      </c>
      <c r="S1829">
        <v>0</v>
      </c>
      <c r="T1829" t="s">
        <v>4049</v>
      </c>
      <c r="U1829" s="92" t="str">
        <f t="shared" si="28"/>
        <v>DE0171211157</v>
      </c>
    </row>
    <row r="1830" spans="1:21">
      <c r="A1830">
        <v>20110930</v>
      </c>
      <c r="B1830" t="s">
        <v>166</v>
      </c>
      <c r="C1830">
        <v>1211158</v>
      </c>
      <c r="D1830" t="s">
        <v>181</v>
      </c>
      <c r="E1830" t="s">
        <v>55</v>
      </c>
      <c r="F1830" t="s">
        <v>38</v>
      </c>
      <c r="G1830">
        <v>0</v>
      </c>
      <c r="H1830">
        <v>0</v>
      </c>
      <c r="I1830">
        <v>0</v>
      </c>
      <c r="J1830">
        <v>0</v>
      </c>
      <c r="K1830">
        <v>0</v>
      </c>
      <c r="L1830">
        <v>0</v>
      </c>
      <c r="M1830">
        <v>0</v>
      </c>
      <c r="N1830">
        <v>0</v>
      </c>
      <c r="O1830">
        <v>0</v>
      </c>
      <c r="Q1830">
        <v>0</v>
      </c>
      <c r="R1830">
        <v>0</v>
      </c>
      <c r="S1830">
        <v>0</v>
      </c>
      <c r="T1830" t="s">
        <v>4050</v>
      </c>
      <c r="U1830" s="92" t="str">
        <f t="shared" si="28"/>
        <v>DE0171211158</v>
      </c>
    </row>
    <row r="1831" spans="1:21">
      <c r="A1831">
        <v>20110930</v>
      </c>
      <c r="B1831" t="s">
        <v>166</v>
      </c>
      <c r="C1831">
        <v>1211159</v>
      </c>
      <c r="D1831" t="s">
        <v>181</v>
      </c>
      <c r="E1831" t="s">
        <v>54</v>
      </c>
      <c r="F1831" t="s">
        <v>38</v>
      </c>
      <c r="G1831">
        <v>117.7803105</v>
      </c>
      <c r="H1831">
        <v>0</v>
      </c>
      <c r="I1831">
        <v>117.7803105</v>
      </c>
      <c r="J1831">
        <v>103.79</v>
      </c>
      <c r="K1831">
        <v>0</v>
      </c>
      <c r="L1831">
        <v>13.9903105</v>
      </c>
      <c r="M1831">
        <v>0</v>
      </c>
      <c r="N1831">
        <v>0</v>
      </c>
      <c r="O1831">
        <v>0</v>
      </c>
      <c r="Q1831">
        <v>-5.9240027000000001E-2</v>
      </c>
      <c r="R1831">
        <v>2.659443</v>
      </c>
      <c r="S1831">
        <v>-3.7004039999999998</v>
      </c>
      <c r="T1831" t="s">
        <v>4051</v>
      </c>
      <c r="U1831" s="92" t="str">
        <f t="shared" si="28"/>
        <v>DE0171211159</v>
      </c>
    </row>
    <row r="1832" spans="1:21">
      <c r="A1832">
        <v>20110930</v>
      </c>
      <c r="B1832" t="s">
        <v>166</v>
      </c>
      <c r="C1832">
        <v>1211160</v>
      </c>
      <c r="D1832" t="s">
        <v>181</v>
      </c>
      <c r="E1832" t="s">
        <v>53</v>
      </c>
      <c r="F1832" t="s">
        <v>38</v>
      </c>
      <c r="G1832">
        <v>0</v>
      </c>
      <c r="H1832">
        <v>0</v>
      </c>
      <c r="I1832">
        <v>0</v>
      </c>
      <c r="J1832">
        <v>0</v>
      </c>
      <c r="K1832">
        <v>0</v>
      </c>
      <c r="L1832">
        <v>0</v>
      </c>
      <c r="M1832">
        <v>0</v>
      </c>
      <c r="N1832">
        <v>0</v>
      </c>
      <c r="O1832">
        <v>0</v>
      </c>
      <c r="Q1832">
        <v>0</v>
      </c>
      <c r="R1832">
        <v>0</v>
      </c>
      <c r="S1832">
        <v>0</v>
      </c>
      <c r="T1832" t="s">
        <v>4052</v>
      </c>
      <c r="U1832" s="92" t="str">
        <f t="shared" si="28"/>
        <v>DE0171211160</v>
      </c>
    </row>
    <row r="1833" spans="1:21">
      <c r="A1833">
        <v>20110930</v>
      </c>
      <c r="B1833" t="s">
        <v>166</v>
      </c>
      <c r="C1833">
        <v>1211161</v>
      </c>
      <c r="D1833" t="s">
        <v>181</v>
      </c>
      <c r="E1833" t="s">
        <v>68</v>
      </c>
      <c r="F1833" t="s">
        <v>38</v>
      </c>
      <c r="G1833">
        <v>149.49457347000001</v>
      </c>
      <c r="H1833">
        <v>28.179444570000001</v>
      </c>
      <c r="I1833">
        <v>149.49457347000001</v>
      </c>
      <c r="J1833">
        <v>103.79</v>
      </c>
      <c r="K1833">
        <v>0</v>
      </c>
      <c r="L1833">
        <v>17.525128899999999</v>
      </c>
      <c r="M1833">
        <v>1.0684163799999999</v>
      </c>
      <c r="N1833">
        <v>0</v>
      </c>
      <c r="O1833">
        <v>0</v>
      </c>
      <c r="P1833">
        <v>0</v>
      </c>
      <c r="Q1833">
        <v>-0.31901360099999998</v>
      </c>
      <c r="R1833">
        <v>2.659443</v>
      </c>
      <c r="S1833">
        <v>-3.7004039999999998</v>
      </c>
      <c r="T1833" t="s">
        <v>4053</v>
      </c>
      <c r="U1833" s="92" t="str">
        <f t="shared" si="28"/>
        <v>DE0171211161</v>
      </c>
    </row>
    <row r="1834" spans="1:21">
      <c r="A1834">
        <v>20110930</v>
      </c>
      <c r="B1834" t="s">
        <v>166</v>
      </c>
      <c r="C1834">
        <v>1211162</v>
      </c>
      <c r="D1834" t="s">
        <v>181</v>
      </c>
      <c r="E1834" t="s">
        <v>59</v>
      </c>
      <c r="F1834" t="s">
        <v>39</v>
      </c>
      <c r="G1834">
        <v>0</v>
      </c>
      <c r="H1834">
        <v>0</v>
      </c>
      <c r="I1834">
        <v>0</v>
      </c>
      <c r="J1834">
        <v>0</v>
      </c>
      <c r="K1834">
        <v>0</v>
      </c>
      <c r="L1834">
        <v>0</v>
      </c>
      <c r="M1834">
        <v>0</v>
      </c>
      <c r="N1834">
        <v>0</v>
      </c>
      <c r="O1834">
        <v>0</v>
      </c>
      <c r="Q1834">
        <v>0</v>
      </c>
      <c r="R1834">
        <v>0</v>
      </c>
      <c r="S1834">
        <v>0</v>
      </c>
      <c r="T1834" t="s">
        <v>4054</v>
      </c>
      <c r="U1834" s="92" t="str">
        <f t="shared" si="28"/>
        <v>DE0171211162</v>
      </c>
    </row>
    <row r="1835" spans="1:21">
      <c r="A1835">
        <v>20110930</v>
      </c>
      <c r="B1835" t="s">
        <v>166</v>
      </c>
      <c r="C1835">
        <v>1211163</v>
      </c>
      <c r="D1835" t="s">
        <v>181</v>
      </c>
      <c r="E1835" t="s">
        <v>58</v>
      </c>
      <c r="F1835" t="s">
        <v>39</v>
      </c>
      <c r="G1835">
        <v>0</v>
      </c>
      <c r="H1835">
        <v>0</v>
      </c>
      <c r="I1835">
        <v>0</v>
      </c>
      <c r="J1835">
        <v>0</v>
      </c>
      <c r="K1835">
        <v>0</v>
      </c>
      <c r="L1835">
        <v>0</v>
      </c>
      <c r="M1835">
        <v>0</v>
      </c>
      <c r="N1835">
        <v>0</v>
      </c>
      <c r="O1835">
        <v>0</v>
      </c>
      <c r="Q1835">
        <v>0</v>
      </c>
      <c r="R1835">
        <v>0</v>
      </c>
      <c r="S1835">
        <v>0</v>
      </c>
      <c r="T1835" t="s">
        <v>4055</v>
      </c>
      <c r="U1835" s="92" t="str">
        <f t="shared" si="28"/>
        <v>DE0171211163</v>
      </c>
    </row>
    <row r="1836" spans="1:21">
      <c r="A1836">
        <v>20110930</v>
      </c>
      <c r="B1836" t="s">
        <v>166</v>
      </c>
      <c r="C1836">
        <v>1211164</v>
      </c>
      <c r="D1836" t="s">
        <v>181</v>
      </c>
      <c r="E1836" t="s">
        <v>57</v>
      </c>
      <c r="F1836" t="s">
        <v>39</v>
      </c>
      <c r="G1836">
        <v>0</v>
      </c>
      <c r="H1836">
        <v>0</v>
      </c>
      <c r="I1836">
        <v>0</v>
      </c>
      <c r="J1836">
        <v>0</v>
      </c>
      <c r="K1836">
        <v>0</v>
      </c>
      <c r="L1836">
        <v>0</v>
      </c>
      <c r="M1836">
        <v>0</v>
      </c>
      <c r="N1836">
        <v>0</v>
      </c>
      <c r="O1836">
        <v>0</v>
      </c>
      <c r="Q1836">
        <v>0</v>
      </c>
      <c r="R1836">
        <v>0</v>
      </c>
      <c r="S1836">
        <v>0</v>
      </c>
      <c r="T1836" t="s">
        <v>4056</v>
      </c>
      <c r="U1836" s="92" t="str">
        <f t="shared" si="28"/>
        <v>DE0171211164</v>
      </c>
    </row>
    <row r="1837" spans="1:21">
      <c r="A1837">
        <v>20110930</v>
      </c>
      <c r="B1837" t="s">
        <v>166</v>
      </c>
      <c r="C1837">
        <v>1211165</v>
      </c>
      <c r="D1837" t="s">
        <v>181</v>
      </c>
      <c r="E1837" t="s">
        <v>56</v>
      </c>
      <c r="F1837" t="s">
        <v>39</v>
      </c>
      <c r="G1837">
        <v>0</v>
      </c>
      <c r="H1837">
        <v>0</v>
      </c>
      <c r="I1837">
        <v>0</v>
      </c>
      <c r="J1837">
        <v>0</v>
      </c>
      <c r="K1837">
        <v>0</v>
      </c>
      <c r="L1837">
        <v>0</v>
      </c>
      <c r="M1837">
        <v>0</v>
      </c>
      <c r="N1837">
        <v>0</v>
      </c>
      <c r="O1837">
        <v>0</v>
      </c>
      <c r="Q1837">
        <v>0</v>
      </c>
      <c r="R1837">
        <v>0</v>
      </c>
      <c r="S1837">
        <v>0</v>
      </c>
      <c r="T1837" t="s">
        <v>4057</v>
      </c>
      <c r="U1837" s="92" t="str">
        <f t="shared" si="28"/>
        <v>DE0171211165</v>
      </c>
    </row>
    <row r="1838" spans="1:21">
      <c r="A1838">
        <v>20110930</v>
      </c>
      <c r="B1838" t="s">
        <v>166</v>
      </c>
      <c r="C1838">
        <v>1211166</v>
      </c>
      <c r="D1838" t="s">
        <v>181</v>
      </c>
      <c r="E1838" t="s">
        <v>55</v>
      </c>
      <c r="F1838" t="s">
        <v>39</v>
      </c>
      <c r="G1838">
        <v>0</v>
      </c>
      <c r="H1838">
        <v>0</v>
      </c>
      <c r="I1838">
        <v>0</v>
      </c>
      <c r="J1838">
        <v>0</v>
      </c>
      <c r="K1838">
        <v>0</v>
      </c>
      <c r="L1838">
        <v>0</v>
      </c>
      <c r="M1838">
        <v>0</v>
      </c>
      <c r="N1838">
        <v>0</v>
      </c>
      <c r="O1838">
        <v>0</v>
      </c>
      <c r="Q1838">
        <v>0</v>
      </c>
      <c r="R1838">
        <v>0</v>
      </c>
      <c r="S1838">
        <v>0</v>
      </c>
      <c r="T1838" t="s">
        <v>4058</v>
      </c>
      <c r="U1838" s="92" t="str">
        <f t="shared" si="28"/>
        <v>DE0171211166</v>
      </c>
    </row>
    <row r="1839" spans="1:21">
      <c r="A1839">
        <v>20110930</v>
      </c>
      <c r="B1839" t="s">
        <v>166</v>
      </c>
      <c r="C1839">
        <v>1211167</v>
      </c>
      <c r="D1839" t="s">
        <v>181</v>
      </c>
      <c r="E1839" t="s">
        <v>54</v>
      </c>
      <c r="F1839" t="s">
        <v>39</v>
      </c>
      <c r="G1839">
        <v>0</v>
      </c>
      <c r="H1839">
        <v>0</v>
      </c>
      <c r="I1839">
        <v>0</v>
      </c>
      <c r="J1839">
        <v>0</v>
      </c>
      <c r="K1839">
        <v>0</v>
      </c>
      <c r="L1839">
        <v>0</v>
      </c>
      <c r="M1839">
        <v>0</v>
      </c>
      <c r="N1839">
        <v>0</v>
      </c>
      <c r="O1839">
        <v>0</v>
      </c>
      <c r="Q1839">
        <v>0</v>
      </c>
      <c r="R1839">
        <v>0</v>
      </c>
      <c r="S1839">
        <v>0</v>
      </c>
      <c r="T1839" t="s">
        <v>4059</v>
      </c>
      <c r="U1839" s="92" t="str">
        <f t="shared" si="28"/>
        <v>DE0171211167</v>
      </c>
    </row>
    <row r="1840" spans="1:21">
      <c r="A1840">
        <v>20110930</v>
      </c>
      <c r="B1840" t="s">
        <v>166</v>
      </c>
      <c r="C1840">
        <v>1211168</v>
      </c>
      <c r="D1840" t="s">
        <v>181</v>
      </c>
      <c r="E1840" t="s">
        <v>53</v>
      </c>
      <c r="F1840" t="s">
        <v>39</v>
      </c>
      <c r="G1840">
        <v>1.4994E-2</v>
      </c>
      <c r="H1840">
        <v>1.4994E-2</v>
      </c>
      <c r="I1840">
        <v>1.4994E-2</v>
      </c>
      <c r="J1840">
        <v>0</v>
      </c>
      <c r="K1840">
        <v>0</v>
      </c>
      <c r="L1840">
        <v>0</v>
      </c>
      <c r="M1840">
        <v>0</v>
      </c>
      <c r="N1840">
        <v>0</v>
      </c>
      <c r="O1840">
        <v>0</v>
      </c>
      <c r="Q1840">
        <v>0</v>
      </c>
      <c r="R1840">
        <v>0</v>
      </c>
      <c r="S1840">
        <v>0</v>
      </c>
      <c r="T1840" t="s">
        <v>4060</v>
      </c>
      <c r="U1840" s="92" t="str">
        <f t="shared" si="28"/>
        <v>DE0171211168</v>
      </c>
    </row>
    <row r="1841" spans="1:21">
      <c r="A1841">
        <v>20110930</v>
      </c>
      <c r="B1841" t="s">
        <v>166</v>
      </c>
      <c r="C1841">
        <v>1211169</v>
      </c>
      <c r="D1841" t="s">
        <v>181</v>
      </c>
      <c r="E1841" t="s">
        <v>68</v>
      </c>
      <c r="F1841" t="s">
        <v>39</v>
      </c>
      <c r="G1841">
        <v>1.4994E-2</v>
      </c>
      <c r="H1841">
        <v>1.4994E-2</v>
      </c>
      <c r="I1841">
        <v>1.4994E-2</v>
      </c>
      <c r="J1841">
        <v>0</v>
      </c>
      <c r="K1841">
        <v>0</v>
      </c>
      <c r="L1841">
        <v>0</v>
      </c>
      <c r="M1841">
        <v>0</v>
      </c>
      <c r="N1841">
        <v>0</v>
      </c>
      <c r="O1841">
        <v>0</v>
      </c>
      <c r="P1841">
        <v>0</v>
      </c>
      <c r="Q1841">
        <v>0</v>
      </c>
      <c r="R1841">
        <v>0</v>
      </c>
      <c r="S1841">
        <v>0</v>
      </c>
      <c r="T1841" t="s">
        <v>4061</v>
      </c>
      <c r="U1841" s="92" t="str">
        <f t="shared" si="28"/>
        <v>DE0171211169</v>
      </c>
    </row>
    <row r="1842" spans="1:21">
      <c r="A1842">
        <v>20110930</v>
      </c>
      <c r="B1842" t="s">
        <v>166</v>
      </c>
      <c r="C1842">
        <v>1211170</v>
      </c>
      <c r="D1842" t="s">
        <v>181</v>
      </c>
      <c r="E1842" t="s">
        <v>59</v>
      </c>
      <c r="F1842" t="s">
        <v>40</v>
      </c>
      <c r="G1842">
        <v>874.99870589</v>
      </c>
      <c r="H1842">
        <v>31</v>
      </c>
      <c r="I1842">
        <v>874.99870589</v>
      </c>
      <c r="J1842">
        <v>0</v>
      </c>
      <c r="K1842">
        <v>0</v>
      </c>
      <c r="L1842">
        <v>843.99870589</v>
      </c>
      <c r="M1842">
        <v>-37.173181649999997</v>
      </c>
      <c r="N1842">
        <v>0</v>
      </c>
      <c r="O1842">
        <v>0</v>
      </c>
      <c r="Q1842">
        <v>0</v>
      </c>
      <c r="R1842">
        <v>0</v>
      </c>
      <c r="S1842">
        <v>0</v>
      </c>
      <c r="T1842" t="s">
        <v>4062</v>
      </c>
      <c r="U1842" s="92" t="str">
        <f t="shared" si="28"/>
        <v>DE0171211170</v>
      </c>
    </row>
    <row r="1843" spans="1:21">
      <c r="A1843">
        <v>20110930</v>
      </c>
      <c r="B1843" t="s">
        <v>166</v>
      </c>
      <c r="C1843">
        <v>1211171</v>
      </c>
      <c r="D1843" t="s">
        <v>181</v>
      </c>
      <c r="E1843" t="s">
        <v>58</v>
      </c>
      <c r="F1843" t="s">
        <v>40</v>
      </c>
      <c r="G1843">
        <v>2651.2547015999999</v>
      </c>
      <c r="H1843">
        <v>6.50639083</v>
      </c>
      <c r="I1843">
        <v>2556.63447</v>
      </c>
      <c r="J1843">
        <v>0</v>
      </c>
      <c r="K1843">
        <v>0</v>
      </c>
      <c r="L1843">
        <v>2550.1280791999998</v>
      </c>
      <c r="M1843">
        <v>-11.726917390000001</v>
      </c>
      <c r="N1843">
        <v>0</v>
      </c>
      <c r="O1843">
        <v>0</v>
      </c>
      <c r="Q1843">
        <v>0</v>
      </c>
      <c r="R1843">
        <v>0</v>
      </c>
      <c r="S1843">
        <v>0</v>
      </c>
      <c r="T1843" t="s">
        <v>4063</v>
      </c>
      <c r="U1843" s="92" t="str">
        <f t="shared" si="28"/>
        <v>DE0171211171</v>
      </c>
    </row>
    <row r="1844" spans="1:21">
      <c r="A1844">
        <v>20110930</v>
      </c>
      <c r="B1844" t="s">
        <v>166</v>
      </c>
      <c r="C1844">
        <v>1211172</v>
      </c>
      <c r="D1844" t="s">
        <v>181</v>
      </c>
      <c r="E1844" t="s">
        <v>57</v>
      </c>
      <c r="F1844" t="s">
        <v>40</v>
      </c>
      <c r="G1844">
        <v>75.568326299999995</v>
      </c>
      <c r="H1844">
        <v>7.4841670100000002</v>
      </c>
      <c r="I1844">
        <v>75.568326299999995</v>
      </c>
      <c r="J1844">
        <v>0</v>
      </c>
      <c r="K1844">
        <v>0</v>
      </c>
      <c r="L1844">
        <v>68.084159290000002</v>
      </c>
      <c r="M1844">
        <v>-11.37329909</v>
      </c>
      <c r="N1844">
        <v>3.3807919000000001E-3</v>
      </c>
      <c r="O1844">
        <v>0</v>
      </c>
      <c r="Q1844">
        <v>0</v>
      </c>
      <c r="R1844">
        <v>0</v>
      </c>
      <c r="S1844">
        <v>0</v>
      </c>
      <c r="T1844" t="s">
        <v>4064</v>
      </c>
      <c r="U1844" s="92" t="str">
        <f t="shared" si="28"/>
        <v>DE0171211172</v>
      </c>
    </row>
    <row r="1845" spans="1:21">
      <c r="A1845">
        <v>20110930</v>
      </c>
      <c r="B1845" t="s">
        <v>166</v>
      </c>
      <c r="C1845">
        <v>1211173</v>
      </c>
      <c r="D1845" t="s">
        <v>181</v>
      </c>
      <c r="E1845" t="s">
        <v>56</v>
      </c>
      <c r="F1845" t="s">
        <v>40</v>
      </c>
      <c r="G1845">
        <v>1.6112169300000001</v>
      </c>
      <c r="H1845">
        <v>0.9906182</v>
      </c>
      <c r="I1845">
        <v>0</v>
      </c>
      <c r="J1845">
        <v>0</v>
      </c>
      <c r="K1845">
        <v>0</v>
      </c>
      <c r="L1845">
        <v>0</v>
      </c>
      <c r="M1845">
        <v>140.29805107000001</v>
      </c>
      <c r="N1845">
        <v>-0.10256873699999999</v>
      </c>
      <c r="O1845">
        <v>0</v>
      </c>
      <c r="Q1845">
        <v>0</v>
      </c>
      <c r="R1845">
        <v>0</v>
      </c>
      <c r="S1845">
        <v>0</v>
      </c>
      <c r="T1845" t="s">
        <v>4065</v>
      </c>
      <c r="U1845" s="92" t="str">
        <f t="shared" si="28"/>
        <v>DE0171211173</v>
      </c>
    </row>
    <row r="1846" spans="1:21">
      <c r="A1846">
        <v>20110930</v>
      </c>
      <c r="B1846" t="s">
        <v>166</v>
      </c>
      <c r="C1846">
        <v>1211174</v>
      </c>
      <c r="D1846" t="s">
        <v>181</v>
      </c>
      <c r="E1846" t="s">
        <v>55</v>
      </c>
      <c r="F1846" t="s">
        <v>40</v>
      </c>
      <c r="G1846">
        <v>164.57075727</v>
      </c>
      <c r="H1846">
        <v>8.3285758199999993</v>
      </c>
      <c r="I1846">
        <v>148.88991099</v>
      </c>
      <c r="J1846">
        <v>0</v>
      </c>
      <c r="K1846">
        <v>0</v>
      </c>
      <c r="L1846">
        <v>135.56133517000001</v>
      </c>
      <c r="M1846">
        <v>512.18773270999998</v>
      </c>
      <c r="N1846">
        <v>-1.875066627</v>
      </c>
      <c r="O1846">
        <v>0</v>
      </c>
      <c r="Q1846">
        <v>0</v>
      </c>
      <c r="R1846">
        <v>0</v>
      </c>
      <c r="S1846">
        <v>0</v>
      </c>
      <c r="T1846" t="s">
        <v>4066</v>
      </c>
      <c r="U1846" s="92" t="str">
        <f t="shared" si="28"/>
        <v>DE0171211174</v>
      </c>
    </row>
    <row r="1847" spans="1:21">
      <c r="A1847">
        <v>20110930</v>
      </c>
      <c r="B1847" t="s">
        <v>166</v>
      </c>
      <c r="C1847">
        <v>1211175</v>
      </c>
      <c r="D1847" t="s">
        <v>181</v>
      </c>
      <c r="E1847" t="s">
        <v>54</v>
      </c>
      <c r="F1847" t="s">
        <v>40</v>
      </c>
      <c r="G1847">
        <v>1121.0902484000001</v>
      </c>
      <c r="H1847">
        <v>7.2124921300000002</v>
      </c>
      <c r="I1847">
        <v>1121.0902484000001</v>
      </c>
      <c r="J1847">
        <v>680.91</v>
      </c>
      <c r="K1847">
        <v>0</v>
      </c>
      <c r="L1847">
        <v>432.96775631000003</v>
      </c>
      <c r="M1847">
        <v>-200.99686080000001</v>
      </c>
      <c r="N1847">
        <v>-6.3596562670000001</v>
      </c>
      <c r="O1847">
        <v>0</v>
      </c>
      <c r="Q1847">
        <v>1.2315073867999999</v>
      </c>
      <c r="R1847">
        <v>21.825209000000001</v>
      </c>
      <c r="S1847">
        <v>-32.858367370000003</v>
      </c>
      <c r="T1847" t="s">
        <v>4067</v>
      </c>
      <c r="U1847" s="92" t="str">
        <f t="shared" si="28"/>
        <v>DE0171211175</v>
      </c>
    </row>
    <row r="1848" spans="1:21">
      <c r="A1848">
        <v>20110930</v>
      </c>
      <c r="B1848" t="s">
        <v>166</v>
      </c>
      <c r="C1848">
        <v>1211176</v>
      </c>
      <c r="D1848" t="s">
        <v>181</v>
      </c>
      <c r="E1848" t="s">
        <v>53</v>
      </c>
      <c r="F1848" t="s">
        <v>40</v>
      </c>
      <c r="G1848">
        <v>639.85663202000001</v>
      </c>
      <c r="H1848">
        <v>238.24495335</v>
      </c>
      <c r="I1848">
        <v>0</v>
      </c>
      <c r="J1848">
        <v>244.89850000000001</v>
      </c>
      <c r="K1848">
        <v>0</v>
      </c>
      <c r="L1848">
        <v>0</v>
      </c>
      <c r="M1848">
        <v>-734.64868760000002</v>
      </c>
      <c r="N1848">
        <v>0</v>
      </c>
      <c r="O1848">
        <v>0</v>
      </c>
      <c r="Q1848">
        <v>5.5749630492</v>
      </c>
      <c r="R1848">
        <v>9.7455426443000004</v>
      </c>
      <c r="S1848">
        <v>-41.273404489999997</v>
      </c>
      <c r="T1848" t="s">
        <v>4068</v>
      </c>
      <c r="U1848" s="92" t="str">
        <f t="shared" si="28"/>
        <v>DE0171211176</v>
      </c>
    </row>
    <row r="1849" spans="1:21">
      <c r="A1849">
        <v>20110930</v>
      </c>
      <c r="B1849" t="s">
        <v>166</v>
      </c>
      <c r="C1849">
        <v>1211177</v>
      </c>
      <c r="D1849" t="s">
        <v>181</v>
      </c>
      <c r="E1849" t="s">
        <v>68</v>
      </c>
      <c r="F1849" t="s">
        <v>40</v>
      </c>
      <c r="G1849">
        <v>5528.9505884</v>
      </c>
      <c r="H1849">
        <v>299.76719734</v>
      </c>
      <c r="I1849">
        <v>4777.1816615999996</v>
      </c>
      <c r="J1849">
        <v>925.80849999999998</v>
      </c>
      <c r="K1849">
        <v>0</v>
      </c>
      <c r="L1849">
        <v>4030.7400358</v>
      </c>
      <c r="M1849">
        <v>-343.43316270000003</v>
      </c>
      <c r="N1849">
        <v>-8.3339108379999995</v>
      </c>
      <c r="O1849">
        <v>0</v>
      </c>
      <c r="P1849">
        <v>0</v>
      </c>
      <c r="Q1849">
        <v>6.8064704359999997</v>
      </c>
      <c r="R1849">
        <v>31.570751644000001</v>
      </c>
      <c r="S1849">
        <v>-74.131771869999994</v>
      </c>
      <c r="T1849" t="s">
        <v>4069</v>
      </c>
      <c r="U1849" s="92" t="str">
        <f t="shared" si="28"/>
        <v>DE0171211177</v>
      </c>
    </row>
    <row r="1850" spans="1:21">
      <c r="A1850">
        <v>20110930</v>
      </c>
      <c r="B1850" t="s">
        <v>166</v>
      </c>
      <c r="C1850">
        <v>1211178</v>
      </c>
      <c r="D1850" t="s">
        <v>181</v>
      </c>
      <c r="E1850" t="s">
        <v>59</v>
      </c>
      <c r="F1850" t="s">
        <v>49</v>
      </c>
      <c r="G1850">
        <v>0</v>
      </c>
      <c r="H1850">
        <v>0</v>
      </c>
      <c r="I1850">
        <v>0</v>
      </c>
      <c r="J1850">
        <v>0</v>
      </c>
      <c r="K1850">
        <v>0</v>
      </c>
      <c r="L1850">
        <v>0</v>
      </c>
      <c r="M1850">
        <v>0</v>
      </c>
      <c r="N1850">
        <v>0</v>
      </c>
      <c r="O1850">
        <v>0</v>
      </c>
      <c r="Q1850">
        <v>0</v>
      </c>
      <c r="R1850">
        <v>0</v>
      </c>
      <c r="S1850">
        <v>0</v>
      </c>
      <c r="T1850" t="s">
        <v>4070</v>
      </c>
      <c r="U1850" s="92" t="str">
        <f t="shared" si="28"/>
        <v>DE0171211178</v>
      </c>
    </row>
    <row r="1851" spans="1:21">
      <c r="A1851">
        <v>20110930</v>
      </c>
      <c r="B1851" t="s">
        <v>166</v>
      </c>
      <c r="C1851">
        <v>1211179</v>
      </c>
      <c r="D1851" t="s">
        <v>181</v>
      </c>
      <c r="E1851" t="s">
        <v>58</v>
      </c>
      <c r="F1851" t="s">
        <v>49</v>
      </c>
      <c r="G1851">
        <v>0</v>
      </c>
      <c r="H1851">
        <v>0</v>
      </c>
      <c r="I1851">
        <v>0</v>
      </c>
      <c r="J1851">
        <v>0</v>
      </c>
      <c r="K1851">
        <v>0</v>
      </c>
      <c r="L1851">
        <v>0</v>
      </c>
      <c r="M1851">
        <v>0</v>
      </c>
      <c r="N1851">
        <v>0</v>
      </c>
      <c r="O1851">
        <v>0</v>
      </c>
      <c r="Q1851">
        <v>0</v>
      </c>
      <c r="R1851">
        <v>0</v>
      </c>
      <c r="S1851">
        <v>0</v>
      </c>
      <c r="T1851" t="s">
        <v>4071</v>
      </c>
      <c r="U1851" s="92" t="str">
        <f t="shared" si="28"/>
        <v>DE0171211179</v>
      </c>
    </row>
    <row r="1852" spans="1:21">
      <c r="A1852">
        <v>20110930</v>
      </c>
      <c r="B1852" t="s">
        <v>166</v>
      </c>
      <c r="C1852">
        <v>1211180</v>
      </c>
      <c r="D1852" t="s">
        <v>181</v>
      </c>
      <c r="E1852" t="s">
        <v>57</v>
      </c>
      <c r="F1852" t="s">
        <v>49</v>
      </c>
      <c r="G1852">
        <v>0.36598103459999998</v>
      </c>
      <c r="H1852">
        <v>0</v>
      </c>
      <c r="I1852">
        <v>0.36598103459999998</v>
      </c>
      <c r="J1852">
        <v>0</v>
      </c>
      <c r="K1852">
        <v>0</v>
      </c>
      <c r="L1852">
        <v>0.36598103459999998</v>
      </c>
      <c r="M1852">
        <v>0</v>
      </c>
      <c r="N1852">
        <v>-8.8881700000000008E-3</v>
      </c>
      <c r="O1852">
        <v>0</v>
      </c>
      <c r="Q1852">
        <v>0</v>
      </c>
      <c r="R1852">
        <v>0</v>
      </c>
      <c r="S1852">
        <v>0</v>
      </c>
      <c r="T1852" t="s">
        <v>4072</v>
      </c>
      <c r="U1852" s="92" t="str">
        <f t="shared" si="28"/>
        <v>DE0171211180</v>
      </c>
    </row>
    <row r="1853" spans="1:21">
      <c r="A1853">
        <v>20110930</v>
      </c>
      <c r="B1853" t="s">
        <v>166</v>
      </c>
      <c r="C1853">
        <v>1211181</v>
      </c>
      <c r="D1853" t="s">
        <v>181</v>
      </c>
      <c r="E1853" t="s">
        <v>56</v>
      </c>
      <c r="F1853" t="s">
        <v>49</v>
      </c>
      <c r="G1853">
        <v>0</v>
      </c>
      <c r="H1853">
        <v>0</v>
      </c>
      <c r="I1853">
        <v>0</v>
      </c>
      <c r="J1853">
        <v>0</v>
      </c>
      <c r="K1853">
        <v>0</v>
      </c>
      <c r="L1853">
        <v>0</v>
      </c>
      <c r="M1853">
        <v>0</v>
      </c>
      <c r="N1853">
        <v>0</v>
      </c>
      <c r="O1853">
        <v>0</v>
      </c>
      <c r="Q1853">
        <v>0</v>
      </c>
      <c r="R1853">
        <v>0</v>
      </c>
      <c r="S1853">
        <v>0</v>
      </c>
      <c r="T1853" t="s">
        <v>4073</v>
      </c>
      <c r="U1853" s="92" t="str">
        <f t="shared" si="28"/>
        <v>DE0171211181</v>
      </c>
    </row>
    <row r="1854" spans="1:21">
      <c r="A1854">
        <v>20110930</v>
      </c>
      <c r="B1854" t="s">
        <v>166</v>
      </c>
      <c r="C1854">
        <v>1211182</v>
      </c>
      <c r="D1854" t="s">
        <v>181</v>
      </c>
      <c r="E1854" t="s">
        <v>55</v>
      </c>
      <c r="F1854" t="s">
        <v>49</v>
      </c>
      <c r="G1854">
        <v>2.8908690232000001</v>
      </c>
      <c r="H1854">
        <v>0</v>
      </c>
      <c r="I1854">
        <v>2.8908690232000001</v>
      </c>
      <c r="J1854">
        <v>0</v>
      </c>
      <c r="K1854">
        <v>0</v>
      </c>
      <c r="L1854">
        <v>2.8908690232000001</v>
      </c>
      <c r="M1854">
        <v>0</v>
      </c>
      <c r="N1854">
        <v>-0.237810989</v>
      </c>
      <c r="O1854">
        <v>0</v>
      </c>
      <c r="Q1854">
        <v>0</v>
      </c>
      <c r="R1854">
        <v>0</v>
      </c>
      <c r="S1854">
        <v>0</v>
      </c>
      <c r="T1854" t="s">
        <v>4074</v>
      </c>
      <c r="U1854" s="92" t="str">
        <f t="shared" si="28"/>
        <v>DE0171211182</v>
      </c>
    </row>
    <row r="1855" spans="1:21">
      <c r="A1855">
        <v>20110930</v>
      </c>
      <c r="B1855" t="s">
        <v>166</v>
      </c>
      <c r="C1855">
        <v>1211183</v>
      </c>
      <c r="D1855" t="s">
        <v>181</v>
      </c>
      <c r="E1855" t="s">
        <v>54</v>
      </c>
      <c r="F1855" t="s">
        <v>49</v>
      </c>
      <c r="G1855">
        <v>10.449641437</v>
      </c>
      <c r="H1855">
        <v>0</v>
      </c>
      <c r="I1855">
        <v>8.9903268030000003</v>
      </c>
      <c r="J1855">
        <v>0</v>
      </c>
      <c r="K1855">
        <v>0</v>
      </c>
      <c r="L1855">
        <v>8.9903268030000003</v>
      </c>
      <c r="M1855">
        <v>0</v>
      </c>
      <c r="N1855">
        <v>-7.3024180999999994E-2</v>
      </c>
      <c r="O1855">
        <v>0</v>
      </c>
      <c r="Q1855">
        <v>0</v>
      </c>
      <c r="R1855">
        <v>0</v>
      </c>
      <c r="S1855">
        <v>0</v>
      </c>
      <c r="T1855" t="s">
        <v>4075</v>
      </c>
      <c r="U1855" s="92" t="str">
        <f t="shared" si="28"/>
        <v>DE0171211183</v>
      </c>
    </row>
    <row r="1856" spans="1:21">
      <c r="A1856">
        <v>20110930</v>
      </c>
      <c r="B1856" t="s">
        <v>166</v>
      </c>
      <c r="C1856">
        <v>1211184</v>
      </c>
      <c r="D1856" t="s">
        <v>181</v>
      </c>
      <c r="E1856" t="s">
        <v>53</v>
      </c>
      <c r="F1856" t="s">
        <v>49</v>
      </c>
      <c r="G1856">
        <v>3.4033519999999998E-2</v>
      </c>
      <c r="H1856">
        <v>3.4033519999999998E-2</v>
      </c>
      <c r="I1856">
        <v>3.4033519999999998E-2</v>
      </c>
      <c r="J1856">
        <v>0</v>
      </c>
      <c r="K1856">
        <v>0</v>
      </c>
      <c r="L1856">
        <v>0</v>
      </c>
      <c r="M1856">
        <v>0</v>
      </c>
      <c r="N1856">
        <v>0</v>
      </c>
      <c r="O1856">
        <v>0</v>
      </c>
      <c r="Q1856">
        <v>0</v>
      </c>
      <c r="R1856">
        <v>0</v>
      </c>
      <c r="S1856">
        <v>0</v>
      </c>
      <c r="T1856" t="s">
        <v>4076</v>
      </c>
      <c r="U1856" s="92" t="str">
        <f t="shared" si="28"/>
        <v>DE0171211184</v>
      </c>
    </row>
    <row r="1857" spans="1:21">
      <c r="A1857">
        <v>20110930</v>
      </c>
      <c r="B1857" t="s">
        <v>166</v>
      </c>
      <c r="C1857">
        <v>1211185</v>
      </c>
      <c r="D1857" t="s">
        <v>181</v>
      </c>
      <c r="E1857" t="s">
        <v>68</v>
      </c>
      <c r="F1857" t="s">
        <v>49</v>
      </c>
      <c r="G1857">
        <v>13.740525014999999</v>
      </c>
      <c r="H1857">
        <v>3.4033519999999998E-2</v>
      </c>
      <c r="I1857">
        <v>12.281210380999999</v>
      </c>
      <c r="J1857">
        <v>0</v>
      </c>
      <c r="K1857">
        <v>0</v>
      </c>
      <c r="L1857">
        <v>12.247176861</v>
      </c>
      <c r="M1857">
        <v>0</v>
      </c>
      <c r="N1857">
        <v>-0.31972334000000002</v>
      </c>
      <c r="O1857">
        <v>0</v>
      </c>
      <c r="P1857">
        <v>0</v>
      </c>
      <c r="Q1857">
        <v>0</v>
      </c>
      <c r="R1857">
        <v>0</v>
      </c>
      <c r="S1857">
        <v>0</v>
      </c>
      <c r="T1857" t="s">
        <v>4077</v>
      </c>
      <c r="U1857" s="92" t="str">
        <f t="shared" si="28"/>
        <v>DE0171211185</v>
      </c>
    </row>
    <row r="1858" spans="1:21">
      <c r="A1858">
        <v>20110930</v>
      </c>
      <c r="B1858" t="s">
        <v>166</v>
      </c>
      <c r="C1858">
        <v>1211186</v>
      </c>
      <c r="D1858" t="s">
        <v>181</v>
      </c>
      <c r="E1858" t="s">
        <v>59</v>
      </c>
      <c r="F1858" t="s">
        <v>41</v>
      </c>
      <c r="G1858">
        <v>17.333186495</v>
      </c>
      <c r="H1858">
        <v>2.1057271538000002</v>
      </c>
      <c r="I1858">
        <v>17.333186495</v>
      </c>
      <c r="J1858">
        <v>15.227459340999999</v>
      </c>
      <c r="K1858">
        <v>0</v>
      </c>
      <c r="L1858">
        <v>0</v>
      </c>
      <c r="M1858">
        <v>0</v>
      </c>
      <c r="N1858">
        <v>-4.8677949999999998E-2</v>
      </c>
      <c r="O1858">
        <v>0</v>
      </c>
      <c r="Q1858">
        <v>0</v>
      </c>
      <c r="R1858">
        <v>0</v>
      </c>
      <c r="S1858">
        <v>0</v>
      </c>
      <c r="T1858" t="s">
        <v>4078</v>
      </c>
      <c r="U1858" s="92" t="str">
        <f t="shared" si="28"/>
        <v>DE0171211186</v>
      </c>
    </row>
    <row r="1859" spans="1:21">
      <c r="A1859">
        <v>20110930</v>
      </c>
      <c r="B1859" t="s">
        <v>166</v>
      </c>
      <c r="C1859">
        <v>1211187</v>
      </c>
      <c r="D1859" t="s">
        <v>181</v>
      </c>
      <c r="E1859" t="s">
        <v>58</v>
      </c>
      <c r="F1859" t="s">
        <v>41</v>
      </c>
      <c r="G1859">
        <v>226.09426173</v>
      </c>
      <c r="H1859">
        <v>0</v>
      </c>
      <c r="I1859">
        <v>226.05785365</v>
      </c>
      <c r="J1859">
        <v>204.50378434999999</v>
      </c>
      <c r="K1859">
        <v>0</v>
      </c>
      <c r="L1859">
        <v>21.552937688</v>
      </c>
      <c r="M1859">
        <v>0</v>
      </c>
      <c r="N1859">
        <v>8.0640490999999995E-2</v>
      </c>
      <c r="O1859">
        <v>0</v>
      </c>
      <c r="Q1859">
        <v>-0.62187953100000004</v>
      </c>
      <c r="R1859">
        <v>0</v>
      </c>
      <c r="S1859">
        <v>0</v>
      </c>
      <c r="T1859" t="s">
        <v>4079</v>
      </c>
      <c r="U1859" s="92" t="str">
        <f t="shared" ref="U1859:U1922" si="29">B1859&amp;C1859</f>
        <v>DE0171211187</v>
      </c>
    </row>
    <row r="1860" spans="1:21">
      <c r="A1860">
        <v>20110930</v>
      </c>
      <c r="B1860" t="s">
        <v>166</v>
      </c>
      <c r="C1860">
        <v>1211188</v>
      </c>
      <c r="D1860" t="s">
        <v>181</v>
      </c>
      <c r="E1860" t="s">
        <v>57</v>
      </c>
      <c r="F1860" t="s">
        <v>41</v>
      </c>
      <c r="G1860">
        <v>34.254896731999999</v>
      </c>
      <c r="H1860">
        <v>0</v>
      </c>
      <c r="I1860">
        <v>0</v>
      </c>
      <c r="J1860">
        <v>30.698522336</v>
      </c>
      <c r="K1860">
        <v>0</v>
      </c>
      <c r="L1860">
        <v>0</v>
      </c>
      <c r="M1860">
        <v>0</v>
      </c>
      <c r="N1860">
        <v>-0.41044713900000002</v>
      </c>
      <c r="O1860">
        <v>0</v>
      </c>
      <c r="Q1860">
        <v>0</v>
      </c>
      <c r="R1860">
        <v>0</v>
      </c>
      <c r="S1860">
        <v>0</v>
      </c>
      <c r="T1860" t="s">
        <v>4080</v>
      </c>
      <c r="U1860" s="92" t="str">
        <f t="shared" si="29"/>
        <v>DE0171211188</v>
      </c>
    </row>
    <row r="1861" spans="1:21">
      <c r="A1861">
        <v>20110930</v>
      </c>
      <c r="B1861" t="s">
        <v>166</v>
      </c>
      <c r="C1861">
        <v>1211189</v>
      </c>
      <c r="D1861" t="s">
        <v>181</v>
      </c>
      <c r="E1861" t="s">
        <v>56</v>
      </c>
      <c r="F1861" t="s">
        <v>41</v>
      </c>
      <c r="G1861">
        <v>20.191843754000001</v>
      </c>
      <c r="H1861">
        <v>0.84329178039999997</v>
      </c>
      <c r="I1861">
        <v>19.101108574000001</v>
      </c>
      <c r="J1861">
        <v>10.420947796</v>
      </c>
      <c r="K1861">
        <v>0</v>
      </c>
      <c r="L1861">
        <v>7.8368689975999999</v>
      </c>
      <c r="M1861">
        <v>0</v>
      </c>
      <c r="N1861">
        <v>-0.33146400500000001</v>
      </c>
      <c r="O1861">
        <v>0</v>
      </c>
      <c r="Q1861">
        <v>0</v>
      </c>
      <c r="R1861">
        <v>0</v>
      </c>
      <c r="S1861">
        <v>0</v>
      </c>
      <c r="T1861" t="s">
        <v>4081</v>
      </c>
      <c r="U1861" s="92" t="str">
        <f t="shared" si="29"/>
        <v>DE0171211189</v>
      </c>
    </row>
    <row r="1862" spans="1:21">
      <c r="A1862">
        <v>20110930</v>
      </c>
      <c r="B1862" t="s">
        <v>166</v>
      </c>
      <c r="C1862">
        <v>1211190</v>
      </c>
      <c r="D1862" t="s">
        <v>181</v>
      </c>
      <c r="E1862" t="s">
        <v>55</v>
      </c>
      <c r="F1862" t="s">
        <v>41</v>
      </c>
      <c r="G1862">
        <v>39.293575564000001</v>
      </c>
      <c r="H1862">
        <v>0</v>
      </c>
      <c r="I1862">
        <v>0</v>
      </c>
      <c r="J1862">
        <v>0</v>
      </c>
      <c r="K1862">
        <v>0</v>
      </c>
      <c r="L1862">
        <v>0</v>
      </c>
      <c r="M1862">
        <v>33.909978340000002</v>
      </c>
      <c r="N1862">
        <v>-3.4702583279999999</v>
      </c>
      <c r="O1862">
        <v>0</v>
      </c>
      <c r="Q1862">
        <v>0</v>
      </c>
      <c r="R1862">
        <v>0</v>
      </c>
      <c r="S1862">
        <v>0</v>
      </c>
      <c r="T1862" t="s">
        <v>4082</v>
      </c>
      <c r="U1862" s="92" t="str">
        <f t="shared" si="29"/>
        <v>DE0171211190</v>
      </c>
    </row>
    <row r="1863" spans="1:21">
      <c r="A1863">
        <v>20110930</v>
      </c>
      <c r="B1863" t="s">
        <v>166</v>
      </c>
      <c r="C1863">
        <v>1211191</v>
      </c>
      <c r="D1863" t="s">
        <v>181</v>
      </c>
      <c r="E1863" t="s">
        <v>54</v>
      </c>
      <c r="F1863" t="s">
        <v>41</v>
      </c>
      <c r="G1863">
        <v>155.60675415</v>
      </c>
      <c r="H1863">
        <v>0</v>
      </c>
      <c r="I1863">
        <v>151.25298465</v>
      </c>
      <c r="J1863">
        <v>77.870457127999998</v>
      </c>
      <c r="K1863">
        <v>0</v>
      </c>
      <c r="L1863">
        <v>73.382527518000003</v>
      </c>
      <c r="M1863">
        <v>0</v>
      </c>
      <c r="N1863">
        <v>2.2179435776999998</v>
      </c>
      <c r="O1863">
        <v>0</v>
      </c>
      <c r="Q1863">
        <v>0.54563581179999998</v>
      </c>
      <c r="R1863">
        <v>0</v>
      </c>
      <c r="S1863">
        <v>0</v>
      </c>
      <c r="T1863" t="s">
        <v>4083</v>
      </c>
      <c r="U1863" s="92" t="str">
        <f t="shared" si="29"/>
        <v>DE0171211191</v>
      </c>
    </row>
    <row r="1864" spans="1:21">
      <c r="A1864">
        <v>20110930</v>
      </c>
      <c r="B1864" t="s">
        <v>166</v>
      </c>
      <c r="C1864">
        <v>1211192</v>
      </c>
      <c r="D1864" t="s">
        <v>181</v>
      </c>
      <c r="E1864" t="s">
        <v>53</v>
      </c>
      <c r="F1864" t="s">
        <v>41</v>
      </c>
      <c r="G1864">
        <v>7.9265781898999998</v>
      </c>
      <c r="H1864">
        <v>0</v>
      </c>
      <c r="I1864">
        <v>0</v>
      </c>
      <c r="J1864">
        <v>0</v>
      </c>
      <c r="K1864">
        <v>0</v>
      </c>
      <c r="L1864">
        <v>0</v>
      </c>
      <c r="M1864">
        <v>0</v>
      </c>
      <c r="N1864">
        <v>0</v>
      </c>
      <c r="O1864">
        <v>0</v>
      </c>
      <c r="Q1864">
        <v>0</v>
      </c>
      <c r="R1864">
        <v>0</v>
      </c>
      <c r="S1864">
        <v>0</v>
      </c>
      <c r="T1864" t="s">
        <v>4084</v>
      </c>
      <c r="U1864" s="92" t="str">
        <f t="shared" si="29"/>
        <v>DE0171211192</v>
      </c>
    </row>
    <row r="1865" spans="1:21">
      <c r="A1865">
        <v>20110930</v>
      </c>
      <c r="B1865" t="s">
        <v>166</v>
      </c>
      <c r="C1865">
        <v>1211193</v>
      </c>
      <c r="D1865" t="s">
        <v>181</v>
      </c>
      <c r="E1865" t="s">
        <v>68</v>
      </c>
      <c r="F1865" t="s">
        <v>41</v>
      </c>
      <c r="G1865">
        <v>500.70109660999998</v>
      </c>
      <c r="H1865">
        <v>2.9490189342000002</v>
      </c>
      <c r="I1865">
        <v>413.74513337000002</v>
      </c>
      <c r="J1865">
        <v>338.72117094999999</v>
      </c>
      <c r="K1865">
        <v>0</v>
      </c>
      <c r="L1865">
        <v>102.7723342</v>
      </c>
      <c r="M1865">
        <v>33.909978340000002</v>
      </c>
      <c r="N1865">
        <v>-1.9622633540000001</v>
      </c>
      <c r="O1865">
        <v>0</v>
      </c>
      <c r="P1865">
        <v>0</v>
      </c>
      <c r="Q1865">
        <v>-7.6243719000000001E-2</v>
      </c>
      <c r="R1865">
        <v>0</v>
      </c>
      <c r="S1865">
        <v>0</v>
      </c>
      <c r="T1865" t="s">
        <v>4085</v>
      </c>
      <c r="U1865" s="92" t="str">
        <f t="shared" si="29"/>
        <v>DE0171211193</v>
      </c>
    </row>
    <row r="1866" spans="1:21">
      <c r="A1866">
        <v>20110930</v>
      </c>
      <c r="B1866" t="s">
        <v>166</v>
      </c>
      <c r="C1866">
        <v>1211194</v>
      </c>
      <c r="D1866" t="s">
        <v>181</v>
      </c>
      <c r="E1866" t="s">
        <v>59</v>
      </c>
      <c r="F1866" t="s">
        <v>42</v>
      </c>
      <c r="G1866">
        <v>3.86913544</v>
      </c>
      <c r="H1866">
        <v>1.236E-5</v>
      </c>
      <c r="I1866">
        <v>0</v>
      </c>
      <c r="J1866">
        <v>2.4893999999999998</v>
      </c>
      <c r="K1866">
        <v>0</v>
      </c>
      <c r="L1866">
        <v>0</v>
      </c>
      <c r="M1866">
        <v>0</v>
      </c>
      <c r="N1866">
        <v>-4.5731857000000001E-2</v>
      </c>
      <c r="O1866">
        <v>0</v>
      </c>
      <c r="Q1866">
        <v>0</v>
      </c>
      <c r="R1866">
        <v>0</v>
      </c>
      <c r="S1866">
        <v>0</v>
      </c>
      <c r="T1866" t="s">
        <v>4086</v>
      </c>
      <c r="U1866" s="92" t="str">
        <f t="shared" si="29"/>
        <v>DE0171211194</v>
      </c>
    </row>
    <row r="1867" spans="1:21">
      <c r="A1867">
        <v>20110930</v>
      </c>
      <c r="B1867" t="s">
        <v>166</v>
      </c>
      <c r="C1867">
        <v>1211195</v>
      </c>
      <c r="D1867" t="s">
        <v>181</v>
      </c>
      <c r="E1867" t="s">
        <v>58</v>
      </c>
      <c r="F1867" t="s">
        <v>42</v>
      </c>
      <c r="G1867">
        <v>181.91865895999999</v>
      </c>
      <c r="H1867">
        <v>0</v>
      </c>
      <c r="I1867">
        <v>181.91865895999999</v>
      </c>
      <c r="J1867">
        <v>0</v>
      </c>
      <c r="K1867">
        <v>0</v>
      </c>
      <c r="L1867">
        <v>181.91865895999999</v>
      </c>
      <c r="M1867">
        <v>-13.815180939999999</v>
      </c>
      <c r="N1867">
        <v>1.10225954E-2</v>
      </c>
      <c r="O1867">
        <v>0</v>
      </c>
      <c r="Q1867">
        <v>0</v>
      </c>
      <c r="R1867">
        <v>0</v>
      </c>
      <c r="S1867">
        <v>0</v>
      </c>
      <c r="T1867" t="s">
        <v>4087</v>
      </c>
      <c r="U1867" s="92" t="str">
        <f t="shared" si="29"/>
        <v>DE0171211195</v>
      </c>
    </row>
    <row r="1868" spans="1:21">
      <c r="A1868">
        <v>20110930</v>
      </c>
      <c r="B1868" t="s">
        <v>166</v>
      </c>
      <c r="C1868">
        <v>1211196</v>
      </c>
      <c r="D1868" t="s">
        <v>181</v>
      </c>
      <c r="E1868" t="s">
        <v>57</v>
      </c>
      <c r="F1868" t="s">
        <v>42</v>
      </c>
      <c r="G1868">
        <v>3.5365023799999999</v>
      </c>
      <c r="H1868">
        <v>0</v>
      </c>
      <c r="I1868">
        <v>2.7678643799999998</v>
      </c>
      <c r="J1868">
        <v>0</v>
      </c>
      <c r="K1868">
        <v>0</v>
      </c>
      <c r="L1868">
        <v>2.7678643799999998</v>
      </c>
      <c r="M1868">
        <v>35.621919949999999</v>
      </c>
      <c r="N1868">
        <v>1.2870829114</v>
      </c>
      <c r="O1868">
        <v>0</v>
      </c>
      <c r="Q1868">
        <v>0.36675489379999998</v>
      </c>
      <c r="R1868">
        <v>-0.366754894</v>
      </c>
      <c r="S1868">
        <v>0</v>
      </c>
      <c r="T1868" t="s">
        <v>4088</v>
      </c>
      <c r="U1868" s="92" t="str">
        <f t="shared" si="29"/>
        <v>DE0171211196</v>
      </c>
    </row>
    <row r="1869" spans="1:21">
      <c r="A1869">
        <v>20110930</v>
      </c>
      <c r="B1869" t="s">
        <v>166</v>
      </c>
      <c r="C1869">
        <v>1211197</v>
      </c>
      <c r="D1869" t="s">
        <v>181</v>
      </c>
      <c r="E1869" t="s">
        <v>56</v>
      </c>
      <c r="F1869" t="s">
        <v>42</v>
      </c>
      <c r="G1869">
        <v>0</v>
      </c>
      <c r="H1869">
        <v>0</v>
      </c>
      <c r="I1869">
        <v>0</v>
      </c>
      <c r="J1869">
        <v>0</v>
      </c>
      <c r="K1869">
        <v>0</v>
      </c>
      <c r="L1869">
        <v>0</v>
      </c>
      <c r="M1869">
        <v>29.236798400000001</v>
      </c>
      <c r="N1869">
        <v>-5.9320385350000002</v>
      </c>
      <c r="O1869">
        <v>0</v>
      </c>
      <c r="Q1869">
        <v>0</v>
      </c>
      <c r="R1869">
        <v>0</v>
      </c>
      <c r="S1869">
        <v>0</v>
      </c>
      <c r="T1869" t="s">
        <v>4089</v>
      </c>
      <c r="U1869" s="92" t="str">
        <f t="shared" si="29"/>
        <v>DE0171211197</v>
      </c>
    </row>
    <row r="1870" spans="1:21">
      <c r="A1870">
        <v>20110930</v>
      </c>
      <c r="B1870" t="s">
        <v>166</v>
      </c>
      <c r="C1870">
        <v>1211198</v>
      </c>
      <c r="D1870" t="s">
        <v>181</v>
      </c>
      <c r="E1870" t="s">
        <v>55</v>
      </c>
      <c r="F1870" t="s">
        <v>42</v>
      </c>
      <c r="G1870">
        <v>236.57257755000001</v>
      </c>
      <c r="H1870">
        <v>0</v>
      </c>
      <c r="I1870">
        <v>129.01110001000001</v>
      </c>
      <c r="J1870">
        <v>0</v>
      </c>
      <c r="K1870">
        <v>0</v>
      </c>
      <c r="L1870">
        <v>129.01110001000001</v>
      </c>
      <c r="M1870">
        <v>34.20113499</v>
      </c>
      <c r="N1870">
        <v>-45.441404640000002</v>
      </c>
      <c r="O1870">
        <v>0</v>
      </c>
      <c r="Q1870">
        <v>0</v>
      </c>
      <c r="R1870">
        <v>0</v>
      </c>
      <c r="S1870">
        <v>0</v>
      </c>
      <c r="T1870" t="s">
        <v>4090</v>
      </c>
      <c r="U1870" s="92" t="str">
        <f t="shared" si="29"/>
        <v>DE0171211198</v>
      </c>
    </row>
    <row r="1871" spans="1:21">
      <c r="A1871">
        <v>20110930</v>
      </c>
      <c r="B1871" t="s">
        <v>166</v>
      </c>
      <c r="C1871">
        <v>1211199</v>
      </c>
      <c r="D1871" t="s">
        <v>181</v>
      </c>
      <c r="E1871" t="s">
        <v>54</v>
      </c>
      <c r="F1871" t="s">
        <v>42</v>
      </c>
      <c r="G1871">
        <v>76.820017570000005</v>
      </c>
      <c r="H1871">
        <v>0</v>
      </c>
      <c r="I1871">
        <v>0</v>
      </c>
      <c r="J1871">
        <v>0</v>
      </c>
      <c r="K1871">
        <v>0</v>
      </c>
      <c r="L1871">
        <v>0</v>
      </c>
      <c r="M1871">
        <v>-52.282000680000003</v>
      </c>
      <c r="N1871">
        <v>-7.3220002510000004</v>
      </c>
      <c r="O1871">
        <v>0</v>
      </c>
      <c r="Q1871">
        <v>0</v>
      </c>
      <c r="R1871">
        <v>0</v>
      </c>
      <c r="S1871">
        <v>0</v>
      </c>
      <c r="T1871" t="s">
        <v>4091</v>
      </c>
      <c r="U1871" s="92" t="str">
        <f t="shared" si="29"/>
        <v>DE0171211199</v>
      </c>
    </row>
    <row r="1872" spans="1:21">
      <c r="A1872">
        <v>20110930</v>
      </c>
      <c r="B1872" t="s">
        <v>166</v>
      </c>
      <c r="C1872">
        <v>1211200</v>
      </c>
      <c r="D1872" t="s">
        <v>181</v>
      </c>
      <c r="E1872" t="s">
        <v>53</v>
      </c>
      <c r="F1872" t="s">
        <v>42</v>
      </c>
      <c r="G1872">
        <v>48.719900090000003</v>
      </c>
      <c r="H1872">
        <v>0.11043905</v>
      </c>
      <c r="I1872">
        <v>39.525974609999999</v>
      </c>
      <c r="J1872">
        <v>29.584363799999998</v>
      </c>
      <c r="K1872">
        <v>0</v>
      </c>
      <c r="L1872">
        <v>9.8306108099999996</v>
      </c>
      <c r="M1872">
        <v>29.877186689999998</v>
      </c>
      <c r="N1872">
        <v>-1.310851684</v>
      </c>
      <c r="O1872">
        <v>0</v>
      </c>
      <c r="Q1872">
        <v>10.535021356</v>
      </c>
      <c r="R1872">
        <v>-8.0288485709999993</v>
      </c>
      <c r="S1872">
        <v>-12.1378325</v>
      </c>
      <c r="T1872" t="s">
        <v>4092</v>
      </c>
      <c r="U1872" s="92" t="str">
        <f t="shared" si="29"/>
        <v>DE0171211200</v>
      </c>
    </row>
    <row r="1873" spans="1:21">
      <c r="A1873">
        <v>20110930</v>
      </c>
      <c r="B1873" t="s">
        <v>166</v>
      </c>
      <c r="C1873">
        <v>1211201</v>
      </c>
      <c r="D1873" t="s">
        <v>181</v>
      </c>
      <c r="E1873" t="s">
        <v>68</v>
      </c>
      <c r="F1873" t="s">
        <v>42</v>
      </c>
      <c r="G1873">
        <v>551.43679198999996</v>
      </c>
      <c r="H1873">
        <v>0.11045141</v>
      </c>
      <c r="I1873">
        <v>353.22359796000001</v>
      </c>
      <c r="J1873">
        <v>32.073763800000002</v>
      </c>
      <c r="K1873">
        <v>0</v>
      </c>
      <c r="L1873">
        <v>323.52823416000001</v>
      </c>
      <c r="M1873">
        <v>62.839858409999998</v>
      </c>
      <c r="N1873">
        <v>-58.753921460000001</v>
      </c>
      <c r="O1873">
        <v>0</v>
      </c>
      <c r="P1873">
        <v>7.1483999999999995E-5</v>
      </c>
      <c r="Q1873">
        <v>10.901776249999999</v>
      </c>
      <c r="R1873">
        <v>-8.3956034640000006</v>
      </c>
      <c r="S1873">
        <v>-12.1378325</v>
      </c>
      <c r="T1873" t="s">
        <v>4093</v>
      </c>
      <c r="U1873" s="92" t="str">
        <f t="shared" si="29"/>
        <v>DE0171211201</v>
      </c>
    </row>
    <row r="1874" spans="1:21">
      <c r="A1874">
        <v>20110930</v>
      </c>
      <c r="B1874" t="s">
        <v>166</v>
      </c>
      <c r="C1874">
        <v>1211202</v>
      </c>
      <c r="D1874" t="s">
        <v>181</v>
      </c>
      <c r="E1874" t="s">
        <v>59</v>
      </c>
      <c r="F1874" t="s">
        <v>43</v>
      </c>
      <c r="G1874">
        <v>1.4721896699999999</v>
      </c>
      <c r="H1874">
        <v>1.4721896699999999</v>
      </c>
      <c r="I1874">
        <v>1.4721896699999999</v>
      </c>
      <c r="J1874">
        <v>0</v>
      </c>
      <c r="K1874">
        <v>0</v>
      </c>
      <c r="L1874">
        <v>0</v>
      </c>
      <c r="M1874">
        <v>0</v>
      </c>
      <c r="N1874">
        <v>4.0848246999999997E-3</v>
      </c>
      <c r="O1874">
        <v>0</v>
      </c>
      <c r="Q1874">
        <v>0</v>
      </c>
      <c r="R1874">
        <v>0</v>
      </c>
      <c r="S1874">
        <v>0</v>
      </c>
      <c r="T1874" t="s">
        <v>4094</v>
      </c>
      <c r="U1874" s="92" t="str">
        <f t="shared" si="29"/>
        <v>DE0171211202</v>
      </c>
    </row>
    <row r="1875" spans="1:21">
      <c r="A1875">
        <v>20110930</v>
      </c>
      <c r="B1875" t="s">
        <v>166</v>
      </c>
      <c r="C1875">
        <v>1211203</v>
      </c>
      <c r="D1875" t="s">
        <v>181</v>
      </c>
      <c r="E1875" t="s">
        <v>58</v>
      </c>
      <c r="F1875" t="s">
        <v>43</v>
      </c>
      <c r="G1875">
        <v>84.439634738999999</v>
      </c>
      <c r="H1875">
        <v>-5.8688399000000002E-2</v>
      </c>
      <c r="I1875">
        <v>81.600885129000005</v>
      </c>
      <c r="J1875">
        <v>0</v>
      </c>
      <c r="K1875">
        <v>0</v>
      </c>
      <c r="L1875">
        <v>81.659573527000006</v>
      </c>
      <c r="M1875">
        <v>0</v>
      </c>
      <c r="N1875">
        <v>-3.6405567E-2</v>
      </c>
      <c r="O1875">
        <v>0</v>
      </c>
      <c r="Q1875">
        <v>0</v>
      </c>
      <c r="R1875">
        <v>0</v>
      </c>
      <c r="S1875">
        <v>0</v>
      </c>
      <c r="T1875" t="s">
        <v>4095</v>
      </c>
      <c r="U1875" s="92" t="str">
        <f t="shared" si="29"/>
        <v>DE0171211203</v>
      </c>
    </row>
    <row r="1876" spans="1:21">
      <c r="A1876">
        <v>20110930</v>
      </c>
      <c r="B1876" t="s">
        <v>166</v>
      </c>
      <c r="C1876">
        <v>1211204</v>
      </c>
      <c r="D1876" t="s">
        <v>181</v>
      </c>
      <c r="E1876" t="s">
        <v>57</v>
      </c>
      <c r="F1876" t="s">
        <v>43</v>
      </c>
      <c r="G1876">
        <v>32.878206036000002</v>
      </c>
      <c r="H1876">
        <v>0</v>
      </c>
      <c r="I1876">
        <v>32.878206036000002</v>
      </c>
      <c r="J1876">
        <v>0</v>
      </c>
      <c r="K1876">
        <v>0</v>
      </c>
      <c r="L1876">
        <v>32.878206036000002</v>
      </c>
      <c r="M1876">
        <v>0</v>
      </c>
      <c r="N1876">
        <v>-0.33658901200000002</v>
      </c>
      <c r="O1876">
        <v>0</v>
      </c>
      <c r="Q1876">
        <v>0</v>
      </c>
      <c r="R1876">
        <v>0</v>
      </c>
      <c r="S1876">
        <v>0</v>
      </c>
      <c r="T1876" t="s">
        <v>4096</v>
      </c>
      <c r="U1876" s="92" t="str">
        <f t="shared" si="29"/>
        <v>DE0171211204</v>
      </c>
    </row>
    <row r="1877" spans="1:21">
      <c r="A1877">
        <v>20110930</v>
      </c>
      <c r="B1877" t="s">
        <v>166</v>
      </c>
      <c r="C1877">
        <v>1211205</v>
      </c>
      <c r="D1877" t="s">
        <v>181</v>
      </c>
      <c r="E1877" t="s">
        <v>56</v>
      </c>
      <c r="F1877" t="s">
        <v>43</v>
      </c>
      <c r="G1877">
        <v>4.9519154199999998E-2</v>
      </c>
      <c r="H1877">
        <v>0</v>
      </c>
      <c r="I1877">
        <v>4.9519154199999998E-2</v>
      </c>
      <c r="J1877">
        <v>0</v>
      </c>
      <c r="K1877">
        <v>0</v>
      </c>
      <c r="L1877">
        <v>4.9519154199999998E-2</v>
      </c>
      <c r="M1877">
        <v>0</v>
      </c>
      <c r="N1877">
        <v>-5.4899309E-2</v>
      </c>
      <c r="O1877">
        <v>0</v>
      </c>
      <c r="Q1877">
        <v>0</v>
      </c>
      <c r="R1877">
        <v>0</v>
      </c>
      <c r="S1877">
        <v>0</v>
      </c>
      <c r="T1877" t="s">
        <v>4097</v>
      </c>
      <c r="U1877" s="92" t="str">
        <f t="shared" si="29"/>
        <v>DE0171211205</v>
      </c>
    </row>
    <row r="1878" spans="1:21">
      <c r="A1878">
        <v>20110930</v>
      </c>
      <c r="B1878" t="s">
        <v>166</v>
      </c>
      <c r="C1878">
        <v>1211206</v>
      </c>
      <c r="D1878" t="s">
        <v>181</v>
      </c>
      <c r="E1878" t="s">
        <v>55</v>
      </c>
      <c r="F1878" t="s">
        <v>43</v>
      </c>
      <c r="G1878">
        <v>9.3325344638000001</v>
      </c>
      <c r="H1878">
        <v>5.8463049229999999</v>
      </c>
      <c r="I1878">
        <v>8.5919094638000004</v>
      </c>
      <c r="J1878">
        <v>0</v>
      </c>
      <c r="K1878">
        <v>0</v>
      </c>
      <c r="L1878">
        <v>8.5919094638000004</v>
      </c>
      <c r="M1878">
        <v>0</v>
      </c>
      <c r="N1878">
        <v>-7.4358155139999997</v>
      </c>
      <c r="O1878">
        <v>0</v>
      </c>
      <c r="Q1878">
        <v>0</v>
      </c>
      <c r="R1878">
        <v>0</v>
      </c>
      <c r="S1878">
        <v>0</v>
      </c>
      <c r="T1878" t="s">
        <v>4098</v>
      </c>
      <c r="U1878" s="92" t="str">
        <f t="shared" si="29"/>
        <v>DE0171211206</v>
      </c>
    </row>
    <row r="1879" spans="1:21">
      <c r="A1879">
        <v>20110930</v>
      </c>
      <c r="B1879" t="s">
        <v>166</v>
      </c>
      <c r="C1879">
        <v>1211207</v>
      </c>
      <c r="D1879" t="s">
        <v>181</v>
      </c>
      <c r="E1879" t="s">
        <v>54</v>
      </c>
      <c r="F1879" t="s">
        <v>43</v>
      </c>
      <c r="G1879">
        <v>1.1755275000000001</v>
      </c>
      <c r="H1879">
        <v>0</v>
      </c>
      <c r="I1879">
        <v>0</v>
      </c>
      <c r="J1879">
        <v>0</v>
      </c>
      <c r="K1879">
        <v>0</v>
      </c>
      <c r="L1879">
        <v>0</v>
      </c>
      <c r="M1879">
        <v>0</v>
      </c>
      <c r="N1879">
        <v>0.4099558519</v>
      </c>
      <c r="O1879">
        <v>0</v>
      </c>
      <c r="Q1879">
        <v>0</v>
      </c>
      <c r="R1879">
        <v>0</v>
      </c>
      <c r="S1879">
        <v>0</v>
      </c>
      <c r="T1879" t="s">
        <v>4099</v>
      </c>
      <c r="U1879" s="92" t="str">
        <f t="shared" si="29"/>
        <v>DE0171211207</v>
      </c>
    </row>
    <row r="1880" spans="1:21">
      <c r="A1880">
        <v>20110930</v>
      </c>
      <c r="B1880" t="s">
        <v>166</v>
      </c>
      <c r="C1880">
        <v>1211208</v>
      </c>
      <c r="D1880" t="s">
        <v>181</v>
      </c>
      <c r="E1880" t="s">
        <v>53</v>
      </c>
      <c r="F1880" t="s">
        <v>43</v>
      </c>
      <c r="G1880">
        <v>0</v>
      </c>
      <c r="H1880">
        <v>0</v>
      </c>
      <c r="I1880">
        <v>0</v>
      </c>
      <c r="J1880">
        <v>0</v>
      </c>
      <c r="K1880">
        <v>0</v>
      </c>
      <c r="L1880">
        <v>0</v>
      </c>
      <c r="M1880">
        <v>0</v>
      </c>
      <c r="N1880">
        <v>0</v>
      </c>
      <c r="O1880">
        <v>0</v>
      </c>
      <c r="Q1880">
        <v>0</v>
      </c>
      <c r="R1880">
        <v>0</v>
      </c>
      <c r="S1880">
        <v>0</v>
      </c>
      <c r="T1880" t="s">
        <v>4100</v>
      </c>
      <c r="U1880" s="92" t="str">
        <f t="shared" si="29"/>
        <v>DE0171211208</v>
      </c>
    </row>
    <row r="1881" spans="1:21">
      <c r="A1881">
        <v>20110930</v>
      </c>
      <c r="B1881" t="s">
        <v>166</v>
      </c>
      <c r="C1881">
        <v>1211209</v>
      </c>
      <c r="D1881" t="s">
        <v>181</v>
      </c>
      <c r="E1881" t="s">
        <v>68</v>
      </c>
      <c r="F1881" t="s">
        <v>43</v>
      </c>
      <c r="G1881">
        <v>129.34761155999999</v>
      </c>
      <c r="H1881">
        <v>7.2598061944000003</v>
      </c>
      <c r="I1881">
        <v>124.59270945</v>
      </c>
      <c r="J1881">
        <v>0</v>
      </c>
      <c r="K1881">
        <v>0</v>
      </c>
      <c r="L1881">
        <v>123.17920818</v>
      </c>
      <c r="M1881">
        <v>0</v>
      </c>
      <c r="N1881">
        <v>-7.4496687259999996</v>
      </c>
      <c r="O1881">
        <v>0</v>
      </c>
      <c r="P1881">
        <v>0</v>
      </c>
      <c r="Q1881">
        <v>0</v>
      </c>
      <c r="R1881">
        <v>0</v>
      </c>
      <c r="S1881">
        <v>0</v>
      </c>
      <c r="T1881" t="s">
        <v>4101</v>
      </c>
      <c r="U1881" s="92" t="str">
        <f t="shared" si="29"/>
        <v>DE0171211209</v>
      </c>
    </row>
    <row r="1882" spans="1:21">
      <c r="A1882">
        <v>20110930</v>
      </c>
      <c r="B1882" t="s">
        <v>166</v>
      </c>
      <c r="C1882">
        <v>1211210</v>
      </c>
      <c r="D1882" t="s">
        <v>181</v>
      </c>
      <c r="E1882" t="s">
        <v>59</v>
      </c>
      <c r="F1882" t="s">
        <v>44</v>
      </c>
      <c r="G1882">
        <v>0</v>
      </c>
      <c r="H1882">
        <v>0</v>
      </c>
      <c r="I1882">
        <v>0</v>
      </c>
      <c r="J1882">
        <v>0</v>
      </c>
      <c r="K1882">
        <v>0</v>
      </c>
      <c r="L1882">
        <v>0</v>
      </c>
      <c r="M1882">
        <v>0</v>
      </c>
      <c r="N1882">
        <v>0</v>
      </c>
      <c r="O1882">
        <v>0</v>
      </c>
      <c r="Q1882">
        <v>0</v>
      </c>
      <c r="R1882">
        <v>0</v>
      </c>
      <c r="S1882">
        <v>0</v>
      </c>
      <c r="T1882" t="s">
        <v>4102</v>
      </c>
      <c r="U1882" s="92" t="str">
        <f t="shared" si="29"/>
        <v>DE0171211210</v>
      </c>
    </row>
    <row r="1883" spans="1:21">
      <c r="A1883">
        <v>20110930</v>
      </c>
      <c r="B1883" t="s">
        <v>166</v>
      </c>
      <c r="C1883">
        <v>1211211</v>
      </c>
      <c r="D1883" t="s">
        <v>181</v>
      </c>
      <c r="E1883" t="s">
        <v>58</v>
      </c>
      <c r="F1883" t="s">
        <v>44</v>
      </c>
      <c r="G1883">
        <v>0.24789089</v>
      </c>
      <c r="H1883">
        <v>0</v>
      </c>
      <c r="I1883">
        <v>0.24789089</v>
      </c>
      <c r="J1883">
        <v>0</v>
      </c>
      <c r="K1883">
        <v>0</v>
      </c>
      <c r="L1883">
        <v>0.24789089</v>
      </c>
      <c r="M1883">
        <v>0</v>
      </c>
      <c r="N1883">
        <v>2.7052119999999998E-4</v>
      </c>
      <c r="O1883">
        <v>0</v>
      </c>
      <c r="Q1883">
        <v>0</v>
      </c>
      <c r="R1883">
        <v>0</v>
      </c>
      <c r="S1883">
        <v>0</v>
      </c>
      <c r="T1883" t="s">
        <v>4103</v>
      </c>
      <c r="U1883" s="92" t="str">
        <f t="shared" si="29"/>
        <v>DE0171211211</v>
      </c>
    </row>
    <row r="1884" spans="1:21">
      <c r="A1884">
        <v>20110930</v>
      </c>
      <c r="B1884" t="s">
        <v>166</v>
      </c>
      <c r="C1884">
        <v>1211212</v>
      </c>
      <c r="D1884" t="s">
        <v>181</v>
      </c>
      <c r="E1884" t="s">
        <v>57</v>
      </c>
      <c r="F1884" t="s">
        <v>44</v>
      </c>
      <c r="G1884">
        <v>0.23765762000000001</v>
      </c>
      <c r="H1884">
        <v>0</v>
      </c>
      <c r="I1884">
        <v>0.23765762000000001</v>
      </c>
      <c r="J1884">
        <v>0</v>
      </c>
      <c r="K1884">
        <v>0</v>
      </c>
      <c r="L1884">
        <v>0.23765762000000001</v>
      </c>
      <c r="M1884">
        <v>0</v>
      </c>
      <c r="N1884">
        <v>-1.5293783E-2</v>
      </c>
      <c r="O1884">
        <v>0</v>
      </c>
      <c r="Q1884">
        <v>0</v>
      </c>
      <c r="R1884">
        <v>0</v>
      </c>
      <c r="S1884">
        <v>0</v>
      </c>
      <c r="T1884" t="s">
        <v>4104</v>
      </c>
      <c r="U1884" s="92" t="str">
        <f t="shared" si="29"/>
        <v>DE0171211212</v>
      </c>
    </row>
    <row r="1885" spans="1:21">
      <c r="A1885">
        <v>20110930</v>
      </c>
      <c r="B1885" t="s">
        <v>166</v>
      </c>
      <c r="C1885">
        <v>1211213</v>
      </c>
      <c r="D1885" t="s">
        <v>181</v>
      </c>
      <c r="E1885" t="s">
        <v>56</v>
      </c>
      <c r="F1885" t="s">
        <v>44</v>
      </c>
      <c r="G1885">
        <v>0</v>
      </c>
      <c r="H1885">
        <v>0</v>
      </c>
      <c r="I1885">
        <v>0</v>
      </c>
      <c r="J1885">
        <v>0</v>
      </c>
      <c r="K1885">
        <v>0</v>
      </c>
      <c r="L1885">
        <v>0</v>
      </c>
      <c r="M1885">
        <v>0</v>
      </c>
      <c r="N1885">
        <v>-0.147508262</v>
      </c>
      <c r="O1885">
        <v>0</v>
      </c>
      <c r="Q1885">
        <v>0</v>
      </c>
      <c r="R1885">
        <v>0</v>
      </c>
      <c r="S1885">
        <v>0</v>
      </c>
      <c r="T1885" t="s">
        <v>4105</v>
      </c>
      <c r="U1885" s="92" t="str">
        <f t="shared" si="29"/>
        <v>DE0171211213</v>
      </c>
    </row>
    <row r="1886" spans="1:21">
      <c r="A1886">
        <v>20110930</v>
      </c>
      <c r="B1886" t="s">
        <v>166</v>
      </c>
      <c r="C1886">
        <v>1211214</v>
      </c>
      <c r="D1886" t="s">
        <v>181</v>
      </c>
      <c r="E1886" t="s">
        <v>55</v>
      </c>
      <c r="F1886" t="s">
        <v>44</v>
      </c>
      <c r="G1886">
        <v>3.5481956000000001</v>
      </c>
      <c r="H1886">
        <v>0</v>
      </c>
      <c r="I1886">
        <v>3.5481956000000001</v>
      </c>
      <c r="J1886">
        <v>0</v>
      </c>
      <c r="K1886">
        <v>0</v>
      </c>
      <c r="L1886">
        <v>3.5481956000000001</v>
      </c>
      <c r="M1886">
        <v>0</v>
      </c>
      <c r="N1886">
        <v>2.3203552723</v>
      </c>
      <c r="O1886">
        <v>0</v>
      </c>
      <c r="Q1886">
        <v>0</v>
      </c>
      <c r="R1886">
        <v>0</v>
      </c>
      <c r="S1886">
        <v>0</v>
      </c>
      <c r="T1886" t="s">
        <v>4106</v>
      </c>
      <c r="U1886" s="92" t="str">
        <f t="shared" si="29"/>
        <v>DE0171211214</v>
      </c>
    </row>
    <row r="1887" spans="1:21">
      <c r="A1887">
        <v>20110930</v>
      </c>
      <c r="B1887" t="s">
        <v>166</v>
      </c>
      <c r="C1887">
        <v>1211215</v>
      </c>
      <c r="D1887" t="s">
        <v>181</v>
      </c>
      <c r="E1887" t="s">
        <v>54</v>
      </c>
      <c r="F1887" t="s">
        <v>44</v>
      </c>
      <c r="G1887">
        <v>7.5251893499999998</v>
      </c>
      <c r="H1887">
        <v>0</v>
      </c>
      <c r="I1887">
        <v>7.11155895</v>
      </c>
      <c r="J1887">
        <v>0</v>
      </c>
      <c r="K1887">
        <v>0</v>
      </c>
      <c r="L1887">
        <v>7.11155895</v>
      </c>
      <c r="M1887">
        <v>0</v>
      </c>
      <c r="N1887">
        <v>-0.28878809</v>
      </c>
      <c r="O1887">
        <v>0</v>
      </c>
      <c r="Q1887">
        <v>0</v>
      </c>
      <c r="R1887">
        <v>0</v>
      </c>
      <c r="S1887">
        <v>0</v>
      </c>
      <c r="T1887" t="s">
        <v>4107</v>
      </c>
      <c r="U1887" s="92" t="str">
        <f t="shared" si="29"/>
        <v>DE0171211215</v>
      </c>
    </row>
    <row r="1888" spans="1:21">
      <c r="A1888">
        <v>20110930</v>
      </c>
      <c r="B1888" t="s">
        <v>166</v>
      </c>
      <c r="C1888">
        <v>1211216</v>
      </c>
      <c r="D1888" t="s">
        <v>181</v>
      </c>
      <c r="E1888" t="s">
        <v>53</v>
      </c>
      <c r="F1888" t="s">
        <v>44</v>
      </c>
      <c r="G1888">
        <v>0</v>
      </c>
      <c r="H1888">
        <v>0</v>
      </c>
      <c r="I1888">
        <v>0</v>
      </c>
      <c r="J1888">
        <v>0</v>
      </c>
      <c r="K1888">
        <v>0</v>
      </c>
      <c r="L1888">
        <v>0</v>
      </c>
      <c r="M1888">
        <v>0</v>
      </c>
      <c r="N1888">
        <v>0</v>
      </c>
      <c r="O1888">
        <v>0</v>
      </c>
      <c r="Q1888">
        <v>0</v>
      </c>
      <c r="R1888">
        <v>0</v>
      </c>
      <c r="S1888">
        <v>0</v>
      </c>
      <c r="T1888" t="s">
        <v>4108</v>
      </c>
      <c r="U1888" s="92" t="str">
        <f t="shared" si="29"/>
        <v>DE0171211216</v>
      </c>
    </row>
    <row r="1889" spans="1:21">
      <c r="A1889">
        <v>20110930</v>
      </c>
      <c r="B1889" t="s">
        <v>166</v>
      </c>
      <c r="C1889">
        <v>1211217</v>
      </c>
      <c r="D1889" t="s">
        <v>181</v>
      </c>
      <c r="E1889" t="s">
        <v>68</v>
      </c>
      <c r="F1889" t="s">
        <v>44</v>
      </c>
      <c r="G1889">
        <v>11.55893346</v>
      </c>
      <c r="H1889">
        <v>0</v>
      </c>
      <c r="I1889">
        <v>11.14530306</v>
      </c>
      <c r="J1889">
        <v>0</v>
      </c>
      <c r="K1889">
        <v>0</v>
      </c>
      <c r="L1889">
        <v>11.14530306</v>
      </c>
      <c r="M1889">
        <v>0</v>
      </c>
      <c r="N1889">
        <v>1.8690356574</v>
      </c>
      <c r="O1889">
        <v>0</v>
      </c>
      <c r="P1889">
        <v>0</v>
      </c>
      <c r="Q1889">
        <v>0</v>
      </c>
      <c r="R1889">
        <v>0</v>
      </c>
      <c r="S1889">
        <v>0</v>
      </c>
      <c r="T1889" t="s">
        <v>4109</v>
      </c>
      <c r="U1889" s="92" t="str">
        <f t="shared" si="29"/>
        <v>DE0171211217</v>
      </c>
    </row>
    <row r="1890" spans="1:21">
      <c r="A1890">
        <v>20110930</v>
      </c>
      <c r="B1890" t="s">
        <v>166</v>
      </c>
      <c r="C1890">
        <v>1211218</v>
      </c>
      <c r="D1890" t="s">
        <v>181</v>
      </c>
      <c r="E1890" t="s">
        <v>59</v>
      </c>
      <c r="F1890" t="s">
        <v>45</v>
      </c>
      <c r="G1890">
        <v>0</v>
      </c>
      <c r="H1890">
        <v>0</v>
      </c>
      <c r="I1890">
        <v>0</v>
      </c>
      <c r="J1890">
        <v>0</v>
      </c>
      <c r="K1890">
        <v>0</v>
      </c>
      <c r="L1890">
        <v>0</v>
      </c>
      <c r="M1890">
        <v>0</v>
      </c>
      <c r="N1890">
        <v>0</v>
      </c>
      <c r="O1890">
        <v>0</v>
      </c>
      <c r="Q1890">
        <v>0</v>
      </c>
      <c r="R1890">
        <v>0</v>
      </c>
      <c r="S1890">
        <v>0</v>
      </c>
      <c r="T1890" t="s">
        <v>4110</v>
      </c>
      <c r="U1890" s="92" t="str">
        <f t="shared" si="29"/>
        <v>DE0171211218</v>
      </c>
    </row>
    <row r="1891" spans="1:21">
      <c r="A1891">
        <v>20110930</v>
      </c>
      <c r="B1891" t="s">
        <v>166</v>
      </c>
      <c r="C1891">
        <v>1211219</v>
      </c>
      <c r="D1891" t="s">
        <v>181</v>
      </c>
      <c r="E1891" t="s">
        <v>58</v>
      </c>
      <c r="F1891" t="s">
        <v>45</v>
      </c>
      <c r="G1891">
        <v>0.44781840000000001</v>
      </c>
      <c r="H1891">
        <v>0</v>
      </c>
      <c r="I1891">
        <v>0.44781840000000001</v>
      </c>
      <c r="J1891">
        <v>0</v>
      </c>
      <c r="K1891">
        <v>0</v>
      </c>
      <c r="L1891">
        <v>0.44781840000000001</v>
      </c>
      <c r="M1891">
        <v>0</v>
      </c>
      <c r="N1891">
        <v>0</v>
      </c>
      <c r="O1891">
        <v>0</v>
      </c>
      <c r="Q1891">
        <v>0</v>
      </c>
      <c r="R1891">
        <v>0</v>
      </c>
      <c r="S1891">
        <v>0</v>
      </c>
      <c r="T1891" t="s">
        <v>4111</v>
      </c>
      <c r="U1891" s="92" t="str">
        <f t="shared" si="29"/>
        <v>DE0171211219</v>
      </c>
    </row>
    <row r="1892" spans="1:21">
      <c r="A1892">
        <v>20110930</v>
      </c>
      <c r="B1892" t="s">
        <v>166</v>
      </c>
      <c r="C1892">
        <v>1211220</v>
      </c>
      <c r="D1892" t="s">
        <v>181</v>
      </c>
      <c r="E1892" t="s">
        <v>57</v>
      </c>
      <c r="F1892" t="s">
        <v>45</v>
      </c>
      <c r="G1892">
        <v>0</v>
      </c>
      <c r="H1892">
        <v>0</v>
      </c>
      <c r="I1892">
        <v>0</v>
      </c>
      <c r="J1892">
        <v>0</v>
      </c>
      <c r="K1892">
        <v>0</v>
      </c>
      <c r="L1892">
        <v>0</v>
      </c>
      <c r="M1892">
        <v>0</v>
      </c>
      <c r="N1892">
        <v>6.2146702999999999E-3</v>
      </c>
      <c r="O1892">
        <v>0</v>
      </c>
      <c r="Q1892">
        <v>0</v>
      </c>
      <c r="R1892">
        <v>0</v>
      </c>
      <c r="S1892">
        <v>0</v>
      </c>
      <c r="T1892" t="s">
        <v>4112</v>
      </c>
      <c r="U1892" s="92" t="str">
        <f t="shared" si="29"/>
        <v>DE0171211220</v>
      </c>
    </row>
    <row r="1893" spans="1:21">
      <c r="A1893">
        <v>20110930</v>
      </c>
      <c r="B1893" t="s">
        <v>166</v>
      </c>
      <c r="C1893">
        <v>1211221</v>
      </c>
      <c r="D1893" t="s">
        <v>181</v>
      </c>
      <c r="E1893" t="s">
        <v>56</v>
      </c>
      <c r="F1893" t="s">
        <v>45</v>
      </c>
      <c r="G1893">
        <v>0.1066416</v>
      </c>
      <c r="H1893">
        <v>0</v>
      </c>
      <c r="I1893">
        <v>0.1066416</v>
      </c>
      <c r="J1893">
        <v>0</v>
      </c>
      <c r="K1893">
        <v>0</v>
      </c>
      <c r="L1893">
        <v>0.1066416</v>
      </c>
      <c r="M1893">
        <v>0</v>
      </c>
      <c r="N1893">
        <v>5.5308822700000003E-2</v>
      </c>
      <c r="O1893">
        <v>0</v>
      </c>
      <c r="Q1893">
        <v>0</v>
      </c>
      <c r="R1893">
        <v>0</v>
      </c>
      <c r="S1893">
        <v>0</v>
      </c>
      <c r="T1893" t="s">
        <v>4113</v>
      </c>
      <c r="U1893" s="92" t="str">
        <f t="shared" si="29"/>
        <v>DE0171211221</v>
      </c>
    </row>
    <row r="1894" spans="1:21">
      <c r="A1894">
        <v>20110930</v>
      </c>
      <c r="B1894" t="s">
        <v>166</v>
      </c>
      <c r="C1894">
        <v>1211222</v>
      </c>
      <c r="D1894" t="s">
        <v>181</v>
      </c>
      <c r="E1894" t="s">
        <v>55</v>
      </c>
      <c r="F1894" t="s">
        <v>45</v>
      </c>
      <c r="G1894">
        <v>11.4275842</v>
      </c>
      <c r="H1894">
        <v>0</v>
      </c>
      <c r="I1894">
        <v>0</v>
      </c>
      <c r="J1894">
        <v>0</v>
      </c>
      <c r="K1894">
        <v>0</v>
      </c>
      <c r="L1894">
        <v>0</v>
      </c>
      <c r="M1894">
        <v>0</v>
      </c>
      <c r="N1894">
        <v>-5.9242428E-2</v>
      </c>
      <c r="O1894">
        <v>0</v>
      </c>
      <c r="Q1894">
        <v>0</v>
      </c>
      <c r="R1894">
        <v>0</v>
      </c>
      <c r="S1894">
        <v>0</v>
      </c>
      <c r="T1894" t="s">
        <v>4114</v>
      </c>
      <c r="U1894" s="92" t="str">
        <f t="shared" si="29"/>
        <v>DE0171211222</v>
      </c>
    </row>
    <row r="1895" spans="1:21">
      <c r="A1895">
        <v>20110930</v>
      </c>
      <c r="B1895" t="s">
        <v>166</v>
      </c>
      <c r="C1895">
        <v>1211223</v>
      </c>
      <c r="D1895" t="s">
        <v>181</v>
      </c>
      <c r="E1895" t="s">
        <v>54</v>
      </c>
      <c r="F1895" t="s">
        <v>45</v>
      </c>
      <c r="G1895">
        <v>72.234681199999997</v>
      </c>
      <c r="H1895">
        <v>0</v>
      </c>
      <c r="I1895">
        <v>56.082844880000003</v>
      </c>
      <c r="J1895">
        <v>71.892899999999997</v>
      </c>
      <c r="K1895">
        <v>0</v>
      </c>
      <c r="L1895">
        <v>0</v>
      </c>
      <c r="M1895">
        <v>0</v>
      </c>
      <c r="N1895">
        <v>-9.6891313000000007E-2</v>
      </c>
      <c r="O1895">
        <v>0</v>
      </c>
      <c r="Q1895">
        <v>3.3403775155000002</v>
      </c>
      <c r="R1895">
        <v>-2.1161540419999998</v>
      </c>
      <c r="S1895">
        <v>-1.74465366</v>
      </c>
      <c r="T1895" t="s">
        <v>4115</v>
      </c>
      <c r="U1895" s="92" t="str">
        <f t="shared" si="29"/>
        <v>DE0171211223</v>
      </c>
    </row>
    <row r="1896" spans="1:21">
      <c r="A1896">
        <v>20110930</v>
      </c>
      <c r="B1896" t="s">
        <v>166</v>
      </c>
      <c r="C1896">
        <v>1211224</v>
      </c>
      <c r="D1896" t="s">
        <v>181</v>
      </c>
      <c r="E1896" t="s">
        <v>53</v>
      </c>
      <c r="F1896" t="s">
        <v>45</v>
      </c>
      <c r="G1896">
        <v>75.274277999999995</v>
      </c>
      <c r="H1896">
        <v>0</v>
      </c>
      <c r="I1896">
        <v>33.367047599999999</v>
      </c>
      <c r="J1896">
        <v>0</v>
      </c>
      <c r="K1896">
        <v>0</v>
      </c>
      <c r="L1896">
        <v>33.367047599999999</v>
      </c>
      <c r="M1896">
        <v>0</v>
      </c>
      <c r="N1896">
        <v>0</v>
      </c>
      <c r="O1896">
        <v>0</v>
      </c>
      <c r="Q1896">
        <v>0</v>
      </c>
      <c r="R1896">
        <v>0</v>
      </c>
      <c r="S1896">
        <v>0</v>
      </c>
      <c r="T1896" t="s">
        <v>4116</v>
      </c>
      <c r="U1896" s="92" t="str">
        <f t="shared" si="29"/>
        <v>DE0171211224</v>
      </c>
    </row>
    <row r="1897" spans="1:21">
      <c r="A1897">
        <v>20110930</v>
      </c>
      <c r="B1897" t="s">
        <v>166</v>
      </c>
      <c r="C1897">
        <v>1211225</v>
      </c>
      <c r="D1897" t="s">
        <v>181</v>
      </c>
      <c r="E1897" t="s">
        <v>68</v>
      </c>
      <c r="F1897" t="s">
        <v>45</v>
      </c>
      <c r="G1897">
        <v>159.49100340000001</v>
      </c>
      <c r="H1897">
        <v>0</v>
      </c>
      <c r="I1897">
        <v>90.004352479999994</v>
      </c>
      <c r="J1897">
        <v>71.892899999999997</v>
      </c>
      <c r="K1897">
        <v>0</v>
      </c>
      <c r="L1897">
        <v>33.921507599999998</v>
      </c>
      <c r="M1897">
        <v>0</v>
      </c>
      <c r="N1897">
        <v>-9.4610247999999994E-2</v>
      </c>
      <c r="O1897">
        <v>0</v>
      </c>
      <c r="P1897">
        <v>0</v>
      </c>
      <c r="Q1897">
        <v>3.3403775155000002</v>
      </c>
      <c r="R1897">
        <v>-2.1161540419999998</v>
      </c>
      <c r="S1897">
        <v>-1.74465366</v>
      </c>
      <c r="T1897" t="s">
        <v>4117</v>
      </c>
      <c r="U1897" s="92" t="str">
        <f t="shared" si="29"/>
        <v>DE0171211225</v>
      </c>
    </row>
    <row r="1898" spans="1:21">
      <c r="A1898">
        <v>20110930</v>
      </c>
      <c r="B1898" t="s">
        <v>166</v>
      </c>
      <c r="C1898">
        <v>1211226</v>
      </c>
      <c r="D1898" t="s">
        <v>181</v>
      </c>
      <c r="E1898" t="s">
        <v>59</v>
      </c>
      <c r="F1898" t="s">
        <v>46</v>
      </c>
      <c r="G1898">
        <v>234.10211415000001</v>
      </c>
      <c r="H1898">
        <v>221.44722372999999</v>
      </c>
      <c r="I1898">
        <v>216.72596573999999</v>
      </c>
      <c r="J1898">
        <v>0</v>
      </c>
      <c r="K1898">
        <v>0</v>
      </c>
      <c r="L1898">
        <v>0</v>
      </c>
      <c r="M1898">
        <v>0</v>
      </c>
      <c r="N1898">
        <v>1.00905443E-2</v>
      </c>
      <c r="O1898">
        <v>0</v>
      </c>
      <c r="Q1898">
        <v>0</v>
      </c>
      <c r="R1898">
        <v>0</v>
      </c>
      <c r="S1898">
        <v>0</v>
      </c>
      <c r="T1898" t="s">
        <v>4118</v>
      </c>
      <c r="U1898" s="92" t="str">
        <f t="shared" si="29"/>
        <v>DE0171211226</v>
      </c>
    </row>
    <row r="1899" spans="1:21">
      <c r="A1899">
        <v>20110930</v>
      </c>
      <c r="B1899" t="s">
        <v>166</v>
      </c>
      <c r="C1899">
        <v>1211227</v>
      </c>
      <c r="D1899" t="s">
        <v>181</v>
      </c>
      <c r="E1899" t="s">
        <v>58</v>
      </c>
      <c r="F1899" t="s">
        <v>46</v>
      </c>
      <c r="G1899">
        <v>389.66147916</v>
      </c>
      <c r="H1899">
        <v>28.607412579999998</v>
      </c>
      <c r="I1899">
        <v>314.76801380000001</v>
      </c>
      <c r="J1899">
        <v>0</v>
      </c>
      <c r="K1899">
        <v>0</v>
      </c>
      <c r="L1899">
        <v>284.29774241000001</v>
      </c>
      <c r="M1899">
        <v>-17.37562088</v>
      </c>
      <c r="N1899">
        <v>-0.16716497899999999</v>
      </c>
      <c r="O1899">
        <v>0</v>
      </c>
      <c r="Q1899">
        <v>0</v>
      </c>
      <c r="R1899">
        <v>0</v>
      </c>
      <c r="S1899">
        <v>0</v>
      </c>
      <c r="T1899" t="s">
        <v>4119</v>
      </c>
      <c r="U1899" s="92" t="str">
        <f t="shared" si="29"/>
        <v>DE0171211227</v>
      </c>
    </row>
    <row r="1900" spans="1:21">
      <c r="A1900">
        <v>20110930</v>
      </c>
      <c r="B1900" t="s">
        <v>166</v>
      </c>
      <c r="C1900">
        <v>1211228</v>
      </c>
      <c r="D1900" t="s">
        <v>181</v>
      </c>
      <c r="E1900" t="s">
        <v>57</v>
      </c>
      <c r="F1900" t="s">
        <v>46</v>
      </c>
      <c r="G1900">
        <v>123.50038978000001</v>
      </c>
      <c r="H1900">
        <v>35.23717362</v>
      </c>
      <c r="I1900">
        <v>0</v>
      </c>
      <c r="J1900">
        <v>3.2367899999999998E-2</v>
      </c>
      <c r="K1900">
        <v>0</v>
      </c>
      <c r="L1900">
        <v>0</v>
      </c>
      <c r="M1900">
        <v>3.80379113</v>
      </c>
      <c r="N1900">
        <v>-1.3546933130000001</v>
      </c>
      <c r="O1900">
        <v>0</v>
      </c>
      <c r="Q1900">
        <v>0</v>
      </c>
      <c r="R1900">
        <v>0</v>
      </c>
      <c r="S1900">
        <v>0</v>
      </c>
      <c r="T1900" t="s">
        <v>4120</v>
      </c>
      <c r="U1900" s="92" t="str">
        <f t="shared" si="29"/>
        <v>DE0171211228</v>
      </c>
    </row>
    <row r="1901" spans="1:21">
      <c r="A1901">
        <v>20110930</v>
      </c>
      <c r="B1901" t="s">
        <v>166</v>
      </c>
      <c r="C1901">
        <v>1211229</v>
      </c>
      <c r="D1901" t="s">
        <v>181</v>
      </c>
      <c r="E1901" t="s">
        <v>56</v>
      </c>
      <c r="F1901" t="s">
        <v>46</v>
      </c>
      <c r="G1901">
        <v>107.21147791</v>
      </c>
      <c r="H1901">
        <v>79.761240099999995</v>
      </c>
      <c r="I1901">
        <v>35.213142587999997</v>
      </c>
      <c r="J1901">
        <v>0</v>
      </c>
      <c r="K1901">
        <v>0</v>
      </c>
      <c r="L1901">
        <v>0</v>
      </c>
      <c r="M1901">
        <v>5.9466787500000002</v>
      </c>
      <c r="N1901">
        <v>-0.52994121599999999</v>
      </c>
      <c r="O1901">
        <v>0</v>
      </c>
      <c r="Q1901">
        <v>0</v>
      </c>
      <c r="R1901">
        <v>0</v>
      </c>
      <c r="S1901">
        <v>0</v>
      </c>
      <c r="T1901" t="s">
        <v>4121</v>
      </c>
      <c r="U1901" s="92" t="str">
        <f t="shared" si="29"/>
        <v>DE0171211229</v>
      </c>
    </row>
    <row r="1902" spans="1:21">
      <c r="A1902">
        <v>20110930</v>
      </c>
      <c r="B1902" t="s">
        <v>166</v>
      </c>
      <c r="C1902">
        <v>1211230</v>
      </c>
      <c r="D1902" t="s">
        <v>181</v>
      </c>
      <c r="E1902" t="s">
        <v>55</v>
      </c>
      <c r="F1902" t="s">
        <v>46</v>
      </c>
      <c r="G1902">
        <v>345.65110672999998</v>
      </c>
      <c r="H1902">
        <v>65.860322007999997</v>
      </c>
      <c r="I1902">
        <v>9.3866673564000003</v>
      </c>
      <c r="J1902">
        <v>159.50446332999999</v>
      </c>
      <c r="K1902">
        <v>0</v>
      </c>
      <c r="L1902">
        <v>0</v>
      </c>
      <c r="M1902">
        <v>3.0151734399999999</v>
      </c>
      <c r="N1902">
        <v>-16.554322670000001</v>
      </c>
      <c r="O1902">
        <v>50</v>
      </c>
      <c r="Q1902">
        <v>2.5293912803</v>
      </c>
      <c r="R1902">
        <v>0.1771436773</v>
      </c>
      <c r="S1902">
        <v>-5.0693284179999996</v>
      </c>
      <c r="T1902" t="s">
        <v>4122</v>
      </c>
      <c r="U1902" s="92" t="str">
        <f t="shared" si="29"/>
        <v>DE0171211230</v>
      </c>
    </row>
    <row r="1903" spans="1:21">
      <c r="A1903">
        <v>20110930</v>
      </c>
      <c r="B1903" t="s">
        <v>166</v>
      </c>
      <c r="C1903">
        <v>1211231</v>
      </c>
      <c r="D1903" t="s">
        <v>181</v>
      </c>
      <c r="E1903" t="s">
        <v>54</v>
      </c>
      <c r="F1903" t="s">
        <v>46</v>
      </c>
      <c r="G1903">
        <v>252.28892671</v>
      </c>
      <c r="H1903">
        <v>11.2</v>
      </c>
      <c r="I1903">
        <v>42.029480419999999</v>
      </c>
      <c r="J1903">
        <v>0</v>
      </c>
      <c r="K1903">
        <v>0</v>
      </c>
      <c r="L1903">
        <v>30.829480419999999</v>
      </c>
      <c r="M1903">
        <v>-81.305564320000002</v>
      </c>
      <c r="N1903">
        <v>-29.174220930000001</v>
      </c>
      <c r="O1903">
        <v>0</v>
      </c>
      <c r="Q1903">
        <v>0</v>
      </c>
      <c r="R1903">
        <v>0</v>
      </c>
      <c r="S1903">
        <v>0</v>
      </c>
      <c r="T1903" t="s">
        <v>4123</v>
      </c>
      <c r="U1903" s="92" t="str">
        <f t="shared" si="29"/>
        <v>DE0171211231</v>
      </c>
    </row>
    <row r="1904" spans="1:21">
      <c r="A1904">
        <v>20110930</v>
      </c>
      <c r="B1904" t="s">
        <v>166</v>
      </c>
      <c r="C1904">
        <v>1211232</v>
      </c>
      <c r="D1904" t="s">
        <v>181</v>
      </c>
      <c r="E1904" t="s">
        <v>53</v>
      </c>
      <c r="F1904" t="s">
        <v>46</v>
      </c>
      <c r="G1904">
        <v>414.25744960999998</v>
      </c>
      <c r="H1904">
        <v>297.5456241</v>
      </c>
      <c r="I1904">
        <v>290.32075834</v>
      </c>
      <c r="J1904">
        <v>38.782499999999999</v>
      </c>
      <c r="K1904">
        <v>0</v>
      </c>
      <c r="L1904">
        <v>0</v>
      </c>
      <c r="M1904">
        <v>3.09829987</v>
      </c>
      <c r="N1904">
        <v>-0.71947612000000005</v>
      </c>
      <c r="O1904">
        <v>300</v>
      </c>
      <c r="Q1904">
        <v>-0.61667989499999998</v>
      </c>
      <c r="R1904">
        <v>0.61667989479999996</v>
      </c>
      <c r="S1904">
        <v>0</v>
      </c>
      <c r="T1904" t="s">
        <v>4124</v>
      </c>
      <c r="U1904" s="92" t="str">
        <f t="shared" si="29"/>
        <v>DE0171211232</v>
      </c>
    </row>
    <row r="1905" spans="1:21">
      <c r="A1905">
        <v>20110930</v>
      </c>
      <c r="B1905" t="s">
        <v>166</v>
      </c>
      <c r="C1905">
        <v>1211233</v>
      </c>
      <c r="D1905" t="s">
        <v>181</v>
      </c>
      <c r="E1905" t="s">
        <v>68</v>
      </c>
      <c r="F1905" t="s">
        <v>46</v>
      </c>
      <c r="G1905">
        <v>1866.6729439999999</v>
      </c>
      <c r="H1905">
        <v>739.65899614</v>
      </c>
      <c r="I1905">
        <v>908.44402823999997</v>
      </c>
      <c r="J1905">
        <v>198.31933122999999</v>
      </c>
      <c r="K1905">
        <v>0</v>
      </c>
      <c r="L1905">
        <v>315.12722282999999</v>
      </c>
      <c r="M1905">
        <v>-82.817242010000001</v>
      </c>
      <c r="N1905">
        <v>-48.489728679999999</v>
      </c>
      <c r="O1905">
        <v>350</v>
      </c>
      <c r="P1905">
        <v>1.14531632E-2</v>
      </c>
      <c r="Q1905">
        <v>1.9127113855</v>
      </c>
      <c r="R1905">
        <v>0.79382357199999998</v>
      </c>
      <c r="S1905">
        <v>-5.0693284179999996</v>
      </c>
      <c r="T1905" t="s">
        <v>4125</v>
      </c>
      <c r="U1905" s="92" t="str">
        <f t="shared" si="29"/>
        <v>DE0171211233</v>
      </c>
    </row>
    <row r="1906" spans="1:21">
      <c r="A1906">
        <v>20110930</v>
      </c>
      <c r="B1906" t="s">
        <v>166</v>
      </c>
      <c r="C1906">
        <v>1211234</v>
      </c>
      <c r="D1906" t="s">
        <v>181</v>
      </c>
      <c r="E1906" t="s">
        <v>59</v>
      </c>
      <c r="F1906" t="s">
        <v>47</v>
      </c>
      <c r="G1906">
        <v>0</v>
      </c>
      <c r="H1906">
        <v>0</v>
      </c>
      <c r="I1906">
        <v>0</v>
      </c>
      <c r="J1906">
        <v>0</v>
      </c>
      <c r="K1906">
        <v>0</v>
      </c>
      <c r="L1906">
        <v>0</v>
      </c>
      <c r="M1906">
        <v>0</v>
      </c>
      <c r="N1906">
        <v>0</v>
      </c>
      <c r="O1906">
        <v>0</v>
      </c>
      <c r="Q1906">
        <v>0</v>
      </c>
      <c r="R1906">
        <v>0</v>
      </c>
      <c r="S1906">
        <v>0</v>
      </c>
      <c r="T1906" t="s">
        <v>4126</v>
      </c>
      <c r="U1906" s="92" t="str">
        <f t="shared" si="29"/>
        <v>DE0171211234</v>
      </c>
    </row>
    <row r="1907" spans="1:21">
      <c r="A1907">
        <v>20110930</v>
      </c>
      <c r="B1907" t="s">
        <v>166</v>
      </c>
      <c r="C1907">
        <v>1211235</v>
      </c>
      <c r="D1907" t="s">
        <v>181</v>
      </c>
      <c r="E1907" t="s">
        <v>58</v>
      </c>
      <c r="F1907" t="s">
        <v>47</v>
      </c>
      <c r="G1907">
        <v>0</v>
      </c>
      <c r="H1907">
        <v>0</v>
      </c>
      <c r="I1907">
        <v>0</v>
      </c>
      <c r="J1907">
        <v>0</v>
      </c>
      <c r="K1907">
        <v>0</v>
      </c>
      <c r="L1907">
        <v>0</v>
      </c>
      <c r="M1907">
        <v>6.7472580000000004E-2</v>
      </c>
      <c r="N1907">
        <v>0</v>
      </c>
      <c r="O1907">
        <v>0</v>
      </c>
      <c r="Q1907">
        <v>0</v>
      </c>
      <c r="R1907">
        <v>0</v>
      </c>
      <c r="S1907">
        <v>0</v>
      </c>
      <c r="T1907" t="s">
        <v>4127</v>
      </c>
      <c r="U1907" s="92" t="str">
        <f t="shared" si="29"/>
        <v>DE0171211235</v>
      </c>
    </row>
    <row r="1908" spans="1:21">
      <c r="A1908">
        <v>20110930</v>
      </c>
      <c r="B1908" t="s">
        <v>166</v>
      </c>
      <c r="C1908">
        <v>1211236</v>
      </c>
      <c r="D1908" t="s">
        <v>181</v>
      </c>
      <c r="E1908" t="s">
        <v>57</v>
      </c>
      <c r="F1908" t="s">
        <v>47</v>
      </c>
      <c r="G1908">
        <v>26.542946334</v>
      </c>
      <c r="H1908">
        <v>16.2</v>
      </c>
      <c r="I1908">
        <v>26.311839844000001</v>
      </c>
      <c r="J1908">
        <v>0</v>
      </c>
      <c r="K1908">
        <v>0</v>
      </c>
      <c r="L1908">
        <v>10.111839844</v>
      </c>
      <c r="M1908">
        <v>-1.376160585</v>
      </c>
      <c r="N1908">
        <v>0</v>
      </c>
      <c r="O1908">
        <v>0</v>
      </c>
      <c r="Q1908">
        <v>0</v>
      </c>
      <c r="R1908">
        <v>0</v>
      </c>
      <c r="S1908">
        <v>0</v>
      </c>
      <c r="T1908" t="s">
        <v>4128</v>
      </c>
      <c r="U1908" s="92" t="str">
        <f t="shared" si="29"/>
        <v>DE0171211236</v>
      </c>
    </row>
    <row r="1909" spans="1:21">
      <c r="A1909">
        <v>20110930</v>
      </c>
      <c r="B1909" t="s">
        <v>166</v>
      </c>
      <c r="C1909">
        <v>1211237</v>
      </c>
      <c r="D1909" t="s">
        <v>181</v>
      </c>
      <c r="E1909" t="s">
        <v>56</v>
      </c>
      <c r="F1909" t="s">
        <v>47</v>
      </c>
      <c r="G1909">
        <v>23.830243528</v>
      </c>
      <c r="H1909">
        <v>23.8</v>
      </c>
      <c r="I1909">
        <v>13.447654252</v>
      </c>
      <c r="J1909">
        <v>0</v>
      </c>
      <c r="K1909">
        <v>0</v>
      </c>
      <c r="L1909">
        <v>0</v>
      </c>
      <c r="M1909">
        <v>0</v>
      </c>
      <c r="N1909">
        <v>-0.21016045699999999</v>
      </c>
      <c r="O1909">
        <v>0</v>
      </c>
      <c r="Q1909">
        <v>0</v>
      </c>
      <c r="R1909">
        <v>0</v>
      </c>
      <c r="S1909">
        <v>0</v>
      </c>
      <c r="T1909" t="s">
        <v>4129</v>
      </c>
      <c r="U1909" s="92" t="str">
        <f t="shared" si="29"/>
        <v>DE0171211237</v>
      </c>
    </row>
    <row r="1910" spans="1:21">
      <c r="A1910">
        <v>20110930</v>
      </c>
      <c r="B1910" t="s">
        <v>166</v>
      </c>
      <c r="C1910">
        <v>1211238</v>
      </c>
      <c r="D1910" t="s">
        <v>181</v>
      </c>
      <c r="E1910" t="s">
        <v>55</v>
      </c>
      <c r="F1910" t="s">
        <v>47</v>
      </c>
      <c r="G1910">
        <v>31.958865023000001</v>
      </c>
      <c r="H1910">
        <v>0</v>
      </c>
      <c r="I1910">
        <v>24.958906552999998</v>
      </c>
      <c r="J1910">
        <v>0</v>
      </c>
      <c r="K1910">
        <v>0</v>
      </c>
      <c r="L1910">
        <v>24.958906552999998</v>
      </c>
      <c r="M1910">
        <v>-13.292302360000001</v>
      </c>
      <c r="N1910">
        <v>-0.431919734</v>
      </c>
      <c r="O1910">
        <v>0</v>
      </c>
      <c r="Q1910">
        <v>0</v>
      </c>
      <c r="R1910">
        <v>0</v>
      </c>
      <c r="S1910">
        <v>0</v>
      </c>
      <c r="T1910" t="s">
        <v>4130</v>
      </c>
      <c r="U1910" s="92" t="str">
        <f t="shared" si="29"/>
        <v>DE0171211238</v>
      </c>
    </row>
    <row r="1911" spans="1:21">
      <c r="A1911">
        <v>20110930</v>
      </c>
      <c r="B1911" t="s">
        <v>166</v>
      </c>
      <c r="C1911">
        <v>1211239</v>
      </c>
      <c r="D1911" t="s">
        <v>181</v>
      </c>
      <c r="E1911" t="s">
        <v>54</v>
      </c>
      <c r="F1911" t="s">
        <v>47</v>
      </c>
      <c r="G1911">
        <v>21.050529723</v>
      </c>
      <c r="H1911">
        <v>0</v>
      </c>
      <c r="I1911">
        <v>6.2083161462999996</v>
      </c>
      <c r="J1911">
        <v>0</v>
      </c>
      <c r="K1911">
        <v>0</v>
      </c>
      <c r="L1911">
        <v>6.2083161462999996</v>
      </c>
      <c r="M1911">
        <v>-1.588527121</v>
      </c>
      <c r="N1911">
        <v>-0.15410776300000001</v>
      </c>
      <c r="O1911">
        <v>0</v>
      </c>
      <c r="Q1911">
        <v>0</v>
      </c>
      <c r="R1911">
        <v>0</v>
      </c>
      <c r="S1911">
        <v>0</v>
      </c>
      <c r="T1911" t="s">
        <v>4131</v>
      </c>
      <c r="U1911" s="92" t="str">
        <f t="shared" si="29"/>
        <v>DE0171211239</v>
      </c>
    </row>
    <row r="1912" spans="1:21">
      <c r="A1912">
        <v>20110930</v>
      </c>
      <c r="B1912" t="s">
        <v>166</v>
      </c>
      <c r="C1912">
        <v>1211240</v>
      </c>
      <c r="D1912" t="s">
        <v>181</v>
      </c>
      <c r="E1912" t="s">
        <v>53</v>
      </c>
      <c r="F1912" t="s">
        <v>47</v>
      </c>
      <c r="G1912">
        <v>16.642492793999999</v>
      </c>
      <c r="H1912">
        <v>0</v>
      </c>
      <c r="I1912">
        <v>0</v>
      </c>
      <c r="J1912">
        <v>0</v>
      </c>
      <c r="K1912">
        <v>0</v>
      </c>
      <c r="L1912">
        <v>0</v>
      </c>
      <c r="M1912">
        <v>2.6874946999999998</v>
      </c>
      <c r="N1912">
        <v>0</v>
      </c>
      <c r="O1912">
        <v>0</v>
      </c>
      <c r="Q1912">
        <v>0</v>
      </c>
      <c r="R1912">
        <v>0</v>
      </c>
      <c r="S1912">
        <v>0</v>
      </c>
      <c r="T1912" t="s">
        <v>4132</v>
      </c>
      <c r="U1912" s="92" t="str">
        <f t="shared" si="29"/>
        <v>DE0171211240</v>
      </c>
    </row>
    <row r="1913" spans="1:21">
      <c r="A1913">
        <v>20110930</v>
      </c>
      <c r="B1913" t="s">
        <v>166</v>
      </c>
      <c r="C1913">
        <v>1211241</v>
      </c>
      <c r="D1913" t="s">
        <v>181</v>
      </c>
      <c r="E1913" t="s">
        <v>68</v>
      </c>
      <c r="F1913" t="s">
        <v>47</v>
      </c>
      <c r="G1913">
        <v>120.0250774</v>
      </c>
      <c r="H1913">
        <v>40</v>
      </c>
      <c r="I1913">
        <v>70.926716795000004</v>
      </c>
      <c r="J1913">
        <v>0</v>
      </c>
      <c r="K1913">
        <v>0</v>
      </c>
      <c r="L1913">
        <v>41.279062543000002</v>
      </c>
      <c r="M1913">
        <v>-13.50202279</v>
      </c>
      <c r="N1913">
        <v>-0.79618795499999995</v>
      </c>
      <c r="O1913">
        <v>0</v>
      </c>
      <c r="P1913">
        <v>0</v>
      </c>
      <c r="Q1913">
        <v>0</v>
      </c>
      <c r="R1913">
        <v>0</v>
      </c>
      <c r="S1913">
        <v>0</v>
      </c>
      <c r="T1913" t="s">
        <v>4133</v>
      </c>
      <c r="U1913" s="92" t="str">
        <f t="shared" si="29"/>
        <v>DE0171211241</v>
      </c>
    </row>
    <row r="1914" spans="1:21">
      <c r="A1914">
        <v>20110930</v>
      </c>
      <c r="B1914" t="s">
        <v>166</v>
      </c>
      <c r="C1914">
        <v>1211242</v>
      </c>
      <c r="D1914" t="s">
        <v>181</v>
      </c>
      <c r="E1914" t="s">
        <v>59</v>
      </c>
      <c r="F1914" t="s">
        <v>48</v>
      </c>
      <c r="G1914">
        <v>66.362885973999994</v>
      </c>
      <c r="H1914">
        <v>0</v>
      </c>
      <c r="I1914">
        <v>0</v>
      </c>
      <c r="J1914">
        <v>0</v>
      </c>
      <c r="K1914">
        <v>0</v>
      </c>
      <c r="L1914">
        <v>0</v>
      </c>
      <c r="M1914">
        <v>-22.93118329</v>
      </c>
      <c r="N1914">
        <v>0</v>
      </c>
      <c r="O1914">
        <v>0</v>
      </c>
      <c r="Q1914">
        <v>0</v>
      </c>
      <c r="R1914">
        <v>0</v>
      </c>
      <c r="S1914">
        <v>0</v>
      </c>
      <c r="T1914" t="s">
        <v>4134</v>
      </c>
      <c r="U1914" s="92" t="str">
        <f t="shared" si="29"/>
        <v>DE0171211242</v>
      </c>
    </row>
    <row r="1915" spans="1:21">
      <c r="A1915">
        <v>20110930</v>
      </c>
      <c r="B1915" t="s">
        <v>166</v>
      </c>
      <c r="C1915">
        <v>1211243</v>
      </c>
      <c r="D1915" t="s">
        <v>181</v>
      </c>
      <c r="E1915" t="s">
        <v>58</v>
      </c>
      <c r="F1915" t="s">
        <v>48</v>
      </c>
      <c r="G1915">
        <v>140.22149881999999</v>
      </c>
      <c r="H1915">
        <v>72.556902925000003</v>
      </c>
      <c r="I1915">
        <v>131.40414203</v>
      </c>
      <c r="J1915">
        <v>0</v>
      </c>
      <c r="K1915">
        <v>0</v>
      </c>
      <c r="L1915">
        <v>58.847239105</v>
      </c>
      <c r="M1915">
        <v>68.788805119000003</v>
      </c>
      <c r="N1915">
        <v>-7.5071080000000002E-3</v>
      </c>
      <c r="O1915">
        <v>0</v>
      </c>
      <c r="Q1915">
        <v>0</v>
      </c>
      <c r="R1915">
        <v>0</v>
      </c>
      <c r="S1915">
        <v>0</v>
      </c>
      <c r="T1915" t="s">
        <v>4135</v>
      </c>
      <c r="U1915" s="92" t="str">
        <f t="shared" si="29"/>
        <v>DE0171211243</v>
      </c>
    </row>
    <row r="1916" spans="1:21">
      <c r="A1916">
        <v>20110930</v>
      </c>
      <c r="B1916" t="s">
        <v>166</v>
      </c>
      <c r="C1916">
        <v>1211244</v>
      </c>
      <c r="D1916" t="s">
        <v>181</v>
      </c>
      <c r="E1916" t="s">
        <v>57</v>
      </c>
      <c r="F1916" t="s">
        <v>48</v>
      </c>
      <c r="G1916">
        <v>225.14008946999999</v>
      </c>
      <c r="H1916">
        <v>0</v>
      </c>
      <c r="I1916">
        <v>73.969038147999996</v>
      </c>
      <c r="J1916">
        <v>0</v>
      </c>
      <c r="K1916">
        <v>0</v>
      </c>
      <c r="L1916">
        <v>73.969038147999996</v>
      </c>
      <c r="M1916">
        <v>30.141819177999999</v>
      </c>
      <c r="N1916">
        <v>1.4307953599999999E-2</v>
      </c>
      <c r="O1916">
        <v>0</v>
      </c>
      <c r="Q1916">
        <v>0</v>
      </c>
      <c r="R1916">
        <v>0</v>
      </c>
      <c r="S1916">
        <v>0</v>
      </c>
      <c r="T1916" t="s">
        <v>4136</v>
      </c>
      <c r="U1916" s="92" t="str">
        <f t="shared" si="29"/>
        <v>DE0171211244</v>
      </c>
    </row>
    <row r="1917" spans="1:21">
      <c r="A1917">
        <v>20110930</v>
      </c>
      <c r="B1917" t="s">
        <v>166</v>
      </c>
      <c r="C1917">
        <v>1211245</v>
      </c>
      <c r="D1917" t="s">
        <v>181</v>
      </c>
      <c r="E1917" t="s">
        <v>56</v>
      </c>
      <c r="F1917" t="s">
        <v>48</v>
      </c>
      <c r="G1917">
        <v>0</v>
      </c>
      <c r="H1917">
        <v>0</v>
      </c>
      <c r="I1917">
        <v>0</v>
      </c>
      <c r="J1917">
        <v>0</v>
      </c>
      <c r="K1917">
        <v>0</v>
      </c>
      <c r="L1917">
        <v>0</v>
      </c>
      <c r="M1917">
        <v>23.880717866000001</v>
      </c>
      <c r="N1917">
        <v>-0.61125556800000003</v>
      </c>
      <c r="O1917">
        <v>0</v>
      </c>
      <c r="Q1917">
        <v>0</v>
      </c>
      <c r="R1917">
        <v>0</v>
      </c>
      <c r="S1917">
        <v>0</v>
      </c>
      <c r="T1917" t="s">
        <v>4137</v>
      </c>
      <c r="U1917" s="92" t="str">
        <f t="shared" si="29"/>
        <v>DE0171211245</v>
      </c>
    </row>
    <row r="1918" spans="1:21">
      <c r="A1918">
        <v>20110930</v>
      </c>
      <c r="B1918" t="s">
        <v>166</v>
      </c>
      <c r="C1918">
        <v>1211246</v>
      </c>
      <c r="D1918" t="s">
        <v>181</v>
      </c>
      <c r="E1918" t="s">
        <v>55</v>
      </c>
      <c r="F1918" t="s">
        <v>48</v>
      </c>
      <c r="G1918">
        <v>751.40828184999998</v>
      </c>
      <c r="H1918">
        <v>0</v>
      </c>
      <c r="I1918">
        <v>684.52945856999997</v>
      </c>
      <c r="J1918">
        <v>0</v>
      </c>
      <c r="K1918">
        <v>0</v>
      </c>
      <c r="L1918">
        <v>684.52945856999997</v>
      </c>
      <c r="M1918">
        <v>18.145817534999999</v>
      </c>
      <c r="N1918">
        <v>-1.6096642329999999</v>
      </c>
      <c r="O1918">
        <v>0</v>
      </c>
      <c r="Q1918">
        <v>0</v>
      </c>
      <c r="R1918">
        <v>0</v>
      </c>
      <c r="S1918">
        <v>0</v>
      </c>
      <c r="T1918" t="s">
        <v>4138</v>
      </c>
      <c r="U1918" s="92" t="str">
        <f t="shared" si="29"/>
        <v>DE0171211246</v>
      </c>
    </row>
    <row r="1919" spans="1:21">
      <c r="A1919">
        <v>20110930</v>
      </c>
      <c r="B1919" t="s">
        <v>166</v>
      </c>
      <c r="C1919">
        <v>1211247</v>
      </c>
      <c r="D1919" t="s">
        <v>181</v>
      </c>
      <c r="E1919" t="s">
        <v>54</v>
      </c>
      <c r="F1919" t="s">
        <v>48</v>
      </c>
      <c r="G1919">
        <v>728.53239152000003</v>
      </c>
      <c r="H1919">
        <v>0</v>
      </c>
      <c r="I1919">
        <v>0</v>
      </c>
      <c r="J1919">
        <v>0</v>
      </c>
      <c r="K1919">
        <v>2.7746762985000002</v>
      </c>
      <c r="L1919">
        <v>0</v>
      </c>
      <c r="M1919">
        <v>-0.76016066999999998</v>
      </c>
      <c r="N1919">
        <v>1.0204769453</v>
      </c>
      <c r="O1919">
        <v>0</v>
      </c>
      <c r="Q1919">
        <v>0</v>
      </c>
      <c r="R1919">
        <v>0</v>
      </c>
      <c r="S1919">
        <v>0</v>
      </c>
      <c r="T1919" t="s">
        <v>4139</v>
      </c>
      <c r="U1919" s="92" t="str">
        <f t="shared" si="29"/>
        <v>DE0171211247</v>
      </c>
    </row>
    <row r="1920" spans="1:21">
      <c r="A1920">
        <v>20110930</v>
      </c>
      <c r="B1920" t="s">
        <v>166</v>
      </c>
      <c r="C1920">
        <v>1211248</v>
      </c>
      <c r="D1920" t="s">
        <v>181</v>
      </c>
      <c r="E1920" t="s">
        <v>53</v>
      </c>
      <c r="F1920" t="s">
        <v>48</v>
      </c>
      <c r="G1920">
        <v>1526.3303999</v>
      </c>
      <c r="H1920">
        <v>4.0507979999999999E-2</v>
      </c>
      <c r="I1920">
        <v>1135.7341816999999</v>
      </c>
      <c r="J1920">
        <v>2.5722993685</v>
      </c>
      <c r="K1920">
        <v>3.1301135967999998</v>
      </c>
      <c r="L1920">
        <v>1129.9912607000001</v>
      </c>
      <c r="M1920">
        <v>0.52649931800000005</v>
      </c>
      <c r="N1920">
        <v>-4.0042864999999997E-2</v>
      </c>
      <c r="O1920">
        <v>0</v>
      </c>
      <c r="Q1920">
        <v>0</v>
      </c>
      <c r="R1920">
        <v>0</v>
      </c>
      <c r="S1920">
        <v>0</v>
      </c>
      <c r="T1920" t="s">
        <v>4140</v>
      </c>
      <c r="U1920" s="92" t="str">
        <f t="shared" si="29"/>
        <v>DE0171211248</v>
      </c>
    </row>
    <row r="1921" spans="1:21">
      <c r="A1921">
        <v>20110930</v>
      </c>
      <c r="B1921" t="s">
        <v>166</v>
      </c>
      <c r="C1921">
        <v>1211249</v>
      </c>
      <c r="D1921" t="s">
        <v>181</v>
      </c>
      <c r="E1921" t="s">
        <v>68</v>
      </c>
      <c r="F1921" t="s">
        <v>48</v>
      </c>
      <c r="G1921">
        <v>3437.9955475000002</v>
      </c>
      <c r="H1921">
        <v>72.597410905000004</v>
      </c>
      <c r="I1921">
        <v>2025.6368204</v>
      </c>
      <c r="J1921">
        <v>2.5722993685</v>
      </c>
      <c r="K1921">
        <v>5.9047898953000004</v>
      </c>
      <c r="L1921">
        <v>1947.3369966</v>
      </c>
      <c r="M1921">
        <v>117.79231506000001</v>
      </c>
      <c r="N1921">
        <v>-1.233684875</v>
      </c>
      <c r="O1921">
        <v>0</v>
      </c>
      <c r="P1921">
        <v>2.9272500000000001E-5</v>
      </c>
      <c r="Q1921">
        <v>0</v>
      </c>
      <c r="R1921">
        <v>0</v>
      </c>
      <c r="S1921">
        <v>0</v>
      </c>
      <c r="T1921" t="s">
        <v>4141</v>
      </c>
      <c r="U1921" s="92" t="str">
        <f t="shared" si="29"/>
        <v>DE0171211249</v>
      </c>
    </row>
    <row r="1922" spans="1:21">
      <c r="A1922">
        <v>20110930</v>
      </c>
      <c r="B1922" t="s">
        <v>165</v>
      </c>
      <c r="C1922">
        <v>1211010</v>
      </c>
      <c r="D1922" t="s">
        <v>181</v>
      </c>
      <c r="E1922" t="s">
        <v>59</v>
      </c>
      <c r="F1922" t="s">
        <v>23</v>
      </c>
      <c r="G1922">
        <v>164.7</v>
      </c>
      <c r="H1922">
        <v>164.7</v>
      </c>
      <c r="I1922">
        <v>164.7</v>
      </c>
      <c r="J1922">
        <v>0</v>
      </c>
      <c r="K1922">
        <v>0</v>
      </c>
      <c r="L1922">
        <v>0</v>
      </c>
      <c r="M1922">
        <v>6.2</v>
      </c>
      <c r="N1922">
        <v>0</v>
      </c>
      <c r="O1922">
        <v>0</v>
      </c>
      <c r="Q1922">
        <v>0</v>
      </c>
      <c r="R1922">
        <v>0</v>
      </c>
      <c r="S1922">
        <v>0</v>
      </c>
      <c r="T1922" t="s">
        <v>4142</v>
      </c>
      <c r="U1922" s="92" t="str">
        <f t="shared" si="29"/>
        <v>DE0181211010</v>
      </c>
    </row>
    <row r="1923" spans="1:21">
      <c r="A1923">
        <v>20110930</v>
      </c>
      <c r="B1923" t="s">
        <v>165</v>
      </c>
      <c r="C1923">
        <v>1211011</v>
      </c>
      <c r="D1923" t="s">
        <v>181</v>
      </c>
      <c r="E1923" t="s">
        <v>58</v>
      </c>
      <c r="F1923" t="s">
        <v>23</v>
      </c>
      <c r="G1923">
        <v>0.3</v>
      </c>
      <c r="H1923">
        <v>0.3</v>
      </c>
      <c r="I1923">
        <v>0.3</v>
      </c>
      <c r="J1923">
        <v>0</v>
      </c>
      <c r="K1923">
        <v>0</v>
      </c>
      <c r="L1923">
        <v>0</v>
      </c>
      <c r="M1923">
        <v>1</v>
      </c>
      <c r="N1923">
        <v>0</v>
      </c>
      <c r="O1923">
        <v>0</v>
      </c>
      <c r="Q1923">
        <v>0</v>
      </c>
      <c r="R1923">
        <v>0</v>
      </c>
      <c r="S1923">
        <v>0</v>
      </c>
      <c r="T1923" t="s">
        <v>4143</v>
      </c>
      <c r="U1923" s="92" t="str">
        <f t="shared" ref="U1923:U1986" si="30">B1923&amp;C1923</f>
        <v>DE0181211011</v>
      </c>
    </row>
    <row r="1924" spans="1:21">
      <c r="A1924">
        <v>20110930</v>
      </c>
      <c r="B1924" t="s">
        <v>165</v>
      </c>
      <c r="C1924">
        <v>1211012</v>
      </c>
      <c r="D1924" t="s">
        <v>181</v>
      </c>
      <c r="E1924" t="s">
        <v>57</v>
      </c>
      <c r="F1924" t="s">
        <v>23</v>
      </c>
      <c r="G1924">
        <v>1.5</v>
      </c>
      <c r="H1924">
        <v>0.4</v>
      </c>
      <c r="I1924">
        <v>1.5</v>
      </c>
      <c r="J1924">
        <v>0</v>
      </c>
      <c r="K1924">
        <v>0</v>
      </c>
      <c r="L1924">
        <v>1</v>
      </c>
      <c r="M1924">
        <v>1.6</v>
      </c>
      <c r="N1924">
        <v>1.4380458400000001E-2</v>
      </c>
      <c r="O1924">
        <v>0</v>
      </c>
      <c r="Q1924">
        <v>0</v>
      </c>
      <c r="R1924">
        <v>0</v>
      </c>
      <c r="S1924">
        <v>0</v>
      </c>
      <c r="T1924" t="s">
        <v>4144</v>
      </c>
      <c r="U1924" s="92" t="str">
        <f t="shared" si="30"/>
        <v>DE0181211012</v>
      </c>
    </row>
    <row r="1925" spans="1:21">
      <c r="A1925">
        <v>20110930</v>
      </c>
      <c r="B1925" t="s">
        <v>165</v>
      </c>
      <c r="C1925">
        <v>1211013</v>
      </c>
      <c r="D1925" t="s">
        <v>181</v>
      </c>
      <c r="E1925" t="s">
        <v>56</v>
      </c>
      <c r="F1925" t="s">
        <v>23</v>
      </c>
      <c r="G1925">
        <v>185.4</v>
      </c>
      <c r="H1925">
        <v>2.8</v>
      </c>
      <c r="I1925">
        <v>162.5</v>
      </c>
      <c r="J1925">
        <v>0</v>
      </c>
      <c r="K1925">
        <v>0</v>
      </c>
      <c r="L1925">
        <v>159.69999999999999</v>
      </c>
      <c r="M1925">
        <v>56</v>
      </c>
      <c r="N1925">
        <v>-0.99883255500000001</v>
      </c>
      <c r="O1925">
        <v>0</v>
      </c>
      <c r="Q1925">
        <v>0</v>
      </c>
      <c r="R1925">
        <v>0</v>
      </c>
      <c r="S1925">
        <v>0</v>
      </c>
      <c r="T1925" t="s">
        <v>4145</v>
      </c>
      <c r="U1925" s="92" t="str">
        <f t="shared" si="30"/>
        <v>DE0181211013</v>
      </c>
    </row>
    <row r="1926" spans="1:21">
      <c r="A1926">
        <v>20110930</v>
      </c>
      <c r="B1926" t="s">
        <v>165</v>
      </c>
      <c r="C1926">
        <v>1211014</v>
      </c>
      <c r="D1926" t="s">
        <v>181</v>
      </c>
      <c r="E1926" t="s">
        <v>55</v>
      </c>
      <c r="F1926" t="s">
        <v>23</v>
      </c>
      <c r="G1926">
        <v>173.5</v>
      </c>
      <c r="H1926">
        <v>9.1</v>
      </c>
      <c r="I1926">
        <v>163.5</v>
      </c>
      <c r="J1926">
        <v>93.1</v>
      </c>
      <c r="K1926">
        <v>9</v>
      </c>
      <c r="L1926">
        <v>11.3</v>
      </c>
      <c r="M1926">
        <v>-11.9</v>
      </c>
      <c r="N1926">
        <v>9.6624515600000002E-2</v>
      </c>
      <c r="O1926">
        <v>40.9</v>
      </c>
      <c r="Q1926">
        <v>0.2</v>
      </c>
      <c r="R1926">
        <v>0.2</v>
      </c>
      <c r="S1926">
        <v>0</v>
      </c>
      <c r="T1926" t="s">
        <v>4146</v>
      </c>
      <c r="U1926" s="92" t="str">
        <f t="shared" si="30"/>
        <v>DE0181211014</v>
      </c>
    </row>
    <row r="1927" spans="1:21">
      <c r="A1927">
        <v>20110930</v>
      </c>
      <c r="B1927" t="s">
        <v>165</v>
      </c>
      <c r="C1927">
        <v>1211015</v>
      </c>
      <c r="D1927" t="s">
        <v>181</v>
      </c>
      <c r="E1927" t="s">
        <v>54</v>
      </c>
      <c r="F1927" t="s">
        <v>23</v>
      </c>
      <c r="G1927">
        <v>9.1</v>
      </c>
      <c r="H1927">
        <v>6.8</v>
      </c>
      <c r="I1927">
        <v>6.8</v>
      </c>
      <c r="J1927">
        <v>0</v>
      </c>
      <c r="K1927">
        <v>0</v>
      </c>
      <c r="L1927">
        <v>0</v>
      </c>
      <c r="M1927">
        <v>10</v>
      </c>
      <c r="N1927">
        <v>0</v>
      </c>
      <c r="O1927">
        <v>0</v>
      </c>
      <c r="Q1927">
        <v>0</v>
      </c>
      <c r="R1927">
        <v>-0.7</v>
      </c>
      <c r="S1927">
        <v>-0.7</v>
      </c>
      <c r="T1927" t="s">
        <v>4147</v>
      </c>
      <c r="U1927" s="92" t="str">
        <f t="shared" si="30"/>
        <v>DE0181211015</v>
      </c>
    </row>
    <row r="1928" spans="1:21">
      <c r="A1928">
        <v>20110930</v>
      </c>
      <c r="B1928" t="s">
        <v>165</v>
      </c>
      <c r="C1928">
        <v>1211016</v>
      </c>
      <c r="D1928" t="s">
        <v>181</v>
      </c>
      <c r="E1928" t="s">
        <v>53</v>
      </c>
      <c r="F1928" t="s">
        <v>23</v>
      </c>
      <c r="G1928">
        <v>755</v>
      </c>
      <c r="H1928">
        <v>415.8</v>
      </c>
      <c r="I1928">
        <v>751.5</v>
      </c>
      <c r="J1928">
        <v>197.3</v>
      </c>
      <c r="K1928">
        <v>0</v>
      </c>
      <c r="L1928">
        <v>0</v>
      </c>
      <c r="M1928">
        <v>17.600000000000001</v>
      </c>
      <c r="N1928">
        <v>0</v>
      </c>
      <c r="O1928">
        <v>138.5</v>
      </c>
      <c r="Q1928">
        <v>10.8</v>
      </c>
      <c r="R1928">
        <v>-23.6</v>
      </c>
      <c r="S1928">
        <v>-34.4</v>
      </c>
      <c r="T1928" t="s">
        <v>4148</v>
      </c>
      <c r="U1928" s="92" t="str">
        <f t="shared" si="30"/>
        <v>DE0181211016</v>
      </c>
    </row>
    <row r="1929" spans="1:21">
      <c r="A1929">
        <v>20110930</v>
      </c>
      <c r="B1929" t="s">
        <v>165</v>
      </c>
      <c r="C1929">
        <v>1211017</v>
      </c>
      <c r="D1929" t="s">
        <v>181</v>
      </c>
      <c r="E1929" t="s">
        <v>68</v>
      </c>
      <c r="F1929" t="s">
        <v>23</v>
      </c>
      <c r="G1929">
        <v>1289.5</v>
      </c>
      <c r="H1929">
        <v>599.9</v>
      </c>
      <c r="I1929">
        <v>1250.8</v>
      </c>
      <c r="J1929">
        <v>290.39999999999998</v>
      </c>
      <c r="K1929">
        <v>9</v>
      </c>
      <c r="L1929">
        <v>172</v>
      </c>
      <c r="M1929">
        <v>80.5</v>
      </c>
      <c r="N1929">
        <v>-0.88782758100000003</v>
      </c>
      <c r="O1929">
        <v>179.4</v>
      </c>
      <c r="P1929">
        <v>0</v>
      </c>
      <c r="Q1929">
        <v>11</v>
      </c>
      <c r="R1929">
        <v>-24.1</v>
      </c>
      <c r="S1929">
        <v>-35.1</v>
      </c>
      <c r="T1929" t="s">
        <v>4149</v>
      </c>
      <c r="U1929" s="92" t="str">
        <f t="shared" si="30"/>
        <v>DE0181211017</v>
      </c>
    </row>
    <row r="1930" spans="1:21">
      <c r="A1930">
        <v>20110930</v>
      </c>
      <c r="B1930" t="s">
        <v>165</v>
      </c>
      <c r="C1930">
        <v>1211018</v>
      </c>
      <c r="D1930" t="s">
        <v>181</v>
      </c>
      <c r="E1930" t="s">
        <v>59</v>
      </c>
      <c r="F1930" t="s">
        <v>24</v>
      </c>
      <c r="G1930">
        <v>19.899999999999999</v>
      </c>
      <c r="H1930">
        <v>0</v>
      </c>
      <c r="I1930">
        <v>19.899999999999999</v>
      </c>
      <c r="J1930">
        <v>0</v>
      </c>
      <c r="K1930">
        <v>0</v>
      </c>
      <c r="L1930">
        <v>19.899999999999999</v>
      </c>
      <c r="M1930">
        <v>0</v>
      </c>
      <c r="N1930">
        <v>0</v>
      </c>
      <c r="O1930">
        <v>0</v>
      </c>
      <c r="Q1930">
        <v>0</v>
      </c>
      <c r="R1930">
        <v>0</v>
      </c>
      <c r="S1930">
        <v>0</v>
      </c>
      <c r="T1930" t="s">
        <v>4150</v>
      </c>
      <c r="U1930" s="92" t="str">
        <f t="shared" si="30"/>
        <v>DE0181211018</v>
      </c>
    </row>
    <row r="1931" spans="1:21">
      <c r="A1931">
        <v>20110930</v>
      </c>
      <c r="B1931" t="s">
        <v>165</v>
      </c>
      <c r="C1931">
        <v>1211019</v>
      </c>
      <c r="D1931" t="s">
        <v>181</v>
      </c>
      <c r="E1931" t="s">
        <v>58</v>
      </c>
      <c r="F1931" t="s">
        <v>24</v>
      </c>
      <c r="G1931">
        <v>68.099999999999994</v>
      </c>
      <c r="H1931">
        <v>59.1</v>
      </c>
      <c r="I1931">
        <v>68.099999999999994</v>
      </c>
      <c r="J1931">
        <v>0</v>
      </c>
      <c r="K1931">
        <v>0</v>
      </c>
      <c r="L1931">
        <v>9</v>
      </c>
      <c r="M1931">
        <v>19.3</v>
      </c>
      <c r="N1931">
        <v>0</v>
      </c>
      <c r="O1931">
        <v>0</v>
      </c>
      <c r="Q1931">
        <v>0</v>
      </c>
      <c r="R1931">
        <v>0</v>
      </c>
      <c r="S1931">
        <v>0</v>
      </c>
      <c r="T1931" t="s">
        <v>4151</v>
      </c>
      <c r="U1931" s="92" t="str">
        <f t="shared" si="30"/>
        <v>DE0181211019</v>
      </c>
    </row>
    <row r="1932" spans="1:21">
      <c r="A1932">
        <v>20110930</v>
      </c>
      <c r="B1932" t="s">
        <v>165</v>
      </c>
      <c r="C1932">
        <v>1211020</v>
      </c>
      <c r="D1932" t="s">
        <v>181</v>
      </c>
      <c r="E1932" t="s">
        <v>57</v>
      </c>
      <c r="F1932" t="s">
        <v>24</v>
      </c>
      <c r="G1932">
        <v>7.5</v>
      </c>
      <c r="H1932">
        <v>0</v>
      </c>
      <c r="I1932">
        <v>4.4000000000000004</v>
      </c>
      <c r="J1932">
        <v>0</v>
      </c>
      <c r="K1932">
        <v>0</v>
      </c>
      <c r="L1932">
        <v>4.3</v>
      </c>
      <c r="M1932">
        <v>0</v>
      </c>
      <c r="N1932">
        <v>4.9719183899999998E-2</v>
      </c>
      <c r="O1932">
        <v>0</v>
      </c>
      <c r="Q1932">
        <v>0</v>
      </c>
      <c r="R1932">
        <v>0</v>
      </c>
      <c r="S1932">
        <v>0</v>
      </c>
      <c r="T1932" t="s">
        <v>4152</v>
      </c>
      <c r="U1932" s="92" t="str">
        <f t="shared" si="30"/>
        <v>DE0181211020</v>
      </c>
    </row>
    <row r="1933" spans="1:21">
      <c r="A1933">
        <v>20110930</v>
      </c>
      <c r="B1933" t="s">
        <v>165</v>
      </c>
      <c r="C1933">
        <v>1211021</v>
      </c>
      <c r="D1933" t="s">
        <v>181</v>
      </c>
      <c r="E1933" t="s">
        <v>56</v>
      </c>
      <c r="F1933" t="s">
        <v>24</v>
      </c>
      <c r="G1933">
        <v>89.5</v>
      </c>
      <c r="H1933">
        <v>0</v>
      </c>
      <c r="I1933">
        <v>87.4</v>
      </c>
      <c r="J1933">
        <v>0</v>
      </c>
      <c r="K1933">
        <v>0</v>
      </c>
      <c r="L1933">
        <v>87.4</v>
      </c>
      <c r="M1933">
        <v>-10.9</v>
      </c>
      <c r="N1933">
        <v>0</v>
      </c>
      <c r="O1933">
        <v>0</v>
      </c>
      <c r="Q1933">
        <v>0</v>
      </c>
      <c r="R1933">
        <v>0</v>
      </c>
      <c r="S1933">
        <v>0</v>
      </c>
      <c r="T1933" t="s">
        <v>4153</v>
      </c>
      <c r="U1933" s="92" t="str">
        <f t="shared" si="30"/>
        <v>DE0181211021</v>
      </c>
    </row>
    <row r="1934" spans="1:21">
      <c r="A1934">
        <v>20110930</v>
      </c>
      <c r="B1934" t="s">
        <v>165</v>
      </c>
      <c r="C1934">
        <v>1211022</v>
      </c>
      <c r="D1934" t="s">
        <v>181</v>
      </c>
      <c r="E1934" t="s">
        <v>55</v>
      </c>
      <c r="F1934" t="s">
        <v>24</v>
      </c>
      <c r="G1934">
        <v>108.6</v>
      </c>
      <c r="H1934">
        <v>30</v>
      </c>
      <c r="I1934">
        <v>107.7</v>
      </c>
      <c r="J1934">
        <v>51.9</v>
      </c>
      <c r="K1934">
        <v>0</v>
      </c>
      <c r="L1934">
        <v>25.7</v>
      </c>
      <c r="M1934">
        <v>4.2</v>
      </c>
      <c r="N1934">
        <v>4.6579019974999998</v>
      </c>
      <c r="O1934">
        <v>0</v>
      </c>
      <c r="Q1934">
        <v>1.2</v>
      </c>
      <c r="R1934">
        <v>0.1</v>
      </c>
      <c r="S1934">
        <v>-1.1000000000000001</v>
      </c>
      <c r="T1934" t="s">
        <v>4154</v>
      </c>
      <c r="U1934" s="92" t="str">
        <f t="shared" si="30"/>
        <v>DE0181211022</v>
      </c>
    </row>
    <row r="1935" spans="1:21">
      <c r="A1935">
        <v>20110930</v>
      </c>
      <c r="B1935" t="s">
        <v>165</v>
      </c>
      <c r="C1935">
        <v>1211023</v>
      </c>
      <c r="D1935" t="s">
        <v>181</v>
      </c>
      <c r="E1935" t="s">
        <v>54</v>
      </c>
      <c r="F1935" t="s">
        <v>24</v>
      </c>
      <c r="G1935">
        <v>1.5</v>
      </c>
      <c r="H1935">
        <v>0</v>
      </c>
      <c r="I1935">
        <v>0.7</v>
      </c>
      <c r="J1935">
        <v>0</v>
      </c>
      <c r="K1935">
        <v>0</v>
      </c>
      <c r="L1935">
        <v>0.7</v>
      </c>
      <c r="M1935">
        <v>20.2</v>
      </c>
      <c r="N1935">
        <v>0</v>
      </c>
      <c r="O1935">
        <v>0</v>
      </c>
      <c r="Q1935">
        <v>0</v>
      </c>
      <c r="R1935">
        <v>0</v>
      </c>
      <c r="S1935">
        <v>0</v>
      </c>
      <c r="T1935" t="s">
        <v>4155</v>
      </c>
      <c r="U1935" s="92" t="str">
        <f t="shared" si="30"/>
        <v>DE0181211023</v>
      </c>
    </row>
    <row r="1936" spans="1:21">
      <c r="A1936">
        <v>20110930</v>
      </c>
      <c r="B1936" t="s">
        <v>165</v>
      </c>
      <c r="C1936">
        <v>1211024</v>
      </c>
      <c r="D1936" t="s">
        <v>181</v>
      </c>
      <c r="E1936" t="s">
        <v>53</v>
      </c>
      <c r="F1936" t="s">
        <v>24</v>
      </c>
      <c r="G1936">
        <v>252.9</v>
      </c>
      <c r="H1936">
        <v>0</v>
      </c>
      <c r="I1936">
        <v>251.3</v>
      </c>
      <c r="J1936">
        <v>0</v>
      </c>
      <c r="K1936">
        <v>0</v>
      </c>
      <c r="L1936">
        <v>1.3</v>
      </c>
      <c r="M1936">
        <v>0</v>
      </c>
      <c r="N1936">
        <v>0</v>
      </c>
      <c r="O1936">
        <v>250</v>
      </c>
      <c r="Q1936">
        <v>5.7</v>
      </c>
      <c r="R1936">
        <v>4.4000000000000004</v>
      </c>
      <c r="S1936">
        <v>-1.4</v>
      </c>
      <c r="T1936" t="s">
        <v>4156</v>
      </c>
      <c r="U1936" s="92" t="str">
        <f t="shared" si="30"/>
        <v>DE0181211024</v>
      </c>
    </row>
    <row r="1937" spans="1:21">
      <c r="A1937">
        <v>20110930</v>
      </c>
      <c r="B1937" t="s">
        <v>165</v>
      </c>
      <c r="C1937">
        <v>1211025</v>
      </c>
      <c r="D1937" t="s">
        <v>181</v>
      </c>
      <c r="E1937" t="s">
        <v>68</v>
      </c>
      <c r="F1937" t="s">
        <v>24</v>
      </c>
      <c r="G1937">
        <v>548</v>
      </c>
      <c r="H1937">
        <v>89.1</v>
      </c>
      <c r="I1937">
        <v>539.5</v>
      </c>
      <c r="J1937">
        <v>51.9</v>
      </c>
      <c r="K1937">
        <v>0</v>
      </c>
      <c r="L1937">
        <v>148.30000000000001</v>
      </c>
      <c r="M1937">
        <v>32.799999999999997</v>
      </c>
      <c r="N1937">
        <v>4.7076211814000004</v>
      </c>
      <c r="O1937">
        <v>250</v>
      </c>
      <c r="P1937">
        <v>0.1</v>
      </c>
      <c r="Q1937">
        <v>6.9</v>
      </c>
      <c r="R1937">
        <v>4.5</v>
      </c>
      <c r="S1937">
        <v>-2.5</v>
      </c>
      <c r="T1937" t="s">
        <v>4157</v>
      </c>
      <c r="U1937" s="92" t="str">
        <f t="shared" si="30"/>
        <v>DE0181211025</v>
      </c>
    </row>
    <row r="1938" spans="1:21">
      <c r="A1938">
        <v>20110930</v>
      </c>
      <c r="B1938" t="s">
        <v>165</v>
      </c>
      <c r="C1938">
        <v>1211026</v>
      </c>
      <c r="D1938" t="s">
        <v>181</v>
      </c>
      <c r="E1938" t="s">
        <v>59</v>
      </c>
      <c r="F1938" t="s">
        <v>25</v>
      </c>
      <c r="G1938">
        <v>11</v>
      </c>
      <c r="H1938">
        <v>0</v>
      </c>
      <c r="I1938">
        <v>6</v>
      </c>
      <c r="J1938">
        <v>0</v>
      </c>
      <c r="K1938">
        <v>0</v>
      </c>
      <c r="L1938">
        <v>6</v>
      </c>
      <c r="M1938">
        <v>0</v>
      </c>
      <c r="N1938">
        <v>-2.78086E-3</v>
      </c>
      <c r="O1938">
        <v>0</v>
      </c>
      <c r="Q1938">
        <v>0</v>
      </c>
      <c r="R1938">
        <v>0</v>
      </c>
      <c r="S1938">
        <v>0</v>
      </c>
      <c r="T1938" t="s">
        <v>4158</v>
      </c>
      <c r="U1938" s="92" t="str">
        <f t="shared" si="30"/>
        <v>DE0181211026</v>
      </c>
    </row>
    <row r="1939" spans="1:21">
      <c r="A1939">
        <v>20110930</v>
      </c>
      <c r="B1939" t="s">
        <v>165</v>
      </c>
      <c r="C1939">
        <v>1211027</v>
      </c>
      <c r="D1939" t="s">
        <v>181</v>
      </c>
      <c r="E1939" t="s">
        <v>58</v>
      </c>
      <c r="F1939" t="s">
        <v>25</v>
      </c>
      <c r="G1939">
        <v>0</v>
      </c>
      <c r="H1939">
        <v>0</v>
      </c>
      <c r="I1939">
        <v>0</v>
      </c>
      <c r="J1939">
        <v>0</v>
      </c>
      <c r="K1939">
        <v>0</v>
      </c>
      <c r="L1939">
        <v>0</v>
      </c>
      <c r="M1939">
        <v>0</v>
      </c>
      <c r="N1939">
        <v>0</v>
      </c>
      <c r="O1939">
        <v>0</v>
      </c>
      <c r="Q1939">
        <v>0</v>
      </c>
      <c r="R1939">
        <v>0</v>
      </c>
      <c r="S1939">
        <v>0</v>
      </c>
      <c r="T1939" t="s">
        <v>4159</v>
      </c>
      <c r="U1939" s="92" t="str">
        <f t="shared" si="30"/>
        <v>DE0181211027</v>
      </c>
    </row>
    <row r="1940" spans="1:21">
      <c r="A1940">
        <v>20110930</v>
      </c>
      <c r="B1940" t="s">
        <v>165</v>
      </c>
      <c r="C1940">
        <v>1211028</v>
      </c>
      <c r="D1940" t="s">
        <v>181</v>
      </c>
      <c r="E1940" t="s">
        <v>57</v>
      </c>
      <c r="F1940" t="s">
        <v>25</v>
      </c>
      <c r="G1940">
        <v>11.6</v>
      </c>
      <c r="H1940">
        <v>0</v>
      </c>
      <c r="I1940">
        <v>2</v>
      </c>
      <c r="J1940">
        <v>0</v>
      </c>
      <c r="K1940">
        <v>0</v>
      </c>
      <c r="L1940">
        <v>2</v>
      </c>
      <c r="M1940">
        <v>0</v>
      </c>
      <c r="N1940">
        <v>-6.5812134999999994E-2</v>
      </c>
      <c r="O1940">
        <v>0</v>
      </c>
      <c r="Q1940">
        <v>0</v>
      </c>
      <c r="R1940">
        <v>0</v>
      </c>
      <c r="S1940">
        <v>0</v>
      </c>
      <c r="T1940" t="s">
        <v>4160</v>
      </c>
      <c r="U1940" s="92" t="str">
        <f t="shared" si="30"/>
        <v>DE0181211028</v>
      </c>
    </row>
    <row r="1941" spans="1:21">
      <c r="A1941">
        <v>20110930</v>
      </c>
      <c r="B1941" t="s">
        <v>165</v>
      </c>
      <c r="C1941">
        <v>1211029</v>
      </c>
      <c r="D1941" t="s">
        <v>181</v>
      </c>
      <c r="E1941" t="s">
        <v>56</v>
      </c>
      <c r="F1941" t="s">
        <v>25</v>
      </c>
      <c r="G1941">
        <v>0</v>
      </c>
      <c r="H1941">
        <v>0</v>
      </c>
      <c r="I1941">
        <v>0</v>
      </c>
      <c r="J1941">
        <v>0</v>
      </c>
      <c r="K1941">
        <v>0</v>
      </c>
      <c r="L1941">
        <v>0</v>
      </c>
      <c r="M1941">
        <v>0</v>
      </c>
      <c r="N1941">
        <v>0.89746236280000002</v>
      </c>
      <c r="O1941">
        <v>0</v>
      </c>
      <c r="Q1941">
        <v>0</v>
      </c>
      <c r="R1941">
        <v>0</v>
      </c>
      <c r="S1941">
        <v>0</v>
      </c>
      <c r="T1941" t="s">
        <v>4161</v>
      </c>
      <c r="U1941" s="92" t="str">
        <f t="shared" si="30"/>
        <v>DE0181211029</v>
      </c>
    </row>
    <row r="1942" spans="1:21">
      <c r="A1942">
        <v>20110930</v>
      </c>
      <c r="B1942" t="s">
        <v>165</v>
      </c>
      <c r="C1942">
        <v>1211030</v>
      </c>
      <c r="D1942" t="s">
        <v>181</v>
      </c>
      <c r="E1942" t="s">
        <v>55</v>
      </c>
      <c r="F1942" t="s">
        <v>25</v>
      </c>
      <c r="G1942">
        <v>9.1</v>
      </c>
      <c r="H1942">
        <v>0</v>
      </c>
      <c r="I1942">
        <v>9.1</v>
      </c>
      <c r="J1942">
        <v>0</v>
      </c>
      <c r="K1942">
        <v>0</v>
      </c>
      <c r="L1942">
        <v>1.7</v>
      </c>
      <c r="M1942">
        <v>0</v>
      </c>
      <c r="N1942">
        <v>1.0329817915999999</v>
      </c>
      <c r="O1942">
        <v>7.4</v>
      </c>
      <c r="Q1942">
        <v>0.2</v>
      </c>
      <c r="R1942">
        <v>0.2</v>
      </c>
      <c r="S1942">
        <v>0</v>
      </c>
      <c r="T1942" t="s">
        <v>4162</v>
      </c>
      <c r="U1942" s="92" t="str">
        <f t="shared" si="30"/>
        <v>DE0181211030</v>
      </c>
    </row>
    <row r="1943" spans="1:21">
      <c r="A1943">
        <v>20110930</v>
      </c>
      <c r="B1943" t="s">
        <v>165</v>
      </c>
      <c r="C1943">
        <v>1211031</v>
      </c>
      <c r="D1943" t="s">
        <v>181</v>
      </c>
      <c r="E1943" t="s">
        <v>54</v>
      </c>
      <c r="F1943" t="s">
        <v>25</v>
      </c>
      <c r="G1943">
        <v>0</v>
      </c>
      <c r="H1943">
        <v>0</v>
      </c>
      <c r="I1943">
        <v>0</v>
      </c>
      <c r="J1943">
        <v>0</v>
      </c>
      <c r="K1943">
        <v>0</v>
      </c>
      <c r="L1943">
        <v>0</v>
      </c>
      <c r="M1943">
        <v>0</v>
      </c>
      <c r="N1943">
        <v>-2.4019119259999999</v>
      </c>
      <c r="O1943">
        <v>0</v>
      </c>
      <c r="Q1943">
        <v>0</v>
      </c>
      <c r="R1943">
        <v>0</v>
      </c>
      <c r="S1943">
        <v>0</v>
      </c>
      <c r="T1943" t="s">
        <v>4163</v>
      </c>
      <c r="U1943" s="92" t="str">
        <f t="shared" si="30"/>
        <v>DE0181211031</v>
      </c>
    </row>
    <row r="1944" spans="1:21">
      <c r="A1944">
        <v>20110930</v>
      </c>
      <c r="B1944" t="s">
        <v>165</v>
      </c>
      <c r="C1944">
        <v>1211032</v>
      </c>
      <c r="D1944" t="s">
        <v>181</v>
      </c>
      <c r="E1944" t="s">
        <v>53</v>
      </c>
      <c r="F1944" t="s">
        <v>25</v>
      </c>
      <c r="G1944">
        <v>0</v>
      </c>
      <c r="H1944">
        <v>0</v>
      </c>
      <c r="I1944">
        <v>0</v>
      </c>
      <c r="J1944">
        <v>0</v>
      </c>
      <c r="K1944">
        <v>0</v>
      </c>
      <c r="L1944">
        <v>0</v>
      </c>
      <c r="M1944">
        <v>0</v>
      </c>
      <c r="N1944">
        <v>0</v>
      </c>
      <c r="O1944">
        <v>0</v>
      </c>
      <c r="Q1944">
        <v>0</v>
      </c>
      <c r="R1944">
        <v>0</v>
      </c>
      <c r="S1944">
        <v>0</v>
      </c>
      <c r="T1944" t="s">
        <v>4164</v>
      </c>
      <c r="U1944" s="92" t="str">
        <f t="shared" si="30"/>
        <v>DE0181211032</v>
      </c>
    </row>
    <row r="1945" spans="1:21">
      <c r="A1945">
        <v>20110930</v>
      </c>
      <c r="B1945" t="s">
        <v>165</v>
      </c>
      <c r="C1945">
        <v>1211033</v>
      </c>
      <c r="D1945" t="s">
        <v>181</v>
      </c>
      <c r="E1945" t="s">
        <v>68</v>
      </c>
      <c r="F1945" t="s">
        <v>25</v>
      </c>
      <c r="G1945">
        <v>31.7</v>
      </c>
      <c r="H1945">
        <v>0</v>
      </c>
      <c r="I1945">
        <v>17.100000000000001</v>
      </c>
      <c r="J1945">
        <v>0</v>
      </c>
      <c r="K1945">
        <v>0</v>
      </c>
      <c r="L1945">
        <v>9.6999999999999993</v>
      </c>
      <c r="M1945">
        <v>0</v>
      </c>
      <c r="N1945">
        <v>-0.54006076700000005</v>
      </c>
      <c r="O1945">
        <v>7.4</v>
      </c>
      <c r="P1945">
        <v>0</v>
      </c>
      <c r="Q1945">
        <v>0.2</v>
      </c>
      <c r="R1945">
        <v>0.2</v>
      </c>
      <c r="S1945">
        <v>0</v>
      </c>
      <c r="T1945" t="s">
        <v>4165</v>
      </c>
      <c r="U1945" s="92" t="str">
        <f t="shared" si="30"/>
        <v>DE0181211033</v>
      </c>
    </row>
    <row r="1946" spans="1:21">
      <c r="A1946">
        <v>20110930</v>
      </c>
      <c r="B1946" t="s">
        <v>165</v>
      </c>
      <c r="C1946">
        <v>1211034</v>
      </c>
      <c r="D1946" t="s">
        <v>181</v>
      </c>
      <c r="E1946" t="s">
        <v>59</v>
      </c>
      <c r="F1946" t="s">
        <v>26</v>
      </c>
      <c r="G1946">
        <v>0</v>
      </c>
      <c r="H1946">
        <v>0</v>
      </c>
      <c r="I1946">
        <v>0</v>
      </c>
      <c r="J1946">
        <v>0</v>
      </c>
      <c r="K1946">
        <v>0</v>
      </c>
      <c r="L1946">
        <v>0</v>
      </c>
      <c r="M1946">
        <v>0</v>
      </c>
      <c r="N1946">
        <v>0</v>
      </c>
      <c r="O1946">
        <v>0</v>
      </c>
      <c r="Q1946">
        <v>0</v>
      </c>
      <c r="R1946">
        <v>0</v>
      </c>
      <c r="S1946">
        <v>0</v>
      </c>
      <c r="T1946" t="s">
        <v>4166</v>
      </c>
      <c r="U1946" s="92" t="str">
        <f t="shared" si="30"/>
        <v>DE0181211034</v>
      </c>
    </row>
    <row r="1947" spans="1:21">
      <c r="A1947">
        <v>20110930</v>
      </c>
      <c r="B1947" t="s">
        <v>165</v>
      </c>
      <c r="C1947">
        <v>1211035</v>
      </c>
      <c r="D1947" t="s">
        <v>181</v>
      </c>
      <c r="E1947" t="s">
        <v>58</v>
      </c>
      <c r="F1947" t="s">
        <v>26</v>
      </c>
      <c r="G1947">
        <v>56.5</v>
      </c>
      <c r="H1947">
        <v>0</v>
      </c>
      <c r="I1947">
        <v>56.5</v>
      </c>
      <c r="J1947">
        <v>0</v>
      </c>
      <c r="K1947">
        <v>0</v>
      </c>
      <c r="L1947">
        <v>0</v>
      </c>
      <c r="M1947">
        <v>0</v>
      </c>
      <c r="N1947">
        <v>0</v>
      </c>
      <c r="O1947">
        <v>56.5</v>
      </c>
      <c r="Q1947">
        <v>0</v>
      </c>
      <c r="R1947">
        <v>0</v>
      </c>
      <c r="S1947">
        <v>0</v>
      </c>
      <c r="T1947" t="s">
        <v>4167</v>
      </c>
      <c r="U1947" s="92" t="str">
        <f t="shared" si="30"/>
        <v>DE0181211035</v>
      </c>
    </row>
    <row r="1948" spans="1:21">
      <c r="A1948">
        <v>20110930</v>
      </c>
      <c r="B1948" t="s">
        <v>165</v>
      </c>
      <c r="C1948">
        <v>1211036</v>
      </c>
      <c r="D1948" t="s">
        <v>181</v>
      </c>
      <c r="E1948" t="s">
        <v>57</v>
      </c>
      <c r="F1948" t="s">
        <v>26</v>
      </c>
      <c r="G1948">
        <v>0</v>
      </c>
      <c r="H1948">
        <v>0</v>
      </c>
      <c r="I1948">
        <v>0</v>
      </c>
      <c r="J1948">
        <v>0</v>
      </c>
      <c r="K1948">
        <v>0</v>
      </c>
      <c r="L1948">
        <v>0</v>
      </c>
      <c r="M1948">
        <v>0</v>
      </c>
      <c r="N1948">
        <v>0</v>
      </c>
      <c r="O1948">
        <v>0</v>
      </c>
      <c r="Q1948">
        <v>0</v>
      </c>
      <c r="R1948">
        <v>0</v>
      </c>
      <c r="S1948">
        <v>0</v>
      </c>
      <c r="T1948" t="s">
        <v>4168</v>
      </c>
      <c r="U1948" s="92" t="str">
        <f t="shared" si="30"/>
        <v>DE0181211036</v>
      </c>
    </row>
    <row r="1949" spans="1:21">
      <c r="A1949">
        <v>20110930</v>
      </c>
      <c r="B1949" t="s">
        <v>165</v>
      </c>
      <c r="C1949">
        <v>1211037</v>
      </c>
      <c r="D1949" t="s">
        <v>181</v>
      </c>
      <c r="E1949" t="s">
        <v>56</v>
      </c>
      <c r="F1949" t="s">
        <v>26</v>
      </c>
      <c r="G1949">
        <v>0</v>
      </c>
      <c r="H1949">
        <v>0</v>
      </c>
      <c r="I1949">
        <v>0</v>
      </c>
      <c r="J1949">
        <v>0</v>
      </c>
      <c r="K1949">
        <v>0</v>
      </c>
      <c r="L1949">
        <v>0</v>
      </c>
      <c r="M1949">
        <v>0</v>
      </c>
      <c r="N1949">
        <v>0</v>
      </c>
      <c r="O1949">
        <v>0</v>
      </c>
      <c r="Q1949">
        <v>0</v>
      </c>
      <c r="R1949">
        <v>0</v>
      </c>
      <c r="S1949">
        <v>0</v>
      </c>
      <c r="T1949" t="s">
        <v>4169</v>
      </c>
      <c r="U1949" s="92" t="str">
        <f t="shared" si="30"/>
        <v>DE0181211037</v>
      </c>
    </row>
    <row r="1950" spans="1:21">
      <c r="A1950">
        <v>20110930</v>
      </c>
      <c r="B1950" t="s">
        <v>165</v>
      </c>
      <c r="C1950">
        <v>1211038</v>
      </c>
      <c r="D1950" t="s">
        <v>181</v>
      </c>
      <c r="E1950" t="s">
        <v>55</v>
      </c>
      <c r="F1950" t="s">
        <v>26</v>
      </c>
      <c r="G1950">
        <v>0</v>
      </c>
      <c r="H1950">
        <v>0</v>
      </c>
      <c r="I1950">
        <v>0</v>
      </c>
      <c r="J1950">
        <v>0</v>
      </c>
      <c r="K1950">
        <v>0</v>
      </c>
      <c r="L1950">
        <v>0</v>
      </c>
      <c r="M1950">
        <v>0</v>
      </c>
      <c r="N1950">
        <v>0</v>
      </c>
      <c r="O1950">
        <v>0</v>
      </c>
      <c r="Q1950">
        <v>0</v>
      </c>
      <c r="R1950">
        <v>0</v>
      </c>
      <c r="S1950">
        <v>0</v>
      </c>
      <c r="T1950" t="s">
        <v>4170</v>
      </c>
      <c r="U1950" s="92" t="str">
        <f t="shared" si="30"/>
        <v>DE0181211038</v>
      </c>
    </row>
    <row r="1951" spans="1:21">
      <c r="A1951">
        <v>20110930</v>
      </c>
      <c r="B1951" t="s">
        <v>165</v>
      </c>
      <c r="C1951">
        <v>1211039</v>
      </c>
      <c r="D1951" t="s">
        <v>181</v>
      </c>
      <c r="E1951" t="s">
        <v>54</v>
      </c>
      <c r="F1951" t="s">
        <v>26</v>
      </c>
      <c r="G1951">
        <v>0</v>
      </c>
      <c r="H1951">
        <v>0</v>
      </c>
      <c r="I1951">
        <v>0</v>
      </c>
      <c r="J1951">
        <v>0</v>
      </c>
      <c r="K1951">
        <v>0</v>
      </c>
      <c r="L1951">
        <v>0</v>
      </c>
      <c r="M1951">
        <v>0</v>
      </c>
      <c r="N1951">
        <v>0</v>
      </c>
      <c r="O1951">
        <v>0</v>
      </c>
      <c r="Q1951">
        <v>0</v>
      </c>
      <c r="R1951">
        <v>0</v>
      </c>
      <c r="S1951">
        <v>0</v>
      </c>
      <c r="T1951" t="s">
        <v>4171</v>
      </c>
      <c r="U1951" s="92" t="str">
        <f t="shared" si="30"/>
        <v>DE0181211039</v>
      </c>
    </row>
    <row r="1952" spans="1:21">
      <c r="A1952">
        <v>20110930</v>
      </c>
      <c r="B1952" t="s">
        <v>165</v>
      </c>
      <c r="C1952">
        <v>1211040</v>
      </c>
      <c r="D1952" t="s">
        <v>181</v>
      </c>
      <c r="E1952" t="s">
        <v>53</v>
      </c>
      <c r="F1952" t="s">
        <v>26</v>
      </c>
      <c r="G1952">
        <v>0</v>
      </c>
      <c r="H1952">
        <v>0</v>
      </c>
      <c r="I1952">
        <v>0</v>
      </c>
      <c r="J1952">
        <v>0</v>
      </c>
      <c r="K1952">
        <v>0</v>
      </c>
      <c r="L1952">
        <v>0</v>
      </c>
      <c r="M1952">
        <v>0</v>
      </c>
      <c r="N1952">
        <v>0</v>
      </c>
      <c r="O1952">
        <v>0</v>
      </c>
      <c r="Q1952">
        <v>0</v>
      </c>
      <c r="R1952">
        <v>0</v>
      </c>
      <c r="S1952">
        <v>0</v>
      </c>
      <c r="T1952" t="s">
        <v>4172</v>
      </c>
      <c r="U1952" s="92" t="str">
        <f t="shared" si="30"/>
        <v>DE0181211040</v>
      </c>
    </row>
    <row r="1953" spans="1:21">
      <c r="A1953">
        <v>20110930</v>
      </c>
      <c r="B1953" t="s">
        <v>165</v>
      </c>
      <c r="C1953">
        <v>1211041</v>
      </c>
      <c r="D1953" t="s">
        <v>181</v>
      </c>
      <c r="E1953" t="s">
        <v>68</v>
      </c>
      <c r="F1953" t="s">
        <v>26</v>
      </c>
      <c r="G1953">
        <v>56.5</v>
      </c>
      <c r="H1953">
        <v>0</v>
      </c>
      <c r="I1953">
        <v>56.5</v>
      </c>
      <c r="J1953">
        <v>0</v>
      </c>
      <c r="K1953">
        <v>0</v>
      </c>
      <c r="L1953">
        <v>0</v>
      </c>
      <c r="M1953">
        <v>0</v>
      </c>
      <c r="N1953">
        <v>0</v>
      </c>
      <c r="O1953">
        <v>56.5</v>
      </c>
      <c r="P1953">
        <v>0</v>
      </c>
      <c r="Q1953">
        <v>0</v>
      </c>
      <c r="R1953">
        <v>0</v>
      </c>
      <c r="S1953">
        <v>0</v>
      </c>
      <c r="T1953" t="s">
        <v>4173</v>
      </c>
      <c r="U1953" s="92" t="str">
        <f t="shared" si="30"/>
        <v>DE0181211041</v>
      </c>
    </row>
    <row r="1954" spans="1:21">
      <c r="A1954">
        <v>20110930</v>
      </c>
      <c r="B1954" t="s">
        <v>165</v>
      </c>
      <c r="C1954">
        <v>1211042</v>
      </c>
      <c r="D1954" t="s">
        <v>181</v>
      </c>
      <c r="E1954" t="s">
        <v>59</v>
      </c>
      <c r="F1954" t="s">
        <v>27</v>
      </c>
      <c r="G1954">
        <v>0</v>
      </c>
      <c r="H1954">
        <v>0</v>
      </c>
      <c r="I1954">
        <v>0</v>
      </c>
      <c r="J1954">
        <v>0</v>
      </c>
      <c r="K1954">
        <v>0</v>
      </c>
      <c r="L1954">
        <v>0</v>
      </c>
      <c r="M1954">
        <v>0</v>
      </c>
      <c r="N1954">
        <v>0</v>
      </c>
      <c r="O1954">
        <v>0</v>
      </c>
      <c r="Q1954">
        <v>0</v>
      </c>
      <c r="R1954">
        <v>0</v>
      </c>
      <c r="S1954">
        <v>0</v>
      </c>
      <c r="T1954" t="s">
        <v>4174</v>
      </c>
      <c r="U1954" s="92" t="str">
        <f t="shared" si="30"/>
        <v>DE0181211042</v>
      </c>
    </row>
    <row r="1955" spans="1:21">
      <c r="A1955">
        <v>20110930</v>
      </c>
      <c r="B1955" t="s">
        <v>165</v>
      </c>
      <c r="C1955">
        <v>1211043</v>
      </c>
      <c r="D1955" t="s">
        <v>181</v>
      </c>
      <c r="E1955" t="s">
        <v>58</v>
      </c>
      <c r="F1955" t="s">
        <v>27</v>
      </c>
      <c r="G1955">
        <v>8.5</v>
      </c>
      <c r="H1955">
        <v>0</v>
      </c>
      <c r="I1955">
        <v>8.5</v>
      </c>
      <c r="J1955">
        <v>0</v>
      </c>
      <c r="K1955">
        <v>0</v>
      </c>
      <c r="L1955">
        <v>8.5</v>
      </c>
      <c r="M1955">
        <v>0</v>
      </c>
      <c r="N1955">
        <v>3.5240631299999998E-2</v>
      </c>
      <c r="O1955">
        <v>0</v>
      </c>
      <c r="Q1955">
        <v>0</v>
      </c>
      <c r="R1955">
        <v>0</v>
      </c>
      <c r="S1955">
        <v>0</v>
      </c>
      <c r="T1955" t="s">
        <v>4175</v>
      </c>
      <c r="U1955" s="92" t="str">
        <f t="shared" si="30"/>
        <v>DE0181211043</v>
      </c>
    </row>
    <row r="1956" spans="1:21">
      <c r="A1956">
        <v>20110930</v>
      </c>
      <c r="B1956" t="s">
        <v>165</v>
      </c>
      <c r="C1956">
        <v>1211044</v>
      </c>
      <c r="D1956" t="s">
        <v>181</v>
      </c>
      <c r="E1956" t="s">
        <v>57</v>
      </c>
      <c r="F1956" t="s">
        <v>27</v>
      </c>
      <c r="G1956">
        <v>1</v>
      </c>
      <c r="H1956">
        <v>0</v>
      </c>
      <c r="I1956">
        <v>1</v>
      </c>
      <c r="J1956">
        <v>0</v>
      </c>
      <c r="K1956">
        <v>0</v>
      </c>
      <c r="L1956">
        <v>1</v>
      </c>
      <c r="M1956">
        <v>0</v>
      </c>
      <c r="N1956">
        <v>0.13749511489999999</v>
      </c>
      <c r="O1956">
        <v>0</v>
      </c>
      <c r="Q1956">
        <v>-0.1</v>
      </c>
      <c r="R1956">
        <v>-0.1</v>
      </c>
      <c r="S1956">
        <v>0</v>
      </c>
      <c r="T1956" t="s">
        <v>4176</v>
      </c>
      <c r="U1956" s="92" t="str">
        <f t="shared" si="30"/>
        <v>DE0181211044</v>
      </c>
    </row>
    <row r="1957" spans="1:21">
      <c r="A1957">
        <v>20110930</v>
      </c>
      <c r="B1957" t="s">
        <v>165</v>
      </c>
      <c r="C1957">
        <v>1211045</v>
      </c>
      <c r="D1957" t="s">
        <v>181</v>
      </c>
      <c r="E1957" t="s">
        <v>56</v>
      </c>
      <c r="F1957" t="s">
        <v>27</v>
      </c>
      <c r="G1957">
        <v>173.9</v>
      </c>
      <c r="H1957">
        <v>50</v>
      </c>
      <c r="I1957">
        <v>173.9</v>
      </c>
      <c r="J1957">
        <v>20.399999999999999</v>
      </c>
      <c r="K1957">
        <v>0</v>
      </c>
      <c r="L1957">
        <v>0.5</v>
      </c>
      <c r="M1957">
        <v>0</v>
      </c>
      <c r="N1957">
        <v>0</v>
      </c>
      <c r="O1957">
        <v>103</v>
      </c>
      <c r="Q1957">
        <v>0.3</v>
      </c>
      <c r="R1957">
        <v>0.1</v>
      </c>
      <c r="S1957">
        <v>-0.1</v>
      </c>
      <c r="T1957" t="s">
        <v>4177</v>
      </c>
      <c r="U1957" s="92" t="str">
        <f t="shared" si="30"/>
        <v>DE0181211045</v>
      </c>
    </row>
    <row r="1958" spans="1:21">
      <c r="A1958">
        <v>20110930</v>
      </c>
      <c r="B1958" t="s">
        <v>165</v>
      </c>
      <c r="C1958">
        <v>1211046</v>
      </c>
      <c r="D1958" t="s">
        <v>181</v>
      </c>
      <c r="E1958" t="s">
        <v>55</v>
      </c>
      <c r="F1958" t="s">
        <v>27</v>
      </c>
      <c r="G1958">
        <v>41.3</v>
      </c>
      <c r="H1958">
        <v>40</v>
      </c>
      <c r="I1958">
        <v>41.3</v>
      </c>
      <c r="J1958">
        <v>0</v>
      </c>
      <c r="K1958">
        <v>0</v>
      </c>
      <c r="L1958">
        <v>1.3</v>
      </c>
      <c r="M1958">
        <v>0</v>
      </c>
      <c r="N1958">
        <v>7.4979425099999997E-2</v>
      </c>
      <c r="O1958">
        <v>0</v>
      </c>
      <c r="Q1958">
        <v>0</v>
      </c>
      <c r="R1958">
        <v>0</v>
      </c>
      <c r="S1958">
        <v>0</v>
      </c>
      <c r="T1958" t="s">
        <v>4178</v>
      </c>
      <c r="U1958" s="92" t="str">
        <f t="shared" si="30"/>
        <v>DE0181211046</v>
      </c>
    </row>
    <row r="1959" spans="1:21">
      <c r="A1959">
        <v>20110930</v>
      </c>
      <c r="B1959" t="s">
        <v>165</v>
      </c>
      <c r="C1959">
        <v>1211047</v>
      </c>
      <c r="D1959" t="s">
        <v>181</v>
      </c>
      <c r="E1959" t="s">
        <v>54</v>
      </c>
      <c r="F1959" t="s">
        <v>27</v>
      </c>
      <c r="G1959">
        <v>283.89999999999998</v>
      </c>
      <c r="H1959">
        <v>0</v>
      </c>
      <c r="I1959">
        <v>283.89999999999998</v>
      </c>
      <c r="J1959">
        <v>0</v>
      </c>
      <c r="K1959">
        <v>0</v>
      </c>
      <c r="L1959">
        <v>0.8</v>
      </c>
      <c r="M1959">
        <v>0</v>
      </c>
      <c r="N1959">
        <v>0</v>
      </c>
      <c r="O1959">
        <v>283.10000000000002</v>
      </c>
      <c r="Q1959">
        <v>3.5</v>
      </c>
      <c r="R1959">
        <v>3.5</v>
      </c>
      <c r="S1959">
        <v>0</v>
      </c>
      <c r="T1959" t="s">
        <v>4179</v>
      </c>
      <c r="U1959" s="92" t="str">
        <f t="shared" si="30"/>
        <v>DE0181211047</v>
      </c>
    </row>
    <row r="1960" spans="1:21">
      <c r="A1960">
        <v>20110930</v>
      </c>
      <c r="B1960" t="s">
        <v>165</v>
      </c>
      <c r="C1960">
        <v>1211048</v>
      </c>
      <c r="D1960" t="s">
        <v>181</v>
      </c>
      <c r="E1960" t="s">
        <v>53</v>
      </c>
      <c r="F1960" t="s">
        <v>27</v>
      </c>
      <c r="G1960">
        <v>0</v>
      </c>
      <c r="H1960">
        <v>0</v>
      </c>
      <c r="I1960">
        <v>0</v>
      </c>
      <c r="J1960">
        <v>0</v>
      </c>
      <c r="K1960">
        <v>0</v>
      </c>
      <c r="L1960">
        <v>0</v>
      </c>
      <c r="M1960">
        <v>0</v>
      </c>
      <c r="N1960">
        <v>0</v>
      </c>
      <c r="O1960">
        <v>0</v>
      </c>
      <c r="Q1960">
        <v>0</v>
      </c>
      <c r="R1960">
        <v>0</v>
      </c>
      <c r="S1960">
        <v>0</v>
      </c>
      <c r="T1960" t="s">
        <v>4180</v>
      </c>
      <c r="U1960" s="92" t="str">
        <f t="shared" si="30"/>
        <v>DE0181211048</v>
      </c>
    </row>
    <row r="1961" spans="1:21">
      <c r="A1961">
        <v>20110930</v>
      </c>
      <c r="B1961" t="s">
        <v>165</v>
      </c>
      <c r="C1961">
        <v>1211049</v>
      </c>
      <c r="D1961" t="s">
        <v>181</v>
      </c>
      <c r="E1961" t="s">
        <v>68</v>
      </c>
      <c r="F1961" t="s">
        <v>27</v>
      </c>
      <c r="G1961">
        <v>508.6</v>
      </c>
      <c r="H1961">
        <v>90</v>
      </c>
      <c r="I1961">
        <v>508.6</v>
      </c>
      <c r="J1961">
        <v>20.399999999999999</v>
      </c>
      <c r="K1961">
        <v>0</v>
      </c>
      <c r="L1961">
        <v>12.1</v>
      </c>
      <c r="M1961">
        <v>0</v>
      </c>
      <c r="N1961">
        <v>0.24771517130000001</v>
      </c>
      <c r="O1961">
        <v>386.1</v>
      </c>
      <c r="P1961">
        <v>0.1</v>
      </c>
      <c r="Q1961">
        <v>3.7</v>
      </c>
      <c r="R1961">
        <v>3.5</v>
      </c>
      <c r="S1961">
        <v>-0.1</v>
      </c>
      <c r="T1961" t="s">
        <v>4181</v>
      </c>
      <c r="U1961" s="92" t="str">
        <f t="shared" si="30"/>
        <v>DE0181211049</v>
      </c>
    </row>
    <row r="1962" spans="1:21">
      <c r="A1962">
        <v>20110930</v>
      </c>
      <c r="B1962" t="s">
        <v>165</v>
      </c>
      <c r="C1962">
        <v>1211050</v>
      </c>
      <c r="D1962" t="s">
        <v>181</v>
      </c>
      <c r="E1962" t="s">
        <v>59</v>
      </c>
      <c r="F1962" t="s">
        <v>28</v>
      </c>
      <c r="G1962">
        <v>3</v>
      </c>
      <c r="H1962">
        <v>3</v>
      </c>
      <c r="I1962">
        <v>3</v>
      </c>
      <c r="J1962">
        <v>0</v>
      </c>
      <c r="K1962">
        <v>0</v>
      </c>
      <c r="L1962">
        <v>0</v>
      </c>
      <c r="M1962">
        <v>0</v>
      </c>
      <c r="N1962">
        <v>0</v>
      </c>
      <c r="O1962">
        <v>0</v>
      </c>
      <c r="Q1962">
        <v>0</v>
      </c>
      <c r="R1962">
        <v>0</v>
      </c>
      <c r="S1962">
        <v>0</v>
      </c>
      <c r="T1962" t="s">
        <v>4182</v>
      </c>
      <c r="U1962" s="92" t="str">
        <f t="shared" si="30"/>
        <v>DE0181211050</v>
      </c>
    </row>
    <row r="1963" spans="1:21">
      <c r="A1963">
        <v>20110930</v>
      </c>
      <c r="B1963" t="s">
        <v>165</v>
      </c>
      <c r="C1963">
        <v>1211051</v>
      </c>
      <c r="D1963" t="s">
        <v>181</v>
      </c>
      <c r="E1963" t="s">
        <v>58</v>
      </c>
      <c r="F1963" t="s">
        <v>28</v>
      </c>
      <c r="G1963">
        <v>0</v>
      </c>
      <c r="H1963">
        <v>0</v>
      </c>
      <c r="I1963">
        <v>0</v>
      </c>
      <c r="J1963">
        <v>0</v>
      </c>
      <c r="K1963">
        <v>0</v>
      </c>
      <c r="L1963">
        <v>0</v>
      </c>
      <c r="M1963">
        <v>0</v>
      </c>
      <c r="N1963">
        <v>0</v>
      </c>
      <c r="O1963">
        <v>0</v>
      </c>
      <c r="Q1963">
        <v>0</v>
      </c>
      <c r="R1963">
        <v>0</v>
      </c>
      <c r="S1963">
        <v>0</v>
      </c>
      <c r="T1963" t="s">
        <v>4183</v>
      </c>
      <c r="U1963" s="92" t="str">
        <f t="shared" si="30"/>
        <v>DE0181211051</v>
      </c>
    </row>
    <row r="1964" spans="1:21">
      <c r="A1964">
        <v>20110930</v>
      </c>
      <c r="B1964" t="s">
        <v>165</v>
      </c>
      <c r="C1964">
        <v>1211052</v>
      </c>
      <c r="D1964" t="s">
        <v>181</v>
      </c>
      <c r="E1964" t="s">
        <v>57</v>
      </c>
      <c r="F1964" t="s">
        <v>28</v>
      </c>
      <c r="G1964">
        <v>0</v>
      </c>
      <c r="H1964">
        <v>0</v>
      </c>
      <c r="I1964">
        <v>0</v>
      </c>
      <c r="J1964">
        <v>0</v>
      </c>
      <c r="K1964">
        <v>0</v>
      </c>
      <c r="L1964">
        <v>0</v>
      </c>
      <c r="M1964">
        <v>0</v>
      </c>
      <c r="N1964">
        <v>0</v>
      </c>
      <c r="O1964">
        <v>0</v>
      </c>
      <c r="Q1964">
        <v>0</v>
      </c>
      <c r="R1964">
        <v>0</v>
      </c>
      <c r="S1964">
        <v>0</v>
      </c>
      <c r="T1964" t="s">
        <v>4184</v>
      </c>
      <c r="U1964" s="92" t="str">
        <f t="shared" si="30"/>
        <v>DE0181211052</v>
      </c>
    </row>
    <row r="1965" spans="1:21">
      <c r="A1965">
        <v>20110930</v>
      </c>
      <c r="B1965" t="s">
        <v>165</v>
      </c>
      <c r="C1965">
        <v>1211053</v>
      </c>
      <c r="D1965" t="s">
        <v>181</v>
      </c>
      <c r="E1965" t="s">
        <v>56</v>
      </c>
      <c r="F1965" t="s">
        <v>28</v>
      </c>
      <c r="G1965">
        <v>21.3</v>
      </c>
      <c r="H1965">
        <v>0</v>
      </c>
      <c r="I1965">
        <v>0</v>
      </c>
      <c r="J1965">
        <v>0</v>
      </c>
      <c r="K1965">
        <v>0</v>
      </c>
      <c r="L1965">
        <v>0</v>
      </c>
      <c r="M1965">
        <v>0</v>
      </c>
      <c r="N1965">
        <v>0</v>
      </c>
      <c r="O1965">
        <v>0</v>
      </c>
      <c r="Q1965">
        <v>0</v>
      </c>
      <c r="R1965">
        <v>0</v>
      </c>
      <c r="S1965">
        <v>0</v>
      </c>
      <c r="T1965" t="s">
        <v>4185</v>
      </c>
      <c r="U1965" s="92" t="str">
        <f t="shared" si="30"/>
        <v>DE0181211053</v>
      </c>
    </row>
    <row r="1966" spans="1:21">
      <c r="A1966">
        <v>20110930</v>
      </c>
      <c r="B1966" t="s">
        <v>165</v>
      </c>
      <c r="C1966">
        <v>1211054</v>
      </c>
      <c r="D1966" t="s">
        <v>181</v>
      </c>
      <c r="E1966" t="s">
        <v>55</v>
      </c>
      <c r="F1966" t="s">
        <v>28</v>
      </c>
      <c r="G1966">
        <v>0.1</v>
      </c>
      <c r="H1966">
        <v>0</v>
      </c>
      <c r="I1966">
        <v>0</v>
      </c>
      <c r="J1966">
        <v>0</v>
      </c>
      <c r="K1966">
        <v>0</v>
      </c>
      <c r="L1966">
        <v>0</v>
      </c>
      <c r="M1966">
        <v>-4.7</v>
      </c>
      <c r="N1966">
        <v>-1.19675E-4</v>
      </c>
      <c r="O1966">
        <v>0</v>
      </c>
      <c r="Q1966">
        <v>0</v>
      </c>
      <c r="R1966">
        <v>0</v>
      </c>
      <c r="S1966">
        <v>0</v>
      </c>
      <c r="T1966" t="s">
        <v>4186</v>
      </c>
      <c r="U1966" s="92" t="str">
        <f t="shared" si="30"/>
        <v>DE0181211054</v>
      </c>
    </row>
    <row r="1967" spans="1:21">
      <c r="A1967">
        <v>20110930</v>
      </c>
      <c r="B1967" t="s">
        <v>165</v>
      </c>
      <c r="C1967">
        <v>1211055</v>
      </c>
      <c r="D1967" t="s">
        <v>181</v>
      </c>
      <c r="E1967" t="s">
        <v>54</v>
      </c>
      <c r="F1967" t="s">
        <v>28</v>
      </c>
      <c r="G1967">
        <v>8</v>
      </c>
      <c r="H1967">
        <v>0</v>
      </c>
      <c r="I1967">
        <v>8</v>
      </c>
      <c r="J1967">
        <v>0</v>
      </c>
      <c r="K1967">
        <v>0</v>
      </c>
      <c r="L1967">
        <v>0</v>
      </c>
      <c r="M1967">
        <v>0</v>
      </c>
      <c r="N1967">
        <v>0</v>
      </c>
      <c r="O1967">
        <v>8</v>
      </c>
      <c r="Q1967">
        <v>-0.1</v>
      </c>
      <c r="R1967">
        <v>-0.1</v>
      </c>
      <c r="S1967">
        <v>0</v>
      </c>
      <c r="T1967" t="s">
        <v>4187</v>
      </c>
      <c r="U1967" s="92" t="str">
        <f t="shared" si="30"/>
        <v>DE0181211055</v>
      </c>
    </row>
    <row r="1968" spans="1:21">
      <c r="A1968">
        <v>20110930</v>
      </c>
      <c r="B1968" t="s">
        <v>165</v>
      </c>
      <c r="C1968">
        <v>1211056</v>
      </c>
      <c r="D1968" t="s">
        <v>181</v>
      </c>
      <c r="E1968" t="s">
        <v>53</v>
      </c>
      <c r="F1968" t="s">
        <v>28</v>
      </c>
      <c r="G1968">
        <v>0</v>
      </c>
      <c r="H1968">
        <v>0</v>
      </c>
      <c r="I1968">
        <v>0</v>
      </c>
      <c r="J1968">
        <v>0</v>
      </c>
      <c r="K1968">
        <v>0</v>
      </c>
      <c r="L1968">
        <v>0</v>
      </c>
      <c r="M1968">
        <v>0</v>
      </c>
      <c r="N1968">
        <v>0</v>
      </c>
      <c r="O1968">
        <v>0</v>
      </c>
      <c r="Q1968">
        <v>0</v>
      </c>
      <c r="R1968">
        <v>0</v>
      </c>
      <c r="S1968">
        <v>0</v>
      </c>
      <c r="T1968" t="s">
        <v>4188</v>
      </c>
      <c r="U1968" s="92" t="str">
        <f t="shared" si="30"/>
        <v>DE0181211056</v>
      </c>
    </row>
    <row r="1969" spans="1:21">
      <c r="A1969">
        <v>20110930</v>
      </c>
      <c r="B1969" t="s">
        <v>165</v>
      </c>
      <c r="C1969">
        <v>1211057</v>
      </c>
      <c r="D1969" t="s">
        <v>181</v>
      </c>
      <c r="E1969" t="s">
        <v>68</v>
      </c>
      <c r="F1969" t="s">
        <v>28</v>
      </c>
      <c r="G1969">
        <v>32.4</v>
      </c>
      <c r="H1969">
        <v>3</v>
      </c>
      <c r="I1969">
        <v>11</v>
      </c>
      <c r="J1969">
        <v>0</v>
      </c>
      <c r="K1969">
        <v>0</v>
      </c>
      <c r="L1969">
        <v>0</v>
      </c>
      <c r="M1969">
        <v>-4.7</v>
      </c>
      <c r="N1969">
        <v>-1.19675E-4</v>
      </c>
      <c r="O1969">
        <v>8</v>
      </c>
      <c r="P1969">
        <v>0</v>
      </c>
      <c r="Q1969">
        <v>-0.1</v>
      </c>
      <c r="R1969">
        <v>-0.1</v>
      </c>
      <c r="S1969">
        <v>0</v>
      </c>
      <c r="T1969" t="s">
        <v>4189</v>
      </c>
      <c r="U1969" s="92" t="str">
        <f t="shared" si="30"/>
        <v>DE0181211057</v>
      </c>
    </row>
    <row r="1970" spans="1:21">
      <c r="A1970">
        <v>20110930</v>
      </c>
      <c r="B1970" t="s">
        <v>165</v>
      </c>
      <c r="C1970">
        <v>1211058</v>
      </c>
      <c r="D1970" t="s">
        <v>181</v>
      </c>
      <c r="E1970" t="s">
        <v>59</v>
      </c>
      <c r="F1970" t="s">
        <v>29</v>
      </c>
      <c r="G1970">
        <v>0</v>
      </c>
      <c r="H1970">
        <v>0</v>
      </c>
      <c r="I1970">
        <v>0</v>
      </c>
      <c r="J1970">
        <v>0</v>
      </c>
      <c r="K1970">
        <v>0</v>
      </c>
      <c r="L1970">
        <v>0</v>
      </c>
      <c r="M1970">
        <v>0</v>
      </c>
      <c r="N1970">
        <v>0</v>
      </c>
      <c r="O1970">
        <v>0</v>
      </c>
      <c r="Q1970">
        <v>0</v>
      </c>
      <c r="R1970">
        <v>0</v>
      </c>
      <c r="S1970">
        <v>0</v>
      </c>
      <c r="T1970" t="s">
        <v>4190</v>
      </c>
      <c r="U1970" s="92" t="str">
        <f t="shared" si="30"/>
        <v>DE0181211058</v>
      </c>
    </row>
    <row r="1971" spans="1:21">
      <c r="A1971">
        <v>20110930</v>
      </c>
      <c r="B1971" t="s">
        <v>165</v>
      </c>
      <c r="C1971">
        <v>1211059</v>
      </c>
      <c r="D1971" t="s">
        <v>181</v>
      </c>
      <c r="E1971" t="s">
        <v>58</v>
      </c>
      <c r="F1971" t="s">
        <v>29</v>
      </c>
      <c r="G1971">
        <v>0</v>
      </c>
      <c r="H1971">
        <v>0</v>
      </c>
      <c r="I1971">
        <v>0</v>
      </c>
      <c r="J1971">
        <v>0</v>
      </c>
      <c r="K1971">
        <v>0</v>
      </c>
      <c r="L1971">
        <v>0</v>
      </c>
      <c r="M1971">
        <v>0</v>
      </c>
      <c r="N1971">
        <v>0</v>
      </c>
      <c r="O1971">
        <v>0</v>
      </c>
      <c r="Q1971">
        <v>0</v>
      </c>
      <c r="R1971">
        <v>0</v>
      </c>
      <c r="S1971">
        <v>0</v>
      </c>
      <c r="T1971" t="s">
        <v>4191</v>
      </c>
      <c r="U1971" s="92" t="str">
        <f t="shared" si="30"/>
        <v>DE0181211059</v>
      </c>
    </row>
    <row r="1972" spans="1:21">
      <c r="A1972">
        <v>20110930</v>
      </c>
      <c r="B1972" t="s">
        <v>165</v>
      </c>
      <c r="C1972">
        <v>1211060</v>
      </c>
      <c r="D1972" t="s">
        <v>181</v>
      </c>
      <c r="E1972" t="s">
        <v>57</v>
      </c>
      <c r="F1972" t="s">
        <v>29</v>
      </c>
      <c r="G1972">
        <v>0</v>
      </c>
      <c r="H1972">
        <v>0</v>
      </c>
      <c r="I1972">
        <v>0</v>
      </c>
      <c r="J1972">
        <v>0</v>
      </c>
      <c r="K1972">
        <v>0</v>
      </c>
      <c r="L1972">
        <v>0</v>
      </c>
      <c r="M1972">
        <v>0</v>
      </c>
      <c r="N1972">
        <v>8.9453728999999999E-3</v>
      </c>
      <c r="O1972">
        <v>0</v>
      </c>
      <c r="Q1972">
        <v>0</v>
      </c>
      <c r="R1972">
        <v>0</v>
      </c>
      <c r="S1972">
        <v>0</v>
      </c>
      <c r="T1972" t="s">
        <v>4192</v>
      </c>
      <c r="U1972" s="92" t="str">
        <f t="shared" si="30"/>
        <v>DE0181211060</v>
      </c>
    </row>
    <row r="1973" spans="1:21">
      <c r="A1973">
        <v>20110930</v>
      </c>
      <c r="B1973" t="s">
        <v>165</v>
      </c>
      <c r="C1973">
        <v>1211061</v>
      </c>
      <c r="D1973" t="s">
        <v>181</v>
      </c>
      <c r="E1973" t="s">
        <v>56</v>
      </c>
      <c r="F1973" t="s">
        <v>29</v>
      </c>
      <c r="G1973">
        <v>0</v>
      </c>
      <c r="H1973">
        <v>0</v>
      </c>
      <c r="I1973">
        <v>0</v>
      </c>
      <c r="J1973">
        <v>0</v>
      </c>
      <c r="K1973">
        <v>0</v>
      </c>
      <c r="L1973">
        <v>0</v>
      </c>
      <c r="M1973">
        <v>0</v>
      </c>
      <c r="N1973">
        <v>0</v>
      </c>
      <c r="O1973">
        <v>0</v>
      </c>
      <c r="Q1973">
        <v>0</v>
      </c>
      <c r="R1973">
        <v>0</v>
      </c>
      <c r="S1973">
        <v>0</v>
      </c>
      <c r="T1973" t="s">
        <v>4193</v>
      </c>
      <c r="U1973" s="92" t="str">
        <f t="shared" si="30"/>
        <v>DE0181211061</v>
      </c>
    </row>
    <row r="1974" spans="1:21">
      <c r="A1974">
        <v>20110930</v>
      </c>
      <c r="B1974" t="s">
        <v>165</v>
      </c>
      <c r="C1974">
        <v>1211062</v>
      </c>
      <c r="D1974" t="s">
        <v>181</v>
      </c>
      <c r="E1974" t="s">
        <v>55</v>
      </c>
      <c r="F1974" t="s">
        <v>29</v>
      </c>
      <c r="G1974">
        <v>0</v>
      </c>
      <c r="H1974">
        <v>0</v>
      </c>
      <c r="I1974">
        <v>0</v>
      </c>
      <c r="J1974">
        <v>0</v>
      </c>
      <c r="K1974">
        <v>0</v>
      </c>
      <c r="L1974">
        <v>0</v>
      </c>
      <c r="M1974">
        <v>0</v>
      </c>
      <c r="N1974">
        <v>0</v>
      </c>
      <c r="O1974">
        <v>0</v>
      </c>
      <c r="Q1974">
        <v>0</v>
      </c>
      <c r="R1974">
        <v>0</v>
      </c>
      <c r="S1974">
        <v>0</v>
      </c>
      <c r="T1974" t="s">
        <v>4194</v>
      </c>
      <c r="U1974" s="92" t="str">
        <f t="shared" si="30"/>
        <v>DE0181211062</v>
      </c>
    </row>
    <row r="1975" spans="1:21">
      <c r="A1975">
        <v>20110930</v>
      </c>
      <c r="B1975" t="s">
        <v>165</v>
      </c>
      <c r="C1975">
        <v>1211063</v>
      </c>
      <c r="D1975" t="s">
        <v>181</v>
      </c>
      <c r="E1975" t="s">
        <v>54</v>
      </c>
      <c r="F1975" t="s">
        <v>29</v>
      </c>
      <c r="G1975">
        <v>0</v>
      </c>
      <c r="H1975">
        <v>0</v>
      </c>
      <c r="I1975">
        <v>0</v>
      </c>
      <c r="J1975">
        <v>0</v>
      </c>
      <c r="K1975">
        <v>0</v>
      </c>
      <c r="L1975">
        <v>0</v>
      </c>
      <c r="M1975">
        <v>0</v>
      </c>
      <c r="N1975">
        <v>0</v>
      </c>
      <c r="O1975">
        <v>0</v>
      </c>
      <c r="Q1975">
        <v>0</v>
      </c>
      <c r="R1975">
        <v>0</v>
      </c>
      <c r="S1975">
        <v>0</v>
      </c>
      <c r="T1975" t="s">
        <v>4195</v>
      </c>
      <c r="U1975" s="92" t="str">
        <f t="shared" si="30"/>
        <v>DE0181211063</v>
      </c>
    </row>
    <row r="1976" spans="1:21">
      <c r="A1976">
        <v>20110930</v>
      </c>
      <c r="B1976" t="s">
        <v>165</v>
      </c>
      <c r="C1976">
        <v>1211064</v>
      </c>
      <c r="D1976" t="s">
        <v>181</v>
      </c>
      <c r="E1976" t="s">
        <v>53</v>
      </c>
      <c r="F1976" t="s">
        <v>29</v>
      </c>
      <c r="G1976">
        <v>15.2</v>
      </c>
      <c r="H1976">
        <v>15.2</v>
      </c>
      <c r="I1976">
        <v>15.2</v>
      </c>
      <c r="J1976">
        <v>0</v>
      </c>
      <c r="K1976">
        <v>0</v>
      </c>
      <c r="L1976">
        <v>0</v>
      </c>
      <c r="M1976">
        <v>0</v>
      </c>
      <c r="N1976">
        <v>0</v>
      </c>
      <c r="O1976">
        <v>0</v>
      </c>
      <c r="Q1976">
        <v>0</v>
      </c>
      <c r="R1976">
        <v>0</v>
      </c>
      <c r="S1976">
        <v>0</v>
      </c>
      <c r="T1976" t="s">
        <v>4196</v>
      </c>
      <c r="U1976" s="92" t="str">
        <f t="shared" si="30"/>
        <v>DE0181211064</v>
      </c>
    </row>
    <row r="1977" spans="1:21">
      <c r="A1977">
        <v>20110930</v>
      </c>
      <c r="B1977" t="s">
        <v>165</v>
      </c>
      <c r="C1977">
        <v>1211065</v>
      </c>
      <c r="D1977" t="s">
        <v>181</v>
      </c>
      <c r="E1977" t="s">
        <v>68</v>
      </c>
      <c r="F1977" t="s">
        <v>29</v>
      </c>
      <c r="G1977">
        <v>15.2</v>
      </c>
      <c r="H1977">
        <v>15.2</v>
      </c>
      <c r="I1977">
        <v>15.2</v>
      </c>
      <c r="J1977">
        <v>0</v>
      </c>
      <c r="K1977">
        <v>0</v>
      </c>
      <c r="L1977">
        <v>0</v>
      </c>
      <c r="M1977">
        <v>0</v>
      </c>
      <c r="N1977">
        <v>8.9453728999999999E-3</v>
      </c>
      <c r="O1977">
        <v>0</v>
      </c>
      <c r="P1977">
        <v>0</v>
      </c>
      <c r="Q1977">
        <v>0</v>
      </c>
      <c r="R1977">
        <v>0</v>
      </c>
      <c r="S1977">
        <v>0</v>
      </c>
      <c r="T1977" t="s">
        <v>4197</v>
      </c>
      <c r="U1977" s="92" t="str">
        <f t="shared" si="30"/>
        <v>DE0181211065</v>
      </c>
    </row>
    <row r="1978" spans="1:21">
      <c r="A1978">
        <v>20110930</v>
      </c>
      <c r="B1978" t="s">
        <v>165</v>
      </c>
      <c r="C1978">
        <v>1211066</v>
      </c>
      <c r="D1978" t="s">
        <v>181</v>
      </c>
      <c r="E1978" t="s">
        <v>59</v>
      </c>
      <c r="F1978" t="s">
        <v>30</v>
      </c>
      <c r="G1978">
        <v>0</v>
      </c>
      <c r="H1978">
        <v>0</v>
      </c>
      <c r="I1978">
        <v>0</v>
      </c>
      <c r="J1978">
        <v>0</v>
      </c>
      <c r="K1978">
        <v>0</v>
      </c>
      <c r="L1978">
        <v>0</v>
      </c>
      <c r="M1978">
        <v>0</v>
      </c>
      <c r="N1978">
        <v>0</v>
      </c>
      <c r="O1978">
        <v>0</v>
      </c>
      <c r="Q1978">
        <v>0</v>
      </c>
      <c r="R1978">
        <v>0</v>
      </c>
      <c r="S1978">
        <v>0</v>
      </c>
      <c r="T1978" t="s">
        <v>4198</v>
      </c>
      <c r="U1978" s="92" t="str">
        <f t="shared" si="30"/>
        <v>DE0181211066</v>
      </c>
    </row>
    <row r="1979" spans="1:21">
      <c r="A1979">
        <v>20110930</v>
      </c>
      <c r="B1979" t="s">
        <v>165</v>
      </c>
      <c r="C1979">
        <v>1211067</v>
      </c>
      <c r="D1979" t="s">
        <v>181</v>
      </c>
      <c r="E1979" t="s">
        <v>58</v>
      </c>
      <c r="F1979" t="s">
        <v>30</v>
      </c>
      <c r="G1979">
        <v>0.1</v>
      </c>
      <c r="H1979">
        <v>0</v>
      </c>
      <c r="I1979">
        <v>0.1</v>
      </c>
      <c r="J1979">
        <v>0</v>
      </c>
      <c r="K1979">
        <v>0</v>
      </c>
      <c r="L1979">
        <v>0.1</v>
      </c>
      <c r="M1979">
        <v>0</v>
      </c>
      <c r="N1979">
        <v>0</v>
      </c>
      <c r="O1979">
        <v>0</v>
      </c>
      <c r="Q1979">
        <v>0</v>
      </c>
      <c r="R1979">
        <v>0</v>
      </c>
      <c r="S1979">
        <v>0</v>
      </c>
      <c r="T1979" t="s">
        <v>4199</v>
      </c>
      <c r="U1979" s="92" t="str">
        <f t="shared" si="30"/>
        <v>DE0181211067</v>
      </c>
    </row>
    <row r="1980" spans="1:21">
      <c r="A1980">
        <v>20110930</v>
      </c>
      <c r="B1980" t="s">
        <v>165</v>
      </c>
      <c r="C1980">
        <v>1211068</v>
      </c>
      <c r="D1980" t="s">
        <v>181</v>
      </c>
      <c r="E1980" t="s">
        <v>57</v>
      </c>
      <c r="F1980" t="s">
        <v>30</v>
      </c>
      <c r="G1980">
        <v>0.1</v>
      </c>
      <c r="H1980">
        <v>0</v>
      </c>
      <c r="I1980">
        <v>0.1</v>
      </c>
      <c r="J1980">
        <v>0</v>
      </c>
      <c r="K1980">
        <v>0</v>
      </c>
      <c r="L1980">
        <v>0.1</v>
      </c>
      <c r="M1980">
        <v>0</v>
      </c>
      <c r="N1980">
        <v>0</v>
      </c>
      <c r="O1980">
        <v>0</v>
      </c>
      <c r="Q1980">
        <v>0</v>
      </c>
      <c r="R1980">
        <v>0</v>
      </c>
      <c r="S1980">
        <v>0</v>
      </c>
      <c r="T1980" t="s">
        <v>4200</v>
      </c>
      <c r="U1980" s="92" t="str">
        <f t="shared" si="30"/>
        <v>DE0181211068</v>
      </c>
    </row>
    <row r="1981" spans="1:21">
      <c r="A1981">
        <v>20110930</v>
      </c>
      <c r="B1981" t="s">
        <v>165</v>
      </c>
      <c r="C1981">
        <v>1211069</v>
      </c>
      <c r="D1981" t="s">
        <v>181</v>
      </c>
      <c r="E1981" t="s">
        <v>56</v>
      </c>
      <c r="F1981" t="s">
        <v>30</v>
      </c>
      <c r="G1981">
        <v>0.1</v>
      </c>
      <c r="H1981">
        <v>0</v>
      </c>
      <c r="I1981">
        <v>0.1</v>
      </c>
      <c r="J1981">
        <v>0</v>
      </c>
      <c r="K1981">
        <v>0</v>
      </c>
      <c r="L1981">
        <v>0.1</v>
      </c>
      <c r="M1981">
        <v>0</v>
      </c>
      <c r="N1981">
        <v>0</v>
      </c>
      <c r="O1981">
        <v>0</v>
      </c>
      <c r="Q1981">
        <v>0</v>
      </c>
      <c r="R1981">
        <v>0</v>
      </c>
      <c r="S1981">
        <v>0</v>
      </c>
      <c r="T1981" t="s">
        <v>4201</v>
      </c>
      <c r="U1981" s="92" t="str">
        <f t="shared" si="30"/>
        <v>DE0181211069</v>
      </c>
    </row>
    <row r="1982" spans="1:21">
      <c r="A1982">
        <v>20110930</v>
      </c>
      <c r="B1982" t="s">
        <v>165</v>
      </c>
      <c r="C1982">
        <v>1211070</v>
      </c>
      <c r="D1982" t="s">
        <v>181</v>
      </c>
      <c r="E1982" t="s">
        <v>55</v>
      </c>
      <c r="F1982" t="s">
        <v>30</v>
      </c>
      <c r="G1982">
        <v>5.0999999999999996</v>
      </c>
      <c r="H1982">
        <v>0</v>
      </c>
      <c r="I1982">
        <v>5</v>
      </c>
      <c r="J1982">
        <v>0</v>
      </c>
      <c r="K1982">
        <v>0</v>
      </c>
      <c r="L1982">
        <v>5</v>
      </c>
      <c r="M1982">
        <v>0</v>
      </c>
      <c r="N1982">
        <v>1.3615369999999999E-4</v>
      </c>
      <c r="O1982">
        <v>0</v>
      </c>
      <c r="Q1982">
        <v>0</v>
      </c>
      <c r="R1982">
        <v>0</v>
      </c>
      <c r="S1982">
        <v>0</v>
      </c>
      <c r="T1982" t="s">
        <v>4202</v>
      </c>
      <c r="U1982" s="92" t="str">
        <f t="shared" si="30"/>
        <v>DE0181211070</v>
      </c>
    </row>
    <row r="1983" spans="1:21">
      <c r="A1983">
        <v>20110930</v>
      </c>
      <c r="B1983" t="s">
        <v>165</v>
      </c>
      <c r="C1983">
        <v>1211071</v>
      </c>
      <c r="D1983" t="s">
        <v>181</v>
      </c>
      <c r="E1983" t="s">
        <v>54</v>
      </c>
      <c r="F1983" t="s">
        <v>30</v>
      </c>
      <c r="G1983">
        <v>73.3</v>
      </c>
      <c r="H1983">
        <v>0</v>
      </c>
      <c r="I1983">
        <v>67.3</v>
      </c>
      <c r="J1983">
        <v>65</v>
      </c>
      <c r="K1983">
        <v>0</v>
      </c>
      <c r="L1983">
        <v>2.2999999999999998</v>
      </c>
      <c r="M1983">
        <v>14.9</v>
      </c>
      <c r="N1983">
        <v>0</v>
      </c>
      <c r="O1983">
        <v>0</v>
      </c>
      <c r="Q1983">
        <v>-0.7</v>
      </c>
      <c r="R1983">
        <v>-4.2</v>
      </c>
      <c r="S1983">
        <v>-3.5</v>
      </c>
      <c r="T1983" t="s">
        <v>4203</v>
      </c>
      <c r="U1983" s="92" t="str">
        <f t="shared" si="30"/>
        <v>DE0181211071</v>
      </c>
    </row>
    <row r="1984" spans="1:21">
      <c r="A1984">
        <v>20110930</v>
      </c>
      <c r="B1984" t="s">
        <v>165</v>
      </c>
      <c r="C1984">
        <v>1211072</v>
      </c>
      <c r="D1984" t="s">
        <v>181</v>
      </c>
      <c r="E1984" t="s">
        <v>53</v>
      </c>
      <c r="F1984" t="s">
        <v>30</v>
      </c>
      <c r="G1984">
        <v>114.8</v>
      </c>
      <c r="H1984">
        <v>114.8</v>
      </c>
      <c r="I1984">
        <v>114.8</v>
      </c>
      <c r="J1984">
        <v>0</v>
      </c>
      <c r="K1984">
        <v>0</v>
      </c>
      <c r="L1984">
        <v>0</v>
      </c>
      <c r="M1984">
        <v>0</v>
      </c>
      <c r="N1984">
        <v>0</v>
      </c>
      <c r="O1984">
        <v>0</v>
      </c>
      <c r="Q1984">
        <v>0</v>
      </c>
      <c r="R1984">
        <v>0</v>
      </c>
      <c r="S1984">
        <v>0</v>
      </c>
      <c r="T1984" t="s">
        <v>4204</v>
      </c>
      <c r="U1984" s="92" t="str">
        <f t="shared" si="30"/>
        <v>DE0181211072</v>
      </c>
    </row>
    <row r="1985" spans="1:21">
      <c r="A1985">
        <v>20110930</v>
      </c>
      <c r="B1985" t="s">
        <v>165</v>
      </c>
      <c r="C1985">
        <v>1211073</v>
      </c>
      <c r="D1985" t="s">
        <v>181</v>
      </c>
      <c r="E1985" t="s">
        <v>68</v>
      </c>
      <c r="F1985" t="s">
        <v>30</v>
      </c>
      <c r="G1985">
        <v>193.5</v>
      </c>
      <c r="H1985">
        <v>114.8</v>
      </c>
      <c r="I1985">
        <v>187.4</v>
      </c>
      <c r="J1985">
        <v>65</v>
      </c>
      <c r="K1985">
        <v>0</v>
      </c>
      <c r="L1985">
        <v>7.6</v>
      </c>
      <c r="M1985">
        <v>14.9</v>
      </c>
      <c r="N1985">
        <v>1.3615369999999999E-4</v>
      </c>
      <c r="O1985">
        <v>0</v>
      </c>
      <c r="P1985">
        <v>0</v>
      </c>
      <c r="Q1985">
        <v>-0.7</v>
      </c>
      <c r="R1985">
        <v>-4.2</v>
      </c>
      <c r="S1985">
        <v>-3.5</v>
      </c>
      <c r="T1985" t="s">
        <v>4205</v>
      </c>
      <c r="U1985" s="92" t="str">
        <f t="shared" si="30"/>
        <v>DE0181211073</v>
      </c>
    </row>
    <row r="1986" spans="1:21">
      <c r="A1986">
        <v>20110930</v>
      </c>
      <c r="B1986" t="s">
        <v>165</v>
      </c>
      <c r="C1986">
        <v>1211074</v>
      </c>
      <c r="D1986" t="s">
        <v>181</v>
      </c>
      <c r="E1986" t="s">
        <v>59</v>
      </c>
      <c r="F1986" t="s">
        <v>31</v>
      </c>
      <c r="G1986">
        <v>189.3</v>
      </c>
      <c r="H1986">
        <v>5.2</v>
      </c>
      <c r="I1986">
        <v>176.7</v>
      </c>
      <c r="J1986">
        <v>0</v>
      </c>
      <c r="K1986">
        <v>0</v>
      </c>
      <c r="L1986">
        <v>171.5</v>
      </c>
      <c r="M1986">
        <v>-4.0999999999999996</v>
      </c>
      <c r="N1986">
        <v>0</v>
      </c>
      <c r="O1986">
        <v>0</v>
      </c>
      <c r="Q1986">
        <v>0</v>
      </c>
      <c r="R1986">
        <v>0</v>
      </c>
      <c r="S1986">
        <v>0</v>
      </c>
      <c r="T1986" t="s">
        <v>4206</v>
      </c>
      <c r="U1986" s="92" t="str">
        <f t="shared" si="30"/>
        <v>DE0181211074</v>
      </c>
    </row>
    <row r="1987" spans="1:21">
      <c r="A1987">
        <v>20110930</v>
      </c>
      <c r="B1987" t="s">
        <v>165</v>
      </c>
      <c r="C1987">
        <v>1211075</v>
      </c>
      <c r="D1987" t="s">
        <v>181</v>
      </c>
      <c r="E1987" t="s">
        <v>58</v>
      </c>
      <c r="F1987" t="s">
        <v>31</v>
      </c>
      <c r="G1987">
        <v>442.4</v>
      </c>
      <c r="H1987">
        <v>2.4</v>
      </c>
      <c r="I1987">
        <v>305.7</v>
      </c>
      <c r="J1987">
        <v>0</v>
      </c>
      <c r="K1987">
        <v>0</v>
      </c>
      <c r="L1987">
        <v>303.3</v>
      </c>
      <c r="M1987">
        <v>0</v>
      </c>
      <c r="N1987">
        <v>0</v>
      </c>
      <c r="O1987">
        <v>0</v>
      </c>
      <c r="Q1987">
        <v>0</v>
      </c>
      <c r="R1987">
        <v>0</v>
      </c>
      <c r="S1987">
        <v>0</v>
      </c>
      <c r="T1987" t="s">
        <v>4207</v>
      </c>
      <c r="U1987" s="92" t="str">
        <f t="shared" ref="U1987:U2050" si="31">B1987&amp;C1987</f>
        <v>DE0181211075</v>
      </c>
    </row>
    <row r="1988" spans="1:21">
      <c r="A1988">
        <v>20110930</v>
      </c>
      <c r="B1988" t="s">
        <v>165</v>
      </c>
      <c r="C1988">
        <v>1211076</v>
      </c>
      <c r="D1988" t="s">
        <v>181</v>
      </c>
      <c r="E1988" t="s">
        <v>57</v>
      </c>
      <c r="F1988" t="s">
        <v>31</v>
      </c>
      <c r="G1988">
        <v>77.3</v>
      </c>
      <c r="H1988">
        <v>2.5</v>
      </c>
      <c r="I1988">
        <v>62.6</v>
      </c>
      <c r="J1988">
        <v>0</v>
      </c>
      <c r="K1988">
        <v>0</v>
      </c>
      <c r="L1988">
        <v>60.1</v>
      </c>
      <c r="M1988">
        <v>11</v>
      </c>
      <c r="N1988">
        <v>0</v>
      </c>
      <c r="O1988">
        <v>0</v>
      </c>
      <c r="Q1988">
        <v>0</v>
      </c>
      <c r="R1988">
        <v>0</v>
      </c>
      <c r="S1988">
        <v>0</v>
      </c>
      <c r="T1988" t="s">
        <v>4208</v>
      </c>
      <c r="U1988" s="92" t="str">
        <f t="shared" si="31"/>
        <v>DE0181211076</v>
      </c>
    </row>
    <row r="1989" spans="1:21">
      <c r="A1989">
        <v>20110930</v>
      </c>
      <c r="B1989" t="s">
        <v>165</v>
      </c>
      <c r="C1989">
        <v>1211077</v>
      </c>
      <c r="D1989" t="s">
        <v>181</v>
      </c>
      <c r="E1989" t="s">
        <v>56</v>
      </c>
      <c r="F1989" t="s">
        <v>31</v>
      </c>
      <c r="G1989">
        <v>79.900000000000006</v>
      </c>
      <c r="H1989">
        <v>0</v>
      </c>
      <c r="I1989">
        <v>59.1</v>
      </c>
      <c r="J1989">
        <v>0</v>
      </c>
      <c r="K1989">
        <v>0</v>
      </c>
      <c r="L1989">
        <v>51.4</v>
      </c>
      <c r="M1989">
        <v>0</v>
      </c>
      <c r="N1989">
        <v>0</v>
      </c>
      <c r="O1989">
        <v>7.7</v>
      </c>
      <c r="Q1989">
        <v>0</v>
      </c>
      <c r="R1989">
        <v>0</v>
      </c>
      <c r="S1989">
        <v>0</v>
      </c>
      <c r="T1989" t="s">
        <v>4209</v>
      </c>
      <c r="U1989" s="92" t="str">
        <f t="shared" si="31"/>
        <v>DE0181211077</v>
      </c>
    </row>
    <row r="1990" spans="1:21">
      <c r="A1990">
        <v>20110930</v>
      </c>
      <c r="B1990" t="s">
        <v>165</v>
      </c>
      <c r="C1990">
        <v>1211078</v>
      </c>
      <c r="D1990" t="s">
        <v>181</v>
      </c>
      <c r="E1990" t="s">
        <v>55</v>
      </c>
      <c r="F1990" t="s">
        <v>31</v>
      </c>
      <c r="G1990">
        <v>206.3</v>
      </c>
      <c r="H1990">
        <v>16.5</v>
      </c>
      <c r="I1990">
        <v>120.4</v>
      </c>
      <c r="J1990">
        <v>0</v>
      </c>
      <c r="K1990">
        <v>0</v>
      </c>
      <c r="L1990">
        <v>78.900000000000006</v>
      </c>
      <c r="M1990">
        <v>-22.7</v>
      </c>
      <c r="N1990">
        <v>-1.6510886469999999</v>
      </c>
      <c r="O1990">
        <v>25</v>
      </c>
      <c r="Q1990">
        <v>1.2</v>
      </c>
      <c r="R1990">
        <v>-1</v>
      </c>
      <c r="S1990">
        <v>-2.2000000000000002</v>
      </c>
      <c r="T1990" t="s">
        <v>4210</v>
      </c>
      <c r="U1990" s="92" t="str">
        <f t="shared" si="31"/>
        <v>DE0181211078</v>
      </c>
    </row>
    <row r="1991" spans="1:21">
      <c r="A1991">
        <v>20110930</v>
      </c>
      <c r="B1991" t="s">
        <v>165</v>
      </c>
      <c r="C1991">
        <v>1211079</v>
      </c>
      <c r="D1991" t="s">
        <v>181</v>
      </c>
      <c r="E1991" t="s">
        <v>54</v>
      </c>
      <c r="F1991" t="s">
        <v>31</v>
      </c>
      <c r="G1991">
        <v>352</v>
      </c>
      <c r="H1991">
        <v>9</v>
      </c>
      <c r="I1991">
        <v>269.10000000000002</v>
      </c>
      <c r="J1991">
        <v>0</v>
      </c>
      <c r="K1991">
        <v>0</v>
      </c>
      <c r="L1991">
        <v>30.1</v>
      </c>
      <c r="M1991">
        <v>3</v>
      </c>
      <c r="N1991">
        <v>0</v>
      </c>
      <c r="O1991">
        <v>230</v>
      </c>
      <c r="Q1991">
        <v>2.2000000000000002</v>
      </c>
      <c r="R1991">
        <v>2.2000000000000002</v>
      </c>
      <c r="S1991">
        <v>0</v>
      </c>
      <c r="T1991" t="s">
        <v>4211</v>
      </c>
      <c r="U1991" s="92" t="str">
        <f t="shared" si="31"/>
        <v>DE0181211079</v>
      </c>
    </row>
    <row r="1992" spans="1:21">
      <c r="A1992">
        <v>20110930</v>
      </c>
      <c r="B1992" t="s">
        <v>165</v>
      </c>
      <c r="C1992">
        <v>1211080</v>
      </c>
      <c r="D1992" t="s">
        <v>181</v>
      </c>
      <c r="E1992" t="s">
        <v>53</v>
      </c>
      <c r="F1992" t="s">
        <v>31</v>
      </c>
      <c r="G1992">
        <v>754.9</v>
      </c>
      <c r="H1992">
        <v>97.6</v>
      </c>
      <c r="I1992">
        <v>437.9</v>
      </c>
      <c r="J1992">
        <v>0</v>
      </c>
      <c r="K1992">
        <v>0</v>
      </c>
      <c r="L1992">
        <v>323.8</v>
      </c>
      <c r="M1992">
        <v>-4.5999999999999996</v>
      </c>
      <c r="N1992">
        <v>0</v>
      </c>
      <c r="O1992">
        <v>16.5</v>
      </c>
      <c r="Q1992">
        <v>0.2</v>
      </c>
      <c r="R1992">
        <v>0.2</v>
      </c>
      <c r="S1992">
        <v>0</v>
      </c>
      <c r="T1992" t="s">
        <v>4212</v>
      </c>
      <c r="U1992" s="92" t="str">
        <f t="shared" si="31"/>
        <v>DE0181211080</v>
      </c>
    </row>
    <row r="1993" spans="1:21">
      <c r="A1993">
        <v>20110930</v>
      </c>
      <c r="B1993" t="s">
        <v>165</v>
      </c>
      <c r="C1993">
        <v>1211081</v>
      </c>
      <c r="D1993" t="s">
        <v>181</v>
      </c>
      <c r="E1993" t="s">
        <v>68</v>
      </c>
      <c r="F1993" t="s">
        <v>31</v>
      </c>
      <c r="G1993">
        <v>2102.1</v>
      </c>
      <c r="H1993">
        <v>133.19999999999999</v>
      </c>
      <c r="I1993">
        <v>1431.5</v>
      </c>
      <c r="J1993">
        <v>0</v>
      </c>
      <c r="K1993">
        <v>0</v>
      </c>
      <c r="L1993">
        <v>1019.1</v>
      </c>
      <c r="M1993">
        <v>-17.399999999999999</v>
      </c>
      <c r="N1993">
        <v>-1.6510886469999999</v>
      </c>
      <c r="O1993">
        <v>279.2</v>
      </c>
      <c r="P1993">
        <v>0.1</v>
      </c>
      <c r="Q1993">
        <v>3.6</v>
      </c>
      <c r="R1993">
        <v>1.4</v>
      </c>
      <c r="S1993">
        <v>-2.2000000000000002</v>
      </c>
      <c r="T1993" t="s">
        <v>4213</v>
      </c>
      <c r="U1993" s="92" t="str">
        <f t="shared" si="31"/>
        <v>DE0181211081</v>
      </c>
    </row>
    <row r="1994" spans="1:21">
      <c r="A1994">
        <v>20110930</v>
      </c>
      <c r="B1994" t="s">
        <v>165</v>
      </c>
      <c r="C1994">
        <v>1211082</v>
      </c>
      <c r="D1994" t="s">
        <v>181</v>
      </c>
      <c r="E1994" t="s">
        <v>59</v>
      </c>
      <c r="F1994" t="s">
        <v>32</v>
      </c>
      <c r="G1994">
        <v>2145.3000000000002</v>
      </c>
      <c r="H1994">
        <v>341.2</v>
      </c>
      <c r="I1994">
        <v>2055.1999999999998</v>
      </c>
      <c r="J1994">
        <v>1462.2</v>
      </c>
      <c r="K1994">
        <v>0</v>
      </c>
      <c r="L1994">
        <v>206.7</v>
      </c>
      <c r="M1994">
        <v>71.599999999999994</v>
      </c>
      <c r="N1994">
        <v>0</v>
      </c>
      <c r="O1994">
        <v>45</v>
      </c>
      <c r="Q1994">
        <v>3.2</v>
      </c>
      <c r="R1994">
        <v>-2.2000000000000002</v>
      </c>
      <c r="S1994">
        <v>-5.4</v>
      </c>
      <c r="T1994" t="s">
        <v>4214</v>
      </c>
      <c r="U1994" s="92" t="str">
        <f t="shared" si="31"/>
        <v>DE0181211082</v>
      </c>
    </row>
    <row r="1995" spans="1:21">
      <c r="A1995">
        <v>20110930</v>
      </c>
      <c r="B1995" t="s">
        <v>165</v>
      </c>
      <c r="C1995">
        <v>1211083</v>
      </c>
      <c r="D1995" t="s">
        <v>181</v>
      </c>
      <c r="E1995" t="s">
        <v>58</v>
      </c>
      <c r="F1995" t="s">
        <v>32</v>
      </c>
      <c r="G1995">
        <v>5140.5</v>
      </c>
      <c r="H1995">
        <v>1226.5999999999999</v>
      </c>
      <c r="I1995">
        <v>5129.6000000000004</v>
      </c>
      <c r="J1995">
        <v>562.1</v>
      </c>
      <c r="K1995">
        <v>0</v>
      </c>
      <c r="L1995">
        <v>2870.8</v>
      </c>
      <c r="M1995">
        <v>24.2</v>
      </c>
      <c r="N1995">
        <v>0</v>
      </c>
      <c r="O1995">
        <v>470</v>
      </c>
      <c r="Q1995">
        <v>-1.6</v>
      </c>
      <c r="R1995">
        <v>-5.6</v>
      </c>
      <c r="S1995">
        <v>-4</v>
      </c>
      <c r="T1995" t="s">
        <v>4215</v>
      </c>
      <c r="U1995" s="92" t="str">
        <f t="shared" si="31"/>
        <v>DE0181211083</v>
      </c>
    </row>
    <row r="1996" spans="1:21">
      <c r="A1996">
        <v>20110930</v>
      </c>
      <c r="B1996" t="s">
        <v>165</v>
      </c>
      <c r="C1996">
        <v>1211084</v>
      </c>
      <c r="D1996" t="s">
        <v>181</v>
      </c>
      <c r="E1996" t="s">
        <v>57</v>
      </c>
      <c r="F1996" t="s">
        <v>32</v>
      </c>
      <c r="G1996">
        <v>3723.9</v>
      </c>
      <c r="H1996">
        <v>1556.5</v>
      </c>
      <c r="I1996">
        <v>3554.6</v>
      </c>
      <c r="J1996">
        <v>178.4</v>
      </c>
      <c r="K1996">
        <v>0</v>
      </c>
      <c r="L1996">
        <v>1376.2</v>
      </c>
      <c r="M1996">
        <v>12.6</v>
      </c>
      <c r="N1996">
        <v>0.42137352950000001</v>
      </c>
      <c r="O1996">
        <v>443.5</v>
      </c>
      <c r="Q1996">
        <v>0.3</v>
      </c>
      <c r="R1996">
        <v>-2.8</v>
      </c>
      <c r="S1996">
        <v>-3.1</v>
      </c>
      <c r="T1996" t="s">
        <v>4216</v>
      </c>
      <c r="U1996" s="92" t="str">
        <f t="shared" si="31"/>
        <v>DE0181211084</v>
      </c>
    </row>
    <row r="1997" spans="1:21">
      <c r="A1997">
        <v>20110930</v>
      </c>
      <c r="B1997" t="s">
        <v>165</v>
      </c>
      <c r="C1997">
        <v>1211085</v>
      </c>
      <c r="D1997" t="s">
        <v>181</v>
      </c>
      <c r="E1997" t="s">
        <v>56</v>
      </c>
      <c r="F1997" t="s">
        <v>32</v>
      </c>
      <c r="G1997">
        <v>3185</v>
      </c>
      <c r="H1997">
        <v>1082.7</v>
      </c>
      <c r="I1997">
        <v>2999.7</v>
      </c>
      <c r="J1997">
        <v>734.2</v>
      </c>
      <c r="K1997">
        <v>0</v>
      </c>
      <c r="L1997">
        <v>575.6</v>
      </c>
      <c r="M1997">
        <v>-141.9</v>
      </c>
      <c r="N1997">
        <v>0</v>
      </c>
      <c r="O1997">
        <v>607.1</v>
      </c>
      <c r="Q1997">
        <v>0.8</v>
      </c>
      <c r="R1997">
        <v>-36.299999999999997</v>
      </c>
      <c r="S1997">
        <v>-37.1</v>
      </c>
      <c r="T1997" t="s">
        <v>4217</v>
      </c>
      <c r="U1997" s="92" t="str">
        <f t="shared" si="31"/>
        <v>DE0181211085</v>
      </c>
    </row>
    <row r="1998" spans="1:21">
      <c r="A1998">
        <v>20110930</v>
      </c>
      <c r="B1998" t="s">
        <v>165</v>
      </c>
      <c r="C1998">
        <v>1211086</v>
      </c>
      <c r="D1998" t="s">
        <v>181</v>
      </c>
      <c r="E1998" t="s">
        <v>55</v>
      </c>
      <c r="F1998" t="s">
        <v>32</v>
      </c>
      <c r="G1998">
        <v>4010.5</v>
      </c>
      <c r="H1998">
        <v>967.9</v>
      </c>
      <c r="I1998">
        <v>3703.3</v>
      </c>
      <c r="J1998">
        <v>1368.3</v>
      </c>
      <c r="K1998">
        <v>0</v>
      </c>
      <c r="L1998">
        <v>628.6</v>
      </c>
      <c r="M1998">
        <v>-35.700000000000003</v>
      </c>
      <c r="N1998">
        <v>6.7969910362999997</v>
      </c>
      <c r="O1998">
        <v>738.5</v>
      </c>
      <c r="Q1998">
        <v>5</v>
      </c>
      <c r="R1998">
        <v>-13.4</v>
      </c>
      <c r="S1998">
        <v>-18.3</v>
      </c>
      <c r="T1998" t="s">
        <v>4218</v>
      </c>
      <c r="U1998" s="92" t="str">
        <f t="shared" si="31"/>
        <v>DE0181211086</v>
      </c>
    </row>
    <row r="1999" spans="1:21">
      <c r="A1999">
        <v>20110930</v>
      </c>
      <c r="B1999" t="s">
        <v>165</v>
      </c>
      <c r="C1999">
        <v>1211087</v>
      </c>
      <c r="D1999" t="s">
        <v>181</v>
      </c>
      <c r="E1999" t="s">
        <v>54</v>
      </c>
      <c r="F1999" t="s">
        <v>32</v>
      </c>
      <c r="G1999">
        <v>9476.4</v>
      </c>
      <c r="H1999">
        <v>3058.7</v>
      </c>
      <c r="I1999">
        <v>9246.2000000000007</v>
      </c>
      <c r="J1999">
        <v>4840</v>
      </c>
      <c r="K1999">
        <v>0</v>
      </c>
      <c r="L1999">
        <v>836</v>
      </c>
      <c r="M1999">
        <v>-60.8</v>
      </c>
      <c r="N1999">
        <v>3.4969921386</v>
      </c>
      <c r="O1999">
        <v>511.5</v>
      </c>
      <c r="Q1999">
        <v>-111.2</v>
      </c>
      <c r="R1999">
        <v>-193.2</v>
      </c>
      <c r="S1999">
        <v>-82</v>
      </c>
      <c r="T1999" t="s">
        <v>4219</v>
      </c>
      <c r="U1999" s="92" t="str">
        <f t="shared" si="31"/>
        <v>DE0181211087</v>
      </c>
    </row>
    <row r="2000" spans="1:21">
      <c r="A2000">
        <v>20110930</v>
      </c>
      <c r="B2000" t="s">
        <v>165</v>
      </c>
      <c r="C2000">
        <v>1211088</v>
      </c>
      <c r="D2000" t="s">
        <v>181</v>
      </c>
      <c r="E2000" t="s">
        <v>53</v>
      </c>
      <c r="F2000" t="s">
        <v>32</v>
      </c>
      <c r="G2000">
        <v>10517.4</v>
      </c>
      <c r="H2000">
        <v>8854.5</v>
      </c>
      <c r="I2000">
        <v>10077.700000000001</v>
      </c>
      <c r="J2000">
        <v>0</v>
      </c>
      <c r="K2000">
        <v>0</v>
      </c>
      <c r="L2000">
        <v>439.7</v>
      </c>
      <c r="M2000">
        <v>239.7</v>
      </c>
      <c r="N2000">
        <v>0</v>
      </c>
      <c r="O2000">
        <v>783.5</v>
      </c>
      <c r="Q2000">
        <v>7.7</v>
      </c>
      <c r="R2000">
        <v>3.7</v>
      </c>
      <c r="S2000">
        <v>-4</v>
      </c>
      <c r="T2000" t="s">
        <v>4220</v>
      </c>
      <c r="U2000" s="92" t="str">
        <f t="shared" si="31"/>
        <v>DE0181211088</v>
      </c>
    </row>
    <row r="2001" spans="1:21">
      <c r="A2001">
        <v>20110930</v>
      </c>
      <c r="B2001" t="s">
        <v>165</v>
      </c>
      <c r="C2001">
        <v>1211089</v>
      </c>
      <c r="D2001" t="s">
        <v>181</v>
      </c>
      <c r="E2001" t="s">
        <v>68</v>
      </c>
      <c r="F2001" t="s">
        <v>32</v>
      </c>
      <c r="G2001">
        <v>38199</v>
      </c>
      <c r="H2001">
        <v>17088.099999999999</v>
      </c>
      <c r="I2001">
        <v>36766.300000000003</v>
      </c>
      <c r="J2001">
        <v>9145.2000000000007</v>
      </c>
      <c r="K2001">
        <v>0</v>
      </c>
      <c r="L2001">
        <v>6933.6</v>
      </c>
      <c r="M2001">
        <v>109.7</v>
      </c>
      <c r="N2001">
        <v>10.715356704</v>
      </c>
      <c r="O2001">
        <v>3599.1</v>
      </c>
      <c r="P2001">
        <v>0.1</v>
      </c>
      <c r="Q2001">
        <v>-95.8</v>
      </c>
      <c r="R2001">
        <v>-249.8</v>
      </c>
      <c r="S2001">
        <v>-153.9</v>
      </c>
      <c r="T2001" t="s">
        <v>4221</v>
      </c>
      <c r="U2001" s="92" t="str">
        <f t="shared" si="31"/>
        <v>DE0181211089</v>
      </c>
    </row>
    <row r="2002" spans="1:21">
      <c r="A2002">
        <v>20110930</v>
      </c>
      <c r="B2002" t="s">
        <v>165</v>
      </c>
      <c r="C2002">
        <v>1211090</v>
      </c>
      <c r="D2002" t="s">
        <v>181</v>
      </c>
      <c r="E2002" t="s">
        <v>59</v>
      </c>
      <c r="F2002" t="s">
        <v>182</v>
      </c>
      <c r="G2002">
        <v>0</v>
      </c>
      <c r="H2002">
        <v>0</v>
      </c>
      <c r="I2002">
        <v>0</v>
      </c>
      <c r="J2002">
        <v>0</v>
      </c>
      <c r="K2002">
        <v>0</v>
      </c>
      <c r="L2002">
        <v>0</v>
      </c>
      <c r="M2002">
        <v>0</v>
      </c>
      <c r="N2002">
        <v>0</v>
      </c>
      <c r="O2002">
        <v>0</v>
      </c>
      <c r="Q2002">
        <v>0</v>
      </c>
      <c r="R2002">
        <v>0</v>
      </c>
      <c r="S2002">
        <v>0</v>
      </c>
      <c r="T2002" t="s">
        <v>4222</v>
      </c>
      <c r="U2002" s="92" t="str">
        <f t="shared" si="31"/>
        <v>DE0181211090</v>
      </c>
    </row>
    <row r="2003" spans="1:21">
      <c r="A2003">
        <v>20110930</v>
      </c>
      <c r="B2003" t="s">
        <v>165</v>
      </c>
      <c r="C2003">
        <v>1211091</v>
      </c>
      <c r="D2003" t="s">
        <v>181</v>
      </c>
      <c r="E2003" t="s">
        <v>58</v>
      </c>
      <c r="F2003" t="s">
        <v>182</v>
      </c>
      <c r="G2003">
        <v>13.4</v>
      </c>
      <c r="H2003">
        <v>0</v>
      </c>
      <c r="I2003">
        <v>11.9</v>
      </c>
      <c r="J2003">
        <v>11.9</v>
      </c>
      <c r="K2003">
        <v>0</v>
      </c>
      <c r="L2003">
        <v>0</v>
      </c>
      <c r="M2003">
        <v>0</v>
      </c>
      <c r="N2003">
        <v>1.0795653071</v>
      </c>
      <c r="O2003">
        <v>0</v>
      </c>
      <c r="Q2003">
        <v>0</v>
      </c>
      <c r="R2003">
        <v>-0.2</v>
      </c>
      <c r="S2003">
        <v>-0.2</v>
      </c>
      <c r="T2003" t="s">
        <v>4223</v>
      </c>
      <c r="U2003" s="92" t="str">
        <f t="shared" si="31"/>
        <v>DE0181211091</v>
      </c>
    </row>
    <row r="2004" spans="1:21">
      <c r="A2004">
        <v>20110930</v>
      </c>
      <c r="B2004" t="s">
        <v>165</v>
      </c>
      <c r="C2004">
        <v>1211092</v>
      </c>
      <c r="D2004" t="s">
        <v>181</v>
      </c>
      <c r="E2004" t="s">
        <v>57</v>
      </c>
      <c r="F2004" t="s">
        <v>182</v>
      </c>
      <c r="G2004">
        <v>4</v>
      </c>
      <c r="H2004">
        <v>0</v>
      </c>
      <c r="I2004">
        <v>0</v>
      </c>
      <c r="J2004">
        <v>0</v>
      </c>
      <c r="K2004">
        <v>0</v>
      </c>
      <c r="L2004">
        <v>0</v>
      </c>
      <c r="M2004">
        <v>0</v>
      </c>
      <c r="N2004">
        <v>-7.6541781090000001</v>
      </c>
      <c r="O2004">
        <v>0</v>
      </c>
      <c r="Q2004">
        <v>0</v>
      </c>
      <c r="R2004">
        <v>0</v>
      </c>
      <c r="S2004">
        <v>0</v>
      </c>
      <c r="T2004" t="s">
        <v>4224</v>
      </c>
      <c r="U2004" s="92" t="str">
        <f t="shared" si="31"/>
        <v>DE0181211092</v>
      </c>
    </row>
    <row r="2005" spans="1:21">
      <c r="A2005">
        <v>20110930</v>
      </c>
      <c r="B2005" t="s">
        <v>165</v>
      </c>
      <c r="C2005">
        <v>1211093</v>
      </c>
      <c r="D2005" t="s">
        <v>181</v>
      </c>
      <c r="E2005" t="s">
        <v>56</v>
      </c>
      <c r="F2005" t="s">
        <v>182</v>
      </c>
      <c r="G2005">
        <v>0.3</v>
      </c>
      <c r="H2005">
        <v>0</v>
      </c>
      <c r="I2005">
        <v>0</v>
      </c>
      <c r="J2005">
        <v>0</v>
      </c>
      <c r="K2005">
        <v>0</v>
      </c>
      <c r="L2005">
        <v>0</v>
      </c>
      <c r="M2005">
        <v>0</v>
      </c>
      <c r="N2005">
        <v>0</v>
      </c>
      <c r="O2005">
        <v>0</v>
      </c>
      <c r="Q2005">
        <v>0</v>
      </c>
      <c r="R2005">
        <v>0</v>
      </c>
      <c r="S2005">
        <v>0</v>
      </c>
      <c r="T2005" t="s">
        <v>4225</v>
      </c>
      <c r="U2005" s="92" t="str">
        <f t="shared" si="31"/>
        <v>DE0181211093</v>
      </c>
    </row>
    <row r="2006" spans="1:21">
      <c r="A2006">
        <v>20110930</v>
      </c>
      <c r="B2006" t="s">
        <v>165</v>
      </c>
      <c r="C2006">
        <v>1211094</v>
      </c>
      <c r="D2006" t="s">
        <v>181</v>
      </c>
      <c r="E2006" t="s">
        <v>55</v>
      </c>
      <c r="F2006" t="s">
        <v>182</v>
      </c>
      <c r="G2006">
        <v>29.2</v>
      </c>
      <c r="H2006">
        <v>0</v>
      </c>
      <c r="I2006">
        <v>20</v>
      </c>
      <c r="J2006">
        <v>20</v>
      </c>
      <c r="K2006">
        <v>0</v>
      </c>
      <c r="L2006">
        <v>0</v>
      </c>
      <c r="M2006">
        <v>0</v>
      </c>
      <c r="N2006">
        <v>5.4887541873999997</v>
      </c>
      <c r="O2006">
        <v>0</v>
      </c>
      <c r="Q2006">
        <v>0</v>
      </c>
      <c r="R2006">
        <v>0</v>
      </c>
      <c r="S2006">
        <v>0</v>
      </c>
      <c r="T2006" t="s">
        <v>4226</v>
      </c>
      <c r="U2006" s="92" t="str">
        <f t="shared" si="31"/>
        <v>DE0181211094</v>
      </c>
    </row>
    <row r="2007" spans="1:21">
      <c r="A2007">
        <v>20110930</v>
      </c>
      <c r="B2007" t="s">
        <v>165</v>
      </c>
      <c r="C2007">
        <v>1211095</v>
      </c>
      <c r="D2007" t="s">
        <v>181</v>
      </c>
      <c r="E2007" t="s">
        <v>54</v>
      </c>
      <c r="F2007" t="s">
        <v>182</v>
      </c>
      <c r="G2007">
        <v>221</v>
      </c>
      <c r="H2007">
        <v>0</v>
      </c>
      <c r="I2007">
        <v>216.3</v>
      </c>
      <c r="J2007">
        <v>216.3</v>
      </c>
      <c r="K2007">
        <v>0</v>
      </c>
      <c r="L2007">
        <v>0</v>
      </c>
      <c r="M2007">
        <v>0</v>
      </c>
      <c r="N2007">
        <v>0.71594213449999999</v>
      </c>
      <c r="O2007">
        <v>0</v>
      </c>
      <c r="Q2007">
        <v>0</v>
      </c>
      <c r="R2007">
        <v>-2.4</v>
      </c>
      <c r="S2007">
        <v>-2.4</v>
      </c>
      <c r="T2007" t="s">
        <v>4227</v>
      </c>
      <c r="U2007" s="92" t="str">
        <f t="shared" si="31"/>
        <v>DE0181211095</v>
      </c>
    </row>
    <row r="2008" spans="1:21">
      <c r="A2008">
        <v>20110930</v>
      </c>
      <c r="B2008" t="s">
        <v>165</v>
      </c>
      <c r="C2008">
        <v>1211096</v>
      </c>
      <c r="D2008" t="s">
        <v>181</v>
      </c>
      <c r="E2008" t="s">
        <v>53</v>
      </c>
      <c r="F2008" t="s">
        <v>182</v>
      </c>
      <c r="G2008">
        <v>2698.6</v>
      </c>
      <c r="H2008">
        <v>0</v>
      </c>
      <c r="I2008">
        <v>2697.5</v>
      </c>
      <c r="J2008">
        <v>80</v>
      </c>
      <c r="K2008">
        <v>0</v>
      </c>
      <c r="L2008">
        <v>0</v>
      </c>
      <c r="M2008">
        <v>0</v>
      </c>
      <c r="N2008">
        <v>0</v>
      </c>
      <c r="O2008">
        <v>2617.5</v>
      </c>
      <c r="Q2008">
        <v>0</v>
      </c>
      <c r="R2008">
        <v>-1.3</v>
      </c>
      <c r="S2008">
        <v>-1.3</v>
      </c>
      <c r="T2008" t="s">
        <v>4228</v>
      </c>
      <c r="U2008" s="92" t="str">
        <f t="shared" si="31"/>
        <v>DE0181211096</v>
      </c>
    </row>
    <row r="2009" spans="1:21">
      <c r="A2009">
        <v>20110930</v>
      </c>
      <c r="B2009" t="s">
        <v>165</v>
      </c>
      <c r="C2009">
        <v>1211097</v>
      </c>
      <c r="D2009" t="s">
        <v>181</v>
      </c>
      <c r="E2009" t="s">
        <v>68</v>
      </c>
      <c r="F2009" t="s">
        <v>182</v>
      </c>
      <c r="G2009">
        <v>2966.5</v>
      </c>
      <c r="H2009">
        <v>0</v>
      </c>
      <c r="I2009">
        <v>2945.7</v>
      </c>
      <c r="J2009">
        <v>328.2</v>
      </c>
      <c r="K2009">
        <v>0</v>
      </c>
      <c r="L2009">
        <v>0</v>
      </c>
      <c r="M2009">
        <v>0</v>
      </c>
      <c r="N2009">
        <v>-0.36991647999999999</v>
      </c>
      <c r="O2009">
        <v>2617.5</v>
      </c>
      <c r="P2009">
        <v>1516.0080209</v>
      </c>
      <c r="Q2009">
        <v>0</v>
      </c>
      <c r="R2009">
        <v>-3.9</v>
      </c>
      <c r="S2009">
        <v>-3.9</v>
      </c>
      <c r="T2009" t="s">
        <v>4229</v>
      </c>
      <c r="U2009" s="92" t="str">
        <f t="shared" si="31"/>
        <v>DE0181211097</v>
      </c>
    </row>
    <row r="2010" spans="1:21">
      <c r="A2010">
        <v>20110930</v>
      </c>
      <c r="B2010" t="s">
        <v>165</v>
      </c>
      <c r="C2010">
        <v>1211098</v>
      </c>
      <c r="D2010" t="s">
        <v>181</v>
      </c>
      <c r="E2010" t="s">
        <v>59</v>
      </c>
      <c r="F2010" t="s">
        <v>33</v>
      </c>
      <c r="G2010">
        <v>99.4</v>
      </c>
      <c r="H2010">
        <v>0.4</v>
      </c>
      <c r="I2010">
        <v>99.4</v>
      </c>
      <c r="J2010">
        <v>0</v>
      </c>
      <c r="K2010">
        <v>0</v>
      </c>
      <c r="L2010">
        <v>8.9</v>
      </c>
      <c r="M2010">
        <v>0</v>
      </c>
      <c r="N2010">
        <v>-8.6458777000000001E-2</v>
      </c>
      <c r="O2010">
        <v>90</v>
      </c>
      <c r="Q2010">
        <v>0</v>
      </c>
      <c r="R2010">
        <v>0</v>
      </c>
      <c r="S2010">
        <v>0</v>
      </c>
      <c r="T2010" t="s">
        <v>4230</v>
      </c>
      <c r="U2010" s="92" t="str">
        <f t="shared" si="31"/>
        <v>DE0181211098</v>
      </c>
    </row>
    <row r="2011" spans="1:21">
      <c r="A2011">
        <v>20110930</v>
      </c>
      <c r="B2011" t="s">
        <v>165</v>
      </c>
      <c r="C2011">
        <v>1211099</v>
      </c>
      <c r="D2011" t="s">
        <v>181</v>
      </c>
      <c r="E2011" t="s">
        <v>58</v>
      </c>
      <c r="F2011" t="s">
        <v>33</v>
      </c>
      <c r="G2011">
        <v>2.6</v>
      </c>
      <c r="H2011">
        <v>1</v>
      </c>
      <c r="I2011">
        <v>2.6</v>
      </c>
      <c r="J2011">
        <v>0</v>
      </c>
      <c r="K2011">
        <v>0</v>
      </c>
      <c r="L2011">
        <v>1.6</v>
      </c>
      <c r="M2011">
        <v>0</v>
      </c>
      <c r="N2011">
        <v>-0.76452782900000005</v>
      </c>
      <c r="O2011">
        <v>0</v>
      </c>
      <c r="Q2011">
        <v>0</v>
      </c>
      <c r="R2011">
        <v>0</v>
      </c>
      <c r="S2011">
        <v>0</v>
      </c>
      <c r="T2011" t="s">
        <v>4231</v>
      </c>
      <c r="U2011" s="92" t="str">
        <f t="shared" si="31"/>
        <v>DE0181211099</v>
      </c>
    </row>
    <row r="2012" spans="1:21">
      <c r="A2012">
        <v>20110930</v>
      </c>
      <c r="B2012" t="s">
        <v>165</v>
      </c>
      <c r="C2012">
        <v>1211100</v>
      </c>
      <c r="D2012" t="s">
        <v>181</v>
      </c>
      <c r="E2012" t="s">
        <v>57</v>
      </c>
      <c r="F2012" t="s">
        <v>33</v>
      </c>
      <c r="G2012">
        <v>141.4</v>
      </c>
      <c r="H2012">
        <v>1.5</v>
      </c>
      <c r="I2012">
        <v>130.80000000000001</v>
      </c>
      <c r="J2012">
        <v>0</v>
      </c>
      <c r="K2012">
        <v>0</v>
      </c>
      <c r="L2012">
        <v>0.2</v>
      </c>
      <c r="M2012">
        <v>0</v>
      </c>
      <c r="N2012">
        <v>0.20379025640000001</v>
      </c>
      <c r="O2012">
        <v>129.1</v>
      </c>
      <c r="Q2012">
        <v>0.6</v>
      </c>
      <c r="R2012">
        <v>0.6</v>
      </c>
      <c r="S2012">
        <v>0</v>
      </c>
      <c r="T2012" t="s">
        <v>4232</v>
      </c>
      <c r="U2012" s="92" t="str">
        <f t="shared" si="31"/>
        <v>DE0181211100</v>
      </c>
    </row>
    <row r="2013" spans="1:21">
      <c r="A2013">
        <v>20110930</v>
      </c>
      <c r="B2013" t="s">
        <v>165</v>
      </c>
      <c r="C2013">
        <v>1211101</v>
      </c>
      <c r="D2013" t="s">
        <v>181</v>
      </c>
      <c r="E2013" t="s">
        <v>56</v>
      </c>
      <c r="F2013" t="s">
        <v>33</v>
      </c>
      <c r="G2013">
        <v>46.5</v>
      </c>
      <c r="H2013">
        <v>1.5</v>
      </c>
      <c r="I2013">
        <v>46.4</v>
      </c>
      <c r="J2013">
        <v>0</v>
      </c>
      <c r="K2013">
        <v>0</v>
      </c>
      <c r="L2013">
        <v>0.3</v>
      </c>
      <c r="M2013">
        <v>0</v>
      </c>
      <c r="N2013">
        <v>5.6470730163000002</v>
      </c>
      <c r="O2013">
        <v>44.6</v>
      </c>
      <c r="Q2013">
        <v>0.7</v>
      </c>
      <c r="R2013">
        <v>0.7</v>
      </c>
      <c r="S2013">
        <v>0</v>
      </c>
      <c r="T2013" t="s">
        <v>4233</v>
      </c>
      <c r="U2013" s="92" t="str">
        <f t="shared" si="31"/>
        <v>DE0181211101</v>
      </c>
    </row>
    <row r="2014" spans="1:21">
      <c r="A2014">
        <v>20110930</v>
      </c>
      <c r="B2014" t="s">
        <v>165</v>
      </c>
      <c r="C2014">
        <v>1211102</v>
      </c>
      <c r="D2014" t="s">
        <v>181</v>
      </c>
      <c r="E2014" t="s">
        <v>55</v>
      </c>
      <c r="F2014" t="s">
        <v>33</v>
      </c>
      <c r="G2014">
        <v>344.8</v>
      </c>
      <c r="H2014">
        <v>2.9</v>
      </c>
      <c r="I2014">
        <v>344.8</v>
      </c>
      <c r="J2014">
        <v>50</v>
      </c>
      <c r="K2014">
        <v>3.8</v>
      </c>
      <c r="L2014">
        <v>15.6</v>
      </c>
      <c r="M2014">
        <v>0</v>
      </c>
      <c r="N2014">
        <v>-4.5143917809999996</v>
      </c>
      <c r="O2014">
        <v>272.5</v>
      </c>
      <c r="Q2014">
        <v>3.7</v>
      </c>
      <c r="R2014">
        <v>3.2</v>
      </c>
      <c r="S2014">
        <v>-0.6</v>
      </c>
      <c r="T2014" t="s">
        <v>4234</v>
      </c>
      <c r="U2014" s="92" t="str">
        <f t="shared" si="31"/>
        <v>DE0181211102</v>
      </c>
    </row>
    <row r="2015" spans="1:21">
      <c r="A2015">
        <v>20110930</v>
      </c>
      <c r="B2015" t="s">
        <v>165</v>
      </c>
      <c r="C2015">
        <v>1211103</v>
      </c>
      <c r="D2015" t="s">
        <v>181</v>
      </c>
      <c r="E2015" t="s">
        <v>54</v>
      </c>
      <c r="F2015" t="s">
        <v>33</v>
      </c>
      <c r="G2015">
        <v>417.9</v>
      </c>
      <c r="H2015">
        <v>7.3</v>
      </c>
      <c r="I2015">
        <v>416.6</v>
      </c>
      <c r="J2015">
        <v>0</v>
      </c>
      <c r="K2015">
        <v>0</v>
      </c>
      <c r="L2015">
        <v>13.9</v>
      </c>
      <c r="M2015">
        <v>0</v>
      </c>
      <c r="N2015">
        <v>2.1241697978</v>
      </c>
      <c r="O2015">
        <v>395.4</v>
      </c>
      <c r="Q2015">
        <v>16.3</v>
      </c>
      <c r="R2015">
        <v>16.3</v>
      </c>
      <c r="S2015">
        <v>0</v>
      </c>
      <c r="T2015" t="s">
        <v>4235</v>
      </c>
      <c r="U2015" s="92" t="str">
        <f t="shared" si="31"/>
        <v>DE0181211103</v>
      </c>
    </row>
    <row r="2016" spans="1:21">
      <c r="A2016">
        <v>20110930</v>
      </c>
      <c r="B2016" t="s">
        <v>165</v>
      </c>
      <c r="C2016">
        <v>1211104</v>
      </c>
      <c r="D2016" t="s">
        <v>181</v>
      </c>
      <c r="E2016" t="s">
        <v>53</v>
      </c>
      <c r="F2016" t="s">
        <v>33</v>
      </c>
      <c r="G2016">
        <v>7</v>
      </c>
      <c r="H2016">
        <v>7</v>
      </c>
      <c r="I2016">
        <v>7</v>
      </c>
      <c r="J2016">
        <v>0</v>
      </c>
      <c r="K2016">
        <v>0</v>
      </c>
      <c r="L2016">
        <v>0</v>
      </c>
      <c r="M2016">
        <v>0</v>
      </c>
      <c r="N2016">
        <v>0</v>
      </c>
      <c r="O2016">
        <v>0</v>
      </c>
      <c r="Q2016">
        <v>0</v>
      </c>
      <c r="R2016">
        <v>0</v>
      </c>
      <c r="S2016">
        <v>0</v>
      </c>
      <c r="T2016" t="s">
        <v>4236</v>
      </c>
      <c r="U2016" s="92" t="str">
        <f t="shared" si="31"/>
        <v>DE0181211104</v>
      </c>
    </row>
    <row r="2017" spans="1:21">
      <c r="A2017">
        <v>20110930</v>
      </c>
      <c r="B2017" t="s">
        <v>165</v>
      </c>
      <c r="C2017">
        <v>1211105</v>
      </c>
      <c r="D2017" t="s">
        <v>181</v>
      </c>
      <c r="E2017" t="s">
        <v>68</v>
      </c>
      <c r="F2017" t="s">
        <v>33</v>
      </c>
      <c r="G2017">
        <v>1059.5999999999999</v>
      </c>
      <c r="H2017">
        <v>21.6</v>
      </c>
      <c r="I2017">
        <v>1047.5999999999999</v>
      </c>
      <c r="J2017">
        <v>50</v>
      </c>
      <c r="K2017">
        <v>3.8</v>
      </c>
      <c r="L2017">
        <v>40.5</v>
      </c>
      <c r="M2017">
        <v>0</v>
      </c>
      <c r="N2017">
        <v>2.6096546837000001</v>
      </c>
      <c r="O2017">
        <v>931.6</v>
      </c>
      <c r="P2017">
        <v>1.2</v>
      </c>
      <c r="Q2017">
        <v>21.3</v>
      </c>
      <c r="R2017">
        <v>20.8</v>
      </c>
      <c r="S2017">
        <v>-0.6</v>
      </c>
      <c r="T2017" t="s">
        <v>4237</v>
      </c>
      <c r="U2017" s="92" t="str">
        <f t="shared" si="31"/>
        <v>DE0181211105</v>
      </c>
    </row>
    <row r="2018" spans="1:21">
      <c r="A2018">
        <v>20110930</v>
      </c>
      <c r="B2018" t="s">
        <v>165</v>
      </c>
      <c r="C2018">
        <v>1211106</v>
      </c>
      <c r="D2018" t="s">
        <v>181</v>
      </c>
      <c r="E2018" t="s">
        <v>59</v>
      </c>
      <c r="F2018" t="s">
        <v>50</v>
      </c>
      <c r="G2018">
        <v>0</v>
      </c>
      <c r="H2018">
        <v>0</v>
      </c>
      <c r="I2018">
        <v>0</v>
      </c>
      <c r="J2018">
        <v>0</v>
      </c>
      <c r="K2018">
        <v>0</v>
      </c>
      <c r="L2018">
        <v>0</v>
      </c>
      <c r="M2018">
        <v>0</v>
      </c>
      <c r="N2018">
        <v>0</v>
      </c>
      <c r="O2018">
        <v>0</v>
      </c>
      <c r="Q2018">
        <v>0</v>
      </c>
      <c r="R2018">
        <v>0</v>
      </c>
      <c r="S2018">
        <v>0</v>
      </c>
      <c r="T2018" t="s">
        <v>4238</v>
      </c>
      <c r="U2018" s="92" t="str">
        <f t="shared" si="31"/>
        <v>DE0181211106</v>
      </c>
    </row>
    <row r="2019" spans="1:21">
      <c r="A2019">
        <v>20110930</v>
      </c>
      <c r="B2019" t="s">
        <v>165</v>
      </c>
      <c r="C2019">
        <v>1211107</v>
      </c>
      <c r="D2019" t="s">
        <v>181</v>
      </c>
      <c r="E2019" t="s">
        <v>58</v>
      </c>
      <c r="F2019" t="s">
        <v>50</v>
      </c>
      <c r="G2019">
        <v>0</v>
      </c>
      <c r="H2019">
        <v>0</v>
      </c>
      <c r="I2019">
        <v>0</v>
      </c>
      <c r="J2019">
        <v>0</v>
      </c>
      <c r="K2019">
        <v>0</v>
      </c>
      <c r="L2019">
        <v>0</v>
      </c>
      <c r="M2019">
        <v>0</v>
      </c>
      <c r="N2019">
        <v>0</v>
      </c>
      <c r="O2019">
        <v>0</v>
      </c>
      <c r="Q2019">
        <v>0</v>
      </c>
      <c r="R2019">
        <v>0</v>
      </c>
      <c r="S2019">
        <v>0</v>
      </c>
      <c r="T2019" t="s">
        <v>4239</v>
      </c>
      <c r="U2019" s="92" t="str">
        <f t="shared" si="31"/>
        <v>DE0181211107</v>
      </c>
    </row>
    <row r="2020" spans="1:21">
      <c r="A2020">
        <v>20110930</v>
      </c>
      <c r="B2020" t="s">
        <v>165</v>
      </c>
      <c r="C2020">
        <v>1211108</v>
      </c>
      <c r="D2020" t="s">
        <v>181</v>
      </c>
      <c r="E2020" t="s">
        <v>57</v>
      </c>
      <c r="F2020" t="s">
        <v>50</v>
      </c>
      <c r="G2020">
        <v>14.1</v>
      </c>
      <c r="H2020">
        <v>0</v>
      </c>
      <c r="I2020">
        <v>14.1</v>
      </c>
      <c r="J2020">
        <v>0</v>
      </c>
      <c r="K2020">
        <v>0</v>
      </c>
      <c r="L2020">
        <v>14.1</v>
      </c>
      <c r="M2020">
        <v>0</v>
      </c>
      <c r="N2020">
        <v>0.78465716679999997</v>
      </c>
      <c r="O2020">
        <v>0</v>
      </c>
      <c r="Q2020">
        <v>0</v>
      </c>
      <c r="R2020">
        <v>0</v>
      </c>
      <c r="S2020">
        <v>0</v>
      </c>
      <c r="T2020" t="s">
        <v>4240</v>
      </c>
      <c r="U2020" s="92" t="str">
        <f t="shared" si="31"/>
        <v>DE0181211108</v>
      </c>
    </row>
    <row r="2021" spans="1:21">
      <c r="A2021">
        <v>20110930</v>
      </c>
      <c r="B2021" t="s">
        <v>165</v>
      </c>
      <c r="C2021">
        <v>1211109</v>
      </c>
      <c r="D2021" t="s">
        <v>181</v>
      </c>
      <c r="E2021" t="s">
        <v>56</v>
      </c>
      <c r="F2021" t="s">
        <v>50</v>
      </c>
      <c r="G2021">
        <v>0</v>
      </c>
      <c r="H2021">
        <v>0</v>
      </c>
      <c r="I2021">
        <v>0</v>
      </c>
      <c r="J2021">
        <v>0</v>
      </c>
      <c r="K2021">
        <v>0</v>
      </c>
      <c r="L2021">
        <v>0</v>
      </c>
      <c r="M2021">
        <v>0</v>
      </c>
      <c r="N2021">
        <v>0</v>
      </c>
      <c r="O2021">
        <v>0</v>
      </c>
      <c r="Q2021">
        <v>0</v>
      </c>
      <c r="R2021">
        <v>0</v>
      </c>
      <c r="S2021">
        <v>0</v>
      </c>
      <c r="T2021" t="s">
        <v>4241</v>
      </c>
      <c r="U2021" s="92" t="str">
        <f t="shared" si="31"/>
        <v>DE0181211109</v>
      </c>
    </row>
    <row r="2022" spans="1:21">
      <c r="A2022">
        <v>20110930</v>
      </c>
      <c r="B2022" t="s">
        <v>165</v>
      </c>
      <c r="C2022">
        <v>1211110</v>
      </c>
      <c r="D2022" t="s">
        <v>181</v>
      </c>
      <c r="E2022" t="s">
        <v>55</v>
      </c>
      <c r="F2022" t="s">
        <v>50</v>
      </c>
      <c r="G2022">
        <v>0</v>
      </c>
      <c r="H2022">
        <v>0</v>
      </c>
      <c r="I2022">
        <v>0</v>
      </c>
      <c r="J2022">
        <v>0</v>
      </c>
      <c r="K2022">
        <v>0</v>
      </c>
      <c r="L2022">
        <v>0</v>
      </c>
      <c r="M2022">
        <v>0</v>
      </c>
      <c r="N2022">
        <v>0</v>
      </c>
      <c r="O2022">
        <v>0</v>
      </c>
      <c r="Q2022">
        <v>0</v>
      </c>
      <c r="R2022">
        <v>0</v>
      </c>
      <c r="S2022">
        <v>0</v>
      </c>
      <c r="T2022" t="s">
        <v>4242</v>
      </c>
      <c r="U2022" s="92" t="str">
        <f t="shared" si="31"/>
        <v>DE0181211110</v>
      </c>
    </row>
    <row r="2023" spans="1:21">
      <c r="A2023">
        <v>20110930</v>
      </c>
      <c r="B2023" t="s">
        <v>165</v>
      </c>
      <c r="C2023">
        <v>1211111</v>
      </c>
      <c r="D2023" t="s">
        <v>181</v>
      </c>
      <c r="E2023" t="s">
        <v>54</v>
      </c>
      <c r="F2023" t="s">
        <v>50</v>
      </c>
      <c r="G2023">
        <v>0</v>
      </c>
      <c r="H2023">
        <v>0</v>
      </c>
      <c r="I2023">
        <v>0</v>
      </c>
      <c r="J2023">
        <v>0</v>
      </c>
      <c r="K2023">
        <v>0</v>
      </c>
      <c r="L2023">
        <v>0</v>
      </c>
      <c r="M2023">
        <v>0</v>
      </c>
      <c r="N2023">
        <v>0</v>
      </c>
      <c r="O2023">
        <v>0</v>
      </c>
      <c r="Q2023">
        <v>0</v>
      </c>
      <c r="R2023">
        <v>0</v>
      </c>
      <c r="S2023">
        <v>0</v>
      </c>
      <c r="T2023" t="s">
        <v>4243</v>
      </c>
      <c r="U2023" s="92" t="str">
        <f t="shared" si="31"/>
        <v>DE0181211111</v>
      </c>
    </row>
    <row r="2024" spans="1:21">
      <c r="A2024">
        <v>20110930</v>
      </c>
      <c r="B2024" t="s">
        <v>165</v>
      </c>
      <c r="C2024">
        <v>1211112</v>
      </c>
      <c r="D2024" t="s">
        <v>181</v>
      </c>
      <c r="E2024" t="s">
        <v>53</v>
      </c>
      <c r="F2024" t="s">
        <v>50</v>
      </c>
      <c r="G2024">
        <v>0</v>
      </c>
      <c r="H2024">
        <v>0</v>
      </c>
      <c r="I2024">
        <v>0</v>
      </c>
      <c r="J2024">
        <v>0</v>
      </c>
      <c r="K2024">
        <v>0</v>
      </c>
      <c r="L2024">
        <v>0</v>
      </c>
      <c r="M2024">
        <v>0</v>
      </c>
      <c r="N2024">
        <v>0</v>
      </c>
      <c r="O2024">
        <v>0</v>
      </c>
      <c r="Q2024">
        <v>0</v>
      </c>
      <c r="R2024">
        <v>0</v>
      </c>
      <c r="S2024">
        <v>0</v>
      </c>
      <c r="T2024" t="s">
        <v>4244</v>
      </c>
      <c r="U2024" s="92" t="str">
        <f t="shared" si="31"/>
        <v>DE0181211112</v>
      </c>
    </row>
    <row r="2025" spans="1:21">
      <c r="A2025">
        <v>20110930</v>
      </c>
      <c r="B2025" t="s">
        <v>165</v>
      </c>
      <c r="C2025">
        <v>1211113</v>
      </c>
      <c r="D2025" t="s">
        <v>181</v>
      </c>
      <c r="E2025" t="s">
        <v>68</v>
      </c>
      <c r="F2025" t="s">
        <v>50</v>
      </c>
      <c r="G2025">
        <v>14.1</v>
      </c>
      <c r="H2025">
        <v>0</v>
      </c>
      <c r="I2025">
        <v>14.1</v>
      </c>
      <c r="J2025">
        <v>0</v>
      </c>
      <c r="K2025">
        <v>0</v>
      </c>
      <c r="L2025">
        <v>14.1</v>
      </c>
      <c r="M2025">
        <v>0</v>
      </c>
      <c r="N2025">
        <v>0.78465716679999997</v>
      </c>
      <c r="O2025">
        <v>0</v>
      </c>
      <c r="P2025">
        <v>0</v>
      </c>
      <c r="Q2025">
        <v>0</v>
      </c>
      <c r="R2025">
        <v>0</v>
      </c>
      <c r="S2025">
        <v>0</v>
      </c>
      <c r="T2025" t="s">
        <v>4245</v>
      </c>
      <c r="U2025" s="92" t="str">
        <f t="shared" si="31"/>
        <v>DE0181211113</v>
      </c>
    </row>
    <row r="2026" spans="1:21">
      <c r="A2026">
        <v>20110930</v>
      </c>
      <c r="B2026" t="s">
        <v>165</v>
      </c>
      <c r="C2026">
        <v>1211114</v>
      </c>
      <c r="D2026" t="s">
        <v>181</v>
      </c>
      <c r="E2026" t="s">
        <v>59</v>
      </c>
      <c r="F2026" t="s">
        <v>34</v>
      </c>
      <c r="G2026">
        <v>0</v>
      </c>
      <c r="H2026">
        <v>0</v>
      </c>
      <c r="I2026">
        <v>0</v>
      </c>
      <c r="J2026">
        <v>0</v>
      </c>
      <c r="K2026">
        <v>0</v>
      </c>
      <c r="L2026">
        <v>0</v>
      </c>
      <c r="M2026">
        <v>0</v>
      </c>
      <c r="N2026">
        <v>0</v>
      </c>
      <c r="O2026">
        <v>0</v>
      </c>
      <c r="Q2026">
        <v>0</v>
      </c>
      <c r="R2026">
        <v>0</v>
      </c>
      <c r="S2026">
        <v>0</v>
      </c>
      <c r="T2026" t="s">
        <v>4246</v>
      </c>
      <c r="U2026" s="92" t="str">
        <f t="shared" si="31"/>
        <v>DE0181211114</v>
      </c>
    </row>
    <row r="2027" spans="1:21">
      <c r="A2027">
        <v>20110930</v>
      </c>
      <c r="B2027" t="s">
        <v>165</v>
      </c>
      <c r="C2027">
        <v>1211115</v>
      </c>
      <c r="D2027" t="s">
        <v>181</v>
      </c>
      <c r="E2027" t="s">
        <v>58</v>
      </c>
      <c r="F2027" t="s">
        <v>34</v>
      </c>
      <c r="G2027">
        <v>0</v>
      </c>
      <c r="H2027">
        <v>0</v>
      </c>
      <c r="I2027">
        <v>0</v>
      </c>
      <c r="J2027">
        <v>0</v>
      </c>
      <c r="K2027">
        <v>0</v>
      </c>
      <c r="L2027">
        <v>0</v>
      </c>
      <c r="M2027">
        <v>0</v>
      </c>
      <c r="N2027">
        <v>0</v>
      </c>
      <c r="O2027">
        <v>0</v>
      </c>
      <c r="Q2027">
        <v>0</v>
      </c>
      <c r="R2027">
        <v>0</v>
      </c>
      <c r="S2027">
        <v>0</v>
      </c>
      <c r="T2027" t="s">
        <v>4247</v>
      </c>
      <c r="U2027" s="92" t="str">
        <f t="shared" si="31"/>
        <v>DE0181211115</v>
      </c>
    </row>
    <row r="2028" spans="1:21">
      <c r="A2028">
        <v>20110930</v>
      </c>
      <c r="B2028" t="s">
        <v>165</v>
      </c>
      <c r="C2028">
        <v>1211116</v>
      </c>
      <c r="D2028" t="s">
        <v>181</v>
      </c>
      <c r="E2028" t="s">
        <v>57</v>
      </c>
      <c r="F2028" t="s">
        <v>34</v>
      </c>
      <c r="G2028">
        <v>0</v>
      </c>
      <c r="H2028">
        <v>0</v>
      </c>
      <c r="I2028">
        <v>0</v>
      </c>
      <c r="J2028">
        <v>0</v>
      </c>
      <c r="K2028">
        <v>0</v>
      </c>
      <c r="L2028">
        <v>0</v>
      </c>
      <c r="M2028">
        <v>0</v>
      </c>
      <c r="N2028">
        <v>0</v>
      </c>
      <c r="O2028">
        <v>0</v>
      </c>
      <c r="Q2028">
        <v>0</v>
      </c>
      <c r="R2028">
        <v>0</v>
      </c>
      <c r="S2028">
        <v>0</v>
      </c>
      <c r="T2028" t="s">
        <v>4248</v>
      </c>
      <c r="U2028" s="92" t="str">
        <f t="shared" si="31"/>
        <v>DE0181211116</v>
      </c>
    </row>
    <row r="2029" spans="1:21">
      <c r="A2029">
        <v>20110930</v>
      </c>
      <c r="B2029" t="s">
        <v>165</v>
      </c>
      <c r="C2029">
        <v>1211117</v>
      </c>
      <c r="D2029" t="s">
        <v>181</v>
      </c>
      <c r="E2029" t="s">
        <v>56</v>
      </c>
      <c r="F2029" t="s">
        <v>34</v>
      </c>
      <c r="G2029">
        <v>0</v>
      </c>
      <c r="H2029">
        <v>0</v>
      </c>
      <c r="I2029">
        <v>0</v>
      </c>
      <c r="J2029">
        <v>0</v>
      </c>
      <c r="K2029">
        <v>0</v>
      </c>
      <c r="L2029">
        <v>0</v>
      </c>
      <c r="M2029">
        <v>0</v>
      </c>
      <c r="N2029">
        <v>0</v>
      </c>
      <c r="O2029">
        <v>0</v>
      </c>
      <c r="Q2029">
        <v>0</v>
      </c>
      <c r="R2029">
        <v>0</v>
      </c>
      <c r="S2029">
        <v>0</v>
      </c>
      <c r="T2029" t="s">
        <v>4249</v>
      </c>
      <c r="U2029" s="92" t="str">
        <f t="shared" si="31"/>
        <v>DE0181211117</v>
      </c>
    </row>
    <row r="2030" spans="1:21">
      <c r="A2030">
        <v>20110930</v>
      </c>
      <c r="B2030" t="s">
        <v>165</v>
      </c>
      <c r="C2030">
        <v>1211118</v>
      </c>
      <c r="D2030" t="s">
        <v>181</v>
      </c>
      <c r="E2030" t="s">
        <v>55</v>
      </c>
      <c r="F2030" t="s">
        <v>34</v>
      </c>
      <c r="G2030">
        <v>0</v>
      </c>
      <c r="H2030">
        <v>0</v>
      </c>
      <c r="I2030">
        <v>0</v>
      </c>
      <c r="J2030">
        <v>0</v>
      </c>
      <c r="K2030">
        <v>0</v>
      </c>
      <c r="L2030">
        <v>0</v>
      </c>
      <c r="M2030">
        <v>0</v>
      </c>
      <c r="N2030">
        <v>16.851908165000001</v>
      </c>
      <c r="O2030">
        <v>0</v>
      </c>
      <c r="Q2030">
        <v>0</v>
      </c>
      <c r="R2030">
        <v>0</v>
      </c>
      <c r="S2030">
        <v>0</v>
      </c>
      <c r="T2030" t="s">
        <v>4250</v>
      </c>
      <c r="U2030" s="92" t="str">
        <f t="shared" si="31"/>
        <v>DE0181211118</v>
      </c>
    </row>
    <row r="2031" spans="1:21">
      <c r="A2031">
        <v>20110930</v>
      </c>
      <c r="B2031" t="s">
        <v>165</v>
      </c>
      <c r="C2031">
        <v>1211119</v>
      </c>
      <c r="D2031" t="s">
        <v>181</v>
      </c>
      <c r="E2031" t="s">
        <v>54</v>
      </c>
      <c r="F2031" t="s">
        <v>34</v>
      </c>
      <c r="G2031">
        <v>0.8</v>
      </c>
      <c r="H2031">
        <v>0</v>
      </c>
      <c r="I2031">
        <v>0</v>
      </c>
      <c r="J2031">
        <v>0</v>
      </c>
      <c r="K2031">
        <v>0</v>
      </c>
      <c r="L2031">
        <v>0</v>
      </c>
      <c r="M2031">
        <v>0</v>
      </c>
      <c r="N2031">
        <v>-1.561126722</v>
      </c>
      <c r="O2031">
        <v>0</v>
      </c>
      <c r="Q2031">
        <v>0</v>
      </c>
      <c r="R2031">
        <v>0</v>
      </c>
      <c r="S2031">
        <v>0</v>
      </c>
      <c r="T2031" t="s">
        <v>4251</v>
      </c>
      <c r="U2031" s="92" t="str">
        <f t="shared" si="31"/>
        <v>DE0181211119</v>
      </c>
    </row>
    <row r="2032" spans="1:21">
      <c r="A2032">
        <v>20110930</v>
      </c>
      <c r="B2032" t="s">
        <v>165</v>
      </c>
      <c r="C2032">
        <v>1211120</v>
      </c>
      <c r="D2032" t="s">
        <v>181</v>
      </c>
      <c r="E2032" t="s">
        <v>53</v>
      </c>
      <c r="F2032" t="s">
        <v>34</v>
      </c>
      <c r="G2032">
        <v>0</v>
      </c>
      <c r="H2032">
        <v>0</v>
      </c>
      <c r="I2032">
        <v>0</v>
      </c>
      <c r="J2032">
        <v>0</v>
      </c>
      <c r="K2032">
        <v>0</v>
      </c>
      <c r="L2032">
        <v>0</v>
      </c>
      <c r="M2032">
        <v>0</v>
      </c>
      <c r="N2032">
        <v>0</v>
      </c>
      <c r="O2032">
        <v>0</v>
      </c>
      <c r="Q2032">
        <v>0</v>
      </c>
      <c r="R2032">
        <v>0</v>
      </c>
      <c r="S2032">
        <v>0</v>
      </c>
      <c r="T2032" t="s">
        <v>4252</v>
      </c>
      <c r="U2032" s="92" t="str">
        <f t="shared" si="31"/>
        <v>DE0181211120</v>
      </c>
    </row>
    <row r="2033" spans="1:21">
      <c r="A2033">
        <v>20110930</v>
      </c>
      <c r="B2033" t="s">
        <v>165</v>
      </c>
      <c r="C2033">
        <v>1211121</v>
      </c>
      <c r="D2033" t="s">
        <v>181</v>
      </c>
      <c r="E2033" t="s">
        <v>68</v>
      </c>
      <c r="F2033" t="s">
        <v>34</v>
      </c>
      <c r="G2033">
        <v>0.8</v>
      </c>
      <c r="H2033">
        <v>0</v>
      </c>
      <c r="I2033">
        <v>0</v>
      </c>
      <c r="J2033">
        <v>0</v>
      </c>
      <c r="K2033">
        <v>0</v>
      </c>
      <c r="L2033">
        <v>0</v>
      </c>
      <c r="M2033">
        <v>0</v>
      </c>
      <c r="N2033">
        <v>15.290781443</v>
      </c>
      <c r="O2033">
        <v>0</v>
      </c>
      <c r="P2033">
        <v>0</v>
      </c>
      <c r="Q2033">
        <v>0</v>
      </c>
      <c r="R2033">
        <v>0</v>
      </c>
      <c r="S2033">
        <v>0</v>
      </c>
      <c r="T2033" t="s">
        <v>4253</v>
      </c>
      <c r="U2033" s="92" t="str">
        <f t="shared" si="31"/>
        <v>DE0181211121</v>
      </c>
    </row>
    <row r="2034" spans="1:21">
      <c r="A2034">
        <v>20110930</v>
      </c>
      <c r="B2034" t="s">
        <v>165</v>
      </c>
      <c r="C2034">
        <v>1211122</v>
      </c>
      <c r="D2034" t="s">
        <v>181</v>
      </c>
      <c r="E2034" t="s">
        <v>59</v>
      </c>
      <c r="F2034" t="s">
        <v>35</v>
      </c>
      <c r="G2034">
        <v>0.3</v>
      </c>
      <c r="H2034">
        <v>0</v>
      </c>
      <c r="I2034">
        <v>0.3</v>
      </c>
      <c r="J2034">
        <v>0</v>
      </c>
      <c r="K2034">
        <v>0</v>
      </c>
      <c r="L2034">
        <v>0.3</v>
      </c>
      <c r="M2034">
        <v>0</v>
      </c>
      <c r="N2034">
        <v>0</v>
      </c>
      <c r="O2034">
        <v>0</v>
      </c>
      <c r="Q2034">
        <v>0</v>
      </c>
      <c r="R2034">
        <v>0</v>
      </c>
      <c r="S2034">
        <v>0</v>
      </c>
      <c r="T2034" t="s">
        <v>4254</v>
      </c>
      <c r="U2034" s="92" t="str">
        <f t="shared" si="31"/>
        <v>DE0181211122</v>
      </c>
    </row>
    <row r="2035" spans="1:21">
      <c r="A2035">
        <v>20110930</v>
      </c>
      <c r="B2035" t="s">
        <v>165</v>
      </c>
      <c r="C2035">
        <v>1211123</v>
      </c>
      <c r="D2035" t="s">
        <v>181</v>
      </c>
      <c r="E2035" t="s">
        <v>58</v>
      </c>
      <c r="F2035" t="s">
        <v>35</v>
      </c>
      <c r="G2035">
        <v>17</v>
      </c>
      <c r="H2035">
        <v>0</v>
      </c>
      <c r="I2035">
        <v>0.2</v>
      </c>
      <c r="J2035">
        <v>0</v>
      </c>
      <c r="K2035">
        <v>0</v>
      </c>
      <c r="L2035">
        <v>0.2</v>
      </c>
      <c r="M2035">
        <v>0</v>
      </c>
      <c r="N2035">
        <v>0</v>
      </c>
      <c r="O2035">
        <v>0</v>
      </c>
      <c r="Q2035">
        <v>0</v>
      </c>
      <c r="R2035">
        <v>0</v>
      </c>
      <c r="S2035">
        <v>0</v>
      </c>
      <c r="T2035" t="s">
        <v>4255</v>
      </c>
      <c r="U2035" s="92" t="str">
        <f t="shared" si="31"/>
        <v>DE0181211123</v>
      </c>
    </row>
    <row r="2036" spans="1:21">
      <c r="A2036">
        <v>20110930</v>
      </c>
      <c r="B2036" t="s">
        <v>165</v>
      </c>
      <c r="C2036">
        <v>1211124</v>
      </c>
      <c r="D2036" t="s">
        <v>181</v>
      </c>
      <c r="E2036" t="s">
        <v>57</v>
      </c>
      <c r="F2036" t="s">
        <v>35</v>
      </c>
      <c r="G2036">
        <v>46.9</v>
      </c>
      <c r="H2036">
        <v>0</v>
      </c>
      <c r="I2036">
        <v>5.7</v>
      </c>
      <c r="J2036">
        <v>0</v>
      </c>
      <c r="K2036">
        <v>0</v>
      </c>
      <c r="L2036">
        <v>0.2</v>
      </c>
      <c r="M2036">
        <v>0</v>
      </c>
      <c r="N2036">
        <v>4.3253616310999998</v>
      </c>
      <c r="O2036">
        <v>5.5</v>
      </c>
      <c r="Q2036">
        <v>0</v>
      </c>
      <c r="R2036">
        <v>0</v>
      </c>
      <c r="S2036">
        <v>0</v>
      </c>
      <c r="T2036" t="s">
        <v>4256</v>
      </c>
      <c r="U2036" s="92" t="str">
        <f t="shared" si="31"/>
        <v>DE0181211124</v>
      </c>
    </row>
    <row r="2037" spans="1:21">
      <c r="A2037">
        <v>20110930</v>
      </c>
      <c r="B2037" t="s">
        <v>165</v>
      </c>
      <c r="C2037">
        <v>1211125</v>
      </c>
      <c r="D2037" t="s">
        <v>181</v>
      </c>
      <c r="E2037" t="s">
        <v>56</v>
      </c>
      <c r="F2037" t="s">
        <v>35</v>
      </c>
      <c r="G2037">
        <v>56.2</v>
      </c>
      <c r="H2037">
        <v>0</v>
      </c>
      <c r="I2037">
        <v>0.2</v>
      </c>
      <c r="J2037">
        <v>0</v>
      </c>
      <c r="K2037">
        <v>0</v>
      </c>
      <c r="L2037">
        <v>0.2</v>
      </c>
      <c r="M2037">
        <v>0</v>
      </c>
      <c r="N2037">
        <v>-3.1609780879999998</v>
      </c>
      <c r="O2037">
        <v>0</v>
      </c>
      <c r="Q2037">
        <v>0</v>
      </c>
      <c r="R2037">
        <v>0</v>
      </c>
      <c r="S2037">
        <v>0</v>
      </c>
      <c r="T2037" t="s">
        <v>4257</v>
      </c>
      <c r="U2037" s="92" t="str">
        <f t="shared" si="31"/>
        <v>DE0181211125</v>
      </c>
    </row>
    <row r="2038" spans="1:21">
      <c r="A2038">
        <v>20110930</v>
      </c>
      <c r="B2038" t="s">
        <v>165</v>
      </c>
      <c r="C2038">
        <v>1211126</v>
      </c>
      <c r="D2038" t="s">
        <v>181</v>
      </c>
      <c r="E2038" t="s">
        <v>55</v>
      </c>
      <c r="F2038" t="s">
        <v>35</v>
      </c>
      <c r="G2038">
        <v>448.9</v>
      </c>
      <c r="H2038">
        <v>0</v>
      </c>
      <c r="I2038">
        <v>143.80000000000001</v>
      </c>
      <c r="J2038">
        <v>0</v>
      </c>
      <c r="K2038">
        <v>0</v>
      </c>
      <c r="L2038">
        <v>-206.8</v>
      </c>
      <c r="M2038">
        <v>0</v>
      </c>
      <c r="N2038">
        <v>41.852196522</v>
      </c>
      <c r="O2038">
        <v>350.5</v>
      </c>
      <c r="Q2038">
        <v>2.2000000000000002</v>
      </c>
      <c r="R2038">
        <v>2.2000000000000002</v>
      </c>
      <c r="S2038">
        <v>0</v>
      </c>
      <c r="T2038" t="s">
        <v>4258</v>
      </c>
      <c r="U2038" s="92" t="str">
        <f t="shared" si="31"/>
        <v>DE0181211126</v>
      </c>
    </row>
    <row r="2039" spans="1:21">
      <c r="A2039">
        <v>20110930</v>
      </c>
      <c r="B2039" t="s">
        <v>165</v>
      </c>
      <c r="C2039">
        <v>1211127</v>
      </c>
      <c r="D2039" t="s">
        <v>181</v>
      </c>
      <c r="E2039" t="s">
        <v>54</v>
      </c>
      <c r="F2039" t="s">
        <v>35</v>
      </c>
      <c r="G2039">
        <v>704.1</v>
      </c>
      <c r="H2039">
        <v>0</v>
      </c>
      <c r="I2039">
        <v>416.1</v>
      </c>
      <c r="J2039">
        <v>0</v>
      </c>
      <c r="K2039">
        <v>0</v>
      </c>
      <c r="L2039">
        <v>-48.4</v>
      </c>
      <c r="M2039">
        <v>2.2000000000000002</v>
      </c>
      <c r="N2039">
        <v>2.7134902779000001</v>
      </c>
      <c r="O2039">
        <v>464.5</v>
      </c>
      <c r="Q2039">
        <v>5.6</v>
      </c>
      <c r="R2039">
        <v>5.6</v>
      </c>
      <c r="S2039">
        <v>0</v>
      </c>
      <c r="T2039" t="s">
        <v>4259</v>
      </c>
      <c r="U2039" s="92" t="str">
        <f t="shared" si="31"/>
        <v>DE0181211127</v>
      </c>
    </row>
    <row r="2040" spans="1:21">
      <c r="A2040">
        <v>20110930</v>
      </c>
      <c r="B2040" t="s">
        <v>165</v>
      </c>
      <c r="C2040">
        <v>1211128</v>
      </c>
      <c r="D2040" t="s">
        <v>181</v>
      </c>
      <c r="E2040" t="s">
        <v>53</v>
      </c>
      <c r="F2040" t="s">
        <v>35</v>
      </c>
      <c r="G2040">
        <v>8050.2</v>
      </c>
      <c r="H2040">
        <v>0</v>
      </c>
      <c r="I2040">
        <v>7360.5</v>
      </c>
      <c r="J2040">
        <v>3110.1</v>
      </c>
      <c r="K2040">
        <v>0</v>
      </c>
      <c r="L2040">
        <v>-24.6</v>
      </c>
      <c r="M2040">
        <v>17.8</v>
      </c>
      <c r="N2040">
        <v>-3.9724433480000001</v>
      </c>
      <c r="O2040">
        <v>4275</v>
      </c>
      <c r="Q2040">
        <v>1381.8</v>
      </c>
      <c r="R2040">
        <v>550.6</v>
      </c>
      <c r="S2040">
        <v>-831.1</v>
      </c>
      <c r="T2040" t="s">
        <v>4260</v>
      </c>
      <c r="U2040" s="92" t="str">
        <f t="shared" si="31"/>
        <v>DE0181211128</v>
      </c>
    </row>
    <row r="2041" spans="1:21">
      <c r="A2041">
        <v>20110930</v>
      </c>
      <c r="B2041" t="s">
        <v>165</v>
      </c>
      <c r="C2041">
        <v>1211129</v>
      </c>
      <c r="D2041" t="s">
        <v>181</v>
      </c>
      <c r="E2041" t="s">
        <v>68</v>
      </c>
      <c r="F2041" t="s">
        <v>35</v>
      </c>
      <c r="G2041">
        <v>9323.6</v>
      </c>
      <c r="H2041">
        <v>0</v>
      </c>
      <c r="I2041">
        <v>7926.8</v>
      </c>
      <c r="J2041">
        <v>3110.1</v>
      </c>
      <c r="K2041">
        <v>0</v>
      </c>
      <c r="L2041">
        <v>-278.89999999999998</v>
      </c>
      <c r="M2041">
        <v>20</v>
      </c>
      <c r="N2041">
        <v>41.757626995000003</v>
      </c>
      <c r="O2041">
        <v>5095.5</v>
      </c>
      <c r="P2041">
        <v>1.7</v>
      </c>
      <c r="Q2041">
        <v>1389.6</v>
      </c>
      <c r="R2041">
        <v>558.4</v>
      </c>
      <c r="S2041">
        <v>-831.1</v>
      </c>
      <c r="T2041" t="s">
        <v>4261</v>
      </c>
      <c r="U2041" s="92" t="str">
        <f t="shared" si="31"/>
        <v>DE0181211129</v>
      </c>
    </row>
    <row r="2042" spans="1:21">
      <c r="A2042">
        <v>20110930</v>
      </c>
      <c r="B2042" t="s">
        <v>165</v>
      </c>
      <c r="C2042">
        <v>1211130</v>
      </c>
      <c r="D2042" t="s">
        <v>181</v>
      </c>
      <c r="E2042" t="s">
        <v>59</v>
      </c>
      <c r="F2042" t="s">
        <v>36</v>
      </c>
      <c r="G2042">
        <v>0</v>
      </c>
      <c r="H2042">
        <v>0</v>
      </c>
      <c r="I2042">
        <v>0</v>
      </c>
      <c r="J2042">
        <v>0</v>
      </c>
      <c r="K2042">
        <v>0</v>
      </c>
      <c r="L2042">
        <v>0</v>
      </c>
      <c r="M2042">
        <v>0</v>
      </c>
      <c r="N2042">
        <v>0</v>
      </c>
      <c r="O2042">
        <v>0</v>
      </c>
      <c r="Q2042">
        <v>0</v>
      </c>
      <c r="R2042">
        <v>0</v>
      </c>
      <c r="S2042">
        <v>0</v>
      </c>
      <c r="T2042" t="s">
        <v>4262</v>
      </c>
      <c r="U2042" s="92" t="str">
        <f t="shared" si="31"/>
        <v>DE0181211130</v>
      </c>
    </row>
    <row r="2043" spans="1:21">
      <c r="A2043">
        <v>20110930</v>
      </c>
      <c r="B2043" t="s">
        <v>165</v>
      </c>
      <c r="C2043">
        <v>1211131</v>
      </c>
      <c r="D2043" t="s">
        <v>181</v>
      </c>
      <c r="E2043" t="s">
        <v>58</v>
      </c>
      <c r="F2043" t="s">
        <v>36</v>
      </c>
      <c r="G2043">
        <v>0</v>
      </c>
      <c r="H2043">
        <v>0</v>
      </c>
      <c r="I2043">
        <v>0</v>
      </c>
      <c r="J2043">
        <v>0</v>
      </c>
      <c r="K2043">
        <v>0</v>
      </c>
      <c r="L2043">
        <v>0</v>
      </c>
      <c r="M2043">
        <v>0</v>
      </c>
      <c r="N2043">
        <v>0</v>
      </c>
      <c r="O2043">
        <v>0</v>
      </c>
      <c r="Q2043">
        <v>0</v>
      </c>
      <c r="R2043">
        <v>0</v>
      </c>
      <c r="S2043">
        <v>0</v>
      </c>
      <c r="T2043" t="s">
        <v>4263</v>
      </c>
      <c r="U2043" s="92" t="str">
        <f t="shared" si="31"/>
        <v>DE0181211131</v>
      </c>
    </row>
    <row r="2044" spans="1:21">
      <c r="A2044">
        <v>20110930</v>
      </c>
      <c r="B2044" t="s">
        <v>165</v>
      </c>
      <c r="C2044">
        <v>1211132</v>
      </c>
      <c r="D2044" t="s">
        <v>181</v>
      </c>
      <c r="E2044" t="s">
        <v>57</v>
      </c>
      <c r="F2044" t="s">
        <v>36</v>
      </c>
      <c r="G2044">
        <v>0</v>
      </c>
      <c r="H2044">
        <v>0</v>
      </c>
      <c r="I2044">
        <v>0</v>
      </c>
      <c r="J2044">
        <v>0</v>
      </c>
      <c r="K2044">
        <v>0</v>
      </c>
      <c r="L2044">
        <v>0</v>
      </c>
      <c r="M2044">
        <v>0</v>
      </c>
      <c r="N2044">
        <v>0</v>
      </c>
      <c r="O2044">
        <v>0</v>
      </c>
      <c r="Q2044">
        <v>0</v>
      </c>
      <c r="R2044">
        <v>0</v>
      </c>
      <c r="S2044">
        <v>0</v>
      </c>
      <c r="T2044" t="s">
        <v>4264</v>
      </c>
      <c r="U2044" s="92" t="str">
        <f t="shared" si="31"/>
        <v>DE0181211132</v>
      </c>
    </row>
    <row r="2045" spans="1:21">
      <c r="A2045">
        <v>20110930</v>
      </c>
      <c r="B2045" t="s">
        <v>165</v>
      </c>
      <c r="C2045">
        <v>1211133</v>
      </c>
      <c r="D2045" t="s">
        <v>181</v>
      </c>
      <c r="E2045" t="s">
        <v>56</v>
      </c>
      <c r="F2045" t="s">
        <v>36</v>
      </c>
      <c r="G2045">
        <v>60.2</v>
      </c>
      <c r="H2045">
        <v>0</v>
      </c>
      <c r="I2045">
        <v>60.2</v>
      </c>
      <c r="J2045">
        <v>0</v>
      </c>
      <c r="K2045">
        <v>0</v>
      </c>
      <c r="L2045">
        <v>0</v>
      </c>
      <c r="M2045">
        <v>0</v>
      </c>
      <c r="N2045">
        <v>0</v>
      </c>
      <c r="O2045">
        <v>60</v>
      </c>
      <c r="Q2045">
        <v>1</v>
      </c>
      <c r="R2045">
        <v>1</v>
      </c>
      <c r="S2045">
        <v>0</v>
      </c>
      <c r="T2045" t="s">
        <v>4265</v>
      </c>
      <c r="U2045" s="92" t="str">
        <f t="shared" si="31"/>
        <v>DE0181211133</v>
      </c>
    </row>
    <row r="2046" spans="1:21">
      <c r="A2046">
        <v>20110930</v>
      </c>
      <c r="B2046" t="s">
        <v>165</v>
      </c>
      <c r="C2046">
        <v>1211134</v>
      </c>
      <c r="D2046" t="s">
        <v>181</v>
      </c>
      <c r="E2046" t="s">
        <v>55</v>
      </c>
      <c r="F2046" t="s">
        <v>36</v>
      </c>
      <c r="G2046">
        <v>0</v>
      </c>
      <c r="H2046">
        <v>0</v>
      </c>
      <c r="I2046">
        <v>0</v>
      </c>
      <c r="J2046">
        <v>0</v>
      </c>
      <c r="K2046">
        <v>0</v>
      </c>
      <c r="L2046">
        <v>0</v>
      </c>
      <c r="M2046">
        <v>0</v>
      </c>
      <c r="N2046" s="94">
        <v>7.4338678999999998E-9</v>
      </c>
      <c r="O2046">
        <v>0</v>
      </c>
      <c r="Q2046">
        <v>0</v>
      </c>
      <c r="R2046">
        <v>0</v>
      </c>
      <c r="S2046">
        <v>0</v>
      </c>
      <c r="T2046" t="s">
        <v>4266</v>
      </c>
      <c r="U2046" s="92" t="str">
        <f t="shared" si="31"/>
        <v>DE0181211134</v>
      </c>
    </row>
    <row r="2047" spans="1:21">
      <c r="A2047">
        <v>20110930</v>
      </c>
      <c r="B2047" t="s">
        <v>165</v>
      </c>
      <c r="C2047">
        <v>1211135</v>
      </c>
      <c r="D2047" t="s">
        <v>181</v>
      </c>
      <c r="E2047" t="s">
        <v>54</v>
      </c>
      <c r="F2047" t="s">
        <v>36</v>
      </c>
      <c r="G2047">
        <v>89.9</v>
      </c>
      <c r="H2047">
        <v>0</v>
      </c>
      <c r="I2047">
        <v>89.9</v>
      </c>
      <c r="J2047">
        <v>0</v>
      </c>
      <c r="K2047">
        <v>0</v>
      </c>
      <c r="L2047">
        <v>1.9</v>
      </c>
      <c r="M2047">
        <v>0</v>
      </c>
      <c r="N2047">
        <v>-1.928732742</v>
      </c>
      <c r="O2047">
        <v>88</v>
      </c>
      <c r="Q2047">
        <v>0</v>
      </c>
      <c r="R2047">
        <v>0</v>
      </c>
      <c r="S2047">
        <v>0</v>
      </c>
      <c r="T2047" t="s">
        <v>4267</v>
      </c>
      <c r="U2047" s="92" t="str">
        <f t="shared" si="31"/>
        <v>DE0181211135</v>
      </c>
    </row>
    <row r="2048" spans="1:21">
      <c r="A2048">
        <v>20110930</v>
      </c>
      <c r="B2048" t="s">
        <v>165</v>
      </c>
      <c r="C2048">
        <v>1211136</v>
      </c>
      <c r="D2048" t="s">
        <v>181</v>
      </c>
      <c r="E2048" t="s">
        <v>53</v>
      </c>
      <c r="F2048" t="s">
        <v>36</v>
      </c>
      <c r="G2048">
        <v>0</v>
      </c>
      <c r="H2048">
        <v>0</v>
      </c>
      <c r="I2048">
        <v>0</v>
      </c>
      <c r="J2048">
        <v>0</v>
      </c>
      <c r="K2048">
        <v>0</v>
      </c>
      <c r="L2048">
        <v>0</v>
      </c>
      <c r="M2048">
        <v>0</v>
      </c>
      <c r="N2048">
        <v>0</v>
      </c>
      <c r="O2048">
        <v>0</v>
      </c>
      <c r="Q2048">
        <v>0</v>
      </c>
      <c r="R2048">
        <v>0</v>
      </c>
      <c r="S2048">
        <v>0</v>
      </c>
      <c r="T2048" t="s">
        <v>4268</v>
      </c>
      <c r="U2048" s="92" t="str">
        <f t="shared" si="31"/>
        <v>DE0181211136</v>
      </c>
    </row>
    <row r="2049" spans="1:21">
      <c r="A2049">
        <v>20110930</v>
      </c>
      <c r="B2049" t="s">
        <v>165</v>
      </c>
      <c r="C2049">
        <v>1211137</v>
      </c>
      <c r="D2049" t="s">
        <v>181</v>
      </c>
      <c r="E2049" t="s">
        <v>68</v>
      </c>
      <c r="F2049" t="s">
        <v>36</v>
      </c>
      <c r="G2049">
        <v>150.1</v>
      </c>
      <c r="H2049">
        <v>0</v>
      </c>
      <c r="I2049">
        <v>150.1</v>
      </c>
      <c r="J2049">
        <v>0</v>
      </c>
      <c r="K2049">
        <v>0</v>
      </c>
      <c r="L2049">
        <v>1.9</v>
      </c>
      <c r="M2049">
        <v>0</v>
      </c>
      <c r="N2049">
        <v>-1.928732734</v>
      </c>
      <c r="O2049">
        <v>148</v>
      </c>
      <c r="P2049">
        <v>0.9</v>
      </c>
      <c r="Q2049">
        <v>1</v>
      </c>
      <c r="R2049">
        <v>1</v>
      </c>
      <c r="S2049">
        <v>0</v>
      </c>
      <c r="T2049" t="s">
        <v>4269</v>
      </c>
      <c r="U2049" s="92" t="str">
        <f t="shared" si="31"/>
        <v>DE0181211137</v>
      </c>
    </row>
    <row r="2050" spans="1:21">
      <c r="A2050">
        <v>20110930</v>
      </c>
      <c r="B2050" t="s">
        <v>165</v>
      </c>
      <c r="C2050">
        <v>1211138</v>
      </c>
      <c r="D2050" t="s">
        <v>181</v>
      </c>
      <c r="E2050" t="s">
        <v>59</v>
      </c>
      <c r="F2050" t="s">
        <v>51</v>
      </c>
      <c r="G2050">
        <v>0</v>
      </c>
      <c r="H2050">
        <v>0</v>
      </c>
      <c r="I2050">
        <v>0</v>
      </c>
      <c r="J2050">
        <v>0</v>
      </c>
      <c r="K2050">
        <v>0</v>
      </c>
      <c r="L2050">
        <v>0</v>
      </c>
      <c r="M2050">
        <v>0</v>
      </c>
      <c r="N2050">
        <v>0</v>
      </c>
      <c r="O2050">
        <v>0</v>
      </c>
      <c r="Q2050">
        <v>0</v>
      </c>
      <c r="R2050">
        <v>0</v>
      </c>
      <c r="S2050">
        <v>0</v>
      </c>
      <c r="T2050" t="s">
        <v>4270</v>
      </c>
      <c r="U2050" s="92" t="str">
        <f t="shared" si="31"/>
        <v>DE0181211138</v>
      </c>
    </row>
    <row r="2051" spans="1:21">
      <c r="A2051">
        <v>20110930</v>
      </c>
      <c r="B2051" t="s">
        <v>165</v>
      </c>
      <c r="C2051">
        <v>1211139</v>
      </c>
      <c r="D2051" t="s">
        <v>181</v>
      </c>
      <c r="E2051" t="s">
        <v>58</v>
      </c>
      <c r="F2051" t="s">
        <v>51</v>
      </c>
      <c r="G2051">
        <v>0</v>
      </c>
      <c r="H2051">
        <v>0</v>
      </c>
      <c r="I2051">
        <v>0</v>
      </c>
      <c r="J2051">
        <v>0</v>
      </c>
      <c r="K2051">
        <v>0</v>
      </c>
      <c r="L2051">
        <v>0</v>
      </c>
      <c r="M2051">
        <v>0</v>
      </c>
      <c r="N2051">
        <v>0</v>
      </c>
      <c r="O2051">
        <v>0</v>
      </c>
      <c r="Q2051">
        <v>0</v>
      </c>
      <c r="R2051">
        <v>0</v>
      </c>
      <c r="S2051">
        <v>0</v>
      </c>
      <c r="T2051" t="s">
        <v>4271</v>
      </c>
      <c r="U2051" s="92" t="str">
        <f t="shared" ref="U2051:U2114" si="32">B2051&amp;C2051</f>
        <v>DE0181211139</v>
      </c>
    </row>
    <row r="2052" spans="1:21">
      <c r="A2052">
        <v>20110930</v>
      </c>
      <c r="B2052" t="s">
        <v>165</v>
      </c>
      <c r="C2052">
        <v>1211140</v>
      </c>
      <c r="D2052" t="s">
        <v>181</v>
      </c>
      <c r="E2052" t="s">
        <v>57</v>
      </c>
      <c r="F2052" t="s">
        <v>51</v>
      </c>
      <c r="G2052">
        <v>0</v>
      </c>
      <c r="H2052">
        <v>0</v>
      </c>
      <c r="I2052">
        <v>0</v>
      </c>
      <c r="J2052">
        <v>0</v>
      </c>
      <c r="K2052">
        <v>0</v>
      </c>
      <c r="L2052">
        <v>0</v>
      </c>
      <c r="M2052">
        <v>0</v>
      </c>
      <c r="N2052">
        <v>0</v>
      </c>
      <c r="O2052">
        <v>0</v>
      </c>
      <c r="Q2052">
        <v>0</v>
      </c>
      <c r="R2052">
        <v>0</v>
      </c>
      <c r="S2052">
        <v>0</v>
      </c>
      <c r="T2052" t="s">
        <v>4272</v>
      </c>
      <c r="U2052" s="92" t="str">
        <f t="shared" si="32"/>
        <v>DE0181211140</v>
      </c>
    </row>
    <row r="2053" spans="1:21">
      <c r="A2053">
        <v>20110930</v>
      </c>
      <c r="B2053" t="s">
        <v>165</v>
      </c>
      <c r="C2053">
        <v>1211141</v>
      </c>
      <c r="D2053" t="s">
        <v>181</v>
      </c>
      <c r="E2053" t="s">
        <v>56</v>
      </c>
      <c r="F2053" t="s">
        <v>51</v>
      </c>
      <c r="G2053">
        <v>0</v>
      </c>
      <c r="H2053">
        <v>0</v>
      </c>
      <c r="I2053">
        <v>0</v>
      </c>
      <c r="J2053">
        <v>0</v>
      </c>
      <c r="K2053">
        <v>0</v>
      </c>
      <c r="L2053">
        <v>0</v>
      </c>
      <c r="M2053">
        <v>0</v>
      </c>
      <c r="N2053">
        <v>0</v>
      </c>
      <c r="O2053">
        <v>0</v>
      </c>
      <c r="Q2053">
        <v>0</v>
      </c>
      <c r="R2053">
        <v>0</v>
      </c>
      <c r="S2053">
        <v>0</v>
      </c>
      <c r="T2053" t="s">
        <v>4273</v>
      </c>
      <c r="U2053" s="92" t="str">
        <f t="shared" si="32"/>
        <v>DE0181211141</v>
      </c>
    </row>
    <row r="2054" spans="1:21">
      <c r="A2054">
        <v>20110930</v>
      </c>
      <c r="B2054" t="s">
        <v>165</v>
      </c>
      <c r="C2054">
        <v>1211142</v>
      </c>
      <c r="D2054" t="s">
        <v>181</v>
      </c>
      <c r="E2054" t="s">
        <v>55</v>
      </c>
      <c r="F2054" t="s">
        <v>51</v>
      </c>
      <c r="G2054">
        <v>0</v>
      </c>
      <c r="H2054">
        <v>0</v>
      </c>
      <c r="I2054">
        <v>0</v>
      </c>
      <c r="J2054">
        <v>0</v>
      </c>
      <c r="K2054">
        <v>0</v>
      </c>
      <c r="L2054">
        <v>0</v>
      </c>
      <c r="M2054">
        <v>0</v>
      </c>
      <c r="N2054">
        <v>0</v>
      </c>
      <c r="O2054">
        <v>0</v>
      </c>
      <c r="Q2054">
        <v>0</v>
      </c>
      <c r="R2054">
        <v>0</v>
      </c>
      <c r="S2054">
        <v>0</v>
      </c>
      <c r="T2054" t="s">
        <v>4274</v>
      </c>
      <c r="U2054" s="92" t="str">
        <f t="shared" si="32"/>
        <v>DE0181211142</v>
      </c>
    </row>
    <row r="2055" spans="1:21">
      <c r="A2055">
        <v>20110930</v>
      </c>
      <c r="B2055" t="s">
        <v>165</v>
      </c>
      <c r="C2055">
        <v>1211143</v>
      </c>
      <c r="D2055" t="s">
        <v>181</v>
      </c>
      <c r="E2055" t="s">
        <v>54</v>
      </c>
      <c r="F2055" t="s">
        <v>51</v>
      </c>
      <c r="G2055">
        <v>0</v>
      </c>
      <c r="H2055">
        <v>0</v>
      </c>
      <c r="I2055">
        <v>0</v>
      </c>
      <c r="J2055">
        <v>0</v>
      </c>
      <c r="K2055">
        <v>0</v>
      </c>
      <c r="L2055">
        <v>0</v>
      </c>
      <c r="M2055">
        <v>0</v>
      </c>
      <c r="N2055">
        <v>0</v>
      </c>
      <c r="O2055">
        <v>0</v>
      </c>
      <c r="Q2055">
        <v>0</v>
      </c>
      <c r="R2055">
        <v>0</v>
      </c>
      <c r="S2055">
        <v>0</v>
      </c>
      <c r="T2055" t="s">
        <v>4275</v>
      </c>
      <c r="U2055" s="92" t="str">
        <f t="shared" si="32"/>
        <v>DE0181211143</v>
      </c>
    </row>
    <row r="2056" spans="1:21">
      <c r="A2056">
        <v>20110930</v>
      </c>
      <c r="B2056" t="s">
        <v>165</v>
      </c>
      <c r="C2056">
        <v>1211144</v>
      </c>
      <c r="D2056" t="s">
        <v>181</v>
      </c>
      <c r="E2056" t="s">
        <v>53</v>
      </c>
      <c r="F2056" t="s">
        <v>51</v>
      </c>
      <c r="G2056">
        <v>0</v>
      </c>
      <c r="H2056">
        <v>0</v>
      </c>
      <c r="I2056">
        <v>0</v>
      </c>
      <c r="J2056">
        <v>0</v>
      </c>
      <c r="K2056">
        <v>0</v>
      </c>
      <c r="L2056">
        <v>0</v>
      </c>
      <c r="M2056">
        <v>0</v>
      </c>
      <c r="N2056">
        <v>0</v>
      </c>
      <c r="O2056">
        <v>0</v>
      </c>
      <c r="Q2056">
        <v>0</v>
      </c>
      <c r="R2056">
        <v>0</v>
      </c>
      <c r="S2056">
        <v>0</v>
      </c>
      <c r="T2056" t="s">
        <v>4276</v>
      </c>
      <c r="U2056" s="92" t="str">
        <f t="shared" si="32"/>
        <v>DE0181211144</v>
      </c>
    </row>
    <row r="2057" spans="1:21">
      <c r="A2057">
        <v>20110930</v>
      </c>
      <c r="B2057" t="s">
        <v>165</v>
      </c>
      <c r="C2057">
        <v>1211145</v>
      </c>
      <c r="D2057" t="s">
        <v>181</v>
      </c>
      <c r="E2057" t="s">
        <v>68</v>
      </c>
      <c r="F2057" t="s">
        <v>51</v>
      </c>
      <c r="G2057">
        <v>0</v>
      </c>
      <c r="H2057">
        <v>0</v>
      </c>
      <c r="I2057">
        <v>0</v>
      </c>
      <c r="J2057">
        <v>0</v>
      </c>
      <c r="K2057">
        <v>0</v>
      </c>
      <c r="L2057">
        <v>0</v>
      </c>
      <c r="M2057">
        <v>0</v>
      </c>
      <c r="N2057">
        <v>0</v>
      </c>
      <c r="O2057">
        <v>0</v>
      </c>
      <c r="P2057">
        <v>0</v>
      </c>
      <c r="Q2057">
        <v>0</v>
      </c>
      <c r="R2057">
        <v>0</v>
      </c>
      <c r="S2057">
        <v>0</v>
      </c>
      <c r="T2057" t="s">
        <v>4277</v>
      </c>
      <c r="U2057" s="92" t="str">
        <f t="shared" si="32"/>
        <v>DE0181211145</v>
      </c>
    </row>
    <row r="2058" spans="1:21">
      <c r="A2058">
        <v>20110930</v>
      </c>
      <c r="B2058" t="s">
        <v>165</v>
      </c>
      <c r="C2058">
        <v>1211146</v>
      </c>
      <c r="D2058" t="s">
        <v>181</v>
      </c>
      <c r="E2058" t="s">
        <v>59</v>
      </c>
      <c r="F2058" t="s">
        <v>37</v>
      </c>
      <c r="G2058">
        <v>0</v>
      </c>
      <c r="H2058">
        <v>0</v>
      </c>
      <c r="I2058">
        <v>0</v>
      </c>
      <c r="J2058">
        <v>0</v>
      </c>
      <c r="K2058">
        <v>0</v>
      </c>
      <c r="L2058">
        <v>0</v>
      </c>
      <c r="M2058">
        <v>0</v>
      </c>
      <c r="N2058">
        <v>0</v>
      </c>
      <c r="O2058">
        <v>0</v>
      </c>
      <c r="Q2058">
        <v>0</v>
      </c>
      <c r="R2058">
        <v>0</v>
      </c>
      <c r="S2058">
        <v>0</v>
      </c>
      <c r="T2058" t="s">
        <v>4278</v>
      </c>
      <c r="U2058" s="92" t="str">
        <f t="shared" si="32"/>
        <v>DE0181211146</v>
      </c>
    </row>
    <row r="2059" spans="1:21">
      <c r="A2059">
        <v>20110930</v>
      </c>
      <c r="B2059" t="s">
        <v>165</v>
      </c>
      <c r="C2059">
        <v>1211147</v>
      </c>
      <c r="D2059" t="s">
        <v>181</v>
      </c>
      <c r="E2059" t="s">
        <v>58</v>
      </c>
      <c r="F2059" t="s">
        <v>37</v>
      </c>
      <c r="G2059">
        <v>25.1</v>
      </c>
      <c r="H2059">
        <v>0</v>
      </c>
      <c r="I2059">
        <v>25.1</v>
      </c>
      <c r="J2059">
        <v>0</v>
      </c>
      <c r="K2059">
        <v>0</v>
      </c>
      <c r="L2059">
        <v>0</v>
      </c>
      <c r="M2059">
        <v>0</v>
      </c>
      <c r="N2059">
        <v>0.39749568559999998</v>
      </c>
      <c r="O2059">
        <v>25</v>
      </c>
      <c r="Q2059">
        <v>0.1</v>
      </c>
      <c r="R2059">
        <v>0.1</v>
      </c>
      <c r="S2059">
        <v>0</v>
      </c>
      <c r="T2059" t="s">
        <v>4279</v>
      </c>
      <c r="U2059" s="92" t="str">
        <f t="shared" si="32"/>
        <v>DE0181211147</v>
      </c>
    </row>
    <row r="2060" spans="1:21">
      <c r="A2060">
        <v>20110930</v>
      </c>
      <c r="B2060" t="s">
        <v>165</v>
      </c>
      <c r="C2060">
        <v>1211148</v>
      </c>
      <c r="D2060" t="s">
        <v>181</v>
      </c>
      <c r="E2060" t="s">
        <v>57</v>
      </c>
      <c r="F2060" t="s">
        <v>37</v>
      </c>
      <c r="G2060">
        <v>65.400000000000006</v>
      </c>
      <c r="H2060">
        <v>0</v>
      </c>
      <c r="I2060">
        <v>65</v>
      </c>
      <c r="J2060">
        <v>0</v>
      </c>
      <c r="K2060">
        <v>0</v>
      </c>
      <c r="L2060">
        <v>0</v>
      </c>
      <c r="M2060">
        <v>0</v>
      </c>
      <c r="N2060">
        <v>-0.34335737100000002</v>
      </c>
      <c r="O2060">
        <v>65</v>
      </c>
      <c r="Q2060">
        <v>0.4</v>
      </c>
      <c r="R2060">
        <v>0.4</v>
      </c>
      <c r="S2060">
        <v>0</v>
      </c>
      <c r="T2060" t="s">
        <v>4280</v>
      </c>
      <c r="U2060" s="92" t="str">
        <f t="shared" si="32"/>
        <v>DE0181211148</v>
      </c>
    </row>
    <row r="2061" spans="1:21">
      <c r="A2061">
        <v>20110930</v>
      </c>
      <c r="B2061" t="s">
        <v>165</v>
      </c>
      <c r="C2061">
        <v>1211149</v>
      </c>
      <c r="D2061" t="s">
        <v>181</v>
      </c>
      <c r="E2061" t="s">
        <v>56</v>
      </c>
      <c r="F2061" t="s">
        <v>37</v>
      </c>
      <c r="G2061">
        <v>0</v>
      </c>
      <c r="H2061">
        <v>0</v>
      </c>
      <c r="I2061">
        <v>0</v>
      </c>
      <c r="J2061">
        <v>0</v>
      </c>
      <c r="K2061">
        <v>0</v>
      </c>
      <c r="L2061">
        <v>0</v>
      </c>
      <c r="M2061">
        <v>0</v>
      </c>
      <c r="N2061">
        <v>0</v>
      </c>
      <c r="O2061">
        <v>0</v>
      </c>
      <c r="Q2061">
        <v>0</v>
      </c>
      <c r="R2061">
        <v>0</v>
      </c>
      <c r="S2061">
        <v>0</v>
      </c>
      <c r="T2061" t="s">
        <v>4281</v>
      </c>
      <c r="U2061" s="92" t="str">
        <f t="shared" si="32"/>
        <v>DE0181211149</v>
      </c>
    </row>
    <row r="2062" spans="1:21">
      <c r="A2062">
        <v>20110930</v>
      </c>
      <c r="B2062" t="s">
        <v>165</v>
      </c>
      <c r="C2062">
        <v>1211150</v>
      </c>
      <c r="D2062" t="s">
        <v>181</v>
      </c>
      <c r="E2062" t="s">
        <v>55</v>
      </c>
      <c r="F2062" t="s">
        <v>37</v>
      </c>
      <c r="G2062">
        <v>112.6</v>
      </c>
      <c r="H2062">
        <v>0</v>
      </c>
      <c r="I2062">
        <v>112.6</v>
      </c>
      <c r="J2062">
        <v>0</v>
      </c>
      <c r="K2062">
        <v>0</v>
      </c>
      <c r="L2062">
        <v>12.6</v>
      </c>
      <c r="M2062">
        <v>0</v>
      </c>
      <c r="N2062">
        <v>1.6942377644</v>
      </c>
      <c r="O2062">
        <v>100</v>
      </c>
      <c r="Q2062">
        <v>2.5</v>
      </c>
      <c r="R2062">
        <v>2.5</v>
      </c>
      <c r="S2062">
        <v>0</v>
      </c>
      <c r="T2062" t="s">
        <v>4282</v>
      </c>
      <c r="U2062" s="92" t="str">
        <f t="shared" si="32"/>
        <v>DE0181211150</v>
      </c>
    </row>
    <row r="2063" spans="1:21">
      <c r="A2063">
        <v>20110930</v>
      </c>
      <c r="B2063" t="s">
        <v>165</v>
      </c>
      <c r="C2063">
        <v>1211151</v>
      </c>
      <c r="D2063" t="s">
        <v>181</v>
      </c>
      <c r="E2063" t="s">
        <v>54</v>
      </c>
      <c r="F2063" t="s">
        <v>37</v>
      </c>
      <c r="G2063">
        <v>69.2</v>
      </c>
      <c r="H2063">
        <v>0</v>
      </c>
      <c r="I2063">
        <v>69.099999999999994</v>
      </c>
      <c r="J2063">
        <v>0</v>
      </c>
      <c r="K2063">
        <v>0</v>
      </c>
      <c r="L2063">
        <v>1.1000000000000001</v>
      </c>
      <c r="M2063">
        <v>0</v>
      </c>
      <c r="N2063">
        <v>0.91405750590000001</v>
      </c>
      <c r="O2063">
        <v>68</v>
      </c>
      <c r="Q2063">
        <v>2.4</v>
      </c>
      <c r="R2063">
        <v>2.4</v>
      </c>
      <c r="S2063">
        <v>0</v>
      </c>
      <c r="T2063" t="s">
        <v>4283</v>
      </c>
      <c r="U2063" s="92" t="str">
        <f t="shared" si="32"/>
        <v>DE0181211151</v>
      </c>
    </row>
    <row r="2064" spans="1:21">
      <c r="A2064">
        <v>20110930</v>
      </c>
      <c r="B2064" t="s">
        <v>165</v>
      </c>
      <c r="C2064">
        <v>1211152</v>
      </c>
      <c r="D2064" t="s">
        <v>181</v>
      </c>
      <c r="E2064" t="s">
        <v>53</v>
      </c>
      <c r="F2064" t="s">
        <v>37</v>
      </c>
      <c r="G2064">
        <v>0</v>
      </c>
      <c r="H2064">
        <v>0</v>
      </c>
      <c r="I2064">
        <v>0</v>
      </c>
      <c r="J2064">
        <v>0</v>
      </c>
      <c r="K2064">
        <v>0</v>
      </c>
      <c r="L2064">
        <v>0</v>
      </c>
      <c r="M2064">
        <v>0</v>
      </c>
      <c r="N2064">
        <v>0</v>
      </c>
      <c r="O2064">
        <v>0</v>
      </c>
      <c r="Q2064">
        <v>0</v>
      </c>
      <c r="R2064">
        <v>0</v>
      </c>
      <c r="S2064">
        <v>0</v>
      </c>
      <c r="T2064" t="s">
        <v>4284</v>
      </c>
      <c r="U2064" s="92" t="str">
        <f t="shared" si="32"/>
        <v>DE0181211152</v>
      </c>
    </row>
    <row r="2065" spans="1:21">
      <c r="A2065">
        <v>20110930</v>
      </c>
      <c r="B2065" t="s">
        <v>165</v>
      </c>
      <c r="C2065">
        <v>1211153</v>
      </c>
      <c r="D2065" t="s">
        <v>181</v>
      </c>
      <c r="E2065" t="s">
        <v>68</v>
      </c>
      <c r="F2065" t="s">
        <v>37</v>
      </c>
      <c r="G2065">
        <v>272.3</v>
      </c>
      <c r="H2065">
        <v>0</v>
      </c>
      <c r="I2065">
        <v>271.8</v>
      </c>
      <c r="J2065">
        <v>0</v>
      </c>
      <c r="K2065">
        <v>0</v>
      </c>
      <c r="L2065">
        <v>13.7</v>
      </c>
      <c r="M2065">
        <v>0</v>
      </c>
      <c r="N2065">
        <v>2.6624335852000001</v>
      </c>
      <c r="O2065">
        <v>258</v>
      </c>
      <c r="P2065">
        <v>0.6</v>
      </c>
      <c r="Q2065">
        <v>5.4</v>
      </c>
      <c r="R2065">
        <v>5.4</v>
      </c>
      <c r="S2065">
        <v>0</v>
      </c>
      <c r="T2065" t="s">
        <v>4285</v>
      </c>
      <c r="U2065" s="92" t="str">
        <f t="shared" si="32"/>
        <v>DE0181211153</v>
      </c>
    </row>
    <row r="2066" spans="1:21">
      <c r="A2066">
        <v>20110930</v>
      </c>
      <c r="B2066" t="s">
        <v>165</v>
      </c>
      <c r="C2066">
        <v>1211154</v>
      </c>
      <c r="D2066" t="s">
        <v>181</v>
      </c>
      <c r="E2066" t="s">
        <v>59</v>
      </c>
      <c r="F2066" t="s">
        <v>38</v>
      </c>
      <c r="G2066">
        <v>0</v>
      </c>
      <c r="H2066">
        <v>0</v>
      </c>
      <c r="I2066">
        <v>0</v>
      </c>
      <c r="J2066">
        <v>0</v>
      </c>
      <c r="K2066">
        <v>0</v>
      </c>
      <c r="L2066">
        <v>0</v>
      </c>
      <c r="M2066">
        <v>0</v>
      </c>
      <c r="N2066">
        <v>0</v>
      </c>
      <c r="O2066">
        <v>0</v>
      </c>
      <c r="Q2066">
        <v>0</v>
      </c>
      <c r="R2066">
        <v>0</v>
      </c>
      <c r="S2066">
        <v>0</v>
      </c>
      <c r="T2066" t="s">
        <v>4286</v>
      </c>
      <c r="U2066" s="92" t="str">
        <f t="shared" si="32"/>
        <v>DE0181211154</v>
      </c>
    </row>
    <row r="2067" spans="1:21">
      <c r="A2067">
        <v>20110930</v>
      </c>
      <c r="B2067" t="s">
        <v>165</v>
      </c>
      <c r="C2067">
        <v>1211155</v>
      </c>
      <c r="D2067" t="s">
        <v>181</v>
      </c>
      <c r="E2067" t="s">
        <v>58</v>
      </c>
      <c r="F2067" t="s">
        <v>38</v>
      </c>
      <c r="G2067">
        <v>0</v>
      </c>
      <c r="H2067">
        <v>0</v>
      </c>
      <c r="I2067">
        <v>0</v>
      </c>
      <c r="J2067">
        <v>0</v>
      </c>
      <c r="K2067">
        <v>0</v>
      </c>
      <c r="L2067">
        <v>0</v>
      </c>
      <c r="M2067">
        <v>0</v>
      </c>
      <c r="N2067">
        <v>0</v>
      </c>
      <c r="O2067">
        <v>0</v>
      </c>
      <c r="Q2067">
        <v>0</v>
      </c>
      <c r="R2067">
        <v>0</v>
      </c>
      <c r="S2067">
        <v>0</v>
      </c>
      <c r="T2067" t="s">
        <v>4287</v>
      </c>
      <c r="U2067" s="92" t="str">
        <f t="shared" si="32"/>
        <v>DE0181211155</v>
      </c>
    </row>
    <row r="2068" spans="1:21">
      <c r="A2068">
        <v>20110930</v>
      </c>
      <c r="B2068" t="s">
        <v>165</v>
      </c>
      <c r="C2068">
        <v>1211156</v>
      </c>
      <c r="D2068" t="s">
        <v>181</v>
      </c>
      <c r="E2068" t="s">
        <v>57</v>
      </c>
      <c r="F2068" t="s">
        <v>38</v>
      </c>
      <c r="G2068">
        <v>0</v>
      </c>
      <c r="H2068">
        <v>0</v>
      </c>
      <c r="I2068">
        <v>0</v>
      </c>
      <c r="J2068">
        <v>0</v>
      </c>
      <c r="K2068">
        <v>0</v>
      </c>
      <c r="L2068">
        <v>0</v>
      </c>
      <c r="M2068">
        <v>0</v>
      </c>
      <c r="N2068">
        <v>0</v>
      </c>
      <c r="O2068">
        <v>0</v>
      </c>
      <c r="Q2068">
        <v>0</v>
      </c>
      <c r="R2068">
        <v>0</v>
      </c>
      <c r="S2068">
        <v>0</v>
      </c>
      <c r="T2068" t="s">
        <v>4288</v>
      </c>
      <c r="U2068" s="92" t="str">
        <f t="shared" si="32"/>
        <v>DE0181211156</v>
      </c>
    </row>
    <row r="2069" spans="1:21">
      <c r="A2069">
        <v>20110930</v>
      </c>
      <c r="B2069" t="s">
        <v>165</v>
      </c>
      <c r="C2069">
        <v>1211157</v>
      </c>
      <c r="D2069" t="s">
        <v>181</v>
      </c>
      <c r="E2069" t="s">
        <v>56</v>
      </c>
      <c r="F2069" t="s">
        <v>38</v>
      </c>
      <c r="G2069">
        <v>10.8</v>
      </c>
      <c r="H2069">
        <v>0</v>
      </c>
      <c r="I2069">
        <v>10.8</v>
      </c>
      <c r="J2069">
        <v>10.6</v>
      </c>
      <c r="K2069">
        <v>0</v>
      </c>
      <c r="L2069">
        <v>0.2</v>
      </c>
      <c r="M2069">
        <v>0</v>
      </c>
      <c r="N2069">
        <v>0</v>
      </c>
      <c r="O2069">
        <v>0</v>
      </c>
      <c r="Q2069">
        <v>0</v>
      </c>
      <c r="R2069">
        <v>0</v>
      </c>
      <c r="S2069">
        <v>0</v>
      </c>
      <c r="T2069" t="s">
        <v>4289</v>
      </c>
      <c r="U2069" s="92" t="str">
        <f t="shared" si="32"/>
        <v>DE0181211157</v>
      </c>
    </row>
    <row r="2070" spans="1:21">
      <c r="A2070">
        <v>20110930</v>
      </c>
      <c r="B2070" t="s">
        <v>165</v>
      </c>
      <c r="C2070">
        <v>1211158</v>
      </c>
      <c r="D2070" t="s">
        <v>181</v>
      </c>
      <c r="E2070" t="s">
        <v>55</v>
      </c>
      <c r="F2070" t="s">
        <v>38</v>
      </c>
      <c r="G2070">
        <v>0</v>
      </c>
      <c r="H2070">
        <v>0</v>
      </c>
      <c r="I2070">
        <v>0</v>
      </c>
      <c r="J2070">
        <v>0</v>
      </c>
      <c r="K2070">
        <v>0</v>
      </c>
      <c r="L2070">
        <v>0</v>
      </c>
      <c r="M2070">
        <v>0</v>
      </c>
      <c r="N2070">
        <v>0</v>
      </c>
      <c r="O2070">
        <v>0</v>
      </c>
      <c r="Q2070">
        <v>0</v>
      </c>
      <c r="R2070">
        <v>0</v>
      </c>
      <c r="S2070">
        <v>0</v>
      </c>
      <c r="T2070" t="s">
        <v>4290</v>
      </c>
      <c r="U2070" s="92" t="str">
        <f t="shared" si="32"/>
        <v>DE0181211158</v>
      </c>
    </row>
    <row r="2071" spans="1:21">
      <c r="A2071">
        <v>20110930</v>
      </c>
      <c r="B2071" t="s">
        <v>165</v>
      </c>
      <c r="C2071">
        <v>1211159</v>
      </c>
      <c r="D2071" t="s">
        <v>181</v>
      </c>
      <c r="E2071" t="s">
        <v>54</v>
      </c>
      <c r="F2071" t="s">
        <v>38</v>
      </c>
      <c r="G2071">
        <v>0.5</v>
      </c>
      <c r="H2071">
        <v>0</v>
      </c>
      <c r="I2071">
        <v>0.5</v>
      </c>
      <c r="J2071">
        <v>0</v>
      </c>
      <c r="K2071">
        <v>0</v>
      </c>
      <c r="L2071">
        <v>0.5</v>
      </c>
      <c r="M2071">
        <v>0</v>
      </c>
      <c r="N2071">
        <v>0</v>
      </c>
      <c r="O2071">
        <v>0</v>
      </c>
      <c r="Q2071">
        <v>0</v>
      </c>
      <c r="R2071">
        <v>0</v>
      </c>
      <c r="S2071">
        <v>0</v>
      </c>
      <c r="T2071" t="s">
        <v>4291</v>
      </c>
      <c r="U2071" s="92" t="str">
        <f t="shared" si="32"/>
        <v>DE0181211159</v>
      </c>
    </row>
    <row r="2072" spans="1:21">
      <c r="A2072">
        <v>20110930</v>
      </c>
      <c r="B2072" t="s">
        <v>165</v>
      </c>
      <c r="C2072">
        <v>1211160</v>
      </c>
      <c r="D2072" t="s">
        <v>181</v>
      </c>
      <c r="E2072" t="s">
        <v>53</v>
      </c>
      <c r="F2072" t="s">
        <v>38</v>
      </c>
      <c r="G2072">
        <v>0</v>
      </c>
      <c r="H2072">
        <v>0</v>
      </c>
      <c r="I2072">
        <v>0</v>
      </c>
      <c r="J2072">
        <v>0</v>
      </c>
      <c r="K2072">
        <v>0</v>
      </c>
      <c r="L2072">
        <v>0</v>
      </c>
      <c r="M2072">
        <v>0</v>
      </c>
      <c r="N2072">
        <v>0</v>
      </c>
      <c r="O2072">
        <v>0</v>
      </c>
      <c r="Q2072">
        <v>0</v>
      </c>
      <c r="R2072">
        <v>0</v>
      </c>
      <c r="S2072">
        <v>0</v>
      </c>
      <c r="T2072" t="s">
        <v>4292</v>
      </c>
      <c r="U2072" s="92" t="str">
        <f t="shared" si="32"/>
        <v>DE0181211160</v>
      </c>
    </row>
    <row r="2073" spans="1:21">
      <c r="A2073">
        <v>20110930</v>
      </c>
      <c r="B2073" t="s">
        <v>165</v>
      </c>
      <c r="C2073">
        <v>1211161</v>
      </c>
      <c r="D2073" t="s">
        <v>181</v>
      </c>
      <c r="E2073" t="s">
        <v>68</v>
      </c>
      <c r="F2073" t="s">
        <v>38</v>
      </c>
      <c r="G2073">
        <v>11.3</v>
      </c>
      <c r="H2073">
        <v>0</v>
      </c>
      <c r="I2073">
        <v>11.3</v>
      </c>
      <c r="J2073">
        <v>10.6</v>
      </c>
      <c r="K2073">
        <v>0</v>
      </c>
      <c r="L2073">
        <v>0.7</v>
      </c>
      <c r="M2073">
        <v>0</v>
      </c>
      <c r="N2073">
        <v>0</v>
      </c>
      <c r="O2073">
        <v>0</v>
      </c>
      <c r="P2073">
        <v>0</v>
      </c>
      <c r="Q2073">
        <v>0</v>
      </c>
      <c r="R2073">
        <v>0</v>
      </c>
      <c r="S2073">
        <v>0</v>
      </c>
      <c r="T2073" t="s">
        <v>4293</v>
      </c>
      <c r="U2073" s="92" t="str">
        <f t="shared" si="32"/>
        <v>DE0181211161</v>
      </c>
    </row>
    <row r="2074" spans="1:21">
      <c r="A2074">
        <v>20110930</v>
      </c>
      <c r="B2074" t="s">
        <v>165</v>
      </c>
      <c r="C2074">
        <v>1211162</v>
      </c>
      <c r="D2074" t="s">
        <v>181</v>
      </c>
      <c r="E2074" t="s">
        <v>59</v>
      </c>
      <c r="F2074" t="s">
        <v>39</v>
      </c>
      <c r="G2074">
        <v>0</v>
      </c>
      <c r="H2074">
        <v>0</v>
      </c>
      <c r="I2074">
        <v>0</v>
      </c>
      <c r="J2074">
        <v>0</v>
      </c>
      <c r="K2074">
        <v>0</v>
      </c>
      <c r="L2074">
        <v>0</v>
      </c>
      <c r="M2074">
        <v>0</v>
      </c>
      <c r="N2074">
        <v>0</v>
      </c>
      <c r="O2074">
        <v>0</v>
      </c>
      <c r="Q2074">
        <v>0</v>
      </c>
      <c r="R2074">
        <v>0</v>
      </c>
      <c r="S2074">
        <v>0</v>
      </c>
      <c r="T2074" t="s">
        <v>4294</v>
      </c>
      <c r="U2074" s="92" t="str">
        <f t="shared" si="32"/>
        <v>DE0181211162</v>
      </c>
    </row>
    <row r="2075" spans="1:21">
      <c r="A2075">
        <v>20110930</v>
      </c>
      <c r="B2075" t="s">
        <v>165</v>
      </c>
      <c r="C2075">
        <v>1211163</v>
      </c>
      <c r="D2075" t="s">
        <v>181</v>
      </c>
      <c r="E2075" t="s">
        <v>58</v>
      </c>
      <c r="F2075" t="s">
        <v>39</v>
      </c>
      <c r="G2075">
        <v>0</v>
      </c>
      <c r="H2075">
        <v>0</v>
      </c>
      <c r="I2075">
        <v>0</v>
      </c>
      <c r="J2075">
        <v>0</v>
      </c>
      <c r="K2075">
        <v>0</v>
      </c>
      <c r="L2075">
        <v>0</v>
      </c>
      <c r="M2075">
        <v>0</v>
      </c>
      <c r="N2075">
        <v>0</v>
      </c>
      <c r="O2075">
        <v>0</v>
      </c>
      <c r="Q2075">
        <v>0</v>
      </c>
      <c r="R2075">
        <v>0</v>
      </c>
      <c r="S2075">
        <v>0</v>
      </c>
      <c r="T2075" t="s">
        <v>4295</v>
      </c>
      <c r="U2075" s="92" t="str">
        <f t="shared" si="32"/>
        <v>DE0181211163</v>
      </c>
    </row>
    <row r="2076" spans="1:21">
      <c r="A2076">
        <v>20110930</v>
      </c>
      <c r="B2076" t="s">
        <v>165</v>
      </c>
      <c r="C2076">
        <v>1211164</v>
      </c>
      <c r="D2076" t="s">
        <v>181</v>
      </c>
      <c r="E2076" t="s">
        <v>57</v>
      </c>
      <c r="F2076" t="s">
        <v>39</v>
      </c>
      <c r="G2076">
        <v>0</v>
      </c>
      <c r="H2076">
        <v>0</v>
      </c>
      <c r="I2076">
        <v>0</v>
      </c>
      <c r="J2076">
        <v>0</v>
      </c>
      <c r="K2076">
        <v>0</v>
      </c>
      <c r="L2076">
        <v>0</v>
      </c>
      <c r="M2076">
        <v>0</v>
      </c>
      <c r="N2076">
        <v>0</v>
      </c>
      <c r="O2076">
        <v>0</v>
      </c>
      <c r="Q2076">
        <v>0</v>
      </c>
      <c r="R2076">
        <v>0</v>
      </c>
      <c r="S2076">
        <v>0</v>
      </c>
      <c r="T2076" t="s">
        <v>4296</v>
      </c>
      <c r="U2076" s="92" t="str">
        <f t="shared" si="32"/>
        <v>DE0181211164</v>
      </c>
    </row>
    <row r="2077" spans="1:21">
      <c r="A2077">
        <v>20110930</v>
      </c>
      <c r="B2077" t="s">
        <v>165</v>
      </c>
      <c r="C2077">
        <v>1211165</v>
      </c>
      <c r="D2077" t="s">
        <v>181</v>
      </c>
      <c r="E2077" t="s">
        <v>56</v>
      </c>
      <c r="F2077" t="s">
        <v>39</v>
      </c>
      <c r="G2077">
        <v>0</v>
      </c>
      <c r="H2077">
        <v>0</v>
      </c>
      <c r="I2077">
        <v>0</v>
      </c>
      <c r="J2077">
        <v>0</v>
      </c>
      <c r="K2077">
        <v>0</v>
      </c>
      <c r="L2077">
        <v>0</v>
      </c>
      <c r="M2077">
        <v>0</v>
      </c>
      <c r="N2077">
        <v>0</v>
      </c>
      <c r="O2077">
        <v>0</v>
      </c>
      <c r="Q2077">
        <v>0</v>
      </c>
      <c r="R2077">
        <v>0</v>
      </c>
      <c r="S2077">
        <v>0</v>
      </c>
      <c r="T2077" t="s">
        <v>4297</v>
      </c>
      <c r="U2077" s="92" t="str">
        <f t="shared" si="32"/>
        <v>DE0181211165</v>
      </c>
    </row>
    <row r="2078" spans="1:21">
      <c r="A2078">
        <v>20110930</v>
      </c>
      <c r="B2078" t="s">
        <v>165</v>
      </c>
      <c r="C2078">
        <v>1211166</v>
      </c>
      <c r="D2078" t="s">
        <v>181</v>
      </c>
      <c r="E2078" t="s">
        <v>55</v>
      </c>
      <c r="F2078" t="s">
        <v>39</v>
      </c>
      <c r="G2078">
        <v>0</v>
      </c>
      <c r="H2078">
        <v>0</v>
      </c>
      <c r="I2078">
        <v>0</v>
      </c>
      <c r="J2078">
        <v>0</v>
      </c>
      <c r="K2078">
        <v>0</v>
      </c>
      <c r="L2078">
        <v>0</v>
      </c>
      <c r="M2078">
        <v>0</v>
      </c>
      <c r="N2078">
        <v>0</v>
      </c>
      <c r="O2078">
        <v>0</v>
      </c>
      <c r="Q2078">
        <v>0</v>
      </c>
      <c r="R2078">
        <v>0</v>
      </c>
      <c r="S2078">
        <v>0</v>
      </c>
      <c r="T2078" t="s">
        <v>4298</v>
      </c>
      <c r="U2078" s="92" t="str">
        <f t="shared" si="32"/>
        <v>DE0181211166</v>
      </c>
    </row>
    <row r="2079" spans="1:21">
      <c r="A2079">
        <v>20110930</v>
      </c>
      <c r="B2079" t="s">
        <v>165</v>
      </c>
      <c r="C2079">
        <v>1211167</v>
      </c>
      <c r="D2079" t="s">
        <v>181</v>
      </c>
      <c r="E2079" t="s">
        <v>54</v>
      </c>
      <c r="F2079" t="s">
        <v>39</v>
      </c>
      <c r="G2079">
        <v>0</v>
      </c>
      <c r="H2079">
        <v>0</v>
      </c>
      <c r="I2079">
        <v>0</v>
      </c>
      <c r="J2079">
        <v>0</v>
      </c>
      <c r="K2079">
        <v>0</v>
      </c>
      <c r="L2079">
        <v>0</v>
      </c>
      <c r="M2079">
        <v>0</v>
      </c>
      <c r="N2079">
        <v>0</v>
      </c>
      <c r="O2079">
        <v>0</v>
      </c>
      <c r="Q2079">
        <v>0</v>
      </c>
      <c r="R2079">
        <v>0</v>
      </c>
      <c r="S2079">
        <v>0</v>
      </c>
      <c r="T2079" t="s">
        <v>4299</v>
      </c>
      <c r="U2079" s="92" t="str">
        <f t="shared" si="32"/>
        <v>DE0181211167</v>
      </c>
    </row>
    <row r="2080" spans="1:21">
      <c r="A2080">
        <v>20110930</v>
      </c>
      <c r="B2080" t="s">
        <v>165</v>
      </c>
      <c r="C2080">
        <v>1211168</v>
      </c>
      <c r="D2080" t="s">
        <v>181</v>
      </c>
      <c r="E2080" t="s">
        <v>53</v>
      </c>
      <c r="F2080" t="s">
        <v>39</v>
      </c>
      <c r="G2080">
        <v>0</v>
      </c>
      <c r="H2080">
        <v>0</v>
      </c>
      <c r="I2080">
        <v>0</v>
      </c>
      <c r="J2080">
        <v>0</v>
      </c>
      <c r="K2080">
        <v>0</v>
      </c>
      <c r="L2080">
        <v>0</v>
      </c>
      <c r="M2080">
        <v>0</v>
      </c>
      <c r="N2080">
        <v>0</v>
      </c>
      <c r="O2080">
        <v>0</v>
      </c>
      <c r="Q2080">
        <v>0</v>
      </c>
      <c r="R2080">
        <v>0</v>
      </c>
      <c r="S2080">
        <v>0</v>
      </c>
      <c r="T2080" t="s">
        <v>4300</v>
      </c>
      <c r="U2080" s="92" t="str">
        <f t="shared" si="32"/>
        <v>DE0181211168</v>
      </c>
    </row>
    <row r="2081" spans="1:21">
      <c r="A2081">
        <v>20110930</v>
      </c>
      <c r="B2081" t="s">
        <v>165</v>
      </c>
      <c r="C2081">
        <v>1211169</v>
      </c>
      <c r="D2081" t="s">
        <v>181</v>
      </c>
      <c r="E2081" t="s">
        <v>68</v>
      </c>
      <c r="F2081" t="s">
        <v>39</v>
      </c>
      <c r="G2081">
        <v>0</v>
      </c>
      <c r="H2081">
        <v>0</v>
      </c>
      <c r="I2081">
        <v>0</v>
      </c>
      <c r="J2081">
        <v>0</v>
      </c>
      <c r="K2081">
        <v>0</v>
      </c>
      <c r="L2081">
        <v>0</v>
      </c>
      <c r="M2081">
        <v>0</v>
      </c>
      <c r="N2081">
        <v>0</v>
      </c>
      <c r="O2081">
        <v>0</v>
      </c>
      <c r="P2081">
        <v>0</v>
      </c>
      <c r="Q2081">
        <v>0</v>
      </c>
      <c r="R2081">
        <v>0</v>
      </c>
      <c r="S2081">
        <v>0</v>
      </c>
      <c r="T2081" t="s">
        <v>4301</v>
      </c>
      <c r="U2081" s="92" t="str">
        <f t="shared" si="32"/>
        <v>DE0181211169</v>
      </c>
    </row>
    <row r="2082" spans="1:21">
      <c r="A2082">
        <v>20110930</v>
      </c>
      <c r="B2082" t="s">
        <v>165</v>
      </c>
      <c r="C2082">
        <v>1211170</v>
      </c>
      <c r="D2082" t="s">
        <v>181</v>
      </c>
      <c r="E2082" t="s">
        <v>59</v>
      </c>
      <c r="F2082" t="s">
        <v>40</v>
      </c>
      <c r="G2082">
        <v>129.6</v>
      </c>
      <c r="H2082">
        <v>0</v>
      </c>
      <c r="I2082">
        <v>129.6</v>
      </c>
      <c r="J2082">
        <v>0</v>
      </c>
      <c r="K2082">
        <v>0</v>
      </c>
      <c r="L2082">
        <v>129.6</v>
      </c>
      <c r="M2082">
        <v>0</v>
      </c>
      <c r="N2082">
        <v>0</v>
      </c>
      <c r="O2082">
        <v>0</v>
      </c>
      <c r="Q2082">
        <v>0</v>
      </c>
      <c r="R2082">
        <v>0</v>
      </c>
      <c r="S2082">
        <v>0</v>
      </c>
      <c r="T2082" t="s">
        <v>4302</v>
      </c>
      <c r="U2082" s="92" t="str">
        <f t="shared" si="32"/>
        <v>DE0181211170</v>
      </c>
    </row>
    <row r="2083" spans="1:21">
      <c r="A2083">
        <v>20110930</v>
      </c>
      <c r="B2083" t="s">
        <v>165</v>
      </c>
      <c r="C2083">
        <v>1211171</v>
      </c>
      <c r="D2083" t="s">
        <v>181</v>
      </c>
      <c r="E2083" t="s">
        <v>58</v>
      </c>
      <c r="F2083" t="s">
        <v>40</v>
      </c>
      <c r="G2083">
        <v>776.8</v>
      </c>
      <c r="H2083">
        <v>0</v>
      </c>
      <c r="I2083">
        <v>776.4</v>
      </c>
      <c r="J2083">
        <v>0</v>
      </c>
      <c r="K2083">
        <v>0</v>
      </c>
      <c r="L2083">
        <v>776.4</v>
      </c>
      <c r="M2083">
        <v>-0.3</v>
      </c>
      <c r="N2083">
        <v>0</v>
      </c>
      <c r="O2083">
        <v>0</v>
      </c>
      <c r="Q2083">
        <v>0</v>
      </c>
      <c r="R2083">
        <v>0</v>
      </c>
      <c r="S2083">
        <v>0</v>
      </c>
      <c r="T2083" t="s">
        <v>4303</v>
      </c>
      <c r="U2083" s="92" t="str">
        <f t="shared" si="32"/>
        <v>DE0181211171</v>
      </c>
    </row>
    <row r="2084" spans="1:21">
      <c r="A2084">
        <v>20110930</v>
      </c>
      <c r="B2084" t="s">
        <v>165</v>
      </c>
      <c r="C2084">
        <v>1211172</v>
      </c>
      <c r="D2084" t="s">
        <v>181</v>
      </c>
      <c r="E2084" t="s">
        <v>57</v>
      </c>
      <c r="F2084" t="s">
        <v>40</v>
      </c>
      <c r="G2084">
        <v>18.2</v>
      </c>
      <c r="H2084">
        <v>6.4</v>
      </c>
      <c r="I2084">
        <v>12.1</v>
      </c>
      <c r="J2084">
        <v>0</v>
      </c>
      <c r="K2084">
        <v>0</v>
      </c>
      <c r="L2084">
        <v>5.7</v>
      </c>
      <c r="M2084">
        <v>3.8</v>
      </c>
      <c r="N2084">
        <v>0</v>
      </c>
      <c r="O2084">
        <v>0</v>
      </c>
      <c r="Q2084">
        <v>0</v>
      </c>
      <c r="R2084">
        <v>0</v>
      </c>
      <c r="S2084">
        <v>0</v>
      </c>
      <c r="T2084" t="s">
        <v>4304</v>
      </c>
      <c r="U2084" s="92" t="str">
        <f t="shared" si="32"/>
        <v>DE0181211172</v>
      </c>
    </row>
    <row r="2085" spans="1:21">
      <c r="A2085">
        <v>20110930</v>
      </c>
      <c r="B2085" t="s">
        <v>165</v>
      </c>
      <c r="C2085">
        <v>1211173</v>
      </c>
      <c r="D2085" t="s">
        <v>181</v>
      </c>
      <c r="E2085" t="s">
        <v>56</v>
      </c>
      <c r="F2085" t="s">
        <v>40</v>
      </c>
      <c r="G2085">
        <v>2</v>
      </c>
      <c r="H2085">
        <v>1.7</v>
      </c>
      <c r="I2085">
        <v>1.8</v>
      </c>
      <c r="J2085">
        <v>0</v>
      </c>
      <c r="K2085">
        <v>0</v>
      </c>
      <c r="L2085">
        <v>0.1</v>
      </c>
      <c r="M2085">
        <v>-52.8</v>
      </c>
      <c r="N2085">
        <v>0</v>
      </c>
      <c r="O2085">
        <v>0</v>
      </c>
      <c r="Q2085">
        <v>0</v>
      </c>
      <c r="R2085">
        <v>0</v>
      </c>
      <c r="S2085">
        <v>0</v>
      </c>
      <c r="T2085" t="s">
        <v>4305</v>
      </c>
      <c r="U2085" s="92" t="str">
        <f t="shared" si="32"/>
        <v>DE0181211173</v>
      </c>
    </row>
    <row r="2086" spans="1:21">
      <c r="A2086">
        <v>20110930</v>
      </c>
      <c r="B2086" t="s">
        <v>165</v>
      </c>
      <c r="C2086">
        <v>1211174</v>
      </c>
      <c r="D2086" t="s">
        <v>181</v>
      </c>
      <c r="E2086" t="s">
        <v>55</v>
      </c>
      <c r="F2086" t="s">
        <v>40</v>
      </c>
      <c r="G2086">
        <v>52.3</v>
      </c>
      <c r="H2086">
        <v>9.1</v>
      </c>
      <c r="I2086">
        <v>52.3</v>
      </c>
      <c r="J2086">
        <v>0</v>
      </c>
      <c r="K2086">
        <v>0</v>
      </c>
      <c r="L2086">
        <v>43.2</v>
      </c>
      <c r="M2086">
        <v>14.8</v>
      </c>
      <c r="N2086">
        <v>1.6342100000000001E-5</v>
      </c>
      <c r="O2086">
        <v>0</v>
      </c>
      <c r="Q2086">
        <v>0</v>
      </c>
      <c r="R2086">
        <v>0</v>
      </c>
      <c r="S2086">
        <v>0</v>
      </c>
      <c r="T2086" t="s">
        <v>4306</v>
      </c>
      <c r="U2086" s="92" t="str">
        <f t="shared" si="32"/>
        <v>DE0181211174</v>
      </c>
    </row>
    <row r="2087" spans="1:21">
      <c r="A2087">
        <v>20110930</v>
      </c>
      <c r="B2087" t="s">
        <v>165</v>
      </c>
      <c r="C2087">
        <v>1211175</v>
      </c>
      <c r="D2087" t="s">
        <v>181</v>
      </c>
      <c r="E2087" t="s">
        <v>54</v>
      </c>
      <c r="F2087" t="s">
        <v>40</v>
      </c>
      <c r="G2087">
        <v>210</v>
      </c>
      <c r="H2087">
        <v>21.8</v>
      </c>
      <c r="I2087">
        <v>202.3</v>
      </c>
      <c r="J2087">
        <v>172</v>
      </c>
      <c r="K2087">
        <v>0</v>
      </c>
      <c r="L2087">
        <v>8.5</v>
      </c>
      <c r="M2087">
        <v>-61.2</v>
      </c>
      <c r="N2087">
        <v>0</v>
      </c>
      <c r="O2087">
        <v>0</v>
      </c>
      <c r="Q2087">
        <v>-1.3</v>
      </c>
      <c r="R2087">
        <v>-7.3</v>
      </c>
      <c r="S2087">
        <v>-6</v>
      </c>
      <c r="T2087" t="s">
        <v>4307</v>
      </c>
      <c r="U2087" s="92" t="str">
        <f t="shared" si="32"/>
        <v>DE0181211175</v>
      </c>
    </row>
    <row r="2088" spans="1:21">
      <c r="A2088">
        <v>20110930</v>
      </c>
      <c r="B2088" t="s">
        <v>165</v>
      </c>
      <c r="C2088">
        <v>1211176</v>
      </c>
      <c r="D2088" t="s">
        <v>181</v>
      </c>
      <c r="E2088" t="s">
        <v>53</v>
      </c>
      <c r="F2088" t="s">
        <v>40</v>
      </c>
      <c r="G2088">
        <v>22</v>
      </c>
      <c r="H2088">
        <v>0</v>
      </c>
      <c r="I2088">
        <v>10.6</v>
      </c>
      <c r="J2088">
        <v>0</v>
      </c>
      <c r="K2088">
        <v>0</v>
      </c>
      <c r="L2088">
        <v>10.6</v>
      </c>
      <c r="M2088">
        <v>-244.8</v>
      </c>
      <c r="N2088">
        <v>0</v>
      </c>
      <c r="O2088">
        <v>0</v>
      </c>
      <c r="Q2088">
        <v>0</v>
      </c>
      <c r="R2088">
        <v>0</v>
      </c>
      <c r="S2088">
        <v>0</v>
      </c>
      <c r="T2088" t="s">
        <v>4308</v>
      </c>
      <c r="U2088" s="92" t="str">
        <f t="shared" si="32"/>
        <v>DE0181211176</v>
      </c>
    </row>
    <row r="2089" spans="1:21">
      <c r="A2089">
        <v>20110930</v>
      </c>
      <c r="B2089" t="s">
        <v>165</v>
      </c>
      <c r="C2089">
        <v>1211177</v>
      </c>
      <c r="D2089" t="s">
        <v>181</v>
      </c>
      <c r="E2089" t="s">
        <v>68</v>
      </c>
      <c r="F2089" t="s">
        <v>40</v>
      </c>
      <c r="G2089">
        <v>1210.9000000000001</v>
      </c>
      <c r="H2089">
        <v>39</v>
      </c>
      <c r="I2089">
        <v>1185.0999999999999</v>
      </c>
      <c r="J2089">
        <v>172</v>
      </c>
      <c r="K2089">
        <v>0</v>
      </c>
      <c r="L2089">
        <v>974.1</v>
      </c>
      <c r="M2089">
        <v>-340.5</v>
      </c>
      <c r="N2089">
        <v>1.6342100000000001E-5</v>
      </c>
      <c r="O2089">
        <v>0</v>
      </c>
      <c r="P2089">
        <v>0</v>
      </c>
      <c r="Q2089">
        <v>-1.3</v>
      </c>
      <c r="R2089">
        <v>-7.3</v>
      </c>
      <c r="S2089">
        <v>-6</v>
      </c>
      <c r="T2089" t="s">
        <v>4309</v>
      </c>
      <c r="U2089" s="92" t="str">
        <f t="shared" si="32"/>
        <v>DE0181211177</v>
      </c>
    </row>
    <row r="2090" spans="1:21">
      <c r="A2090">
        <v>20110930</v>
      </c>
      <c r="B2090" t="s">
        <v>165</v>
      </c>
      <c r="C2090">
        <v>1211178</v>
      </c>
      <c r="D2090" t="s">
        <v>181</v>
      </c>
      <c r="E2090" t="s">
        <v>59</v>
      </c>
      <c r="F2090" t="s">
        <v>49</v>
      </c>
      <c r="G2090">
        <v>0</v>
      </c>
      <c r="H2090">
        <v>0</v>
      </c>
      <c r="I2090">
        <v>0</v>
      </c>
      <c r="J2090">
        <v>0</v>
      </c>
      <c r="K2090">
        <v>0</v>
      </c>
      <c r="L2090">
        <v>0</v>
      </c>
      <c r="M2090">
        <v>0</v>
      </c>
      <c r="N2090">
        <v>0</v>
      </c>
      <c r="O2090">
        <v>0</v>
      </c>
      <c r="Q2090">
        <v>0</v>
      </c>
      <c r="R2090">
        <v>0</v>
      </c>
      <c r="S2090">
        <v>0</v>
      </c>
      <c r="T2090" t="s">
        <v>4310</v>
      </c>
      <c r="U2090" s="92" t="str">
        <f t="shared" si="32"/>
        <v>DE0181211178</v>
      </c>
    </row>
    <row r="2091" spans="1:21">
      <c r="A2091">
        <v>20110930</v>
      </c>
      <c r="B2091" t="s">
        <v>165</v>
      </c>
      <c r="C2091">
        <v>1211179</v>
      </c>
      <c r="D2091" t="s">
        <v>181</v>
      </c>
      <c r="E2091" t="s">
        <v>58</v>
      </c>
      <c r="F2091" t="s">
        <v>49</v>
      </c>
      <c r="G2091">
        <v>0</v>
      </c>
      <c r="H2091">
        <v>0</v>
      </c>
      <c r="I2091">
        <v>0</v>
      </c>
      <c r="J2091">
        <v>0</v>
      </c>
      <c r="K2091">
        <v>0</v>
      </c>
      <c r="L2091">
        <v>0</v>
      </c>
      <c r="M2091">
        <v>0</v>
      </c>
      <c r="N2091">
        <v>0</v>
      </c>
      <c r="O2091">
        <v>0</v>
      </c>
      <c r="Q2091">
        <v>0</v>
      </c>
      <c r="R2091">
        <v>0</v>
      </c>
      <c r="S2091">
        <v>0</v>
      </c>
      <c r="T2091" t="s">
        <v>4311</v>
      </c>
      <c r="U2091" s="92" t="str">
        <f t="shared" si="32"/>
        <v>DE0181211179</v>
      </c>
    </row>
    <row r="2092" spans="1:21">
      <c r="A2092">
        <v>20110930</v>
      </c>
      <c r="B2092" t="s">
        <v>165</v>
      </c>
      <c r="C2092">
        <v>1211180</v>
      </c>
      <c r="D2092" t="s">
        <v>181</v>
      </c>
      <c r="E2092" t="s">
        <v>57</v>
      </c>
      <c r="F2092" t="s">
        <v>49</v>
      </c>
      <c r="G2092">
        <v>0</v>
      </c>
      <c r="H2092">
        <v>0</v>
      </c>
      <c r="I2092">
        <v>0</v>
      </c>
      <c r="J2092">
        <v>0</v>
      </c>
      <c r="K2092">
        <v>0</v>
      </c>
      <c r="L2092">
        <v>0</v>
      </c>
      <c r="M2092">
        <v>0</v>
      </c>
      <c r="N2092">
        <v>0</v>
      </c>
      <c r="O2092">
        <v>0</v>
      </c>
      <c r="Q2092">
        <v>0</v>
      </c>
      <c r="R2092">
        <v>0</v>
      </c>
      <c r="S2092">
        <v>0</v>
      </c>
      <c r="T2092" t="s">
        <v>4312</v>
      </c>
      <c r="U2092" s="92" t="str">
        <f t="shared" si="32"/>
        <v>DE0181211180</v>
      </c>
    </row>
    <row r="2093" spans="1:21">
      <c r="A2093">
        <v>20110930</v>
      </c>
      <c r="B2093" t="s">
        <v>165</v>
      </c>
      <c r="C2093">
        <v>1211181</v>
      </c>
      <c r="D2093" t="s">
        <v>181</v>
      </c>
      <c r="E2093" t="s">
        <v>56</v>
      </c>
      <c r="F2093" t="s">
        <v>49</v>
      </c>
      <c r="G2093">
        <v>0</v>
      </c>
      <c r="H2093">
        <v>0</v>
      </c>
      <c r="I2093">
        <v>0</v>
      </c>
      <c r="J2093">
        <v>0</v>
      </c>
      <c r="K2093">
        <v>0</v>
      </c>
      <c r="L2093">
        <v>0</v>
      </c>
      <c r="M2093">
        <v>0</v>
      </c>
      <c r="N2093">
        <v>0</v>
      </c>
      <c r="O2093">
        <v>0</v>
      </c>
      <c r="Q2093">
        <v>0</v>
      </c>
      <c r="R2093">
        <v>0</v>
      </c>
      <c r="S2093">
        <v>0</v>
      </c>
      <c r="T2093" t="s">
        <v>4313</v>
      </c>
      <c r="U2093" s="92" t="str">
        <f t="shared" si="32"/>
        <v>DE0181211181</v>
      </c>
    </row>
    <row r="2094" spans="1:21">
      <c r="A2094">
        <v>20110930</v>
      </c>
      <c r="B2094" t="s">
        <v>165</v>
      </c>
      <c r="C2094">
        <v>1211182</v>
      </c>
      <c r="D2094" t="s">
        <v>181</v>
      </c>
      <c r="E2094" t="s">
        <v>55</v>
      </c>
      <c r="F2094" t="s">
        <v>49</v>
      </c>
      <c r="G2094">
        <v>0</v>
      </c>
      <c r="H2094">
        <v>0</v>
      </c>
      <c r="I2094">
        <v>0</v>
      </c>
      <c r="J2094">
        <v>0</v>
      </c>
      <c r="K2094">
        <v>0</v>
      </c>
      <c r="L2094">
        <v>0</v>
      </c>
      <c r="M2094">
        <v>0</v>
      </c>
      <c r="N2094">
        <v>2.7978349999999998E-4</v>
      </c>
      <c r="O2094">
        <v>0</v>
      </c>
      <c r="Q2094">
        <v>0</v>
      </c>
      <c r="R2094">
        <v>0</v>
      </c>
      <c r="S2094">
        <v>0</v>
      </c>
      <c r="T2094" t="s">
        <v>4314</v>
      </c>
      <c r="U2094" s="92" t="str">
        <f t="shared" si="32"/>
        <v>DE0181211182</v>
      </c>
    </row>
    <row r="2095" spans="1:21">
      <c r="A2095">
        <v>20110930</v>
      </c>
      <c r="B2095" t="s">
        <v>165</v>
      </c>
      <c r="C2095">
        <v>1211183</v>
      </c>
      <c r="D2095" t="s">
        <v>181</v>
      </c>
      <c r="E2095" t="s">
        <v>54</v>
      </c>
      <c r="F2095" t="s">
        <v>49</v>
      </c>
      <c r="G2095">
        <v>0</v>
      </c>
      <c r="H2095">
        <v>0</v>
      </c>
      <c r="I2095">
        <v>0</v>
      </c>
      <c r="J2095">
        <v>0</v>
      </c>
      <c r="K2095">
        <v>0</v>
      </c>
      <c r="L2095">
        <v>0</v>
      </c>
      <c r="M2095">
        <v>0</v>
      </c>
      <c r="N2095">
        <v>0</v>
      </c>
      <c r="O2095">
        <v>0</v>
      </c>
      <c r="Q2095">
        <v>0</v>
      </c>
      <c r="R2095">
        <v>0</v>
      </c>
      <c r="S2095">
        <v>0</v>
      </c>
      <c r="T2095" t="s">
        <v>4315</v>
      </c>
      <c r="U2095" s="92" t="str">
        <f t="shared" si="32"/>
        <v>DE0181211183</v>
      </c>
    </row>
    <row r="2096" spans="1:21">
      <c r="A2096">
        <v>20110930</v>
      </c>
      <c r="B2096" t="s">
        <v>165</v>
      </c>
      <c r="C2096">
        <v>1211184</v>
      </c>
      <c r="D2096" t="s">
        <v>181</v>
      </c>
      <c r="E2096" t="s">
        <v>53</v>
      </c>
      <c r="F2096" t="s">
        <v>49</v>
      </c>
      <c r="G2096">
        <v>0</v>
      </c>
      <c r="H2096">
        <v>0</v>
      </c>
      <c r="I2096">
        <v>0</v>
      </c>
      <c r="J2096">
        <v>0</v>
      </c>
      <c r="K2096">
        <v>0</v>
      </c>
      <c r="L2096">
        <v>0</v>
      </c>
      <c r="M2096">
        <v>0</v>
      </c>
      <c r="N2096">
        <v>0</v>
      </c>
      <c r="O2096">
        <v>0</v>
      </c>
      <c r="Q2096">
        <v>0</v>
      </c>
      <c r="R2096">
        <v>0</v>
      </c>
      <c r="S2096">
        <v>0</v>
      </c>
      <c r="T2096" t="s">
        <v>4316</v>
      </c>
      <c r="U2096" s="92" t="str">
        <f t="shared" si="32"/>
        <v>DE0181211184</v>
      </c>
    </row>
    <row r="2097" spans="1:21">
      <c r="A2097">
        <v>20110930</v>
      </c>
      <c r="B2097" t="s">
        <v>165</v>
      </c>
      <c r="C2097">
        <v>1211185</v>
      </c>
      <c r="D2097" t="s">
        <v>181</v>
      </c>
      <c r="E2097" t="s">
        <v>68</v>
      </c>
      <c r="F2097" t="s">
        <v>49</v>
      </c>
      <c r="G2097">
        <v>0</v>
      </c>
      <c r="H2097">
        <v>0</v>
      </c>
      <c r="I2097">
        <v>0</v>
      </c>
      <c r="J2097">
        <v>0</v>
      </c>
      <c r="K2097">
        <v>0</v>
      </c>
      <c r="L2097">
        <v>0</v>
      </c>
      <c r="M2097">
        <v>0</v>
      </c>
      <c r="N2097">
        <v>2.7978349999999998E-4</v>
      </c>
      <c r="O2097">
        <v>0</v>
      </c>
      <c r="P2097">
        <v>0</v>
      </c>
      <c r="Q2097">
        <v>0</v>
      </c>
      <c r="R2097">
        <v>0</v>
      </c>
      <c r="S2097">
        <v>0</v>
      </c>
      <c r="T2097" t="s">
        <v>4317</v>
      </c>
      <c r="U2097" s="92" t="str">
        <f t="shared" si="32"/>
        <v>DE0181211185</v>
      </c>
    </row>
    <row r="2098" spans="1:21">
      <c r="A2098">
        <v>20110930</v>
      </c>
      <c r="B2098" t="s">
        <v>165</v>
      </c>
      <c r="C2098">
        <v>1211186</v>
      </c>
      <c r="D2098" t="s">
        <v>181</v>
      </c>
      <c r="E2098" t="s">
        <v>59</v>
      </c>
      <c r="F2098" t="s">
        <v>41</v>
      </c>
      <c r="G2098">
        <v>85.2</v>
      </c>
      <c r="H2098">
        <v>53.2</v>
      </c>
      <c r="I2098">
        <v>85.2</v>
      </c>
      <c r="J2098">
        <v>24.5</v>
      </c>
      <c r="K2098">
        <v>0</v>
      </c>
      <c r="L2098">
        <v>7.5</v>
      </c>
      <c r="M2098">
        <v>0</v>
      </c>
      <c r="N2098">
        <v>-2.5012401E-2</v>
      </c>
      <c r="O2098">
        <v>0</v>
      </c>
      <c r="Q2098">
        <v>0</v>
      </c>
      <c r="R2098">
        <v>0</v>
      </c>
      <c r="S2098">
        <v>0</v>
      </c>
      <c r="T2098" t="s">
        <v>4318</v>
      </c>
      <c r="U2098" s="92" t="str">
        <f t="shared" si="32"/>
        <v>DE0181211186</v>
      </c>
    </row>
    <row r="2099" spans="1:21">
      <c r="A2099">
        <v>20110930</v>
      </c>
      <c r="B2099" t="s">
        <v>165</v>
      </c>
      <c r="C2099">
        <v>1211187</v>
      </c>
      <c r="D2099" t="s">
        <v>181</v>
      </c>
      <c r="E2099" t="s">
        <v>58</v>
      </c>
      <c r="F2099" t="s">
        <v>41</v>
      </c>
      <c r="G2099">
        <v>1143.7</v>
      </c>
      <c r="H2099">
        <v>932.7</v>
      </c>
      <c r="I2099">
        <v>1143.7</v>
      </c>
      <c r="J2099">
        <v>0</v>
      </c>
      <c r="K2099">
        <v>0</v>
      </c>
      <c r="L2099">
        <v>0</v>
      </c>
      <c r="M2099">
        <v>0</v>
      </c>
      <c r="N2099">
        <v>-4.0613257999999999E-2</v>
      </c>
      <c r="O2099">
        <v>211</v>
      </c>
      <c r="Q2099">
        <v>-0.7</v>
      </c>
      <c r="R2099">
        <v>-0.7</v>
      </c>
      <c r="S2099">
        <v>0</v>
      </c>
      <c r="T2099" t="s">
        <v>4319</v>
      </c>
      <c r="U2099" s="92" t="str">
        <f t="shared" si="32"/>
        <v>DE0181211187</v>
      </c>
    </row>
    <row r="2100" spans="1:21">
      <c r="A2100">
        <v>20110930</v>
      </c>
      <c r="B2100" t="s">
        <v>165</v>
      </c>
      <c r="C2100">
        <v>1211188</v>
      </c>
      <c r="D2100" t="s">
        <v>181</v>
      </c>
      <c r="E2100" t="s">
        <v>57</v>
      </c>
      <c r="F2100" t="s">
        <v>41</v>
      </c>
      <c r="G2100">
        <v>168.5</v>
      </c>
      <c r="H2100">
        <v>140.30000000000001</v>
      </c>
      <c r="I2100">
        <v>165.3</v>
      </c>
      <c r="J2100">
        <v>0</v>
      </c>
      <c r="K2100">
        <v>0</v>
      </c>
      <c r="L2100">
        <v>0</v>
      </c>
      <c r="M2100">
        <v>0</v>
      </c>
      <c r="N2100">
        <v>-1.7995440000000001E-2</v>
      </c>
      <c r="O2100">
        <v>25</v>
      </c>
      <c r="Q2100">
        <v>-0.9</v>
      </c>
      <c r="R2100">
        <v>-0.9</v>
      </c>
      <c r="S2100">
        <v>0</v>
      </c>
      <c r="T2100" t="s">
        <v>4320</v>
      </c>
      <c r="U2100" s="92" t="str">
        <f t="shared" si="32"/>
        <v>DE0181211188</v>
      </c>
    </row>
    <row r="2101" spans="1:21">
      <c r="A2101">
        <v>20110930</v>
      </c>
      <c r="B2101" t="s">
        <v>165</v>
      </c>
      <c r="C2101">
        <v>1211189</v>
      </c>
      <c r="D2101" t="s">
        <v>181</v>
      </c>
      <c r="E2101" t="s">
        <v>56</v>
      </c>
      <c r="F2101" t="s">
        <v>41</v>
      </c>
      <c r="G2101">
        <v>118.3</v>
      </c>
      <c r="H2101">
        <v>106.2</v>
      </c>
      <c r="I2101">
        <v>118.3</v>
      </c>
      <c r="J2101">
        <v>0</v>
      </c>
      <c r="K2101">
        <v>0</v>
      </c>
      <c r="L2101">
        <v>12.2</v>
      </c>
      <c r="M2101">
        <v>0</v>
      </c>
      <c r="N2101">
        <v>0.82869043610000004</v>
      </c>
      <c r="O2101">
        <v>0</v>
      </c>
      <c r="Q2101">
        <v>-0.6</v>
      </c>
      <c r="R2101">
        <v>-0.6</v>
      </c>
      <c r="S2101">
        <v>0</v>
      </c>
      <c r="T2101" t="s">
        <v>4321</v>
      </c>
      <c r="U2101" s="92" t="str">
        <f t="shared" si="32"/>
        <v>DE0181211189</v>
      </c>
    </row>
    <row r="2102" spans="1:21">
      <c r="A2102">
        <v>20110930</v>
      </c>
      <c r="B2102" t="s">
        <v>165</v>
      </c>
      <c r="C2102">
        <v>1211190</v>
      </c>
      <c r="D2102" t="s">
        <v>181</v>
      </c>
      <c r="E2102" t="s">
        <v>55</v>
      </c>
      <c r="F2102" t="s">
        <v>41</v>
      </c>
      <c r="G2102">
        <v>964.8</v>
      </c>
      <c r="H2102">
        <v>641.1</v>
      </c>
      <c r="I2102">
        <v>964.8</v>
      </c>
      <c r="J2102">
        <v>100</v>
      </c>
      <c r="K2102">
        <v>0</v>
      </c>
      <c r="L2102">
        <v>0</v>
      </c>
      <c r="M2102">
        <v>0</v>
      </c>
      <c r="N2102">
        <v>-4.7840224000000001E-2</v>
      </c>
      <c r="O2102">
        <v>223.7</v>
      </c>
      <c r="Q2102">
        <v>0.3</v>
      </c>
      <c r="R2102">
        <v>-1.5</v>
      </c>
      <c r="S2102">
        <v>-1.8</v>
      </c>
      <c r="T2102" t="s">
        <v>4322</v>
      </c>
      <c r="U2102" s="92" t="str">
        <f t="shared" si="32"/>
        <v>DE0181211190</v>
      </c>
    </row>
    <row r="2103" spans="1:21">
      <c r="A2103">
        <v>20110930</v>
      </c>
      <c r="B2103" t="s">
        <v>165</v>
      </c>
      <c r="C2103">
        <v>1211191</v>
      </c>
      <c r="D2103" t="s">
        <v>181</v>
      </c>
      <c r="E2103" t="s">
        <v>54</v>
      </c>
      <c r="F2103" t="s">
        <v>41</v>
      </c>
      <c r="G2103">
        <v>1527</v>
      </c>
      <c r="H2103">
        <v>954.2</v>
      </c>
      <c r="I2103">
        <v>1509.1</v>
      </c>
      <c r="J2103">
        <v>0</v>
      </c>
      <c r="K2103">
        <v>0</v>
      </c>
      <c r="L2103">
        <v>3</v>
      </c>
      <c r="M2103">
        <v>0</v>
      </c>
      <c r="N2103">
        <v>-0.59306171399999996</v>
      </c>
      <c r="O2103">
        <v>551.9</v>
      </c>
      <c r="Q2103">
        <v>15.5</v>
      </c>
      <c r="R2103">
        <v>15.5</v>
      </c>
      <c r="S2103">
        <v>0</v>
      </c>
      <c r="T2103" t="s">
        <v>4323</v>
      </c>
      <c r="U2103" s="92" t="str">
        <f t="shared" si="32"/>
        <v>DE0181211191</v>
      </c>
    </row>
    <row r="2104" spans="1:21">
      <c r="A2104">
        <v>20110930</v>
      </c>
      <c r="B2104" t="s">
        <v>165</v>
      </c>
      <c r="C2104">
        <v>1211192</v>
      </c>
      <c r="D2104" t="s">
        <v>181</v>
      </c>
      <c r="E2104" t="s">
        <v>53</v>
      </c>
      <c r="F2104" t="s">
        <v>41</v>
      </c>
      <c r="G2104">
        <v>193.3</v>
      </c>
      <c r="H2104">
        <v>94.2</v>
      </c>
      <c r="I2104">
        <v>154.19999999999999</v>
      </c>
      <c r="J2104">
        <v>0</v>
      </c>
      <c r="K2104">
        <v>0</v>
      </c>
      <c r="L2104">
        <v>0</v>
      </c>
      <c r="M2104">
        <v>0</v>
      </c>
      <c r="N2104">
        <v>0</v>
      </c>
      <c r="O2104">
        <v>60</v>
      </c>
      <c r="Q2104">
        <v>1</v>
      </c>
      <c r="R2104">
        <v>1</v>
      </c>
      <c r="S2104">
        <v>0</v>
      </c>
      <c r="T2104" t="s">
        <v>4324</v>
      </c>
      <c r="U2104" s="92" t="str">
        <f t="shared" si="32"/>
        <v>DE0181211192</v>
      </c>
    </row>
    <row r="2105" spans="1:21">
      <c r="A2105">
        <v>20110930</v>
      </c>
      <c r="B2105" t="s">
        <v>165</v>
      </c>
      <c r="C2105">
        <v>1211193</v>
      </c>
      <c r="D2105" t="s">
        <v>181</v>
      </c>
      <c r="E2105" t="s">
        <v>68</v>
      </c>
      <c r="F2105" t="s">
        <v>41</v>
      </c>
      <c r="G2105">
        <v>4200.8</v>
      </c>
      <c r="H2105">
        <v>2921.9</v>
      </c>
      <c r="I2105">
        <v>4140.6000000000004</v>
      </c>
      <c r="J2105">
        <v>124.5</v>
      </c>
      <c r="K2105">
        <v>0</v>
      </c>
      <c r="L2105">
        <v>22.7</v>
      </c>
      <c r="M2105">
        <v>0</v>
      </c>
      <c r="N2105">
        <v>0.1041673993</v>
      </c>
      <c r="O2105">
        <v>1071.5999999999999</v>
      </c>
      <c r="P2105">
        <v>0.2</v>
      </c>
      <c r="Q2105">
        <v>14.6</v>
      </c>
      <c r="R2105">
        <v>12.8</v>
      </c>
      <c r="S2105">
        <v>-1.8</v>
      </c>
      <c r="T2105" t="s">
        <v>4325</v>
      </c>
      <c r="U2105" s="92" t="str">
        <f t="shared" si="32"/>
        <v>DE0181211193</v>
      </c>
    </row>
    <row r="2106" spans="1:21">
      <c r="A2106">
        <v>20110930</v>
      </c>
      <c r="B2106" t="s">
        <v>165</v>
      </c>
      <c r="C2106">
        <v>1211194</v>
      </c>
      <c r="D2106" t="s">
        <v>181</v>
      </c>
      <c r="E2106" t="s">
        <v>59</v>
      </c>
      <c r="F2106" t="s">
        <v>42</v>
      </c>
      <c r="G2106">
        <v>0</v>
      </c>
      <c r="H2106">
        <v>0</v>
      </c>
      <c r="I2106">
        <v>0</v>
      </c>
      <c r="J2106">
        <v>0</v>
      </c>
      <c r="K2106">
        <v>0</v>
      </c>
      <c r="L2106">
        <v>0</v>
      </c>
      <c r="M2106">
        <v>0</v>
      </c>
      <c r="N2106">
        <v>0</v>
      </c>
      <c r="O2106">
        <v>0</v>
      </c>
      <c r="Q2106">
        <v>0</v>
      </c>
      <c r="R2106">
        <v>0</v>
      </c>
      <c r="S2106">
        <v>0</v>
      </c>
      <c r="T2106" t="s">
        <v>4326</v>
      </c>
      <c r="U2106" s="92" t="str">
        <f t="shared" si="32"/>
        <v>DE0181211194</v>
      </c>
    </row>
    <row r="2107" spans="1:21">
      <c r="A2107">
        <v>20110930</v>
      </c>
      <c r="B2107" t="s">
        <v>165</v>
      </c>
      <c r="C2107">
        <v>1211195</v>
      </c>
      <c r="D2107" t="s">
        <v>181</v>
      </c>
      <c r="E2107" t="s">
        <v>58</v>
      </c>
      <c r="F2107" t="s">
        <v>42</v>
      </c>
      <c r="G2107">
        <v>0</v>
      </c>
      <c r="H2107">
        <v>0</v>
      </c>
      <c r="I2107">
        <v>0</v>
      </c>
      <c r="J2107">
        <v>0</v>
      </c>
      <c r="K2107">
        <v>0</v>
      </c>
      <c r="L2107">
        <v>0</v>
      </c>
      <c r="M2107">
        <v>0</v>
      </c>
      <c r="N2107">
        <v>0</v>
      </c>
      <c r="O2107">
        <v>0</v>
      </c>
      <c r="Q2107">
        <v>0</v>
      </c>
      <c r="R2107">
        <v>0</v>
      </c>
      <c r="S2107">
        <v>0</v>
      </c>
      <c r="T2107" t="s">
        <v>4327</v>
      </c>
      <c r="U2107" s="92" t="str">
        <f t="shared" si="32"/>
        <v>DE0181211195</v>
      </c>
    </row>
    <row r="2108" spans="1:21">
      <c r="A2108">
        <v>20110930</v>
      </c>
      <c r="B2108" t="s">
        <v>165</v>
      </c>
      <c r="C2108">
        <v>1211196</v>
      </c>
      <c r="D2108" t="s">
        <v>181</v>
      </c>
      <c r="E2108" t="s">
        <v>57</v>
      </c>
      <c r="F2108" t="s">
        <v>42</v>
      </c>
      <c r="G2108">
        <v>3.1</v>
      </c>
      <c r="H2108">
        <v>0</v>
      </c>
      <c r="I2108">
        <v>0</v>
      </c>
      <c r="J2108">
        <v>0</v>
      </c>
      <c r="K2108">
        <v>0</v>
      </c>
      <c r="L2108">
        <v>0</v>
      </c>
      <c r="M2108">
        <v>0</v>
      </c>
      <c r="N2108">
        <v>-2.2527860629999998</v>
      </c>
      <c r="O2108">
        <v>0</v>
      </c>
      <c r="Q2108">
        <v>0</v>
      </c>
      <c r="R2108">
        <v>0</v>
      </c>
      <c r="S2108">
        <v>0</v>
      </c>
      <c r="T2108" t="s">
        <v>4328</v>
      </c>
      <c r="U2108" s="92" t="str">
        <f t="shared" si="32"/>
        <v>DE0181211196</v>
      </c>
    </row>
    <row r="2109" spans="1:21">
      <c r="A2109">
        <v>20110930</v>
      </c>
      <c r="B2109" t="s">
        <v>165</v>
      </c>
      <c r="C2109">
        <v>1211197</v>
      </c>
      <c r="D2109" t="s">
        <v>181</v>
      </c>
      <c r="E2109" t="s">
        <v>56</v>
      </c>
      <c r="F2109" t="s">
        <v>42</v>
      </c>
      <c r="G2109">
        <v>0</v>
      </c>
      <c r="H2109">
        <v>0</v>
      </c>
      <c r="I2109">
        <v>0</v>
      </c>
      <c r="J2109">
        <v>0</v>
      </c>
      <c r="K2109">
        <v>0</v>
      </c>
      <c r="L2109">
        <v>0</v>
      </c>
      <c r="M2109">
        <v>0</v>
      </c>
      <c r="N2109">
        <v>0</v>
      </c>
      <c r="O2109">
        <v>0</v>
      </c>
      <c r="Q2109">
        <v>0</v>
      </c>
      <c r="R2109">
        <v>0</v>
      </c>
      <c r="S2109">
        <v>0</v>
      </c>
      <c r="T2109" t="s">
        <v>4329</v>
      </c>
      <c r="U2109" s="92" t="str">
        <f t="shared" si="32"/>
        <v>DE0181211197</v>
      </c>
    </row>
    <row r="2110" spans="1:21">
      <c r="A2110">
        <v>20110930</v>
      </c>
      <c r="B2110" t="s">
        <v>165</v>
      </c>
      <c r="C2110">
        <v>1211198</v>
      </c>
      <c r="D2110" t="s">
        <v>181</v>
      </c>
      <c r="E2110" t="s">
        <v>55</v>
      </c>
      <c r="F2110" t="s">
        <v>42</v>
      </c>
      <c r="G2110">
        <v>97.5</v>
      </c>
      <c r="H2110">
        <v>0</v>
      </c>
      <c r="I2110">
        <v>97.5</v>
      </c>
      <c r="J2110">
        <v>0</v>
      </c>
      <c r="K2110">
        <v>0</v>
      </c>
      <c r="L2110">
        <v>97.5</v>
      </c>
      <c r="M2110">
        <v>0</v>
      </c>
      <c r="N2110">
        <v>41.195275025000001</v>
      </c>
      <c r="O2110">
        <v>0</v>
      </c>
      <c r="Q2110">
        <v>0</v>
      </c>
      <c r="R2110">
        <v>0</v>
      </c>
      <c r="S2110">
        <v>0</v>
      </c>
      <c r="T2110" t="s">
        <v>4330</v>
      </c>
      <c r="U2110" s="92" t="str">
        <f t="shared" si="32"/>
        <v>DE0181211198</v>
      </c>
    </row>
    <row r="2111" spans="1:21">
      <c r="A2111">
        <v>20110930</v>
      </c>
      <c r="B2111" t="s">
        <v>165</v>
      </c>
      <c r="C2111">
        <v>1211199</v>
      </c>
      <c r="D2111" t="s">
        <v>181</v>
      </c>
      <c r="E2111" t="s">
        <v>54</v>
      </c>
      <c r="F2111" t="s">
        <v>42</v>
      </c>
      <c r="G2111">
        <v>366.6</v>
      </c>
      <c r="H2111">
        <v>51.1</v>
      </c>
      <c r="I2111">
        <v>366.1</v>
      </c>
      <c r="J2111">
        <v>0</v>
      </c>
      <c r="K2111">
        <v>0</v>
      </c>
      <c r="L2111">
        <v>0</v>
      </c>
      <c r="M2111">
        <v>0</v>
      </c>
      <c r="N2111">
        <v>0</v>
      </c>
      <c r="O2111">
        <v>315</v>
      </c>
      <c r="Q2111">
        <v>8.4</v>
      </c>
      <c r="R2111">
        <v>8.4</v>
      </c>
      <c r="S2111">
        <v>0</v>
      </c>
      <c r="T2111" t="s">
        <v>4331</v>
      </c>
      <c r="U2111" s="92" t="str">
        <f t="shared" si="32"/>
        <v>DE0181211199</v>
      </c>
    </row>
    <row r="2112" spans="1:21">
      <c r="A2112">
        <v>20110930</v>
      </c>
      <c r="B2112" t="s">
        <v>165</v>
      </c>
      <c r="C2112">
        <v>1211200</v>
      </c>
      <c r="D2112" t="s">
        <v>181</v>
      </c>
      <c r="E2112" t="s">
        <v>53</v>
      </c>
      <c r="F2112" t="s">
        <v>42</v>
      </c>
      <c r="G2112">
        <v>475</v>
      </c>
      <c r="H2112">
        <v>0</v>
      </c>
      <c r="I2112">
        <v>475</v>
      </c>
      <c r="J2112">
        <v>0</v>
      </c>
      <c r="K2112">
        <v>0</v>
      </c>
      <c r="L2112">
        <v>0</v>
      </c>
      <c r="M2112">
        <v>0</v>
      </c>
      <c r="N2112">
        <v>0</v>
      </c>
      <c r="O2112">
        <v>475</v>
      </c>
      <c r="Q2112">
        <v>34.1</v>
      </c>
      <c r="R2112">
        <v>34.1</v>
      </c>
      <c r="S2112">
        <v>0</v>
      </c>
      <c r="T2112" t="s">
        <v>4332</v>
      </c>
      <c r="U2112" s="92" t="str">
        <f t="shared" si="32"/>
        <v>DE0181211200</v>
      </c>
    </row>
    <row r="2113" spans="1:21">
      <c r="A2113">
        <v>20110930</v>
      </c>
      <c r="B2113" t="s">
        <v>165</v>
      </c>
      <c r="C2113">
        <v>1211201</v>
      </c>
      <c r="D2113" t="s">
        <v>181</v>
      </c>
      <c r="E2113" t="s">
        <v>68</v>
      </c>
      <c r="F2113" t="s">
        <v>42</v>
      </c>
      <c r="G2113">
        <v>942.2</v>
      </c>
      <c r="H2113">
        <v>51.1</v>
      </c>
      <c r="I2113">
        <v>938.6</v>
      </c>
      <c r="J2113">
        <v>0</v>
      </c>
      <c r="K2113">
        <v>0</v>
      </c>
      <c r="L2113">
        <v>97.5</v>
      </c>
      <c r="M2113">
        <v>0</v>
      </c>
      <c r="N2113">
        <v>38.942488961999999</v>
      </c>
      <c r="O2113">
        <v>790</v>
      </c>
      <c r="P2113">
        <v>1.4</v>
      </c>
      <c r="Q2113">
        <v>42.5</v>
      </c>
      <c r="R2113">
        <v>42.5</v>
      </c>
      <c r="S2113">
        <v>0</v>
      </c>
      <c r="T2113" t="s">
        <v>4333</v>
      </c>
      <c r="U2113" s="92" t="str">
        <f t="shared" si="32"/>
        <v>DE0181211201</v>
      </c>
    </row>
    <row r="2114" spans="1:21">
      <c r="A2114">
        <v>20110930</v>
      </c>
      <c r="B2114" t="s">
        <v>165</v>
      </c>
      <c r="C2114">
        <v>1211202</v>
      </c>
      <c r="D2114" t="s">
        <v>181</v>
      </c>
      <c r="E2114" t="s">
        <v>59</v>
      </c>
      <c r="F2114" t="s">
        <v>43</v>
      </c>
      <c r="G2114">
        <v>11.2</v>
      </c>
      <c r="H2114">
        <v>10.5</v>
      </c>
      <c r="I2114">
        <v>11.2</v>
      </c>
      <c r="J2114">
        <v>0</v>
      </c>
      <c r="K2114">
        <v>0</v>
      </c>
      <c r="L2114">
        <v>0.7</v>
      </c>
      <c r="M2114">
        <v>0</v>
      </c>
      <c r="N2114">
        <v>0</v>
      </c>
      <c r="O2114">
        <v>0</v>
      </c>
      <c r="Q2114">
        <v>0</v>
      </c>
      <c r="R2114">
        <v>0</v>
      </c>
      <c r="S2114">
        <v>0</v>
      </c>
      <c r="T2114" t="s">
        <v>4334</v>
      </c>
      <c r="U2114" s="92" t="str">
        <f t="shared" si="32"/>
        <v>DE0181211202</v>
      </c>
    </row>
    <row r="2115" spans="1:21">
      <c r="A2115">
        <v>20110930</v>
      </c>
      <c r="B2115" t="s">
        <v>165</v>
      </c>
      <c r="C2115">
        <v>1211203</v>
      </c>
      <c r="D2115" t="s">
        <v>181</v>
      </c>
      <c r="E2115" t="s">
        <v>58</v>
      </c>
      <c r="F2115" t="s">
        <v>43</v>
      </c>
      <c r="G2115">
        <v>7.7</v>
      </c>
      <c r="H2115">
        <v>7.5</v>
      </c>
      <c r="I2115">
        <v>7.7</v>
      </c>
      <c r="J2115">
        <v>0</v>
      </c>
      <c r="K2115">
        <v>0</v>
      </c>
      <c r="L2115">
        <v>0.2</v>
      </c>
      <c r="M2115">
        <v>0</v>
      </c>
      <c r="N2115">
        <v>0</v>
      </c>
      <c r="O2115">
        <v>0</v>
      </c>
      <c r="Q2115">
        <v>0</v>
      </c>
      <c r="R2115">
        <v>0</v>
      </c>
      <c r="S2115">
        <v>0</v>
      </c>
      <c r="T2115" t="s">
        <v>4335</v>
      </c>
      <c r="U2115" s="92" t="str">
        <f t="shared" ref="U2115:U2178" si="33">B2115&amp;C2115</f>
        <v>DE0181211203</v>
      </c>
    </row>
    <row r="2116" spans="1:21">
      <c r="A2116">
        <v>20110930</v>
      </c>
      <c r="B2116" t="s">
        <v>165</v>
      </c>
      <c r="C2116">
        <v>1211204</v>
      </c>
      <c r="D2116" t="s">
        <v>181</v>
      </c>
      <c r="E2116" t="s">
        <v>57</v>
      </c>
      <c r="F2116" t="s">
        <v>43</v>
      </c>
      <c r="G2116">
        <v>14.2</v>
      </c>
      <c r="H2116">
        <v>12.7</v>
      </c>
      <c r="I2116">
        <v>14.2</v>
      </c>
      <c r="J2116">
        <v>0</v>
      </c>
      <c r="K2116">
        <v>0</v>
      </c>
      <c r="L2116">
        <v>1.5</v>
      </c>
      <c r="M2116">
        <v>0</v>
      </c>
      <c r="N2116">
        <v>0</v>
      </c>
      <c r="O2116">
        <v>0</v>
      </c>
      <c r="Q2116">
        <v>0</v>
      </c>
      <c r="R2116">
        <v>0</v>
      </c>
      <c r="S2116">
        <v>0</v>
      </c>
      <c r="T2116" t="s">
        <v>4336</v>
      </c>
      <c r="U2116" s="92" t="str">
        <f t="shared" si="33"/>
        <v>DE0181211204</v>
      </c>
    </row>
    <row r="2117" spans="1:21">
      <c r="A2117">
        <v>20110930</v>
      </c>
      <c r="B2117" t="s">
        <v>165</v>
      </c>
      <c r="C2117">
        <v>1211205</v>
      </c>
      <c r="D2117" t="s">
        <v>181</v>
      </c>
      <c r="E2117" t="s">
        <v>56</v>
      </c>
      <c r="F2117" t="s">
        <v>43</v>
      </c>
      <c r="G2117">
        <v>0.4</v>
      </c>
      <c r="H2117">
        <v>0</v>
      </c>
      <c r="I2117">
        <v>0.4</v>
      </c>
      <c r="J2117">
        <v>0</v>
      </c>
      <c r="K2117">
        <v>0</v>
      </c>
      <c r="L2117">
        <v>0.4</v>
      </c>
      <c r="M2117">
        <v>0</v>
      </c>
      <c r="N2117">
        <v>0</v>
      </c>
      <c r="O2117">
        <v>0</v>
      </c>
      <c r="Q2117">
        <v>0</v>
      </c>
      <c r="R2117">
        <v>0</v>
      </c>
      <c r="S2117">
        <v>0</v>
      </c>
      <c r="T2117" t="s">
        <v>4337</v>
      </c>
      <c r="U2117" s="92" t="str">
        <f t="shared" si="33"/>
        <v>DE0181211205</v>
      </c>
    </row>
    <row r="2118" spans="1:21">
      <c r="A2118">
        <v>20110930</v>
      </c>
      <c r="B2118" t="s">
        <v>165</v>
      </c>
      <c r="C2118">
        <v>1211206</v>
      </c>
      <c r="D2118" t="s">
        <v>181</v>
      </c>
      <c r="E2118" t="s">
        <v>55</v>
      </c>
      <c r="F2118" t="s">
        <v>43</v>
      </c>
      <c r="G2118">
        <v>31.8</v>
      </c>
      <c r="H2118">
        <v>30.9</v>
      </c>
      <c r="I2118">
        <v>31.8</v>
      </c>
      <c r="J2118">
        <v>0</v>
      </c>
      <c r="K2118">
        <v>0</v>
      </c>
      <c r="L2118">
        <v>0.9</v>
      </c>
      <c r="M2118">
        <v>0</v>
      </c>
      <c r="N2118">
        <v>0</v>
      </c>
      <c r="O2118">
        <v>0</v>
      </c>
      <c r="Q2118">
        <v>0</v>
      </c>
      <c r="R2118">
        <v>0</v>
      </c>
      <c r="S2118">
        <v>0</v>
      </c>
      <c r="T2118" t="s">
        <v>4338</v>
      </c>
      <c r="U2118" s="92" t="str">
        <f t="shared" si="33"/>
        <v>DE0181211206</v>
      </c>
    </row>
    <row r="2119" spans="1:21">
      <c r="A2119">
        <v>20110930</v>
      </c>
      <c r="B2119" t="s">
        <v>165</v>
      </c>
      <c r="C2119">
        <v>1211207</v>
      </c>
      <c r="D2119" t="s">
        <v>181</v>
      </c>
      <c r="E2119" t="s">
        <v>54</v>
      </c>
      <c r="F2119" t="s">
        <v>43</v>
      </c>
      <c r="G2119">
        <v>1.2</v>
      </c>
      <c r="H2119">
        <v>0</v>
      </c>
      <c r="I2119">
        <v>1.2</v>
      </c>
      <c r="J2119">
        <v>0</v>
      </c>
      <c r="K2119">
        <v>0</v>
      </c>
      <c r="L2119">
        <v>1.2</v>
      </c>
      <c r="M2119">
        <v>0</v>
      </c>
      <c r="N2119">
        <v>0</v>
      </c>
      <c r="O2119">
        <v>0</v>
      </c>
      <c r="Q2119">
        <v>0</v>
      </c>
      <c r="R2119">
        <v>0</v>
      </c>
      <c r="S2119">
        <v>0</v>
      </c>
      <c r="T2119" t="s">
        <v>4339</v>
      </c>
      <c r="U2119" s="92" t="str">
        <f t="shared" si="33"/>
        <v>DE0181211207</v>
      </c>
    </row>
    <row r="2120" spans="1:21">
      <c r="A2120">
        <v>20110930</v>
      </c>
      <c r="B2120" t="s">
        <v>165</v>
      </c>
      <c r="C2120">
        <v>1211208</v>
      </c>
      <c r="D2120" t="s">
        <v>181</v>
      </c>
      <c r="E2120" t="s">
        <v>53</v>
      </c>
      <c r="F2120" t="s">
        <v>43</v>
      </c>
      <c r="G2120">
        <v>0</v>
      </c>
      <c r="H2120">
        <v>0</v>
      </c>
      <c r="I2120">
        <v>0</v>
      </c>
      <c r="J2120">
        <v>0</v>
      </c>
      <c r="K2120">
        <v>0</v>
      </c>
      <c r="L2120">
        <v>0</v>
      </c>
      <c r="M2120">
        <v>0</v>
      </c>
      <c r="N2120">
        <v>0</v>
      </c>
      <c r="O2120">
        <v>0</v>
      </c>
      <c r="Q2120">
        <v>0</v>
      </c>
      <c r="R2120">
        <v>0</v>
      </c>
      <c r="S2120">
        <v>0</v>
      </c>
      <c r="T2120" t="s">
        <v>4340</v>
      </c>
      <c r="U2120" s="92" t="str">
        <f t="shared" si="33"/>
        <v>DE0181211208</v>
      </c>
    </row>
    <row r="2121" spans="1:21">
      <c r="A2121">
        <v>20110930</v>
      </c>
      <c r="B2121" t="s">
        <v>165</v>
      </c>
      <c r="C2121">
        <v>1211209</v>
      </c>
      <c r="D2121" t="s">
        <v>181</v>
      </c>
      <c r="E2121" t="s">
        <v>68</v>
      </c>
      <c r="F2121" t="s">
        <v>43</v>
      </c>
      <c r="G2121">
        <v>66.5</v>
      </c>
      <c r="H2121">
        <v>61.6</v>
      </c>
      <c r="I2121">
        <v>66.5</v>
      </c>
      <c r="J2121">
        <v>0</v>
      </c>
      <c r="K2121">
        <v>0</v>
      </c>
      <c r="L2121">
        <v>4.9000000000000004</v>
      </c>
      <c r="M2121">
        <v>0</v>
      </c>
      <c r="N2121">
        <v>0</v>
      </c>
      <c r="O2121">
        <v>0</v>
      </c>
      <c r="P2121">
        <v>0</v>
      </c>
      <c r="Q2121">
        <v>0</v>
      </c>
      <c r="R2121">
        <v>0</v>
      </c>
      <c r="S2121">
        <v>0</v>
      </c>
      <c r="T2121" t="s">
        <v>4341</v>
      </c>
      <c r="U2121" s="92" t="str">
        <f t="shared" si="33"/>
        <v>DE0181211209</v>
      </c>
    </row>
    <row r="2122" spans="1:21">
      <c r="A2122">
        <v>20110930</v>
      </c>
      <c r="B2122" t="s">
        <v>165</v>
      </c>
      <c r="C2122">
        <v>1211210</v>
      </c>
      <c r="D2122" t="s">
        <v>181</v>
      </c>
      <c r="E2122" t="s">
        <v>59</v>
      </c>
      <c r="F2122" t="s">
        <v>44</v>
      </c>
      <c r="G2122">
        <v>0</v>
      </c>
      <c r="H2122">
        <v>0</v>
      </c>
      <c r="I2122">
        <v>0</v>
      </c>
      <c r="J2122">
        <v>0</v>
      </c>
      <c r="K2122">
        <v>0</v>
      </c>
      <c r="L2122">
        <v>0</v>
      </c>
      <c r="M2122">
        <v>0</v>
      </c>
      <c r="N2122">
        <v>0</v>
      </c>
      <c r="O2122">
        <v>0</v>
      </c>
      <c r="Q2122">
        <v>0</v>
      </c>
      <c r="R2122">
        <v>0</v>
      </c>
      <c r="S2122">
        <v>0</v>
      </c>
      <c r="T2122" t="s">
        <v>4342</v>
      </c>
      <c r="U2122" s="92" t="str">
        <f t="shared" si="33"/>
        <v>DE0181211210</v>
      </c>
    </row>
    <row r="2123" spans="1:21">
      <c r="A2123">
        <v>20110930</v>
      </c>
      <c r="B2123" t="s">
        <v>165</v>
      </c>
      <c r="C2123">
        <v>1211211</v>
      </c>
      <c r="D2123" t="s">
        <v>181</v>
      </c>
      <c r="E2123" t="s">
        <v>58</v>
      </c>
      <c r="F2123" t="s">
        <v>44</v>
      </c>
      <c r="G2123">
        <v>0</v>
      </c>
      <c r="H2123">
        <v>0</v>
      </c>
      <c r="I2123">
        <v>0</v>
      </c>
      <c r="J2123">
        <v>0</v>
      </c>
      <c r="K2123">
        <v>0</v>
      </c>
      <c r="L2123">
        <v>0</v>
      </c>
      <c r="M2123">
        <v>0</v>
      </c>
      <c r="N2123">
        <v>0</v>
      </c>
      <c r="O2123">
        <v>0</v>
      </c>
      <c r="Q2123">
        <v>0</v>
      </c>
      <c r="R2123">
        <v>0</v>
      </c>
      <c r="S2123">
        <v>0</v>
      </c>
      <c r="T2123" t="s">
        <v>4343</v>
      </c>
      <c r="U2123" s="92" t="str">
        <f t="shared" si="33"/>
        <v>DE0181211211</v>
      </c>
    </row>
    <row r="2124" spans="1:21">
      <c r="A2124">
        <v>20110930</v>
      </c>
      <c r="B2124" t="s">
        <v>165</v>
      </c>
      <c r="C2124">
        <v>1211212</v>
      </c>
      <c r="D2124" t="s">
        <v>181</v>
      </c>
      <c r="E2124" t="s">
        <v>57</v>
      </c>
      <c r="F2124" t="s">
        <v>44</v>
      </c>
      <c r="G2124">
        <v>0</v>
      </c>
      <c r="H2124">
        <v>0</v>
      </c>
      <c r="I2124">
        <v>0</v>
      </c>
      <c r="J2124">
        <v>0</v>
      </c>
      <c r="K2124">
        <v>0</v>
      </c>
      <c r="L2124">
        <v>0</v>
      </c>
      <c r="M2124">
        <v>0</v>
      </c>
      <c r="N2124">
        <v>3.9023515999999999E-3</v>
      </c>
      <c r="O2124">
        <v>0</v>
      </c>
      <c r="Q2124">
        <v>0</v>
      </c>
      <c r="R2124">
        <v>0</v>
      </c>
      <c r="S2124">
        <v>0</v>
      </c>
      <c r="T2124" t="s">
        <v>4344</v>
      </c>
      <c r="U2124" s="92" t="str">
        <f t="shared" si="33"/>
        <v>DE0181211212</v>
      </c>
    </row>
    <row r="2125" spans="1:21">
      <c r="A2125">
        <v>20110930</v>
      </c>
      <c r="B2125" t="s">
        <v>165</v>
      </c>
      <c r="C2125">
        <v>1211213</v>
      </c>
      <c r="D2125" t="s">
        <v>181</v>
      </c>
      <c r="E2125" t="s">
        <v>56</v>
      </c>
      <c r="F2125" t="s">
        <v>44</v>
      </c>
      <c r="G2125">
        <v>312.5</v>
      </c>
      <c r="H2125">
        <v>0</v>
      </c>
      <c r="I2125">
        <v>312.5</v>
      </c>
      <c r="J2125">
        <v>0</v>
      </c>
      <c r="K2125">
        <v>0</v>
      </c>
      <c r="L2125">
        <v>0</v>
      </c>
      <c r="M2125">
        <v>0</v>
      </c>
      <c r="N2125">
        <v>0</v>
      </c>
      <c r="O2125">
        <v>312.5</v>
      </c>
      <c r="Q2125">
        <v>1.7</v>
      </c>
      <c r="R2125">
        <v>1.7</v>
      </c>
      <c r="S2125">
        <v>0</v>
      </c>
      <c r="T2125" t="s">
        <v>4345</v>
      </c>
      <c r="U2125" s="92" t="str">
        <f t="shared" si="33"/>
        <v>DE0181211213</v>
      </c>
    </row>
    <row r="2126" spans="1:21">
      <c r="A2126">
        <v>20110930</v>
      </c>
      <c r="B2126" t="s">
        <v>165</v>
      </c>
      <c r="C2126">
        <v>1211214</v>
      </c>
      <c r="D2126" t="s">
        <v>181</v>
      </c>
      <c r="E2126" t="s">
        <v>55</v>
      </c>
      <c r="F2126" t="s">
        <v>44</v>
      </c>
      <c r="G2126">
        <v>0.1</v>
      </c>
      <c r="H2126">
        <v>0</v>
      </c>
      <c r="I2126">
        <v>0</v>
      </c>
      <c r="J2126">
        <v>0</v>
      </c>
      <c r="K2126">
        <v>0</v>
      </c>
      <c r="L2126">
        <v>0</v>
      </c>
      <c r="M2126">
        <v>0</v>
      </c>
      <c r="N2126">
        <v>0.93071258999999995</v>
      </c>
      <c r="O2126">
        <v>0</v>
      </c>
      <c r="Q2126">
        <v>0</v>
      </c>
      <c r="R2126">
        <v>0</v>
      </c>
      <c r="S2126">
        <v>0</v>
      </c>
      <c r="T2126" t="s">
        <v>4346</v>
      </c>
      <c r="U2126" s="92" t="str">
        <f t="shared" si="33"/>
        <v>DE0181211214</v>
      </c>
    </row>
    <row r="2127" spans="1:21">
      <c r="A2127">
        <v>20110930</v>
      </c>
      <c r="B2127" t="s">
        <v>165</v>
      </c>
      <c r="C2127">
        <v>1211215</v>
      </c>
      <c r="D2127" t="s">
        <v>181</v>
      </c>
      <c r="E2127" t="s">
        <v>54</v>
      </c>
      <c r="F2127" t="s">
        <v>44</v>
      </c>
      <c r="G2127">
        <v>140</v>
      </c>
      <c r="H2127">
        <v>0</v>
      </c>
      <c r="I2127">
        <v>140</v>
      </c>
      <c r="J2127">
        <v>0</v>
      </c>
      <c r="K2127">
        <v>0</v>
      </c>
      <c r="L2127">
        <v>0</v>
      </c>
      <c r="M2127">
        <v>0</v>
      </c>
      <c r="N2127">
        <v>0</v>
      </c>
      <c r="O2127">
        <v>140</v>
      </c>
      <c r="Q2127">
        <v>3.5</v>
      </c>
      <c r="R2127">
        <v>3.5</v>
      </c>
      <c r="S2127">
        <v>0</v>
      </c>
      <c r="T2127" t="s">
        <v>4347</v>
      </c>
      <c r="U2127" s="92" t="str">
        <f t="shared" si="33"/>
        <v>DE0181211215</v>
      </c>
    </row>
    <row r="2128" spans="1:21">
      <c r="A2128">
        <v>20110930</v>
      </c>
      <c r="B2128" t="s">
        <v>165</v>
      </c>
      <c r="C2128">
        <v>1211216</v>
      </c>
      <c r="D2128" t="s">
        <v>181</v>
      </c>
      <c r="E2128" t="s">
        <v>53</v>
      </c>
      <c r="F2128" t="s">
        <v>44</v>
      </c>
      <c r="G2128">
        <v>0</v>
      </c>
      <c r="H2128">
        <v>0</v>
      </c>
      <c r="I2128">
        <v>0</v>
      </c>
      <c r="J2128">
        <v>0</v>
      </c>
      <c r="K2128">
        <v>0</v>
      </c>
      <c r="L2128">
        <v>0</v>
      </c>
      <c r="M2128">
        <v>0</v>
      </c>
      <c r="N2128">
        <v>0</v>
      </c>
      <c r="O2128">
        <v>0</v>
      </c>
      <c r="Q2128">
        <v>0</v>
      </c>
      <c r="R2128">
        <v>0</v>
      </c>
      <c r="S2128">
        <v>0</v>
      </c>
      <c r="T2128" t="s">
        <v>4348</v>
      </c>
      <c r="U2128" s="92" t="str">
        <f t="shared" si="33"/>
        <v>DE0181211216</v>
      </c>
    </row>
    <row r="2129" spans="1:21">
      <c r="A2129">
        <v>20110930</v>
      </c>
      <c r="B2129" t="s">
        <v>165</v>
      </c>
      <c r="C2129">
        <v>1211217</v>
      </c>
      <c r="D2129" t="s">
        <v>181</v>
      </c>
      <c r="E2129" t="s">
        <v>68</v>
      </c>
      <c r="F2129" t="s">
        <v>44</v>
      </c>
      <c r="G2129">
        <v>452.6</v>
      </c>
      <c r="H2129">
        <v>0</v>
      </c>
      <c r="I2129">
        <v>452.5</v>
      </c>
      <c r="J2129">
        <v>0</v>
      </c>
      <c r="K2129">
        <v>0</v>
      </c>
      <c r="L2129">
        <v>0</v>
      </c>
      <c r="M2129">
        <v>0</v>
      </c>
      <c r="N2129">
        <v>0.93461494160000003</v>
      </c>
      <c r="O2129">
        <v>452.5</v>
      </c>
      <c r="P2129">
        <v>0</v>
      </c>
      <c r="Q2129">
        <v>5.2</v>
      </c>
      <c r="R2129">
        <v>5.2</v>
      </c>
      <c r="S2129">
        <v>0</v>
      </c>
      <c r="T2129" t="s">
        <v>4349</v>
      </c>
      <c r="U2129" s="92" t="str">
        <f t="shared" si="33"/>
        <v>DE0181211217</v>
      </c>
    </row>
    <row r="2130" spans="1:21">
      <c r="A2130">
        <v>20110930</v>
      </c>
      <c r="B2130" t="s">
        <v>165</v>
      </c>
      <c r="C2130">
        <v>1211218</v>
      </c>
      <c r="D2130" t="s">
        <v>181</v>
      </c>
      <c r="E2130" t="s">
        <v>59</v>
      </c>
      <c r="F2130" t="s">
        <v>45</v>
      </c>
      <c r="G2130">
        <v>0</v>
      </c>
      <c r="H2130">
        <v>0</v>
      </c>
      <c r="I2130">
        <v>0</v>
      </c>
      <c r="J2130">
        <v>0</v>
      </c>
      <c r="K2130">
        <v>0</v>
      </c>
      <c r="L2130">
        <v>0</v>
      </c>
      <c r="M2130">
        <v>0</v>
      </c>
      <c r="N2130">
        <v>0</v>
      </c>
      <c r="O2130">
        <v>0</v>
      </c>
      <c r="Q2130">
        <v>0</v>
      </c>
      <c r="R2130">
        <v>0</v>
      </c>
      <c r="S2130">
        <v>0</v>
      </c>
      <c r="T2130" t="s">
        <v>4350</v>
      </c>
      <c r="U2130" s="92" t="str">
        <f t="shared" si="33"/>
        <v>DE0181211218</v>
      </c>
    </row>
    <row r="2131" spans="1:21">
      <c r="A2131">
        <v>20110930</v>
      </c>
      <c r="B2131" t="s">
        <v>165</v>
      </c>
      <c r="C2131">
        <v>1211219</v>
      </c>
      <c r="D2131" t="s">
        <v>181</v>
      </c>
      <c r="E2131" t="s">
        <v>58</v>
      </c>
      <c r="F2131" t="s">
        <v>45</v>
      </c>
      <c r="G2131">
        <v>0</v>
      </c>
      <c r="H2131">
        <v>0</v>
      </c>
      <c r="I2131">
        <v>0</v>
      </c>
      <c r="J2131">
        <v>0</v>
      </c>
      <c r="K2131">
        <v>0</v>
      </c>
      <c r="L2131">
        <v>0</v>
      </c>
      <c r="M2131">
        <v>0</v>
      </c>
      <c r="N2131">
        <v>0</v>
      </c>
      <c r="O2131">
        <v>0</v>
      </c>
      <c r="Q2131">
        <v>0</v>
      </c>
      <c r="R2131">
        <v>0</v>
      </c>
      <c r="S2131">
        <v>0</v>
      </c>
      <c r="T2131" t="s">
        <v>4351</v>
      </c>
      <c r="U2131" s="92" t="str">
        <f t="shared" si="33"/>
        <v>DE0181211219</v>
      </c>
    </row>
    <row r="2132" spans="1:21">
      <c r="A2132">
        <v>20110930</v>
      </c>
      <c r="B2132" t="s">
        <v>165</v>
      </c>
      <c r="C2132">
        <v>1211220</v>
      </c>
      <c r="D2132" t="s">
        <v>181</v>
      </c>
      <c r="E2132" t="s">
        <v>57</v>
      </c>
      <c r="F2132" t="s">
        <v>45</v>
      </c>
      <c r="G2132">
        <v>0</v>
      </c>
      <c r="H2132">
        <v>0</v>
      </c>
      <c r="I2132">
        <v>0</v>
      </c>
      <c r="J2132">
        <v>0</v>
      </c>
      <c r="K2132">
        <v>0</v>
      </c>
      <c r="L2132">
        <v>0</v>
      </c>
      <c r="M2132">
        <v>0</v>
      </c>
      <c r="N2132">
        <v>0</v>
      </c>
      <c r="O2132">
        <v>0</v>
      </c>
      <c r="Q2132">
        <v>0</v>
      </c>
      <c r="R2132">
        <v>0</v>
      </c>
      <c r="S2132">
        <v>0</v>
      </c>
      <c r="T2132" t="s">
        <v>4352</v>
      </c>
      <c r="U2132" s="92" t="str">
        <f t="shared" si="33"/>
        <v>DE0181211220</v>
      </c>
    </row>
    <row r="2133" spans="1:21">
      <c r="A2133">
        <v>20110930</v>
      </c>
      <c r="B2133" t="s">
        <v>165</v>
      </c>
      <c r="C2133">
        <v>1211221</v>
      </c>
      <c r="D2133" t="s">
        <v>181</v>
      </c>
      <c r="E2133" t="s">
        <v>56</v>
      </c>
      <c r="F2133" t="s">
        <v>45</v>
      </c>
      <c r="G2133">
        <v>0</v>
      </c>
      <c r="H2133">
        <v>0</v>
      </c>
      <c r="I2133">
        <v>0</v>
      </c>
      <c r="J2133">
        <v>0</v>
      </c>
      <c r="K2133">
        <v>0</v>
      </c>
      <c r="L2133">
        <v>0</v>
      </c>
      <c r="M2133">
        <v>0</v>
      </c>
      <c r="N2133">
        <v>0</v>
      </c>
      <c r="O2133">
        <v>0</v>
      </c>
      <c r="Q2133">
        <v>0</v>
      </c>
      <c r="R2133">
        <v>0</v>
      </c>
      <c r="S2133">
        <v>0</v>
      </c>
      <c r="T2133" t="s">
        <v>4353</v>
      </c>
      <c r="U2133" s="92" t="str">
        <f t="shared" si="33"/>
        <v>DE0181211221</v>
      </c>
    </row>
    <row r="2134" spans="1:21">
      <c r="A2134">
        <v>20110930</v>
      </c>
      <c r="B2134" t="s">
        <v>165</v>
      </c>
      <c r="C2134">
        <v>1211222</v>
      </c>
      <c r="D2134" t="s">
        <v>181</v>
      </c>
      <c r="E2134" t="s">
        <v>55</v>
      </c>
      <c r="F2134" t="s">
        <v>45</v>
      </c>
      <c r="G2134">
        <v>74.5</v>
      </c>
      <c r="H2134">
        <v>0</v>
      </c>
      <c r="I2134">
        <v>74.5</v>
      </c>
      <c r="J2134">
        <v>0</v>
      </c>
      <c r="K2134">
        <v>0</v>
      </c>
      <c r="L2134">
        <v>0</v>
      </c>
      <c r="M2134">
        <v>0</v>
      </c>
      <c r="N2134">
        <v>1.2114393000000001</v>
      </c>
      <c r="O2134">
        <v>74.5</v>
      </c>
      <c r="Q2134">
        <v>0.5</v>
      </c>
      <c r="R2134">
        <v>0.5</v>
      </c>
      <c r="S2134">
        <v>0</v>
      </c>
      <c r="T2134" t="s">
        <v>4354</v>
      </c>
      <c r="U2134" s="92" t="str">
        <f t="shared" si="33"/>
        <v>DE0181211222</v>
      </c>
    </row>
    <row r="2135" spans="1:21">
      <c r="A2135">
        <v>20110930</v>
      </c>
      <c r="B2135" t="s">
        <v>165</v>
      </c>
      <c r="C2135">
        <v>1211223</v>
      </c>
      <c r="D2135" t="s">
        <v>181</v>
      </c>
      <c r="E2135" t="s">
        <v>54</v>
      </c>
      <c r="F2135" t="s">
        <v>45</v>
      </c>
      <c r="G2135">
        <v>58.4</v>
      </c>
      <c r="H2135">
        <v>0</v>
      </c>
      <c r="I2135">
        <v>58.4</v>
      </c>
      <c r="J2135">
        <v>0</v>
      </c>
      <c r="K2135">
        <v>0</v>
      </c>
      <c r="L2135">
        <v>0</v>
      </c>
      <c r="M2135">
        <v>0</v>
      </c>
      <c r="N2135">
        <v>0</v>
      </c>
      <c r="O2135">
        <v>58.4</v>
      </c>
      <c r="Q2135">
        <v>0.5</v>
      </c>
      <c r="R2135">
        <v>0.5</v>
      </c>
      <c r="S2135">
        <v>0</v>
      </c>
      <c r="T2135" t="s">
        <v>4355</v>
      </c>
      <c r="U2135" s="92" t="str">
        <f t="shared" si="33"/>
        <v>DE0181211223</v>
      </c>
    </row>
    <row r="2136" spans="1:21">
      <c r="A2136">
        <v>20110930</v>
      </c>
      <c r="B2136" t="s">
        <v>165</v>
      </c>
      <c r="C2136">
        <v>1211224</v>
      </c>
      <c r="D2136" t="s">
        <v>181</v>
      </c>
      <c r="E2136" t="s">
        <v>53</v>
      </c>
      <c r="F2136" t="s">
        <v>45</v>
      </c>
      <c r="G2136">
        <v>0</v>
      </c>
      <c r="H2136">
        <v>0</v>
      </c>
      <c r="I2136">
        <v>0</v>
      </c>
      <c r="J2136">
        <v>0</v>
      </c>
      <c r="K2136">
        <v>0</v>
      </c>
      <c r="L2136">
        <v>0</v>
      </c>
      <c r="M2136">
        <v>0</v>
      </c>
      <c r="N2136">
        <v>0</v>
      </c>
      <c r="O2136">
        <v>0</v>
      </c>
      <c r="Q2136">
        <v>0</v>
      </c>
      <c r="R2136">
        <v>0</v>
      </c>
      <c r="S2136">
        <v>0</v>
      </c>
      <c r="T2136" t="s">
        <v>4356</v>
      </c>
      <c r="U2136" s="92" t="str">
        <f t="shared" si="33"/>
        <v>DE0181211224</v>
      </c>
    </row>
    <row r="2137" spans="1:21">
      <c r="A2137">
        <v>20110930</v>
      </c>
      <c r="B2137" t="s">
        <v>165</v>
      </c>
      <c r="C2137">
        <v>1211225</v>
      </c>
      <c r="D2137" t="s">
        <v>181</v>
      </c>
      <c r="E2137" t="s">
        <v>68</v>
      </c>
      <c r="F2137" t="s">
        <v>45</v>
      </c>
      <c r="G2137">
        <v>132.9</v>
      </c>
      <c r="H2137">
        <v>0</v>
      </c>
      <c r="I2137">
        <v>132.9</v>
      </c>
      <c r="J2137">
        <v>0</v>
      </c>
      <c r="K2137">
        <v>0</v>
      </c>
      <c r="L2137">
        <v>0</v>
      </c>
      <c r="M2137">
        <v>0</v>
      </c>
      <c r="N2137">
        <v>1.2114393000000001</v>
      </c>
      <c r="O2137">
        <v>132.9</v>
      </c>
      <c r="P2137">
        <v>0</v>
      </c>
      <c r="Q2137">
        <v>1</v>
      </c>
      <c r="R2137">
        <v>1</v>
      </c>
      <c r="S2137">
        <v>0</v>
      </c>
      <c r="T2137" t="s">
        <v>4357</v>
      </c>
      <c r="U2137" s="92" t="str">
        <f t="shared" si="33"/>
        <v>DE0181211225</v>
      </c>
    </row>
    <row r="2138" spans="1:21">
      <c r="A2138">
        <v>20110930</v>
      </c>
      <c r="B2138" t="s">
        <v>165</v>
      </c>
      <c r="C2138">
        <v>1211226</v>
      </c>
      <c r="D2138" t="s">
        <v>181</v>
      </c>
      <c r="E2138" t="s">
        <v>59</v>
      </c>
      <c r="F2138" t="s">
        <v>46</v>
      </c>
      <c r="G2138">
        <v>36.700000000000003</v>
      </c>
      <c r="H2138">
        <v>0</v>
      </c>
      <c r="I2138">
        <v>36.1</v>
      </c>
      <c r="J2138">
        <v>0</v>
      </c>
      <c r="K2138">
        <v>0</v>
      </c>
      <c r="L2138">
        <v>0.1</v>
      </c>
      <c r="M2138">
        <v>0</v>
      </c>
      <c r="N2138">
        <v>0</v>
      </c>
      <c r="O2138">
        <v>36</v>
      </c>
      <c r="Q2138">
        <v>0</v>
      </c>
      <c r="R2138">
        <v>0</v>
      </c>
      <c r="S2138">
        <v>0</v>
      </c>
      <c r="T2138" t="s">
        <v>4358</v>
      </c>
      <c r="U2138" s="92" t="str">
        <f t="shared" si="33"/>
        <v>DE0181211226</v>
      </c>
    </row>
    <row r="2139" spans="1:21">
      <c r="A2139">
        <v>20110930</v>
      </c>
      <c r="B2139" t="s">
        <v>165</v>
      </c>
      <c r="C2139">
        <v>1211227</v>
      </c>
      <c r="D2139" t="s">
        <v>181</v>
      </c>
      <c r="E2139" t="s">
        <v>58</v>
      </c>
      <c r="F2139" t="s">
        <v>46</v>
      </c>
      <c r="G2139">
        <v>326.10000000000002</v>
      </c>
      <c r="H2139">
        <v>75.599999999999994</v>
      </c>
      <c r="I2139">
        <v>326</v>
      </c>
      <c r="J2139">
        <v>56.1</v>
      </c>
      <c r="K2139">
        <v>0</v>
      </c>
      <c r="L2139">
        <v>0.1</v>
      </c>
      <c r="M2139">
        <v>0</v>
      </c>
      <c r="N2139">
        <v>0</v>
      </c>
      <c r="O2139">
        <v>194.2</v>
      </c>
      <c r="Q2139">
        <v>0</v>
      </c>
      <c r="R2139">
        <v>0</v>
      </c>
      <c r="S2139">
        <v>0</v>
      </c>
      <c r="T2139" t="s">
        <v>4359</v>
      </c>
      <c r="U2139" s="92" t="str">
        <f t="shared" si="33"/>
        <v>DE0181211227</v>
      </c>
    </row>
    <row r="2140" spans="1:21">
      <c r="A2140">
        <v>20110930</v>
      </c>
      <c r="B2140" t="s">
        <v>165</v>
      </c>
      <c r="C2140">
        <v>1211228</v>
      </c>
      <c r="D2140" t="s">
        <v>181</v>
      </c>
      <c r="E2140" t="s">
        <v>57</v>
      </c>
      <c r="F2140" t="s">
        <v>46</v>
      </c>
      <c r="G2140">
        <v>171.1</v>
      </c>
      <c r="H2140">
        <v>0.3</v>
      </c>
      <c r="I2140">
        <v>142</v>
      </c>
      <c r="J2140">
        <v>0</v>
      </c>
      <c r="K2140">
        <v>0</v>
      </c>
      <c r="L2140">
        <v>0.1</v>
      </c>
      <c r="M2140">
        <v>0</v>
      </c>
      <c r="N2140">
        <v>1.3503553E-3</v>
      </c>
      <c r="O2140">
        <v>141.5</v>
      </c>
      <c r="Q2140">
        <v>0.1</v>
      </c>
      <c r="R2140">
        <v>0.1</v>
      </c>
      <c r="S2140">
        <v>0</v>
      </c>
      <c r="T2140" t="s">
        <v>4360</v>
      </c>
      <c r="U2140" s="92" t="str">
        <f t="shared" si="33"/>
        <v>DE0181211228</v>
      </c>
    </row>
    <row r="2141" spans="1:21">
      <c r="A2141">
        <v>20110930</v>
      </c>
      <c r="B2141" t="s">
        <v>165</v>
      </c>
      <c r="C2141">
        <v>1211229</v>
      </c>
      <c r="D2141" t="s">
        <v>181</v>
      </c>
      <c r="E2141" t="s">
        <v>56</v>
      </c>
      <c r="F2141" t="s">
        <v>46</v>
      </c>
      <c r="G2141">
        <v>233.4</v>
      </c>
      <c r="H2141">
        <v>0</v>
      </c>
      <c r="I2141">
        <v>127.4</v>
      </c>
      <c r="J2141">
        <v>0</v>
      </c>
      <c r="K2141">
        <v>0</v>
      </c>
      <c r="L2141">
        <v>-38</v>
      </c>
      <c r="M2141">
        <v>0</v>
      </c>
      <c r="N2141">
        <v>8.5172330800000001E-2</v>
      </c>
      <c r="O2141">
        <v>165</v>
      </c>
      <c r="Q2141">
        <v>0.8</v>
      </c>
      <c r="R2141">
        <v>0.8</v>
      </c>
      <c r="S2141">
        <v>0</v>
      </c>
      <c r="T2141" t="s">
        <v>4361</v>
      </c>
      <c r="U2141" s="92" t="str">
        <f t="shared" si="33"/>
        <v>DE0181211229</v>
      </c>
    </row>
    <row r="2142" spans="1:21">
      <c r="A2142">
        <v>20110930</v>
      </c>
      <c r="B2142" t="s">
        <v>165</v>
      </c>
      <c r="C2142">
        <v>1211230</v>
      </c>
      <c r="D2142" t="s">
        <v>181</v>
      </c>
      <c r="E2142" t="s">
        <v>55</v>
      </c>
      <c r="F2142" t="s">
        <v>46</v>
      </c>
      <c r="G2142">
        <v>608.20000000000005</v>
      </c>
      <c r="H2142">
        <v>99.5</v>
      </c>
      <c r="I2142">
        <v>245.2</v>
      </c>
      <c r="J2142">
        <v>33.6</v>
      </c>
      <c r="K2142">
        <v>0</v>
      </c>
      <c r="L2142">
        <v>-337.9</v>
      </c>
      <c r="M2142">
        <v>0</v>
      </c>
      <c r="N2142">
        <v>1.9908652439000001</v>
      </c>
      <c r="O2142">
        <v>449.9</v>
      </c>
      <c r="Q2142">
        <v>1.1000000000000001</v>
      </c>
      <c r="R2142">
        <v>1.1000000000000001</v>
      </c>
      <c r="S2142">
        <v>0</v>
      </c>
      <c r="T2142" t="s">
        <v>4362</v>
      </c>
      <c r="U2142" s="92" t="str">
        <f t="shared" si="33"/>
        <v>DE0181211230</v>
      </c>
    </row>
    <row r="2143" spans="1:21">
      <c r="A2143">
        <v>20110930</v>
      </c>
      <c r="B2143" t="s">
        <v>165</v>
      </c>
      <c r="C2143">
        <v>1211231</v>
      </c>
      <c r="D2143" t="s">
        <v>181</v>
      </c>
      <c r="E2143" t="s">
        <v>54</v>
      </c>
      <c r="F2143" t="s">
        <v>46</v>
      </c>
      <c r="G2143">
        <v>950.3</v>
      </c>
      <c r="H2143">
        <v>97.5</v>
      </c>
      <c r="I2143">
        <v>196.5</v>
      </c>
      <c r="J2143">
        <v>17.600000000000001</v>
      </c>
      <c r="K2143">
        <v>0</v>
      </c>
      <c r="L2143">
        <v>-701.4</v>
      </c>
      <c r="M2143">
        <v>0</v>
      </c>
      <c r="N2143">
        <v>-2.3289314800000001</v>
      </c>
      <c r="O2143">
        <v>782.8</v>
      </c>
      <c r="Q2143">
        <v>9.6999999999999993</v>
      </c>
      <c r="R2143">
        <v>5.9</v>
      </c>
      <c r="S2143">
        <v>-3.8</v>
      </c>
      <c r="T2143" t="s">
        <v>4363</v>
      </c>
      <c r="U2143" s="92" t="str">
        <f t="shared" si="33"/>
        <v>DE0181211231</v>
      </c>
    </row>
    <row r="2144" spans="1:21">
      <c r="A2144">
        <v>20110930</v>
      </c>
      <c r="B2144" t="s">
        <v>165</v>
      </c>
      <c r="C2144">
        <v>1211232</v>
      </c>
      <c r="D2144" t="s">
        <v>181</v>
      </c>
      <c r="E2144" t="s">
        <v>53</v>
      </c>
      <c r="F2144" t="s">
        <v>46</v>
      </c>
      <c r="G2144">
        <v>698.9</v>
      </c>
      <c r="H2144">
        <v>79.5</v>
      </c>
      <c r="I2144">
        <v>672.9</v>
      </c>
      <c r="J2144">
        <v>26</v>
      </c>
      <c r="K2144">
        <v>0</v>
      </c>
      <c r="L2144">
        <v>0.2</v>
      </c>
      <c r="M2144">
        <v>0</v>
      </c>
      <c r="N2144">
        <v>0</v>
      </c>
      <c r="O2144">
        <v>567.1</v>
      </c>
      <c r="Q2144">
        <v>15.5</v>
      </c>
      <c r="R2144">
        <v>15.5</v>
      </c>
      <c r="S2144">
        <v>0</v>
      </c>
      <c r="T2144" t="s">
        <v>4364</v>
      </c>
      <c r="U2144" s="92" t="str">
        <f t="shared" si="33"/>
        <v>DE0181211232</v>
      </c>
    </row>
    <row r="2145" spans="1:21">
      <c r="A2145">
        <v>20110930</v>
      </c>
      <c r="B2145" t="s">
        <v>165</v>
      </c>
      <c r="C2145">
        <v>1211233</v>
      </c>
      <c r="D2145" t="s">
        <v>181</v>
      </c>
      <c r="E2145" t="s">
        <v>68</v>
      </c>
      <c r="F2145" t="s">
        <v>46</v>
      </c>
      <c r="G2145">
        <v>3024.7</v>
      </c>
      <c r="H2145">
        <v>352.4</v>
      </c>
      <c r="I2145">
        <v>1746.1</v>
      </c>
      <c r="J2145">
        <v>133.30000000000001</v>
      </c>
      <c r="K2145">
        <v>0</v>
      </c>
      <c r="L2145">
        <v>-1076.8</v>
      </c>
      <c r="M2145">
        <v>0</v>
      </c>
      <c r="N2145">
        <v>-0.25154355</v>
      </c>
      <c r="O2145">
        <v>2336.5</v>
      </c>
      <c r="P2145">
        <v>3.9</v>
      </c>
      <c r="Q2145">
        <v>27.2</v>
      </c>
      <c r="R2145">
        <v>23.4</v>
      </c>
      <c r="S2145">
        <v>-3.8</v>
      </c>
      <c r="T2145" t="s">
        <v>4365</v>
      </c>
      <c r="U2145" s="92" t="str">
        <f t="shared" si="33"/>
        <v>DE0181211233</v>
      </c>
    </row>
    <row r="2146" spans="1:21">
      <c r="A2146">
        <v>20110930</v>
      </c>
      <c r="B2146" t="s">
        <v>165</v>
      </c>
      <c r="C2146">
        <v>1211234</v>
      </c>
      <c r="D2146" t="s">
        <v>181</v>
      </c>
      <c r="E2146" t="s">
        <v>59</v>
      </c>
      <c r="F2146" t="s">
        <v>47</v>
      </c>
      <c r="G2146">
        <v>0</v>
      </c>
      <c r="H2146">
        <v>0</v>
      </c>
      <c r="I2146">
        <v>0</v>
      </c>
      <c r="J2146">
        <v>0</v>
      </c>
      <c r="K2146">
        <v>0</v>
      </c>
      <c r="L2146">
        <v>0</v>
      </c>
      <c r="M2146">
        <v>-30.8</v>
      </c>
      <c r="N2146">
        <v>0</v>
      </c>
      <c r="O2146">
        <v>0</v>
      </c>
      <c r="Q2146">
        <v>0</v>
      </c>
      <c r="R2146">
        <v>0</v>
      </c>
      <c r="S2146">
        <v>0</v>
      </c>
      <c r="T2146" t="s">
        <v>4366</v>
      </c>
      <c r="U2146" s="92" t="str">
        <f t="shared" si="33"/>
        <v>DE0181211234</v>
      </c>
    </row>
    <row r="2147" spans="1:21">
      <c r="A2147">
        <v>20110930</v>
      </c>
      <c r="B2147" t="s">
        <v>165</v>
      </c>
      <c r="C2147">
        <v>1211235</v>
      </c>
      <c r="D2147" t="s">
        <v>181</v>
      </c>
      <c r="E2147" t="s">
        <v>58</v>
      </c>
      <c r="F2147" t="s">
        <v>47</v>
      </c>
      <c r="G2147">
        <v>0</v>
      </c>
      <c r="H2147">
        <v>0</v>
      </c>
      <c r="I2147">
        <v>0</v>
      </c>
      <c r="J2147">
        <v>0</v>
      </c>
      <c r="K2147">
        <v>0</v>
      </c>
      <c r="L2147">
        <v>0</v>
      </c>
      <c r="M2147">
        <v>1.6</v>
      </c>
      <c r="N2147">
        <v>0</v>
      </c>
      <c r="O2147">
        <v>0</v>
      </c>
      <c r="Q2147">
        <v>0</v>
      </c>
      <c r="R2147">
        <v>0</v>
      </c>
      <c r="S2147">
        <v>0</v>
      </c>
      <c r="T2147" t="s">
        <v>4367</v>
      </c>
      <c r="U2147" s="92" t="str">
        <f t="shared" si="33"/>
        <v>DE0181211235</v>
      </c>
    </row>
    <row r="2148" spans="1:21">
      <c r="A2148">
        <v>20110930</v>
      </c>
      <c r="B2148" t="s">
        <v>165</v>
      </c>
      <c r="C2148">
        <v>1211236</v>
      </c>
      <c r="D2148" t="s">
        <v>181</v>
      </c>
      <c r="E2148" t="s">
        <v>57</v>
      </c>
      <c r="F2148" t="s">
        <v>47</v>
      </c>
      <c r="G2148">
        <v>0</v>
      </c>
      <c r="H2148">
        <v>0</v>
      </c>
      <c r="I2148">
        <v>0</v>
      </c>
      <c r="J2148">
        <v>0</v>
      </c>
      <c r="K2148">
        <v>0</v>
      </c>
      <c r="L2148">
        <v>0</v>
      </c>
      <c r="M2148">
        <v>0</v>
      </c>
      <c r="N2148">
        <v>0</v>
      </c>
      <c r="O2148">
        <v>0</v>
      </c>
      <c r="Q2148">
        <v>0</v>
      </c>
      <c r="R2148">
        <v>0</v>
      </c>
      <c r="S2148">
        <v>0</v>
      </c>
      <c r="T2148" t="s">
        <v>4368</v>
      </c>
      <c r="U2148" s="92" t="str">
        <f t="shared" si="33"/>
        <v>DE0181211236</v>
      </c>
    </row>
    <row r="2149" spans="1:21">
      <c r="A2149">
        <v>20110930</v>
      </c>
      <c r="B2149" t="s">
        <v>165</v>
      </c>
      <c r="C2149">
        <v>1211237</v>
      </c>
      <c r="D2149" t="s">
        <v>181</v>
      </c>
      <c r="E2149" t="s">
        <v>56</v>
      </c>
      <c r="F2149" t="s">
        <v>47</v>
      </c>
      <c r="G2149">
        <v>21.1</v>
      </c>
      <c r="H2149">
        <v>0</v>
      </c>
      <c r="I2149">
        <v>0</v>
      </c>
      <c r="J2149">
        <v>0</v>
      </c>
      <c r="K2149">
        <v>0</v>
      </c>
      <c r="L2149">
        <v>0</v>
      </c>
      <c r="M2149">
        <v>0</v>
      </c>
      <c r="N2149">
        <v>0</v>
      </c>
      <c r="O2149">
        <v>0</v>
      </c>
      <c r="Q2149">
        <v>0</v>
      </c>
      <c r="R2149">
        <v>0</v>
      </c>
      <c r="S2149">
        <v>0</v>
      </c>
      <c r="T2149" t="s">
        <v>4369</v>
      </c>
      <c r="U2149" s="92" t="str">
        <f t="shared" si="33"/>
        <v>DE0181211237</v>
      </c>
    </row>
    <row r="2150" spans="1:21">
      <c r="A2150">
        <v>20110930</v>
      </c>
      <c r="B2150" t="s">
        <v>165</v>
      </c>
      <c r="C2150">
        <v>1211238</v>
      </c>
      <c r="D2150" t="s">
        <v>181</v>
      </c>
      <c r="E2150" t="s">
        <v>55</v>
      </c>
      <c r="F2150" t="s">
        <v>47</v>
      </c>
      <c r="G2150">
        <v>21.9</v>
      </c>
      <c r="H2150">
        <v>0</v>
      </c>
      <c r="I2150">
        <v>21.9</v>
      </c>
      <c r="J2150">
        <v>0</v>
      </c>
      <c r="K2150">
        <v>0</v>
      </c>
      <c r="L2150">
        <v>0</v>
      </c>
      <c r="M2150">
        <v>0</v>
      </c>
      <c r="N2150">
        <v>3.0218170000000002E-4</v>
      </c>
      <c r="O2150">
        <v>21.6</v>
      </c>
      <c r="Q2150">
        <v>0.1</v>
      </c>
      <c r="R2150">
        <v>0.1</v>
      </c>
      <c r="S2150">
        <v>0</v>
      </c>
      <c r="T2150" t="s">
        <v>4370</v>
      </c>
      <c r="U2150" s="92" t="str">
        <f t="shared" si="33"/>
        <v>DE0181211238</v>
      </c>
    </row>
    <row r="2151" spans="1:21">
      <c r="A2151">
        <v>20110930</v>
      </c>
      <c r="B2151" t="s">
        <v>165</v>
      </c>
      <c r="C2151">
        <v>1211239</v>
      </c>
      <c r="D2151" t="s">
        <v>181</v>
      </c>
      <c r="E2151" t="s">
        <v>54</v>
      </c>
      <c r="F2151" t="s">
        <v>47</v>
      </c>
      <c r="G2151">
        <v>0</v>
      </c>
      <c r="H2151">
        <v>0</v>
      </c>
      <c r="I2151">
        <v>0</v>
      </c>
      <c r="J2151">
        <v>0</v>
      </c>
      <c r="K2151">
        <v>0</v>
      </c>
      <c r="L2151">
        <v>0</v>
      </c>
      <c r="M2151">
        <v>0</v>
      </c>
      <c r="N2151">
        <v>0</v>
      </c>
      <c r="O2151">
        <v>0</v>
      </c>
      <c r="Q2151">
        <v>0</v>
      </c>
      <c r="R2151">
        <v>0</v>
      </c>
      <c r="S2151">
        <v>0</v>
      </c>
      <c r="T2151" t="s">
        <v>4371</v>
      </c>
      <c r="U2151" s="92" t="str">
        <f t="shared" si="33"/>
        <v>DE0181211239</v>
      </c>
    </row>
    <row r="2152" spans="1:21">
      <c r="A2152">
        <v>20110930</v>
      </c>
      <c r="B2152" t="s">
        <v>165</v>
      </c>
      <c r="C2152">
        <v>1211240</v>
      </c>
      <c r="D2152" t="s">
        <v>181</v>
      </c>
      <c r="E2152" t="s">
        <v>53</v>
      </c>
      <c r="F2152" t="s">
        <v>47</v>
      </c>
      <c r="G2152">
        <v>0</v>
      </c>
      <c r="H2152">
        <v>0</v>
      </c>
      <c r="I2152">
        <v>0</v>
      </c>
      <c r="J2152">
        <v>0</v>
      </c>
      <c r="K2152">
        <v>0</v>
      </c>
      <c r="L2152">
        <v>0</v>
      </c>
      <c r="M2152">
        <v>0</v>
      </c>
      <c r="N2152">
        <v>0</v>
      </c>
      <c r="O2152">
        <v>0</v>
      </c>
      <c r="Q2152">
        <v>0</v>
      </c>
      <c r="R2152">
        <v>0</v>
      </c>
      <c r="S2152">
        <v>0</v>
      </c>
      <c r="T2152" t="s">
        <v>4372</v>
      </c>
      <c r="U2152" s="92" t="str">
        <f t="shared" si="33"/>
        <v>DE0181211240</v>
      </c>
    </row>
    <row r="2153" spans="1:21">
      <c r="A2153">
        <v>20110930</v>
      </c>
      <c r="B2153" t="s">
        <v>165</v>
      </c>
      <c r="C2153">
        <v>1211241</v>
      </c>
      <c r="D2153" t="s">
        <v>181</v>
      </c>
      <c r="E2153" t="s">
        <v>68</v>
      </c>
      <c r="F2153" t="s">
        <v>47</v>
      </c>
      <c r="G2153">
        <v>43</v>
      </c>
      <c r="H2153">
        <v>0</v>
      </c>
      <c r="I2153">
        <v>21.9</v>
      </c>
      <c r="J2153">
        <v>0</v>
      </c>
      <c r="K2153">
        <v>0</v>
      </c>
      <c r="L2153">
        <v>0</v>
      </c>
      <c r="M2153">
        <v>-29.2</v>
      </c>
      <c r="N2153">
        <v>3.0218170000000002E-4</v>
      </c>
      <c r="O2153">
        <v>21.6</v>
      </c>
      <c r="P2153">
        <v>0</v>
      </c>
      <c r="Q2153">
        <v>0.1</v>
      </c>
      <c r="R2153">
        <v>0.1</v>
      </c>
      <c r="S2153">
        <v>0</v>
      </c>
      <c r="T2153" t="s">
        <v>4373</v>
      </c>
      <c r="U2153" s="92" t="str">
        <f t="shared" si="33"/>
        <v>DE0181211241</v>
      </c>
    </row>
    <row r="2154" spans="1:21">
      <c r="A2154">
        <v>20110930</v>
      </c>
      <c r="B2154" t="s">
        <v>165</v>
      </c>
      <c r="C2154">
        <v>1211242</v>
      </c>
      <c r="D2154" t="s">
        <v>181</v>
      </c>
      <c r="E2154" t="s">
        <v>59</v>
      </c>
      <c r="F2154" t="s">
        <v>48</v>
      </c>
      <c r="G2154">
        <v>0</v>
      </c>
      <c r="H2154">
        <v>0</v>
      </c>
      <c r="I2154">
        <v>0</v>
      </c>
      <c r="J2154">
        <v>0</v>
      </c>
      <c r="K2154">
        <v>0</v>
      </c>
      <c r="L2154">
        <v>0</v>
      </c>
      <c r="M2154">
        <v>4.2</v>
      </c>
      <c r="N2154">
        <v>0</v>
      </c>
      <c r="O2154">
        <v>0</v>
      </c>
      <c r="Q2154">
        <v>0</v>
      </c>
      <c r="R2154">
        <v>0</v>
      </c>
      <c r="S2154">
        <v>0</v>
      </c>
      <c r="T2154" t="s">
        <v>4374</v>
      </c>
      <c r="U2154" s="92" t="str">
        <f t="shared" si="33"/>
        <v>DE0181211242</v>
      </c>
    </row>
    <row r="2155" spans="1:21">
      <c r="A2155">
        <v>20110930</v>
      </c>
      <c r="B2155" t="s">
        <v>165</v>
      </c>
      <c r="C2155">
        <v>1211243</v>
      </c>
      <c r="D2155" t="s">
        <v>181</v>
      </c>
      <c r="E2155" t="s">
        <v>58</v>
      </c>
      <c r="F2155" t="s">
        <v>48</v>
      </c>
      <c r="G2155">
        <v>4.7</v>
      </c>
      <c r="H2155">
        <v>3.5</v>
      </c>
      <c r="I2155">
        <v>4.7</v>
      </c>
      <c r="J2155">
        <v>0</v>
      </c>
      <c r="K2155">
        <v>0</v>
      </c>
      <c r="L2155">
        <v>1.2</v>
      </c>
      <c r="M2155">
        <v>0</v>
      </c>
      <c r="N2155">
        <v>0</v>
      </c>
      <c r="O2155">
        <v>0</v>
      </c>
      <c r="Q2155">
        <v>0</v>
      </c>
      <c r="R2155">
        <v>0</v>
      </c>
      <c r="S2155">
        <v>0</v>
      </c>
      <c r="T2155" t="s">
        <v>4375</v>
      </c>
      <c r="U2155" s="92" t="str">
        <f t="shared" si="33"/>
        <v>DE0181211243</v>
      </c>
    </row>
    <row r="2156" spans="1:21">
      <c r="A2156">
        <v>20110930</v>
      </c>
      <c r="B2156" t="s">
        <v>165</v>
      </c>
      <c r="C2156">
        <v>1211244</v>
      </c>
      <c r="D2156" t="s">
        <v>181</v>
      </c>
      <c r="E2156" t="s">
        <v>57</v>
      </c>
      <c r="F2156" t="s">
        <v>48</v>
      </c>
      <c r="G2156">
        <v>11.8</v>
      </c>
      <c r="H2156">
        <v>10.5</v>
      </c>
      <c r="I2156">
        <v>11.8</v>
      </c>
      <c r="J2156">
        <v>0</v>
      </c>
      <c r="K2156">
        <v>0</v>
      </c>
      <c r="L2156">
        <v>1.3</v>
      </c>
      <c r="M2156">
        <v>0</v>
      </c>
      <c r="N2156">
        <v>0</v>
      </c>
      <c r="O2156">
        <v>0</v>
      </c>
      <c r="Q2156">
        <v>0</v>
      </c>
      <c r="R2156">
        <v>0</v>
      </c>
      <c r="S2156">
        <v>0</v>
      </c>
      <c r="T2156" t="s">
        <v>4376</v>
      </c>
      <c r="U2156" s="92" t="str">
        <f t="shared" si="33"/>
        <v>DE0181211244</v>
      </c>
    </row>
    <row r="2157" spans="1:21">
      <c r="A2157">
        <v>20110930</v>
      </c>
      <c r="B2157" t="s">
        <v>165</v>
      </c>
      <c r="C2157">
        <v>1211245</v>
      </c>
      <c r="D2157" t="s">
        <v>181</v>
      </c>
      <c r="E2157" t="s">
        <v>56</v>
      </c>
      <c r="F2157" t="s">
        <v>48</v>
      </c>
      <c r="G2157">
        <v>28.8</v>
      </c>
      <c r="H2157">
        <v>3.8</v>
      </c>
      <c r="I2157">
        <v>5.7</v>
      </c>
      <c r="J2157">
        <v>0</v>
      </c>
      <c r="K2157">
        <v>0</v>
      </c>
      <c r="L2157">
        <v>2</v>
      </c>
      <c r="M2157">
        <v>0</v>
      </c>
      <c r="N2157">
        <v>0</v>
      </c>
      <c r="O2157">
        <v>0</v>
      </c>
      <c r="Q2157">
        <v>0</v>
      </c>
      <c r="R2157">
        <v>0</v>
      </c>
      <c r="S2157">
        <v>0</v>
      </c>
      <c r="T2157" t="s">
        <v>4377</v>
      </c>
      <c r="U2157" s="92" t="str">
        <f t="shared" si="33"/>
        <v>DE0181211245</v>
      </c>
    </row>
    <row r="2158" spans="1:21">
      <c r="A2158">
        <v>20110930</v>
      </c>
      <c r="B2158" t="s">
        <v>165</v>
      </c>
      <c r="C2158">
        <v>1211246</v>
      </c>
      <c r="D2158" t="s">
        <v>181</v>
      </c>
      <c r="E2158" t="s">
        <v>55</v>
      </c>
      <c r="F2158" t="s">
        <v>48</v>
      </c>
      <c r="G2158">
        <v>265</v>
      </c>
      <c r="H2158">
        <v>0</v>
      </c>
      <c r="I2158">
        <v>261.5</v>
      </c>
      <c r="J2158">
        <v>0</v>
      </c>
      <c r="K2158">
        <v>0</v>
      </c>
      <c r="L2158">
        <v>261.5</v>
      </c>
      <c r="M2158">
        <v>0</v>
      </c>
      <c r="N2158">
        <v>-2.3151788029999998</v>
      </c>
      <c r="O2158">
        <v>0</v>
      </c>
      <c r="Q2158">
        <v>0</v>
      </c>
      <c r="R2158">
        <v>0</v>
      </c>
      <c r="S2158">
        <v>0</v>
      </c>
      <c r="T2158" t="s">
        <v>4378</v>
      </c>
      <c r="U2158" s="92" t="str">
        <f t="shared" si="33"/>
        <v>DE0181211246</v>
      </c>
    </row>
    <row r="2159" spans="1:21">
      <c r="A2159">
        <v>20110930</v>
      </c>
      <c r="B2159" t="s">
        <v>165</v>
      </c>
      <c r="C2159">
        <v>1211247</v>
      </c>
      <c r="D2159" t="s">
        <v>181</v>
      </c>
      <c r="E2159" t="s">
        <v>54</v>
      </c>
      <c r="F2159" t="s">
        <v>48</v>
      </c>
      <c r="G2159">
        <v>60.3</v>
      </c>
      <c r="H2159">
        <v>17.5</v>
      </c>
      <c r="I2159">
        <v>59.5</v>
      </c>
      <c r="J2159">
        <v>0</v>
      </c>
      <c r="K2159">
        <v>0</v>
      </c>
      <c r="L2159">
        <v>42.1</v>
      </c>
      <c r="M2159">
        <v>0</v>
      </c>
      <c r="N2159">
        <v>0</v>
      </c>
      <c r="O2159">
        <v>0</v>
      </c>
      <c r="Q2159">
        <v>7.1</v>
      </c>
      <c r="R2159">
        <v>-1.9</v>
      </c>
      <c r="S2159">
        <v>-9</v>
      </c>
      <c r="T2159" t="s">
        <v>4379</v>
      </c>
      <c r="U2159" s="92" t="str">
        <f t="shared" si="33"/>
        <v>DE0181211247</v>
      </c>
    </row>
    <row r="2160" spans="1:21">
      <c r="A2160">
        <v>20110930</v>
      </c>
      <c r="B2160" t="s">
        <v>165</v>
      </c>
      <c r="C2160">
        <v>1211248</v>
      </c>
      <c r="D2160" t="s">
        <v>181</v>
      </c>
      <c r="E2160" t="s">
        <v>53</v>
      </c>
      <c r="F2160" t="s">
        <v>48</v>
      </c>
      <c r="G2160">
        <v>2601.4</v>
      </c>
      <c r="H2160">
        <v>2153.8000000000002</v>
      </c>
      <c r="I2160">
        <v>2601.1</v>
      </c>
      <c r="J2160">
        <v>0</v>
      </c>
      <c r="K2160">
        <v>0</v>
      </c>
      <c r="L2160">
        <v>252</v>
      </c>
      <c r="M2160">
        <v>0.2</v>
      </c>
      <c r="N2160">
        <v>0</v>
      </c>
      <c r="O2160">
        <v>195.2</v>
      </c>
      <c r="Q2160">
        <v>1.6</v>
      </c>
      <c r="R2160">
        <v>1.6</v>
      </c>
      <c r="S2160">
        <v>0</v>
      </c>
      <c r="T2160" t="s">
        <v>4380</v>
      </c>
      <c r="U2160" s="92" t="str">
        <f t="shared" si="33"/>
        <v>DE0181211248</v>
      </c>
    </row>
    <row r="2161" spans="1:21">
      <c r="A2161">
        <v>20110930</v>
      </c>
      <c r="B2161" t="s">
        <v>165</v>
      </c>
      <c r="C2161">
        <v>1211249</v>
      </c>
      <c r="D2161" t="s">
        <v>181</v>
      </c>
      <c r="E2161" t="s">
        <v>68</v>
      </c>
      <c r="F2161" t="s">
        <v>48</v>
      </c>
      <c r="G2161">
        <v>2972</v>
      </c>
      <c r="H2161">
        <v>2189.1</v>
      </c>
      <c r="I2161">
        <v>2944.3</v>
      </c>
      <c r="J2161">
        <v>0</v>
      </c>
      <c r="K2161">
        <v>0</v>
      </c>
      <c r="L2161">
        <v>560.1</v>
      </c>
      <c r="M2161">
        <v>4.4000000000000004</v>
      </c>
      <c r="N2161">
        <v>-2.3151788029999998</v>
      </c>
      <c r="O2161">
        <v>195.2</v>
      </c>
      <c r="P2161">
        <v>0</v>
      </c>
      <c r="Q2161">
        <v>8.6999999999999993</v>
      </c>
      <c r="R2161">
        <v>-0.3</v>
      </c>
      <c r="S2161">
        <v>-9</v>
      </c>
      <c r="T2161" t="s">
        <v>4381</v>
      </c>
      <c r="U2161" s="92" t="str">
        <f t="shared" si="33"/>
        <v>DE0181211249</v>
      </c>
    </row>
    <row r="2162" spans="1:21">
      <c r="A2162">
        <v>20110930</v>
      </c>
      <c r="B2162" t="s">
        <v>164</v>
      </c>
      <c r="C2162">
        <v>1211010</v>
      </c>
      <c r="D2162" t="s">
        <v>181</v>
      </c>
      <c r="E2162" t="s">
        <v>59</v>
      </c>
      <c r="F2162" t="s">
        <v>23</v>
      </c>
      <c r="N2162">
        <v>0</v>
      </c>
      <c r="T2162" t="s">
        <v>4382</v>
      </c>
      <c r="U2162" s="92" t="str">
        <f t="shared" si="33"/>
        <v>DE0191211010</v>
      </c>
    </row>
    <row r="2163" spans="1:21">
      <c r="A2163">
        <v>20110930</v>
      </c>
      <c r="B2163" t="s">
        <v>164</v>
      </c>
      <c r="C2163">
        <v>1211011</v>
      </c>
      <c r="D2163" t="s">
        <v>181</v>
      </c>
      <c r="E2163" t="s">
        <v>58</v>
      </c>
      <c r="F2163" t="s">
        <v>23</v>
      </c>
      <c r="T2163" t="s">
        <v>4383</v>
      </c>
      <c r="U2163" s="92" t="str">
        <f t="shared" si="33"/>
        <v>DE0191211011</v>
      </c>
    </row>
    <row r="2164" spans="1:21">
      <c r="A2164">
        <v>20110930</v>
      </c>
      <c r="B2164" t="s">
        <v>164</v>
      </c>
      <c r="C2164">
        <v>1211012</v>
      </c>
      <c r="D2164" t="s">
        <v>181</v>
      </c>
      <c r="E2164" t="s">
        <v>57</v>
      </c>
      <c r="F2164" t="s">
        <v>23</v>
      </c>
      <c r="G2164">
        <v>0.1</v>
      </c>
      <c r="I2164">
        <v>0.1</v>
      </c>
      <c r="N2164">
        <v>-42</v>
      </c>
      <c r="T2164" t="s">
        <v>4384</v>
      </c>
      <c r="U2164" s="92" t="str">
        <f t="shared" si="33"/>
        <v>DE0191211012</v>
      </c>
    </row>
    <row r="2165" spans="1:21">
      <c r="A2165">
        <v>20110930</v>
      </c>
      <c r="B2165" t="s">
        <v>164</v>
      </c>
      <c r="C2165">
        <v>1211013</v>
      </c>
      <c r="D2165" t="s">
        <v>181</v>
      </c>
      <c r="E2165" t="s">
        <v>56</v>
      </c>
      <c r="F2165" t="s">
        <v>23</v>
      </c>
      <c r="G2165">
        <v>53.9</v>
      </c>
      <c r="I2165">
        <v>53.9</v>
      </c>
      <c r="L2165">
        <v>0.8</v>
      </c>
      <c r="N2165">
        <v>-1.9</v>
      </c>
      <c r="O2165">
        <v>50</v>
      </c>
      <c r="T2165" t="s">
        <v>4385</v>
      </c>
      <c r="U2165" s="92" t="str">
        <f t="shared" si="33"/>
        <v>DE0191211013</v>
      </c>
    </row>
    <row r="2166" spans="1:21">
      <c r="A2166">
        <v>20110930</v>
      </c>
      <c r="B2166" t="s">
        <v>164</v>
      </c>
      <c r="C2166">
        <v>1211014</v>
      </c>
      <c r="D2166" t="s">
        <v>181</v>
      </c>
      <c r="E2166" t="s">
        <v>55</v>
      </c>
      <c r="F2166" t="s">
        <v>23</v>
      </c>
      <c r="G2166">
        <v>0.6</v>
      </c>
      <c r="I2166">
        <v>0.6</v>
      </c>
      <c r="L2166">
        <v>0.5</v>
      </c>
      <c r="N2166">
        <v>-8.1999999999999993</v>
      </c>
      <c r="T2166" t="s">
        <v>4386</v>
      </c>
      <c r="U2166" s="92" t="str">
        <f t="shared" si="33"/>
        <v>DE0191211014</v>
      </c>
    </row>
    <row r="2167" spans="1:21">
      <c r="A2167">
        <v>20110930</v>
      </c>
      <c r="B2167" t="s">
        <v>164</v>
      </c>
      <c r="C2167">
        <v>1211015</v>
      </c>
      <c r="D2167" t="s">
        <v>181</v>
      </c>
      <c r="E2167" t="s">
        <v>54</v>
      </c>
      <c r="F2167" t="s">
        <v>23</v>
      </c>
      <c r="G2167">
        <v>1.2</v>
      </c>
      <c r="I2167">
        <v>1.2</v>
      </c>
      <c r="K2167">
        <v>0.3</v>
      </c>
      <c r="L2167">
        <v>0.9</v>
      </c>
      <c r="T2167" t="s">
        <v>4387</v>
      </c>
      <c r="U2167" s="92" t="str">
        <f t="shared" si="33"/>
        <v>DE0191211015</v>
      </c>
    </row>
    <row r="2168" spans="1:21">
      <c r="A2168">
        <v>20110930</v>
      </c>
      <c r="B2168" t="s">
        <v>164</v>
      </c>
      <c r="C2168">
        <v>1211016</v>
      </c>
      <c r="D2168" t="s">
        <v>181</v>
      </c>
      <c r="E2168" t="s">
        <v>53</v>
      </c>
      <c r="F2168" t="s">
        <v>23</v>
      </c>
      <c r="G2168">
        <v>13.8</v>
      </c>
      <c r="H2168">
        <v>0</v>
      </c>
      <c r="I2168">
        <v>13.8</v>
      </c>
      <c r="K2168">
        <v>0.4</v>
      </c>
      <c r="L2168">
        <v>0.4</v>
      </c>
      <c r="M2168">
        <v>-1.7</v>
      </c>
      <c r="O2168">
        <v>13.4</v>
      </c>
      <c r="T2168" t="s">
        <v>4388</v>
      </c>
      <c r="U2168" s="92" t="str">
        <f t="shared" si="33"/>
        <v>DE0191211016</v>
      </c>
    </row>
    <row r="2169" spans="1:21">
      <c r="A2169">
        <v>20110930</v>
      </c>
      <c r="B2169" t="s">
        <v>164</v>
      </c>
      <c r="C2169">
        <v>1211017</v>
      </c>
      <c r="D2169" t="s">
        <v>181</v>
      </c>
      <c r="E2169" t="s">
        <v>68</v>
      </c>
      <c r="F2169" t="s">
        <v>23</v>
      </c>
      <c r="G2169">
        <v>69.599999999999994</v>
      </c>
      <c r="H2169">
        <v>0</v>
      </c>
      <c r="I2169">
        <v>69.599999999999994</v>
      </c>
      <c r="J2169">
        <v>0</v>
      </c>
      <c r="K2169">
        <v>0.7</v>
      </c>
      <c r="L2169">
        <v>2.6</v>
      </c>
      <c r="M2169">
        <v>-1.7</v>
      </c>
      <c r="N2169">
        <v>-52.1</v>
      </c>
      <c r="O2169">
        <v>63.4</v>
      </c>
      <c r="Q2169">
        <v>0</v>
      </c>
      <c r="R2169">
        <v>0</v>
      </c>
      <c r="S2169">
        <v>0</v>
      </c>
      <c r="T2169" t="s">
        <v>4389</v>
      </c>
      <c r="U2169" s="92" t="str">
        <f t="shared" si="33"/>
        <v>DE0191211017</v>
      </c>
    </row>
    <row r="2170" spans="1:21">
      <c r="A2170">
        <v>20110930</v>
      </c>
      <c r="B2170" t="s">
        <v>164</v>
      </c>
      <c r="C2170">
        <v>1211018</v>
      </c>
      <c r="D2170" t="s">
        <v>181</v>
      </c>
      <c r="E2170" t="s">
        <v>59</v>
      </c>
      <c r="F2170" t="s">
        <v>24</v>
      </c>
      <c r="G2170">
        <v>0.1</v>
      </c>
      <c r="I2170">
        <v>0.1</v>
      </c>
      <c r="T2170" t="s">
        <v>4390</v>
      </c>
      <c r="U2170" s="92" t="str">
        <f t="shared" si="33"/>
        <v>DE0191211018</v>
      </c>
    </row>
    <row r="2171" spans="1:21">
      <c r="A2171">
        <v>20110930</v>
      </c>
      <c r="B2171" t="s">
        <v>164</v>
      </c>
      <c r="C2171">
        <v>1211019</v>
      </c>
      <c r="D2171" t="s">
        <v>181</v>
      </c>
      <c r="E2171" t="s">
        <v>58</v>
      </c>
      <c r="F2171" t="s">
        <v>24</v>
      </c>
      <c r="L2171">
        <v>0.1</v>
      </c>
      <c r="T2171" t="s">
        <v>4391</v>
      </c>
      <c r="U2171" s="92" t="str">
        <f t="shared" si="33"/>
        <v>DE0191211019</v>
      </c>
    </row>
    <row r="2172" spans="1:21">
      <c r="A2172">
        <v>20110930</v>
      </c>
      <c r="B2172" t="s">
        <v>164</v>
      </c>
      <c r="C2172">
        <v>1211020</v>
      </c>
      <c r="D2172" t="s">
        <v>181</v>
      </c>
      <c r="E2172" t="s">
        <v>57</v>
      </c>
      <c r="F2172" t="s">
        <v>24</v>
      </c>
      <c r="N2172">
        <v>-22.6</v>
      </c>
      <c r="T2172" t="s">
        <v>4392</v>
      </c>
      <c r="U2172" s="92" t="str">
        <f t="shared" si="33"/>
        <v>DE0191211020</v>
      </c>
    </row>
    <row r="2173" spans="1:21">
      <c r="A2173">
        <v>20110930</v>
      </c>
      <c r="B2173" t="s">
        <v>164</v>
      </c>
      <c r="C2173">
        <v>1211021</v>
      </c>
      <c r="D2173" t="s">
        <v>181</v>
      </c>
      <c r="E2173" t="s">
        <v>56</v>
      </c>
      <c r="F2173" t="s">
        <v>24</v>
      </c>
      <c r="N2173">
        <v>-18.3</v>
      </c>
      <c r="T2173" t="s">
        <v>4393</v>
      </c>
      <c r="U2173" s="92" t="str">
        <f t="shared" si="33"/>
        <v>DE0191211021</v>
      </c>
    </row>
    <row r="2174" spans="1:21">
      <c r="A2174">
        <v>20110930</v>
      </c>
      <c r="B2174" t="s">
        <v>164</v>
      </c>
      <c r="C2174">
        <v>1211022</v>
      </c>
      <c r="D2174" t="s">
        <v>181</v>
      </c>
      <c r="E2174" t="s">
        <v>55</v>
      </c>
      <c r="F2174" t="s">
        <v>24</v>
      </c>
      <c r="N2174">
        <v>-4.4000000000000004</v>
      </c>
      <c r="T2174" t="s">
        <v>4394</v>
      </c>
      <c r="U2174" s="92" t="str">
        <f t="shared" si="33"/>
        <v>DE0191211022</v>
      </c>
    </row>
    <row r="2175" spans="1:21">
      <c r="A2175">
        <v>20110930</v>
      </c>
      <c r="B2175" t="s">
        <v>164</v>
      </c>
      <c r="C2175">
        <v>1211023</v>
      </c>
      <c r="D2175" t="s">
        <v>181</v>
      </c>
      <c r="E2175" t="s">
        <v>54</v>
      </c>
      <c r="F2175" t="s">
        <v>24</v>
      </c>
      <c r="G2175">
        <v>0.1</v>
      </c>
      <c r="I2175">
        <v>0.1</v>
      </c>
      <c r="L2175">
        <v>0.1</v>
      </c>
      <c r="T2175" t="s">
        <v>4395</v>
      </c>
      <c r="U2175" s="92" t="str">
        <f t="shared" si="33"/>
        <v>DE0191211023</v>
      </c>
    </row>
    <row r="2176" spans="1:21">
      <c r="A2176">
        <v>20110930</v>
      </c>
      <c r="B2176" t="s">
        <v>164</v>
      </c>
      <c r="C2176">
        <v>1211024</v>
      </c>
      <c r="D2176" t="s">
        <v>181</v>
      </c>
      <c r="E2176" t="s">
        <v>53</v>
      </c>
      <c r="F2176" t="s">
        <v>24</v>
      </c>
      <c r="G2176">
        <v>5.0999999999999996</v>
      </c>
      <c r="I2176">
        <v>5.0999999999999996</v>
      </c>
      <c r="L2176">
        <v>5.0999999999999996</v>
      </c>
      <c r="T2176" t="s">
        <v>4396</v>
      </c>
      <c r="U2176" s="92" t="str">
        <f t="shared" si="33"/>
        <v>DE0191211024</v>
      </c>
    </row>
    <row r="2177" spans="1:21">
      <c r="A2177">
        <v>20110930</v>
      </c>
      <c r="B2177" t="s">
        <v>164</v>
      </c>
      <c r="C2177">
        <v>1211025</v>
      </c>
      <c r="D2177" t="s">
        <v>181</v>
      </c>
      <c r="E2177" t="s">
        <v>68</v>
      </c>
      <c r="F2177" t="s">
        <v>24</v>
      </c>
      <c r="G2177">
        <v>5.3</v>
      </c>
      <c r="H2177">
        <v>0</v>
      </c>
      <c r="I2177">
        <v>5.3</v>
      </c>
      <c r="J2177">
        <v>0</v>
      </c>
      <c r="K2177">
        <v>0</v>
      </c>
      <c r="L2177">
        <v>5.3</v>
      </c>
      <c r="M2177">
        <v>0</v>
      </c>
      <c r="N2177">
        <v>-45.3</v>
      </c>
      <c r="O2177">
        <v>0</v>
      </c>
      <c r="Q2177">
        <v>0</v>
      </c>
      <c r="R2177">
        <v>0</v>
      </c>
      <c r="S2177">
        <v>0</v>
      </c>
      <c r="T2177" t="s">
        <v>4397</v>
      </c>
      <c r="U2177" s="92" t="str">
        <f t="shared" si="33"/>
        <v>DE0191211025</v>
      </c>
    </row>
    <row r="2178" spans="1:21">
      <c r="A2178">
        <v>20110930</v>
      </c>
      <c r="B2178" t="s">
        <v>164</v>
      </c>
      <c r="C2178">
        <v>1211026</v>
      </c>
      <c r="D2178" t="s">
        <v>181</v>
      </c>
      <c r="E2178" t="s">
        <v>59</v>
      </c>
      <c r="F2178" t="s">
        <v>25</v>
      </c>
      <c r="N2178">
        <v>-0.1</v>
      </c>
      <c r="T2178" t="s">
        <v>4398</v>
      </c>
      <c r="U2178" s="92" t="str">
        <f t="shared" si="33"/>
        <v>DE0191211026</v>
      </c>
    </row>
    <row r="2179" spans="1:21">
      <c r="A2179">
        <v>20110930</v>
      </c>
      <c r="B2179" t="s">
        <v>164</v>
      </c>
      <c r="C2179">
        <v>1211027</v>
      </c>
      <c r="D2179" t="s">
        <v>181</v>
      </c>
      <c r="E2179" t="s">
        <v>58</v>
      </c>
      <c r="F2179" t="s">
        <v>25</v>
      </c>
      <c r="N2179">
        <v>-0.3</v>
      </c>
      <c r="T2179" t="s">
        <v>4399</v>
      </c>
      <c r="U2179" s="92" t="str">
        <f t="shared" ref="U2179:U2242" si="34">B2179&amp;C2179</f>
        <v>DE0191211027</v>
      </c>
    </row>
    <row r="2180" spans="1:21">
      <c r="A2180">
        <v>20110930</v>
      </c>
      <c r="B2180" t="s">
        <v>164</v>
      </c>
      <c r="C2180">
        <v>1211028</v>
      </c>
      <c r="D2180" t="s">
        <v>181</v>
      </c>
      <c r="E2180" t="s">
        <v>57</v>
      </c>
      <c r="F2180" t="s">
        <v>25</v>
      </c>
      <c r="N2180">
        <v>-0.3</v>
      </c>
      <c r="T2180" t="s">
        <v>4400</v>
      </c>
      <c r="U2180" s="92" t="str">
        <f t="shared" si="34"/>
        <v>DE0191211028</v>
      </c>
    </row>
    <row r="2181" spans="1:21">
      <c r="A2181">
        <v>20110930</v>
      </c>
      <c r="B2181" t="s">
        <v>164</v>
      </c>
      <c r="C2181">
        <v>1211029</v>
      </c>
      <c r="D2181" t="s">
        <v>181</v>
      </c>
      <c r="E2181" t="s">
        <v>56</v>
      </c>
      <c r="F2181" t="s">
        <v>25</v>
      </c>
      <c r="N2181">
        <v>-0.1</v>
      </c>
      <c r="T2181" t="s">
        <v>4401</v>
      </c>
      <c r="U2181" s="92" t="str">
        <f t="shared" si="34"/>
        <v>DE0191211029</v>
      </c>
    </row>
    <row r="2182" spans="1:21">
      <c r="A2182">
        <v>20110930</v>
      </c>
      <c r="B2182" t="s">
        <v>164</v>
      </c>
      <c r="C2182">
        <v>1211030</v>
      </c>
      <c r="D2182" t="s">
        <v>181</v>
      </c>
      <c r="E2182" t="s">
        <v>55</v>
      </c>
      <c r="F2182" t="s">
        <v>25</v>
      </c>
      <c r="N2182">
        <v>-2.7</v>
      </c>
      <c r="T2182" t="s">
        <v>4402</v>
      </c>
      <c r="U2182" s="92" t="str">
        <f t="shared" si="34"/>
        <v>DE0191211030</v>
      </c>
    </row>
    <row r="2183" spans="1:21">
      <c r="A2183">
        <v>20110930</v>
      </c>
      <c r="B2183" t="s">
        <v>164</v>
      </c>
      <c r="C2183">
        <v>1211031</v>
      </c>
      <c r="D2183" t="s">
        <v>181</v>
      </c>
      <c r="E2183" t="s">
        <v>54</v>
      </c>
      <c r="F2183" t="s">
        <v>25</v>
      </c>
      <c r="T2183" t="s">
        <v>4403</v>
      </c>
      <c r="U2183" s="92" t="str">
        <f t="shared" si="34"/>
        <v>DE0191211031</v>
      </c>
    </row>
    <row r="2184" spans="1:21">
      <c r="A2184">
        <v>20110930</v>
      </c>
      <c r="B2184" t="s">
        <v>164</v>
      </c>
      <c r="C2184">
        <v>1211032</v>
      </c>
      <c r="D2184" t="s">
        <v>181</v>
      </c>
      <c r="E2184" t="s">
        <v>53</v>
      </c>
      <c r="F2184" t="s">
        <v>25</v>
      </c>
      <c r="T2184" t="s">
        <v>4404</v>
      </c>
      <c r="U2184" s="92" t="str">
        <f t="shared" si="34"/>
        <v>DE0191211032</v>
      </c>
    </row>
    <row r="2185" spans="1:21">
      <c r="A2185">
        <v>20110930</v>
      </c>
      <c r="B2185" t="s">
        <v>164</v>
      </c>
      <c r="C2185">
        <v>1211033</v>
      </c>
      <c r="D2185" t="s">
        <v>181</v>
      </c>
      <c r="E2185" t="s">
        <v>68</v>
      </c>
      <c r="F2185" t="s">
        <v>25</v>
      </c>
      <c r="G2185">
        <v>0</v>
      </c>
      <c r="H2185">
        <v>0</v>
      </c>
      <c r="I2185">
        <v>0</v>
      </c>
      <c r="J2185">
        <v>0</v>
      </c>
      <c r="K2185">
        <v>0</v>
      </c>
      <c r="L2185">
        <v>0</v>
      </c>
      <c r="M2185">
        <v>0</v>
      </c>
      <c r="N2185">
        <v>-3.5</v>
      </c>
      <c r="O2185">
        <v>0</v>
      </c>
      <c r="Q2185">
        <v>0</v>
      </c>
      <c r="R2185">
        <v>0</v>
      </c>
      <c r="S2185">
        <v>0</v>
      </c>
      <c r="T2185" t="s">
        <v>4405</v>
      </c>
      <c r="U2185" s="92" t="str">
        <f t="shared" si="34"/>
        <v>DE0191211033</v>
      </c>
    </row>
    <row r="2186" spans="1:21">
      <c r="A2186">
        <v>20110930</v>
      </c>
      <c r="B2186" t="s">
        <v>164</v>
      </c>
      <c r="C2186">
        <v>1211034</v>
      </c>
      <c r="D2186" t="s">
        <v>181</v>
      </c>
      <c r="E2186" t="s">
        <v>59</v>
      </c>
      <c r="F2186" t="s">
        <v>26</v>
      </c>
      <c r="T2186" t="s">
        <v>4406</v>
      </c>
      <c r="U2186" s="92" t="str">
        <f t="shared" si="34"/>
        <v>DE0191211034</v>
      </c>
    </row>
    <row r="2187" spans="1:21">
      <c r="A2187">
        <v>20110930</v>
      </c>
      <c r="B2187" t="s">
        <v>164</v>
      </c>
      <c r="C2187">
        <v>1211035</v>
      </c>
      <c r="D2187" t="s">
        <v>181</v>
      </c>
      <c r="E2187" t="s">
        <v>58</v>
      </c>
      <c r="F2187" t="s">
        <v>26</v>
      </c>
      <c r="G2187">
        <v>9.8000000000000007</v>
      </c>
      <c r="I2187">
        <v>9.8000000000000007</v>
      </c>
      <c r="O2187">
        <v>10</v>
      </c>
      <c r="T2187" t="s">
        <v>4407</v>
      </c>
      <c r="U2187" s="92" t="str">
        <f t="shared" si="34"/>
        <v>DE0191211035</v>
      </c>
    </row>
    <row r="2188" spans="1:21">
      <c r="A2188">
        <v>20110930</v>
      </c>
      <c r="B2188" t="s">
        <v>164</v>
      </c>
      <c r="C2188">
        <v>1211036</v>
      </c>
      <c r="D2188" t="s">
        <v>181</v>
      </c>
      <c r="E2188" t="s">
        <v>57</v>
      </c>
      <c r="F2188" t="s">
        <v>26</v>
      </c>
      <c r="T2188" t="s">
        <v>4408</v>
      </c>
      <c r="U2188" s="92" t="str">
        <f t="shared" si="34"/>
        <v>DE0191211036</v>
      </c>
    </row>
    <row r="2189" spans="1:21">
      <c r="A2189">
        <v>20110930</v>
      </c>
      <c r="B2189" t="s">
        <v>164</v>
      </c>
      <c r="C2189">
        <v>1211037</v>
      </c>
      <c r="D2189" t="s">
        <v>181</v>
      </c>
      <c r="E2189" t="s">
        <v>56</v>
      </c>
      <c r="F2189" t="s">
        <v>26</v>
      </c>
      <c r="G2189">
        <v>11.5</v>
      </c>
      <c r="I2189">
        <v>11.5</v>
      </c>
      <c r="N2189">
        <v>-11.6</v>
      </c>
      <c r="O2189">
        <v>15</v>
      </c>
      <c r="T2189" t="s">
        <v>4409</v>
      </c>
      <c r="U2189" s="92" t="str">
        <f t="shared" si="34"/>
        <v>DE0191211037</v>
      </c>
    </row>
    <row r="2190" spans="1:21">
      <c r="A2190">
        <v>20110930</v>
      </c>
      <c r="B2190" t="s">
        <v>164</v>
      </c>
      <c r="C2190">
        <v>1211038</v>
      </c>
      <c r="D2190" t="s">
        <v>181</v>
      </c>
      <c r="E2190" t="s">
        <v>55</v>
      </c>
      <c r="F2190" t="s">
        <v>26</v>
      </c>
      <c r="T2190" t="s">
        <v>4410</v>
      </c>
      <c r="U2190" s="92" t="str">
        <f t="shared" si="34"/>
        <v>DE0191211038</v>
      </c>
    </row>
    <row r="2191" spans="1:21">
      <c r="A2191">
        <v>20110930</v>
      </c>
      <c r="B2191" t="s">
        <v>164</v>
      </c>
      <c r="C2191">
        <v>1211039</v>
      </c>
      <c r="D2191" t="s">
        <v>181</v>
      </c>
      <c r="E2191" t="s">
        <v>54</v>
      </c>
      <c r="F2191" t="s">
        <v>26</v>
      </c>
      <c r="T2191" t="s">
        <v>4411</v>
      </c>
      <c r="U2191" s="92" t="str">
        <f t="shared" si="34"/>
        <v>DE0191211039</v>
      </c>
    </row>
    <row r="2192" spans="1:21">
      <c r="A2192">
        <v>20110930</v>
      </c>
      <c r="B2192" t="s">
        <v>164</v>
      </c>
      <c r="C2192">
        <v>1211040</v>
      </c>
      <c r="D2192" t="s">
        <v>181</v>
      </c>
      <c r="E2192" t="s">
        <v>53</v>
      </c>
      <c r="F2192" t="s">
        <v>26</v>
      </c>
      <c r="T2192" t="s">
        <v>4412</v>
      </c>
      <c r="U2192" s="92" t="str">
        <f t="shared" si="34"/>
        <v>DE0191211040</v>
      </c>
    </row>
    <row r="2193" spans="1:21">
      <c r="A2193">
        <v>20110930</v>
      </c>
      <c r="B2193" t="s">
        <v>164</v>
      </c>
      <c r="C2193">
        <v>1211041</v>
      </c>
      <c r="D2193" t="s">
        <v>181</v>
      </c>
      <c r="E2193" t="s">
        <v>68</v>
      </c>
      <c r="F2193" t="s">
        <v>26</v>
      </c>
      <c r="G2193">
        <v>21.3</v>
      </c>
      <c r="H2193">
        <v>0</v>
      </c>
      <c r="I2193">
        <v>21.3</v>
      </c>
      <c r="J2193">
        <v>0</v>
      </c>
      <c r="K2193">
        <v>0</v>
      </c>
      <c r="L2193">
        <v>0</v>
      </c>
      <c r="M2193">
        <v>0</v>
      </c>
      <c r="N2193">
        <v>-11.6</v>
      </c>
      <c r="O2193">
        <v>25</v>
      </c>
      <c r="Q2193">
        <v>0</v>
      </c>
      <c r="R2193">
        <v>0</v>
      </c>
      <c r="S2193">
        <v>0</v>
      </c>
      <c r="T2193" t="s">
        <v>4413</v>
      </c>
      <c r="U2193" s="92" t="str">
        <f t="shared" si="34"/>
        <v>DE0191211041</v>
      </c>
    </row>
    <row r="2194" spans="1:21">
      <c r="A2194">
        <v>20110930</v>
      </c>
      <c r="B2194" t="s">
        <v>164</v>
      </c>
      <c r="C2194">
        <v>1211042</v>
      </c>
      <c r="D2194" t="s">
        <v>181</v>
      </c>
      <c r="E2194" t="s">
        <v>59</v>
      </c>
      <c r="F2194" t="s">
        <v>27</v>
      </c>
      <c r="T2194" t="s">
        <v>4414</v>
      </c>
      <c r="U2194" s="92" t="str">
        <f t="shared" si="34"/>
        <v>DE0191211042</v>
      </c>
    </row>
    <row r="2195" spans="1:21">
      <c r="A2195">
        <v>20110930</v>
      </c>
      <c r="B2195" t="s">
        <v>164</v>
      </c>
      <c r="C2195">
        <v>1211043</v>
      </c>
      <c r="D2195" t="s">
        <v>181</v>
      </c>
      <c r="E2195" t="s">
        <v>58</v>
      </c>
      <c r="F2195" t="s">
        <v>27</v>
      </c>
      <c r="N2195">
        <v>0.2</v>
      </c>
      <c r="T2195" t="s">
        <v>4415</v>
      </c>
      <c r="U2195" s="92" t="str">
        <f t="shared" si="34"/>
        <v>DE0191211043</v>
      </c>
    </row>
    <row r="2196" spans="1:21">
      <c r="A2196">
        <v>20110930</v>
      </c>
      <c r="B2196" t="s">
        <v>164</v>
      </c>
      <c r="C2196">
        <v>1211044</v>
      </c>
      <c r="D2196" t="s">
        <v>181</v>
      </c>
      <c r="E2196" t="s">
        <v>57</v>
      </c>
      <c r="F2196" t="s">
        <v>27</v>
      </c>
      <c r="G2196">
        <v>0.4</v>
      </c>
      <c r="I2196">
        <v>0.4</v>
      </c>
      <c r="L2196">
        <v>0.4</v>
      </c>
      <c r="N2196">
        <v>0.3</v>
      </c>
      <c r="T2196" t="s">
        <v>4416</v>
      </c>
      <c r="U2196" s="92" t="str">
        <f t="shared" si="34"/>
        <v>DE0191211044</v>
      </c>
    </row>
    <row r="2197" spans="1:21">
      <c r="A2197">
        <v>20110930</v>
      </c>
      <c r="B2197" t="s">
        <v>164</v>
      </c>
      <c r="C2197">
        <v>1211045</v>
      </c>
      <c r="D2197" t="s">
        <v>181</v>
      </c>
      <c r="E2197" t="s">
        <v>56</v>
      </c>
      <c r="F2197" t="s">
        <v>27</v>
      </c>
      <c r="G2197">
        <v>58.6</v>
      </c>
      <c r="I2197">
        <v>58.6</v>
      </c>
      <c r="N2197">
        <v>-5.5</v>
      </c>
      <c r="O2197">
        <v>55</v>
      </c>
      <c r="T2197" t="s">
        <v>4417</v>
      </c>
      <c r="U2197" s="92" t="str">
        <f t="shared" si="34"/>
        <v>DE0191211045</v>
      </c>
    </row>
    <row r="2198" spans="1:21">
      <c r="A2198">
        <v>20110930</v>
      </c>
      <c r="B2198" t="s">
        <v>164</v>
      </c>
      <c r="C2198">
        <v>1211046</v>
      </c>
      <c r="D2198" t="s">
        <v>181</v>
      </c>
      <c r="E2198" t="s">
        <v>55</v>
      </c>
      <c r="F2198" t="s">
        <v>27</v>
      </c>
      <c r="T2198" t="s">
        <v>4418</v>
      </c>
      <c r="U2198" s="92" t="str">
        <f t="shared" si="34"/>
        <v>DE0191211046</v>
      </c>
    </row>
    <row r="2199" spans="1:21">
      <c r="A2199">
        <v>20110930</v>
      </c>
      <c r="B2199" t="s">
        <v>164</v>
      </c>
      <c r="C2199">
        <v>1211047</v>
      </c>
      <c r="D2199" t="s">
        <v>181</v>
      </c>
      <c r="E2199" t="s">
        <v>54</v>
      </c>
      <c r="F2199" t="s">
        <v>27</v>
      </c>
      <c r="G2199">
        <v>16.5</v>
      </c>
      <c r="I2199">
        <v>16.5</v>
      </c>
      <c r="O2199">
        <v>15</v>
      </c>
      <c r="T2199" t="s">
        <v>4419</v>
      </c>
      <c r="U2199" s="92" t="str">
        <f t="shared" si="34"/>
        <v>DE0191211047</v>
      </c>
    </row>
    <row r="2200" spans="1:21">
      <c r="A2200">
        <v>20110930</v>
      </c>
      <c r="B2200" t="s">
        <v>164</v>
      </c>
      <c r="C2200">
        <v>1211048</v>
      </c>
      <c r="D2200" t="s">
        <v>181</v>
      </c>
      <c r="E2200" t="s">
        <v>53</v>
      </c>
      <c r="F2200" t="s">
        <v>27</v>
      </c>
      <c r="T2200" t="s">
        <v>4420</v>
      </c>
      <c r="U2200" s="92" t="str">
        <f t="shared" si="34"/>
        <v>DE0191211048</v>
      </c>
    </row>
    <row r="2201" spans="1:21">
      <c r="A2201">
        <v>20110930</v>
      </c>
      <c r="B2201" t="s">
        <v>164</v>
      </c>
      <c r="C2201">
        <v>1211049</v>
      </c>
      <c r="D2201" t="s">
        <v>181</v>
      </c>
      <c r="E2201" t="s">
        <v>68</v>
      </c>
      <c r="F2201" t="s">
        <v>27</v>
      </c>
      <c r="G2201">
        <v>75.5</v>
      </c>
      <c r="H2201">
        <v>0</v>
      </c>
      <c r="I2201">
        <v>75.5</v>
      </c>
      <c r="J2201">
        <v>0</v>
      </c>
      <c r="K2201">
        <v>0</v>
      </c>
      <c r="L2201">
        <v>0.4</v>
      </c>
      <c r="M2201">
        <v>0</v>
      </c>
      <c r="N2201">
        <v>-5</v>
      </c>
      <c r="O2201">
        <v>70</v>
      </c>
      <c r="Q2201">
        <v>0</v>
      </c>
      <c r="R2201">
        <v>0</v>
      </c>
      <c r="S2201">
        <v>0</v>
      </c>
      <c r="T2201" t="s">
        <v>4421</v>
      </c>
      <c r="U2201" s="92" t="str">
        <f t="shared" si="34"/>
        <v>DE0191211049</v>
      </c>
    </row>
    <row r="2202" spans="1:21">
      <c r="A2202">
        <v>20110930</v>
      </c>
      <c r="B2202" t="s">
        <v>164</v>
      </c>
      <c r="C2202">
        <v>1211050</v>
      </c>
      <c r="D2202" t="s">
        <v>181</v>
      </c>
      <c r="E2202" t="s">
        <v>59</v>
      </c>
      <c r="F2202" t="s">
        <v>28</v>
      </c>
      <c r="N2202">
        <v>0</v>
      </c>
      <c r="T2202" t="s">
        <v>4422</v>
      </c>
      <c r="U2202" s="92" t="str">
        <f t="shared" si="34"/>
        <v>DE0191211050</v>
      </c>
    </row>
    <row r="2203" spans="1:21">
      <c r="A2203">
        <v>20110930</v>
      </c>
      <c r="B2203" t="s">
        <v>164</v>
      </c>
      <c r="C2203">
        <v>1211051</v>
      </c>
      <c r="D2203" t="s">
        <v>181</v>
      </c>
      <c r="E2203" t="s">
        <v>58</v>
      </c>
      <c r="F2203" t="s">
        <v>28</v>
      </c>
      <c r="T2203" t="s">
        <v>4423</v>
      </c>
      <c r="U2203" s="92" t="str">
        <f t="shared" si="34"/>
        <v>DE0191211051</v>
      </c>
    </row>
    <row r="2204" spans="1:21">
      <c r="A2204">
        <v>20110930</v>
      </c>
      <c r="B2204" t="s">
        <v>164</v>
      </c>
      <c r="C2204">
        <v>1211052</v>
      </c>
      <c r="D2204" t="s">
        <v>181</v>
      </c>
      <c r="E2204" t="s">
        <v>57</v>
      </c>
      <c r="F2204" t="s">
        <v>28</v>
      </c>
      <c r="N2204">
        <v>0.2</v>
      </c>
      <c r="T2204" t="s">
        <v>4424</v>
      </c>
      <c r="U2204" s="92" t="str">
        <f t="shared" si="34"/>
        <v>DE0191211052</v>
      </c>
    </row>
    <row r="2205" spans="1:21">
      <c r="A2205">
        <v>20110930</v>
      </c>
      <c r="B2205" t="s">
        <v>164</v>
      </c>
      <c r="C2205">
        <v>1211053</v>
      </c>
      <c r="D2205" t="s">
        <v>181</v>
      </c>
      <c r="E2205" t="s">
        <v>56</v>
      </c>
      <c r="F2205" t="s">
        <v>28</v>
      </c>
      <c r="N2205">
        <v>-14.7</v>
      </c>
      <c r="T2205" t="s">
        <v>4425</v>
      </c>
      <c r="U2205" s="92" t="str">
        <f t="shared" si="34"/>
        <v>DE0191211053</v>
      </c>
    </row>
    <row r="2206" spans="1:21">
      <c r="A2206">
        <v>20110930</v>
      </c>
      <c r="B2206" t="s">
        <v>164</v>
      </c>
      <c r="C2206">
        <v>1211054</v>
      </c>
      <c r="D2206" t="s">
        <v>181</v>
      </c>
      <c r="E2206" t="s">
        <v>55</v>
      </c>
      <c r="F2206" t="s">
        <v>28</v>
      </c>
      <c r="N2206">
        <v>0</v>
      </c>
      <c r="T2206" t="s">
        <v>4426</v>
      </c>
      <c r="U2206" s="92" t="str">
        <f t="shared" si="34"/>
        <v>DE0191211054</v>
      </c>
    </row>
    <row r="2207" spans="1:21">
      <c r="A2207">
        <v>20110930</v>
      </c>
      <c r="B2207" t="s">
        <v>164</v>
      </c>
      <c r="C2207">
        <v>1211055</v>
      </c>
      <c r="D2207" t="s">
        <v>181</v>
      </c>
      <c r="E2207" t="s">
        <v>54</v>
      </c>
      <c r="F2207" t="s">
        <v>28</v>
      </c>
      <c r="T2207" t="s">
        <v>4427</v>
      </c>
      <c r="U2207" s="92" t="str">
        <f t="shared" si="34"/>
        <v>DE0191211055</v>
      </c>
    </row>
    <row r="2208" spans="1:21">
      <c r="A2208">
        <v>20110930</v>
      </c>
      <c r="B2208" t="s">
        <v>164</v>
      </c>
      <c r="C2208">
        <v>1211056</v>
      </c>
      <c r="D2208" t="s">
        <v>181</v>
      </c>
      <c r="E2208" t="s">
        <v>53</v>
      </c>
      <c r="F2208" t="s">
        <v>28</v>
      </c>
      <c r="T2208" t="s">
        <v>4428</v>
      </c>
      <c r="U2208" s="92" t="str">
        <f t="shared" si="34"/>
        <v>DE0191211056</v>
      </c>
    </row>
    <row r="2209" spans="1:21">
      <c r="A2209">
        <v>20110930</v>
      </c>
      <c r="B2209" t="s">
        <v>164</v>
      </c>
      <c r="C2209">
        <v>1211057</v>
      </c>
      <c r="D2209" t="s">
        <v>181</v>
      </c>
      <c r="E2209" t="s">
        <v>68</v>
      </c>
      <c r="F2209" t="s">
        <v>28</v>
      </c>
      <c r="G2209">
        <v>0</v>
      </c>
      <c r="H2209">
        <v>0</v>
      </c>
      <c r="I2209">
        <v>0</v>
      </c>
      <c r="J2209">
        <v>0</v>
      </c>
      <c r="K2209">
        <v>0</v>
      </c>
      <c r="L2209">
        <v>0</v>
      </c>
      <c r="M2209">
        <v>0</v>
      </c>
      <c r="N2209">
        <v>-14.5</v>
      </c>
      <c r="O2209">
        <v>0</v>
      </c>
      <c r="Q2209">
        <v>0</v>
      </c>
      <c r="R2209">
        <v>0</v>
      </c>
      <c r="S2209">
        <v>0</v>
      </c>
      <c r="T2209" t="s">
        <v>4429</v>
      </c>
      <c r="U2209" s="92" t="str">
        <f t="shared" si="34"/>
        <v>DE0191211057</v>
      </c>
    </row>
    <row r="2210" spans="1:21">
      <c r="A2210">
        <v>20110930</v>
      </c>
      <c r="B2210" t="s">
        <v>164</v>
      </c>
      <c r="C2210">
        <v>1211058</v>
      </c>
      <c r="D2210" t="s">
        <v>181</v>
      </c>
      <c r="E2210" t="s">
        <v>59</v>
      </c>
      <c r="F2210" t="s">
        <v>29</v>
      </c>
      <c r="T2210" t="s">
        <v>4430</v>
      </c>
      <c r="U2210" s="92" t="str">
        <f t="shared" si="34"/>
        <v>DE0191211058</v>
      </c>
    </row>
    <row r="2211" spans="1:21">
      <c r="A2211">
        <v>20110930</v>
      </c>
      <c r="B2211" t="s">
        <v>164</v>
      </c>
      <c r="C2211">
        <v>1211059</v>
      </c>
      <c r="D2211" t="s">
        <v>181</v>
      </c>
      <c r="E2211" t="s">
        <v>58</v>
      </c>
      <c r="F2211" t="s">
        <v>29</v>
      </c>
      <c r="T2211" t="s">
        <v>4431</v>
      </c>
      <c r="U2211" s="92" t="str">
        <f t="shared" si="34"/>
        <v>DE0191211059</v>
      </c>
    </row>
    <row r="2212" spans="1:21">
      <c r="A2212">
        <v>20110930</v>
      </c>
      <c r="B2212" t="s">
        <v>164</v>
      </c>
      <c r="C2212">
        <v>1211060</v>
      </c>
      <c r="D2212" t="s">
        <v>181</v>
      </c>
      <c r="E2212" t="s">
        <v>57</v>
      </c>
      <c r="F2212" t="s">
        <v>29</v>
      </c>
      <c r="T2212" t="s">
        <v>4432</v>
      </c>
      <c r="U2212" s="92" t="str">
        <f t="shared" si="34"/>
        <v>DE0191211060</v>
      </c>
    </row>
    <row r="2213" spans="1:21">
      <c r="A2213">
        <v>20110930</v>
      </c>
      <c r="B2213" t="s">
        <v>164</v>
      </c>
      <c r="C2213">
        <v>1211061</v>
      </c>
      <c r="D2213" t="s">
        <v>181</v>
      </c>
      <c r="E2213" t="s">
        <v>56</v>
      </c>
      <c r="F2213" t="s">
        <v>29</v>
      </c>
      <c r="N2213">
        <v>-2.7</v>
      </c>
      <c r="T2213" t="s">
        <v>4433</v>
      </c>
      <c r="U2213" s="92" t="str">
        <f t="shared" si="34"/>
        <v>DE0191211061</v>
      </c>
    </row>
    <row r="2214" spans="1:21">
      <c r="A2214">
        <v>20110930</v>
      </c>
      <c r="B2214" t="s">
        <v>164</v>
      </c>
      <c r="C2214">
        <v>1211062</v>
      </c>
      <c r="D2214" t="s">
        <v>181</v>
      </c>
      <c r="E2214" t="s">
        <v>55</v>
      </c>
      <c r="F2214" t="s">
        <v>29</v>
      </c>
      <c r="T2214" t="s">
        <v>4434</v>
      </c>
      <c r="U2214" s="92" t="str">
        <f t="shared" si="34"/>
        <v>DE0191211062</v>
      </c>
    </row>
    <row r="2215" spans="1:21">
      <c r="A2215">
        <v>20110930</v>
      </c>
      <c r="B2215" t="s">
        <v>164</v>
      </c>
      <c r="C2215">
        <v>1211063</v>
      </c>
      <c r="D2215" t="s">
        <v>181</v>
      </c>
      <c r="E2215" t="s">
        <v>54</v>
      </c>
      <c r="F2215" t="s">
        <v>29</v>
      </c>
      <c r="T2215" t="s">
        <v>4435</v>
      </c>
      <c r="U2215" s="92" t="str">
        <f t="shared" si="34"/>
        <v>DE0191211063</v>
      </c>
    </row>
    <row r="2216" spans="1:21">
      <c r="A2216">
        <v>20110930</v>
      </c>
      <c r="B2216" t="s">
        <v>164</v>
      </c>
      <c r="C2216">
        <v>1211064</v>
      </c>
      <c r="D2216" t="s">
        <v>181</v>
      </c>
      <c r="E2216" t="s">
        <v>53</v>
      </c>
      <c r="F2216" t="s">
        <v>29</v>
      </c>
      <c r="T2216" t="s">
        <v>4436</v>
      </c>
      <c r="U2216" s="92" t="str">
        <f t="shared" si="34"/>
        <v>DE0191211064</v>
      </c>
    </row>
    <row r="2217" spans="1:21">
      <c r="A2217">
        <v>20110930</v>
      </c>
      <c r="B2217" t="s">
        <v>164</v>
      </c>
      <c r="C2217">
        <v>1211065</v>
      </c>
      <c r="D2217" t="s">
        <v>181</v>
      </c>
      <c r="E2217" t="s">
        <v>68</v>
      </c>
      <c r="F2217" t="s">
        <v>29</v>
      </c>
      <c r="G2217">
        <v>0</v>
      </c>
      <c r="H2217">
        <v>0</v>
      </c>
      <c r="I2217">
        <v>0</v>
      </c>
      <c r="J2217">
        <v>0</v>
      </c>
      <c r="K2217">
        <v>0</v>
      </c>
      <c r="L2217">
        <v>0</v>
      </c>
      <c r="M2217">
        <v>0</v>
      </c>
      <c r="N2217">
        <v>-2.7</v>
      </c>
      <c r="O2217">
        <v>0</v>
      </c>
      <c r="Q2217">
        <v>0</v>
      </c>
      <c r="R2217">
        <v>0</v>
      </c>
      <c r="S2217">
        <v>0</v>
      </c>
      <c r="T2217" t="s">
        <v>4437</v>
      </c>
      <c r="U2217" s="92" t="str">
        <f t="shared" si="34"/>
        <v>DE0191211065</v>
      </c>
    </row>
    <row r="2218" spans="1:21">
      <c r="A2218">
        <v>20110930</v>
      </c>
      <c r="B2218" t="s">
        <v>164</v>
      </c>
      <c r="C2218">
        <v>1211066</v>
      </c>
      <c r="D2218" t="s">
        <v>181</v>
      </c>
      <c r="E2218" t="s">
        <v>59</v>
      </c>
      <c r="F2218" t="s">
        <v>30</v>
      </c>
      <c r="T2218" t="s">
        <v>4438</v>
      </c>
      <c r="U2218" s="92" t="str">
        <f t="shared" si="34"/>
        <v>DE0191211066</v>
      </c>
    </row>
    <row r="2219" spans="1:21">
      <c r="A2219">
        <v>20110930</v>
      </c>
      <c r="B2219" t="s">
        <v>164</v>
      </c>
      <c r="C2219">
        <v>1211067</v>
      </c>
      <c r="D2219" t="s">
        <v>181</v>
      </c>
      <c r="E2219" t="s">
        <v>58</v>
      </c>
      <c r="F2219" t="s">
        <v>30</v>
      </c>
      <c r="G2219">
        <v>0.2</v>
      </c>
      <c r="I2219">
        <v>0.2</v>
      </c>
      <c r="L2219">
        <v>0.2</v>
      </c>
      <c r="N2219">
        <v>0</v>
      </c>
      <c r="T2219" t="s">
        <v>4439</v>
      </c>
      <c r="U2219" s="92" t="str">
        <f t="shared" si="34"/>
        <v>DE0191211067</v>
      </c>
    </row>
    <row r="2220" spans="1:21">
      <c r="A2220">
        <v>20110930</v>
      </c>
      <c r="B2220" t="s">
        <v>164</v>
      </c>
      <c r="C2220">
        <v>1211068</v>
      </c>
      <c r="D2220" t="s">
        <v>181</v>
      </c>
      <c r="E2220" t="s">
        <v>57</v>
      </c>
      <c r="F2220" t="s">
        <v>30</v>
      </c>
      <c r="G2220">
        <v>0.1</v>
      </c>
      <c r="I2220">
        <v>0.1</v>
      </c>
      <c r="L2220">
        <v>0.1</v>
      </c>
      <c r="T2220" t="s">
        <v>4440</v>
      </c>
      <c r="U2220" s="92" t="str">
        <f t="shared" si="34"/>
        <v>DE0191211068</v>
      </c>
    </row>
    <row r="2221" spans="1:21">
      <c r="A2221">
        <v>20110930</v>
      </c>
      <c r="B2221" t="s">
        <v>164</v>
      </c>
      <c r="C2221">
        <v>1211069</v>
      </c>
      <c r="D2221" t="s">
        <v>181</v>
      </c>
      <c r="E2221" t="s">
        <v>56</v>
      </c>
      <c r="F2221" t="s">
        <v>30</v>
      </c>
      <c r="N2221">
        <v>-5.0999999999999996</v>
      </c>
      <c r="T2221" t="s">
        <v>4441</v>
      </c>
      <c r="U2221" s="92" t="str">
        <f t="shared" si="34"/>
        <v>DE0191211069</v>
      </c>
    </row>
    <row r="2222" spans="1:21">
      <c r="A2222">
        <v>20110930</v>
      </c>
      <c r="B2222" t="s">
        <v>164</v>
      </c>
      <c r="C2222">
        <v>1211070</v>
      </c>
      <c r="D2222" t="s">
        <v>181</v>
      </c>
      <c r="E2222" t="s">
        <v>55</v>
      </c>
      <c r="F2222" t="s">
        <v>30</v>
      </c>
      <c r="N2222">
        <v>-1.6</v>
      </c>
      <c r="T2222" t="s">
        <v>4442</v>
      </c>
      <c r="U2222" s="92" t="str">
        <f t="shared" si="34"/>
        <v>DE0191211070</v>
      </c>
    </row>
    <row r="2223" spans="1:21">
      <c r="A2223">
        <v>20110930</v>
      </c>
      <c r="B2223" t="s">
        <v>164</v>
      </c>
      <c r="C2223">
        <v>1211071</v>
      </c>
      <c r="D2223" t="s">
        <v>181</v>
      </c>
      <c r="E2223" t="s">
        <v>54</v>
      </c>
      <c r="F2223" t="s">
        <v>30</v>
      </c>
      <c r="G2223">
        <v>0.1</v>
      </c>
      <c r="I2223">
        <v>0.1</v>
      </c>
      <c r="L2223">
        <v>0.1</v>
      </c>
      <c r="T2223" t="s">
        <v>4443</v>
      </c>
      <c r="U2223" s="92" t="str">
        <f t="shared" si="34"/>
        <v>DE0191211071</v>
      </c>
    </row>
    <row r="2224" spans="1:21">
      <c r="A2224">
        <v>20110930</v>
      </c>
      <c r="B2224" t="s">
        <v>164</v>
      </c>
      <c r="C2224">
        <v>1211072</v>
      </c>
      <c r="D2224" t="s">
        <v>181</v>
      </c>
      <c r="E2224" t="s">
        <v>53</v>
      </c>
      <c r="F2224" t="s">
        <v>30</v>
      </c>
      <c r="G2224">
        <v>16.2</v>
      </c>
      <c r="I2224">
        <v>16.2</v>
      </c>
      <c r="L2224">
        <v>0.3</v>
      </c>
      <c r="O2224">
        <v>11</v>
      </c>
      <c r="T2224" t="s">
        <v>4444</v>
      </c>
      <c r="U2224" s="92" t="str">
        <f t="shared" si="34"/>
        <v>DE0191211072</v>
      </c>
    </row>
    <row r="2225" spans="1:21">
      <c r="A2225">
        <v>20110930</v>
      </c>
      <c r="B2225" t="s">
        <v>164</v>
      </c>
      <c r="C2225">
        <v>1211073</v>
      </c>
      <c r="D2225" t="s">
        <v>181</v>
      </c>
      <c r="E2225" t="s">
        <v>68</v>
      </c>
      <c r="F2225" t="s">
        <v>30</v>
      </c>
      <c r="G2225">
        <v>16.600000000000001</v>
      </c>
      <c r="H2225">
        <v>0</v>
      </c>
      <c r="I2225">
        <v>16.600000000000001</v>
      </c>
      <c r="J2225">
        <v>0</v>
      </c>
      <c r="K2225">
        <v>0</v>
      </c>
      <c r="L2225">
        <v>0.7</v>
      </c>
      <c r="M2225">
        <v>0</v>
      </c>
      <c r="N2225">
        <v>-6.7</v>
      </c>
      <c r="O2225">
        <v>11</v>
      </c>
      <c r="Q2225">
        <v>0</v>
      </c>
      <c r="R2225">
        <v>0</v>
      </c>
      <c r="S2225">
        <v>0</v>
      </c>
      <c r="T2225" t="s">
        <v>4445</v>
      </c>
      <c r="U2225" s="92" t="str">
        <f t="shared" si="34"/>
        <v>DE0191211073</v>
      </c>
    </row>
    <row r="2226" spans="1:21">
      <c r="A2226">
        <v>20110930</v>
      </c>
      <c r="B2226" t="s">
        <v>164</v>
      </c>
      <c r="C2226">
        <v>1211074</v>
      </c>
      <c r="D2226" t="s">
        <v>181</v>
      </c>
      <c r="E2226" t="s">
        <v>59</v>
      </c>
      <c r="F2226" t="s">
        <v>31</v>
      </c>
      <c r="G2226">
        <v>50.5</v>
      </c>
      <c r="H2226">
        <v>0.4</v>
      </c>
      <c r="I2226">
        <v>50.5</v>
      </c>
      <c r="L2226">
        <v>50.1</v>
      </c>
      <c r="N2226">
        <v>0</v>
      </c>
      <c r="T2226" t="s">
        <v>4446</v>
      </c>
      <c r="U2226" s="92" t="str">
        <f t="shared" si="34"/>
        <v>DE0191211074</v>
      </c>
    </row>
    <row r="2227" spans="1:21">
      <c r="A2227">
        <v>20110930</v>
      </c>
      <c r="B2227" t="s">
        <v>164</v>
      </c>
      <c r="C2227">
        <v>1211075</v>
      </c>
      <c r="D2227" t="s">
        <v>181</v>
      </c>
      <c r="E2227" t="s">
        <v>58</v>
      </c>
      <c r="F2227" t="s">
        <v>31</v>
      </c>
      <c r="G2227">
        <v>52.7</v>
      </c>
      <c r="H2227">
        <v>1.4</v>
      </c>
      <c r="I2227">
        <v>52.7</v>
      </c>
      <c r="N2227">
        <v>-2.1</v>
      </c>
      <c r="O2227">
        <v>50</v>
      </c>
      <c r="T2227" t="s">
        <v>4447</v>
      </c>
      <c r="U2227" s="92" t="str">
        <f t="shared" si="34"/>
        <v>DE0191211075</v>
      </c>
    </row>
    <row r="2228" spans="1:21">
      <c r="A2228">
        <v>20110930</v>
      </c>
      <c r="B2228" t="s">
        <v>164</v>
      </c>
      <c r="C2228">
        <v>1211076</v>
      </c>
      <c r="D2228" t="s">
        <v>181</v>
      </c>
      <c r="E2228" t="s">
        <v>57</v>
      </c>
      <c r="F2228" t="s">
        <v>31</v>
      </c>
      <c r="G2228">
        <v>4.8</v>
      </c>
      <c r="H2228">
        <v>4.5</v>
      </c>
      <c r="I2228">
        <v>4.8</v>
      </c>
      <c r="L2228">
        <v>0.4</v>
      </c>
      <c r="N2228">
        <v>-1.9</v>
      </c>
      <c r="T2228" t="s">
        <v>4448</v>
      </c>
      <c r="U2228" s="92" t="str">
        <f t="shared" si="34"/>
        <v>DE0191211076</v>
      </c>
    </row>
    <row r="2229" spans="1:21">
      <c r="A2229">
        <v>20110930</v>
      </c>
      <c r="B2229" t="s">
        <v>164</v>
      </c>
      <c r="C2229">
        <v>1211077</v>
      </c>
      <c r="D2229" t="s">
        <v>181</v>
      </c>
      <c r="E2229" t="s">
        <v>56</v>
      </c>
      <c r="F2229" t="s">
        <v>31</v>
      </c>
      <c r="G2229">
        <v>0.6</v>
      </c>
      <c r="I2229">
        <v>0.6</v>
      </c>
      <c r="L2229">
        <v>0.6</v>
      </c>
      <c r="N2229">
        <v>-11.3</v>
      </c>
      <c r="T2229" t="s">
        <v>4449</v>
      </c>
      <c r="U2229" s="92" t="str">
        <f t="shared" si="34"/>
        <v>DE0191211077</v>
      </c>
    </row>
    <row r="2230" spans="1:21">
      <c r="A2230">
        <v>20110930</v>
      </c>
      <c r="B2230" t="s">
        <v>164</v>
      </c>
      <c r="C2230">
        <v>1211078</v>
      </c>
      <c r="D2230" t="s">
        <v>181</v>
      </c>
      <c r="E2230" t="s">
        <v>55</v>
      </c>
      <c r="F2230" t="s">
        <v>31</v>
      </c>
      <c r="N2230">
        <v>-3.1</v>
      </c>
      <c r="T2230" t="s">
        <v>4450</v>
      </c>
      <c r="U2230" s="92" t="str">
        <f t="shared" si="34"/>
        <v>DE0191211078</v>
      </c>
    </row>
    <row r="2231" spans="1:21">
      <c r="A2231">
        <v>20110930</v>
      </c>
      <c r="B2231" t="s">
        <v>164</v>
      </c>
      <c r="C2231">
        <v>1211079</v>
      </c>
      <c r="D2231" t="s">
        <v>181</v>
      </c>
      <c r="E2231" t="s">
        <v>54</v>
      </c>
      <c r="F2231" t="s">
        <v>31</v>
      </c>
      <c r="G2231">
        <v>0.3</v>
      </c>
      <c r="I2231">
        <v>0.3</v>
      </c>
      <c r="L2231">
        <v>0.3</v>
      </c>
      <c r="T2231" t="s">
        <v>4451</v>
      </c>
      <c r="U2231" s="92" t="str">
        <f t="shared" si="34"/>
        <v>DE0191211079</v>
      </c>
    </row>
    <row r="2232" spans="1:21">
      <c r="A2232">
        <v>20110930</v>
      </c>
      <c r="B2232" t="s">
        <v>164</v>
      </c>
      <c r="C2232">
        <v>1211080</v>
      </c>
      <c r="D2232" t="s">
        <v>181</v>
      </c>
      <c r="E2232" t="s">
        <v>53</v>
      </c>
      <c r="F2232" t="s">
        <v>31</v>
      </c>
      <c r="G2232">
        <v>27.2</v>
      </c>
      <c r="I2232">
        <v>27.2</v>
      </c>
      <c r="L2232">
        <v>27.2</v>
      </c>
      <c r="T2232" t="s">
        <v>4452</v>
      </c>
      <c r="U2232" s="92" t="str">
        <f t="shared" si="34"/>
        <v>DE0191211080</v>
      </c>
    </row>
    <row r="2233" spans="1:21">
      <c r="A2233">
        <v>20110930</v>
      </c>
      <c r="B2233" t="s">
        <v>164</v>
      </c>
      <c r="C2233">
        <v>1211081</v>
      </c>
      <c r="D2233" t="s">
        <v>181</v>
      </c>
      <c r="E2233" t="s">
        <v>68</v>
      </c>
      <c r="F2233" t="s">
        <v>31</v>
      </c>
      <c r="G2233">
        <v>136.1</v>
      </c>
      <c r="H2233">
        <v>6.3</v>
      </c>
      <c r="I2233">
        <v>136.1</v>
      </c>
      <c r="J2233">
        <v>0</v>
      </c>
      <c r="K2233">
        <v>0</v>
      </c>
      <c r="L2233">
        <v>78.599999999999994</v>
      </c>
      <c r="M2233">
        <v>0</v>
      </c>
      <c r="N2233">
        <v>-18.399999999999999</v>
      </c>
      <c r="O2233">
        <v>50</v>
      </c>
      <c r="Q2233">
        <v>0</v>
      </c>
      <c r="R2233">
        <v>0</v>
      </c>
      <c r="S2233">
        <v>0</v>
      </c>
      <c r="T2233" t="s">
        <v>4453</v>
      </c>
      <c r="U2233" s="92" t="str">
        <f t="shared" si="34"/>
        <v>DE0191211081</v>
      </c>
    </row>
    <row r="2234" spans="1:21">
      <c r="A2234">
        <v>20110930</v>
      </c>
      <c r="B2234" t="s">
        <v>164</v>
      </c>
      <c r="C2234">
        <v>1211082</v>
      </c>
      <c r="D2234" t="s">
        <v>181</v>
      </c>
      <c r="E2234" t="s">
        <v>59</v>
      </c>
      <c r="F2234" t="s">
        <v>32</v>
      </c>
      <c r="G2234">
        <v>4301.8</v>
      </c>
      <c r="H2234">
        <v>1920</v>
      </c>
      <c r="I2234">
        <v>4301.8</v>
      </c>
      <c r="L2234">
        <v>2326.6999999999998</v>
      </c>
      <c r="M2234">
        <v>-121.7</v>
      </c>
      <c r="O2234">
        <v>395</v>
      </c>
      <c r="T2234" t="s">
        <v>4454</v>
      </c>
      <c r="U2234" s="92" t="str">
        <f t="shared" si="34"/>
        <v>DE0191211082</v>
      </c>
    </row>
    <row r="2235" spans="1:21">
      <c r="A2235">
        <v>20110930</v>
      </c>
      <c r="B2235" t="s">
        <v>164</v>
      </c>
      <c r="C2235">
        <v>1211083</v>
      </c>
      <c r="D2235" t="s">
        <v>181</v>
      </c>
      <c r="E2235" t="s">
        <v>58</v>
      </c>
      <c r="F2235" t="s">
        <v>32</v>
      </c>
      <c r="G2235">
        <v>4897.8</v>
      </c>
      <c r="H2235">
        <v>166</v>
      </c>
      <c r="I2235">
        <v>4897.8</v>
      </c>
      <c r="K2235">
        <v>125</v>
      </c>
      <c r="L2235">
        <v>1334.7</v>
      </c>
      <c r="M2235">
        <v>6.4</v>
      </c>
      <c r="O2235">
        <v>3268.9</v>
      </c>
      <c r="T2235" t="s">
        <v>4455</v>
      </c>
      <c r="U2235" s="92" t="str">
        <f t="shared" si="34"/>
        <v>DE0191211083</v>
      </c>
    </row>
    <row r="2236" spans="1:21">
      <c r="A2236">
        <v>20110930</v>
      </c>
      <c r="B2236" t="s">
        <v>164</v>
      </c>
      <c r="C2236">
        <v>1211084</v>
      </c>
      <c r="D2236" t="s">
        <v>181</v>
      </c>
      <c r="E2236" t="s">
        <v>57</v>
      </c>
      <c r="F2236" t="s">
        <v>32</v>
      </c>
      <c r="G2236">
        <v>4076.4</v>
      </c>
      <c r="H2236">
        <v>585</v>
      </c>
      <c r="I2236">
        <v>4076.4</v>
      </c>
      <c r="K2236">
        <v>125</v>
      </c>
      <c r="L2236">
        <v>1795.8</v>
      </c>
      <c r="M2236">
        <v>21.8</v>
      </c>
      <c r="N2236">
        <v>-1</v>
      </c>
      <c r="O2236">
        <v>1543.9</v>
      </c>
      <c r="T2236" t="s">
        <v>4456</v>
      </c>
      <c r="U2236" s="92" t="str">
        <f t="shared" si="34"/>
        <v>DE0191211084</v>
      </c>
    </row>
    <row r="2237" spans="1:21">
      <c r="A2237">
        <v>20110930</v>
      </c>
      <c r="B2237" t="s">
        <v>164</v>
      </c>
      <c r="C2237">
        <v>1211085</v>
      </c>
      <c r="D2237" t="s">
        <v>181</v>
      </c>
      <c r="E2237" t="s">
        <v>56</v>
      </c>
      <c r="F2237" t="s">
        <v>32</v>
      </c>
      <c r="G2237">
        <v>1903.4</v>
      </c>
      <c r="H2237">
        <v>515</v>
      </c>
      <c r="I2237">
        <v>1903.4</v>
      </c>
      <c r="K2237">
        <v>24.5</v>
      </c>
      <c r="L2237">
        <v>881.5</v>
      </c>
      <c r="M2237">
        <v>51.5</v>
      </c>
      <c r="O2237">
        <v>477.4</v>
      </c>
      <c r="T2237" t="s">
        <v>4457</v>
      </c>
      <c r="U2237" s="92" t="str">
        <f t="shared" si="34"/>
        <v>DE0191211085</v>
      </c>
    </row>
    <row r="2238" spans="1:21">
      <c r="A2238">
        <v>20110930</v>
      </c>
      <c r="B2238" t="s">
        <v>164</v>
      </c>
      <c r="C2238">
        <v>1211086</v>
      </c>
      <c r="D2238" t="s">
        <v>181</v>
      </c>
      <c r="E2238" t="s">
        <v>55</v>
      </c>
      <c r="F2238" t="s">
        <v>32</v>
      </c>
      <c r="G2238">
        <v>3366.7</v>
      </c>
      <c r="H2238">
        <v>716</v>
      </c>
      <c r="I2238">
        <v>3366.7</v>
      </c>
      <c r="L2238">
        <v>707.6</v>
      </c>
      <c r="M2238">
        <v>191.3</v>
      </c>
      <c r="O2238">
        <v>1918.6</v>
      </c>
      <c r="T2238" t="s">
        <v>4458</v>
      </c>
      <c r="U2238" s="92" t="str">
        <f t="shared" si="34"/>
        <v>DE0191211086</v>
      </c>
    </row>
    <row r="2239" spans="1:21">
      <c r="A2239">
        <v>20110930</v>
      </c>
      <c r="B2239" t="s">
        <v>164</v>
      </c>
      <c r="C2239">
        <v>1211087</v>
      </c>
      <c r="D2239" t="s">
        <v>181</v>
      </c>
      <c r="E2239" t="s">
        <v>54</v>
      </c>
      <c r="F2239" t="s">
        <v>32</v>
      </c>
      <c r="G2239">
        <v>3019.3</v>
      </c>
      <c r="H2239">
        <v>970</v>
      </c>
      <c r="I2239">
        <v>3019.3</v>
      </c>
      <c r="K2239">
        <v>75</v>
      </c>
      <c r="L2239">
        <v>680.3</v>
      </c>
      <c r="M2239">
        <v>520.6</v>
      </c>
      <c r="O2239">
        <v>1286.0999999999999</v>
      </c>
      <c r="T2239" t="s">
        <v>4459</v>
      </c>
      <c r="U2239" s="92" t="str">
        <f t="shared" si="34"/>
        <v>DE0191211087</v>
      </c>
    </row>
    <row r="2240" spans="1:21">
      <c r="A2240">
        <v>20110930</v>
      </c>
      <c r="B2240" t="s">
        <v>164</v>
      </c>
      <c r="C2240">
        <v>1211088</v>
      </c>
      <c r="D2240" t="s">
        <v>181</v>
      </c>
      <c r="E2240" t="s">
        <v>53</v>
      </c>
      <c r="F2240" t="s">
        <v>32</v>
      </c>
      <c r="G2240">
        <v>7363.2</v>
      </c>
      <c r="H2240">
        <v>4062</v>
      </c>
      <c r="I2240">
        <v>7363.2</v>
      </c>
      <c r="K2240">
        <v>333.3</v>
      </c>
      <c r="L2240">
        <v>1039.3</v>
      </c>
      <c r="M2240">
        <v>2225.6</v>
      </c>
      <c r="O2240">
        <v>1975.9</v>
      </c>
      <c r="T2240" t="s">
        <v>4460</v>
      </c>
      <c r="U2240" s="92" t="str">
        <f t="shared" si="34"/>
        <v>DE0191211088</v>
      </c>
    </row>
    <row r="2241" spans="1:21">
      <c r="A2241">
        <v>20110930</v>
      </c>
      <c r="B2241" t="s">
        <v>164</v>
      </c>
      <c r="C2241">
        <v>1211089</v>
      </c>
      <c r="D2241" t="s">
        <v>181</v>
      </c>
      <c r="E2241" t="s">
        <v>68</v>
      </c>
      <c r="F2241" t="s">
        <v>32</v>
      </c>
      <c r="G2241">
        <v>28928.6</v>
      </c>
      <c r="H2241">
        <v>8934</v>
      </c>
      <c r="I2241">
        <v>28928.6</v>
      </c>
      <c r="J2241">
        <v>0</v>
      </c>
      <c r="K2241">
        <v>682.8</v>
      </c>
      <c r="L2241">
        <v>8765.9</v>
      </c>
      <c r="M2241">
        <v>2895.5</v>
      </c>
      <c r="N2241">
        <v>-1</v>
      </c>
      <c r="O2241">
        <v>10865.8</v>
      </c>
      <c r="Q2241">
        <v>0</v>
      </c>
      <c r="R2241">
        <v>0</v>
      </c>
      <c r="S2241">
        <v>0</v>
      </c>
      <c r="T2241" t="s">
        <v>4461</v>
      </c>
      <c r="U2241" s="92" t="str">
        <f t="shared" si="34"/>
        <v>DE0191211089</v>
      </c>
    </row>
    <row r="2242" spans="1:21">
      <c r="A2242">
        <v>20110930</v>
      </c>
      <c r="B2242" t="s">
        <v>164</v>
      </c>
      <c r="C2242">
        <v>1211090</v>
      </c>
      <c r="D2242" t="s">
        <v>181</v>
      </c>
      <c r="E2242" t="s">
        <v>59</v>
      </c>
      <c r="F2242" t="s">
        <v>182</v>
      </c>
      <c r="G2242">
        <v>80</v>
      </c>
      <c r="H2242">
        <v>50</v>
      </c>
      <c r="I2242">
        <v>80</v>
      </c>
      <c r="K2242">
        <v>30</v>
      </c>
      <c r="N2242">
        <v>12.4</v>
      </c>
      <c r="O2242">
        <v>50</v>
      </c>
      <c r="T2242" t="s">
        <v>4462</v>
      </c>
      <c r="U2242" s="92" t="str">
        <f t="shared" si="34"/>
        <v>DE0191211090</v>
      </c>
    </row>
    <row r="2243" spans="1:21">
      <c r="A2243">
        <v>20110930</v>
      </c>
      <c r="B2243" t="s">
        <v>164</v>
      </c>
      <c r="C2243">
        <v>1211091</v>
      </c>
      <c r="D2243" t="s">
        <v>181</v>
      </c>
      <c r="E2243" t="s">
        <v>58</v>
      </c>
      <c r="F2243" t="s">
        <v>182</v>
      </c>
      <c r="G2243">
        <v>61.6</v>
      </c>
      <c r="I2243">
        <v>61.6</v>
      </c>
      <c r="K2243">
        <v>1.5</v>
      </c>
      <c r="L2243">
        <v>0.1</v>
      </c>
      <c r="N2243">
        <v>2.8</v>
      </c>
      <c r="O2243">
        <v>63</v>
      </c>
      <c r="T2243" t="s">
        <v>4463</v>
      </c>
      <c r="U2243" s="92" t="str">
        <f t="shared" ref="U2243:U2306" si="35">B2243&amp;C2243</f>
        <v>DE0191211091</v>
      </c>
    </row>
    <row r="2244" spans="1:21">
      <c r="A2244">
        <v>20110930</v>
      </c>
      <c r="B2244" t="s">
        <v>164</v>
      </c>
      <c r="C2244">
        <v>1211092</v>
      </c>
      <c r="D2244" t="s">
        <v>181</v>
      </c>
      <c r="E2244" t="s">
        <v>57</v>
      </c>
      <c r="F2244" t="s">
        <v>182</v>
      </c>
      <c r="G2244">
        <v>18</v>
      </c>
      <c r="I2244">
        <v>18</v>
      </c>
      <c r="J2244">
        <v>18</v>
      </c>
      <c r="N2244">
        <v>1.5</v>
      </c>
      <c r="T2244" t="s">
        <v>4464</v>
      </c>
      <c r="U2244" s="92" t="str">
        <f t="shared" si="35"/>
        <v>DE0191211092</v>
      </c>
    </row>
    <row r="2245" spans="1:21">
      <c r="A2245">
        <v>20110930</v>
      </c>
      <c r="B2245" t="s">
        <v>164</v>
      </c>
      <c r="C2245">
        <v>1211093</v>
      </c>
      <c r="D2245" t="s">
        <v>181</v>
      </c>
      <c r="E2245" t="s">
        <v>56</v>
      </c>
      <c r="F2245" t="s">
        <v>182</v>
      </c>
      <c r="G2245">
        <v>25.4</v>
      </c>
      <c r="I2245">
        <v>25.4</v>
      </c>
      <c r="N2245">
        <v>-16.5</v>
      </c>
      <c r="O2245">
        <v>60</v>
      </c>
      <c r="T2245" t="s">
        <v>4465</v>
      </c>
      <c r="U2245" s="92" t="str">
        <f t="shared" si="35"/>
        <v>DE0191211093</v>
      </c>
    </row>
    <row r="2246" spans="1:21">
      <c r="A2246">
        <v>20110930</v>
      </c>
      <c r="B2246" t="s">
        <v>164</v>
      </c>
      <c r="C2246">
        <v>1211094</v>
      </c>
      <c r="D2246" t="s">
        <v>181</v>
      </c>
      <c r="E2246" t="s">
        <v>55</v>
      </c>
      <c r="F2246" t="s">
        <v>182</v>
      </c>
      <c r="G2246">
        <v>224.7</v>
      </c>
      <c r="I2246">
        <v>224.7</v>
      </c>
      <c r="N2246">
        <v>-3.7</v>
      </c>
      <c r="O2246">
        <v>218</v>
      </c>
      <c r="T2246" t="s">
        <v>4466</v>
      </c>
      <c r="U2246" s="92" t="str">
        <f t="shared" si="35"/>
        <v>DE0191211094</v>
      </c>
    </row>
    <row r="2247" spans="1:21">
      <c r="A2247">
        <v>20110930</v>
      </c>
      <c r="B2247" t="s">
        <v>164</v>
      </c>
      <c r="C2247">
        <v>1211095</v>
      </c>
      <c r="D2247" t="s">
        <v>181</v>
      </c>
      <c r="E2247" t="s">
        <v>54</v>
      </c>
      <c r="F2247" t="s">
        <v>182</v>
      </c>
      <c r="G2247">
        <v>199.4</v>
      </c>
      <c r="I2247">
        <v>199.4</v>
      </c>
      <c r="K2247">
        <v>1.9</v>
      </c>
      <c r="O2247">
        <v>202</v>
      </c>
      <c r="T2247" t="s">
        <v>4467</v>
      </c>
      <c r="U2247" s="92" t="str">
        <f t="shared" si="35"/>
        <v>DE0191211095</v>
      </c>
    </row>
    <row r="2248" spans="1:21">
      <c r="A2248">
        <v>20110930</v>
      </c>
      <c r="B2248" t="s">
        <v>164</v>
      </c>
      <c r="C2248">
        <v>1211096</v>
      </c>
      <c r="D2248" t="s">
        <v>181</v>
      </c>
      <c r="E2248" t="s">
        <v>53</v>
      </c>
      <c r="F2248" t="s">
        <v>182</v>
      </c>
      <c r="G2248">
        <v>19.100000000000001</v>
      </c>
      <c r="I2248">
        <v>19.100000000000001</v>
      </c>
      <c r="O2248">
        <v>60</v>
      </c>
      <c r="T2248" t="s">
        <v>4468</v>
      </c>
      <c r="U2248" s="92" t="str">
        <f t="shared" si="35"/>
        <v>DE0191211096</v>
      </c>
    </row>
    <row r="2249" spans="1:21">
      <c r="A2249">
        <v>20110930</v>
      </c>
      <c r="B2249" t="s">
        <v>164</v>
      </c>
      <c r="C2249">
        <v>1211097</v>
      </c>
      <c r="D2249" t="s">
        <v>181</v>
      </c>
      <c r="E2249" t="s">
        <v>68</v>
      </c>
      <c r="F2249" t="s">
        <v>182</v>
      </c>
      <c r="G2249">
        <v>628.20000000000005</v>
      </c>
      <c r="H2249">
        <v>50</v>
      </c>
      <c r="I2249">
        <v>628.20000000000005</v>
      </c>
      <c r="J2249">
        <v>18</v>
      </c>
      <c r="K2249">
        <v>33.4</v>
      </c>
      <c r="L2249">
        <v>0.1</v>
      </c>
      <c r="M2249">
        <v>0</v>
      </c>
      <c r="N2249">
        <v>-3.5</v>
      </c>
      <c r="O2249">
        <v>653</v>
      </c>
      <c r="P2249">
        <v>298.31</v>
      </c>
      <c r="Q2249">
        <v>0</v>
      </c>
      <c r="R2249">
        <v>0</v>
      </c>
      <c r="S2249">
        <v>0</v>
      </c>
      <c r="T2249" t="s">
        <v>4469</v>
      </c>
      <c r="U2249" s="92" t="str">
        <f t="shared" si="35"/>
        <v>DE0191211097</v>
      </c>
    </row>
    <row r="2250" spans="1:21">
      <c r="A2250">
        <v>20110930</v>
      </c>
      <c r="B2250" t="s">
        <v>164</v>
      </c>
      <c r="C2250">
        <v>1211098</v>
      </c>
      <c r="D2250" t="s">
        <v>181</v>
      </c>
      <c r="E2250" t="s">
        <v>59</v>
      </c>
      <c r="F2250" t="s">
        <v>33</v>
      </c>
      <c r="G2250">
        <v>25</v>
      </c>
      <c r="I2250">
        <v>25</v>
      </c>
      <c r="N2250">
        <v>-0.2</v>
      </c>
      <c r="O2250">
        <v>25</v>
      </c>
      <c r="T2250" t="s">
        <v>4470</v>
      </c>
      <c r="U2250" s="92" t="str">
        <f t="shared" si="35"/>
        <v>DE0191211098</v>
      </c>
    </row>
    <row r="2251" spans="1:21">
      <c r="A2251">
        <v>20110930</v>
      </c>
      <c r="B2251" t="s">
        <v>164</v>
      </c>
      <c r="C2251">
        <v>1211099</v>
      </c>
      <c r="D2251" t="s">
        <v>181</v>
      </c>
      <c r="E2251" t="s">
        <v>58</v>
      </c>
      <c r="F2251" t="s">
        <v>33</v>
      </c>
      <c r="N2251">
        <v>-11.8</v>
      </c>
      <c r="T2251" t="s">
        <v>4471</v>
      </c>
      <c r="U2251" s="92" t="str">
        <f t="shared" si="35"/>
        <v>DE0191211099</v>
      </c>
    </row>
    <row r="2252" spans="1:21">
      <c r="A2252">
        <v>20110930</v>
      </c>
      <c r="B2252" t="s">
        <v>164</v>
      </c>
      <c r="C2252">
        <v>1211100</v>
      </c>
      <c r="D2252" t="s">
        <v>181</v>
      </c>
      <c r="E2252" t="s">
        <v>57</v>
      </c>
      <c r="F2252" t="s">
        <v>33</v>
      </c>
      <c r="N2252">
        <v>0.4</v>
      </c>
      <c r="T2252" t="s">
        <v>4472</v>
      </c>
      <c r="U2252" s="92" t="str">
        <f t="shared" si="35"/>
        <v>DE0191211100</v>
      </c>
    </row>
    <row r="2253" spans="1:21">
      <c r="A2253">
        <v>20110930</v>
      </c>
      <c r="B2253" t="s">
        <v>164</v>
      </c>
      <c r="C2253">
        <v>1211101</v>
      </c>
      <c r="D2253" t="s">
        <v>181</v>
      </c>
      <c r="E2253" t="s">
        <v>56</v>
      </c>
      <c r="F2253" t="s">
        <v>33</v>
      </c>
      <c r="G2253">
        <v>10</v>
      </c>
      <c r="I2253">
        <v>10</v>
      </c>
      <c r="J2253">
        <v>10</v>
      </c>
      <c r="N2253">
        <v>-8</v>
      </c>
      <c r="T2253" t="s">
        <v>4473</v>
      </c>
      <c r="U2253" s="92" t="str">
        <f t="shared" si="35"/>
        <v>DE0191211101</v>
      </c>
    </row>
    <row r="2254" spans="1:21">
      <c r="A2254">
        <v>20110930</v>
      </c>
      <c r="B2254" t="s">
        <v>164</v>
      </c>
      <c r="C2254">
        <v>1211102</v>
      </c>
      <c r="D2254" t="s">
        <v>181</v>
      </c>
      <c r="E2254" t="s">
        <v>55</v>
      </c>
      <c r="F2254" t="s">
        <v>33</v>
      </c>
      <c r="G2254">
        <v>16.8</v>
      </c>
      <c r="I2254">
        <v>16.8</v>
      </c>
      <c r="N2254">
        <v>-1.4</v>
      </c>
      <c r="O2254">
        <v>17.3</v>
      </c>
      <c r="T2254" t="s">
        <v>4474</v>
      </c>
      <c r="U2254" s="92" t="str">
        <f t="shared" si="35"/>
        <v>DE0191211102</v>
      </c>
    </row>
    <row r="2255" spans="1:21">
      <c r="A2255">
        <v>20110930</v>
      </c>
      <c r="B2255" t="s">
        <v>164</v>
      </c>
      <c r="C2255">
        <v>1211103</v>
      </c>
      <c r="D2255" t="s">
        <v>181</v>
      </c>
      <c r="E2255" t="s">
        <v>54</v>
      </c>
      <c r="F2255" t="s">
        <v>33</v>
      </c>
      <c r="G2255">
        <v>5.4</v>
      </c>
      <c r="I2255">
        <v>5.4</v>
      </c>
      <c r="O2255">
        <v>6</v>
      </c>
      <c r="T2255" t="s">
        <v>4475</v>
      </c>
      <c r="U2255" s="92" t="str">
        <f t="shared" si="35"/>
        <v>DE0191211103</v>
      </c>
    </row>
    <row r="2256" spans="1:21">
      <c r="A2256">
        <v>20110930</v>
      </c>
      <c r="B2256" t="s">
        <v>164</v>
      </c>
      <c r="C2256">
        <v>1211104</v>
      </c>
      <c r="D2256" t="s">
        <v>181</v>
      </c>
      <c r="E2256" t="s">
        <v>53</v>
      </c>
      <c r="F2256" t="s">
        <v>33</v>
      </c>
      <c r="T2256" t="s">
        <v>4476</v>
      </c>
      <c r="U2256" s="92" t="str">
        <f t="shared" si="35"/>
        <v>DE0191211104</v>
      </c>
    </row>
    <row r="2257" spans="1:21">
      <c r="A2257">
        <v>20110930</v>
      </c>
      <c r="B2257" t="s">
        <v>164</v>
      </c>
      <c r="C2257">
        <v>1211105</v>
      </c>
      <c r="D2257" t="s">
        <v>181</v>
      </c>
      <c r="E2257" t="s">
        <v>68</v>
      </c>
      <c r="F2257" t="s">
        <v>33</v>
      </c>
      <c r="G2257">
        <v>57.2</v>
      </c>
      <c r="H2257">
        <v>0</v>
      </c>
      <c r="I2257">
        <v>57.2</v>
      </c>
      <c r="J2257">
        <v>10</v>
      </c>
      <c r="K2257">
        <v>0</v>
      </c>
      <c r="L2257">
        <v>0</v>
      </c>
      <c r="M2257">
        <v>0</v>
      </c>
      <c r="N2257">
        <v>-21</v>
      </c>
      <c r="O2257">
        <v>48.3</v>
      </c>
      <c r="Q2257">
        <v>0</v>
      </c>
      <c r="R2257">
        <v>0</v>
      </c>
      <c r="S2257">
        <v>0</v>
      </c>
      <c r="T2257" t="s">
        <v>4477</v>
      </c>
      <c r="U2257" s="92" t="str">
        <f t="shared" si="35"/>
        <v>DE0191211105</v>
      </c>
    </row>
    <row r="2258" spans="1:21">
      <c r="A2258">
        <v>20110930</v>
      </c>
      <c r="B2258" t="s">
        <v>164</v>
      </c>
      <c r="C2258">
        <v>1211106</v>
      </c>
      <c r="D2258" t="s">
        <v>181</v>
      </c>
      <c r="E2258" t="s">
        <v>59</v>
      </c>
      <c r="F2258" t="s">
        <v>50</v>
      </c>
      <c r="N2258">
        <v>0</v>
      </c>
      <c r="T2258" t="s">
        <v>4478</v>
      </c>
      <c r="U2258" s="92" t="str">
        <f t="shared" si="35"/>
        <v>DE0191211106</v>
      </c>
    </row>
    <row r="2259" spans="1:21">
      <c r="A2259">
        <v>20110930</v>
      </c>
      <c r="B2259" t="s">
        <v>164</v>
      </c>
      <c r="C2259">
        <v>1211107</v>
      </c>
      <c r="D2259" t="s">
        <v>181</v>
      </c>
      <c r="E2259" t="s">
        <v>58</v>
      </c>
      <c r="F2259" t="s">
        <v>50</v>
      </c>
      <c r="T2259" t="s">
        <v>4479</v>
      </c>
      <c r="U2259" s="92" t="str">
        <f t="shared" si="35"/>
        <v>DE0191211107</v>
      </c>
    </row>
    <row r="2260" spans="1:21">
      <c r="A2260">
        <v>20110930</v>
      </c>
      <c r="B2260" t="s">
        <v>164</v>
      </c>
      <c r="C2260">
        <v>1211108</v>
      </c>
      <c r="D2260" t="s">
        <v>181</v>
      </c>
      <c r="E2260" t="s">
        <v>57</v>
      </c>
      <c r="F2260" t="s">
        <v>50</v>
      </c>
      <c r="T2260" t="s">
        <v>4480</v>
      </c>
      <c r="U2260" s="92" t="str">
        <f t="shared" si="35"/>
        <v>DE0191211108</v>
      </c>
    </row>
    <row r="2261" spans="1:21">
      <c r="A2261">
        <v>20110930</v>
      </c>
      <c r="B2261" t="s">
        <v>164</v>
      </c>
      <c r="C2261">
        <v>1211109</v>
      </c>
      <c r="D2261" t="s">
        <v>181</v>
      </c>
      <c r="E2261" t="s">
        <v>56</v>
      </c>
      <c r="F2261" t="s">
        <v>50</v>
      </c>
      <c r="N2261">
        <v>-3.7</v>
      </c>
      <c r="T2261" t="s">
        <v>4481</v>
      </c>
      <c r="U2261" s="92" t="str">
        <f t="shared" si="35"/>
        <v>DE0191211109</v>
      </c>
    </row>
    <row r="2262" spans="1:21">
      <c r="A2262">
        <v>20110930</v>
      </c>
      <c r="B2262" t="s">
        <v>164</v>
      </c>
      <c r="C2262">
        <v>1211110</v>
      </c>
      <c r="D2262" t="s">
        <v>181</v>
      </c>
      <c r="E2262" t="s">
        <v>55</v>
      </c>
      <c r="F2262" t="s">
        <v>50</v>
      </c>
      <c r="T2262" t="s">
        <v>4482</v>
      </c>
      <c r="U2262" s="92" t="str">
        <f t="shared" si="35"/>
        <v>DE0191211110</v>
      </c>
    </row>
    <row r="2263" spans="1:21">
      <c r="A2263">
        <v>20110930</v>
      </c>
      <c r="B2263" t="s">
        <v>164</v>
      </c>
      <c r="C2263">
        <v>1211111</v>
      </c>
      <c r="D2263" t="s">
        <v>181</v>
      </c>
      <c r="E2263" t="s">
        <v>54</v>
      </c>
      <c r="F2263" t="s">
        <v>50</v>
      </c>
      <c r="T2263" t="s">
        <v>4483</v>
      </c>
      <c r="U2263" s="92" t="str">
        <f t="shared" si="35"/>
        <v>DE0191211111</v>
      </c>
    </row>
    <row r="2264" spans="1:21">
      <c r="A2264">
        <v>20110930</v>
      </c>
      <c r="B2264" t="s">
        <v>164</v>
      </c>
      <c r="C2264">
        <v>1211112</v>
      </c>
      <c r="D2264" t="s">
        <v>181</v>
      </c>
      <c r="E2264" t="s">
        <v>53</v>
      </c>
      <c r="F2264" t="s">
        <v>50</v>
      </c>
      <c r="T2264" t="s">
        <v>4484</v>
      </c>
      <c r="U2264" s="92" t="str">
        <f t="shared" si="35"/>
        <v>DE0191211112</v>
      </c>
    </row>
    <row r="2265" spans="1:21">
      <c r="A2265">
        <v>20110930</v>
      </c>
      <c r="B2265" t="s">
        <v>164</v>
      </c>
      <c r="C2265">
        <v>1211113</v>
      </c>
      <c r="D2265" t="s">
        <v>181</v>
      </c>
      <c r="E2265" t="s">
        <v>68</v>
      </c>
      <c r="F2265" t="s">
        <v>50</v>
      </c>
      <c r="G2265">
        <v>0</v>
      </c>
      <c r="H2265">
        <v>0</v>
      </c>
      <c r="I2265">
        <v>0</v>
      </c>
      <c r="J2265">
        <v>0</v>
      </c>
      <c r="K2265">
        <v>0</v>
      </c>
      <c r="L2265">
        <v>0</v>
      </c>
      <c r="M2265">
        <v>0</v>
      </c>
      <c r="N2265">
        <v>-3.7</v>
      </c>
      <c r="O2265">
        <v>0</v>
      </c>
      <c r="Q2265">
        <v>0</v>
      </c>
      <c r="R2265">
        <v>0</v>
      </c>
      <c r="S2265">
        <v>0</v>
      </c>
      <c r="T2265" t="s">
        <v>4485</v>
      </c>
      <c r="U2265" s="92" t="str">
        <f t="shared" si="35"/>
        <v>DE0191211113</v>
      </c>
    </row>
    <row r="2266" spans="1:21">
      <c r="A2266">
        <v>20110930</v>
      </c>
      <c r="B2266" t="s">
        <v>164</v>
      </c>
      <c r="C2266">
        <v>1211114</v>
      </c>
      <c r="D2266" t="s">
        <v>181</v>
      </c>
      <c r="E2266" t="s">
        <v>59</v>
      </c>
      <c r="F2266" t="s">
        <v>34</v>
      </c>
      <c r="T2266" t="s">
        <v>4486</v>
      </c>
      <c r="U2266" s="92" t="str">
        <f t="shared" si="35"/>
        <v>DE0191211114</v>
      </c>
    </row>
    <row r="2267" spans="1:21">
      <c r="A2267">
        <v>20110930</v>
      </c>
      <c r="B2267" t="s">
        <v>164</v>
      </c>
      <c r="C2267">
        <v>1211115</v>
      </c>
      <c r="D2267" t="s">
        <v>181</v>
      </c>
      <c r="E2267" t="s">
        <v>58</v>
      </c>
      <c r="F2267" t="s">
        <v>34</v>
      </c>
      <c r="N2267">
        <v>0</v>
      </c>
      <c r="T2267" t="s">
        <v>4487</v>
      </c>
      <c r="U2267" s="92" t="str">
        <f t="shared" si="35"/>
        <v>DE0191211115</v>
      </c>
    </row>
    <row r="2268" spans="1:21">
      <c r="A2268">
        <v>20110930</v>
      </c>
      <c r="B2268" t="s">
        <v>164</v>
      </c>
      <c r="C2268">
        <v>1211116</v>
      </c>
      <c r="D2268" t="s">
        <v>181</v>
      </c>
      <c r="E2268" t="s">
        <v>57</v>
      </c>
      <c r="F2268" t="s">
        <v>34</v>
      </c>
      <c r="N2268">
        <v>-4.0999999999999996</v>
      </c>
      <c r="T2268" t="s">
        <v>4488</v>
      </c>
      <c r="U2268" s="92" t="str">
        <f t="shared" si="35"/>
        <v>DE0191211116</v>
      </c>
    </row>
    <row r="2269" spans="1:21">
      <c r="A2269">
        <v>20110930</v>
      </c>
      <c r="B2269" t="s">
        <v>164</v>
      </c>
      <c r="C2269">
        <v>1211117</v>
      </c>
      <c r="D2269" t="s">
        <v>181</v>
      </c>
      <c r="E2269" t="s">
        <v>56</v>
      </c>
      <c r="F2269" t="s">
        <v>34</v>
      </c>
      <c r="N2269">
        <v>13.7</v>
      </c>
      <c r="T2269" t="s">
        <v>4489</v>
      </c>
      <c r="U2269" s="92" t="str">
        <f t="shared" si="35"/>
        <v>DE0191211117</v>
      </c>
    </row>
    <row r="2270" spans="1:21">
      <c r="A2270">
        <v>20110930</v>
      </c>
      <c r="B2270" t="s">
        <v>164</v>
      </c>
      <c r="C2270">
        <v>1211118</v>
      </c>
      <c r="D2270" t="s">
        <v>181</v>
      </c>
      <c r="E2270" t="s">
        <v>55</v>
      </c>
      <c r="F2270" t="s">
        <v>34</v>
      </c>
      <c r="G2270">
        <v>83.1</v>
      </c>
      <c r="I2270">
        <v>83.1</v>
      </c>
      <c r="L2270">
        <v>0.3</v>
      </c>
      <c r="N2270">
        <v>-20.7</v>
      </c>
      <c r="O2270">
        <v>90</v>
      </c>
      <c r="T2270" t="s">
        <v>4490</v>
      </c>
      <c r="U2270" s="92" t="str">
        <f t="shared" si="35"/>
        <v>DE0191211118</v>
      </c>
    </row>
    <row r="2271" spans="1:21">
      <c r="A2271">
        <v>20110930</v>
      </c>
      <c r="B2271" t="s">
        <v>164</v>
      </c>
      <c r="C2271">
        <v>1211119</v>
      </c>
      <c r="D2271" t="s">
        <v>181</v>
      </c>
      <c r="E2271" t="s">
        <v>54</v>
      </c>
      <c r="F2271" t="s">
        <v>34</v>
      </c>
      <c r="T2271" t="s">
        <v>4491</v>
      </c>
      <c r="U2271" s="92" t="str">
        <f t="shared" si="35"/>
        <v>DE0191211119</v>
      </c>
    </row>
    <row r="2272" spans="1:21">
      <c r="A2272">
        <v>20110930</v>
      </c>
      <c r="B2272" t="s">
        <v>164</v>
      </c>
      <c r="C2272">
        <v>1211120</v>
      </c>
      <c r="D2272" t="s">
        <v>181</v>
      </c>
      <c r="E2272" t="s">
        <v>53</v>
      </c>
      <c r="F2272" t="s">
        <v>34</v>
      </c>
      <c r="G2272">
        <v>0.1</v>
      </c>
      <c r="I2272">
        <v>0.1</v>
      </c>
      <c r="L2272">
        <v>0.1</v>
      </c>
      <c r="T2272" t="s">
        <v>4492</v>
      </c>
      <c r="U2272" s="92" t="str">
        <f t="shared" si="35"/>
        <v>DE0191211120</v>
      </c>
    </row>
    <row r="2273" spans="1:21">
      <c r="A2273">
        <v>20110930</v>
      </c>
      <c r="B2273" t="s">
        <v>164</v>
      </c>
      <c r="C2273">
        <v>1211121</v>
      </c>
      <c r="D2273" t="s">
        <v>181</v>
      </c>
      <c r="E2273" t="s">
        <v>68</v>
      </c>
      <c r="F2273" t="s">
        <v>34</v>
      </c>
      <c r="G2273">
        <v>83.2</v>
      </c>
      <c r="H2273">
        <v>0</v>
      </c>
      <c r="I2273">
        <v>83.2</v>
      </c>
      <c r="J2273">
        <v>0</v>
      </c>
      <c r="K2273">
        <v>0</v>
      </c>
      <c r="L2273">
        <v>0.4</v>
      </c>
      <c r="M2273">
        <v>0</v>
      </c>
      <c r="N2273">
        <v>-11.1</v>
      </c>
      <c r="O2273">
        <v>90</v>
      </c>
      <c r="Q2273">
        <v>0</v>
      </c>
      <c r="R2273">
        <v>0</v>
      </c>
      <c r="S2273">
        <v>0</v>
      </c>
      <c r="T2273" t="s">
        <v>4493</v>
      </c>
      <c r="U2273" s="92" t="str">
        <f t="shared" si="35"/>
        <v>DE0191211121</v>
      </c>
    </row>
    <row r="2274" spans="1:21">
      <c r="A2274">
        <v>20110930</v>
      </c>
      <c r="B2274" t="s">
        <v>164</v>
      </c>
      <c r="C2274">
        <v>1211122</v>
      </c>
      <c r="D2274" t="s">
        <v>181</v>
      </c>
      <c r="E2274" t="s">
        <v>59</v>
      </c>
      <c r="F2274" t="s">
        <v>35</v>
      </c>
      <c r="N2274">
        <v>-4.8</v>
      </c>
      <c r="T2274" t="s">
        <v>4494</v>
      </c>
      <c r="U2274" s="92" t="str">
        <f t="shared" si="35"/>
        <v>DE0191211122</v>
      </c>
    </row>
    <row r="2275" spans="1:21">
      <c r="A2275">
        <v>20110930</v>
      </c>
      <c r="B2275" t="s">
        <v>164</v>
      </c>
      <c r="C2275">
        <v>1211123</v>
      </c>
      <c r="D2275" t="s">
        <v>181</v>
      </c>
      <c r="E2275" t="s">
        <v>58</v>
      </c>
      <c r="F2275" t="s">
        <v>35</v>
      </c>
      <c r="N2275">
        <v>-0.6</v>
      </c>
      <c r="T2275" t="s">
        <v>4495</v>
      </c>
      <c r="U2275" s="92" t="str">
        <f t="shared" si="35"/>
        <v>DE0191211123</v>
      </c>
    </row>
    <row r="2276" spans="1:21">
      <c r="A2276">
        <v>20110930</v>
      </c>
      <c r="B2276" t="s">
        <v>164</v>
      </c>
      <c r="C2276">
        <v>1211124</v>
      </c>
      <c r="D2276" t="s">
        <v>181</v>
      </c>
      <c r="E2276" t="s">
        <v>57</v>
      </c>
      <c r="F2276" t="s">
        <v>35</v>
      </c>
      <c r="N2276">
        <v>-3.2</v>
      </c>
      <c r="T2276" t="s">
        <v>4496</v>
      </c>
      <c r="U2276" s="92" t="str">
        <f t="shared" si="35"/>
        <v>DE0191211124</v>
      </c>
    </row>
    <row r="2277" spans="1:21">
      <c r="A2277">
        <v>20110930</v>
      </c>
      <c r="B2277" t="s">
        <v>164</v>
      </c>
      <c r="C2277">
        <v>1211125</v>
      </c>
      <c r="D2277" t="s">
        <v>181</v>
      </c>
      <c r="E2277" t="s">
        <v>56</v>
      </c>
      <c r="F2277" t="s">
        <v>35</v>
      </c>
      <c r="G2277">
        <v>122.3</v>
      </c>
      <c r="I2277">
        <v>122.3</v>
      </c>
      <c r="N2277">
        <v>-67.2</v>
      </c>
      <c r="O2277">
        <v>125</v>
      </c>
      <c r="T2277" t="s">
        <v>4497</v>
      </c>
      <c r="U2277" s="92" t="str">
        <f t="shared" si="35"/>
        <v>DE0191211125</v>
      </c>
    </row>
    <row r="2278" spans="1:21">
      <c r="A2278">
        <v>20110930</v>
      </c>
      <c r="B2278" t="s">
        <v>164</v>
      </c>
      <c r="C2278">
        <v>1211126</v>
      </c>
      <c r="D2278" t="s">
        <v>181</v>
      </c>
      <c r="E2278" t="s">
        <v>55</v>
      </c>
      <c r="F2278" t="s">
        <v>35</v>
      </c>
      <c r="G2278">
        <v>1437.6</v>
      </c>
      <c r="I2278">
        <v>1437.6</v>
      </c>
      <c r="N2278">
        <v>-12.4</v>
      </c>
      <c r="O2278">
        <v>1515</v>
      </c>
      <c r="T2278" t="s">
        <v>4498</v>
      </c>
      <c r="U2278" s="92" t="str">
        <f t="shared" si="35"/>
        <v>DE0191211126</v>
      </c>
    </row>
    <row r="2279" spans="1:21">
      <c r="A2279">
        <v>20110930</v>
      </c>
      <c r="B2279" t="s">
        <v>164</v>
      </c>
      <c r="C2279">
        <v>1211127</v>
      </c>
      <c r="D2279" t="s">
        <v>181</v>
      </c>
      <c r="E2279" t="s">
        <v>54</v>
      </c>
      <c r="F2279" t="s">
        <v>35</v>
      </c>
      <c r="G2279">
        <v>125.1</v>
      </c>
      <c r="I2279">
        <v>125.1</v>
      </c>
      <c r="O2279">
        <v>131.4</v>
      </c>
      <c r="T2279" t="s">
        <v>4499</v>
      </c>
      <c r="U2279" s="92" t="str">
        <f t="shared" si="35"/>
        <v>DE0191211127</v>
      </c>
    </row>
    <row r="2280" spans="1:21">
      <c r="A2280">
        <v>20110930</v>
      </c>
      <c r="B2280" t="s">
        <v>164</v>
      </c>
      <c r="C2280">
        <v>1211128</v>
      </c>
      <c r="D2280" t="s">
        <v>181</v>
      </c>
      <c r="E2280" t="s">
        <v>53</v>
      </c>
      <c r="F2280" t="s">
        <v>35</v>
      </c>
      <c r="G2280">
        <v>1315.8</v>
      </c>
      <c r="I2280">
        <v>1315.8</v>
      </c>
      <c r="O2280">
        <v>1406.3</v>
      </c>
      <c r="T2280" t="s">
        <v>4500</v>
      </c>
      <c r="U2280" s="92" t="str">
        <f t="shared" si="35"/>
        <v>DE0191211128</v>
      </c>
    </row>
    <row r="2281" spans="1:21">
      <c r="A2281">
        <v>20110930</v>
      </c>
      <c r="B2281" t="s">
        <v>164</v>
      </c>
      <c r="C2281">
        <v>1211129</v>
      </c>
      <c r="D2281" t="s">
        <v>181</v>
      </c>
      <c r="E2281" t="s">
        <v>68</v>
      </c>
      <c r="F2281" t="s">
        <v>35</v>
      </c>
      <c r="G2281">
        <v>3000.8</v>
      </c>
      <c r="H2281">
        <v>0</v>
      </c>
      <c r="I2281">
        <v>3000.8</v>
      </c>
      <c r="J2281">
        <v>0</v>
      </c>
      <c r="K2281">
        <v>0</v>
      </c>
      <c r="L2281">
        <v>0</v>
      </c>
      <c r="M2281">
        <v>0</v>
      </c>
      <c r="N2281">
        <v>-88.2</v>
      </c>
      <c r="O2281">
        <v>3177.7</v>
      </c>
      <c r="Q2281">
        <v>0</v>
      </c>
      <c r="R2281">
        <v>0</v>
      </c>
      <c r="S2281">
        <v>0</v>
      </c>
      <c r="T2281" t="s">
        <v>4501</v>
      </c>
      <c r="U2281" s="92" t="str">
        <f t="shared" si="35"/>
        <v>DE0191211129</v>
      </c>
    </row>
    <row r="2282" spans="1:21">
      <c r="A2282">
        <v>20110930</v>
      </c>
      <c r="B2282" t="s">
        <v>164</v>
      </c>
      <c r="C2282">
        <v>1211130</v>
      </c>
      <c r="D2282" t="s">
        <v>181</v>
      </c>
      <c r="E2282" t="s">
        <v>59</v>
      </c>
      <c r="F2282" t="s">
        <v>36</v>
      </c>
      <c r="G2282">
        <v>33.6</v>
      </c>
      <c r="H2282">
        <v>33.6</v>
      </c>
      <c r="I2282">
        <v>33.6</v>
      </c>
      <c r="N2282">
        <v>-0.1</v>
      </c>
      <c r="T2282" t="s">
        <v>4502</v>
      </c>
      <c r="U2282" s="92" t="str">
        <f t="shared" si="35"/>
        <v>DE0191211130</v>
      </c>
    </row>
    <row r="2283" spans="1:21">
      <c r="A2283">
        <v>20110930</v>
      </c>
      <c r="B2283" t="s">
        <v>164</v>
      </c>
      <c r="C2283">
        <v>1211131</v>
      </c>
      <c r="D2283" t="s">
        <v>181</v>
      </c>
      <c r="E2283" t="s">
        <v>58</v>
      </c>
      <c r="F2283" t="s">
        <v>36</v>
      </c>
      <c r="T2283" t="s">
        <v>4503</v>
      </c>
      <c r="U2283" s="92" t="str">
        <f t="shared" si="35"/>
        <v>DE0191211131</v>
      </c>
    </row>
    <row r="2284" spans="1:21">
      <c r="A2284">
        <v>20110930</v>
      </c>
      <c r="B2284" t="s">
        <v>164</v>
      </c>
      <c r="C2284">
        <v>1211132</v>
      </c>
      <c r="D2284" t="s">
        <v>181</v>
      </c>
      <c r="E2284" t="s">
        <v>57</v>
      </c>
      <c r="F2284" t="s">
        <v>36</v>
      </c>
      <c r="N2284">
        <v>-0.5</v>
      </c>
      <c r="T2284" t="s">
        <v>4504</v>
      </c>
      <c r="U2284" s="92" t="str">
        <f t="shared" si="35"/>
        <v>DE0191211132</v>
      </c>
    </row>
    <row r="2285" spans="1:21">
      <c r="A2285">
        <v>20110930</v>
      </c>
      <c r="B2285" t="s">
        <v>164</v>
      </c>
      <c r="C2285">
        <v>1211133</v>
      </c>
      <c r="D2285" t="s">
        <v>181</v>
      </c>
      <c r="E2285" t="s">
        <v>56</v>
      </c>
      <c r="F2285" t="s">
        <v>36</v>
      </c>
      <c r="G2285">
        <v>30.4</v>
      </c>
      <c r="I2285">
        <v>30.4</v>
      </c>
      <c r="O2285">
        <v>30</v>
      </c>
      <c r="T2285" t="s">
        <v>4505</v>
      </c>
      <c r="U2285" s="92" t="str">
        <f t="shared" si="35"/>
        <v>DE0191211133</v>
      </c>
    </row>
    <row r="2286" spans="1:21">
      <c r="A2286">
        <v>20110930</v>
      </c>
      <c r="B2286" t="s">
        <v>164</v>
      </c>
      <c r="C2286">
        <v>1211134</v>
      </c>
      <c r="D2286" t="s">
        <v>181</v>
      </c>
      <c r="E2286" t="s">
        <v>55</v>
      </c>
      <c r="F2286" t="s">
        <v>36</v>
      </c>
      <c r="T2286" t="s">
        <v>4506</v>
      </c>
      <c r="U2286" s="92" t="str">
        <f t="shared" si="35"/>
        <v>DE0191211134</v>
      </c>
    </row>
    <row r="2287" spans="1:21">
      <c r="A2287">
        <v>20110930</v>
      </c>
      <c r="B2287" t="s">
        <v>164</v>
      </c>
      <c r="C2287">
        <v>1211135</v>
      </c>
      <c r="D2287" t="s">
        <v>181</v>
      </c>
      <c r="E2287" t="s">
        <v>54</v>
      </c>
      <c r="F2287" t="s">
        <v>36</v>
      </c>
      <c r="G2287">
        <v>25.9</v>
      </c>
      <c r="H2287">
        <v>33.299999999999997</v>
      </c>
      <c r="I2287">
        <v>25.9</v>
      </c>
      <c r="O2287">
        <v>25</v>
      </c>
      <c r="T2287" t="s">
        <v>4507</v>
      </c>
      <c r="U2287" s="92" t="str">
        <f t="shared" si="35"/>
        <v>DE0191211135</v>
      </c>
    </row>
    <row r="2288" spans="1:21">
      <c r="A2288">
        <v>20110930</v>
      </c>
      <c r="B2288" t="s">
        <v>164</v>
      </c>
      <c r="C2288">
        <v>1211136</v>
      </c>
      <c r="D2288" t="s">
        <v>181</v>
      </c>
      <c r="E2288" t="s">
        <v>53</v>
      </c>
      <c r="F2288" t="s">
        <v>36</v>
      </c>
      <c r="G2288">
        <v>33.299999999999997</v>
      </c>
      <c r="I2288">
        <v>33.299999999999997</v>
      </c>
      <c r="T2288" t="s">
        <v>4508</v>
      </c>
      <c r="U2288" s="92" t="str">
        <f t="shared" si="35"/>
        <v>DE0191211136</v>
      </c>
    </row>
    <row r="2289" spans="1:21">
      <c r="A2289">
        <v>20110930</v>
      </c>
      <c r="B2289" t="s">
        <v>164</v>
      </c>
      <c r="C2289">
        <v>1211137</v>
      </c>
      <c r="D2289" t="s">
        <v>181</v>
      </c>
      <c r="E2289" t="s">
        <v>68</v>
      </c>
      <c r="F2289" t="s">
        <v>36</v>
      </c>
      <c r="G2289">
        <v>123.2</v>
      </c>
      <c r="H2289">
        <v>66.900000000000006</v>
      </c>
      <c r="I2289">
        <v>123.2</v>
      </c>
      <c r="J2289">
        <v>0</v>
      </c>
      <c r="K2289">
        <v>0</v>
      </c>
      <c r="L2289">
        <v>0</v>
      </c>
      <c r="M2289">
        <v>0</v>
      </c>
      <c r="N2289">
        <v>-0.6</v>
      </c>
      <c r="O2289">
        <v>55</v>
      </c>
      <c r="Q2289">
        <v>0</v>
      </c>
      <c r="R2289">
        <v>0</v>
      </c>
      <c r="S2289">
        <v>0</v>
      </c>
      <c r="T2289" t="s">
        <v>4509</v>
      </c>
      <c r="U2289" s="92" t="str">
        <f t="shared" si="35"/>
        <v>DE0191211137</v>
      </c>
    </row>
    <row r="2290" spans="1:21">
      <c r="A2290">
        <v>20110930</v>
      </c>
      <c r="B2290" t="s">
        <v>164</v>
      </c>
      <c r="C2290">
        <v>1211138</v>
      </c>
      <c r="D2290" t="s">
        <v>181</v>
      </c>
      <c r="E2290" t="s">
        <v>59</v>
      </c>
      <c r="F2290" t="s">
        <v>51</v>
      </c>
      <c r="T2290" t="s">
        <v>4510</v>
      </c>
      <c r="U2290" s="92" t="str">
        <f t="shared" si="35"/>
        <v>DE0191211138</v>
      </c>
    </row>
    <row r="2291" spans="1:21">
      <c r="A2291">
        <v>20110930</v>
      </c>
      <c r="B2291" t="s">
        <v>164</v>
      </c>
      <c r="C2291">
        <v>1211139</v>
      </c>
      <c r="D2291" t="s">
        <v>181</v>
      </c>
      <c r="E2291" t="s">
        <v>58</v>
      </c>
      <c r="F2291" t="s">
        <v>51</v>
      </c>
      <c r="T2291" t="s">
        <v>4511</v>
      </c>
      <c r="U2291" s="92" t="str">
        <f t="shared" si="35"/>
        <v>DE0191211139</v>
      </c>
    </row>
    <row r="2292" spans="1:21">
      <c r="A2292">
        <v>20110930</v>
      </c>
      <c r="B2292" t="s">
        <v>164</v>
      </c>
      <c r="C2292">
        <v>1211140</v>
      </c>
      <c r="D2292" t="s">
        <v>181</v>
      </c>
      <c r="E2292" t="s">
        <v>57</v>
      </c>
      <c r="F2292" t="s">
        <v>51</v>
      </c>
      <c r="T2292" t="s">
        <v>4512</v>
      </c>
      <c r="U2292" s="92" t="str">
        <f t="shared" si="35"/>
        <v>DE0191211140</v>
      </c>
    </row>
    <row r="2293" spans="1:21">
      <c r="A2293">
        <v>20110930</v>
      </c>
      <c r="B2293" t="s">
        <v>164</v>
      </c>
      <c r="C2293">
        <v>1211141</v>
      </c>
      <c r="D2293" t="s">
        <v>181</v>
      </c>
      <c r="E2293" t="s">
        <v>56</v>
      </c>
      <c r="F2293" t="s">
        <v>51</v>
      </c>
      <c r="T2293" t="s">
        <v>4513</v>
      </c>
      <c r="U2293" s="92" t="str">
        <f t="shared" si="35"/>
        <v>DE0191211141</v>
      </c>
    </row>
    <row r="2294" spans="1:21">
      <c r="A2294">
        <v>20110930</v>
      </c>
      <c r="B2294" t="s">
        <v>164</v>
      </c>
      <c r="C2294">
        <v>1211142</v>
      </c>
      <c r="D2294" t="s">
        <v>181</v>
      </c>
      <c r="E2294" t="s">
        <v>55</v>
      </c>
      <c r="F2294" t="s">
        <v>51</v>
      </c>
      <c r="T2294" t="s">
        <v>4514</v>
      </c>
      <c r="U2294" s="92" t="str">
        <f t="shared" si="35"/>
        <v>DE0191211142</v>
      </c>
    </row>
    <row r="2295" spans="1:21">
      <c r="A2295">
        <v>20110930</v>
      </c>
      <c r="B2295" t="s">
        <v>164</v>
      </c>
      <c r="C2295">
        <v>1211143</v>
      </c>
      <c r="D2295" t="s">
        <v>181</v>
      </c>
      <c r="E2295" t="s">
        <v>54</v>
      </c>
      <c r="F2295" t="s">
        <v>51</v>
      </c>
      <c r="T2295" t="s">
        <v>4515</v>
      </c>
      <c r="U2295" s="92" t="str">
        <f t="shared" si="35"/>
        <v>DE0191211143</v>
      </c>
    </row>
    <row r="2296" spans="1:21">
      <c r="A2296">
        <v>20110930</v>
      </c>
      <c r="B2296" t="s">
        <v>164</v>
      </c>
      <c r="C2296">
        <v>1211144</v>
      </c>
      <c r="D2296" t="s">
        <v>181</v>
      </c>
      <c r="E2296" t="s">
        <v>53</v>
      </c>
      <c r="F2296" t="s">
        <v>51</v>
      </c>
      <c r="T2296" t="s">
        <v>4516</v>
      </c>
      <c r="U2296" s="92" t="str">
        <f t="shared" si="35"/>
        <v>DE0191211144</v>
      </c>
    </row>
    <row r="2297" spans="1:21">
      <c r="A2297">
        <v>20110930</v>
      </c>
      <c r="B2297" t="s">
        <v>164</v>
      </c>
      <c r="C2297">
        <v>1211145</v>
      </c>
      <c r="D2297" t="s">
        <v>181</v>
      </c>
      <c r="E2297" t="s">
        <v>68</v>
      </c>
      <c r="F2297" t="s">
        <v>51</v>
      </c>
      <c r="G2297">
        <v>0</v>
      </c>
      <c r="H2297">
        <v>0</v>
      </c>
      <c r="I2297">
        <v>0</v>
      </c>
      <c r="J2297">
        <v>0</v>
      </c>
      <c r="K2297">
        <v>0</v>
      </c>
      <c r="L2297">
        <v>0</v>
      </c>
      <c r="M2297">
        <v>0</v>
      </c>
      <c r="N2297">
        <v>0</v>
      </c>
      <c r="O2297">
        <v>0</v>
      </c>
      <c r="Q2297">
        <v>0</v>
      </c>
      <c r="R2297">
        <v>0</v>
      </c>
      <c r="S2297">
        <v>0</v>
      </c>
      <c r="T2297" t="s">
        <v>4517</v>
      </c>
      <c r="U2297" s="92" t="str">
        <f t="shared" si="35"/>
        <v>DE0191211145</v>
      </c>
    </row>
    <row r="2298" spans="1:21">
      <c r="A2298">
        <v>20110930</v>
      </c>
      <c r="B2298" t="s">
        <v>164</v>
      </c>
      <c r="C2298">
        <v>1211146</v>
      </c>
      <c r="D2298" t="s">
        <v>181</v>
      </c>
      <c r="E2298" t="s">
        <v>59</v>
      </c>
      <c r="F2298" t="s">
        <v>37</v>
      </c>
      <c r="N2298">
        <v>0</v>
      </c>
      <c r="T2298" t="s">
        <v>4518</v>
      </c>
      <c r="U2298" s="92" t="str">
        <f t="shared" si="35"/>
        <v>DE0191211146</v>
      </c>
    </row>
    <row r="2299" spans="1:21">
      <c r="A2299">
        <v>20110930</v>
      </c>
      <c r="B2299" t="s">
        <v>164</v>
      </c>
      <c r="C2299">
        <v>1211147</v>
      </c>
      <c r="D2299" t="s">
        <v>181</v>
      </c>
      <c r="E2299" t="s">
        <v>58</v>
      </c>
      <c r="F2299" t="s">
        <v>37</v>
      </c>
      <c r="G2299">
        <v>10</v>
      </c>
      <c r="I2299">
        <v>10</v>
      </c>
      <c r="J2299">
        <v>10</v>
      </c>
      <c r="N2299">
        <v>-2.2000000000000002</v>
      </c>
      <c r="T2299" t="s">
        <v>4519</v>
      </c>
      <c r="U2299" s="92" t="str">
        <f t="shared" si="35"/>
        <v>DE0191211147</v>
      </c>
    </row>
    <row r="2300" spans="1:21">
      <c r="A2300">
        <v>20110930</v>
      </c>
      <c r="B2300" t="s">
        <v>164</v>
      </c>
      <c r="C2300">
        <v>1211148</v>
      </c>
      <c r="D2300" t="s">
        <v>181</v>
      </c>
      <c r="E2300" t="s">
        <v>57</v>
      </c>
      <c r="F2300" t="s">
        <v>37</v>
      </c>
      <c r="G2300">
        <v>76.8</v>
      </c>
      <c r="I2300">
        <v>76.8</v>
      </c>
      <c r="J2300">
        <v>26</v>
      </c>
      <c r="N2300">
        <v>-0.6</v>
      </c>
      <c r="O2300">
        <v>50</v>
      </c>
      <c r="T2300" t="s">
        <v>4520</v>
      </c>
      <c r="U2300" s="92" t="str">
        <f t="shared" si="35"/>
        <v>DE0191211148</v>
      </c>
    </row>
    <row r="2301" spans="1:21">
      <c r="A2301">
        <v>20110930</v>
      </c>
      <c r="B2301" t="s">
        <v>164</v>
      </c>
      <c r="C2301">
        <v>1211149</v>
      </c>
      <c r="D2301" t="s">
        <v>181</v>
      </c>
      <c r="E2301" t="s">
        <v>56</v>
      </c>
      <c r="F2301" t="s">
        <v>37</v>
      </c>
      <c r="N2301">
        <v>-1.9</v>
      </c>
      <c r="T2301" t="s">
        <v>4521</v>
      </c>
      <c r="U2301" s="92" t="str">
        <f t="shared" si="35"/>
        <v>DE0191211149</v>
      </c>
    </row>
    <row r="2302" spans="1:21">
      <c r="A2302">
        <v>20110930</v>
      </c>
      <c r="B2302" t="s">
        <v>164</v>
      </c>
      <c r="C2302">
        <v>1211150</v>
      </c>
      <c r="D2302" t="s">
        <v>181</v>
      </c>
      <c r="E2302" t="s">
        <v>55</v>
      </c>
      <c r="F2302" t="s">
        <v>37</v>
      </c>
      <c r="T2302" t="s">
        <v>4522</v>
      </c>
      <c r="U2302" s="92" t="str">
        <f t="shared" si="35"/>
        <v>DE0191211150</v>
      </c>
    </row>
    <row r="2303" spans="1:21">
      <c r="A2303">
        <v>20110930</v>
      </c>
      <c r="B2303" t="s">
        <v>164</v>
      </c>
      <c r="C2303">
        <v>1211151</v>
      </c>
      <c r="D2303" t="s">
        <v>181</v>
      </c>
      <c r="E2303" t="s">
        <v>54</v>
      </c>
      <c r="F2303" t="s">
        <v>37</v>
      </c>
      <c r="T2303" t="s">
        <v>4523</v>
      </c>
      <c r="U2303" s="92" t="str">
        <f t="shared" si="35"/>
        <v>DE0191211151</v>
      </c>
    </row>
    <row r="2304" spans="1:21">
      <c r="A2304">
        <v>20110930</v>
      </c>
      <c r="B2304" t="s">
        <v>164</v>
      </c>
      <c r="C2304">
        <v>1211152</v>
      </c>
      <c r="D2304" t="s">
        <v>181</v>
      </c>
      <c r="E2304" t="s">
        <v>53</v>
      </c>
      <c r="F2304" t="s">
        <v>37</v>
      </c>
      <c r="T2304" t="s">
        <v>4524</v>
      </c>
      <c r="U2304" s="92" t="str">
        <f t="shared" si="35"/>
        <v>DE0191211152</v>
      </c>
    </row>
    <row r="2305" spans="1:21">
      <c r="A2305">
        <v>20110930</v>
      </c>
      <c r="B2305" t="s">
        <v>164</v>
      </c>
      <c r="C2305">
        <v>1211153</v>
      </c>
      <c r="D2305" t="s">
        <v>181</v>
      </c>
      <c r="E2305" t="s">
        <v>68</v>
      </c>
      <c r="F2305" t="s">
        <v>37</v>
      </c>
      <c r="G2305">
        <v>86.8</v>
      </c>
      <c r="H2305">
        <v>0</v>
      </c>
      <c r="I2305">
        <v>86.8</v>
      </c>
      <c r="J2305">
        <v>36</v>
      </c>
      <c r="K2305">
        <v>0</v>
      </c>
      <c r="L2305">
        <v>0</v>
      </c>
      <c r="M2305">
        <v>0</v>
      </c>
      <c r="N2305">
        <v>-4.7</v>
      </c>
      <c r="O2305">
        <v>50</v>
      </c>
      <c r="Q2305">
        <v>0</v>
      </c>
      <c r="R2305">
        <v>0</v>
      </c>
      <c r="S2305">
        <v>0</v>
      </c>
      <c r="T2305" t="s">
        <v>4525</v>
      </c>
      <c r="U2305" s="92" t="str">
        <f t="shared" si="35"/>
        <v>DE0191211153</v>
      </c>
    </row>
    <row r="2306" spans="1:21">
      <c r="A2306">
        <v>20110930</v>
      </c>
      <c r="B2306" t="s">
        <v>164</v>
      </c>
      <c r="C2306">
        <v>1211154</v>
      </c>
      <c r="D2306" t="s">
        <v>181</v>
      </c>
      <c r="E2306" t="s">
        <v>59</v>
      </c>
      <c r="F2306" t="s">
        <v>38</v>
      </c>
      <c r="T2306" t="s">
        <v>4526</v>
      </c>
      <c r="U2306" s="92" t="str">
        <f t="shared" si="35"/>
        <v>DE0191211154</v>
      </c>
    </row>
    <row r="2307" spans="1:21">
      <c r="A2307">
        <v>20110930</v>
      </c>
      <c r="B2307" t="s">
        <v>164</v>
      </c>
      <c r="C2307">
        <v>1211155</v>
      </c>
      <c r="D2307" t="s">
        <v>181</v>
      </c>
      <c r="E2307" t="s">
        <v>58</v>
      </c>
      <c r="F2307" t="s">
        <v>38</v>
      </c>
      <c r="T2307" t="s">
        <v>4527</v>
      </c>
      <c r="U2307" s="92" t="str">
        <f t="shared" ref="U2307:U2370" si="36">B2307&amp;C2307</f>
        <v>DE0191211155</v>
      </c>
    </row>
    <row r="2308" spans="1:21">
      <c r="A2308">
        <v>20110930</v>
      </c>
      <c r="B2308" t="s">
        <v>164</v>
      </c>
      <c r="C2308">
        <v>1211156</v>
      </c>
      <c r="D2308" t="s">
        <v>181</v>
      </c>
      <c r="E2308" t="s">
        <v>57</v>
      </c>
      <c r="F2308" t="s">
        <v>38</v>
      </c>
      <c r="T2308" t="s">
        <v>4528</v>
      </c>
      <c r="U2308" s="92" t="str">
        <f t="shared" si="36"/>
        <v>DE0191211156</v>
      </c>
    </row>
    <row r="2309" spans="1:21">
      <c r="A2309">
        <v>20110930</v>
      </c>
      <c r="B2309" t="s">
        <v>164</v>
      </c>
      <c r="C2309">
        <v>1211157</v>
      </c>
      <c r="D2309" t="s">
        <v>181</v>
      </c>
      <c r="E2309" t="s">
        <v>56</v>
      </c>
      <c r="F2309" t="s">
        <v>38</v>
      </c>
      <c r="G2309">
        <v>0.1</v>
      </c>
      <c r="I2309">
        <v>0.1</v>
      </c>
      <c r="L2309">
        <v>0.1</v>
      </c>
      <c r="T2309" t="s">
        <v>4529</v>
      </c>
      <c r="U2309" s="92" t="str">
        <f t="shared" si="36"/>
        <v>DE0191211157</v>
      </c>
    </row>
    <row r="2310" spans="1:21">
      <c r="A2310">
        <v>20110930</v>
      </c>
      <c r="B2310" t="s">
        <v>164</v>
      </c>
      <c r="C2310">
        <v>1211158</v>
      </c>
      <c r="D2310" t="s">
        <v>181</v>
      </c>
      <c r="E2310" t="s">
        <v>55</v>
      </c>
      <c r="F2310" t="s">
        <v>38</v>
      </c>
      <c r="T2310" t="s">
        <v>4530</v>
      </c>
      <c r="U2310" s="92" t="str">
        <f t="shared" si="36"/>
        <v>DE0191211158</v>
      </c>
    </row>
    <row r="2311" spans="1:21">
      <c r="A2311">
        <v>20110930</v>
      </c>
      <c r="B2311" t="s">
        <v>164</v>
      </c>
      <c r="C2311">
        <v>1211159</v>
      </c>
      <c r="D2311" t="s">
        <v>181</v>
      </c>
      <c r="E2311" t="s">
        <v>54</v>
      </c>
      <c r="F2311" t="s">
        <v>38</v>
      </c>
      <c r="T2311" t="s">
        <v>4531</v>
      </c>
      <c r="U2311" s="92" t="str">
        <f t="shared" si="36"/>
        <v>DE0191211159</v>
      </c>
    </row>
    <row r="2312" spans="1:21">
      <c r="A2312">
        <v>20110930</v>
      </c>
      <c r="B2312" t="s">
        <v>164</v>
      </c>
      <c r="C2312">
        <v>1211160</v>
      </c>
      <c r="D2312" t="s">
        <v>181</v>
      </c>
      <c r="E2312" t="s">
        <v>53</v>
      </c>
      <c r="F2312" t="s">
        <v>38</v>
      </c>
      <c r="T2312" t="s">
        <v>4532</v>
      </c>
      <c r="U2312" s="92" t="str">
        <f t="shared" si="36"/>
        <v>DE0191211160</v>
      </c>
    </row>
    <row r="2313" spans="1:21">
      <c r="A2313">
        <v>20110930</v>
      </c>
      <c r="B2313" t="s">
        <v>164</v>
      </c>
      <c r="C2313">
        <v>1211161</v>
      </c>
      <c r="D2313" t="s">
        <v>181</v>
      </c>
      <c r="E2313" t="s">
        <v>68</v>
      </c>
      <c r="F2313" t="s">
        <v>38</v>
      </c>
      <c r="G2313">
        <v>0.1</v>
      </c>
      <c r="H2313">
        <v>0</v>
      </c>
      <c r="I2313">
        <v>0.1</v>
      </c>
      <c r="J2313">
        <v>0</v>
      </c>
      <c r="K2313">
        <v>0</v>
      </c>
      <c r="L2313">
        <v>0.1</v>
      </c>
      <c r="M2313">
        <v>0</v>
      </c>
      <c r="N2313">
        <v>0</v>
      </c>
      <c r="O2313">
        <v>0</v>
      </c>
      <c r="Q2313">
        <v>0</v>
      </c>
      <c r="R2313">
        <v>0</v>
      </c>
      <c r="S2313">
        <v>0</v>
      </c>
      <c r="T2313" t="s">
        <v>4533</v>
      </c>
      <c r="U2313" s="92" t="str">
        <f t="shared" si="36"/>
        <v>DE0191211161</v>
      </c>
    </row>
    <row r="2314" spans="1:21">
      <c r="A2314">
        <v>20110930</v>
      </c>
      <c r="B2314" t="s">
        <v>164</v>
      </c>
      <c r="C2314">
        <v>1211162</v>
      </c>
      <c r="D2314" t="s">
        <v>181</v>
      </c>
      <c r="E2314" t="s">
        <v>59</v>
      </c>
      <c r="F2314" t="s">
        <v>39</v>
      </c>
      <c r="T2314" t="s">
        <v>4534</v>
      </c>
      <c r="U2314" s="92" t="str">
        <f t="shared" si="36"/>
        <v>DE0191211162</v>
      </c>
    </row>
    <row r="2315" spans="1:21">
      <c r="A2315">
        <v>20110930</v>
      </c>
      <c r="B2315" t="s">
        <v>164</v>
      </c>
      <c r="C2315">
        <v>1211163</v>
      </c>
      <c r="D2315" t="s">
        <v>181</v>
      </c>
      <c r="E2315" t="s">
        <v>58</v>
      </c>
      <c r="F2315" t="s">
        <v>39</v>
      </c>
      <c r="T2315" t="s">
        <v>4535</v>
      </c>
      <c r="U2315" s="92" t="str">
        <f t="shared" si="36"/>
        <v>DE0191211163</v>
      </c>
    </row>
    <row r="2316" spans="1:21">
      <c r="A2316">
        <v>20110930</v>
      </c>
      <c r="B2316" t="s">
        <v>164</v>
      </c>
      <c r="C2316">
        <v>1211164</v>
      </c>
      <c r="D2316" t="s">
        <v>181</v>
      </c>
      <c r="E2316" t="s">
        <v>57</v>
      </c>
      <c r="F2316" t="s">
        <v>39</v>
      </c>
      <c r="T2316" t="s">
        <v>4536</v>
      </c>
      <c r="U2316" s="92" t="str">
        <f t="shared" si="36"/>
        <v>DE0191211164</v>
      </c>
    </row>
    <row r="2317" spans="1:21">
      <c r="A2317">
        <v>20110930</v>
      </c>
      <c r="B2317" t="s">
        <v>164</v>
      </c>
      <c r="C2317">
        <v>1211165</v>
      </c>
      <c r="D2317" t="s">
        <v>181</v>
      </c>
      <c r="E2317" t="s">
        <v>56</v>
      </c>
      <c r="F2317" t="s">
        <v>39</v>
      </c>
      <c r="T2317" t="s">
        <v>4537</v>
      </c>
      <c r="U2317" s="92" t="str">
        <f t="shared" si="36"/>
        <v>DE0191211165</v>
      </c>
    </row>
    <row r="2318" spans="1:21">
      <c r="A2318">
        <v>20110930</v>
      </c>
      <c r="B2318" t="s">
        <v>164</v>
      </c>
      <c r="C2318">
        <v>1211166</v>
      </c>
      <c r="D2318" t="s">
        <v>181</v>
      </c>
      <c r="E2318" t="s">
        <v>55</v>
      </c>
      <c r="F2318" t="s">
        <v>39</v>
      </c>
      <c r="T2318" t="s">
        <v>4538</v>
      </c>
      <c r="U2318" s="92" t="str">
        <f t="shared" si="36"/>
        <v>DE0191211166</v>
      </c>
    </row>
    <row r="2319" spans="1:21">
      <c r="A2319">
        <v>20110930</v>
      </c>
      <c r="B2319" t="s">
        <v>164</v>
      </c>
      <c r="C2319">
        <v>1211167</v>
      </c>
      <c r="D2319" t="s">
        <v>181</v>
      </c>
      <c r="E2319" t="s">
        <v>54</v>
      </c>
      <c r="F2319" t="s">
        <v>39</v>
      </c>
      <c r="T2319" t="s">
        <v>4539</v>
      </c>
      <c r="U2319" s="92" t="str">
        <f t="shared" si="36"/>
        <v>DE0191211167</v>
      </c>
    </row>
    <row r="2320" spans="1:21">
      <c r="A2320">
        <v>20110930</v>
      </c>
      <c r="B2320" t="s">
        <v>164</v>
      </c>
      <c r="C2320">
        <v>1211168</v>
      </c>
      <c r="D2320" t="s">
        <v>181</v>
      </c>
      <c r="E2320" t="s">
        <v>53</v>
      </c>
      <c r="F2320" t="s">
        <v>39</v>
      </c>
      <c r="T2320" t="s">
        <v>4540</v>
      </c>
      <c r="U2320" s="92" t="str">
        <f t="shared" si="36"/>
        <v>DE0191211168</v>
      </c>
    </row>
    <row r="2321" spans="1:21">
      <c r="A2321">
        <v>20110930</v>
      </c>
      <c r="B2321" t="s">
        <v>164</v>
      </c>
      <c r="C2321">
        <v>1211169</v>
      </c>
      <c r="D2321" t="s">
        <v>181</v>
      </c>
      <c r="E2321" t="s">
        <v>68</v>
      </c>
      <c r="F2321" t="s">
        <v>39</v>
      </c>
      <c r="G2321">
        <v>0</v>
      </c>
      <c r="H2321">
        <v>0</v>
      </c>
      <c r="I2321">
        <v>0</v>
      </c>
      <c r="J2321">
        <v>0</v>
      </c>
      <c r="K2321">
        <v>0</v>
      </c>
      <c r="L2321">
        <v>0</v>
      </c>
      <c r="M2321">
        <v>0</v>
      </c>
      <c r="N2321">
        <v>0</v>
      </c>
      <c r="O2321">
        <v>0</v>
      </c>
      <c r="Q2321">
        <v>0</v>
      </c>
      <c r="R2321">
        <v>0</v>
      </c>
      <c r="S2321">
        <v>0</v>
      </c>
      <c r="T2321" t="s">
        <v>4541</v>
      </c>
      <c r="U2321" s="92" t="str">
        <f t="shared" si="36"/>
        <v>DE0191211169</v>
      </c>
    </row>
    <row r="2322" spans="1:21">
      <c r="A2322">
        <v>20110930</v>
      </c>
      <c r="B2322" t="s">
        <v>164</v>
      </c>
      <c r="C2322">
        <v>1211170</v>
      </c>
      <c r="D2322" t="s">
        <v>181</v>
      </c>
      <c r="E2322" t="s">
        <v>59</v>
      </c>
      <c r="F2322" t="s">
        <v>40</v>
      </c>
      <c r="T2322" t="s">
        <v>4542</v>
      </c>
      <c r="U2322" s="92" t="str">
        <f t="shared" si="36"/>
        <v>DE0191211170</v>
      </c>
    </row>
    <row r="2323" spans="1:21">
      <c r="A2323">
        <v>20110930</v>
      </c>
      <c r="B2323" t="s">
        <v>164</v>
      </c>
      <c r="C2323">
        <v>1211171</v>
      </c>
      <c r="D2323" t="s">
        <v>181</v>
      </c>
      <c r="E2323" t="s">
        <v>58</v>
      </c>
      <c r="F2323" t="s">
        <v>40</v>
      </c>
      <c r="G2323">
        <v>0.1</v>
      </c>
      <c r="I2323">
        <v>0.1</v>
      </c>
      <c r="L2323">
        <v>0.1</v>
      </c>
      <c r="T2323" t="s">
        <v>4543</v>
      </c>
      <c r="U2323" s="92" t="str">
        <f t="shared" si="36"/>
        <v>DE0191211171</v>
      </c>
    </row>
    <row r="2324" spans="1:21">
      <c r="A2324">
        <v>20110930</v>
      </c>
      <c r="B2324" t="s">
        <v>164</v>
      </c>
      <c r="C2324">
        <v>1211172</v>
      </c>
      <c r="D2324" t="s">
        <v>181</v>
      </c>
      <c r="E2324" t="s">
        <v>57</v>
      </c>
      <c r="F2324" t="s">
        <v>40</v>
      </c>
      <c r="G2324">
        <v>0.1</v>
      </c>
      <c r="I2324">
        <v>0.1</v>
      </c>
      <c r="L2324">
        <v>0.1</v>
      </c>
      <c r="N2324">
        <v>-10.8</v>
      </c>
      <c r="T2324" t="s">
        <v>4544</v>
      </c>
      <c r="U2324" s="92" t="str">
        <f t="shared" si="36"/>
        <v>DE0191211172</v>
      </c>
    </row>
    <row r="2325" spans="1:21">
      <c r="A2325">
        <v>20110930</v>
      </c>
      <c r="B2325" t="s">
        <v>164</v>
      </c>
      <c r="C2325">
        <v>1211173</v>
      </c>
      <c r="D2325" t="s">
        <v>181</v>
      </c>
      <c r="E2325" t="s">
        <v>56</v>
      </c>
      <c r="F2325" t="s">
        <v>40</v>
      </c>
      <c r="N2325">
        <v>-1.9</v>
      </c>
      <c r="T2325" t="s">
        <v>4545</v>
      </c>
      <c r="U2325" s="92" t="str">
        <f t="shared" si="36"/>
        <v>DE0191211173</v>
      </c>
    </row>
    <row r="2326" spans="1:21">
      <c r="A2326">
        <v>20110930</v>
      </c>
      <c r="B2326" t="s">
        <v>164</v>
      </c>
      <c r="C2326">
        <v>1211174</v>
      </c>
      <c r="D2326" t="s">
        <v>181</v>
      </c>
      <c r="E2326" t="s">
        <v>55</v>
      </c>
      <c r="F2326" t="s">
        <v>40</v>
      </c>
      <c r="G2326">
        <v>32.4</v>
      </c>
      <c r="I2326">
        <v>32.4</v>
      </c>
      <c r="L2326">
        <v>0.2</v>
      </c>
      <c r="N2326">
        <v>-4.5999999999999996</v>
      </c>
      <c r="O2326">
        <v>30</v>
      </c>
      <c r="T2326" t="s">
        <v>4546</v>
      </c>
      <c r="U2326" s="92" t="str">
        <f t="shared" si="36"/>
        <v>DE0191211174</v>
      </c>
    </row>
    <row r="2327" spans="1:21">
      <c r="A2327">
        <v>20110930</v>
      </c>
      <c r="B2327" t="s">
        <v>164</v>
      </c>
      <c r="C2327">
        <v>1211175</v>
      </c>
      <c r="D2327" t="s">
        <v>181</v>
      </c>
      <c r="E2327" t="s">
        <v>54</v>
      </c>
      <c r="F2327" t="s">
        <v>40</v>
      </c>
      <c r="T2327" t="s">
        <v>4547</v>
      </c>
      <c r="U2327" s="92" t="str">
        <f t="shared" si="36"/>
        <v>DE0191211175</v>
      </c>
    </row>
    <row r="2328" spans="1:21">
      <c r="A2328">
        <v>20110930</v>
      </c>
      <c r="B2328" t="s">
        <v>164</v>
      </c>
      <c r="C2328">
        <v>1211176</v>
      </c>
      <c r="D2328" t="s">
        <v>181</v>
      </c>
      <c r="E2328" t="s">
        <v>53</v>
      </c>
      <c r="F2328" t="s">
        <v>40</v>
      </c>
      <c r="G2328">
        <v>0.3</v>
      </c>
      <c r="I2328">
        <v>0.3</v>
      </c>
      <c r="L2328">
        <v>0.3</v>
      </c>
      <c r="T2328" t="s">
        <v>4548</v>
      </c>
      <c r="U2328" s="92" t="str">
        <f t="shared" si="36"/>
        <v>DE0191211176</v>
      </c>
    </row>
    <row r="2329" spans="1:21">
      <c r="A2329">
        <v>20110930</v>
      </c>
      <c r="B2329" t="s">
        <v>164</v>
      </c>
      <c r="C2329">
        <v>1211177</v>
      </c>
      <c r="D2329" t="s">
        <v>181</v>
      </c>
      <c r="E2329" t="s">
        <v>68</v>
      </c>
      <c r="F2329" t="s">
        <v>40</v>
      </c>
      <c r="G2329">
        <v>32.9</v>
      </c>
      <c r="H2329">
        <v>0</v>
      </c>
      <c r="I2329">
        <v>32.9</v>
      </c>
      <c r="J2329">
        <v>0</v>
      </c>
      <c r="K2329">
        <v>0</v>
      </c>
      <c r="L2329">
        <v>0.7</v>
      </c>
      <c r="M2329">
        <v>0</v>
      </c>
      <c r="N2329">
        <v>-17.3</v>
      </c>
      <c r="O2329">
        <v>30</v>
      </c>
      <c r="Q2329">
        <v>0</v>
      </c>
      <c r="R2329">
        <v>0</v>
      </c>
      <c r="S2329">
        <v>0</v>
      </c>
      <c r="T2329" t="s">
        <v>4549</v>
      </c>
      <c r="U2329" s="92" t="str">
        <f t="shared" si="36"/>
        <v>DE0191211177</v>
      </c>
    </row>
    <row r="2330" spans="1:21">
      <c r="A2330">
        <v>20110930</v>
      </c>
      <c r="B2330" t="s">
        <v>164</v>
      </c>
      <c r="C2330">
        <v>1211178</v>
      </c>
      <c r="D2330" t="s">
        <v>181</v>
      </c>
      <c r="E2330" t="s">
        <v>59</v>
      </c>
      <c r="F2330" t="s">
        <v>49</v>
      </c>
      <c r="G2330">
        <v>40.1</v>
      </c>
      <c r="I2330">
        <v>40.1</v>
      </c>
      <c r="L2330">
        <v>40.1</v>
      </c>
      <c r="T2330" t="s">
        <v>4550</v>
      </c>
      <c r="U2330" s="92" t="str">
        <f t="shared" si="36"/>
        <v>DE0191211178</v>
      </c>
    </row>
    <row r="2331" spans="1:21">
      <c r="A2331">
        <v>20110930</v>
      </c>
      <c r="B2331" t="s">
        <v>164</v>
      </c>
      <c r="C2331">
        <v>1211179</v>
      </c>
      <c r="D2331" t="s">
        <v>181</v>
      </c>
      <c r="E2331" t="s">
        <v>58</v>
      </c>
      <c r="F2331" t="s">
        <v>49</v>
      </c>
      <c r="T2331" t="s">
        <v>4551</v>
      </c>
      <c r="U2331" s="92" t="str">
        <f t="shared" si="36"/>
        <v>DE0191211179</v>
      </c>
    </row>
    <row r="2332" spans="1:21">
      <c r="A2332">
        <v>20110930</v>
      </c>
      <c r="B2332" t="s">
        <v>164</v>
      </c>
      <c r="C2332">
        <v>1211180</v>
      </c>
      <c r="D2332" t="s">
        <v>181</v>
      </c>
      <c r="E2332" t="s">
        <v>57</v>
      </c>
      <c r="F2332" t="s">
        <v>49</v>
      </c>
      <c r="T2332" t="s">
        <v>4552</v>
      </c>
      <c r="U2332" s="92" t="str">
        <f t="shared" si="36"/>
        <v>DE0191211180</v>
      </c>
    </row>
    <row r="2333" spans="1:21">
      <c r="A2333">
        <v>20110930</v>
      </c>
      <c r="B2333" t="s">
        <v>164</v>
      </c>
      <c r="C2333">
        <v>1211181</v>
      </c>
      <c r="D2333" t="s">
        <v>181</v>
      </c>
      <c r="E2333" t="s">
        <v>56</v>
      </c>
      <c r="F2333" t="s">
        <v>49</v>
      </c>
      <c r="N2333">
        <v>-2.1</v>
      </c>
      <c r="T2333" t="s">
        <v>4553</v>
      </c>
      <c r="U2333" s="92" t="str">
        <f t="shared" si="36"/>
        <v>DE0191211181</v>
      </c>
    </row>
    <row r="2334" spans="1:21">
      <c r="A2334">
        <v>20110930</v>
      </c>
      <c r="B2334" t="s">
        <v>164</v>
      </c>
      <c r="C2334">
        <v>1211182</v>
      </c>
      <c r="D2334" t="s">
        <v>181</v>
      </c>
      <c r="E2334" t="s">
        <v>55</v>
      </c>
      <c r="F2334" t="s">
        <v>49</v>
      </c>
      <c r="T2334" t="s">
        <v>4554</v>
      </c>
      <c r="U2334" s="92" t="str">
        <f t="shared" si="36"/>
        <v>DE0191211182</v>
      </c>
    </row>
    <row r="2335" spans="1:21">
      <c r="A2335">
        <v>20110930</v>
      </c>
      <c r="B2335" t="s">
        <v>164</v>
      </c>
      <c r="C2335">
        <v>1211183</v>
      </c>
      <c r="D2335" t="s">
        <v>181</v>
      </c>
      <c r="E2335" t="s">
        <v>54</v>
      </c>
      <c r="F2335" t="s">
        <v>49</v>
      </c>
      <c r="T2335" t="s">
        <v>4555</v>
      </c>
      <c r="U2335" s="92" t="str">
        <f t="shared" si="36"/>
        <v>DE0191211183</v>
      </c>
    </row>
    <row r="2336" spans="1:21">
      <c r="A2336">
        <v>20110930</v>
      </c>
      <c r="B2336" t="s">
        <v>164</v>
      </c>
      <c r="C2336">
        <v>1211184</v>
      </c>
      <c r="D2336" t="s">
        <v>181</v>
      </c>
      <c r="E2336" t="s">
        <v>53</v>
      </c>
      <c r="F2336" t="s">
        <v>49</v>
      </c>
      <c r="T2336" t="s">
        <v>4556</v>
      </c>
      <c r="U2336" s="92" t="str">
        <f t="shared" si="36"/>
        <v>DE0191211184</v>
      </c>
    </row>
    <row r="2337" spans="1:21">
      <c r="A2337">
        <v>20110930</v>
      </c>
      <c r="B2337" t="s">
        <v>164</v>
      </c>
      <c r="C2337">
        <v>1211185</v>
      </c>
      <c r="D2337" t="s">
        <v>181</v>
      </c>
      <c r="E2337" t="s">
        <v>68</v>
      </c>
      <c r="F2337" t="s">
        <v>49</v>
      </c>
      <c r="G2337">
        <v>40.1</v>
      </c>
      <c r="H2337">
        <v>0</v>
      </c>
      <c r="I2337">
        <v>40.1</v>
      </c>
      <c r="J2337">
        <v>0</v>
      </c>
      <c r="K2337">
        <v>0</v>
      </c>
      <c r="L2337">
        <v>40.1</v>
      </c>
      <c r="M2337">
        <v>0</v>
      </c>
      <c r="N2337">
        <v>-2.1</v>
      </c>
      <c r="O2337">
        <v>0</v>
      </c>
      <c r="Q2337">
        <v>0</v>
      </c>
      <c r="R2337">
        <v>0</v>
      </c>
      <c r="S2337">
        <v>0</v>
      </c>
      <c r="T2337" t="s">
        <v>4557</v>
      </c>
      <c r="U2337" s="92" t="str">
        <f t="shared" si="36"/>
        <v>DE0191211185</v>
      </c>
    </row>
    <row r="2338" spans="1:21">
      <c r="A2338">
        <v>20110930</v>
      </c>
      <c r="B2338" t="s">
        <v>164</v>
      </c>
      <c r="C2338">
        <v>1211186</v>
      </c>
      <c r="D2338" t="s">
        <v>181</v>
      </c>
      <c r="E2338" t="s">
        <v>59</v>
      </c>
      <c r="F2338" t="s">
        <v>41</v>
      </c>
      <c r="N2338">
        <v>0</v>
      </c>
      <c r="T2338" t="s">
        <v>4558</v>
      </c>
      <c r="U2338" s="92" t="str">
        <f t="shared" si="36"/>
        <v>DE0191211186</v>
      </c>
    </row>
    <row r="2339" spans="1:21">
      <c r="A2339">
        <v>20110930</v>
      </c>
      <c r="B2339" t="s">
        <v>164</v>
      </c>
      <c r="C2339">
        <v>1211187</v>
      </c>
      <c r="D2339" t="s">
        <v>181</v>
      </c>
      <c r="E2339" t="s">
        <v>58</v>
      </c>
      <c r="F2339" t="s">
        <v>41</v>
      </c>
      <c r="G2339">
        <v>9.1</v>
      </c>
      <c r="I2339">
        <v>9.1</v>
      </c>
      <c r="L2339">
        <v>1.3</v>
      </c>
      <c r="N2339">
        <v>-2.1</v>
      </c>
      <c r="O2339">
        <v>7.4</v>
      </c>
      <c r="T2339" t="s">
        <v>4559</v>
      </c>
      <c r="U2339" s="92" t="str">
        <f t="shared" si="36"/>
        <v>DE0191211187</v>
      </c>
    </row>
    <row r="2340" spans="1:21">
      <c r="A2340">
        <v>20110930</v>
      </c>
      <c r="B2340" t="s">
        <v>164</v>
      </c>
      <c r="C2340">
        <v>1211188</v>
      </c>
      <c r="D2340" t="s">
        <v>181</v>
      </c>
      <c r="E2340" t="s">
        <v>57</v>
      </c>
      <c r="F2340" t="s">
        <v>41</v>
      </c>
      <c r="G2340">
        <v>223.6</v>
      </c>
      <c r="I2340">
        <v>223.6</v>
      </c>
      <c r="N2340">
        <v>-3.3</v>
      </c>
      <c r="O2340">
        <v>217.1</v>
      </c>
      <c r="T2340" t="s">
        <v>4560</v>
      </c>
      <c r="U2340" s="92" t="str">
        <f t="shared" si="36"/>
        <v>DE0191211188</v>
      </c>
    </row>
    <row r="2341" spans="1:21">
      <c r="A2341">
        <v>20110930</v>
      </c>
      <c r="B2341" t="s">
        <v>164</v>
      </c>
      <c r="C2341">
        <v>1211189</v>
      </c>
      <c r="D2341" t="s">
        <v>181</v>
      </c>
      <c r="E2341" t="s">
        <v>56</v>
      </c>
      <c r="F2341" t="s">
        <v>41</v>
      </c>
      <c r="G2341">
        <v>1.4</v>
      </c>
      <c r="I2341">
        <v>1.4</v>
      </c>
      <c r="L2341">
        <v>1.4</v>
      </c>
      <c r="N2341">
        <v>-15</v>
      </c>
      <c r="T2341" t="s">
        <v>4561</v>
      </c>
      <c r="U2341" s="92" t="str">
        <f t="shared" si="36"/>
        <v>DE0191211189</v>
      </c>
    </row>
    <row r="2342" spans="1:21">
      <c r="A2342">
        <v>20110930</v>
      </c>
      <c r="B2342" t="s">
        <v>164</v>
      </c>
      <c r="C2342">
        <v>1211190</v>
      </c>
      <c r="D2342" t="s">
        <v>181</v>
      </c>
      <c r="E2342" t="s">
        <v>55</v>
      </c>
      <c r="F2342" t="s">
        <v>41</v>
      </c>
      <c r="G2342">
        <v>18.5</v>
      </c>
      <c r="I2342">
        <v>18.5</v>
      </c>
      <c r="L2342">
        <v>1.3</v>
      </c>
      <c r="N2342">
        <v>-20.399999999999999</v>
      </c>
      <c r="O2342">
        <v>17.100000000000001</v>
      </c>
      <c r="T2342" t="s">
        <v>4562</v>
      </c>
      <c r="U2342" s="92" t="str">
        <f t="shared" si="36"/>
        <v>DE0191211190</v>
      </c>
    </row>
    <row r="2343" spans="1:21">
      <c r="A2343">
        <v>20110930</v>
      </c>
      <c r="B2343" t="s">
        <v>164</v>
      </c>
      <c r="C2343">
        <v>1211191</v>
      </c>
      <c r="D2343" t="s">
        <v>181</v>
      </c>
      <c r="E2343" t="s">
        <v>54</v>
      </c>
      <c r="F2343" t="s">
        <v>41</v>
      </c>
      <c r="G2343">
        <v>16.399999999999999</v>
      </c>
      <c r="I2343">
        <v>16.399999999999999</v>
      </c>
      <c r="O2343">
        <v>17.100000000000001</v>
      </c>
      <c r="T2343" t="s">
        <v>4563</v>
      </c>
      <c r="U2343" s="92" t="str">
        <f t="shared" si="36"/>
        <v>DE0191211191</v>
      </c>
    </row>
    <row r="2344" spans="1:21">
      <c r="A2344">
        <v>20110930</v>
      </c>
      <c r="B2344" t="s">
        <v>164</v>
      </c>
      <c r="C2344">
        <v>1211192</v>
      </c>
      <c r="D2344" t="s">
        <v>181</v>
      </c>
      <c r="E2344" t="s">
        <v>53</v>
      </c>
      <c r="F2344" t="s">
        <v>41</v>
      </c>
      <c r="T2344" t="s">
        <v>4564</v>
      </c>
      <c r="U2344" s="92" t="str">
        <f t="shared" si="36"/>
        <v>DE0191211192</v>
      </c>
    </row>
    <row r="2345" spans="1:21">
      <c r="A2345">
        <v>20110930</v>
      </c>
      <c r="B2345" t="s">
        <v>164</v>
      </c>
      <c r="C2345">
        <v>1211193</v>
      </c>
      <c r="D2345" t="s">
        <v>181</v>
      </c>
      <c r="E2345" t="s">
        <v>68</v>
      </c>
      <c r="F2345" t="s">
        <v>41</v>
      </c>
      <c r="G2345">
        <v>269</v>
      </c>
      <c r="H2345">
        <v>0</v>
      </c>
      <c r="I2345">
        <v>269</v>
      </c>
      <c r="J2345">
        <v>0</v>
      </c>
      <c r="K2345">
        <v>0</v>
      </c>
      <c r="L2345">
        <v>4</v>
      </c>
      <c r="M2345">
        <v>0</v>
      </c>
      <c r="N2345">
        <v>-40.799999999999997</v>
      </c>
      <c r="O2345">
        <v>258.7</v>
      </c>
      <c r="Q2345">
        <v>0</v>
      </c>
      <c r="R2345">
        <v>0</v>
      </c>
      <c r="S2345">
        <v>0</v>
      </c>
      <c r="T2345" t="s">
        <v>4565</v>
      </c>
      <c r="U2345" s="92" t="str">
        <f t="shared" si="36"/>
        <v>DE0191211193</v>
      </c>
    </row>
    <row r="2346" spans="1:21">
      <c r="A2346">
        <v>20110930</v>
      </c>
      <c r="B2346" t="s">
        <v>164</v>
      </c>
      <c r="C2346">
        <v>1211194</v>
      </c>
      <c r="D2346" t="s">
        <v>181</v>
      </c>
      <c r="E2346" t="s">
        <v>59</v>
      </c>
      <c r="F2346" t="s">
        <v>42</v>
      </c>
      <c r="T2346" t="s">
        <v>4566</v>
      </c>
      <c r="U2346" s="92" t="str">
        <f t="shared" si="36"/>
        <v>DE0191211194</v>
      </c>
    </row>
    <row r="2347" spans="1:21">
      <c r="A2347">
        <v>20110930</v>
      </c>
      <c r="B2347" t="s">
        <v>164</v>
      </c>
      <c r="C2347">
        <v>1211195</v>
      </c>
      <c r="D2347" t="s">
        <v>181</v>
      </c>
      <c r="E2347" t="s">
        <v>58</v>
      </c>
      <c r="F2347" t="s">
        <v>42</v>
      </c>
      <c r="G2347">
        <v>102.1</v>
      </c>
      <c r="I2347">
        <v>102.1</v>
      </c>
      <c r="N2347">
        <v>-2.4</v>
      </c>
      <c r="O2347">
        <v>125</v>
      </c>
      <c r="T2347" t="s">
        <v>4567</v>
      </c>
      <c r="U2347" s="92" t="str">
        <f t="shared" si="36"/>
        <v>DE0191211195</v>
      </c>
    </row>
    <row r="2348" spans="1:21">
      <c r="A2348">
        <v>20110930</v>
      </c>
      <c r="B2348" t="s">
        <v>164</v>
      </c>
      <c r="C2348">
        <v>1211196</v>
      </c>
      <c r="D2348" t="s">
        <v>181</v>
      </c>
      <c r="E2348" t="s">
        <v>57</v>
      </c>
      <c r="F2348" t="s">
        <v>42</v>
      </c>
      <c r="N2348">
        <v>-12.5</v>
      </c>
      <c r="T2348" t="s">
        <v>4568</v>
      </c>
      <c r="U2348" s="92" t="str">
        <f t="shared" si="36"/>
        <v>DE0191211196</v>
      </c>
    </row>
    <row r="2349" spans="1:21">
      <c r="A2349">
        <v>20110930</v>
      </c>
      <c r="B2349" t="s">
        <v>164</v>
      </c>
      <c r="C2349">
        <v>1211197</v>
      </c>
      <c r="D2349" t="s">
        <v>181</v>
      </c>
      <c r="E2349" t="s">
        <v>56</v>
      </c>
      <c r="F2349" t="s">
        <v>42</v>
      </c>
      <c r="G2349">
        <v>40</v>
      </c>
      <c r="H2349">
        <v>40</v>
      </c>
      <c r="I2349">
        <v>40</v>
      </c>
      <c r="N2349">
        <v>12.5</v>
      </c>
      <c r="O2349">
        <v>40</v>
      </c>
      <c r="T2349" t="s">
        <v>4569</v>
      </c>
      <c r="U2349" s="92" t="str">
        <f t="shared" si="36"/>
        <v>DE0191211197</v>
      </c>
    </row>
    <row r="2350" spans="1:21">
      <c r="A2350">
        <v>20110930</v>
      </c>
      <c r="B2350" t="s">
        <v>164</v>
      </c>
      <c r="C2350">
        <v>1211198</v>
      </c>
      <c r="D2350" t="s">
        <v>181</v>
      </c>
      <c r="E2350" t="s">
        <v>55</v>
      </c>
      <c r="F2350" t="s">
        <v>42</v>
      </c>
      <c r="G2350">
        <v>601.20000000000005</v>
      </c>
      <c r="I2350">
        <v>601.20000000000005</v>
      </c>
      <c r="N2350">
        <v>-31.2</v>
      </c>
      <c r="O2350">
        <v>843</v>
      </c>
      <c r="T2350" t="s">
        <v>4570</v>
      </c>
      <c r="U2350" s="92" t="str">
        <f t="shared" si="36"/>
        <v>DE0191211198</v>
      </c>
    </row>
    <row r="2351" spans="1:21">
      <c r="A2351">
        <v>20110930</v>
      </c>
      <c r="B2351" t="s">
        <v>164</v>
      </c>
      <c r="C2351">
        <v>1211199</v>
      </c>
      <c r="D2351" t="s">
        <v>181</v>
      </c>
      <c r="E2351" t="s">
        <v>54</v>
      </c>
      <c r="F2351" t="s">
        <v>42</v>
      </c>
      <c r="G2351">
        <v>67.7</v>
      </c>
      <c r="I2351">
        <v>67.7</v>
      </c>
      <c r="O2351">
        <v>100</v>
      </c>
      <c r="T2351" t="s">
        <v>4571</v>
      </c>
      <c r="U2351" s="92" t="str">
        <f t="shared" si="36"/>
        <v>DE0191211199</v>
      </c>
    </row>
    <row r="2352" spans="1:21">
      <c r="A2352">
        <v>20110930</v>
      </c>
      <c r="B2352" t="s">
        <v>164</v>
      </c>
      <c r="C2352">
        <v>1211200</v>
      </c>
      <c r="D2352" t="s">
        <v>181</v>
      </c>
      <c r="E2352" t="s">
        <v>53</v>
      </c>
      <c r="F2352" t="s">
        <v>42</v>
      </c>
      <c r="T2352" t="s">
        <v>4572</v>
      </c>
      <c r="U2352" s="92" t="str">
        <f t="shared" si="36"/>
        <v>DE0191211200</v>
      </c>
    </row>
    <row r="2353" spans="1:21">
      <c r="A2353">
        <v>20110930</v>
      </c>
      <c r="B2353" t="s">
        <v>164</v>
      </c>
      <c r="C2353">
        <v>1211201</v>
      </c>
      <c r="D2353" t="s">
        <v>181</v>
      </c>
      <c r="E2353" t="s">
        <v>68</v>
      </c>
      <c r="F2353" t="s">
        <v>42</v>
      </c>
      <c r="G2353">
        <v>811</v>
      </c>
      <c r="H2353">
        <v>40</v>
      </c>
      <c r="I2353">
        <v>811</v>
      </c>
      <c r="J2353">
        <v>0</v>
      </c>
      <c r="K2353">
        <v>0</v>
      </c>
      <c r="L2353">
        <v>0</v>
      </c>
      <c r="M2353">
        <v>0</v>
      </c>
      <c r="N2353">
        <v>-33.6</v>
      </c>
      <c r="O2353">
        <v>1108</v>
      </c>
      <c r="Q2353">
        <v>0</v>
      </c>
      <c r="R2353">
        <v>0</v>
      </c>
      <c r="S2353">
        <v>0</v>
      </c>
      <c r="T2353" t="s">
        <v>4573</v>
      </c>
      <c r="U2353" s="92" t="str">
        <f t="shared" si="36"/>
        <v>DE0191211201</v>
      </c>
    </row>
    <row r="2354" spans="1:21">
      <c r="A2354">
        <v>20110930</v>
      </c>
      <c r="B2354" t="s">
        <v>164</v>
      </c>
      <c r="C2354">
        <v>1211202</v>
      </c>
      <c r="D2354" t="s">
        <v>181</v>
      </c>
      <c r="E2354" t="s">
        <v>59</v>
      </c>
      <c r="F2354" t="s">
        <v>43</v>
      </c>
      <c r="N2354">
        <v>-0.1</v>
      </c>
      <c r="T2354" t="s">
        <v>4574</v>
      </c>
      <c r="U2354" s="92" t="str">
        <f t="shared" si="36"/>
        <v>DE0191211202</v>
      </c>
    </row>
    <row r="2355" spans="1:21">
      <c r="A2355">
        <v>20110930</v>
      </c>
      <c r="B2355" t="s">
        <v>164</v>
      </c>
      <c r="C2355">
        <v>1211203</v>
      </c>
      <c r="D2355" t="s">
        <v>181</v>
      </c>
      <c r="E2355" t="s">
        <v>58</v>
      </c>
      <c r="F2355" t="s">
        <v>43</v>
      </c>
      <c r="N2355">
        <v>-0.1</v>
      </c>
      <c r="T2355" t="s">
        <v>4575</v>
      </c>
      <c r="U2355" s="92" t="str">
        <f t="shared" si="36"/>
        <v>DE0191211203</v>
      </c>
    </row>
    <row r="2356" spans="1:21">
      <c r="A2356">
        <v>20110930</v>
      </c>
      <c r="B2356" t="s">
        <v>164</v>
      </c>
      <c r="C2356">
        <v>1211204</v>
      </c>
      <c r="D2356" t="s">
        <v>181</v>
      </c>
      <c r="E2356" t="s">
        <v>57</v>
      </c>
      <c r="F2356" t="s">
        <v>43</v>
      </c>
      <c r="N2356">
        <v>0.6</v>
      </c>
      <c r="T2356" t="s">
        <v>4576</v>
      </c>
      <c r="U2356" s="92" t="str">
        <f t="shared" si="36"/>
        <v>DE0191211204</v>
      </c>
    </row>
    <row r="2357" spans="1:21">
      <c r="A2357">
        <v>20110930</v>
      </c>
      <c r="B2357" t="s">
        <v>164</v>
      </c>
      <c r="C2357">
        <v>1211205</v>
      </c>
      <c r="D2357" t="s">
        <v>181</v>
      </c>
      <c r="E2357" t="s">
        <v>56</v>
      </c>
      <c r="F2357" t="s">
        <v>43</v>
      </c>
      <c r="N2357">
        <v>0</v>
      </c>
      <c r="T2357" t="s">
        <v>4577</v>
      </c>
      <c r="U2357" s="92" t="str">
        <f t="shared" si="36"/>
        <v>DE0191211205</v>
      </c>
    </row>
    <row r="2358" spans="1:21">
      <c r="A2358">
        <v>20110930</v>
      </c>
      <c r="B2358" t="s">
        <v>164</v>
      </c>
      <c r="C2358">
        <v>1211206</v>
      </c>
      <c r="D2358" t="s">
        <v>181</v>
      </c>
      <c r="E2358" t="s">
        <v>55</v>
      </c>
      <c r="F2358" t="s">
        <v>43</v>
      </c>
      <c r="N2358">
        <v>-3.5</v>
      </c>
      <c r="T2358" t="s">
        <v>4578</v>
      </c>
      <c r="U2358" s="92" t="str">
        <f t="shared" si="36"/>
        <v>DE0191211206</v>
      </c>
    </row>
    <row r="2359" spans="1:21">
      <c r="A2359">
        <v>20110930</v>
      </c>
      <c r="B2359" t="s">
        <v>164</v>
      </c>
      <c r="C2359">
        <v>1211207</v>
      </c>
      <c r="D2359" t="s">
        <v>181</v>
      </c>
      <c r="E2359" t="s">
        <v>54</v>
      </c>
      <c r="F2359" t="s">
        <v>43</v>
      </c>
      <c r="T2359" t="s">
        <v>4579</v>
      </c>
      <c r="U2359" s="92" t="str">
        <f t="shared" si="36"/>
        <v>DE0191211207</v>
      </c>
    </row>
    <row r="2360" spans="1:21">
      <c r="A2360">
        <v>20110930</v>
      </c>
      <c r="B2360" t="s">
        <v>164</v>
      </c>
      <c r="C2360">
        <v>1211208</v>
      </c>
      <c r="D2360" t="s">
        <v>181</v>
      </c>
      <c r="E2360" t="s">
        <v>53</v>
      </c>
      <c r="F2360" t="s">
        <v>43</v>
      </c>
      <c r="T2360" t="s">
        <v>4580</v>
      </c>
      <c r="U2360" s="92" t="str">
        <f t="shared" si="36"/>
        <v>DE0191211208</v>
      </c>
    </row>
    <row r="2361" spans="1:21">
      <c r="A2361">
        <v>20110930</v>
      </c>
      <c r="B2361" t="s">
        <v>164</v>
      </c>
      <c r="C2361">
        <v>1211209</v>
      </c>
      <c r="D2361" t="s">
        <v>181</v>
      </c>
      <c r="E2361" t="s">
        <v>68</v>
      </c>
      <c r="F2361" t="s">
        <v>43</v>
      </c>
      <c r="G2361">
        <v>0</v>
      </c>
      <c r="H2361">
        <v>0</v>
      </c>
      <c r="I2361">
        <v>0</v>
      </c>
      <c r="J2361">
        <v>0</v>
      </c>
      <c r="K2361">
        <v>0</v>
      </c>
      <c r="L2361">
        <v>0</v>
      </c>
      <c r="M2361">
        <v>0</v>
      </c>
      <c r="N2361">
        <v>-3.1</v>
      </c>
      <c r="O2361">
        <v>0</v>
      </c>
      <c r="Q2361">
        <v>0</v>
      </c>
      <c r="R2361">
        <v>0</v>
      </c>
      <c r="S2361">
        <v>0</v>
      </c>
      <c r="T2361" t="s">
        <v>4581</v>
      </c>
      <c r="U2361" s="92" t="str">
        <f t="shared" si="36"/>
        <v>DE0191211209</v>
      </c>
    </row>
    <row r="2362" spans="1:21">
      <c r="A2362">
        <v>20110930</v>
      </c>
      <c r="B2362" t="s">
        <v>164</v>
      </c>
      <c r="C2362">
        <v>1211210</v>
      </c>
      <c r="D2362" t="s">
        <v>181</v>
      </c>
      <c r="E2362" t="s">
        <v>59</v>
      </c>
      <c r="F2362" t="s">
        <v>44</v>
      </c>
      <c r="N2362">
        <v>0</v>
      </c>
      <c r="T2362" t="s">
        <v>4582</v>
      </c>
      <c r="U2362" s="92" t="str">
        <f t="shared" si="36"/>
        <v>DE0191211210</v>
      </c>
    </row>
    <row r="2363" spans="1:21">
      <c r="A2363">
        <v>20110930</v>
      </c>
      <c r="B2363" t="s">
        <v>164</v>
      </c>
      <c r="C2363">
        <v>1211211</v>
      </c>
      <c r="D2363" t="s">
        <v>181</v>
      </c>
      <c r="E2363" t="s">
        <v>58</v>
      </c>
      <c r="F2363" t="s">
        <v>44</v>
      </c>
      <c r="T2363" t="s">
        <v>4583</v>
      </c>
      <c r="U2363" s="92" t="str">
        <f t="shared" si="36"/>
        <v>DE0191211211</v>
      </c>
    </row>
    <row r="2364" spans="1:21">
      <c r="A2364">
        <v>20110930</v>
      </c>
      <c r="B2364" t="s">
        <v>164</v>
      </c>
      <c r="C2364">
        <v>1211212</v>
      </c>
      <c r="D2364" t="s">
        <v>181</v>
      </c>
      <c r="E2364" t="s">
        <v>57</v>
      </c>
      <c r="F2364" t="s">
        <v>44</v>
      </c>
      <c r="N2364">
        <v>0.2</v>
      </c>
      <c r="T2364" t="s">
        <v>4584</v>
      </c>
      <c r="U2364" s="92" t="str">
        <f t="shared" si="36"/>
        <v>DE0191211212</v>
      </c>
    </row>
    <row r="2365" spans="1:21">
      <c r="A2365">
        <v>20110930</v>
      </c>
      <c r="B2365" t="s">
        <v>164</v>
      </c>
      <c r="C2365">
        <v>1211213</v>
      </c>
      <c r="D2365" t="s">
        <v>181</v>
      </c>
      <c r="E2365" t="s">
        <v>56</v>
      </c>
      <c r="F2365" t="s">
        <v>44</v>
      </c>
      <c r="G2365">
        <v>83.8</v>
      </c>
      <c r="I2365">
        <v>83.8</v>
      </c>
      <c r="K2365">
        <v>0.9</v>
      </c>
      <c r="N2365">
        <v>-5.7</v>
      </c>
      <c r="O2365">
        <v>80</v>
      </c>
      <c r="T2365" t="s">
        <v>4585</v>
      </c>
      <c r="U2365" s="92" t="str">
        <f t="shared" si="36"/>
        <v>DE0191211213</v>
      </c>
    </row>
    <row r="2366" spans="1:21">
      <c r="A2366">
        <v>20110930</v>
      </c>
      <c r="B2366" t="s">
        <v>164</v>
      </c>
      <c r="C2366">
        <v>1211214</v>
      </c>
      <c r="D2366" t="s">
        <v>181</v>
      </c>
      <c r="E2366" t="s">
        <v>55</v>
      </c>
      <c r="F2366" t="s">
        <v>44</v>
      </c>
      <c r="G2366">
        <v>0.9</v>
      </c>
      <c r="I2366">
        <v>0.9</v>
      </c>
      <c r="O2366">
        <v>0.9</v>
      </c>
      <c r="T2366" t="s">
        <v>4586</v>
      </c>
      <c r="U2366" s="92" t="str">
        <f t="shared" si="36"/>
        <v>DE0191211214</v>
      </c>
    </row>
    <row r="2367" spans="1:21">
      <c r="A2367">
        <v>20110930</v>
      </c>
      <c r="B2367" t="s">
        <v>164</v>
      </c>
      <c r="C2367">
        <v>1211215</v>
      </c>
      <c r="D2367" t="s">
        <v>181</v>
      </c>
      <c r="E2367" t="s">
        <v>54</v>
      </c>
      <c r="F2367" t="s">
        <v>44</v>
      </c>
      <c r="T2367" t="s">
        <v>4587</v>
      </c>
      <c r="U2367" s="92" t="str">
        <f t="shared" si="36"/>
        <v>DE0191211215</v>
      </c>
    </row>
    <row r="2368" spans="1:21">
      <c r="A2368">
        <v>20110930</v>
      </c>
      <c r="B2368" t="s">
        <v>164</v>
      </c>
      <c r="C2368">
        <v>1211216</v>
      </c>
      <c r="D2368" t="s">
        <v>181</v>
      </c>
      <c r="E2368" t="s">
        <v>53</v>
      </c>
      <c r="F2368" t="s">
        <v>44</v>
      </c>
      <c r="T2368" t="s">
        <v>4588</v>
      </c>
      <c r="U2368" s="92" t="str">
        <f t="shared" si="36"/>
        <v>DE0191211216</v>
      </c>
    </row>
    <row r="2369" spans="1:21">
      <c r="A2369">
        <v>20110930</v>
      </c>
      <c r="B2369" t="s">
        <v>164</v>
      </c>
      <c r="C2369">
        <v>1211217</v>
      </c>
      <c r="D2369" t="s">
        <v>181</v>
      </c>
      <c r="E2369" t="s">
        <v>68</v>
      </c>
      <c r="F2369" t="s">
        <v>44</v>
      </c>
      <c r="G2369">
        <v>84.7</v>
      </c>
      <c r="H2369">
        <v>0</v>
      </c>
      <c r="I2369">
        <v>84.7</v>
      </c>
      <c r="J2369">
        <v>0</v>
      </c>
      <c r="K2369">
        <v>0.9</v>
      </c>
      <c r="L2369">
        <v>0</v>
      </c>
      <c r="M2369">
        <v>0</v>
      </c>
      <c r="N2369">
        <v>-5.5</v>
      </c>
      <c r="O2369">
        <v>80.900000000000006</v>
      </c>
      <c r="Q2369">
        <v>0</v>
      </c>
      <c r="R2369">
        <v>0</v>
      </c>
      <c r="S2369">
        <v>0</v>
      </c>
      <c r="T2369" t="s">
        <v>4589</v>
      </c>
      <c r="U2369" s="92" t="str">
        <f t="shared" si="36"/>
        <v>DE0191211217</v>
      </c>
    </row>
    <row r="2370" spans="1:21">
      <c r="A2370">
        <v>20110930</v>
      </c>
      <c r="B2370" t="s">
        <v>164</v>
      </c>
      <c r="C2370">
        <v>1211218</v>
      </c>
      <c r="D2370" t="s">
        <v>181</v>
      </c>
      <c r="E2370" t="s">
        <v>59</v>
      </c>
      <c r="F2370" t="s">
        <v>45</v>
      </c>
      <c r="T2370" t="s">
        <v>4590</v>
      </c>
      <c r="U2370" s="92" t="str">
        <f t="shared" si="36"/>
        <v>DE0191211218</v>
      </c>
    </row>
    <row r="2371" spans="1:21">
      <c r="A2371">
        <v>20110930</v>
      </c>
      <c r="B2371" t="s">
        <v>164</v>
      </c>
      <c r="C2371">
        <v>1211219</v>
      </c>
      <c r="D2371" t="s">
        <v>181</v>
      </c>
      <c r="E2371" t="s">
        <v>58</v>
      </c>
      <c r="F2371" t="s">
        <v>45</v>
      </c>
      <c r="T2371" t="s">
        <v>4591</v>
      </c>
      <c r="U2371" s="92" t="str">
        <f t="shared" ref="U2371:U2434" si="37">B2371&amp;C2371</f>
        <v>DE0191211219</v>
      </c>
    </row>
    <row r="2372" spans="1:21">
      <c r="A2372">
        <v>20110930</v>
      </c>
      <c r="B2372" t="s">
        <v>164</v>
      </c>
      <c r="C2372">
        <v>1211220</v>
      </c>
      <c r="D2372" t="s">
        <v>181</v>
      </c>
      <c r="E2372" t="s">
        <v>57</v>
      </c>
      <c r="F2372" t="s">
        <v>45</v>
      </c>
      <c r="N2372">
        <v>0.4</v>
      </c>
      <c r="T2372" t="s">
        <v>4592</v>
      </c>
      <c r="U2372" s="92" t="str">
        <f t="shared" si="37"/>
        <v>DE0191211220</v>
      </c>
    </row>
    <row r="2373" spans="1:21">
      <c r="A2373">
        <v>20110930</v>
      </c>
      <c r="B2373" t="s">
        <v>164</v>
      </c>
      <c r="C2373">
        <v>1211221</v>
      </c>
      <c r="D2373" t="s">
        <v>181</v>
      </c>
      <c r="E2373" t="s">
        <v>56</v>
      </c>
      <c r="F2373" t="s">
        <v>45</v>
      </c>
      <c r="T2373" t="s">
        <v>4593</v>
      </c>
      <c r="U2373" s="92" t="str">
        <f t="shared" si="37"/>
        <v>DE0191211221</v>
      </c>
    </row>
    <row r="2374" spans="1:21">
      <c r="A2374">
        <v>20110930</v>
      </c>
      <c r="B2374" t="s">
        <v>164</v>
      </c>
      <c r="C2374">
        <v>1211222</v>
      </c>
      <c r="D2374" t="s">
        <v>181</v>
      </c>
      <c r="E2374" t="s">
        <v>55</v>
      </c>
      <c r="F2374" t="s">
        <v>45</v>
      </c>
      <c r="T2374" t="s">
        <v>4594</v>
      </c>
      <c r="U2374" s="92" t="str">
        <f t="shared" si="37"/>
        <v>DE0191211222</v>
      </c>
    </row>
    <row r="2375" spans="1:21">
      <c r="A2375">
        <v>20110930</v>
      </c>
      <c r="B2375" t="s">
        <v>164</v>
      </c>
      <c r="C2375">
        <v>1211223</v>
      </c>
      <c r="D2375" t="s">
        <v>181</v>
      </c>
      <c r="E2375" t="s">
        <v>54</v>
      </c>
      <c r="F2375" t="s">
        <v>45</v>
      </c>
      <c r="G2375">
        <v>0.9</v>
      </c>
      <c r="I2375">
        <v>0.9</v>
      </c>
      <c r="K2375">
        <v>0.9</v>
      </c>
      <c r="O2375">
        <v>0.9</v>
      </c>
      <c r="T2375" t="s">
        <v>4595</v>
      </c>
      <c r="U2375" s="92" t="str">
        <f t="shared" si="37"/>
        <v>DE0191211223</v>
      </c>
    </row>
    <row r="2376" spans="1:21">
      <c r="A2376">
        <v>20110930</v>
      </c>
      <c r="B2376" t="s">
        <v>164</v>
      </c>
      <c r="C2376">
        <v>1211224</v>
      </c>
      <c r="D2376" t="s">
        <v>181</v>
      </c>
      <c r="E2376" t="s">
        <v>53</v>
      </c>
      <c r="F2376" t="s">
        <v>45</v>
      </c>
      <c r="T2376" t="s">
        <v>4596</v>
      </c>
      <c r="U2376" s="92" t="str">
        <f t="shared" si="37"/>
        <v>DE0191211224</v>
      </c>
    </row>
    <row r="2377" spans="1:21">
      <c r="A2377">
        <v>20110930</v>
      </c>
      <c r="B2377" t="s">
        <v>164</v>
      </c>
      <c r="C2377">
        <v>1211225</v>
      </c>
      <c r="D2377" t="s">
        <v>181</v>
      </c>
      <c r="E2377" t="s">
        <v>68</v>
      </c>
      <c r="F2377" t="s">
        <v>45</v>
      </c>
      <c r="G2377">
        <v>0.9</v>
      </c>
      <c r="H2377">
        <v>0</v>
      </c>
      <c r="I2377">
        <v>0.9</v>
      </c>
      <c r="J2377">
        <v>0</v>
      </c>
      <c r="K2377">
        <v>0.9</v>
      </c>
      <c r="L2377">
        <v>0</v>
      </c>
      <c r="M2377">
        <v>0</v>
      </c>
      <c r="N2377">
        <v>0.4</v>
      </c>
      <c r="O2377">
        <v>0.9</v>
      </c>
      <c r="Q2377">
        <v>0</v>
      </c>
      <c r="R2377">
        <v>0</v>
      </c>
      <c r="S2377">
        <v>0</v>
      </c>
      <c r="T2377" t="s">
        <v>4597</v>
      </c>
      <c r="U2377" s="92" t="str">
        <f t="shared" si="37"/>
        <v>DE0191211225</v>
      </c>
    </row>
    <row r="2378" spans="1:21">
      <c r="A2378">
        <v>20110930</v>
      </c>
      <c r="B2378" t="s">
        <v>164</v>
      </c>
      <c r="C2378">
        <v>1211226</v>
      </c>
      <c r="D2378" t="s">
        <v>181</v>
      </c>
      <c r="E2378" t="s">
        <v>59</v>
      </c>
      <c r="F2378" t="s">
        <v>46</v>
      </c>
      <c r="G2378">
        <v>72</v>
      </c>
      <c r="H2378">
        <v>60</v>
      </c>
      <c r="I2378">
        <v>72</v>
      </c>
      <c r="J2378">
        <v>12</v>
      </c>
      <c r="N2378">
        <v>-0.7</v>
      </c>
      <c r="O2378">
        <v>60</v>
      </c>
      <c r="T2378" t="s">
        <v>4598</v>
      </c>
      <c r="U2378" s="92" t="str">
        <f t="shared" si="37"/>
        <v>DE0191211226</v>
      </c>
    </row>
    <row r="2379" spans="1:21">
      <c r="A2379">
        <v>20110930</v>
      </c>
      <c r="B2379" t="s">
        <v>164</v>
      </c>
      <c r="C2379">
        <v>1211227</v>
      </c>
      <c r="D2379" t="s">
        <v>181</v>
      </c>
      <c r="E2379" t="s">
        <v>58</v>
      </c>
      <c r="F2379" t="s">
        <v>46</v>
      </c>
      <c r="G2379">
        <v>84.3</v>
      </c>
      <c r="I2379">
        <v>84.3</v>
      </c>
      <c r="J2379">
        <v>25</v>
      </c>
      <c r="N2379">
        <v>0</v>
      </c>
      <c r="O2379">
        <v>58</v>
      </c>
      <c r="T2379" t="s">
        <v>4599</v>
      </c>
      <c r="U2379" s="92" t="str">
        <f t="shared" si="37"/>
        <v>DE0191211227</v>
      </c>
    </row>
    <row r="2380" spans="1:21">
      <c r="A2380">
        <v>20110930</v>
      </c>
      <c r="B2380" t="s">
        <v>164</v>
      </c>
      <c r="C2380">
        <v>1211228</v>
      </c>
      <c r="D2380" t="s">
        <v>181</v>
      </c>
      <c r="E2380" t="s">
        <v>57</v>
      </c>
      <c r="F2380" t="s">
        <v>46</v>
      </c>
      <c r="G2380">
        <v>48.6</v>
      </c>
      <c r="I2380">
        <v>48.6</v>
      </c>
      <c r="L2380">
        <v>0.4</v>
      </c>
      <c r="N2380">
        <v>-11.1</v>
      </c>
      <c r="O2380">
        <v>47.1</v>
      </c>
      <c r="T2380" t="s">
        <v>4600</v>
      </c>
      <c r="U2380" s="92" t="str">
        <f t="shared" si="37"/>
        <v>DE0191211228</v>
      </c>
    </row>
    <row r="2381" spans="1:21">
      <c r="A2381">
        <v>20110930</v>
      </c>
      <c r="B2381" t="s">
        <v>164</v>
      </c>
      <c r="C2381">
        <v>1211229</v>
      </c>
      <c r="D2381" t="s">
        <v>181</v>
      </c>
      <c r="E2381" t="s">
        <v>56</v>
      </c>
      <c r="F2381" t="s">
        <v>46</v>
      </c>
      <c r="G2381">
        <v>20</v>
      </c>
      <c r="I2381">
        <v>20</v>
      </c>
      <c r="L2381">
        <v>0.1</v>
      </c>
      <c r="N2381">
        <v>-107.4</v>
      </c>
      <c r="O2381">
        <v>20</v>
      </c>
      <c r="T2381" t="s">
        <v>4601</v>
      </c>
      <c r="U2381" s="92" t="str">
        <f t="shared" si="37"/>
        <v>DE0191211229</v>
      </c>
    </row>
    <row r="2382" spans="1:21">
      <c r="A2382">
        <v>20110930</v>
      </c>
      <c r="B2382" t="s">
        <v>164</v>
      </c>
      <c r="C2382">
        <v>1211230</v>
      </c>
      <c r="D2382" t="s">
        <v>181</v>
      </c>
      <c r="E2382" t="s">
        <v>55</v>
      </c>
      <c r="F2382" t="s">
        <v>46</v>
      </c>
      <c r="G2382">
        <v>1616.2</v>
      </c>
      <c r="H2382">
        <v>13.8</v>
      </c>
      <c r="I2382">
        <v>1616.2</v>
      </c>
      <c r="N2382">
        <v>-75.7</v>
      </c>
      <c r="O2382">
        <v>1650</v>
      </c>
      <c r="T2382" t="s">
        <v>4602</v>
      </c>
      <c r="U2382" s="92" t="str">
        <f t="shared" si="37"/>
        <v>DE0191211230</v>
      </c>
    </row>
    <row r="2383" spans="1:21">
      <c r="A2383">
        <v>20110930</v>
      </c>
      <c r="B2383" t="s">
        <v>164</v>
      </c>
      <c r="C2383">
        <v>1211231</v>
      </c>
      <c r="D2383" t="s">
        <v>181</v>
      </c>
      <c r="E2383" t="s">
        <v>54</v>
      </c>
      <c r="F2383" t="s">
        <v>46</v>
      </c>
      <c r="G2383">
        <v>30.4</v>
      </c>
      <c r="I2383">
        <v>30.4</v>
      </c>
      <c r="L2383">
        <v>0.3</v>
      </c>
      <c r="O2383">
        <v>30.7</v>
      </c>
      <c r="T2383" t="s">
        <v>4603</v>
      </c>
      <c r="U2383" s="92" t="str">
        <f t="shared" si="37"/>
        <v>DE0191211231</v>
      </c>
    </row>
    <row r="2384" spans="1:21">
      <c r="A2384">
        <v>20110930</v>
      </c>
      <c r="B2384" t="s">
        <v>164</v>
      </c>
      <c r="C2384">
        <v>1211232</v>
      </c>
      <c r="D2384" t="s">
        <v>181</v>
      </c>
      <c r="E2384" t="s">
        <v>53</v>
      </c>
      <c r="F2384" t="s">
        <v>46</v>
      </c>
      <c r="G2384">
        <v>123.7</v>
      </c>
      <c r="I2384">
        <v>123.7</v>
      </c>
      <c r="L2384">
        <v>40.200000000000003</v>
      </c>
      <c r="O2384">
        <v>103</v>
      </c>
      <c r="T2384" t="s">
        <v>4604</v>
      </c>
      <c r="U2384" s="92" t="str">
        <f t="shared" si="37"/>
        <v>DE0191211232</v>
      </c>
    </row>
    <row r="2385" spans="1:21">
      <c r="A2385">
        <v>20110930</v>
      </c>
      <c r="B2385" t="s">
        <v>164</v>
      </c>
      <c r="C2385">
        <v>1211233</v>
      </c>
      <c r="D2385" t="s">
        <v>181</v>
      </c>
      <c r="E2385" t="s">
        <v>68</v>
      </c>
      <c r="F2385" t="s">
        <v>46</v>
      </c>
      <c r="G2385">
        <v>1995.2</v>
      </c>
      <c r="H2385">
        <v>73.8</v>
      </c>
      <c r="I2385">
        <v>1995.2</v>
      </c>
      <c r="J2385">
        <v>37</v>
      </c>
      <c r="K2385">
        <v>0</v>
      </c>
      <c r="L2385">
        <v>41</v>
      </c>
      <c r="M2385">
        <v>0</v>
      </c>
      <c r="N2385">
        <v>-194.9</v>
      </c>
      <c r="O2385">
        <v>1968.8</v>
      </c>
      <c r="Q2385">
        <v>0</v>
      </c>
      <c r="R2385">
        <v>0</v>
      </c>
      <c r="S2385">
        <v>0</v>
      </c>
      <c r="T2385" t="s">
        <v>4605</v>
      </c>
      <c r="U2385" s="92" t="str">
        <f t="shared" si="37"/>
        <v>DE0191211233</v>
      </c>
    </row>
    <row r="2386" spans="1:21">
      <c r="A2386">
        <v>20110930</v>
      </c>
      <c r="B2386" t="s">
        <v>164</v>
      </c>
      <c r="C2386">
        <v>1211234</v>
      </c>
      <c r="D2386" t="s">
        <v>181</v>
      </c>
      <c r="E2386" t="s">
        <v>59</v>
      </c>
      <c r="F2386" t="s">
        <v>47</v>
      </c>
      <c r="N2386">
        <v>0</v>
      </c>
      <c r="T2386" t="s">
        <v>4606</v>
      </c>
      <c r="U2386" s="92" t="str">
        <f t="shared" si="37"/>
        <v>DE0191211234</v>
      </c>
    </row>
    <row r="2387" spans="1:21">
      <c r="A2387">
        <v>20110930</v>
      </c>
      <c r="B2387" t="s">
        <v>164</v>
      </c>
      <c r="C2387">
        <v>1211235</v>
      </c>
      <c r="D2387" t="s">
        <v>181</v>
      </c>
      <c r="E2387" t="s">
        <v>58</v>
      </c>
      <c r="F2387" t="s">
        <v>47</v>
      </c>
      <c r="N2387">
        <v>0</v>
      </c>
      <c r="T2387" t="s">
        <v>4607</v>
      </c>
      <c r="U2387" s="92" t="str">
        <f t="shared" si="37"/>
        <v>DE0191211235</v>
      </c>
    </row>
    <row r="2388" spans="1:21">
      <c r="A2388">
        <v>20110930</v>
      </c>
      <c r="B2388" t="s">
        <v>164</v>
      </c>
      <c r="C2388">
        <v>1211236</v>
      </c>
      <c r="D2388" t="s">
        <v>181</v>
      </c>
      <c r="E2388" t="s">
        <v>57</v>
      </c>
      <c r="F2388" t="s">
        <v>47</v>
      </c>
      <c r="N2388">
        <v>0.4</v>
      </c>
      <c r="T2388" t="s">
        <v>4608</v>
      </c>
      <c r="U2388" s="92" t="str">
        <f t="shared" si="37"/>
        <v>DE0191211236</v>
      </c>
    </row>
    <row r="2389" spans="1:21">
      <c r="A2389">
        <v>20110930</v>
      </c>
      <c r="B2389" t="s">
        <v>164</v>
      </c>
      <c r="C2389">
        <v>1211237</v>
      </c>
      <c r="D2389" t="s">
        <v>181</v>
      </c>
      <c r="E2389" t="s">
        <v>56</v>
      </c>
      <c r="F2389" t="s">
        <v>47</v>
      </c>
      <c r="N2389">
        <v>-5</v>
      </c>
      <c r="T2389" t="s">
        <v>4609</v>
      </c>
      <c r="U2389" s="92" t="str">
        <f t="shared" si="37"/>
        <v>DE0191211237</v>
      </c>
    </row>
    <row r="2390" spans="1:21">
      <c r="A2390">
        <v>20110930</v>
      </c>
      <c r="B2390" t="s">
        <v>164</v>
      </c>
      <c r="C2390">
        <v>1211238</v>
      </c>
      <c r="D2390" t="s">
        <v>181</v>
      </c>
      <c r="E2390" t="s">
        <v>55</v>
      </c>
      <c r="F2390" t="s">
        <v>47</v>
      </c>
      <c r="N2390">
        <v>0</v>
      </c>
      <c r="T2390" t="s">
        <v>4610</v>
      </c>
      <c r="U2390" s="92" t="str">
        <f t="shared" si="37"/>
        <v>DE0191211238</v>
      </c>
    </row>
    <row r="2391" spans="1:21">
      <c r="A2391">
        <v>20110930</v>
      </c>
      <c r="B2391" t="s">
        <v>164</v>
      </c>
      <c r="C2391">
        <v>1211239</v>
      </c>
      <c r="D2391" t="s">
        <v>181</v>
      </c>
      <c r="E2391" t="s">
        <v>54</v>
      </c>
      <c r="F2391" t="s">
        <v>47</v>
      </c>
      <c r="T2391" t="s">
        <v>4611</v>
      </c>
      <c r="U2391" s="92" t="str">
        <f t="shared" si="37"/>
        <v>DE0191211239</v>
      </c>
    </row>
    <row r="2392" spans="1:21">
      <c r="A2392">
        <v>20110930</v>
      </c>
      <c r="B2392" t="s">
        <v>164</v>
      </c>
      <c r="C2392">
        <v>1211240</v>
      </c>
      <c r="D2392" t="s">
        <v>181</v>
      </c>
      <c r="E2392" t="s">
        <v>53</v>
      </c>
      <c r="F2392" t="s">
        <v>47</v>
      </c>
      <c r="T2392" t="s">
        <v>4612</v>
      </c>
      <c r="U2392" s="92" t="str">
        <f t="shared" si="37"/>
        <v>DE0191211240</v>
      </c>
    </row>
    <row r="2393" spans="1:21">
      <c r="A2393">
        <v>20110930</v>
      </c>
      <c r="B2393" t="s">
        <v>164</v>
      </c>
      <c r="C2393">
        <v>1211241</v>
      </c>
      <c r="D2393" t="s">
        <v>181</v>
      </c>
      <c r="E2393" t="s">
        <v>68</v>
      </c>
      <c r="F2393" t="s">
        <v>47</v>
      </c>
      <c r="G2393">
        <v>0</v>
      </c>
      <c r="H2393">
        <v>0</v>
      </c>
      <c r="I2393">
        <v>0</v>
      </c>
      <c r="J2393">
        <v>0</v>
      </c>
      <c r="K2393">
        <v>0</v>
      </c>
      <c r="L2393">
        <v>0</v>
      </c>
      <c r="M2393">
        <v>0</v>
      </c>
      <c r="N2393">
        <v>-4.5999999999999996</v>
      </c>
      <c r="O2393">
        <v>0</v>
      </c>
      <c r="Q2393">
        <v>0</v>
      </c>
      <c r="R2393">
        <v>0</v>
      </c>
      <c r="S2393">
        <v>0</v>
      </c>
      <c r="T2393" t="s">
        <v>4613</v>
      </c>
      <c r="U2393" s="92" t="str">
        <f t="shared" si="37"/>
        <v>DE0191211241</v>
      </c>
    </row>
    <row r="2394" spans="1:21">
      <c r="A2394">
        <v>20110930</v>
      </c>
      <c r="B2394" t="s">
        <v>164</v>
      </c>
      <c r="C2394">
        <v>1211242</v>
      </c>
      <c r="D2394" t="s">
        <v>181</v>
      </c>
      <c r="E2394" t="s">
        <v>59</v>
      </c>
      <c r="F2394" t="s">
        <v>48</v>
      </c>
      <c r="N2394">
        <v>0</v>
      </c>
      <c r="T2394" t="s">
        <v>4614</v>
      </c>
      <c r="U2394" s="92" t="str">
        <f t="shared" si="37"/>
        <v>DE0191211242</v>
      </c>
    </row>
    <row r="2395" spans="1:21">
      <c r="A2395">
        <v>20110930</v>
      </c>
      <c r="B2395" t="s">
        <v>164</v>
      </c>
      <c r="C2395">
        <v>1211243</v>
      </c>
      <c r="D2395" t="s">
        <v>181</v>
      </c>
      <c r="E2395" t="s">
        <v>58</v>
      </c>
      <c r="F2395" t="s">
        <v>48</v>
      </c>
      <c r="T2395" t="s">
        <v>4615</v>
      </c>
      <c r="U2395" s="92" t="str">
        <f t="shared" si="37"/>
        <v>DE0191211243</v>
      </c>
    </row>
    <row r="2396" spans="1:21">
      <c r="A2396">
        <v>20110930</v>
      </c>
      <c r="B2396" t="s">
        <v>164</v>
      </c>
      <c r="C2396">
        <v>1211244</v>
      </c>
      <c r="D2396" t="s">
        <v>181</v>
      </c>
      <c r="E2396" t="s">
        <v>57</v>
      </c>
      <c r="F2396" t="s">
        <v>48</v>
      </c>
      <c r="N2396">
        <v>0.2</v>
      </c>
      <c r="T2396" t="s">
        <v>4616</v>
      </c>
      <c r="U2396" s="92" t="str">
        <f t="shared" si="37"/>
        <v>DE0191211244</v>
      </c>
    </row>
    <row r="2397" spans="1:21">
      <c r="A2397">
        <v>20110930</v>
      </c>
      <c r="B2397" t="s">
        <v>164</v>
      </c>
      <c r="C2397">
        <v>1211245</v>
      </c>
      <c r="D2397" t="s">
        <v>181</v>
      </c>
      <c r="E2397" t="s">
        <v>56</v>
      </c>
      <c r="F2397" t="s">
        <v>48</v>
      </c>
      <c r="N2397">
        <v>-0.1</v>
      </c>
      <c r="T2397" t="s">
        <v>4617</v>
      </c>
      <c r="U2397" s="92" t="str">
        <f t="shared" si="37"/>
        <v>DE0191211245</v>
      </c>
    </row>
    <row r="2398" spans="1:21">
      <c r="A2398">
        <v>20110930</v>
      </c>
      <c r="B2398" t="s">
        <v>164</v>
      </c>
      <c r="C2398">
        <v>1211246</v>
      </c>
      <c r="D2398" t="s">
        <v>181</v>
      </c>
      <c r="E2398" t="s">
        <v>55</v>
      </c>
      <c r="F2398" t="s">
        <v>48</v>
      </c>
      <c r="N2398">
        <v>-0.8</v>
      </c>
      <c r="T2398" t="s">
        <v>4618</v>
      </c>
      <c r="U2398" s="92" t="str">
        <f t="shared" si="37"/>
        <v>DE0191211246</v>
      </c>
    </row>
    <row r="2399" spans="1:21">
      <c r="A2399">
        <v>20110930</v>
      </c>
      <c r="B2399" t="s">
        <v>164</v>
      </c>
      <c r="C2399">
        <v>1211247</v>
      </c>
      <c r="D2399" t="s">
        <v>181</v>
      </c>
      <c r="E2399" t="s">
        <v>54</v>
      </c>
      <c r="F2399" t="s">
        <v>48</v>
      </c>
      <c r="T2399" t="s">
        <v>4619</v>
      </c>
      <c r="U2399" s="92" t="str">
        <f t="shared" si="37"/>
        <v>DE0191211247</v>
      </c>
    </row>
    <row r="2400" spans="1:21">
      <c r="A2400">
        <v>20110930</v>
      </c>
      <c r="B2400" t="s">
        <v>164</v>
      </c>
      <c r="C2400">
        <v>1211248</v>
      </c>
      <c r="D2400" t="s">
        <v>181</v>
      </c>
      <c r="E2400" t="s">
        <v>53</v>
      </c>
      <c r="F2400" t="s">
        <v>48</v>
      </c>
      <c r="T2400" t="s">
        <v>4620</v>
      </c>
      <c r="U2400" s="92" t="str">
        <f t="shared" si="37"/>
        <v>DE0191211248</v>
      </c>
    </row>
    <row r="2401" spans="1:21">
      <c r="A2401">
        <v>20110930</v>
      </c>
      <c r="B2401" t="s">
        <v>164</v>
      </c>
      <c r="C2401">
        <v>1211249</v>
      </c>
      <c r="D2401" t="s">
        <v>181</v>
      </c>
      <c r="E2401" t="s">
        <v>68</v>
      </c>
      <c r="F2401" t="s">
        <v>48</v>
      </c>
      <c r="G2401">
        <v>0</v>
      </c>
      <c r="H2401">
        <v>0</v>
      </c>
      <c r="I2401">
        <v>0</v>
      </c>
      <c r="J2401">
        <v>0</v>
      </c>
      <c r="K2401">
        <v>0</v>
      </c>
      <c r="L2401">
        <v>0</v>
      </c>
      <c r="M2401">
        <v>0</v>
      </c>
      <c r="N2401">
        <v>-0.7</v>
      </c>
      <c r="O2401">
        <v>0</v>
      </c>
      <c r="Q2401">
        <v>0</v>
      </c>
      <c r="R2401">
        <v>0</v>
      </c>
      <c r="S2401">
        <v>0</v>
      </c>
      <c r="T2401" t="s">
        <v>4621</v>
      </c>
      <c r="U2401" s="92" t="str">
        <f t="shared" si="37"/>
        <v>DE0191211249</v>
      </c>
    </row>
    <row r="2402" spans="1:21">
      <c r="A2402">
        <v>20110930</v>
      </c>
      <c r="B2402" t="s">
        <v>163</v>
      </c>
      <c r="C2402">
        <v>1211010</v>
      </c>
      <c r="D2402" t="s">
        <v>181</v>
      </c>
      <c r="E2402" t="s">
        <v>59</v>
      </c>
      <c r="F2402" t="s">
        <v>23</v>
      </c>
      <c r="G2402">
        <v>0</v>
      </c>
      <c r="H2402">
        <v>0</v>
      </c>
      <c r="I2402">
        <v>0</v>
      </c>
      <c r="L2402">
        <v>0</v>
      </c>
      <c r="M2402">
        <v>0</v>
      </c>
      <c r="N2402">
        <v>0</v>
      </c>
      <c r="O2402">
        <v>0</v>
      </c>
      <c r="R2402">
        <v>0</v>
      </c>
      <c r="S2402">
        <v>0</v>
      </c>
      <c r="T2402" t="s">
        <v>4622</v>
      </c>
      <c r="U2402" s="92" t="str">
        <f t="shared" si="37"/>
        <v>DE0201211010</v>
      </c>
    </row>
    <row r="2403" spans="1:21">
      <c r="A2403">
        <v>20110930</v>
      </c>
      <c r="B2403" t="s">
        <v>163</v>
      </c>
      <c r="C2403">
        <v>1211011</v>
      </c>
      <c r="D2403" t="s">
        <v>181</v>
      </c>
      <c r="E2403" t="s">
        <v>58</v>
      </c>
      <c r="F2403" t="s">
        <v>23</v>
      </c>
      <c r="G2403">
        <v>9</v>
      </c>
      <c r="H2403">
        <v>0</v>
      </c>
      <c r="I2403">
        <v>9</v>
      </c>
      <c r="L2403">
        <v>1</v>
      </c>
      <c r="M2403">
        <v>0</v>
      </c>
      <c r="N2403">
        <v>0</v>
      </c>
      <c r="O2403">
        <v>8</v>
      </c>
      <c r="R2403">
        <v>0</v>
      </c>
      <c r="S2403">
        <v>0</v>
      </c>
      <c r="T2403" t="s">
        <v>4623</v>
      </c>
      <c r="U2403" s="92" t="str">
        <f t="shared" si="37"/>
        <v>DE0201211011</v>
      </c>
    </row>
    <row r="2404" spans="1:21">
      <c r="A2404">
        <v>20110930</v>
      </c>
      <c r="B2404" t="s">
        <v>163</v>
      </c>
      <c r="C2404">
        <v>1211012</v>
      </c>
      <c r="D2404" t="s">
        <v>181</v>
      </c>
      <c r="E2404" t="s">
        <v>57</v>
      </c>
      <c r="F2404" t="s">
        <v>23</v>
      </c>
      <c r="G2404">
        <v>9</v>
      </c>
      <c r="H2404">
        <v>0</v>
      </c>
      <c r="I2404">
        <v>9</v>
      </c>
      <c r="L2404">
        <v>1</v>
      </c>
      <c r="M2404">
        <v>0</v>
      </c>
      <c r="N2404">
        <v>0</v>
      </c>
      <c r="O2404">
        <v>8</v>
      </c>
      <c r="R2404">
        <v>0</v>
      </c>
      <c r="S2404">
        <v>0</v>
      </c>
      <c r="T2404" t="s">
        <v>4624</v>
      </c>
      <c r="U2404" s="92" t="str">
        <f t="shared" si="37"/>
        <v>DE0201211012</v>
      </c>
    </row>
    <row r="2405" spans="1:21">
      <c r="A2405">
        <v>20110930</v>
      </c>
      <c r="B2405" t="s">
        <v>163</v>
      </c>
      <c r="C2405">
        <v>1211013</v>
      </c>
      <c r="D2405" t="s">
        <v>181</v>
      </c>
      <c r="E2405" t="s">
        <v>56</v>
      </c>
      <c r="F2405" t="s">
        <v>23</v>
      </c>
      <c r="G2405">
        <v>10</v>
      </c>
      <c r="H2405">
        <v>0</v>
      </c>
      <c r="I2405">
        <v>10</v>
      </c>
      <c r="L2405">
        <v>2</v>
      </c>
      <c r="M2405">
        <v>0</v>
      </c>
      <c r="N2405">
        <v>-86</v>
      </c>
      <c r="O2405">
        <v>8</v>
      </c>
      <c r="R2405">
        <v>0</v>
      </c>
      <c r="S2405">
        <v>0</v>
      </c>
      <c r="T2405" t="s">
        <v>4625</v>
      </c>
      <c r="U2405" s="92" t="str">
        <f t="shared" si="37"/>
        <v>DE0201211013</v>
      </c>
    </row>
    <row r="2406" spans="1:21">
      <c r="A2406">
        <v>20110930</v>
      </c>
      <c r="B2406" t="s">
        <v>163</v>
      </c>
      <c r="C2406">
        <v>1211014</v>
      </c>
      <c r="D2406" t="s">
        <v>181</v>
      </c>
      <c r="E2406" t="s">
        <v>55</v>
      </c>
      <c r="F2406" t="s">
        <v>23</v>
      </c>
      <c r="G2406">
        <v>84</v>
      </c>
      <c r="H2406">
        <v>0</v>
      </c>
      <c r="I2406">
        <v>84</v>
      </c>
      <c r="L2406">
        <v>26</v>
      </c>
      <c r="M2406">
        <v>0</v>
      </c>
      <c r="N2406">
        <v>-17</v>
      </c>
      <c r="O2406">
        <v>55</v>
      </c>
      <c r="R2406">
        <v>0</v>
      </c>
      <c r="S2406">
        <v>0</v>
      </c>
      <c r="T2406" t="s">
        <v>4626</v>
      </c>
      <c r="U2406" s="92" t="str">
        <f t="shared" si="37"/>
        <v>DE0201211014</v>
      </c>
    </row>
    <row r="2407" spans="1:21">
      <c r="A2407">
        <v>20110930</v>
      </c>
      <c r="B2407" t="s">
        <v>163</v>
      </c>
      <c r="C2407">
        <v>1211015</v>
      </c>
      <c r="D2407" t="s">
        <v>181</v>
      </c>
      <c r="E2407" t="s">
        <v>54</v>
      </c>
      <c r="F2407" t="s">
        <v>23</v>
      </c>
      <c r="G2407">
        <v>86</v>
      </c>
      <c r="H2407">
        <v>0</v>
      </c>
      <c r="I2407">
        <v>5</v>
      </c>
      <c r="L2407">
        <v>5</v>
      </c>
      <c r="M2407">
        <v>0</v>
      </c>
      <c r="N2407">
        <v>-186</v>
      </c>
      <c r="O2407">
        <v>0</v>
      </c>
      <c r="R2407">
        <v>0</v>
      </c>
      <c r="S2407">
        <v>0</v>
      </c>
      <c r="T2407" t="s">
        <v>4627</v>
      </c>
      <c r="U2407" s="92" t="str">
        <f t="shared" si="37"/>
        <v>DE0201211015</v>
      </c>
    </row>
    <row r="2408" spans="1:21">
      <c r="A2408">
        <v>20110930</v>
      </c>
      <c r="B2408" t="s">
        <v>163</v>
      </c>
      <c r="C2408">
        <v>1211016</v>
      </c>
      <c r="D2408" t="s">
        <v>181</v>
      </c>
      <c r="E2408" t="s">
        <v>53</v>
      </c>
      <c r="F2408" t="s">
        <v>23</v>
      </c>
      <c r="G2408">
        <v>473</v>
      </c>
      <c r="H2408">
        <v>201</v>
      </c>
      <c r="I2408">
        <v>473</v>
      </c>
      <c r="L2408">
        <v>0</v>
      </c>
      <c r="M2408">
        <v>0</v>
      </c>
      <c r="N2408">
        <v>320</v>
      </c>
      <c r="O2408">
        <v>464</v>
      </c>
      <c r="R2408">
        <v>0</v>
      </c>
      <c r="S2408">
        <v>0</v>
      </c>
      <c r="T2408" t="s">
        <v>4628</v>
      </c>
      <c r="U2408" s="92" t="str">
        <f t="shared" si="37"/>
        <v>DE0201211016</v>
      </c>
    </row>
    <row r="2409" spans="1:21">
      <c r="A2409">
        <v>20110930</v>
      </c>
      <c r="B2409" t="s">
        <v>163</v>
      </c>
      <c r="C2409">
        <v>1211017</v>
      </c>
      <c r="D2409" t="s">
        <v>181</v>
      </c>
      <c r="E2409" t="s">
        <v>68</v>
      </c>
      <c r="F2409" t="s">
        <v>23</v>
      </c>
      <c r="G2409">
        <v>671</v>
      </c>
      <c r="H2409">
        <v>201</v>
      </c>
      <c r="I2409">
        <v>590</v>
      </c>
      <c r="J2409">
        <v>0</v>
      </c>
      <c r="K2409">
        <v>0</v>
      </c>
      <c r="L2409">
        <v>35</v>
      </c>
      <c r="M2409">
        <v>0</v>
      </c>
      <c r="N2409">
        <v>31</v>
      </c>
      <c r="O2409">
        <v>543</v>
      </c>
      <c r="P2409">
        <v>0</v>
      </c>
      <c r="Q2409">
        <v>0</v>
      </c>
      <c r="R2409">
        <v>0</v>
      </c>
      <c r="S2409">
        <v>0</v>
      </c>
      <c r="T2409" t="s">
        <v>4629</v>
      </c>
      <c r="U2409" s="92" t="str">
        <f t="shared" si="37"/>
        <v>DE0201211017</v>
      </c>
    </row>
    <row r="2410" spans="1:21">
      <c r="A2410">
        <v>20110930</v>
      </c>
      <c r="B2410" t="s">
        <v>163</v>
      </c>
      <c r="C2410">
        <v>1211018</v>
      </c>
      <c r="D2410" t="s">
        <v>181</v>
      </c>
      <c r="E2410" t="s">
        <v>59</v>
      </c>
      <c r="F2410" t="s">
        <v>24</v>
      </c>
      <c r="G2410">
        <v>0</v>
      </c>
      <c r="H2410">
        <v>0</v>
      </c>
      <c r="I2410">
        <v>0</v>
      </c>
      <c r="L2410">
        <v>0</v>
      </c>
      <c r="M2410">
        <v>0</v>
      </c>
      <c r="N2410">
        <v>0</v>
      </c>
      <c r="O2410">
        <v>0</v>
      </c>
      <c r="R2410">
        <v>0</v>
      </c>
      <c r="S2410">
        <v>0</v>
      </c>
      <c r="T2410" t="s">
        <v>4630</v>
      </c>
      <c r="U2410" s="92" t="str">
        <f t="shared" si="37"/>
        <v>DE0201211018</v>
      </c>
    </row>
    <row r="2411" spans="1:21">
      <c r="A2411">
        <v>20110930</v>
      </c>
      <c r="B2411" t="s">
        <v>163</v>
      </c>
      <c r="C2411">
        <v>1211019</v>
      </c>
      <c r="D2411" t="s">
        <v>181</v>
      </c>
      <c r="E2411" t="s">
        <v>58</v>
      </c>
      <c r="F2411" t="s">
        <v>24</v>
      </c>
      <c r="G2411">
        <v>0</v>
      </c>
      <c r="H2411">
        <v>0</v>
      </c>
      <c r="I2411">
        <v>0</v>
      </c>
      <c r="L2411">
        <v>0</v>
      </c>
      <c r="M2411">
        <v>0</v>
      </c>
      <c r="N2411">
        <v>0</v>
      </c>
      <c r="O2411">
        <v>0</v>
      </c>
      <c r="R2411">
        <v>0</v>
      </c>
      <c r="S2411">
        <v>0</v>
      </c>
      <c r="T2411" t="s">
        <v>4631</v>
      </c>
      <c r="U2411" s="92" t="str">
        <f t="shared" si="37"/>
        <v>DE0201211019</v>
      </c>
    </row>
    <row r="2412" spans="1:21">
      <c r="A2412">
        <v>20110930</v>
      </c>
      <c r="B2412" t="s">
        <v>163</v>
      </c>
      <c r="C2412">
        <v>1211020</v>
      </c>
      <c r="D2412" t="s">
        <v>181</v>
      </c>
      <c r="E2412" t="s">
        <v>57</v>
      </c>
      <c r="F2412" t="s">
        <v>24</v>
      </c>
      <c r="G2412">
        <v>0</v>
      </c>
      <c r="H2412">
        <v>0</v>
      </c>
      <c r="I2412">
        <v>-1</v>
      </c>
      <c r="L2412">
        <v>-1</v>
      </c>
      <c r="M2412">
        <v>0</v>
      </c>
      <c r="N2412">
        <v>-8</v>
      </c>
      <c r="O2412">
        <v>0</v>
      </c>
      <c r="R2412">
        <v>0</v>
      </c>
      <c r="S2412">
        <v>0</v>
      </c>
      <c r="T2412" t="s">
        <v>4632</v>
      </c>
      <c r="U2412" s="92" t="str">
        <f t="shared" si="37"/>
        <v>DE0201211020</v>
      </c>
    </row>
    <row r="2413" spans="1:21">
      <c r="A2413">
        <v>20110930</v>
      </c>
      <c r="B2413" t="s">
        <v>163</v>
      </c>
      <c r="C2413">
        <v>1211021</v>
      </c>
      <c r="D2413" t="s">
        <v>181</v>
      </c>
      <c r="E2413" t="s">
        <v>56</v>
      </c>
      <c r="F2413" t="s">
        <v>24</v>
      </c>
      <c r="G2413">
        <v>25</v>
      </c>
      <c r="H2413">
        <v>0</v>
      </c>
      <c r="I2413">
        <v>23</v>
      </c>
      <c r="L2413">
        <v>-2</v>
      </c>
      <c r="M2413">
        <v>0</v>
      </c>
      <c r="N2413">
        <v>-17</v>
      </c>
      <c r="O2413">
        <v>25</v>
      </c>
      <c r="R2413">
        <v>0</v>
      </c>
      <c r="S2413">
        <v>0</v>
      </c>
      <c r="T2413" t="s">
        <v>4633</v>
      </c>
      <c r="U2413" s="92" t="str">
        <f t="shared" si="37"/>
        <v>DE0201211021</v>
      </c>
    </row>
    <row r="2414" spans="1:21">
      <c r="A2414">
        <v>20110930</v>
      </c>
      <c r="B2414" t="s">
        <v>163</v>
      </c>
      <c r="C2414">
        <v>1211022</v>
      </c>
      <c r="D2414" t="s">
        <v>181</v>
      </c>
      <c r="E2414" t="s">
        <v>55</v>
      </c>
      <c r="F2414" t="s">
        <v>24</v>
      </c>
      <c r="G2414">
        <v>79</v>
      </c>
      <c r="H2414">
        <v>0</v>
      </c>
      <c r="I2414">
        <v>66</v>
      </c>
      <c r="L2414">
        <v>-12</v>
      </c>
      <c r="M2414">
        <v>0</v>
      </c>
      <c r="N2414">
        <v>21</v>
      </c>
      <c r="O2414">
        <v>79</v>
      </c>
      <c r="R2414">
        <v>0</v>
      </c>
      <c r="S2414">
        <v>0</v>
      </c>
      <c r="T2414" t="s">
        <v>4634</v>
      </c>
      <c r="U2414" s="92" t="str">
        <f t="shared" si="37"/>
        <v>DE0201211022</v>
      </c>
    </row>
    <row r="2415" spans="1:21">
      <c r="A2415">
        <v>20110930</v>
      </c>
      <c r="B2415" t="s">
        <v>163</v>
      </c>
      <c r="C2415">
        <v>1211023</v>
      </c>
      <c r="D2415" t="s">
        <v>181</v>
      </c>
      <c r="E2415" t="s">
        <v>54</v>
      </c>
      <c r="F2415" t="s">
        <v>24</v>
      </c>
      <c r="G2415">
        <v>65</v>
      </c>
      <c r="H2415">
        <v>0</v>
      </c>
      <c r="I2415">
        <v>65</v>
      </c>
      <c r="L2415">
        <v>10</v>
      </c>
      <c r="M2415">
        <v>0</v>
      </c>
      <c r="N2415">
        <v>-14</v>
      </c>
      <c r="O2415">
        <v>55</v>
      </c>
      <c r="R2415">
        <v>0</v>
      </c>
      <c r="S2415">
        <v>0</v>
      </c>
      <c r="T2415" t="s">
        <v>4635</v>
      </c>
      <c r="U2415" s="92" t="str">
        <f t="shared" si="37"/>
        <v>DE0201211023</v>
      </c>
    </row>
    <row r="2416" spans="1:21">
      <c r="A2416">
        <v>20110930</v>
      </c>
      <c r="B2416" t="s">
        <v>163</v>
      </c>
      <c r="C2416">
        <v>1211024</v>
      </c>
      <c r="D2416" t="s">
        <v>181</v>
      </c>
      <c r="E2416" t="s">
        <v>53</v>
      </c>
      <c r="F2416" t="s">
        <v>24</v>
      </c>
      <c r="G2416">
        <v>102</v>
      </c>
      <c r="H2416">
        <v>2</v>
      </c>
      <c r="I2416">
        <v>102</v>
      </c>
      <c r="L2416">
        <v>0</v>
      </c>
      <c r="M2416">
        <v>0</v>
      </c>
      <c r="N2416">
        <v>58</v>
      </c>
      <c r="O2416">
        <v>102</v>
      </c>
      <c r="R2416">
        <v>0</v>
      </c>
      <c r="S2416">
        <v>0</v>
      </c>
      <c r="T2416" t="s">
        <v>4636</v>
      </c>
      <c r="U2416" s="92" t="str">
        <f t="shared" si="37"/>
        <v>DE0201211024</v>
      </c>
    </row>
    <row r="2417" spans="1:21">
      <c r="A2417">
        <v>20110930</v>
      </c>
      <c r="B2417" t="s">
        <v>163</v>
      </c>
      <c r="C2417">
        <v>1211025</v>
      </c>
      <c r="D2417" t="s">
        <v>181</v>
      </c>
      <c r="E2417" t="s">
        <v>68</v>
      </c>
      <c r="F2417" t="s">
        <v>24</v>
      </c>
      <c r="G2417">
        <v>271</v>
      </c>
      <c r="H2417">
        <v>2</v>
      </c>
      <c r="I2417">
        <v>255</v>
      </c>
      <c r="J2417">
        <v>0</v>
      </c>
      <c r="K2417">
        <v>0</v>
      </c>
      <c r="L2417">
        <v>-5</v>
      </c>
      <c r="M2417">
        <v>0</v>
      </c>
      <c r="N2417">
        <v>40</v>
      </c>
      <c r="O2417">
        <v>261</v>
      </c>
      <c r="P2417">
        <v>0</v>
      </c>
      <c r="Q2417">
        <v>0</v>
      </c>
      <c r="R2417">
        <v>0</v>
      </c>
      <c r="S2417">
        <v>0</v>
      </c>
      <c r="T2417" t="s">
        <v>4637</v>
      </c>
      <c r="U2417" s="92" t="str">
        <f t="shared" si="37"/>
        <v>DE0201211025</v>
      </c>
    </row>
    <row r="2418" spans="1:21">
      <c r="A2418">
        <v>20110930</v>
      </c>
      <c r="B2418" t="s">
        <v>163</v>
      </c>
      <c r="C2418">
        <v>1211026</v>
      </c>
      <c r="D2418" t="s">
        <v>181</v>
      </c>
      <c r="E2418" t="s">
        <v>59</v>
      </c>
      <c r="F2418" t="s">
        <v>25</v>
      </c>
      <c r="G2418">
        <v>0</v>
      </c>
      <c r="H2418">
        <v>0</v>
      </c>
      <c r="I2418">
        <v>0</v>
      </c>
      <c r="L2418">
        <v>0</v>
      </c>
      <c r="M2418">
        <v>0</v>
      </c>
      <c r="N2418">
        <v>0</v>
      </c>
      <c r="O2418">
        <v>0</v>
      </c>
      <c r="R2418">
        <v>0</v>
      </c>
      <c r="S2418">
        <v>0</v>
      </c>
      <c r="T2418" t="s">
        <v>4638</v>
      </c>
      <c r="U2418" s="92" t="str">
        <f t="shared" si="37"/>
        <v>DE0201211026</v>
      </c>
    </row>
    <row r="2419" spans="1:21">
      <c r="A2419">
        <v>20110930</v>
      </c>
      <c r="B2419" t="s">
        <v>163</v>
      </c>
      <c r="C2419">
        <v>1211027</v>
      </c>
      <c r="D2419" t="s">
        <v>181</v>
      </c>
      <c r="E2419" t="s">
        <v>58</v>
      </c>
      <c r="F2419" t="s">
        <v>25</v>
      </c>
      <c r="G2419">
        <v>0</v>
      </c>
      <c r="H2419">
        <v>0</v>
      </c>
      <c r="I2419">
        <v>0</v>
      </c>
      <c r="L2419">
        <v>0</v>
      </c>
      <c r="M2419">
        <v>0</v>
      </c>
      <c r="N2419">
        <v>-3</v>
      </c>
      <c r="O2419">
        <v>0</v>
      </c>
      <c r="R2419">
        <v>0</v>
      </c>
      <c r="S2419">
        <v>0</v>
      </c>
      <c r="T2419" t="s">
        <v>4639</v>
      </c>
      <c r="U2419" s="92" t="str">
        <f t="shared" si="37"/>
        <v>DE0201211027</v>
      </c>
    </row>
    <row r="2420" spans="1:21">
      <c r="A2420">
        <v>20110930</v>
      </c>
      <c r="B2420" t="s">
        <v>163</v>
      </c>
      <c r="C2420">
        <v>1211028</v>
      </c>
      <c r="D2420" t="s">
        <v>181</v>
      </c>
      <c r="E2420" t="s">
        <v>57</v>
      </c>
      <c r="F2420" t="s">
        <v>25</v>
      </c>
      <c r="G2420">
        <v>19</v>
      </c>
      <c r="H2420">
        <v>0</v>
      </c>
      <c r="I2420">
        <v>19</v>
      </c>
      <c r="L2420">
        <v>19</v>
      </c>
      <c r="M2420">
        <v>0</v>
      </c>
      <c r="N2420">
        <v>0</v>
      </c>
      <c r="O2420">
        <v>0</v>
      </c>
      <c r="R2420">
        <v>0</v>
      </c>
      <c r="S2420">
        <v>0</v>
      </c>
      <c r="T2420" t="s">
        <v>4640</v>
      </c>
      <c r="U2420" s="92" t="str">
        <f t="shared" si="37"/>
        <v>DE0201211028</v>
      </c>
    </row>
    <row r="2421" spans="1:21">
      <c r="A2421">
        <v>20110930</v>
      </c>
      <c r="B2421" t="s">
        <v>163</v>
      </c>
      <c r="C2421">
        <v>1211029</v>
      </c>
      <c r="D2421" t="s">
        <v>181</v>
      </c>
      <c r="E2421" t="s">
        <v>56</v>
      </c>
      <c r="F2421" t="s">
        <v>25</v>
      </c>
      <c r="G2421">
        <v>0</v>
      </c>
      <c r="H2421">
        <v>0</v>
      </c>
      <c r="I2421">
        <v>0</v>
      </c>
      <c r="L2421">
        <v>0</v>
      </c>
      <c r="M2421">
        <v>0</v>
      </c>
      <c r="N2421">
        <v>-1</v>
      </c>
      <c r="O2421">
        <v>0</v>
      </c>
      <c r="R2421">
        <v>0</v>
      </c>
      <c r="S2421">
        <v>0</v>
      </c>
      <c r="T2421" t="s">
        <v>4641</v>
      </c>
      <c r="U2421" s="92" t="str">
        <f t="shared" si="37"/>
        <v>DE0201211029</v>
      </c>
    </row>
    <row r="2422" spans="1:21">
      <c r="A2422">
        <v>20110930</v>
      </c>
      <c r="B2422" t="s">
        <v>163</v>
      </c>
      <c r="C2422">
        <v>1211030</v>
      </c>
      <c r="D2422" t="s">
        <v>181</v>
      </c>
      <c r="E2422" t="s">
        <v>55</v>
      </c>
      <c r="F2422" t="s">
        <v>25</v>
      </c>
      <c r="G2422">
        <v>0</v>
      </c>
      <c r="H2422">
        <v>0</v>
      </c>
      <c r="I2422">
        <v>0</v>
      </c>
      <c r="L2422">
        <v>0</v>
      </c>
      <c r="M2422">
        <v>0</v>
      </c>
      <c r="N2422">
        <v>-17</v>
      </c>
      <c r="O2422">
        <v>0</v>
      </c>
      <c r="R2422">
        <v>0</v>
      </c>
      <c r="S2422">
        <v>0</v>
      </c>
      <c r="T2422" t="s">
        <v>4642</v>
      </c>
      <c r="U2422" s="92" t="str">
        <f t="shared" si="37"/>
        <v>DE0201211030</v>
      </c>
    </row>
    <row r="2423" spans="1:21">
      <c r="A2423">
        <v>20110930</v>
      </c>
      <c r="B2423" t="s">
        <v>163</v>
      </c>
      <c r="C2423">
        <v>1211031</v>
      </c>
      <c r="D2423" t="s">
        <v>181</v>
      </c>
      <c r="E2423" t="s">
        <v>54</v>
      </c>
      <c r="F2423" t="s">
        <v>25</v>
      </c>
      <c r="G2423">
        <v>0</v>
      </c>
      <c r="H2423">
        <v>0</v>
      </c>
      <c r="I2423">
        <v>0</v>
      </c>
      <c r="L2423">
        <v>0</v>
      </c>
      <c r="M2423">
        <v>0</v>
      </c>
      <c r="N2423">
        <v>0</v>
      </c>
      <c r="O2423">
        <v>0</v>
      </c>
      <c r="R2423">
        <v>0</v>
      </c>
      <c r="S2423">
        <v>0</v>
      </c>
      <c r="T2423" t="s">
        <v>4643</v>
      </c>
      <c r="U2423" s="92" t="str">
        <f t="shared" si="37"/>
        <v>DE0201211031</v>
      </c>
    </row>
    <row r="2424" spans="1:21">
      <c r="A2424">
        <v>20110930</v>
      </c>
      <c r="B2424" t="s">
        <v>163</v>
      </c>
      <c r="C2424">
        <v>1211032</v>
      </c>
      <c r="D2424" t="s">
        <v>181</v>
      </c>
      <c r="E2424" t="s">
        <v>53</v>
      </c>
      <c r="F2424" t="s">
        <v>25</v>
      </c>
      <c r="G2424">
        <v>0</v>
      </c>
      <c r="H2424">
        <v>0</v>
      </c>
      <c r="I2424">
        <v>0</v>
      </c>
      <c r="L2424">
        <v>0</v>
      </c>
      <c r="M2424">
        <v>0</v>
      </c>
      <c r="N2424">
        <v>-1</v>
      </c>
      <c r="O2424">
        <v>0</v>
      </c>
      <c r="R2424">
        <v>0</v>
      </c>
      <c r="S2424">
        <v>0</v>
      </c>
      <c r="T2424" t="s">
        <v>4644</v>
      </c>
      <c r="U2424" s="92" t="str">
        <f t="shared" si="37"/>
        <v>DE0201211032</v>
      </c>
    </row>
    <row r="2425" spans="1:21">
      <c r="A2425">
        <v>20110930</v>
      </c>
      <c r="B2425" t="s">
        <v>163</v>
      </c>
      <c r="C2425">
        <v>1211033</v>
      </c>
      <c r="D2425" t="s">
        <v>181</v>
      </c>
      <c r="E2425" t="s">
        <v>68</v>
      </c>
      <c r="F2425" t="s">
        <v>25</v>
      </c>
      <c r="G2425">
        <v>19</v>
      </c>
      <c r="H2425">
        <v>0</v>
      </c>
      <c r="I2425">
        <v>19</v>
      </c>
      <c r="J2425">
        <v>0</v>
      </c>
      <c r="K2425">
        <v>0</v>
      </c>
      <c r="L2425">
        <v>19</v>
      </c>
      <c r="M2425">
        <v>0</v>
      </c>
      <c r="N2425">
        <v>-22</v>
      </c>
      <c r="O2425">
        <v>0</v>
      </c>
      <c r="P2425">
        <v>0</v>
      </c>
      <c r="Q2425">
        <v>0</v>
      </c>
      <c r="R2425">
        <v>0</v>
      </c>
      <c r="S2425">
        <v>0</v>
      </c>
      <c r="T2425" t="s">
        <v>4645</v>
      </c>
      <c r="U2425" s="92" t="str">
        <f t="shared" si="37"/>
        <v>DE0201211033</v>
      </c>
    </row>
    <row r="2426" spans="1:21">
      <c r="A2426">
        <v>20110930</v>
      </c>
      <c r="B2426" t="s">
        <v>163</v>
      </c>
      <c r="C2426">
        <v>1211034</v>
      </c>
      <c r="D2426" t="s">
        <v>181</v>
      </c>
      <c r="E2426" t="s">
        <v>59</v>
      </c>
      <c r="F2426" t="s">
        <v>26</v>
      </c>
      <c r="G2426">
        <v>0</v>
      </c>
      <c r="H2426">
        <v>0</v>
      </c>
      <c r="I2426">
        <v>0</v>
      </c>
      <c r="L2426">
        <v>0</v>
      </c>
      <c r="M2426">
        <v>0</v>
      </c>
      <c r="N2426">
        <v>0</v>
      </c>
      <c r="O2426">
        <v>0</v>
      </c>
      <c r="R2426">
        <v>0</v>
      </c>
      <c r="S2426">
        <v>0</v>
      </c>
      <c r="T2426" t="s">
        <v>4646</v>
      </c>
      <c r="U2426" s="92" t="str">
        <f t="shared" si="37"/>
        <v>DE0201211034</v>
      </c>
    </row>
    <row r="2427" spans="1:21">
      <c r="A2427">
        <v>20110930</v>
      </c>
      <c r="B2427" t="s">
        <v>163</v>
      </c>
      <c r="C2427">
        <v>1211035</v>
      </c>
      <c r="D2427" t="s">
        <v>181</v>
      </c>
      <c r="E2427" t="s">
        <v>58</v>
      </c>
      <c r="F2427" t="s">
        <v>26</v>
      </c>
      <c r="G2427">
        <v>10</v>
      </c>
      <c r="H2427">
        <v>0</v>
      </c>
      <c r="I2427">
        <v>10</v>
      </c>
      <c r="L2427">
        <v>3</v>
      </c>
      <c r="M2427">
        <v>0</v>
      </c>
      <c r="N2427">
        <v>20</v>
      </c>
      <c r="O2427">
        <v>7</v>
      </c>
      <c r="R2427">
        <v>0</v>
      </c>
      <c r="S2427">
        <v>0</v>
      </c>
      <c r="T2427" t="s">
        <v>4647</v>
      </c>
      <c r="U2427" s="92" t="str">
        <f t="shared" si="37"/>
        <v>DE0201211035</v>
      </c>
    </row>
    <row r="2428" spans="1:21">
      <c r="A2428">
        <v>20110930</v>
      </c>
      <c r="B2428" t="s">
        <v>163</v>
      </c>
      <c r="C2428">
        <v>1211036</v>
      </c>
      <c r="D2428" t="s">
        <v>181</v>
      </c>
      <c r="E2428" t="s">
        <v>57</v>
      </c>
      <c r="F2428" t="s">
        <v>26</v>
      </c>
      <c r="G2428">
        <v>0</v>
      </c>
      <c r="H2428">
        <v>0</v>
      </c>
      <c r="I2428">
        <v>0</v>
      </c>
      <c r="L2428">
        <v>0</v>
      </c>
      <c r="M2428">
        <v>0</v>
      </c>
      <c r="N2428">
        <v>0</v>
      </c>
      <c r="O2428">
        <v>0</v>
      </c>
      <c r="R2428">
        <v>0</v>
      </c>
      <c r="S2428">
        <v>0</v>
      </c>
      <c r="T2428" t="s">
        <v>4648</v>
      </c>
      <c r="U2428" s="92" t="str">
        <f t="shared" si="37"/>
        <v>DE0201211036</v>
      </c>
    </row>
    <row r="2429" spans="1:21">
      <c r="A2429">
        <v>20110930</v>
      </c>
      <c r="B2429" t="s">
        <v>163</v>
      </c>
      <c r="C2429">
        <v>1211037</v>
      </c>
      <c r="D2429" t="s">
        <v>181</v>
      </c>
      <c r="E2429" t="s">
        <v>56</v>
      </c>
      <c r="F2429" t="s">
        <v>26</v>
      </c>
      <c r="G2429">
        <v>0</v>
      </c>
      <c r="H2429">
        <v>0</v>
      </c>
      <c r="I2429">
        <v>0</v>
      </c>
      <c r="L2429">
        <v>0</v>
      </c>
      <c r="M2429">
        <v>0</v>
      </c>
      <c r="N2429">
        <v>0</v>
      </c>
      <c r="O2429">
        <v>0</v>
      </c>
      <c r="R2429">
        <v>0</v>
      </c>
      <c r="S2429">
        <v>0</v>
      </c>
      <c r="T2429" t="s">
        <v>4649</v>
      </c>
      <c r="U2429" s="92" t="str">
        <f t="shared" si="37"/>
        <v>DE0201211037</v>
      </c>
    </row>
    <row r="2430" spans="1:21">
      <c r="A2430">
        <v>20110930</v>
      </c>
      <c r="B2430" t="s">
        <v>163</v>
      </c>
      <c r="C2430">
        <v>1211038</v>
      </c>
      <c r="D2430" t="s">
        <v>181</v>
      </c>
      <c r="E2430" t="s">
        <v>55</v>
      </c>
      <c r="F2430" t="s">
        <v>26</v>
      </c>
      <c r="G2430">
        <v>0</v>
      </c>
      <c r="H2430">
        <v>0</v>
      </c>
      <c r="I2430">
        <v>0</v>
      </c>
      <c r="L2430">
        <v>0</v>
      </c>
      <c r="M2430">
        <v>0</v>
      </c>
      <c r="N2430">
        <v>0</v>
      </c>
      <c r="O2430">
        <v>0</v>
      </c>
      <c r="R2430">
        <v>0</v>
      </c>
      <c r="S2430">
        <v>0</v>
      </c>
      <c r="T2430" t="s">
        <v>4650</v>
      </c>
      <c r="U2430" s="92" t="str">
        <f t="shared" si="37"/>
        <v>DE0201211038</v>
      </c>
    </row>
    <row r="2431" spans="1:21">
      <c r="A2431">
        <v>20110930</v>
      </c>
      <c r="B2431" t="s">
        <v>163</v>
      </c>
      <c r="C2431">
        <v>1211039</v>
      </c>
      <c r="D2431" t="s">
        <v>181</v>
      </c>
      <c r="E2431" t="s">
        <v>54</v>
      </c>
      <c r="F2431" t="s">
        <v>26</v>
      </c>
      <c r="G2431">
        <v>0</v>
      </c>
      <c r="H2431">
        <v>0</v>
      </c>
      <c r="I2431">
        <v>0</v>
      </c>
      <c r="L2431">
        <v>0</v>
      </c>
      <c r="M2431">
        <v>0</v>
      </c>
      <c r="N2431">
        <v>0</v>
      </c>
      <c r="O2431">
        <v>0</v>
      </c>
      <c r="R2431">
        <v>0</v>
      </c>
      <c r="S2431">
        <v>0</v>
      </c>
      <c r="T2431" t="s">
        <v>4651</v>
      </c>
      <c r="U2431" s="92" t="str">
        <f t="shared" si="37"/>
        <v>DE0201211039</v>
      </c>
    </row>
    <row r="2432" spans="1:21">
      <c r="A2432">
        <v>20110930</v>
      </c>
      <c r="B2432" t="s">
        <v>163</v>
      </c>
      <c r="C2432">
        <v>1211040</v>
      </c>
      <c r="D2432" t="s">
        <v>181</v>
      </c>
      <c r="E2432" t="s">
        <v>53</v>
      </c>
      <c r="F2432" t="s">
        <v>26</v>
      </c>
      <c r="G2432">
        <v>0</v>
      </c>
      <c r="H2432">
        <v>0</v>
      </c>
      <c r="I2432">
        <v>0</v>
      </c>
      <c r="L2432">
        <v>0</v>
      </c>
      <c r="M2432">
        <v>0</v>
      </c>
      <c r="N2432">
        <v>0</v>
      </c>
      <c r="O2432">
        <v>0</v>
      </c>
      <c r="R2432">
        <v>0</v>
      </c>
      <c r="S2432">
        <v>0</v>
      </c>
      <c r="T2432" t="s">
        <v>4652</v>
      </c>
      <c r="U2432" s="92" t="str">
        <f t="shared" si="37"/>
        <v>DE0201211040</v>
      </c>
    </row>
    <row r="2433" spans="1:21">
      <c r="A2433">
        <v>20110930</v>
      </c>
      <c r="B2433" t="s">
        <v>163</v>
      </c>
      <c r="C2433">
        <v>1211041</v>
      </c>
      <c r="D2433" t="s">
        <v>181</v>
      </c>
      <c r="E2433" t="s">
        <v>68</v>
      </c>
      <c r="F2433" t="s">
        <v>26</v>
      </c>
      <c r="G2433">
        <v>10</v>
      </c>
      <c r="H2433">
        <v>0</v>
      </c>
      <c r="I2433">
        <v>10</v>
      </c>
      <c r="J2433">
        <v>0</v>
      </c>
      <c r="K2433">
        <v>0</v>
      </c>
      <c r="L2433">
        <v>3</v>
      </c>
      <c r="M2433">
        <v>0</v>
      </c>
      <c r="N2433">
        <v>20</v>
      </c>
      <c r="O2433">
        <v>7</v>
      </c>
      <c r="P2433">
        <v>0</v>
      </c>
      <c r="Q2433">
        <v>0</v>
      </c>
      <c r="R2433">
        <v>0</v>
      </c>
      <c r="S2433">
        <v>0</v>
      </c>
      <c r="T2433" t="s">
        <v>4653</v>
      </c>
      <c r="U2433" s="92" t="str">
        <f t="shared" si="37"/>
        <v>DE0201211041</v>
      </c>
    </row>
    <row r="2434" spans="1:21">
      <c r="A2434">
        <v>20110930</v>
      </c>
      <c r="B2434" t="s">
        <v>163</v>
      </c>
      <c r="C2434">
        <v>1211042</v>
      </c>
      <c r="D2434" t="s">
        <v>181</v>
      </c>
      <c r="E2434" t="s">
        <v>59</v>
      </c>
      <c r="F2434" t="s">
        <v>27</v>
      </c>
      <c r="G2434">
        <v>0</v>
      </c>
      <c r="H2434">
        <v>0</v>
      </c>
      <c r="I2434">
        <v>0</v>
      </c>
      <c r="L2434">
        <v>0</v>
      </c>
      <c r="M2434">
        <v>0</v>
      </c>
      <c r="N2434">
        <v>0</v>
      </c>
      <c r="O2434">
        <v>0</v>
      </c>
      <c r="R2434">
        <v>0</v>
      </c>
      <c r="S2434">
        <v>0</v>
      </c>
      <c r="T2434" t="s">
        <v>4654</v>
      </c>
      <c r="U2434" s="92" t="str">
        <f t="shared" si="37"/>
        <v>DE0201211042</v>
      </c>
    </row>
    <row r="2435" spans="1:21">
      <c r="A2435">
        <v>20110930</v>
      </c>
      <c r="B2435" t="s">
        <v>163</v>
      </c>
      <c r="C2435">
        <v>1211043</v>
      </c>
      <c r="D2435" t="s">
        <v>181</v>
      </c>
      <c r="E2435" t="s">
        <v>58</v>
      </c>
      <c r="F2435" t="s">
        <v>27</v>
      </c>
      <c r="G2435">
        <v>0</v>
      </c>
      <c r="H2435">
        <v>0</v>
      </c>
      <c r="I2435">
        <v>0</v>
      </c>
      <c r="L2435">
        <v>0</v>
      </c>
      <c r="M2435">
        <v>0</v>
      </c>
      <c r="N2435">
        <v>0</v>
      </c>
      <c r="O2435">
        <v>0</v>
      </c>
      <c r="R2435">
        <v>0</v>
      </c>
      <c r="S2435">
        <v>0</v>
      </c>
      <c r="T2435" t="s">
        <v>4655</v>
      </c>
      <c r="U2435" s="92" t="str">
        <f t="shared" ref="U2435:U2498" si="38">B2435&amp;C2435</f>
        <v>DE0201211043</v>
      </c>
    </row>
    <row r="2436" spans="1:21">
      <c r="A2436">
        <v>20110930</v>
      </c>
      <c r="B2436" t="s">
        <v>163</v>
      </c>
      <c r="C2436">
        <v>1211044</v>
      </c>
      <c r="D2436" t="s">
        <v>181</v>
      </c>
      <c r="E2436" t="s">
        <v>57</v>
      </c>
      <c r="F2436" t="s">
        <v>27</v>
      </c>
      <c r="G2436">
        <v>0</v>
      </c>
      <c r="H2436">
        <v>0</v>
      </c>
      <c r="I2436">
        <v>0</v>
      </c>
      <c r="L2436">
        <v>0</v>
      </c>
      <c r="M2436">
        <v>0</v>
      </c>
      <c r="N2436">
        <v>0</v>
      </c>
      <c r="O2436">
        <v>0</v>
      </c>
      <c r="R2436">
        <v>0</v>
      </c>
      <c r="S2436">
        <v>0</v>
      </c>
      <c r="T2436" t="s">
        <v>4656</v>
      </c>
      <c r="U2436" s="92" t="str">
        <f t="shared" si="38"/>
        <v>DE0201211044</v>
      </c>
    </row>
    <row r="2437" spans="1:21">
      <c r="A2437">
        <v>20110930</v>
      </c>
      <c r="B2437" t="s">
        <v>163</v>
      </c>
      <c r="C2437">
        <v>1211045</v>
      </c>
      <c r="D2437" t="s">
        <v>181</v>
      </c>
      <c r="E2437" t="s">
        <v>56</v>
      </c>
      <c r="F2437" t="s">
        <v>27</v>
      </c>
      <c r="G2437">
        <v>40</v>
      </c>
      <c r="H2437">
        <v>0</v>
      </c>
      <c r="I2437">
        <v>40</v>
      </c>
      <c r="L2437">
        <v>0</v>
      </c>
      <c r="M2437">
        <v>0</v>
      </c>
      <c r="N2437">
        <v>47</v>
      </c>
      <c r="O2437">
        <v>40</v>
      </c>
      <c r="R2437">
        <v>0</v>
      </c>
      <c r="S2437">
        <v>0</v>
      </c>
      <c r="T2437" t="s">
        <v>4657</v>
      </c>
      <c r="U2437" s="92" t="str">
        <f t="shared" si="38"/>
        <v>DE0201211045</v>
      </c>
    </row>
    <row r="2438" spans="1:21">
      <c r="A2438">
        <v>20110930</v>
      </c>
      <c r="B2438" t="s">
        <v>163</v>
      </c>
      <c r="C2438">
        <v>1211046</v>
      </c>
      <c r="D2438" t="s">
        <v>181</v>
      </c>
      <c r="E2438" t="s">
        <v>55</v>
      </c>
      <c r="F2438" t="s">
        <v>27</v>
      </c>
      <c r="G2438">
        <v>6</v>
      </c>
      <c r="H2438">
        <v>0</v>
      </c>
      <c r="I2438">
        <v>6</v>
      </c>
      <c r="L2438">
        <v>6</v>
      </c>
      <c r="M2438">
        <v>0</v>
      </c>
      <c r="N2438">
        <v>-1</v>
      </c>
      <c r="O2438">
        <v>0</v>
      </c>
      <c r="R2438">
        <v>0</v>
      </c>
      <c r="S2438">
        <v>0</v>
      </c>
      <c r="T2438" t="s">
        <v>4658</v>
      </c>
      <c r="U2438" s="92" t="str">
        <f t="shared" si="38"/>
        <v>DE0201211046</v>
      </c>
    </row>
    <row r="2439" spans="1:21">
      <c r="A2439">
        <v>20110930</v>
      </c>
      <c r="B2439" t="s">
        <v>163</v>
      </c>
      <c r="C2439">
        <v>1211047</v>
      </c>
      <c r="D2439" t="s">
        <v>181</v>
      </c>
      <c r="E2439" t="s">
        <v>54</v>
      </c>
      <c r="F2439" t="s">
        <v>27</v>
      </c>
      <c r="G2439">
        <v>17</v>
      </c>
      <c r="H2439">
        <v>0</v>
      </c>
      <c r="I2439">
        <v>14</v>
      </c>
      <c r="L2439">
        <v>-1</v>
      </c>
      <c r="M2439">
        <v>0</v>
      </c>
      <c r="N2439">
        <v>40</v>
      </c>
      <c r="O2439">
        <v>15</v>
      </c>
      <c r="R2439">
        <v>0</v>
      </c>
      <c r="S2439">
        <v>0</v>
      </c>
      <c r="T2439" t="s">
        <v>4659</v>
      </c>
      <c r="U2439" s="92" t="str">
        <f t="shared" si="38"/>
        <v>DE0201211047</v>
      </c>
    </row>
    <row r="2440" spans="1:21">
      <c r="A2440">
        <v>20110930</v>
      </c>
      <c r="B2440" t="s">
        <v>163</v>
      </c>
      <c r="C2440">
        <v>1211048</v>
      </c>
      <c r="D2440" t="s">
        <v>181</v>
      </c>
      <c r="E2440" t="s">
        <v>53</v>
      </c>
      <c r="F2440" t="s">
        <v>27</v>
      </c>
      <c r="G2440">
        <v>0</v>
      </c>
      <c r="H2440">
        <v>0</v>
      </c>
      <c r="I2440">
        <v>0</v>
      </c>
      <c r="L2440">
        <v>0</v>
      </c>
      <c r="M2440">
        <v>0</v>
      </c>
      <c r="N2440">
        <v>4</v>
      </c>
      <c r="O2440">
        <v>0</v>
      </c>
      <c r="R2440">
        <v>0</v>
      </c>
      <c r="S2440">
        <v>0</v>
      </c>
      <c r="T2440" t="s">
        <v>4660</v>
      </c>
      <c r="U2440" s="92" t="str">
        <f t="shared" si="38"/>
        <v>DE0201211048</v>
      </c>
    </row>
    <row r="2441" spans="1:21">
      <c r="A2441">
        <v>20110930</v>
      </c>
      <c r="B2441" t="s">
        <v>163</v>
      </c>
      <c r="C2441">
        <v>1211049</v>
      </c>
      <c r="D2441" t="s">
        <v>181</v>
      </c>
      <c r="E2441" t="s">
        <v>68</v>
      </c>
      <c r="F2441" t="s">
        <v>27</v>
      </c>
      <c r="G2441">
        <v>63</v>
      </c>
      <c r="H2441">
        <v>0</v>
      </c>
      <c r="I2441">
        <v>60</v>
      </c>
      <c r="J2441">
        <v>0</v>
      </c>
      <c r="K2441">
        <v>0</v>
      </c>
      <c r="L2441">
        <v>5</v>
      </c>
      <c r="M2441">
        <v>0</v>
      </c>
      <c r="N2441">
        <v>90</v>
      </c>
      <c r="O2441">
        <v>55</v>
      </c>
      <c r="P2441">
        <v>0</v>
      </c>
      <c r="Q2441">
        <v>0</v>
      </c>
      <c r="R2441">
        <v>0</v>
      </c>
      <c r="S2441">
        <v>0</v>
      </c>
      <c r="T2441" t="s">
        <v>4661</v>
      </c>
      <c r="U2441" s="92" t="str">
        <f t="shared" si="38"/>
        <v>DE0201211049</v>
      </c>
    </row>
    <row r="2442" spans="1:21">
      <c r="A2442">
        <v>20110930</v>
      </c>
      <c r="B2442" t="s">
        <v>163</v>
      </c>
      <c r="C2442">
        <v>1211050</v>
      </c>
      <c r="D2442" t="s">
        <v>181</v>
      </c>
      <c r="E2442" t="s">
        <v>59</v>
      </c>
      <c r="F2442" t="s">
        <v>28</v>
      </c>
      <c r="G2442">
        <v>2</v>
      </c>
      <c r="H2442">
        <v>0</v>
      </c>
      <c r="I2442">
        <v>2</v>
      </c>
      <c r="L2442">
        <v>2</v>
      </c>
      <c r="M2442">
        <v>0</v>
      </c>
      <c r="N2442">
        <v>0</v>
      </c>
      <c r="O2442">
        <v>0</v>
      </c>
      <c r="R2442">
        <v>0</v>
      </c>
      <c r="S2442">
        <v>0</v>
      </c>
      <c r="T2442" t="s">
        <v>4662</v>
      </c>
      <c r="U2442" s="92" t="str">
        <f t="shared" si="38"/>
        <v>DE0201211050</v>
      </c>
    </row>
    <row r="2443" spans="1:21">
      <c r="A2443">
        <v>20110930</v>
      </c>
      <c r="B2443" t="s">
        <v>163</v>
      </c>
      <c r="C2443">
        <v>1211051</v>
      </c>
      <c r="D2443" t="s">
        <v>181</v>
      </c>
      <c r="E2443" t="s">
        <v>58</v>
      </c>
      <c r="F2443" t="s">
        <v>28</v>
      </c>
      <c r="G2443">
        <v>4</v>
      </c>
      <c r="H2443">
        <v>0</v>
      </c>
      <c r="I2443">
        <v>4</v>
      </c>
      <c r="L2443">
        <v>4</v>
      </c>
      <c r="M2443">
        <v>0</v>
      </c>
      <c r="N2443">
        <v>-4</v>
      </c>
      <c r="O2443">
        <v>0</v>
      </c>
      <c r="R2443">
        <v>0</v>
      </c>
      <c r="S2443">
        <v>0</v>
      </c>
      <c r="T2443" t="s">
        <v>4663</v>
      </c>
      <c r="U2443" s="92" t="str">
        <f t="shared" si="38"/>
        <v>DE0201211051</v>
      </c>
    </row>
    <row r="2444" spans="1:21">
      <c r="A2444">
        <v>20110930</v>
      </c>
      <c r="B2444" t="s">
        <v>163</v>
      </c>
      <c r="C2444">
        <v>1211052</v>
      </c>
      <c r="D2444" t="s">
        <v>181</v>
      </c>
      <c r="E2444" t="s">
        <v>57</v>
      </c>
      <c r="F2444" t="s">
        <v>28</v>
      </c>
      <c r="G2444">
        <v>1</v>
      </c>
      <c r="H2444">
        <v>0</v>
      </c>
      <c r="I2444">
        <v>1</v>
      </c>
      <c r="L2444">
        <v>1</v>
      </c>
      <c r="M2444">
        <v>0</v>
      </c>
      <c r="N2444">
        <v>0</v>
      </c>
      <c r="O2444">
        <v>0</v>
      </c>
      <c r="R2444">
        <v>0</v>
      </c>
      <c r="S2444">
        <v>0</v>
      </c>
      <c r="T2444" t="s">
        <v>4664</v>
      </c>
      <c r="U2444" s="92" t="str">
        <f t="shared" si="38"/>
        <v>DE0201211052</v>
      </c>
    </row>
    <row r="2445" spans="1:21">
      <c r="A2445">
        <v>20110930</v>
      </c>
      <c r="B2445" t="s">
        <v>163</v>
      </c>
      <c r="C2445">
        <v>1211053</v>
      </c>
      <c r="D2445" t="s">
        <v>181</v>
      </c>
      <c r="E2445" t="s">
        <v>56</v>
      </c>
      <c r="F2445" t="s">
        <v>28</v>
      </c>
      <c r="G2445">
        <v>4</v>
      </c>
      <c r="H2445">
        <v>0</v>
      </c>
      <c r="I2445">
        <v>4</v>
      </c>
      <c r="L2445">
        <v>4</v>
      </c>
      <c r="M2445">
        <v>0</v>
      </c>
      <c r="N2445">
        <v>0</v>
      </c>
      <c r="O2445">
        <v>0</v>
      </c>
      <c r="R2445">
        <v>0</v>
      </c>
      <c r="S2445">
        <v>0</v>
      </c>
      <c r="T2445" t="s">
        <v>4665</v>
      </c>
      <c r="U2445" s="92" t="str">
        <f t="shared" si="38"/>
        <v>DE0201211053</v>
      </c>
    </row>
    <row r="2446" spans="1:21">
      <c r="A2446">
        <v>20110930</v>
      </c>
      <c r="B2446" t="s">
        <v>163</v>
      </c>
      <c r="C2446">
        <v>1211054</v>
      </c>
      <c r="D2446" t="s">
        <v>181</v>
      </c>
      <c r="E2446" t="s">
        <v>55</v>
      </c>
      <c r="F2446" t="s">
        <v>28</v>
      </c>
      <c r="G2446">
        <v>1</v>
      </c>
      <c r="H2446">
        <v>0</v>
      </c>
      <c r="I2446">
        <v>1</v>
      </c>
      <c r="L2446">
        <v>1</v>
      </c>
      <c r="M2446">
        <v>0</v>
      </c>
      <c r="N2446">
        <v>0</v>
      </c>
      <c r="O2446">
        <v>0</v>
      </c>
      <c r="R2446">
        <v>0</v>
      </c>
      <c r="S2446">
        <v>0</v>
      </c>
      <c r="T2446" t="s">
        <v>4666</v>
      </c>
      <c r="U2446" s="92" t="str">
        <f t="shared" si="38"/>
        <v>DE0201211054</v>
      </c>
    </row>
    <row r="2447" spans="1:21">
      <c r="A2447">
        <v>20110930</v>
      </c>
      <c r="B2447" t="s">
        <v>163</v>
      </c>
      <c r="C2447">
        <v>1211055</v>
      </c>
      <c r="D2447" t="s">
        <v>181</v>
      </c>
      <c r="E2447" t="s">
        <v>54</v>
      </c>
      <c r="F2447" t="s">
        <v>28</v>
      </c>
      <c r="G2447">
        <v>1</v>
      </c>
      <c r="H2447">
        <v>0</v>
      </c>
      <c r="I2447">
        <v>1</v>
      </c>
      <c r="L2447">
        <v>1</v>
      </c>
      <c r="M2447">
        <v>0</v>
      </c>
      <c r="N2447">
        <v>0</v>
      </c>
      <c r="O2447">
        <v>0</v>
      </c>
      <c r="R2447">
        <v>0</v>
      </c>
      <c r="S2447">
        <v>0</v>
      </c>
      <c r="T2447" t="s">
        <v>4667</v>
      </c>
      <c r="U2447" s="92" t="str">
        <f t="shared" si="38"/>
        <v>DE0201211055</v>
      </c>
    </row>
    <row r="2448" spans="1:21">
      <c r="A2448">
        <v>20110930</v>
      </c>
      <c r="B2448" t="s">
        <v>163</v>
      </c>
      <c r="C2448">
        <v>1211056</v>
      </c>
      <c r="D2448" t="s">
        <v>181</v>
      </c>
      <c r="E2448" t="s">
        <v>53</v>
      </c>
      <c r="F2448" t="s">
        <v>28</v>
      </c>
      <c r="G2448">
        <v>0</v>
      </c>
      <c r="H2448">
        <v>0</v>
      </c>
      <c r="I2448">
        <v>0</v>
      </c>
      <c r="L2448">
        <v>0</v>
      </c>
      <c r="M2448">
        <v>0</v>
      </c>
      <c r="N2448">
        <v>8</v>
      </c>
      <c r="O2448">
        <v>0</v>
      </c>
      <c r="R2448">
        <v>0</v>
      </c>
      <c r="S2448">
        <v>0</v>
      </c>
      <c r="T2448" t="s">
        <v>4668</v>
      </c>
      <c r="U2448" s="92" t="str">
        <f t="shared" si="38"/>
        <v>DE0201211056</v>
      </c>
    </row>
    <row r="2449" spans="1:21">
      <c r="A2449">
        <v>20110930</v>
      </c>
      <c r="B2449" t="s">
        <v>163</v>
      </c>
      <c r="C2449">
        <v>1211057</v>
      </c>
      <c r="D2449" t="s">
        <v>181</v>
      </c>
      <c r="E2449" t="s">
        <v>68</v>
      </c>
      <c r="F2449" t="s">
        <v>28</v>
      </c>
      <c r="G2449">
        <v>13</v>
      </c>
      <c r="H2449">
        <v>0</v>
      </c>
      <c r="I2449">
        <v>13</v>
      </c>
      <c r="J2449">
        <v>0</v>
      </c>
      <c r="K2449">
        <v>0</v>
      </c>
      <c r="L2449">
        <v>13</v>
      </c>
      <c r="M2449">
        <v>0</v>
      </c>
      <c r="N2449">
        <v>4</v>
      </c>
      <c r="O2449">
        <v>0</v>
      </c>
      <c r="P2449">
        <v>0</v>
      </c>
      <c r="Q2449">
        <v>0</v>
      </c>
      <c r="R2449">
        <v>0</v>
      </c>
      <c r="S2449">
        <v>0</v>
      </c>
      <c r="T2449" t="s">
        <v>4669</v>
      </c>
      <c r="U2449" s="92" t="str">
        <f t="shared" si="38"/>
        <v>DE0201211057</v>
      </c>
    </row>
    <row r="2450" spans="1:21">
      <c r="A2450">
        <v>20110930</v>
      </c>
      <c r="B2450" t="s">
        <v>163</v>
      </c>
      <c r="C2450">
        <v>1211058</v>
      </c>
      <c r="D2450" t="s">
        <v>181</v>
      </c>
      <c r="E2450" t="s">
        <v>59</v>
      </c>
      <c r="F2450" t="s">
        <v>29</v>
      </c>
      <c r="G2450">
        <v>0</v>
      </c>
      <c r="H2450">
        <v>0</v>
      </c>
      <c r="I2450">
        <v>0</v>
      </c>
      <c r="L2450">
        <v>0</v>
      </c>
      <c r="M2450">
        <v>0</v>
      </c>
      <c r="N2450">
        <v>0</v>
      </c>
      <c r="O2450">
        <v>0</v>
      </c>
      <c r="R2450">
        <v>0</v>
      </c>
      <c r="S2450">
        <v>0</v>
      </c>
      <c r="T2450" t="s">
        <v>4670</v>
      </c>
      <c r="U2450" s="92" t="str">
        <f t="shared" si="38"/>
        <v>DE0201211058</v>
      </c>
    </row>
    <row r="2451" spans="1:21">
      <c r="A2451">
        <v>20110930</v>
      </c>
      <c r="B2451" t="s">
        <v>163</v>
      </c>
      <c r="C2451">
        <v>1211059</v>
      </c>
      <c r="D2451" t="s">
        <v>181</v>
      </c>
      <c r="E2451" t="s">
        <v>58</v>
      </c>
      <c r="F2451" t="s">
        <v>29</v>
      </c>
      <c r="G2451">
        <v>0</v>
      </c>
      <c r="H2451">
        <v>0</v>
      </c>
      <c r="I2451">
        <v>0</v>
      </c>
      <c r="L2451">
        <v>0</v>
      </c>
      <c r="M2451">
        <v>0</v>
      </c>
      <c r="N2451">
        <v>0</v>
      </c>
      <c r="O2451">
        <v>0</v>
      </c>
      <c r="R2451">
        <v>0</v>
      </c>
      <c r="S2451">
        <v>0</v>
      </c>
      <c r="T2451" t="s">
        <v>4671</v>
      </c>
      <c r="U2451" s="92" t="str">
        <f t="shared" si="38"/>
        <v>DE0201211059</v>
      </c>
    </row>
    <row r="2452" spans="1:21">
      <c r="A2452">
        <v>20110930</v>
      </c>
      <c r="B2452" t="s">
        <v>163</v>
      </c>
      <c r="C2452">
        <v>1211060</v>
      </c>
      <c r="D2452" t="s">
        <v>181</v>
      </c>
      <c r="E2452" t="s">
        <v>57</v>
      </c>
      <c r="F2452" t="s">
        <v>29</v>
      </c>
      <c r="G2452">
        <v>0</v>
      </c>
      <c r="H2452">
        <v>0</v>
      </c>
      <c r="I2452">
        <v>0</v>
      </c>
      <c r="L2452">
        <v>0</v>
      </c>
      <c r="M2452">
        <v>0</v>
      </c>
      <c r="N2452">
        <v>0</v>
      </c>
      <c r="O2452">
        <v>0</v>
      </c>
      <c r="R2452">
        <v>0</v>
      </c>
      <c r="S2452">
        <v>0</v>
      </c>
      <c r="T2452" t="s">
        <v>4672</v>
      </c>
      <c r="U2452" s="92" t="str">
        <f t="shared" si="38"/>
        <v>DE0201211060</v>
      </c>
    </row>
    <row r="2453" spans="1:21">
      <c r="A2453">
        <v>20110930</v>
      </c>
      <c r="B2453" t="s">
        <v>163</v>
      </c>
      <c r="C2453">
        <v>1211061</v>
      </c>
      <c r="D2453" t="s">
        <v>181</v>
      </c>
      <c r="E2453" t="s">
        <v>56</v>
      </c>
      <c r="F2453" t="s">
        <v>29</v>
      </c>
      <c r="G2453">
        <v>0</v>
      </c>
      <c r="H2453">
        <v>0</v>
      </c>
      <c r="I2453">
        <v>0</v>
      </c>
      <c r="L2453">
        <v>0</v>
      </c>
      <c r="M2453">
        <v>0</v>
      </c>
      <c r="N2453">
        <v>0</v>
      </c>
      <c r="O2453">
        <v>0</v>
      </c>
      <c r="R2453">
        <v>0</v>
      </c>
      <c r="S2453">
        <v>0</v>
      </c>
      <c r="T2453" t="s">
        <v>4673</v>
      </c>
      <c r="U2453" s="92" t="str">
        <f t="shared" si="38"/>
        <v>DE0201211061</v>
      </c>
    </row>
    <row r="2454" spans="1:21">
      <c r="A2454">
        <v>20110930</v>
      </c>
      <c r="B2454" t="s">
        <v>163</v>
      </c>
      <c r="C2454">
        <v>1211062</v>
      </c>
      <c r="D2454" t="s">
        <v>181</v>
      </c>
      <c r="E2454" t="s">
        <v>55</v>
      </c>
      <c r="F2454" t="s">
        <v>29</v>
      </c>
      <c r="G2454">
        <v>0</v>
      </c>
      <c r="H2454">
        <v>0</v>
      </c>
      <c r="I2454">
        <v>0</v>
      </c>
      <c r="L2454">
        <v>0</v>
      </c>
      <c r="M2454">
        <v>0</v>
      </c>
      <c r="N2454">
        <v>0</v>
      </c>
      <c r="O2454">
        <v>0</v>
      </c>
      <c r="R2454">
        <v>0</v>
      </c>
      <c r="S2454">
        <v>0</v>
      </c>
      <c r="T2454" t="s">
        <v>4674</v>
      </c>
      <c r="U2454" s="92" t="str">
        <f t="shared" si="38"/>
        <v>DE0201211062</v>
      </c>
    </row>
    <row r="2455" spans="1:21">
      <c r="A2455">
        <v>20110930</v>
      </c>
      <c r="B2455" t="s">
        <v>163</v>
      </c>
      <c r="C2455">
        <v>1211063</v>
      </c>
      <c r="D2455" t="s">
        <v>181</v>
      </c>
      <c r="E2455" t="s">
        <v>54</v>
      </c>
      <c r="F2455" t="s">
        <v>29</v>
      </c>
      <c r="G2455">
        <v>0</v>
      </c>
      <c r="H2455">
        <v>0</v>
      </c>
      <c r="I2455">
        <v>0</v>
      </c>
      <c r="L2455">
        <v>0</v>
      </c>
      <c r="M2455">
        <v>0</v>
      </c>
      <c r="N2455">
        <v>0</v>
      </c>
      <c r="O2455">
        <v>0</v>
      </c>
      <c r="R2455">
        <v>0</v>
      </c>
      <c r="S2455">
        <v>0</v>
      </c>
      <c r="T2455" t="s">
        <v>4675</v>
      </c>
      <c r="U2455" s="92" t="str">
        <f t="shared" si="38"/>
        <v>DE0201211063</v>
      </c>
    </row>
    <row r="2456" spans="1:21">
      <c r="A2456">
        <v>20110930</v>
      </c>
      <c r="B2456" t="s">
        <v>163</v>
      </c>
      <c r="C2456">
        <v>1211064</v>
      </c>
      <c r="D2456" t="s">
        <v>181</v>
      </c>
      <c r="E2456" t="s">
        <v>53</v>
      </c>
      <c r="F2456" t="s">
        <v>29</v>
      </c>
      <c r="G2456">
        <v>0</v>
      </c>
      <c r="H2456">
        <v>0</v>
      </c>
      <c r="I2456">
        <v>0</v>
      </c>
      <c r="L2456">
        <v>0</v>
      </c>
      <c r="M2456">
        <v>0</v>
      </c>
      <c r="N2456">
        <v>13</v>
      </c>
      <c r="O2456">
        <v>0</v>
      </c>
      <c r="R2456">
        <v>0</v>
      </c>
      <c r="S2456">
        <v>0</v>
      </c>
      <c r="T2456" t="s">
        <v>4676</v>
      </c>
      <c r="U2456" s="92" t="str">
        <f t="shared" si="38"/>
        <v>DE0201211064</v>
      </c>
    </row>
    <row r="2457" spans="1:21">
      <c r="A2457">
        <v>20110930</v>
      </c>
      <c r="B2457" t="s">
        <v>163</v>
      </c>
      <c r="C2457">
        <v>1211065</v>
      </c>
      <c r="D2457" t="s">
        <v>181</v>
      </c>
      <c r="E2457" t="s">
        <v>68</v>
      </c>
      <c r="F2457" t="s">
        <v>29</v>
      </c>
      <c r="G2457">
        <v>0</v>
      </c>
      <c r="H2457">
        <v>0</v>
      </c>
      <c r="I2457">
        <v>0</v>
      </c>
      <c r="J2457">
        <v>0</v>
      </c>
      <c r="K2457">
        <v>0</v>
      </c>
      <c r="L2457">
        <v>0</v>
      </c>
      <c r="M2457">
        <v>0</v>
      </c>
      <c r="N2457">
        <v>13</v>
      </c>
      <c r="O2457">
        <v>0</v>
      </c>
      <c r="P2457">
        <v>0</v>
      </c>
      <c r="Q2457">
        <v>0</v>
      </c>
      <c r="R2457">
        <v>0</v>
      </c>
      <c r="S2457">
        <v>0</v>
      </c>
      <c r="T2457" t="s">
        <v>4677</v>
      </c>
      <c r="U2457" s="92" t="str">
        <f t="shared" si="38"/>
        <v>DE0201211065</v>
      </c>
    </row>
    <row r="2458" spans="1:21">
      <c r="A2458">
        <v>20110930</v>
      </c>
      <c r="B2458" t="s">
        <v>163</v>
      </c>
      <c r="C2458">
        <v>1211066</v>
      </c>
      <c r="D2458" t="s">
        <v>181</v>
      </c>
      <c r="E2458" t="s">
        <v>59</v>
      </c>
      <c r="F2458" t="s">
        <v>30</v>
      </c>
      <c r="G2458">
        <v>0</v>
      </c>
      <c r="H2458">
        <v>0</v>
      </c>
      <c r="I2458">
        <v>0</v>
      </c>
      <c r="L2458">
        <v>0</v>
      </c>
      <c r="M2458">
        <v>0</v>
      </c>
      <c r="N2458">
        <v>0</v>
      </c>
      <c r="O2458">
        <v>0</v>
      </c>
      <c r="R2458">
        <v>0</v>
      </c>
      <c r="S2458">
        <v>0</v>
      </c>
      <c r="T2458" t="s">
        <v>4678</v>
      </c>
      <c r="U2458" s="92" t="str">
        <f t="shared" si="38"/>
        <v>DE0201211066</v>
      </c>
    </row>
    <row r="2459" spans="1:21">
      <c r="A2459">
        <v>20110930</v>
      </c>
      <c r="B2459" t="s">
        <v>163</v>
      </c>
      <c r="C2459">
        <v>1211067</v>
      </c>
      <c r="D2459" t="s">
        <v>181</v>
      </c>
      <c r="E2459" t="s">
        <v>58</v>
      </c>
      <c r="F2459" t="s">
        <v>30</v>
      </c>
      <c r="G2459">
        <v>0</v>
      </c>
      <c r="H2459">
        <v>0</v>
      </c>
      <c r="I2459">
        <v>0</v>
      </c>
      <c r="L2459">
        <v>0</v>
      </c>
      <c r="M2459">
        <v>0</v>
      </c>
      <c r="N2459">
        <v>0</v>
      </c>
      <c r="O2459">
        <v>0</v>
      </c>
      <c r="R2459">
        <v>0</v>
      </c>
      <c r="S2459">
        <v>0</v>
      </c>
      <c r="T2459" t="s">
        <v>4679</v>
      </c>
      <c r="U2459" s="92" t="str">
        <f t="shared" si="38"/>
        <v>DE0201211067</v>
      </c>
    </row>
    <row r="2460" spans="1:21">
      <c r="A2460">
        <v>20110930</v>
      </c>
      <c r="B2460" t="s">
        <v>163</v>
      </c>
      <c r="C2460">
        <v>1211068</v>
      </c>
      <c r="D2460" t="s">
        <v>181</v>
      </c>
      <c r="E2460" t="s">
        <v>57</v>
      </c>
      <c r="F2460" t="s">
        <v>30</v>
      </c>
      <c r="G2460">
        <v>0</v>
      </c>
      <c r="H2460">
        <v>0</v>
      </c>
      <c r="I2460">
        <v>0</v>
      </c>
      <c r="L2460">
        <v>0</v>
      </c>
      <c r="M2460">
        <v>0</v>
      </c>
      <c r="N2460">
        <v>6</v>
      </c>
      <c r="O2460">
        <v>0</v>
      </c>
      <c r="R2460">
        <v>0</v>
      </c>
      <c r="S2460">
        <v>0</v>
      </c>
      <c r="T2460" t="s">
        <v>4680</v>
      </c>
      <c r="U2460" s="92" t="str">
        <f t="shared" si="38"/>
        <v>DE0201211068</v>
      </c>
    </row>
    <row r="2461" spans="1:21">
      <c r="A2461">
        <v>20110930</v>
      </c>
      <c r="B2461" t="s">
        <v>163</v>
      </c>
      <c r="C2461">
        <v>1211069</v>
      </c>
      <c r="D2461" t="s">
        <v>181</v>
      </c>
      <c r="E2461" t="s">
        <v>56</v>
      </c>
      <c r="F2461" t="s">
        <v>30</v>
      </c>
      <c r="G2461">
        <v>0</v>
      </c>
      <c r="H2461">
        <v>0</v>
      </c>
      <c r="I2461">
        <v>0</v>
      </c>
      <c r="L2461">
        <v>0</v>
      </c>
      <c r="M2461">
        <v>0</v>
      </c>
      <c r="N2461">
        <v>0</v>
      </c>
      <c r="O2461">
        <v>0</v>
      </c>
      <c r="R2461">
        <v>0</v>
      </c>
      <c r="S2461">
        <v>0</v>
      </c>
      <c r="T2461" t="s">
        <v>4681</v>
      </c>
      <c r="U2461" s="92" t="str">
        <f t="shared" si="38"/>
        <v>DE0201211069</v>
      </c>
    </row>
    <row r="2462" spans="1:21">
      <c r="A2462">
        <v>20110930</v>
      </c>
      <c r="B2462" t="s">
        <v>163</v>
      </c>
      <c r="C2462">
        <v>1211070</v>
      </c>
      <c r="D2462" t="s">
        <v>181</v>
      </c>
      <c r="E2462" t="s">
        <v>55</v>
      </c>
      <c r="F2462" t="s">
        <v>30</v>
      </c>
      <c r="G2462">
        <v>0</v>
      </c>
      <c r="H2462">
        <v>0</v>
      </c>
      <c r="I2462">
        <v>0</v>
      </c>
      <c r="L2462">
        <v>0</v>
      </c>
      <c r="M2462">
        <v>0</v>
      </c>
      <c r="N2462">
        <v>0</v>
      </c>
      <c r="O2462">
        <v>0</v>
      </c>
      <c r="R2462">
        <v>0</v>
      </c>
      <c r="S2462">
        <v>0</v>
      </c>
      <c r="T2462" t="s">
        <v>4682</v>
      </c>
      <c r="U2462" s="92" t="str">
        <f t="shared" si="38"/>
        <v>DE0201211070</v>
      </c>
    </row>
    <row r="2463" spans="1:21">
      <c r="A2463">
        <v>20110930</v>
      </c>
      <c r="B2463" t="s">
        <v>163</v>
      </c>
      <c r="C2463">
        <v>1211071</v>
      </c>
      <c r="D2463" t="s">
        <v>181</v>
      </c>
      <c r="E2463" t="s">
        <v>54</v>
      </c>
      <c r="F2463" t="s">
        <v>30</v>
      </c>
      <c r="G2463">
        <v>0</v>
      </c>
      <c r="H2463">
        <v>0</v>
      </c>
      <c r="I2463">
        <v>0</v>
      </c>
      <c r="L2463">
        <v>0</v>
      </c>
      <c r="M2463">
        <v>0</v>
      </c>
      <c r="N2463">
        <v>0</v>
      </c>
      <c r="O2463">
        <v>0</v>
      </c>
      <c r="R2463">
        <v>0</v>
      </c>
      <c r="S2463">
        <v>0</v>
      </c>
      <c r="T2463" t="s">
        <v>4683</v>
      </c>
      <c r="U2463" s="92" t="str">
        <f t="shared" si="38"/>
        <v>DE0201211071</v>
      </c>
    </row>
    <row r="2464" spans="1:21">
      <c r="A2464">
        <v>20110930</v>
      </c>
      <c r="B2464" t="s">
        <v>163</v>
      </c>
      <c r="C2464">
        <v>1211072</v>
      </c>
      <c r="D2464" t="s">
        <v>181</v>
      </c>
      <c r="E2464" t="s">
        <v>53</v>
      </c>
      <c r="F2464" t="s">
        <v>30</v>
      </c>
      <c r="G2464">
        <v>0</v>
      </c>
      <c r="H2464">
        <v>0</v>
      </c>
      <c r="I2464">
        <v>0</v>
      </c>
      <c r="L2464">
        <v>0</v>
      </c>
      <c r="M2464">
        <v>0</v>
      </c>
      <c r="N2464">
        <v>0</v>
      </c>
      <c r="O2464">
        <v>0</v>
      </c>
      <c r="R2464">
        <v>0</v>
      </c>
      <c r="S2464">
        <v>0</v>
      </c>
      <c r="T2464" t="s">
        <v>4684</v>
      </c>
      <c r="U2464" s="92" t="str">
        <f t="shared" si="38"/>
        <v>DE0201211072</v>
      </c>
    </row>
    <row r="2465" spans="1:21">
      <c r="A2465">
        <v>20110930</v>
      </c>
      <c r="B2465" t="s">
        <v>163</v>
      </c>
      <c r="C2465">
        <v>1211073</v>
      </c>
      <c r="D2465" t="s">
        <v>181</v>
      </c>
      <c r="E2465" t="s">
        <v>68</v>
      </c>
      <c r="F2465" t="s">
        <v>30</v>
      </c>
      <c r="G2465">
        <v>0</v>
      </c>
      <c r="H2465">
        <v>0</v>
      </c>
      <c r="I2465">
        <v>0</v>
      </c>
      <c r="J2465">
        <v>0</v>
      </c>
      <c r="K2465">
        <v>0</v>
      </c>
      <c r="L2465">
        <v>0</v>
      </c>
      <c r="M2465">
        <v>0</v>
      </c>
      <c r="N2465">
        <v>6</v>
      </c>
      <c r="O2465">
        <v>0</v>
      </c>
      <c r="P2465">
        <v>0</v>
      </c>
      <c r="Q2465">
        <v>0</v>
      </c>
      <c r="R2465">
        <v>0</v>
      </c>
      <c r="S2465">
        <v>0</v>
      </c>
      <c r="T2465" t="s">
        <v>4685</v>
      </c>
      <c r="U2465" s="92" t="str">
        <f t="shared" si="38"/>
        <v>DE0201211073</v>
      </c>
    </row>
    <row r="2466" spans="1:21">
      <c r="A2466">
        <v>20110930</v>
      </c>
      <c r="B2466" t="s">
        <v>163</v>
      </c>
      <c r="C2466">
        <v>1211074</v>
      </c>
      <c r="D2466" t="s">
        <v>181</v>
      </c>
      <c r="E2466" t="s">
        <v>59</v>
      </c>
      <c r="F2466" t="s">
        <v>31</v>
      </c>
      <c r="G2466">
        <v>0</v>
      </c>
      <c r="H2466">
        <v>0</v>
      </c>
      <c r="I2466">
        <v>0</v>
      </c>
      <c r="L2466">
        <v>0</v>
      </c>
      <c r="M2466">
        <v>0</v>
      </c>
      <c r="N2466">
        <v>0</v>
      </c>
      <c r="O2466">
        <v>0</v>
      </c>
      <c r="R2466">
        <v>0</v>
      </c>
      <c r="S2466">
        <v>0</v>
      </c>
      <c r="T2466" t="s">
        <v>4686</v>
      </c>
      <c r="U2466" s="92" t="str">
        <f t="shared" si="38"/>
        <v>DE0201211074</v>
      </c>
    </row>
    <row r="2467" spans="1:21">
      <c r="A2467">
        <v>20110930</v>
      </c>
      <c r="B2467" t="s">
        <v>163</v>
      </c>
      <c r="C2467">
        <v>1211075</v>
      </c>
      <c r="D2467" t="s">
        <v>181</v>
      </c>
      <c r="E2467" t="s">
        <v>58</v>
      </c>
      <c r="F2467" t="s">
        <v>31</v>
      </c>
      <c r="G2467">
        <v>0</v>
      </c>
      <c r="H2467">
        <v>0</v>
      </c>
      <c r="I2467">
        <v>-10</v>
      </c>
      <c r="L2467">
        <v>-10</v>
      </c>
      <c r="M2467">
        <v>0</v>
      </c>
      <c r="N2467">
        <v>-5</v>
      </c>
      <c r="O2467">
        <v>0</v>
      </c>
      <c r="R2467">
        <v>0</v>
      </c>
      <c r="S2467">
        <v>0</v>
      </c>
      <c r="T2467" t="s">
        <v>4687</v>
      </c>
      <c r="U2467" s="92" t="str">
        <f t="shared" si="38"/>
        <v>DE0201211075</v>
      </c>
    </row>
    <row r="2468" spans="1:21">
      <c r="A2468">
        <v>20110930</v>
      </c>
      <c r="B2468" t="s">
        <v>163</v>
      </c>
      <c r="C2468">
        <v>1211076</v>
      </c>
      <c r="D2468" t="s">
        <v>181</v>
      </c>
      <c r="E2468" t="s">
        <v>57</v>
      </c>
      <c r="F2468" t="s">
        <v>31</v>
      </c>
      <c r="G2468">
        <v>113</v>
      </c>
      <c r="H2468">
        <v>5</v>
      </c>
      <c r="I2468">
        <v>108</v>
      </c>
      <c r="L2468">
        <v>4</v>
      </c>
      <c r="M2468">
        <v>0</v>
      </c>
      <c r="N2468">
        <v>-71</v>
      </c>
      <c r="O2468">
        <v>105</v>
      </c>
      <c r="R2468">
        <v>0</v>
      </c>
      <c r="S2468">
        <v>0</v>
      </c>
      <c r="T2468" t="s">
        <v>4688</v>
      </c>
      <c r="U2468" s="92" t="str">
        <f t="shared" si="38"/>
        <v>DE0201211076</v>
      </c>
    </row>
    <row r="2469" spans="1:21">
      <c r="A2469">
        <v>20110930</v>
      </c>
      <c r="B2469" t="s">
        <v>163</v>
      </c>
      <c r="C2469">
        <v>1211077</v>
      </c>
      <c r="D2469" t="s">
        <v>181</v>
      </c>
      <c r="E2469" t="s">
        <v>56</v>
      </c>
      <c r="F2469" t="s">
        <v>31</v>
      </c>
      <c r="G2469">
        <v>11</v>
      </c>
      <c r="H2469">
        <v>1</v>
      </c>
      <c r="I2469">
        <v>-68</v>
      </c>
      <c r="L2469">
        <v>-69</v>
      </c>
      <c r="M2469">
        <v>0</v>
      </c>
      <c r="N2469">
        <v>-58</v>
      </c>
      <c r="O2469">
        <v>1</v>
      </c>
      <c r="R2469">
        <v>0</v>
      </c>
      <c r="S2469">
        <v>0</v>
      </c>
      <c r="T2469" t="s">
        <v>4689</v>
      </c>
      <c r="U2469" s="92" t="str">
        <f t="shared" si="38"/>
        <v>DE0201211077</v>
      </c>
    </row>
    <row r="2470" spans="1:21">
      <c r="A2470">
        <v>20110930</v>
      </c>
      <c r="B2470" t="s">
        <v>163</v>
      </c>
      <c r="C2470">
        <v>1211078</v>
      </c>
      <c r="D2470" t="s">
        <v>181</v>
      </c>
      <c r="E2470" t="s">
        <v>55</v>
      </c>
      <c r="F2470" t="s">
        <v>31</v>
      </c>
      <c r="G2470">
        <v>251</v>
      </c>
      <c r="H2470">
        <v>5</v>
      </c>
      <c r="I2470">
        <v>235</v>
      </c>
      <c r="L2470">
        <v>51</v>
      </c>
      <c r="M2470">
        <v>0</v>
      </c>
      <c r="N2470">
        <v>-13</v>
      </c>
      <c r="O2470">
        <v>180</v>
      </c>
      <c r="R2470">
        <v>0</v>
      </c>
      <c r="S2470">
        <v>0</v>
      </c>
      <c r="T2470" t="s">
        <v>4690</v>
      </c>
      <c r="U2470" s="92" t="str">
        <f t="shared" si="38"/>
        <v>DE0201211078</v>
      </c>
    </row>
    <row r="2471" spans="1:21">
      <c r="A2471">
        <v>20110930</v>
      </c>
      <c r="B2471" t="s">
        <v>163</v>
      </c>
      <c r="C2471">
        <v>1211079</v>
      </c>
      <c r="D2471" t="s">
        <v>181</v>
      </c>
      <c r="E2471" t="s">
        <v>54</v>
      </c>
      <c r="F2471" t="s">
        <v>31</v>
      </c>
      <c r="G2471">
        <v>437</v>
      </c>
      <c r="H2471">
        <v>21</v>
      </c>
      <c r="I2471">
        <v>401</v>
      </c>
      <c r="L2471">
        <v>26</v>
      </c>
      <c r="M2471">
        <v>0</v>
      </c>
      <c r="N2471">
        <v>116</v>
      </c>
      <c r="O2471">
        <v>367</v>
      </c>
      <c r="R2471">
        <v>0</v>
      </c>
      <c r="S2471">
        <v>0</v>
      </c>
      <c r="T2471" t="s">
        <v>4691</v>
      </c>
      <c r="U2471" s="92" t="str">
        <f t="shared" si="38"/>
        <v>DE0201211079</v>
      </c>
    </row>
    <row r="2472" spans="1:21">
      <c r="A2472">
        <v>20110930</v>
      </c>
      <c r="B2472" t="s">
        <v>163</v>
      </c>
      <c r="C2472">
        <v>1211080</v>
      </c>
      <c r="D2472" t="s">
        <v>181</v>
      </c>
      <c r="E2472" t="s">
        <v>53</v>
      </c>
      <c r="F2472" t="s">
        <v>31</v>
      </c>
      <c r="G2472">
        <v>72</v>
      </c>
      <c r="H2472">
        <v>41</v>
      </c>
      <c r="I2472">
        <v>41</v>
      </c>
      <c r="L2472">
        <v>0</v>
      </c>
      <c r="M2472">
        <v>0</v>
      </c>
      <c r="N2472">
        <v>-49</v>
      </c>
      <c r="O2472">
        <v>42</v>
      </c>
      <c r="R2472">
        <v>0</v>
      </c>
      <c r="S2472">
        <v>0</v>
      </c>
      <c r="T2472" t="s">
        <v>4692</v>
      </c>
      <c r="U2472" s="92" t="str">
        <f t="shared" si="38"/>
        <v>DE0201211080</v>
      </c>
    </row>
    <row r="2473" spans="1:21">
      <c r="A2473">
        <v>20110930</v>
      </c>
      <c r="B2473" t="s">
        <v>163</v>
      </c>
      <c r="C2473">
        <v>1211081</v>
      </c>
      <c r="D2473" t="s">
        <v>181</v>
      </c>
      <c r="E2473" t="s">
        <v>68</v>
      </c>
      <c r="F2473" t="s">
        <v>31</v>
      </c>
      <c r="G2473">
        <v>884</v>
      </c>
      <c r="H2473">
        <v>73</v>
      </c>
      <c r="I2473">
        <v>707</v>
      </c>
      <c r="J2473">
        <v>0</v>
      </c>
      <c r="K2473">
        <v>0</v>
      </c>
      <c r="L2473">
        <v>2</v>
      </c>
      <c r="M2473">
        <v>0</v>
      </c>
      <c r="N2473">
        <v>-80</v>
      </c>
      <c r="O2473">
        <v>695</v>
      </c>
      <c r="P2473">
        <v>0</v>
      </c>
      <c r="Q2473">
        <v>0</v>
      </c>
      <c r="R2473">
        <v>0</v>
      </c>
      <c r="S2473">
        <v>0</v>
      </c>
      <c r="T2473" t="s">
        <v>4693</v>
      </c>
      <c r="U2473" s="92" t="str">
        <f t="shared" si="38"/>
        <v>DE0201211081</v>
      </c>
    </row>
    <row r="2474" spans="1:21">
      <c r="A2474">
        <v>20110930</v>
      </c>
      <c r="B2474" t="s">
        <v>163</v>
      </c>
      <c r="C2474">
        <v>1211082</v>
      </c>
      <c r="D2474" t="s">
        <v>181</v>
      </c>
      <c r="E2474" t="s">
        <v>59</v>
      </c>
      <c r="F2474" t="s">
        <v>32</v>
      </c>
      <c r="G2474">
        <v>933</v>
      </c>
      <c r="H2474">
        <v>136</v>
      </c>
      <c r="I2474">
        <v>735</v>
      </c>
      <c r="L2474">
        <v>-168</v>
      </c>
      <c r="M2474">
        <v>14</v>
      </c>
      <c r="N2474">
        <v>0</v>
      </c>
      <c r="O2474">
        <v>486</v>
      </c>
      <c r="R2474">
        <v>0</v>
      </c>
      <c r="S2474">
        <v>0</v>
      </c>
      <c r="T2474" t="s">
        <v>4694</v>
      </c>
      <c r="U2474" s="92" t="str">
        <f t="shared" si="38"/>
        <v>DE0201211082</v>
      </c>
    </row>
    <row r="2475" spans="1:21">
      <c r="A2475">
        <v>20110930</v>
      </c>
      <c r="B2475" t="s">
        <v>163</v>
      </c>
      <c r="C2475">
        <v>1211083</v>
      </c>
      <c r="D2475" t="s">
        <v>181</v>
      </c>
      <c r="E2475" t="s">
        <v>58</v>
      </c>
      <c r="F2475" t="s">
        <v>32</v>
      </c>
      <c r="G2475">
        <v>3030</v>
      </c>
      <c r="H2475">
        <v>1150</v>
      </c>
      <c r="I2475">
        <v>2739</v>
      </c>
      <c r="L2475">
        <v>135</v>
      </c>
      <c r="M2475">
        <v>29</v>
      </c>
      <c r="N2475">
        <v>0</v>
      </c>
      <c r="O2475">
        <v>2451</v>
      </c>
      <c r="R2475">
        <v>0</v>
      </c>
      <c r="S2475">
        <v>0</v>
      </c>
      <c r="T2475" t="s">
        <v>4695</v>
      </c>
      <c r="U2475" s="92" t="str">
        <f t="shared" si="38"/>
        <v>DE0201211083</v>
      </c>
    </row>
    <row r="2476" spans="1:21">
      <c r="A2476">
        <v>20110930</v>
      </c>
      <c r="B2476" t="s">
        <v>163</v>
      </c>
      <c r="C2476">
        <v>1211084</v>
      </c>
      <c r="D2476" t="s">
        <v>181</v>
      </c>
      <c r="E2476" t="s">
        <v>57</v>
      </c>
      <c r="F2476" t="s">
        <v>32</v>
      </c>
      <c r="G2476">
        <v>2862</v>
      </c>
      <c r="H2476">
        <v>400</v>
      </c>
      <c r="I2476">
        <v>2524</v>
      </c>
      <c r="L2476">
        <v>361</v>
      </c>
      <c r="M2476">
        <v>35</v>
      </c>
      <c r="N2476">
        <v>47</v>
      </c>
      <c r="O2476">
        <v>993</v>
      </c>
      <c r="R2476">
        <v>0</v>
      </c>
      <c r="S2476">
        <v>0</v>
      </c>
      <c r="T2476" t="s">
        <v>4696</v>
      </c>
      <c r="U2476" s="92" t="str">
        <f t="shared" si="38"/>
        <v>DE0201211084</v>
      </c>
    </row>
    <row r="2477" spans="1:21">
      <c r="A2477">
        <v>20110930</v>
      </c>
      <c r="B2477" t="s">
        <v>163</v>
      </c>
      <c r="C2477">
        <v>1211085</v>
      </c>
      <c r="D2477" t="s">
        <v>181</v>
      </c>
      <c r="E2477" t="s">
        <v>56</v>
      </c>
      <c r="F2477" t="s">
        <v>32</v>
      </c>
      <c r="G2477">
        <v>2722</v>
      </c>
      <c r="H2477">
        <v>620</v>
      </c>
      <c r="I2477">
        <v>2296</v>
      </c>
      <c r="L2477">
        <v>168</v>
      </c>
      <c r="M2477">
        <v>12</v>
      </c>
      <c r="N2477">
        <v>-895</v>
      </c>
      <c r="O2477">
        <v>1254</v>
      </c>
      <c r="R2477">
        <v>0</v>
      </c>
      <c r="S2477">
        <v>0</v>
      </c>
      <c r="T2477" t="s">
        <v>4697</v>
      </c>
      <c r="U2477" s="92" t="str">
        <f t="shared" si="38"/>
        <v>DE0201211085</v>
      </c>
    </row>
    <row r="2478" spans="1:21">
      <c r="A2478">
        <v>20110930</v>
      </c>
      <c r="B2478" t="s">
        <v>163</v>
      </c>
      <c r="C2478">
        <v>1211086</v>
      </c>
      <c r="D2478" t="s">
        <v>181</v>
      </c>
      <c r="E2478" t="s">
        <v>55</v>
      </c>
      <c r="F2478" t="s">
        <v>32</v>
      </c>
      <c r="G2478">
        <v>5541</v>
      </c>
      <c r="H2478">
        <v>767</v>
      </c>
      <c r="I2478">
        <v>5194</v>
      </c>
      <c r="L2478">
        <v>357</v>
      </c>
      <c r="M2478">
        <v>100</v>
      </c>
      <c r="N2478">
        <v>56</v>
      </c>
      <c r="O2478">
        <v>3676</v>
      </c>
      <c r="R2478">
        <v>0</v>
      </c>
      <c r="S2478">
        <v>0</v>
      </c>
      <c r="T2478" t="s">
        <v>4698</v>
      </c>
      <c r="U2478" s="92" t="str">
        <f t="shared" si="38"/>
        <v>DE0201211086</v>
      </c>
    </row>
    <row r="2479" spans="1:21">
      <c r="A2479">
        <v>20110930</v>
      </c>
      <c r="B2479" t="s">
        <v>163</v>
      </c>
      <c r="C2479">
        <v>1211087</v>
      </c>
      <c r="D2479" t="s">
        <v>181</v>
      </c>
      <c r="E2479" t="s">
        <v>54</v>
      </c>
      <c r="F2479" t="s">
        <v>32</v>
      </c>
      <c r="G2479">
        <v>6372</v>
      </c>
      <c r="H2479">
        <v>2612</v>
      </c>
      <c r="I2479">
        <v>5724</v>
      </c>
      <c r="L2479">
        <v>223</v>
      </c>
      <c r="M2479">
        <v>142</v>
      </c>
      <c r="N2479">
        <v>-6</v>
      </c>
      <c r="O2479">
        <v>4194</v>
      </c>
      <c r="R2479">
        <v>0</v>
      </c>
      <c r="S2479">
        <v>0</v>
      </c>
      <c r="T2479" t="s">
        <v>4699</v>
      </c>
      <c r="U2479" s="92" t="str">
        <f t="shared" si="38"/>
        <v>DE0201211087</v>
      </c>
    </row>
    <row r="2480" spans="1:21">
      <c r="A2480">
        <v>20110930</v>
      </c>
      <c r="B2480" t="s">
        <v>163</v>
      </c>
      <c r="C2480">
        <v>1211088</v>
      </c>
      <c r="D2480" t="s">
        <v>181</v>
      </c>
      <c r="E2480" t="s">
        <v>53</v>
      </c>
      <c r="F2480" t="s">
        <v>32</v>
      </c>
      <c r="G2480">
        <v>7233</v>
      </c>
      <c r="H2480">
        <v>7108</v>
      </c>
      <c r="I2480">
        <v>7168</v>
      </c>
      <c r="L2480">
        <v>60</v>
      </c>
      <c r="M2480">
        <v>82</v>
      </c>
      <c r="N2480">
        <v>-9</v>
      </c>
      <c r="O2480">
        <v>7079</v>
      </c>
      <c r="R2480">
        <v>0</v>
      </c>
      <c r="S2480">
        <v>0</v>
      </c>
      <c r="T2480" t="s">
        <v>4700</v>
      </c>
      <c r="U2480" s="92" t="str">
        <f t="shared" si="38"/>
        <v>DE0201211088</v>
      </c>
    </row>
    <row r="2481" spans="1:21">
      <c r="A2481">
        <v>20110930</v>
      </c>
      <c r="B2481" t="s">
        <v>163</v>
      </c>
      <c r="C2481">
        <v>1211089</v>
      </c>
      <c r="D2481" t="s">
        <v>181</v>
      </c>
      <c r="E2481" t="s">
        <v>68</v>
      </c>
      <c r="F2481" t="s">
        <v>32</v>
      </c>
      <c r="G2481">
        <v>28693</v>
      </c>
      <c r="H2481">
        <v>12793</v>
      </c>
      <c r="I2481">
        <v>26380</v>
      </c>
      <c r="J2481">
        <v>0</v>
      </c>
      <c r="K2481">
        <v>0</v>
      </c>
      <c r="L2481">
        <v>1136</v>
      </c>
      <c r="M2481">
        <v>414</v>
      </c>
      <c r="N2481">
        <v>-807</v>
      </c>
      <c r="O2481">
        <v>20133</v>
      </c>
      <c r="P2481">
        <v>0</v>
      </c>
      <c r="Q2481">
        <v>0</v>
      </c>
      <c r="R2481">
        <v>0</v>
      </c>
      <c r="S2481">
        <v>0</v>
      </c>
      <c r="T2481" t="s">
        <v>4701</v>
      </c>
      <c r="U2481" s="92" t="str">
        <f t="shared" si="38"/>
        <v>DE0201211089</v>
      </c>
    </row>
    <row r="2482" spans="1:21">
      <c r="A2482">
        <v>20110930</v>
      </c>
      <c r="B2482" t="s">
        <v>163</v>
      </c>
      <c r="C2482">
        <v>1211090</v>
      </c>
      <c r="D2482" t="s">
        <v>181</v>
      </c>
      <c r="E2482" t="s">
        <v>59</v>
      </c>
      <c r="F2482" t="s">
        <v>182</v>
      </c>
      <c r="G2482">
        <v>0</v>
      </c>
      <c r="H2482">
        <v>0</v>
      </c>
      <c r="I2482">
        <v>0</v>
      </c>
      <c r="L2482">
        <v>0</v>
      </c>
      <c r="M2482">
        <v>0</v>
      </c>
      <c r="N2482">
        <v>0</v>
      </c>
      <c r="O2482">
        <v>0</v>
      </c>
      <c r="R2482">
        <v>0</v>
      </c>
      <c r="S2482">
        <v>0</v>
      </c>
      <c r="T2482" t="s">
        <v>4702</v>
      </c>
      <c r="U2482" s="92" t="str">
        <f t="shared" si="38"/>
        <v>DE0201211090</v>
      </c>
    </row>
    <row r="2483" spans="1:21">
      <c r="A2483">
        <v>20110930</v>
      </c>
      <c r="B2483" t="s">
        <v>163</v>
      </c>
      <c r="C2483">
        <v>1211091</v>
      </c>
      <c r="D2483" t="s">
        <v>181</v>
      </c>
      <c r="E2483" t="s">
        <v>58</v>
      </c>
      <c r="F2483" t="s">
        <v>182</v>
      </c>
      <c r="G2483">
        <v>107</v>
      </c>
      <c r="H2483">
        <v>0</v>
      </c>
      <c r="I2483">
        <v>107</v>
      </c>
      <c r="L2483">
        <v>0</v>
      </c>
      <c r="M2483">
        <v>0</v>
      </c>
      <c r="N2483">
        <v>0</v>
      </c>
      <c r="O2483">
        <v>100</v>
      </c>
      <c r="R2483">
        <v>0</v>
      </c>
      <c r="S2483">
        <v>0</v>
      </c>
      <c r="T2483" t="s">
        <v>4703</v>
      </c>
      <c r="U2483" s="92" t="str">
        <f t="shared" si="38"/>
        <v>DE0201211091</v>
      </c>
    </row>
    <row r="2484" spans="1:21">
      <c r="A2484">
        <v>20110930</v>
      </c>
      <c r="B2484" t="s">
        <v>163</v>
      </c>
      <c r="C2484">
        <v>1211092</v>
      </c>
      <c r="D2484" t="s">
        <v>181</v>
      </c>
      <c r="E2484" t="s">
        <v>57</v>
      </c>
      <c r="F2484" t="s">
        <v>182</v>
      </c>
      <c r="G2484">
        <v>0</v>
      </c>
      <c r="H2484">
        <v>0</v>
      </c>
      <c r="I2484">
        <v>0</v>
      </c>
      <c r="L2484">
        <v>0</v>
      </c>
      <c r="M2484">
        <v>0</v>
      </c>
      <c r="N2484">
        <v>0</v>
      </c>
      <c r="O2484">
        <v>0</v>
      </c>
      <c r="R2484">
        <v>0</v>
      </c>
      <c r="S2484">
        <v>0</v>
      </c>
      <c r="T2484" t="s">
        <v>4704</v>
      </c>
      <c r="U2484" s="92" t="str">
        <f t="shared" si="38"/>
        <v>DE0201211092</v>
      </c>
    </row>
    <row r="2485" spans="1:21">
      <c r="A2485">
        <v>20110930</v>
      </c>
      <c r="B2485" t="s">
        <v>163</v>
      </c>
      <c r="C2485">
        <v>1211093</v>
      </c>
      <c r="D2485" t="s">
        <v>181</v>
      </c>
      <c r="E2485" t="s">
        <v>56</v>
      </c>
      <c r="F2485" t="s">
        <v>182</v>
      </c>
      <c r="G2485">
        <v>137</v>
      </c>
      <c r="H2485">
        <v>0</v>
      </c>
      <c r="I2485">
        <v>137</v>
      </c>
      <c r="L2485">
        <v>0</v>
      </c>
      <c r="M2485">
        <v>0</v>
      </c>
      <c r="N2485">
        <v>7</v>
      </c>
      <c r="O2485">
        <v>155</v>
      </c>
      <c r="R2485">
        <v>0</v>
      </c>
      <c r="S2485">
        <v>0</v>
      </c>
      <c r="T2485" t="s">
        <v>4705</v>
      </c>
      <c r="U2485" s="92" t="str">
        <f t="shared" si="38"/>
        <v>DE0201211093</v>
      </c>
    </row>
    <row r="2486" spans="1:21">
      <c r="A2486">
        <v>20110930</v>
      </c>
      <c r="B2486" t="s">
        <v>163</v>
      </c>
      <c r="C2486">
        <v>1211094</v>
      </c>
      <c r="D2486" t="s">
        <v>181</v>
      </c>
      <c r="E2486" t="s">
        <v>55</v>
      </c>
      <c r="F2486" t="s">
        <v>182</v>
      </c>
      <c r="G2486">
        <v>0</v>
      </c>
      <c r="H2486">
        <v>0</v>
      </c>
      <c r="I2486">
        <v>0</v>
      </c>
      <c r="L2486">
        <v>0</v>
      </c>
      <c r="M2486">
        <v>0</v>
      </c>
      <c r="N2486">
        <v>4</v>
      </c>
      <c r="O2486">
        <v>0</v>
      </c>
      <c r="R2486">
        <v>0</v>
      </c>
      <c r="S2486">
        <v>0</v>
      </c>
      <c r="T2486" t="s">
        <v>4706</v>
      </c>
      <c r="U2486" s="92" t="str">
        <f t="shared" si="38"/>
        <v>DE0201211094</v>
      </c>
    </row>
    <row r="2487" spans="1:21">
      <c r="A2487">
        <v>20110930</v>
      </c>
      <c r="B2487" t="s">
        <v>163</v>
      </c>
      <c r="C2487">
        <v>1211095</v>
      </c>
      <c r="D2487" t="s">
        <v>181</v>
      </c>
      <c r="E2487" t="s">
        <v>54</v>
      </c>
      <c r="F2487" t="s">
        <v>182</v>
      </c>
      <c r="G2487">
        <v>119</v>
      </c>
      <c r="H2487">
        <v>0</v>
      </c>
      <c r="I2487">
        <v>119</v>
      </c>
      <c r="L2487">
        <v>0</v>
      </c>
      <c r="M2487">
        <v>0</v>
      </c>
      <c r="N2487">
        <v>0</v>
      </c>
      <c r="O2487">
        <v>138</v>
      </c>
      <c r="R2487">
        <v>0</v>
      </c>
      <c r="S2487">
        <v>0</v>
      </c>
      <c r="T2487" t="s">
        <v>4707</v>
      </c>
      <c r="U2487" s="92" t="str">
        <f t="shared" si="38"/>
        <v>DE0201211095</v>
      </c>
    </row>
    <row r="2488" spans="1:21">
      <c r="A2488">
        <v>20110930</v>
      </c>
      <c r="B2488" t="s">
        <v>163</v>
      </c>
      <c r="C2488">
        <v>1211096</v>
      </c>
      <c r="D2488" t="s">
        <v>181</v>
      </c>
      <c r="E2488" t="s">
        <v>53</v>
      </c>
      <c r="F2488" t="s">
        <v>182</v>
      </c>
      <c r="G2488">
        <v>125</v>
      </c>
      <c r="H2488">
        <v>0</v>
      </c>
      <c r="I2488">
        <v>125</v>
      </c>
      <c r="L2488">
        <v>0</v>
      </c>
      <c r="M2488">
        <v>0</v>
      </c>
      <c r="N2488">
        <v>163</v>
      </c>
      <c r="O2488">
        <v>125</v>
      </c>
      <c r="R2488">
        <v>0</v>
      </c>
      <c r="S2488">
        <v>0</v>
      </c>
      <c r="T2488" t="s">
        <v>4708</v>
      </c>
      <c r="U2488" s="92" t="str">
        <f t="shared" si="38"/>
        <v>DE0201211096</v>
      </c>
    </row>
    <row r="2489" spans="1:21">
      <c r="A2489">
        <v>20110930</v>
      </c>
      <c r="B2489" t="s">
        <v>163</v>
      </c>
      <c r="C2489">
        <v>1211097</v>
      </c>
      <c r="D2489" t="s">
        <v>181</v>
      </c>
      <c r="E2489" t="s">
        <v>68</v>
      </c>
      <c r="F2489" t="s">
        <v>182</v>
      </c>
      <c r="G2489">
        <v>488</v>
      </c>
      <c r="H2489">
        <v>0</v>
      </c>
      <c r="I2489">
        <v>488</v>
      </c>
      <c r="J2489">
        <v>0</v>
      </c>
      <c r="K2489">
        <v>0</v>
      </c>
      <c r="L2489">
        <v>0</v>
      </c>
      <c r="M2489">
        <v>0</v>
      </c>
      <c r="N2489">
        <v>174</v>
      </c>
      <c r="O2489">
        <v>518</v>
      </c>
      <c r="P2489">
        <v>274</v>
      </c>
      <c r="Q2489">
        <v>0</v>
      </c>
      <c r="R2489">
        <v>0</v>
      </c>
      <c r="S2489">
        <v>0</v>
      </c>
      <c r="T2489" t="s">
        <v>4709</v>
      </c>
      <c r="U2489" s="92" t="str">
        <f t="shared" si="38"/>
        <v>DE0201211097</v>
      </c>
    </row>
    <row r="2490" spans="1:21">
      <c r="A2490">
        <v>20110930</v>
      </c>
      <c r="B2490" t="s">
        <v>163</v>
      </c>
      <c r="C2490">
        <v>1211098</v>
      </c>
      <c r="D2490" t="s">
        <v>181</v>
      </c>
      <c r="E2490" t="s">
        <v>59</v>
      </c>
      <c r="F2490" t="s">
        <v>33</v>
      </c>
      <c r="G2490">
        <v>59</v>
      </c>
      <c r="H2490">
        <v>0</v>
      </c>
      <c r="I2490">
        <v>59</v>
      </c>
      <c r="L2490">
        <v>3</v>
      </c>
      <c r="M2490">
        <v>0</v>
      </c>
      <c r="N2490">
        <v>0</v>
      </c>
      <c r="O2490">
        <v>25</v>
      </c>
      <c r="R2490">
        <v>0</v>
      </c>
      <c r="S2490">
        <v>0</v>
      </c>
      <c r="T2490" t="s">
        <v>4710</v>
      </c>
      <c r="U2490" s="92" t="str">
        <f t="shared" si="38"/>
        <v>DE0201211098</v>
      </c>
    </row>
    <row r="2491" spans="1:21">
      <c r="A2491">
        <v>20110930</v>
      </c>
      <c r="B2491" t="s">
        <v>163</v>
      </c>
      <c r="C2491">
        <v>1211099</v>
      </c>
      <c r="D2491" t="s">
        <v>181</v>
      </c>
      <c r="E2491" t="s">
        <v>58</v>
      </c>
      <c r="F2491" t="s">
        <v>33</v>
      </c>
      <c r="G2491">
        <v>0</v>
      </c>
      <c r="H2491">
        <v>0</v>
      </c>
      <c r="I2491">
        <v>0</v>
      </c>
      <c r="L2491">
        <v>0</v>
      </c>
      <c r="M2491">
        <v>0</v>
      </c>
      <c r="N2491">
        <v>0</v>
      </c>
      <c r="O2491">
        <v>0</v>
      </c>
      <c r="R2491">
        <v>0</v>
      </c>
      <c r="S2491">
        <v>0</v>
      </c>
      <c r="T2491" t="s">
        <v>4711</v>
      </c>
      <c r="U2491" s="92" t="str">
        <f t="shared" si="38"/>
        <v>DE0201211099</v>
      </c>
    </row>
    <row r="2492" spans="1:21">
      <c r="A2492">
        <v>20110930</v>
      </c>
      <c r="B2492" t="s">
        <v>163</v>
      </c>
      <c r="C2492">
        <v>1211100</v>
      </c>
      <c r="D2492" t="s">
        <v>181</v>
      </c>
      <c r="E2492" t="s">
        <v>57</v>
      </c>
      <c r="F2492" t="s">
        <v>33</v>
      </c>
      <c r="G2492">
        <v>166</v>
      </c>
      <c r="H2492">
        <v>0</v>
      </c>
      <c r="I2492">
        <v>166</v>
      </c>
      <c r="L2492">
        <v>40</v>
      </c>
      <c r="M2492">
        <v>0</v>
      </c>
      <c r="N2492">
        <v>0</v>
      </c>
      <c r="O2492">
        <v>5</v>
      </c>
      <c r="R2492">
        <v>0</v>
      </c>
      <c r="S2492">
        <v>0</v>
      </c>
      <c r="T2492" t="s">
        <v>4712</v>
      </c>
      <c r="U2492" s="92" t="str">
        <f t="shared" si="38"/>
        <v>DE0201211100</v>
      </c>
    </row>
    <row r="2493" spans="1:21">
      <c r="A2493">
        <v>20110930</v>
      </c>
      <c r="B2493" t="s">
        <v>163</v>
      </c>
      <c r="C2493">
        <v>1211101</v>
      </c>
      <c r="D2493" t="s">
        <v>181</v>
      </c>
      <c r="E2493" t="s">
        <v>56</v>
      </c>
      <c r="F2493" t="s">
        <v>33</v>
      </c>
      <c r="G2493">
        <v>126</v>
      </c>
      <c r="H2493">
        <v>0</v>
      </c>
      <c r="I2493">
        <v>126</v>
      </c>
      <c r="L2493">
        <v>9</v>
      </c>
      <c r="M2493">
        <v>0</v>
      </c>
      <c r="N2493">
        <v>-12</v>
      </c>
      <c r="O2493">
        <v>10</v>
      </c>
      <c r="R2493">
        <v>0</v>
      </c>
      <c r="S2493">
        <v>0</v>
      </c>
      <c r="T2493" t="s">
        <v>4713</v>
      </c>
      <c r="U2493" s="92" t="str">
        <f t="shared" si="38"/>
        <v>DE0201211101</v>
      </c>
    </row>
    <row r="2494" spans="1:21">
      <c r="A2494">
        <v>20110930</v>
      </c>
      <c r="B2494" t="s">
        <v>163</v>
      </c>
      <c r="C2494">
        <v>1211102</v>
      </c>
      <c r="D2494" t="s">
        <v>181</v>
      </c>
      <c r="E2494" t="s">
        <v>55</v>
      </c>
      <c r="F2494" t="s">
        <v>33</v>
      </c>
      <c r="G2494">
        <v>204</v>
      </c>
      <c r="H2494">
        <v>0</v>
      </c>
      <c r="I2494">
        <v>204</v>
      </c>
      <c r="L2494">
        <v>5</v>
      </c>
      <c r="M2494">
        <v>0</v>
      </c>
      <c r="N2494">
        <v>1</v>
      </c>
      <c r="O2494">
        <v>7</v>
      </c>
      <c r="R2494">
        <v>0</v>
      </c>
      <c r="S2494">
        <v>0</v>
      </c>
      <c r="T2494" t="s">
        <v>4714</v>
      </c>
      <c r="U2494" s="92" t="str">
        <f t="shared" si="38"/>
        <v>DE0201211102</v>
      </c>
    </row>
    <row r="2495" spans="1:21">
      <c r="A2495">
        <v>20110930</v>
      </c>
      <c r="B2495" t="s">
        <v>163</v>
      </c>
      <c r="C2495">
        <v>1211103</v>
      </c>
      <c r="D2495" t="s">
        <v>181</v>
      </c>
      <c r="E2495" t="s">
        <v>54</v>
      </c>
      <c r="F2495" t="s">
        <v>33</v>
      </c>
      <c r="G2495">
        <v>262</v>
      </c>
      <c r="H2495">
        <v>0</v>
      </c>
      <c r="I2495">
        <v>262</v>
      </c>
      <c r="L2495">
        <v>6</v>
      </c>
      <c r="M2495">
        <v>0</v>
      </c>
      <c r="N2495">
        <v>-53</v>
      </c>
      <c r="O2495">
        <v>30</v>
      </c>
      <c r="R2495">
        <v>0</v>
      </c>
      <c r="S2495">
        <v>0</v>
      </c>
      <c r="T2495" t="s">
        <v>4715</v>
      </c>
      <c r="U2495" s="92" t="str">
        <f t="shared" si="38"/>
        <v>DE0201211103</v>
      </c>
    </row>
    <row r="2496" spans="1:21">
      <c r="A2496">
        <v>20110930</v>
      </c>
      <c r="B2496" t="s">
        <v>163</v>
      </c>
      <c r="C2496">
        <v>1211104</v>
      </c>
      <c r="D2496" t="s">
        <v>181</v>
      </c>
      <c r="E2496" t="s">
        <v>53</v>
      </c>
      <c r="F2496" t="s">
        <v>33</v>
      </c>
      <c r="G2496">
        <v>20</v>
      </c>
      <c r="H2496">
        <v>0</v>
      </c>
      <c r="I2496">
        <v>20</v>
      </c>
      <c r="L2496">
        <v>0</v>
      </c>
      <c r="M2496">
        <v>0</v>
      </c>
      <c r="N2496">
        <v>4</v>
      </c>
      <c r="O2496">
        <v>0</v>
      </c>
      <c r="R2496">
        <v>0</v>
      </c>
      <c r="S2496">
        <v>0</v>
      </c>
      <c r="T2496" t="s">
        <v>4716</v>
      </c>
      <c r="U2496" s="92" t="str">
        <f t="shared" si="38"/>
        <v>DE0201211104</v>
      </c>
    </row>
    <row r="2497" spans="1:21">
      <c r="A2497">
        <v>20110930</v>
      </c>
      <c r="B2497" t="s">
        <v>163</v>
      </c>
      <c r="C2497">
        <v>1211105</v>
      </c>
      <c r="D2497" t="s">
        <v>181</v>
      </c>
      <c r="E2497" t="s">
        <v>68</v>
      </c>
      <c r="F2497" t="s">
        <v>33</v>
      </c>
      <c r="G2497">
        <v>837</v>
      </c>
      <c r="H2497">
        <v>0</v>
      </c>
      <c r="I2497">
        <v>837</v>
      </c>
      <c r="J2497">
        <v>0</v>
      </c>
      <c r="K2497">
        <v>0</v>
      </c>
      <c r="L2497">
        <v>63</v>
      </c>
      <c r="M2497">
        <v>0</v>
      </c>
      <c r="N2497">
        <v>-60</v>
      </c>
      <c r="O2497">
        <v>77</v>
      </c>
      <c r="P2497">
        <v>0</v>
      </c>
      <c r="Q2497">
        <v>0</v>
      </c>
      <c r="R2497">
        <v>0</v>
      </c>
      <c r="S2497">
        <v>0</v>
      </c>
      <c r="T2497" t="s">
        <v>4717</v>
      </c>
      <c r="U2497" s="92" t="str">
        <f t="shared" si="38"/>
        <v>DE0201211105</v>
      </c>
    </row>
    <row r="2498" spans="1:21">
      <c r="A2498">
        <v>20110930</v>
      </c>
      <c r="B2498" t="s">
        <v>163</v>
      </c>
      <c r="C2498">
        <v>1211106</v>
      </c>
      <c r="D2498" t="s">
        <v>181</v>
      </c>
      <c r="E2498" t="s">
        <v>59</v>
      </c>
      <c r="F2498" t="s">
        <v>50</v>
      </c>
      <c r="G2498">
        <v>48</v>
      </c>
      <c r="H2498">
        <v>0</v>
      </c>
      <c r="I2498">
        <v>48</v>
      </c>
      <c r="L2498">
        <v>46</v>
      </c>
      <c r="M2498">
        <v>0</v>
      </c>
      <c r="N2498">
        <v>9</v>
      </c>
      <c r="O2498">
        <v>2</v>
      </c>
      <c r="R2498">
        <v>0</v>
      </c>
      <c r="S2498">
        <v>0</v>
      </c>
      <c r="T2498" t="s">
        <v>4718</v>
      </c>
      <c r="U2498" s="92" t="str">
        <f t="shared" si="38"/>
        <v>DE0201211106</v>
      </c>
    </row>
    <row r="2499" spans="1:21">
      <c r="A2499">
        <v>20110930</v>
      </c>
      <c r="B2499" t="s">
        <v>163</v>
      </c>
      <c r="C2499">
        <v>1211107</v>
      </c>
      <c r="D2499" t="s">
        <v>181</v>
      </c>
      <c r="E2499" t="s">
        <v>58</v>
      </c>
      <c r="F2499" t="s">
        <v>50</v>
      </c>
      <c r="G2499">
        <v>12</v>
      </c>
      <c r="H2499">
        <v>5</v>
      </c>
      <c r="I2499">
        <v>12</v>
      </c>
      <c r="L2499">
        <v>0</v>
      </c>
      <c r="M2499">
        <v>0</v>
      </c>
      <c r="N2499">
        <v>0</v>
      </c>
      <c r="O2499">
        <v>12</v>
      </c>
      <c r="R2499">
        <v>0</v>
      </c>
      <c r="S2499">
        <v>0</v>
      </c>
      <c r="T2499" t="s">
        <v>4719</v>
      </c>
      <c r="U2499" s="92" t="str">
        <f t="shared" ref="U2499:U2562" si="39">B2499&amp;C2499</f>
        <v>DE0201211107</v>
      </c>
    </row>
    <row r="2500" spans="1:21">
      <c r="A2500">
        <v>20110930</v>
      </c>
      <c r="B2500" t="s">
        <v>163</v>
      </c>
      <c r="C2500">
        <v>1211108</v>
      </c>
      <c r="D2500" t="s">
        <v>181</v>
      </c>
      <c r="E2500" t="s">
        <v>57</v>
      </c>
      <c r="F2500" t="s">
        <v>50</v>
      </c>
      <c r="G2500">
        <v>0</v>
      </c>
      <c r="H2500">
        <v>0</v>
      </c>
      <c r="I2500">
        <v>0</v>
      </c>
      <c r="L2500">
        <v>0</v>
      </c>
      <c r="M2500">
        <v>0</v>
      </c>
      <c r="N2500">
        <v>0</v>
      </c>
      <c r="O2500">
        <v>0</v>
      </c>
      <c r="R2500">
        <v>0</v>
      </c>
      <c r="S2500">
        <v>0</v>
      </c>
      <c r="T2500" t="s">
        <v>4720</v>
      </c>
      <c r="U2500" s="92" t="str">
        <f t="shared" si="39"/>
        <v>DE0201211108</v>
      </c>
    </row>
    <row r="2501" spans="1:21">
      <c r="A2501">
        <v>20110930</v>
      </c>
      <c r="B2501" t="s">
        <v>163</v>
      </c>
      <c r="C2501">
        <v>1211109</v>
      </c>
      <c r="D2501" t="s">
        <v>181</v>
      </c>
      <c r="E2501" t="s">
        <v>56</v>
      </c>
      <c r="F2501" t="s">
        <v>50</v>
      </c>
      <c r="G2501">
        <v>0</v>
      </c>
      <c r="H2501">
        <v>0</v>
      </c>
      <c r="I2501">
        <v>0</v>
      </c>
      <c r="L2501">
        <v>0</v>
      </c>
      <c r="M2501">
        <v>0</v>
      </c>
      <c r="N2501">
        <v>-52</v>
      </c>
      <c r="O2501">
        <v>0</v>
      </c>
      <c r="R2501">
        <v>0</v>
      </c>
      <c r="S2501">
        <v>0</v>
      </c>
      <c r="T2501" t="s">
        <v>4721</v>
      </c>
      <c r="U2501" s="92" t="str">
        <f t="shared" si="39"/>
        <v>DE0201211109</v>
      </c>
    </row>
    <row r="2502" spans="1:21">
      <c r="A2502">
        <v>20110930</v>
      </c>
      <c r="B2502" t="s">
        <v>163</v>
      </c>
      <c r="C2502">
        <v>1211110</v>
      </c>
      <c r="D2502" t="s">
        <v>181</v>
      </c>
      <c r="E2502" t="s">
        <v>55</v>
      </c>
      <c r="F2502" t="s">
        <v>50</v>
      </c>
      <c r="G2502">
        <v>0</v>
      </c>
      <c r="H2502">
        <v>0</v>
      </c>
      <c r="I2502">
        <v>0</v>
      </c>
      <c r="L2502">
        <v>0</v>
      </c>
      <c r="M2502">
        <v>0</v>
      </c>
      <c r="N2502">
        <v>0</v>
      </c>
      <c r="O2502">
        <v>0</v>
      </c>
      <c r="R2502">
        <v>0</v>
      </c>
      <c r="S2502">
        <v>0</v>
      </c>
      <c r="T2502" t="s">
        <v>4722</v>
      </c>
      <c r="U2502" s="92" t="str">
        <f t="shared" si="39"/>
        <v>DE0201211110</v>
      </c>
    </row>
    <row r="2503" spans="1:21">
      <c r="A2503">
        <v>20110930</v>
      </c>
      <c r="B2503" t="s">
        <v>163</v>
      </c>
      <c r="C2503">
        <v>1211111</v>
      </c>
      <c r="D2503" t="s">
        <v>181</v>
      </c>
      <c r="E2503" t="s">
        <v>54</v>
      </c>
      <c r="F2503" t="s">
        <v>50</v>
      </c>
      <c r="G2503">
        <v>0</v>
      </c>
      <c r="H2503">
        <v>0</v>
      </c>
      <c r="I2503">
        <v>0</v>
      </c>
      <c r="L2503">
        <v>0</v>
      </c>
      <c r="M2503">
        <v>0</v>
      </c>
      <c r="N2503">
        <v>0</v>
      </c>
      <c r="O2503">
        <v>0</v>
      </c>
      <c r="R2503">
        <v>0</v>
      </c>
      <c r="S2503">
        <v>0</v>
      </c>
      <c r="T2503" t="s">
        <v>4723</v>
      </c>
      <c r="U2503" s="92" t="str">
        <f t="shared" si="39"/>
        <v>DE0201211111</v>
      </c>
    </row>
    <row r="2504" spans="1:21">
      <c r="A2504">
        <v>20110930</v>
      </c>
      <c r="B2504" t="s">
        <v>163</v>
      </c>
      <c r="C2504">
        <v>1211112</v>
      </c>
      <c r="D2504" t="s">
        <v>181</v>
      </c>
      <c r="E2504" t="s">
        <v>53</v>
      </c>
      <c r="F2504" t="s">
        <v>50</v>
      </c>
      <c r="G2504">
        <v>0</v>
      </c>
      <c r="H2504">
        <v>0</v>
      </c>
      <c r="I2504">
        <v>0</v>
      </c>
      <c r="L2504">
        <v>0</v>
      </c>
      <c r="M2504">
        <v>0</v>
      </c>
      <c r="N2504">
        <v>0</v>
      </c>
      <c r="O2504">
        <v>0</v>
      </c>
      <c r="R2504">
        <v>0</v>
      </c>
      <c r="S2504">
        <v>0</v>
      </c>
      <c r="T2504" t="s">
        <v>4724</v>
      </c>
      <c r="U2504" s="92" t="str">
        <f t="shared" si="39"/>
        <v>DE0201211112</v>
      </c>
    </row>
    <row r="2505" spans="1:21">
      <c r="A2505">
        <v>20110930</v>
      </c>
      <c r="B2505" t="s">
        <v>163</v>
      </c>
      <c r="C2505">
        <v>1211113</v>
      </c>
      <c r="D2505" t="s">
        <v>181</v>
      </c>
      <c r="E2505" t="s">
        <v>68</v>
      </c>
      <c r="F2505" t="s">
        <v>50</v>
      </c>
      <c r="G2505">
        <v>60</v>
      </c>
      <c r="H2505">
        <v>5</v>
      </c>
      <c r="I2505">
        <v>60</v>
      </c>
      <c r="J2505">
        <v>0</v>
      </c>
      <c r="K2505">
        <v>0</v>
      </c>
      <c r="L2505">
        <v>46</v>
      </c>
      <c r="M2505">
        <v>0</v>
      </c>
      <c r="N2505">
        <v>-43</v>
      </c>
      <c r="O2505">
        <v>14</v>
      </c>
      <c r="P2505">
        <v>0</v>
      </c>
      <c r="Q2505">
        <v>0</v>
      </c>
      <c r="R2505">
        <v>0</v>
      </c>
      <c r="S2505">
        <v>0</v>
      </c>
      <c r="T2505" t="s">
        <v>4725</v>
      </c>
      <c r="U2505" s="92" t="str">
        <f t="shared" si="39"/>
        <v>DE0201211113</v>
      </c>
    </row>
    <row r="2506" spans="1:21">
      <c r="A2506">
        <v>20110930</v>
      </c>
      <c r="B2506" t="s">
        <v>163</v>
      </c>
      <c r="C2506">
        <v>1211114</v>
      </c>
      <c r="D2506" t="s">
        <v>181</v>
      </c>
      <c r="E2506" t="s">
        <v>59</v>
      </c>
      <c r="F2506" t="s">
        <v>34</v>
      </c>
      <c r="G2506">
        <v>0</v>
      </c>
      <c r="H2506">
        <v>0</v>
      </c>
      <c r="I2506">
        <v>0</v>
      </c>
      <c r="L2506">
        <v>0</v>
      </c>
      <c r="M2506">
        <v>0</v>
      </c>
      <c r="N2506">
        <v>0</v>
      </c>
      <c r="O2506">
        <v>0</v>
      </c>
      <c r="R2506">
        <v>0</v>
      </c>
      <c r="S2506">
        <v>0</v>
      </c>
      <c r="T2506" t="s">
        <v>4726</v>
      </c>
      <c r="U2506" s="92" t="str">
        <f t="shared" si="39"/>
        <v>DE0201211114</v>
      </c>
    </row>
    <row r="2507" spans="1:21">
      <c r="A2507">
        <v>20110930</v>
      </c>
      <c r="B2507" t="s">
        <v>163</v>
      </c>
      <c r="C2507">
        <v>1211115</v>
      </c>
      <c r="D2507" t="s">
        <v>181</v>
      </c>
      <c r="E2507" t="s">
        <v>58</v>
      </c>
      <c r="F2507" t="s">
        <v>34</v>
      </c>
      <c r="G2507">
        <v>0</v>
      </c>
      <c r="H2507">
        <v>0</v>
      </c>
      <c r="I2507">
        <v>0</v>
      </c>
      <c r="L2507">
        <v>0</v>
      </c>
      <c r="M2507">
        <v>0</v>
      </c>
      <c r="N2507">
        <v>0</v>
      </c>
      <c r="O2507">
        <v>0</v>
      </c>
      <c r="R2507">
        <v>0</v>
      </c>
      <c r="S2507">
        <v>0</v>
      </c>
      <c r="T2507" t="s">
        <v>4727</v>
      </c>
      <c r="U2507" s="92" t="str">
        <f t="shared" si="39"/>
        <v>DE0201211115</v>
      </c>
    </row>
    <row r="2508" spans="1:21">
      <c r="A2508">
        <v>20110930</v>
      </c>
      <c r="B2508" t="s">
        <v>163</v>
      </c>
      <c r="C2508">
        <v>1211116</v>
      </c>
      <c r="D2508" t="s">
        <v>181</v>
      </c>
      <c r="E2508" t="s">
        <v>57</v>
      </c>
      <c r="F2508" t="s">
        <v>34</v>
      </c>
      <c r="G2508">
        <v>51</v>
      </c>
      <c r="H2508">
        <v>0</v>
      </c>
      <c r="I2508">
        <v>51</v>
      </c>
      <c r="L2508">
        <v>0</v>
      </c>
      <c r="M2508">
        <v>0</v>
      </c>
      <c r="N2508">
        <v>0</v>
      </c>
      <c r="O2508">
        <v>50</v>
      </c>
      <c r="R2508">
        <v>0</v>
      </c>
      <c r="S2508">
        <v>0</v>
      </c>
      <c r="T2508" t="s">
        <v>4728</v>
      </c>
      <c r="U2508" s="92" t="str">
        <f t="shared" si="39"/>
        <v>DE0201211116</v>
      </c>
    </row>
    <row r="2509" spans="1:21">
      <c r="A2509">
        <v>20110930</v>
      </c>
      <c r="B2509" t="s">
        <v>163</v>
      </c>
      <c r="C2509">
        <v>1211117</v>
      </c>
      <c r="D2509" t="s">
        <v>181</v>
      </c>
      <c r="E2509" t="s">
        <v>56</v>
      </c>
      <c r="F2509" t="s">
        <v>34</v>
      </c>
      <c r="G2509">
        <v>0</v>
      </c>
      <c r="H2509">
        <v>0</v>
      </c>
      <c r="I2509">
        <v>0</v>
      </c>
      <c r="L2509">
        <v>0</v>
      </c>
      <c r="M2509">
        <v>0</v>
      </c>
      <c r="N2509">
        <v>0</v>
      </c>
      <c r="O2509">
        <v>0</v>
      </c>
      <c r="R2509">
        <v>0</v>
      </c>
      <c r="S2509">
        <v>0</v>
      </c>
      <c r="T2509" t="s">
        <v>4729</v>
      </c>
      <c r="U2509" s="92" t="str">
        <f t="shared" si="39"/>
        <v>DE0201211117</v>
      </c>
    </row>
    <row r="2510" spans="1:21">
      <c r="A2510">
        <v>20110930</v>
      </c>
      <c r="B2510" t="s">
        <v>163</v>
      </c>
      <c r="C2510">
        <v>1211118</v>
      </c>
      <c r="D2510" t="s">
        <v>181</v>
      </c>
      <c r="E2510" t="s">
        <v>55</v>
      </c>
      <c r="F2510" t="s">
        <v>34</v>
      </c>
      <c r="G2510">
        <v>0</v>
      </c>
      <c r="H2510">
        <v>0</v>
      </c>
      <c r="I2510">
        <v>0</v>
      </c>
      <c r="L2510">
        <v>0</v>
      </c>
      <c r="M2510">
        <v>0</v>
      </c>
      <c r="N2510">
        <v>-2</v>
      </c>
      <c r="O2510">
        <v>0</v>
      </c>
      <c r="R2510">
        <v>0</v>
      </c>
      <c r="S2510">
        <v>0</v>
      </c>
      <c r="T2510" t="s">
        <v>4730</v>
      </c>
      <c r="U2510" s="92" t="str">
        <f t="shared" si="39"/>
        <v>DE0201211118</v>
      </c>
    </row>
    <row r="2511" spans="1:21">
      <c r="A2511">
        <v>20110930</v>
      </c>
      <c r="B2511" t="s">
        <v>163</v>
      </c>
      <c r="C2511">
        <v>1211119</v>
      </c>
      <c r="D2511" t="s">
        <v>181</v>
      </c>
      <c r="E2511" t="s">
        <v>54</v>
      </c>
      <c r="F2511" t="s">
        <v>34</v>
      </c>
      <c r="G2511">
        <v>0</v>
      </c>
      <c r="H2511">
        <v>0</v>
      </c>
      <c r="I2511">
        <v>0</v>
      </c>
      <c r="L2511">
        <v>0</v>
      </c>
      <c r="M2511">
        <v>0</v>
      </c>
      <c r="N2511">
        <v>-33</v>
      </c>
      <c r="O2511">
        <v>0</v>
      </c>
      <c r="R2511">
        <v>0</v>
      </c>
      <c r="S2511">
        <v>0</v>
      </c>
      <c r="T2511" t="s">
        <v>4731</v>
      </c>
      <c r="U2511" s="92" t="str">
        <f t="shared" si="39"/>
        <v>DE0201211119</v>
      </c>
    </row>
    <row r="2512" spans="1:21">
      <c r="A2512">
        <v>20110930</v>
      </c>
      <c r="B2512" t="s">
        <v>163</v>
      </c>
      <c r="C2512">
        <v>1211120</v>
      </c>
      <c r="D2512" t="s">
        <v>181</v>
      </c>
      <c r="E2512" t="s">
        <v>53</v>
      </c>
      <c r="F2512" t="s">
        <v>34</v>
      </c>
      <c r="G2512">
        <v>0</v>
      </c>
      <c r="H2512">
        <v>0</v>
      </c>
      <c r="I2512">
        <v>0</v>
      </c>
      <c r="L2512">
        <v>0</v>
      </c>
      <c r="M2512">
        <v>0</v>
      </c>
      <c r="N2512">
        <v>228</v>
      </c>
      <c r="O2512">
        <v>0</v>
      </c>
      <c r="R2512">
        <v>0</v>
      </c>
      <c r="S2512">
        <v>0</v>
      </c>
      <c r="T2512" t="s">
        <v>4732</v>
      </c>
      <c r="U2512" s="92" t="str">
        <f t="shared" si="39"/>
        <v>DE0201211120</v>
      </c>
    </row>
    <row r="2513" spans="1:21">
      <c r="A2513">
        <v>20110930</v>
      </c>
      <c r="B2513" t="s">
        <v>163</v>
      </c>
      <c r="C2513">
        <v>1211121</v>
      </c>
      <c r="D2513" t="s">
        <v>181</v>
      </c>
      <c r="E2513" t="s">
        <v>68</v>
      </c>
      <c r="F2513" t="s">
        <v>34</v>
      </c>
      <c r="G2513">
        <v>51</v>
      </c>
      <c r="H2513">
        <v>0</v>
      </c>
      <c r="I2513">
        <v>51</v>
      </c>
      <c r="J2513">
        <v>0</v>
      </c>
      <c r="K2513">
        <v>0</v>
      </c>
      <c r="L2513">
        <v>0</v>
      </c>
      <c r="M2513">
        <v>0</v>
      </c>
      <c r="N2513">
        <v>193</v>
      </c>
      <c r="O2513">
        <v>50</v>
      </c>
      <c r="P2513">
        <v>0</v>
      </c>
      <c r="Q2513">
        <v>0</v>
      </c>
      <c r="R2513">
        <v>0</v>
      </c>
      <c r="S2513">
        <v>0</v>
      </c>
      <c r="T2513" t="s">
        <v>4733</v>
      </c>
      <c r="U2513" s="92" t="str">
        <f t="shared" si="39"/>
        <v>DE0201211121</v>
      </c>
    </row>
    <row r="2514" spans="1:21">
      <c r="A2514">
        <v>20110930</v>
      </c>
      <c r="B2514" t="s">
        <v>163</v>
      </c>
      <c r="C2514">
        <v>1211122</v>
      </c>
      <c r="D2514" t="s">
        <v>181</v>
      </c>
      <c r="E2514" t="s">
        <v>59</v>
      </c>
      <c r="F2514" t="s">
        <v>35</v>
      </c>
      <c r="G2514">
        <v>0</v>
      </c>
      <c r="H2514">
        <v>0</v>
      </c>
      <c r="I2514">
        <v>0</v>
      </c>
      <c r="L2514">
        <v>0</v>
      </c>
      <c r="M2514">
        <v>0</v>
      </c>
      <c r="N2514">
        <v>0</v>
      </c>
      <c r="O2514">
        <v>0</v>
      </c>
      <c r="R2514">
        <v>0</v>
      </c>
      <c r="S2514">
        <v>0</v>
      </c>
      <c r="T2514" t="s">
        <v>4734</v>
      </c>
      <c r="U2514" s="92" t="str">
        <f t="shared" si="39"/>
        <v>DE0201211122</v>
      </c>
    </row>
    <row r="2515" spans="1:21">
      <c r="A2515">
        <v>20110930</v>
      </c>
      <c r="B2515" t="s">
        <v>163</v>
      </c>
      <c r="C2515">
        <v>1211123</v>
      </c>
      <c r="D2515" t="s">
        <v>181</v>
      </c>
      <c r="E2515" t="s">
        <v>58</v>
      </c>
      <c r="F2515" t="s">
        <v>35</v>
      </c>
      <c r="G2515">
        <v>64</v>
      </c>
      <c r="H2515">
        <v>6</v>
      </c>
      <c r="I2515">
        <v>64</v>
      </c>
      <c r="L2515">
        <v>50</v>
      </c>
      <c r="M2515">
        <v>0</v>
      </c>
      <c r="N2515">
        <v>0</v>
      </c>
      <c r="O2515">
        <v>14</v>
      </c>
      <c r="R2515">
        <v>0</v>
      </c>
      <c r="S2515">
        <v>0</v>
      </c>
      <c r="T2515" t="s">
        <v>4735</v>
      </c>
      <c r="U2515" s="92" t="str">
        <f t="shared" si="39"/>
        <v>DE0201211123</v>
      </c>
    </row>
    <row r="2516" spans="1:21">
      <c r="A2516">
        <v>20110930</v>
      </c>
      <c r="B2516" t="s">
        <v>163</v>
      </c>
      <c r="C2516">
        <v>1211124</v>
      </c>
      <c r="D2516" t="s">
        <v>181</v>
      </c>
      <c r="E2516" t="s">
        <v>57</v>
      </c>
      <c r="F2516" t="s">
        <v>35</v>
      </c>
      <c r="G2516">
        <v>4</v>
      </c>
      <c r="H2516">
        <v>2</v>
      </c>
      <c r="I2516">
        <v>1</v>
      </c>
      <c r="L2516">
        <v>-3</v>
      </c>
      <c r="M2516">
        <v>0</v>
      </c>
      <c r="N2516">
        <v>-5</v>
      </c>
      <c r="O2516">
        <v>4</v>
      </c>
      <c r="R2516">
        <v>0</v>
      </c>
      <c r="S2516">
        <v>0</v>
      </c>
      <c r="T2516" t="s">
        <v>4736</v>
      </c>
      <c r="U2516" s="92" t="str">
        <f t="shared" si="39"/>
        <v>DE0201211124</v>
      </c>
    </row>
    <row r="2517" spans="1:21">
      <c r="A2517">
        <v>20110930</v>
      </c>
      <c r="B2517" t="s">
        <v>163</v>
      </c>
      <c r="C2517">
        <v>1211125</v>
      </c>
      <c r="D2517" t="s">
        <v>181</v>
      </c>
      <c r="E2517" t="s">
        <v>56</v>
      </c>
      <c r="F2517" t="s">
        <v>35</v>
      </c>
      <c r="G2517">
        <v>10</v>
      </c>
      <c r="H2517">
        <v>9</v>
      </c>
      <c r="I2517">
        <v>9</v>
      </c>
      <c r="L2517">
        <v>1</v>
      </c>
      <c r="M2517">
        <v>0</v>
      </c>
      <c r="N2517">
        <v>0</v>
      </c>
      <c r="O2517">
        <v>9</v>
      </c>
      <c r="R2517">
        <v>0</v>
      </c>
      <c r="S2517">
        <v>0</v>
      </c>
      <c r="T2517" t="s">
        <v>4737</v>
      </c>
      <c r="U2517" s="92" t="str">
        <f t="shared" si="39"/>
        <v>DE0201211125</v>
      </c>
    </row>
    <row r="2518" spans="1:21">
      <c r="A2518">
        <v>20110930</v>
      </c>
      <c r="B2518" t="s">
        <v>163</v>
      </c>
      <c r="C2518">
        <v>1211126</v>
      </c>
      <c r="D2518" t="s">
        <v>181</v>
      </c>
      <c r="E2518" t="s">
        <v>55</v>
      </c>
      <c r="F2518" t="s">
        <v>35</v>
      </c>
      <c r="G2518">
        <v>311</v>
      </c>
      <c r="H2518">
        <v>0</v>
      </c>
      <c r="I2518">
        <v>311</v>
      </c>
      <c r="L2518">
        <v>0</v>
      </c>
      <c r="M2518">
        <v>0</v>
      </c>
      <c r="N2518">
        <v>-19</v>
      </c>
      <c r="O2518">
        <v>309</v>
      </c>
      <c r="R2518">
        <v>0</v>
      </c>
      <c r="S2518">
        <v>0</v>
      </c>
      <c r="T2518" t="s">
        <v>4738</v>
      </c>
      <c r="U2518" s="92" t="str">
        <f t="shared" si="39"/>
        <v>DE0201211126</v>
      </c>
    </row>
    <row r="2519" spans="1:21">
      <c r="A2519">
        <v>20110930</v>
      </c>
      <c r="B2519" t="s">
        <v>163</v>
      </c>
      <c r="C2519">
        <v>1211127</v>
      </c>
      <c r="D2519" t="s">
        <v>181</v>
      </c>
      <c r="E2519" t="s">
        <v>54</v>
      </c>
      <c r="F2519" t="s">
        <v>35</v>
      </c>
      <c r="G2519">
        <v>451</v>
      </c>
      <c r="H2519">
        <v>15</v>
      </c>
      <c r="I2519">
        <v>451</v>
      </c>
      <c r="L2519">
        <v>28</v>
      </c>
      <c r="M2519">
        <v>0</v>
      </c>
      <c r="N2519">
        <v>-31</v>
      </c>
      <c r="O2519">
        <v>422</v>
      </c>
      <c r="R2519">
        <v>0</v>
      </c>
      <c r="S2519">
        <v>0</v>
      </c>
      <c r="T2519" t="s">
        <v>4739</v>
      </c>
      <c r="U2519" s="92" t="str">
        <f t="shared" si="39"/>
        <v>DE0201211127</v>
      </c>
    </row>
    <row r="2520" spans="1:21">
      <c r="A2520">
        <v>20110930</v>
      </c>
      <c r="B2520" t="s">
        <v>163</v>
      </c>
      <c r="C2520">
        <v>1211128</v>
      </c>
      <c r="D2520" t="s">
        <v>181</v>
      </c>
      <c r="E2520" t="s">
        <v>53</v>
      </c>
      <c r="F2520" t="s">
        <v>35</v>
      </c>
      <c r="G2520">
        <v>1901</v>
      </c>
      <c r="H2520">
        <v>22</v>
      </c>
      <c r="I2520">
        <v>1901</v>
      </c>
      <c r="L2520">
        <v>1</v>
      </c>
      <c r="M2520">
        <v>0</v>
      </c>
      <c r="N2520">
        <v>76</v>
      </c>
      <c r="O2520">
        <v>1838</v>
      </c>
      <c r="R2520">
        <v>0</v>
      </c>
      <c r="S2520">
        <v>0</v>
      </c>
      <c r="T2520" t="s">
        <v>4740</v>
      </c>
      <c r="U2520" s="92" t="str">
        <f t="shared" si="39"/>
        <v>DE0201211128</v>
      </c>
    </row>
    <row r="2521" spans="1:21">
      <c r="A2521">
        <v>20110930</v>
      </c>
      <c r="B2521" t="s">
        <v>163</v>
      </c>
      <c r="C2521">
        <v>1211129</v>
      </c>
      <c r="D2521" t="s">
        <v>181</v>
      </c>
      <c r="E2521" t="s">
        <v>68</v>
      </c>
      <c r="F2521" t="s">
        <v>35</v>
      </c>
      <c r="G2521">
        <v>2741</v>
      </c>
      <c r="H2521">
        <v>54</v>
      </c>
      <c r="I2521">
        <v>2737</v>
      </c>
      <c r="J2521">
        <v>0</v>
      </c>
      <c r="K2521">
        <v>0</v>
      </c>
      <c r="L2521">
        <v>77</v>
      </c>
      <c r="M2521">
        <v>0</v>
      </c>
      <c r="N2521">
        <v>21</v>
      </c>
      <c r="O2521">
        <v>2596</v>
      </c>
      <c r="P2521">
        <v>0</v>
      </c>
      <c r="Q2521">
        <v>0</v>
      </c>
      <c r="R2521">
        <v>0</v>
      </c>
      <c r="S2521">
        <v>0</v>
      </c>
      <c r="T2521" t="s">
        <v>4741</v>
      </c>
      <c r="U2521" s="92" t="str">
        <f t="shared" si="39"/>
        <v>DE0201211129</v>
      </c>
    </row>
    <row r="2522" spans="1:21">
      <c r="A2522">
        <v>20110930</v>
      </c>
      <c r="B2522" t="s">
        <v>163</v>
      </c>
      <c r="C2522">
        <v>1211130</v>
      </c>
      <c r="D2522" t="s">
        <v>181</v>
      </c>
      <c r="E2522" t="s">
        <v>59</v>
      </c>
      <c r="F2522" t="s">
        <v>36</v>
      </c>
      <c r="G2522">
        <v>0</v>
      </c>
      <c r="H2522">
        <v>0</v>
      </c>
      <c r="I2522">
        <v>0</v>
      </c>
      <c r="L2522">
        <v>0</v>
      </c>
      <c r="M2522">
        <v>0</v>
      </c>
      <c r="N2522">
        <v>0</v>
      </c>
      <c r="O2522">
        <v>0</v>
      </c>
      <c r="R2522">
        <v>0</v>
      </c>
      <c r="S2522">
        <v>0</v>
      </c>
      <c r="T2522" t="s">
        <v>4742</v>
      </c>
      <c r="U2522" s="92" t="str">
        <f t="shared" si="39"/>
        <v>DE0201211130</v>
      </c>
    </row>
    <row r="2523" spans="1:21">
      <c r="A2523">
        <v>20110930</v>
      </c>
      <c r="B2523" t="s">
        <v>163</v>
      </c>
      <c r="C2523">
        <v>1211131</v>
      </c>
      <c r="D2523" t="s">
        <v>181</v>
      </c>
      <c r="E2523" t="s">
        <v>58</v>
      </c>
      <c r="F2523" t="s">
        <v>36</v>
      </c>
      <c r="G2523">
        <v>0</v>
      </c>
      <c r="H2523">
        <v>0</v>
      </c>
      <c r="I2523">
        <v>0</v>
      </c>
      <c r="L2523">
        <v>0</v>
      </c>
      <c r="M2523">
        <v>0</v>
      </c>
      <c r="N2523">
        <v>0</v>
      </c>
      <c r="O2523">
        <v>0</v>
      </c>
      <c r="R2523">
        <v>0</v>
      </c>
      <c r="S2523">
        <v>0</v>
      </c>
      <c r="T2523" t="s">
        <v>4743</v>
      </c>
      <c r="U2523" s="92" t="str">
        <f t="shared" si="39"/>
        <v>DE0201211131</v>
      </c>
    </row>
    <row r="2524" spans="1:21">
      <c r="A2524">
        <v>20110930</v>
      </c>
      <c r="B2524" t="s">
        <v>163</v>
      </c>
      <c r="C2524">
        <v>1211132</v>
      </c>
      <c r="D2524" t="s">
        <v>181</v>
      </c>
      <c r="E2524" t="s">
        <v>57</v>
      </c>
      <c r="F2524" t="s">
        <v>36</v>
      </c>
      <c r="G2524">
        <v>0</v>
      </c>
      <c r="H2524">
        <v>0</v>
      </c>
      <c r="I2524">
        <v>0</v>
      </c>
      <c r="L2524">
        <v>0</v>
      </c>
      <c r="M2524">
        <v>0</v>
      </c>
      <c r="N2524">
        <v>0</v>
      </c>
      <c r="O2524">
        <v>0</v>
      </c>
      <c r="R2524">
        <v>0</v>
      </c>
      <c r="S2524">
        <v>0</v>
      </c>
      <c r="T2524" t="s">
        <v>4744</v>
      </c>
      <c r="U2524" s="92" t="str">
        <f t="shared" si="39"/>
        <v>DE0201211132</v>
      </c>
    </row>
    <row r="2525" spans="1:21">
      <c r="A2525">
        <v>20110930</v>
      </c>
      <c r="B2525" t="s">
        <v>163</v>
      </c>
      <c r="C2525">
        <v>1211133</v>
      </c>
      <c r="D2525" t="s">
        <v>181</v>
      </c>
      <c r="E2525" t="s">
        <v>56</v>
      </c>
      <c r="F2525" t="s">
        <v>36</v>
      </c>
      <c r="G2525">
        <v>30</v>
      </c>
      <c r="H2525">
        <v>0</v>
      </c>
      <c r="I2525">
        <v>30</v>
      </c>
      <c r="L2525">
        <v>5</v>
      </c>
      <c r="M2525">
        <v>0</v>
      </c>
      <c r="N2525">
        <v>14</v>
      </c>
      <c r="O2525">
        <v>25</v>
      </c>
      <c r="R2525">
        <v>0</v>
      </c>
      <c r="S2525">
        <v>0</v>
      </c>
      <c r="T2525" t="s">
        <v>4745</v>
      </c>
      <c r="U2525" s="92" t="str">
        <f t="shared" si="39"/>
        <v>DE0201211133</v>
      </c>
    </row>
    <row r="2526" spans="1:21">
      <c r="A2526">
        <v>20110930</v>
      </c>
      <c r="B2526" t="s">
        <v>163</v>
      </c>
      <c r="C2526">
        <v>1211134</v>
      </c>
      <c r="D2526" t="s">
        <v>181</v>
      </c>
      <c r="E2526" t="s">
        <v>55</v>
      </c>
      <c r="F2526" t="s">
        <v>36</v>
      </c>
      <c r="G2526">
        <v>0</v>
      </c>
      <c r="H2526">
        <v>0</v>
      </c>
      <c r="I2526">
        <v>0</v>
      </c>
      <c r="L2526">
        <v>0</v>
      </c>
      <c r="M2526">
        <v>0</v>
      </c>
      <c r="N2526">
        <v>0</v>
      </c>
      <c r="O2526">
        <v>0</v>
      </c>
      <c r="R2526">
        <v>0</v>
      </c>
      <c r="S2526">
        <v>0</v>
      </c>
      <c r="T2526" t="s">
        <v>4746</v>
      </c>
      <c r="U2526" s="92" t="str">
        <f t="shared" si="39"/>
        <v>DE0201211134</v>
      </c>
    </row>
    <row r="2527" spans="1:21">
      <c r="A2527">
        <v>20110930</v>
      </c>
      <c r="B2527" t="s">
        <v>163</v>
      </c>
      <c r="C2527">
        <v>1211135</v>
      </c>
      <c r="D2527" t="s">
        <v>181</v>
      </c>
      <c r="E2527" t="s">
        <v>54</v>
      </c>
      <c r="F2527" t="s">
        <v>36</v>
      </c>
      <c r="G2527">
        <v>0</v>
      </c>
      <c r="H2527">
        <v>0</v>
      </c>
      <c r="I2527">
        <v>0</v>
      </c>
      <c r="L2527">
        <v>0</v>
      </c>
      <c r="M2527">
        <v>0</v>
      </c>
      <c r="N2527">
        <v>0</v>
      </c>
      <c r="O2527">
        <v>0</v>
      </c>
      <c r="R2527">
        <v>0</v>
      </c>
      <c r="S2527">
        <v>0</v>
      </c>
      <c r="T2527" t="s">
        <v>4747</v>
      </c>
      <c r="U2527" s="92" t="str">
        <f t="shared" si="39"/>
        <v>DE0201211135</v>
      </c>
    </row>
    <row r="2528" spans="1:21">
      <c r="A2528">
        <v>20110930</v>
      </c>
      <c r="B2528" t="s">
        <v>163</v>
      </c>
      <c r="C2528">
        <v>1211136</v>
      </c>
      <c r="D2528" t="s">
        <v>181</v>
      </c>
      <c r="E2528" t="s">
        <v>53</v>
      </c>
      <c r="F2528" t="s">
        <v>36</v>
      </c>
      <c r="G2528">
        <v>0</v>
      </c>
      <c r="H2528">
        <v>0</v>
      </c>
      <c r="I2528">
        <v>0</v>
      </c>
      <c r="L2528">
        <v>0</v>
      </c>
      <c r="M2528">
        <v>0</v>
      </c>
      <c r="N2528">
        <v>-1</v>
      </c>
      <c r="O2528">
        <v>0</v>
      </c>
      <c r="R2528">
        <v>0</v>
      </c>
      <c r="S2528">
        <v>0</v>
      </c>
      <c r="T2528" t="s">
        <v>4748</v>
      </c>
      <c r="U2528" s="92" t="str">
        <f t="shared" si="39"/>
        <v>DE0201211136</v>
      </c>
    </row>
    <row r="2529" spans="1:21">
      <c r="A2529">
        <v>20110930</v>
      </c>
      <c r="B2529" t="s">
        <v>163</v>
      </c>
      <c r="C2529">
        <v>1211137</v>
      </c>
      <c r="D2529" t="s">
        <v>181</v>
      </c>
      <c r="E2529" t="s">
        <v>68</v>
      </c>
      <c r="F2529" t="s">
        <v>36</v>
      </c>
      <c r="G2529">
        <v>30</v>
      </c>
      <c r="H2529">
        <v>0</v>
      </c>
      <c r="I2529">
        <v>30</v>
      </c>
      <c r="J2529">
        <v>0</v>
      </c>
      <c r="K2529">
        <v>0</v>
      </c>
      <c r="L2529">
        <v>5</v>
      </c>
      <c r="M2529">
        <v>0</v>
      </c>
      <c r="N2529">
        <v>13</v>
      </c>
      <c r="O2529">
        <v>25</v>
      </c>
      <c r="P2529">
        <v>0</v>
      </c>
      <c r="Q2529">
        <v>0</v>
      </c>
      <c r="R2529">
        <v>0</v>
      </c>
      <c r="S2529">
        <v>0</v>
      </c>
      <c r="T2529" t="s">
        <v>4749</v>
      </c>
      <c r="U2529" s="92" t="str">
        <f t="shared" si="39"/>
        <v>DE0201211137</v>
      </c>
    </row>
    <row r="2530" spans="1:21">
      <c r="A2530">
        <v>20110930</v>
      </c>
      <c r="B2530" t="s">
        <v>163</v>
      </c>
      <c r="C2530">
        <v>1211138</v>
      </c>
      <c r="D2530" t="s">
        <v>181</v>
      </c>
      <c r="E2530" t="s">
        <v>59</v>
      </c>
      <c r="F2530" t="s">
        <v>51</v>
      </c>
      <c r="G2530">
        <v>0</v>
      </c>
      <c r="H2530">
        <v>0</v>
      </c>
      <c r="I2530">
        <v>0</v>
      </c>
      <c r="L2530">
        <v>0</v>
      </c>
      <c r="M2530">
        <v>0</v>
      </c>
      <c r="N2530">
        <v>0</v>
      </c>
      <c r="O2530">
        <v>0</v>
      </c>
      <c r="R2530">
        <v>0</v>
      </c>
      <c r="S2530">
        <v>0</v>
      </c>
      <c r="T2530" t="s">
        <v>4750</v>
      </c>
      <c r="U2530" s="92" t="str">
        <f t="shared" si="39"/>
        <v>DE0201211138</v>
      </c>
    </row>
    <row r="2531" spans="1:21">
      <c r="A2531">
        <v>20110930</v>
      </c>
      <c r="B2531" t="s">
        <v>163</v>
      </c>
      <c r="C2531">
        <v>1211139</v>
      </c>
      <c r="D2531" t="s">
        <v>181</v>
      </c>
      <c r="E2531" t="s">
        <v>58</v>
      </c>
      <c r="F2531" t="s">
        <v>51</v>
      </c>
      <c r="G2531">
        <v>0</v>
      </c>
      <c r="H2531">
        <v>0</v>
      </c>
      <c r="I2531">
        <v>0</v>
      </c>
      <c r="L2531">
        <v>0</v>
      </c>
      <c r="M2531">
        <v>0</v>
      </c>
      <c r="N2531">
        <v>0</v>
      </c>
      <c r="O2531">
        <v>0</v>
      </c>
      <c r="R2531">
        <v>0</v>
      </c>
      <c r="S2531">
        <v>0</v>
      </c>
      <c r="T2531" t="s">
        <v>4751</v>
      </c>
      <c r="U2531" s="92" t="str">
        <f t="shared" si="39"/>
        <v>DE0201211139</v>
      </c>
    </row>
    <row r="2532" spans="1:21">
      <c r="A2532">
        <v>20110930</v>
      </c>
      <c r="B2532" t="s">
        <v>163</v>
      </c>
      <c r="C2532">
        <v>1211140</v>
      </c>
      <c r="D2532" t="s">
        <v>181</v>
      </c>
      <c r="E2532" t="s">
        <v>57</v>
      </c>
      <c r="F2532" t="s">
        <v>51</v>
      </c>
      <c r="G2532">
        <v>0</v>
      </c>
      <c r="H2532">
        <v>0</v>
      </c>
      <c r="I2532">
        <v>0</v>
      </c>
      <c r="L2532">
        <v>0</v>
      </c>
      <c r="M2532">
        <v>0</v>
      </c>
      <c r="N2532">
        <v>0</v>
      </c>
      <c r="O2532">
        <v>0</v>
      </c>
      <c r="R2532">
        <v>0</v>
      </c>
      <c r="S2532">
        <v>0</v>
      </c>
      <c r="T2532" t="s">
        <v>4752</v>
      </c>
      <c r="U2532" s="92" t="str">
        <f t="shared" si="39"/>
        <v>DE0201211140</v>
      </c>
    </row>
    <row r="2533" spans="1:21">
      <c r="A2533">
        <v>20110930</v>
      </c>
      <c r="B2533" t="s">
        <v>163</v>
      </c>
      <c r="C2533">
        <v>1211141</v>
      </c>
      <c r="D2533" t="s">
        <v>181</v>
      </c>
      <c r="E2533" t="s">
        <v>56</v>
      </c>
      <c r="F2533" t="s">
        <v>51</v>
      </c>
      <c r="G2533">
        <v>0</v>
      </c>
      <c r="H2533">
        <v>0</v>
      </c>
      <c r="I2533">
        <v>0</v>
      </c>
      <c r="L2533">
        <v>0</v>
      </c>
      <c r="M2533">
        <v>0</v>
      </c>
      <c r="N2533">
        <v>0</v>
      </c>
      <c r="O2533">
        <v>0</v>
      </c>
      <c r="R2533">
        <v>0</v>
      </c>
      <c r="S2533">
        <v>0</v>
      </c>
      <c r="T2533" t="s">
        <v>4753</v>
      </c>
      <c r="U2533" s="92" t="str">
        <f t="shared" si="39"/>
        <v>DE0201211141</v>
      </c>
    </row>
    <row r="2534" spans="1:21">
      <c r="A2534">
        <v>20110930</v>
      </c>
      <c r="B2534" t="s">
        <v>163</v>
      </c>
      <c r="C2534">
        <v>1211142</v>
      </c>
      <c r="D2534" t="s">
        <v>181</v>
      </c>
      <c r="E2534" t="s">
        <v>55</v>
      </c>
      <c r="F2534" t="s">
        <v>51</v>
      </c>
      <c r="G2534">
        <v>0</v>
      </c>
      <c r="H2534">
        <v>0</v>
      </c>
      <c r="I2534">
        <v>0</v>
      </c>
      <c r="L2534">
        <v>0</v>
      </c>
      <c r="M2534">
        <v>0</v>
      </c>
      <c r="N2534">
        <v>0</v>
      </c>
      <c r="O2534">
        <v>0</v>
      </c>
      <c r="R2534">
        <v>0</v>
      </c>
      <c r="S2534">
        <v>0</v>
      </c>
      <c r="T2534" t="s">
        <v>4754</v>
      </c>
      <c r="U2534" s="92" t="str">
        <f t="shared" si="39"/>
        <v>DE0201211142</v>
      </c>
    </row>
    <row r="2535" spans="1:21">
      <c r="A2535">
        <v>20110930</v>
      </c>
      <c r="B2535" t="s">
        <v>163</v>
      </c>
      <c r="C2535">
        <v>1211143</v>
      </c>
      <c r="D2535" t="s">
        <v>181</v>
      </c>
      <c r="E2535" t="s">
        <v>54</v>
      </c>
      <c r="F2535" t="s">
        <v>51</v>
      </c>
      <c r="G2535">
        <v>0</v>
      </c>
      <c r="H2535">
        <v>0</v>
      </c>
      <c r="I2535">
        <v>0</v>
      </c>
      <c r="L2535">
        <v>0</v>
      </c>
      <c r="M2535">
        <v>0</v>
      </c>
      <c r="N2535">
        <v>0</v>
      </c>
      <c r="O2535">
        <v>0</v>
      </c>
      <c r="R2535">
        <v>0</v>
      </c>
      <c r="S2535">
        <v>0</v>
      </c>
      <c r="T2535" t="s">
        <v>4755</v>
      </c>
      <c r="U2535" s="92" t="str">
        <f t="shared" si="39"/>
        <v>DE0201211143</v>
      </c>
    </row>
    <row r="2536" spans="1:21">
      <c r="A2536">
        <v>20110930</v>
      </c>
      <c r="B2536" t="s">
        <v>163</v>
      </c>
      <c r="C2536">
        <v>1211144</v>
      </c>
      <c r="D2536" t="s">
        <v>181</v>
      </c>
      <c r="E2536" t="s">
        <v>53</v>
      </c>
      <c r="F2536" t="s">
        <v>51</v>
      </c>
      <c r="G2536">
        <v>0</v>
      </c>
      <c r="H2536">
        <v>0</v>
      </c>
      <c r="I2536">
        <v>0</v>
      </c>
      <c r="L2536">
        <v>0</v>
      </c>
      <c r="M2536">
        <v>0</v>
      </c>
      <c r="N2536">
        <v>0</v>
      </c>
      <c r="O2536">
        <v>0</v>
      </c>
      <c r="R2536">
        <v>0</v>
      </c>
      <c r="S2536">
        <v>0</v>
      </c>
      <c r="T2536" t="s">
        <v>4756</v>
      </c>
      <c r="U2536" s="92" t="str">
        <f t="shared" si="39"/>
        <v>DE0201211144</v>
      </c>
    </row>
    <row r="2537" spans="1:21">
      <c r="A2537">
        <v>20110930</v>
      </c>
      <c r="B2537" t="s">
        <v>163</v>
      </c>
      <c r="C2537">
        <v>1211145</v>
      </c>
      <c r="D2537" t="s">
        <v>181</v>
      </c>
      <c r="E2537" t="s">
        <v>68</v>
      </c>
      <c r="F2537" t="s">
        <v>51</v>
      </c>
      <c r="G2537">
        <v>0</v>
      </c>
      <c r="H2537">
        <v>0</v>
      </c>
      <c r="I2537">
        <v>0</v>
      </c>
      <c r="J2537">
        <v>0</v>
      </c>
      <c r="K2537">
        <v>0</v>
      </c>
      <c r="L2537">
        <v>0</v>
      </c>
      <c r="M2537">
        <v>0</v>
      </c>
      <c r="N2537">
        <v>0</v>
      </c>
      <c r="O2537">
        <v>0</v>
      </c>
      <c r="P2537">
        <v>0</v>
      </c>
      <c r="Q2537">
        <v>0</v>
      </c>
      <c r="R2537">
        <v>0</v>
      </c>
      <c r="S2537">
        <v>0</v>
      </c>
      <c r="T2537" t="s">
        <v>4757</v>
      </c>
      <c r="U2537" s="92" t="str">
        <f t="shared" si="39"/>
        <v>DE0201211145</v>
      </c>
    </row>
    <row r="2538" spans="1:21">
      <c r="A2538">
        <v>20110930</v>
      </c>
      <c r="B2538" t="s">
        <v>163</v>
      </c>
      <c r="C2538">
        <v>1211146</v>
      </c>
      <c r="D2538" t="s">
        <v>181</v>
      </c>
      <c r="E2538" t="s">
        <v>59</v>
      </c>
      <c r="F2538" t="s">
        <v>37</v>
      </c>
      <c r="G2538">
        <v>0</v>
      </c>
      <c r="H2538">
        <v>0</v>
      </c>
      <c r="I2538">
        <v>0</v>
      </c>
      <c r="L2538">
        <v>0</v>
      </c>
      <c r="M2538">
        <v>0</v>
      </c>
      <c r="N2538">
        <v>0</v>
      </c>
      <c r="O2538">
        <v>0</v>
      </c>
      <c r="R2538">
        <v>0</v>
      </c>
      <c r="S2538">
        <v>0</v>
      </c>
      <c r="T2538" t="s">
        <v>4758</v>
      </c>
      <c r="U2538" s="92" t="str">
        <f t="shared" si="39"/>
        <v>DE0201211146</v>
      </c>
    </row>
    <row r="2539" spans="1:21">
      <c r="A2539">
        <v>20110930</v>
      </c>
      <c r="B2539" t="s">
        <v>163</v>
      </c>
      <c r="C2539">
        <v>1211147</v>
      </c>
      <c r="D2539" t="s">
        <v>181</v>
      </c>
      <c r="E2539" t="s">
        <v>58</v>
      </c>
      <c r="F2539" t="s">
        <v>37</v>
      </c>
      <c r="G2539">
        <v>0</v>
      </c>
      <c r="H2539">
        <v>0</v>
      </c>
      <c r="I2539">
        <v>0</v>
      </c>
      <c r="L2539">
        <v>0</v>
      </c>
      <c r="M2539">
        <v>0</v>
      </c>
      <c r="N2539">
        <v>0</v>
      </c>
      <c r="O2539">
        <v>0</v>
      </c>
      <c r="R2539">
        <v>0</v>
      </c>
      <c r="S2539">
        <v>0</v>
      </c>
      <c r="T2539" t="s">
        <v>4759</v>
      </c>
      <c r="U2539" s="92" t="str">
        <f t="shared" si="39"/>
        <v>DE0201211147</v>
      </c>
    </row>
    <row r="2540" spans="1:21">
      <c r="A2540">
        <v>20110930</v>
      </c>
      <c r="B2540" t="s">
        <v>163</v>
      </c>
      <c r="C2540">
        <v>1211148</v>
      </c>
      <c r="D2540" t="s">
        <v>181</v>
      </c>
      <c r="E2540" t="s">
        <v>57</v>
      </c>
      <c r="F2540" t="s">
        <v>37</v>
      </c>
      <c r="G2540">
        <v>32</v>
      </c>
      <c r="H2540">
        <v>0</v>
      </c>
      <c r="I2540">
        <v>31</v>
      </c>
      <c r="L2540">
        <v>2</v>
      </c>
      <c r="M2540">
        <v>0</v>
      </c>
      <c r="N2540">
        <v>-15</v>
      </c>
      <c r="O2540">
        <v>29</v>
      </c>
      <c r="R2540">
        <v>0</v>
      </c>
      <c r="S2540">
        <v>0</v>
      </c>
      <c r="T2540" t="s">
        <v>4760</v>
      </c>
      <c r="U2540" s="92" t="str">
        <f t="shared" si="39"/>
        <v>DE0201211148</v>
      </c>
    </row>
    <row r="2541" spans="1:21">
      <c r="A2541">
        <v>20110930</v>
      </c>
      <c r="B2541" t="s">
        <v>163</v>
      </c>
      <c r="C2541">
        <v>1211149</v>
      </c>
      <c r="D2541" t="s">
        <v>181</v>
      </c>
      <c r="E2541" t="s">
        <v>56</v>
      </c>
      <c r="F2541" t="s">
        <v>37</v>
      </c>
      <c r="G2541">
        <v>6</v>
      </c>
      <c r="H2541">
        <v>0</v>
      </c>
      <c r="I2541">
        <v>6</v>
      </c>
      <c r="L2541">
        <v>6</v>
      </c>
      <c r="M2541">
        <v>0</v>
      </c>
      <c r="N2541">
        <v>0</v>
      </c>
      <c r="O2541">
        <v>0</v>
      </c>
      <c r="R2541">
        <v>0</v>
      </c>
      <c r="S2541">
        <v>0</v>
      </c>
      <c r="T2541" t="s">
        <v>4761</v>
      </c>
      <c r="U2541" s="92" t="str">
        <f t="shared" si="39"/>
        <v>DE0201211149</v>
      </c>
    </row>
    <row r="2542" spans="1:21">
      <c r="A2542">
        <v>20110930</v>
      </c>
      <c r="B2542" t="s">
        <v>163</v>
      </c>
      <c r="C2542">
        <v>1211150</v>
      </c>
      <c r="D2542" t="s">
        <v>181</v>
      </c>
      <c r="E2542" t="s">
        <v>55</v>
      </c>
      <c r="F2542" t="s">
        <v>37</v>
      </c>
      <c r="G2542">
        <v>34</v>
      </c>
      <c r="H2542">
        <v>0</v>
      </c>
      <c r="I2542">
        <v>34</v>
      </c>
      <c r="L2542">
        <v>4</v>
      </c>
      <c r="M2542">
        <v>0</v>
      </c>
      <c r="N2542">
        <v>-7</v>
      </c>
      <c r="O2542">
        <v>30</v>
      </c>
      <c r="R2542">
        <v>0</v>
      </c>
      <c r="S2542">
        <v>0</v>
      </c>
      <c r="T2542" t="s">
        <v>4762</v>
      </c>
      <c r="U2542" s="92" t="str">
        <f t="shared" si="39"/>
        <v>DE0201211150</v>
      </c>
    </row>
    <row r="2543" spans="1:21">
      <c r="A2543">
        <v>20110930</v>
      </c>
      <c r="B2543" t="s">
        <v>163</v>
      </c>
      <c r="C2543">
        <v>1211151</v>
      </c>
      <c r="D2543" t="s">
        <v>181</v>
      </c>
      <c r="E2543" t="s">
        <v>54</v>
      </c>
      <c r="F2543" t="s">
        <v>37</v>
      </c>
      <c r="G2543">
        <v>5</v>
      </c>
      <c r="H2543">
        <v>0</v>
      </c>
      <c r="I2543">
        <v>5</v>
      </c>
      <c r="L2543">
        <v>5</v>
      </c>
      <c r="M2543">
        <v>0</v>
      </c>
      <c r="N2543">
        <v>0</v>
      </c>
      <c r="O2543">
        <v>0</v>
      </c>
      <c r="R2543">
        <v>0</v>
      </c>
      <c r="S2543">
        <v>0</v>
      </c>
      <c r="T2543" t="s">
        <v>4763</v>
      </c>
      <c r="U2543" s="92" t="str">
        <f t="shared" si="39"/>
        <v>DE0201211151</v>
      </c>
    </row>
    <row r="2544" spans="1:21">
      <c r="A2544">
        <v>20110930</v>
      </c>
      <c r="B2544" t="s">
        <v>163</v>
      </c>
      <c r="C2544">
        <v>1211152</v>
      </c>
      <c r="D2544" t="s">
        <v>181</v>
      </c>
      <c r="E2544" t="s">
        <v>53</v>
      </c>
      <c r="F2544" t="s">
        <v>37</v>
      </c>
      <c r="G2544">
        <v>0</v>
      </c>
      <c r="H2544">
        <v>0</v>
      </c>
      <c r="I2544">
        <v>0</v>
      </c>
      <c r="L2544">
        <v>0</v>
      </c>
      <c r="M2544">
        <v>0</v>
      </c>
      <c r="N2544">
        <v>-1</v>
      </c>
      <c r="O2544">
        <v>0</v>
      </c>
      <c r="R2544">
        <v>0</v>
      </c>
      <c r="S2544">
        <v>0</v>
      </c>
      <c r="T2544" t="s">
        <v>4764</v>
      </c>
      <c r="U2544" s="92" t="str">
        <f t="shared" si="39"/>
        <v>DE0201211152</v>
      </c>
    </row>
    <row r="2545" spans="1:21">
      <c r="A2545">
        <v>20110930</v>
      </c>
      <c r="B2545" t="s">
        <v>163</v>
      </c>
      <c r="C2545">
        <v>1211153</v>
      </c>
      <c r="D2545" t="s">
        <v>181</v>
      </c>
      <c r="E2545" t="s">
        <v>68</v>
      </c>
      <c r="F2545" t="s">
        <v>37</v>
      </c>
      <c r="G2545">
        <v>77</v>
      </c>
      <c r="H2545">
        <v>0</v>
      </c>
      <c r="I2545">
        <v>76</v>
      </c>
      <c r="J2545">
        <v>0</v>
      </c>
      <c r="K2545">
        <v>0</v>
      </c>
      <c r="L2545">
        <v>17</v>
      </c>
      <c r="M2545">
        <v>0</v>
      </c>
      <c r="N2545">
        <v>-23</v>
      </c>
      <c r="O2545">
        <v>59</v>
      </c>
      <c r="P2545">
        <v>0</v>
      </c>
      <c r="Q2545">
        <v>0</v>
      </c>
      <c r="R2545">
        <v>0</v>
      </c>
      <c r="S2545">
        <v>0</v>
      </c>
      <c r="T2545" t="s">
        <v>4765</v>
      </c>
      <c r="U2545" s="92" t="str">
        <f t="shared" si="39"/>
        <v>DE0201211153</v>
      </c>
    </row>
    <row r="2546" spans="1:21">
      <c r="A2546">
        <v>20110930</v>
      </c>
      <c r="B2546" t="s">
        <v>163</v>
      </c>
      <c r="C2546">
        <v>1211154</v>
      </c>
      <c r="D2546" t="s">
        <v>181</v>
      </c>
      <c r="E2546" t="s">
        <v>59</v>
      </c>
      <c r="F2546" t="s">
        <v>38</v>
      </c>
      <c r="G2546">
        <v>0</v>
      </c>
      <c r="H2546">
        <v>0</v>
      </c>
      <c r="I2546">
        <v>0</v>
      </c>
      <c r="L2546">
        <v>0</v>
      </c>
      <c r="M2546">
        <v>0</v>
      </c>
      <c r="N2546">
        <v>0</v>
      </c>
      <c r="O2546">
        <v>0</v>
      </c>
      <c r="R2546">
        <v>0</v>
      </c>
      <c r="S2546">
        <v>0</v>
      </c>
      <c r="T2546" t="s">
        <v>4766</v>
      </c>
      <c r="U2546" s="92" t="str">
        <f t="shared" si="39"/>
        <v>DE0201211154</v>
      </c>
    </row>
    <row r="2547" spans="1:21">
      <c r="A2547">
        <v>20110930</v>
      </c>
      <c r="B2547" t="s">
        <v>163</v>
      </c>
      <c r="C2547">
        <v>1211155</v>
      </c>
      <c r="D2547" t="s">
        <v>181</v>
      </c>
      <c r="E2547" t="s">
        <v>58</v>
      </c>
      <c r="F2547" t="s">
        <v>38</v>
      </c>
      <c r="G2547">
        <v>0</v>
      </c>
      <c r="H2547">
        <v>0</v>
      </c>
      <c r="I2547">
        <v>0</v>
      </c>
      <c r="L2547">
        <v>0</v>
      </c>
      <c r="M2547">
        <v>0</v>
      </c>
      <c r="N2547">
        <v>0</v>
      </c>
      <c r="O2547">
        <v>0</v>
      </c>
      <c r="R2547">
        <v>0</v>
      </c>
      <c r="S2547">
        <v>0</v>
      </c>
      <c r="T2547" t="s">
        <v>4767</v>
      </c>
      <c r="U2547" s="92" t="str">
        <f t="shared" si="39"/>
        <v>DE0201211155</v>
      </c>
    </row>
    <row r="2548" spans="1:21">
      <c r="A2548">
        <v>20110930</v>
      </c>
      <c r="B2548" t="s">
        <v>163</v>
      </c>
      <c r="C2548">
        <v>1211156</v>
      </c>
      <c r="D2548" t="s">
        <v>181</v>
      </c>
      <c r="E2548" t="s">
        <v>57</v>
      </c>
      <c r="F2548" t="s">
        <v>38</v>
      </c>
      <c r="G2548">
        <v>0</v>
      </c>
      <c r="H2548">
        <v>0</v>
      </c>
      <c r="I2548">
        <v>0</v>
      </c>
      <c r="L2548">
        <v>0</v>
      </c>
      <c r="M2548">
        <v>0</v>
      </c>
      <c r="N2548">
        <v>0</v>
      </c>
      <c r="O2548">
        <v>0</v>
      </c>
      <c r="R2548">
        <v>0</v>
      </c>
      <c r="S2548">
        <v>0</v>
      </c>
      <c r="T2548" t="s">
        <v>4768</v>
      </c>
      <c r="U2548" s="92" t="str">
        <f t="shared" si="39"/>
        <v>DE0201211156</v>
      </c>
    </row>
    <row r="2549" spans="1:21">
      <c r="A2549">
        <v>20110930</v>
      </c>
      <c r="B2549" t="s">
        <v>163</v>
      </c>
      <c r="C2549">
        <v>1211157</v>
      </c>
      <c r="D2549" t="s">
        <v>181</v>
      </c>
      <c r="E2549" t="s">
        <v>56</v>
      </c>
      <c r="F2549" t="s">
        <v>38</v>
      </c>
      <c r="G2549">
        <v>15</v>
      </c>
      <c r="H2549">
        <v>0</v>
      </c>
      <c r="I2549">
        <v>15</v>
      </c>
      <c r="L2549">
        <v>0</v>
      </c>
      <c r="M2549">
        <v>0</v>
      </c>
      <c r="N2549">
        <v>0</v>
      </c>
      <c r="O2549">
        <v>15</v>
      </c>
      <c r="R2549">
        <v>0</v>
      </c>
      <c r="S2549">
        <v>0</v>
      </c>
      <c r="T2549" t="s">
        <v>4769</v>
      </c>
      <c r="U2549" s="92" t="str">
        <f t="shared" si="39"/>
        <v>DE0201211157</v>
      </c>
    </row>
    <row r="2550" spans="1:21">
      <c r="A2550">
        <v>20110930</v>
      </c>
      <c r="B2550" t="s">
        <v>163</v>
      </c>
      <c r="C2550">
        <v>1211158</v>
      </c>
      <c r="D2550" t="s">
        <v>181</v>
      </c>
      <c r="E2550" t="s">
        <v>55</v>
      </c>
      <c r="F2550" t="s">
        <v>38</v>
      </c>
      <c r="G2550">
        <v>0</v>
      </c>
      <c r="H2550">
        <v>0</v>
      </c>
      <c r="I2550">
        <v>0</v>
      </c>
      <c r="L2550">
        <v>0</v>
      </c>
      <c r="M2550">
        <v>0</v>
      </c>
      <c r="N2550">
        <v>0</v>
      </c>
      <c r="O2550">
        <v>0</v>
      </c>
      <c r="R2550">
        <v>0</v>
      </c>
      <c r="S2550">
        <v>0</v>
      </c>
      <c r="T2550" t="s">
        <v>4770</v>
      </c>
      <c r="U2550" s="92" t="str">
        <f t="shared" si="39"/>
        <v>DE0201211158</v>
      </c>
    </row>
    <row r="2551" spans="1:21">
      <c r="A2551">
        <v>20110930</v>
      </c>
      <c r="B2551" t="s">
        <v>163</v>
      </c>
      <c r="C2551">
        <v>1211159</v>
      </c>
      <c r="D2551" t="s">
        <v>181</v>
      </c>
      <c r="E2551" t="s">
        <v>54</v>
      </c>
      <c r="F2551" t="s">
        <v>38</v>
      </c>
      <c r="G2551">
        <v>0</v>
      </c>
      <c r="H2551">
        <v>0</v>
      </c>
      <c r="I2551">
        <v>0</v>
      </c>
      <c r="L2551">
        <v>0</v>
      </c>
      <c r="M2551">
        <v>0</v>
      </c>
      <c r="N2551">
        <v>0</v>
      </c>
      <c r="O2551">
        <v>0</v>
      </c>
      <c r="R2551">
        <v>0</v>
      </c>
      <c r="S2551">
        <v>0</v>
      </c>
      <c r="T2551" t="s">
        <v>4771</v>
      </c>
      <c r="U2551" s="92" t="str">
        <f t="shared" si="39"/>
        <v>DE0201211159</v>
      </c>
    </row>
    <row r="2552" spans="1:21">
      <c r="A2552">
        <v>20110930</v>
      </c>
      <c r="B2552" t="s">
        <v>163</v>
      </c>
      <c r="C2552">
        <v>1211160</v>
      </c>
      <c r="D2552" t="s">
        <v>181</v>
      </c>
      <c r="E2552" t="s">
        <v>53</v>
      </c>
      <c r="F2552" t="s">
        <v>38</v>
      </c>
      <c r="G2552">
        <v>0</v>
      </c>
      <c r="H2552">
        <v>0</v>
      </c>
      <c r="I2552">
        <v>0</v>
      </c>
      <c r="L2552">
        <v>0</v>
      </c>
      <c r="M2552">
        <v>0</v>
      </c>
      <c r="N2552">
        <v>0</v>
      </c>
      <c r="O2552">
        <v>0</v>
      </c>
      <c r="R2552">
        <v>0</v>
      </c>
      <c r="S2552">
        <v>0</v>
      </c>
      <c r="T2552" t="s">
        <v>4772</v>
      </c>
      <c r="U2552" s="92" t="str">
        <f t="shared" si="39"/>
        <v>DE0201211160</v>
      </c>
    </row>
    <row r="2553" spans="1:21">
      <c r="A2553">
        <v>20110930</v>
      </c>
      <c r="B2553" t="s">
        <v>163</v>
      </c>
      <c r="C2553">
        <v>1211161</v>
      </c>
      <c r="D2553" t="s">
        <v>181</v>
      </c>
      <c r="E2553" t="s">
        <v>68</v>
      </c>
      <c r="F2553" t="s">
        <v>38</v>
      </c>
      <c r="G2553">
        <v>15</v>
      </c>
      <c r="H2553">
        <v>0</v>
      </c>
      <c r="I2553">
        <v>15</v>
      </c>
      <c r="J2553">
        <v>0</v>
      </c>
      <c r="K2553">
        <v>0</v>
      </c>
      <c r="L2553">
        <v>0</v>
      </c>
      <c r="M2553">
        <v>0</v>
      </c>
      <c r="N2553">
        <v>0</v>
      </c>
      <c r="O2553">
        <v>15</v>
      </c>
      <c r="P2553">
        <v>0</v>
      </c>
      <c r="Q2553">
        <v>0</v>
      </c>
      <c r="R2553">
        <v>0</v>
      </c>
      <c r="S2553">
        <v>0</v>
      </c>
      <c r="T2553" t="s">
        <v>4773</v>
      </c>
      <c r="U2553" s="92" t="str">
        <f t="shared" si="39"/>
        <v>DE0201211161</v>
      </c>
    </row>
    <row r="2554" spans="1:21">
      <c r="A2554">
        <v>20110930</v>
      </c>
      <c r="B2554" t="s">
        <v>163</v>
      </c>
      <c r="C2554">
        <v>1211162</v>
      </c>
      <c r="D2554" t="s">
        <v>181</v>
      </c>
      <c r="E2554" t="s">
        <v>59</v>
      </c>
      <c r="F2554" t="s">
        <v>39</v>
      </c>
      <c r="G2554">
        <v>0</v>
      </c>
      <c r="H2554">
        <v>0</v>
      </c>
      <c r="I2554">
        <v>0</v>
      </c>
      <c r="L2554">
        <v>0</v>
      </c>
      <c r="M2554">
        <v>0</v>
      </c>
      <c r="N2554">
        <v>0</v>
      </c>
      <c r="O2554">
        <v>0</v>
      </c>
      <c r="R2554">
        <v>0</v>
      </c>
      <c r="S2554">
        <v>0</v>
      </c>
      <c r="T2554" t="s">
        <v>4774</v>
      </c>
      <c r="U2554" s="92" t="str">
        <f t="shared" si="39"/>
        <v>DE0201211162</v>
      </c>
    </row>
    <row r="2555" spans="1:21">
      <c r="A2555">
        <v>20110930</v>
      </c>
      <c r="B2555" t="s">
        <v>163</v>
      </c>
      <c r="C2555">
        <v>1211163</v>
      </c>
      <c r="D2555" t="s">
        <v>181</v>
      </c>
      <c r="E2555" t="s">
        <v>58</v>
      </c>
      <c r="F2555" t="s">
        <v>39</v>
      </c>
      <c r="G2555">
        <v>0</v>
      </c>
      <c r="H2555">
        <v>0</v>
      </c>
      <c r="I2555">
        <v>0</v>
      </c>
      <c r="L2555">
        <v>0</v>
      </c>
      <c r="M2555">
        <v>0</v>
      </c>
      <c r="N2555">
        <v>0</v>
      </c>
      <c r="O2555">
        <v>0</v>
      </c>
      <c r="R2555">
        <v>0</v>
      </c>
      <c r="S2555">
        <v>0</v>
      </c>
      <c r="T2555" t="s">
        <v>4775</v>
      </c>
      <c r="U2555" s="92" t="str">
        <f t="shared" si="39"/>
        <v>DE0201211163</v>
      </c>
    </row>
    <row r="2556" spans="1:21">
      <c r="A2556">
        <v>20110930</v>
      </c>
      <c r="B2556" t="s">
        <v>163</v>
      </c>
      <c r="C2556">
        <v>1211164</v>
      </c>
      <c r="D2556" t="s">
        <v>181</v>
      </c>
      <c r="E2556" t="s">
        <v>57</v>
      </c>
      <c r="F2556" t="s">
        <v>39</v>
      </c>
      <c r="G2556">
        <v>0</v>
      </c>
      <c r="H2556">
        <v>0</v>
      </c>
      <c r="I2556">
        <v>0</v>
      </c>
      <c r="L2556">
        <v>0</v>
      </c>
      <c r="M2556">
        <v>0</v>
      </c>
      <c r="N2556">
        <v>0</v>
      </c>
      <c r="O2556">
        <v>0</v>
      </c>
      <c r="R2556">
        <v>0</v>
      </c>
      <c r="S2556">
        <v>0</v>
      </c>
      <c r="T2556" t="s">
        <v>4776</v>
      </c>
      <c r="U2556" s="92" t="str">
        <f t="shared" si="39"/>
        <v>DE0201211164</v>
      </c>
    </row>
    <row r="2557" spans="1:21">
      <c r="A2557">
        <v>20110930</v>
      </c>
      <c r="B2557" t="s">
        <v>163</v>
      </c>
      <c r="C2557">
        <v>1211165</v>
      </c>
      <c r="D2557" t="s">
        <v>181</v>
      </c>
      <c r="E2557" t="s">
        <v>56</v>
      </c>
      <c r="F2557" t="s">
        <v>39</v>
      </c>
      <c r="G2557">
        <v>0</v>
      </c>
      <c r="H2557">
        <v>0</v>
      </c>
      <c r="I2557">
        <v>0</v>
      </c>
      <c r="L2557">
        <v>0</v>
      </c>
      <c r="M2557">
        <v>0</v>
      </c>
      <c r="N2557">
        <v>0</v>
      </c>
      <c r="O2557">
        <v>0</v>
      </c>
      <c r="R2557">
        <v>0</v>
      </c>
      <c r="S2557">
        <v>0</v>
      </c>
      <c r="T2557" t="s">
        <v>4777</v>
      </c>
      <c r="U2557" s="92" t="str">
        <f t="shared" si="39"/>
        <v>DE0201211165</v>
      </c>
    </row>
    <row r="2558" spans="1:21">
      <c r="A2558">
        <v>20110930</v>
      </c>
      <c r="B2558" t="s">
        <v>163</v>
      </c>
      <c r="C2558">
        <v>1211166</v>
      </c>
      <c r="D2558" t="s">
        <v>181</v>
      </c>
      <c r="E2558" t="s">
        <v>55</v>
      </c>
      <c r="F2558" t="s">
        <v>39</v>
      </c>
      <c r="G2558">
        <v>0</v>
      </c>
      <c r="H2558">
        <v>0</v>
      </c>
      <c r="I2558">
        <v>0</v>
      </c>
      <c r="L2558">
        <v>0</v>
      </c>
      <c r="M2558">
        <v>0</v>
      </c>
      <c r="N2558">
        <v>0</v>
      </c>
      <c r="O2558">
        <v>0</v>
      </c>
      <c r="R2558">
        <v>0</v>
      </c>
      <c r="S2558">
        <v>0</v>
      </c>
      <c r="T2558" t="s">
        <v>4778</v>
      </c>
      <c r="U2558" s="92" t="str">
        <f t="shared" si="39"/>
        <v>DE0201211166</v>
      </c>
    </row>
    <row r="2559" spans="1:21">
      <c r="A2559">
        <v>20110930</v>
      </c>
      <c r="B2559" t="s">
        <v>163</v>
      </c>
      <c r="C2559">
        <v>1211167</v>
      </c>
      <c r="D2559" t="s">
        <v>181</v>
      </c>
      <c r="E2559" t="s">
        <v>54</v>
      </c>
      <c r="F2559" t="s">
        <v>39</v>
      </c>
      <c r="G2559">
        <v>0</v>
      </c>
      <c r="H2559">
        <v>0</v>
      </c>
      <c r="I2559">
        <v>0</v>
      </c>
      <c r="L2559">
        <v>0</v>
      </c>
      <c r="M2559">
        <v>0</v>
      </c>
      <c r="N2559">
        <v>0</v>
      </c>
      <c r="O2559">
        <v>0</v>
      </c>
      <c r="R2559">
        <v>0</v>
      </c>
      <c r="S2559">
        <v>0</v>
      </c>
      <c r="T2559" t="s">
        <v>4779</v>
      </c>
      <c r="U2559" s="92" t="str">
        <f t="shared" si="39"/>
        <v>DE0201211167</v>
      </c>
    </row>
    <row r="2560" spans="1:21">
      <c r="A2560">
        <v>20110930</v>
      </c>
      <c r="B2560" t="s">
        <v>163</v>
      </c>
      <c r="C2560">
        <v>1211168</v>
      </c>
      <c r="D2560" t="s">
        <v>181</v>
      </c>
      <c r="E2560" t="s">
        <v>53</v>
      </c>
      <c r="F2560" t="s">
        <v>39</v>
      </c>
      <c r="G2560">
        <v>0</v>
      </c>
      <c r="H2560">
        <v>0</v>
      </c>
      <c r="I2560">
        <v>0</v>
      </c>
      <c r="L2560">
        <v>0</v>
      </c>
      <c r="M2560">
        <v>0</v>
      </c>
      <c r="N2560">
        <v>0</v>
      </c>
      <c r="O2560">
        <v>0</v>
      </c>
      <c r="R2560">
        <v>0</v>
      </c>
      <c r="S2560">
        <v>0</v>
      </c>
      <c r="T2560" t="s">
        <v>4780</v>
      </c>
      <c r="U2560" s="92" t="str">
        <f t="shared" si="39"/>
        <v>DE0201211168</v>
      </c>
    </row>
    <row r="2561" spans="1:21">
      <c r="A2561">
        <v>20110930</v>
      </c>
      <c r="B2561" t="s">
        <v>163</v>
      </c>
      <c r="C2561">
        <v>1211169</v>
      </c>
      <c r="D2561" t="s">
        <v>181</v>
      </c>
      <c r="E2561" t="s">
        <v>68</v>
      </c>
      <c r="F2561" t="s">
        <v>39</v>
      </c>
      <c r="G2561">
        <v>0</v>
      </c>
      <c r="H2561">
        <v>0</v>
      </c>
      <c r="I2561">
        <v>0</v>
      </c>
      <c r="J2561">
        <v>0</v>
      </c>
      <c r="K2561">
        <v>0</v>
      </c>
      <c r="L2561">
        <v>0</v>
      </c>
      <c r="M2561">
        <v>0</v>
      </c>
      <c r="N2561">
        <v>0</v>
      </c>
      <c r="O2561">
        <v>0</v>
      </c>
      <c r="P2561">
        <v>0</v>
      </c>
      <c r="Q2561">
        <v>0</v>
      </c>
      <c r="R2561">
        <v>0</v>
      </c>
      <c r="S2561">
        <v>0</v>
      </c>
      <c r="T2561" t="s">
        <v>4781</v>
      </c>
      <c r="U2561" s="92" t="str">
        <f t="shared" si="39"/>
        <v>DE0201211169</v>
      </c>
    </row>
    <row r="2562" spans="1:21">
      <c r="A2562">
        <v>20110930</v>
      </c>
      <c r="B2562" t="s">
        <v>163</v>
      </c>
      <c r="C2562">
        <v>1211170</v>
      </c>
      <c r="D2562" t="s">
        <v>181</v>
      </c>
      <c r="E2562" t="s">
        <v>59</v>
      </c>
      <c r="F2562" t="s">
        <v>40</v>
      </c>
      <c r="G2562">
        <v>110</v>
      </c>
      <c r="H2562">
        <v>0</v>
      </c>
      <c r="I2562">
        <v>-10</v>
      </c>
      <c r="L2562">
        <v>-10</v>
      </c>
      <c r="M2562">
        <v>0</v>
      </c>
      <c r="N2562">
        <v>0</v>
      </c>
      <c r="O2562">
        <v>0</v>
      </c>
      <c r="R2562">
        <v>0</v>
      </c>
      <c r="S2562">
        <v>0</v>
      </c>
      <c r="T2562" t="s">
        <v>4782</v>
      </c>
      <c r="U2562" s="92" t="str">
        <f t="shared" si="39"/>
        <v>DE0201211170</v>
      </c>
    </row>
    <row r="2563" spans="1:21">
      <c r="A2563">
        <v>20110930</v>
      </c>
      <c r="B2563" t="s">
        <v>163</v>
      </c>
      <c r="C2563">
        <v>1211171</v>
      </c>
      <c r="D2563" t="s">
        <v>181</v>
      </c>
      <c r="E2563" t="s">
        <v>58</v>
      </c>
      <c r="F2563" t="s">
        <v>40</v>
      </c>
      <c r="G2563">
        <v>70</v>
      </c>
      <c r="H2563">
        <v>0</v>
      </c>
      <c r="I2563">
        <v>-189</v>
      </c>
      <c r="L2563">
        <v>-189</v>
      </c>
      <c r="M2563">
        <v>0</v>
      </c>
      <c r="N2563">
        <v>-10</v>
      </c>
      <c r="O2563">
        <v>0</v>
      </c>
      <c r="R2563">
        <v>0</v>
      </c>
      <c r="S2563">
        <v>0</v>
      </c>
      <c r="T2563" t="s">
        <v>4783</v>
      </c>
      <c r="U2563" s="92" t="str">
        <f t="shared" ref="U2563:U2626" si="40">B2563&amp;C2563</f>
        <v>DE0201211171</v>
      </c>
    </row>
    <row r="2564" spans="1:21">
      <c r="A2564">
        <v>20110930</v>
      </c>
      <c r="B2564" t="s">
        <v>163</v>
      </c>
      <c r="C2564">
        <v>1211172</v>
      </c>
      <c r="D2564" t="s">
        <v>181</v>
      </c>
      <c r="E2564" t="s">
        <v>57</v>
      </c>
      <c r="F2564" t="s">
        <v>40</v>
      </c>
      <c r="G2564">
        <v>0</v>
      </c>
      <c r="H2564">
        <v>0</v>
      </c>
      <c r="I2564">
        <v>-21</v>
      </c>
      <c r="L2564">
        <v>-21</v>
      </c>
      <c r="M2564">
        <v>0</v>
      </c>
      <c r="N2564">
        <v>-72</v>
      </c>
      <c r="O2564">
        <v>0</v>
      </c>
      <c r="R2564">
        <v>0</v>
      </c>
      <c r="S2564">
        <v>0</v>
      </c>
      <c r="T2564" t="s">
        <v>4784</v>
      </c>
      <c r="U2564" s="92" t="str">
        <f t="shared" si="40"/>
        <v>DE0201211172</v>
      </c>
    </row>
    <row r="2565" spans="1:21">
      <c r="A2565">
        <v>20110930</v>
      </c>
      <c r="B2565" t="s">
        <v>163</v>
      </c>
      <c r="C2565">
        <v>1211173</v>
      </c>
      <c r="D2565" t="s">
        <v>181</v>
      </c>
      <c r="E2565" t="s">
        <v>56</v>
      </c>
      <c r="F2565" t="s">
        <v>40</v>
      </c>
      <c r="G2565">
        <v>0</v>
      </c>
      <c r="H2565">
        <v>0</v>
      </c>
      <c r="I2565">
        <v>0</v>
      </c>
      <c r="L2565">
        <v>0</v>
      </c>
      <c r="M2565">
        <v>0</v>
      </c>
      <c r="N2565">
        <v>-36</v>
      </c>
      <c r="O2565">
        <v>0</v>
      </c>
      <c r="R2565">
        <v>0</v>
      </c>
      <c r="S2565">
        <v>0</v>
      </c>
      <c r="T2565" t="s">
        <v>4785</v>
      </c>
      <c r="U2565" s="92" t="str">
        <f t="shared" si="40"/>
        <v>DE0201211173</v>
      </c>
    </row>
    <row r="2566" spans="1:21">
      <c r="A2566">
        <v>20110930</v>
      </c>
      <c r="B2566" t="s">
        <v>163</v>
      </c>
      <c r="C2566">
        <v>1211174</v>
      </c>
      <c r="D2566" t="s">
        <v>181</v>
      </c>
      <c r="E2566" t="s">
        <v>55</v>
      </c>
      <c r="F2566" t="s">
        <v>40</v>
      </c>
      <c r="G2566">
        <v>0</v>
      </c>
      <c r="H2566">
        <v>0</v>
      </c>
      <c r="I2566">
        <v>0</v>
      </c>
      <c r="L2566">
        <v>0</v>
      </c>
      <c r="M2566">
        <v>0</v>
      </c>
      <c r="N2566">
        <v>34</v>
      </c>
      <c r="O2566">
        <v>0</v>
      </c>
      <c r="R2566">
        <v>0</v>
      </c>
      <c r="S2566">
        <v>0</v>
      </c>
      <c r="T2566" t="s">
        <v>4786</v>
      </c>
      <c r="U2566" s="92" t="str">
        <f t="shared" si="40"/>
        <v>DE0201211174</v>
      </c>
    </row>
    <row r="2567" spans="1:21">
      <c r="A2567">
        <v>20110930</v>
      </c>
      <c r="B2567" t="s">
        <v>163</v>
      </c>
      <c r="C2567">
        <v>1211175</v>
      </c>
      <c r="D2567" t="s">
        <v>181</v>
      </c>
      <c r="E2567" t="s">
        <v>54</v>
      </c>
      <c r="F2567" t="s">
        <v>40</v>
      </c>
      <c r="G2567">
        <v>64</v>
      </c>
      <c r="H2567">
        <v>0</v>
      </c>
      <c r="I2567">
        <v>50</v>
      </c>
      <c r="L2567">
        <v>-11</v>
      </c>
      <c r="M2567">
        <v>0</v>
      </c>
      <c r="N2567">
        <v>-7</v>
      </c>
      <c r="O2567">
        <v>55</v>
      </c>
      <c r="R2567">
        <v>0</v>
      </c>
      <c r="S2567">
        <v>0</v>
      </c>
      <c r="T2567" t="s">
        <v>4787</v>
      </c>
      <c r="U2567" s="92" t="str">
        <f t="shared" si="40"/>
        <v>DE0201211175</v>
      </c>
    </row>
    <row r="2568" spans="1:21">
      <c r="A2568">
        <v>20110930</v>
      </c>
      <c r="B2568" t="s">
        <v>163</v>
      </c>
      <c r="C2568">
        <v>1211176</v>
      </c>
      <c r="D2568" t="s">
        <v>181</v>
      </c>
      <c r="E2568" t="s">
        <v>53</v>
      </c>
      <c r="F2568" t="s">
        <v>40</v>
      </c>
      <c r="G2568">
        <v>2</v>
      </c>
      <c r="H2568">
        <v>2</v>
      </c>
      <c r="I2568">
        <v>2</v>
      </c>
      <c r="L2568">
        <v>0</v>
      </c>
      <c r="M2568">
        <v>0</v>
      </c>
      <c r="N2568">
        <v>0</v>
      </c>
      <c r="O2568">
        <v>2</v>
      </c>
      <c r="R2568">
        <v>0</v>
      </c>
      <c r="S2568">
        <v>0</v>
      </c>
      <c r="T2568" t="s">
        <v>4788</v>
      </c>
      <c r="U2568" s="92" t="str">
        <f t="shared" si="40"/>
        <v>DE0201211176</v>
      </c>
    </row>
    <row r="2569" spans="1:21">
      <c r="A2569">
        <v>20110930</v>
      </c>
      <c r="B2569" t="s">
        <v>163</v>
      </c>
      <c r="C2569">
        <v>1211177</v>
      </c>
      <c r="D2569" t="s">
        <v>181</v>
      </c>
      <c r="E2569" t="s">
        <v>68</v>
      </c>
      <c r="F2569" t="s">
        <v>40</v>
      </c>
      <c r="G2569">
        <v>246</v>
      </c>
      <c r="H2569">
        <v>2</v>
      </c>
      <c r="I2569">
        <v>-168</v>
      </c>
      <c r="J2569">
        <v>0</v>
      </c>
      <c r="K2569">
        <v>0</v>
      </c>
      <c r="L2569">
        <v>-231</v>
      </c>
      <c r="M2569">
        <v>0</v>
      </c>
      <c r="N2569">
        <v>-91</v>
      </c>
      <c r="O2569">
        <v>57</v>
      </c>
      <c r="P2569">
        <v>0</v>
      </c>
      <c r="Q2569">
        <v>0</v>
      </c>
      <c r="R2569">
        <v>0</v>
      </c>
      <c r="S2569">
        <v>0</v>
      </c>
      <c r="T2569" t="s">
        <v>4789</v>
      </c>
      <c r="U2569" s="92" t="str">
        <f t="shared" si="40"/>
        <v>DE0201211177</v>
      </c>
    </row>
    <row r="2570" spans="1:21">
      <c r="A2570">
        <v>20110930</v>
      </c>
      <c r="B2570" t="s">
        <v>163</v>
      </c>
      <c r="C2570">
        <v>1211178</v>
      </c>
      <c r="D2570" t="s">
        <v>181</v>
      </c>
      <c r="E2570" t="s">
        <v>59</v>
      </c>
      <c r="F2570" t="s">
        <v>49</v>
      </c>
      <c r="G2570">
        <v>0</v>
      </c>
      <c r="H2570">
        <v>0</v>
      </c>
      <c r="I2570">
        <v>0</v>
      </c>
      <c r="L2570">
        <v>0</v>
      </c>
      <c r="M2570">
        <v>0</v>
      </c>
      <c r="N2570">
        <v>0</v>
      </c>
      <c r="O2570">
        <v>0</v>
      </c>
      <c r="R2570">
        <v>0</v>
      </c>
      <c r="S2570">
        <v>0</v>
      </c>
      <c r="T2570" t="s">
        <v>4790</v>
      </c>
      <c r="U2570" s="92" t="str">
        <f t="shared" si="40"/>
        <v>DE0201211178</v>
      </c>
    </row>
    <row r="2571" spans="1:21">
      <c r="A2571">
        <v>20110930</v>
      </c>
      <c r="B2571" t="s">
        <v>163</v>
      </c>
      <c r="C2571">
        <v>1211179</v>
      </c>
      <c r="D2571" t="s">
        <v>181</v>
      </c>
      <c r="E2571" t="s">
        <v>58</v>
      </c>
      <c r="F2571" t="s">
        <v>49</v>
      </c>
      <c r="G2571">
        <v>0</v>
      </c>
      <c r="H2571">
        <v>0</v>
      </c>
      <c r="I2571">
        <v>0</v>
      </c>
      <c r="L2571">
        <v>0</v>
      </c>
      <c r="M2571">
        <v>0</v>
      </c>
      <c r="N2571">
        <v>0</v>
      </c>
      <c r="O2571">
        <v>0</v>
      </c>
      <c r="R2571">
        <v>0</v>
      </c>
      <c r="S2571">
        <v>0</v>
      </c>
      <c r="T2571" t="s">
        <v>4791</v>
      </c>
      <c r="U2571" s="92" t="str">
        <f t="shared" si="40"/>
        <v>DE0201211179</v>
      </c>
    </row>
    <row r="2572" spans="1:21">
      <c r="A2572">
        <v>20110930</v>
      </c>
      <c r="B2572" t="s">
        <v>163</v>
      </c>
      <c r="C2572">
        <v>1211180</v>
      </c>
      <c r="D2572" t="s">
        <v>181</v>
      </c>
      <c r="E2572" t="s">
        <v>57</v>
      </c>
      <c r="F2572" t="s">
        <v>49</v>
      </c>
      <c r="G2572">
        <v>0</v>
      </c>
      <c r="H2572">
        <v>0</v>
      </c>
      <c r="I2572">
        <v>0</v>
      </c>
      <c r="L2572">
        <v>0</v>
      </c>
      <c r="M2572">
        <v>0</v>
      </c>
      <c r="N2572">
        <v>0</v>
      </c>
      <c r="O2572">
        <v>0</v>
      </c>
      <c r="R2572">
        <v>0</v>
      </c>
      <c r="S2572">
        <v>0</v>
      </c>
      <c r="T2572" t="s">
        <v>4792</v>
      </c>
      <c r="U2572" s="92" t="str">
        <f t="shared" si="40"/>
        <v>DE0201211180</v>
      </c>
    </row>
    <row r="2573" spans="1:21">
      <c r="A2573">
        <v>20110930</v>
      </c>
      <c r="B2573" t="s">
        <v>163</v>
      </c>
      <c r="C2573">
        <v>1211181</v>
      </c>
      <c r="D2573" t="s">
        <v>181</v>
      </c>
      <c r="E2573" t="s">
        <v>56</v>
      </c>
      <c r="F2573" t="s">
        <v>49</v>
      </c>
      <c r="G2573">
        <v>0</v>
      </c>
      <c r="H2573">
        <v>0</v>
      </c>
      <c r="I2573">
        <v>0</v>
      </c>
      <c r="L2573">
        <v>0</v>
      </c>
      <c r="M2573">
        <v>0</v>
      </c>
      <c r="N2573">
        <v>0</v>
      </c>
      <c r="O2573">
        <v>0</v>
      </c>
      <c r="R2573">
        <v>0</v>
      </c>
      <c r="S2573">
        <v>0</v>
      </c>
      <c r="T2573" t="s">
        <v>4793</v>
      </c>
      <c r="U2573" s="92" t="str">
        <f t="shared" si="40"/>
        <v>DE0201211181</v>
      </c>
    </row>
    <row r="2574" spans="1:21">
      <c r="A2574">
        <v>20110930</v>
      </c>
      <c r="B2574" t="s">
        <v>163</v>
      </c>
      <c r="C2574">
        <v>1211182</v>
      </c>
      <c r="D2574" t="s">
        <v>181</v>
      </c>
      <c r="E2574" t="s">
        <v>55</v>
      </c>
      <c r="F2574" t="s">
        <v>49</v>
      </c>
      <c r="G2574">
        <v>0</v>
      </c>
      <c r="H2574">
        <v>0</v>
      </c>
      <c r="I2574">
        <v>0</v>
      </c>
      <c r="L2574">
        <v>0</v>
      </c>
      <c r="M2574">
        <v>0</v>
      </c>
      <c r="N2574">
        <v>0</v>
      </c>
      <c r="O2574">
        <v>0</v>
      </c>
      <c r="R2574">
        <v>0</v>
      </c>
      <c r="S2574">
        <v>0</v>
      </c>
      <c r="T2574" t="s">
        <v>4794</v>
      </c>
      <c r="U2574" s="92" t="str">
        <f t="shared" si="40"/>
        <v>DE0201211182</v>
      </c>
    </row>
    <row r="2575" spans="1:21">
      <c r="A2575">
        <v>20110930</v>
      </c>
      <c r="B2575" t="s">
        <v>163</v>
      </c>
      <c r="C2575">
        <v>1211183</v>
      </c>
      <c r="D2575" t="s">
        <v>181</v>
      </c>
      <c r="E2575" t="s">
        <v>54</v>
      </c>
      <c r="F2575" t="s">
        <v>49</v>
      </c>
      <c r="G2575">
        <v>0</v>
      </c>
      <c r="H2575">
        <v>0</v>
      </c>
      <c r="I2575">
        <v>0</v>
      </c>
      <c r="L2575">
        <v>0</v>
      </c>
      <c r="M2575">
        <v>0</v>
      </c>
      <c r="N2575">
        <v>0</v>
      </c>
      <c r="O2575">
        <v>0</v>
      </c>
      <c r="R2575">
        <v>0</v>
      </c>
      <c r="S2575">
        <v>0</v>
      </c>
      <c r="T2575" t="s">
        <v>4795</v>
      </c>
      <c r="U2575" s="92" t="str">
        <f t="shared" si="40"/>
        <v>DE0201211183</v>
      </c>
    </row>
    <row r="2576" spans="1:21">
      <c r="A2576">
        <v>20110930</v>
      </c>
      <c r="B2576" t="s">
        <v>163</v>
      </c>
      <c r="C2576">
        <v>1211184</v>
      </c>
      <c r="D2576" t="s">
        <v>181</v>
      </c>
      <c r="E2576" t="s">
        <v>53</v>
      </c>
      <c r="F2576" t="s">
        <v>49</v>
      </c>
      <c r="G2576">
        <v>0</v>
      </c>
      <c r="H2576">
        <v>0</v>
      </c>
      <c r="I2576">
        <v>0</v>
      </c>
      <c r="L2576">
        <v>0</v>
      </c>
      <c r="M2576">
        <v>0</v>
      </c>
      <c r="N2576">
        <v>0</v>
      </c>
      <c r="O2576">
        <v>0</v>
      </c>
      <c r="R2576">
        <v>0</v>
      </c>
      <c r="S2576">
        <v>0</v>
      </c>
      <c r="T2576" t="s">
        <v>4796</v>
      </c>
      <c r="U2576" s="92" t="str">
        <f t="shared" si="40"/>
        <v>DE0201211184</v>
      </c>
    </row>
    <row r="2577" spans="1:21">
      <c r="A2577">
        <v>20110930</v>
      </c>
      <c r="B2577" t="s">
        <v>163</v>
      </c>
      <c r="C2577">
        <v>1211185</v>
      </c>
      <c r="D2577" t="s">
        <v>181</v>
      </c>
      <c r="E2577" t="s">
        <v>68</v>
      </c>
      <c r="F2577" t="s">
        <v>49</v>
      </c>
      <c r="G2577">
        <v>0</v>
      </c>
      <c r="H2577">
        <v>0</v>
      </c>
      <c r="I2577">
        <v>0</v>
      </c>
      <c r="J2577">
        <v>0</v>
      </c>
      <c r="K2577">
        <v>0</v>
      </c>
      <c r="L2577">
        <v>0</v>
      </c>
      <c r="M2577">
        <v>0</v>
      </c>
      <c r="N2577">
        <v>0</v>
      </c>
      <c r="O2577">
        <v>0</v>
      </c>
      <c r="P2577">
        <v>0</v>
      </c>
      <c r="Q2577">
        <v>0</v>
      </c>
      <c r="R2577">
        <v>0</v>
      </c>
      <c r="S2577">
        <v>0</v>
      </c>
      <c r="T2577" t="s">
        <v>4797</v>
      </c>
      <c r="U2577" s="92" t="str">
        <f t="shared" si="40"/>
        <v>DE0201211185</v>
      </c>
    </row>
    <row r="2578" spans="1:21">
      <c r="A2578">
        <v>20110930</v>
      </c>
      <c r="B2578" t="s">
        <v>163</v>
      </c>
      <c r="C2578">
        <v>1211186</v>
      </c>
      <c r="D2578" t="s">
        <v>181</v>
      </c>
      <c r="E2578" t="s">
        <v>59</v>
      </c>
      <c r="F2578" t="s">
        <v>41</v>
      </c>
      <c r="G2578">
        <v>0</v>
      </c>
      <c r="H2578">
        <v>0</v>
      </c>
      <c r="I2578">
        <v>0</v>
      </c>
      <c r="L2578">
        <v>0</v>
      </c>
      <c r="M2578">
        <v>0</v>
      </c>
      <c r="N2578">
        <v>0</v>
      </c>
      <c r="O2578">
        <v>0</v>
      </c>
      <c r="R2578">
        <v>0</v>
      </c>
      <c r="S2578">
        <v>0</v>
      </c>
      <c r="T2578" t="s">
        <v>4798</v>
      </c>
      <c r="U2578" s="92" t="str">
        <f t="shared" si="40"/>
        <v>DE0201211186</v>
      </c>
    </row>
    <row r="2579" spans="1:21">
      <c r="A2579">
        <v>20110930</v>
      </c>
      <c r="B2579" t="s">
        <v>163</v>
      </c>
      <c r="C2579">
        <v>1211187</v>
      </c>
      <c r="D2579" t="s">
        <v>181</v>
      </c>
      <c r="E2579" t="s">
        <v>58</v>
      </c>
      <c r="F2579" t="s">
        <v>41</v>
      </c>
      <c r="G2579">
        <v>10</v>
      </c>
      <c r="H2579">
        <v>0</v>
      </c>
      <c r="I2579">
        <v>10</v>
      </c>
      <c r="L2579">
        <v>0</v>
      </c>
      <c r="M2579">
        <v>0</v>
      </c>
      <c r="N2579">
        <v>0</v>
      </c>
      <c r="O2579">
        <v>10</v>
      </c>
      <c r="R2579">
        <v>0</v>
      </c>
      <c r="S2579">
        <v>0</v>
      </c>
      <c r="T2579" t="s">
        <v>4799</v>
      </c>
      <c r="U2579" s="92" t="str">
        <f t="shared" si="40"/>
        <v>DE0201211187</v>
      </c>
    </row>
    <row r="2580" spans="1:21">
      <c r="A2580">
        <v>20110930</v>
      </c>
      <c r="B2580" t="s">
        <v>163</v>
      </c>
      <c r="C2580">
        <v>1211188</v>
      </c>
      <c r="D2580" t="s">
        <v>181</v>
      </c>
      <c r="E2580" t="s">
        <v>57</v>
      </c>
      <c r="F2580" t="s">
        <v>41</v>
      </c>
      <c r="G2580">
        <v>10</v>
      </c>
      <c r="H2580">
        <v>0</v>
      </c>
      <c r="I2580">
        <v>10</v>
      </c>
      <c r="L2580">
        <v>0</v>
      </c>
      <c r="M2580">
        <v>0</v>
      </c>
      <c r="N2580">
        <v>-15</v>
      </c>
      <c r="O2580">
        <v>10</v>
      </c>
      <c r="R2580">
        <v>0</v>
      </c>
      <c r="S2580">
        <v>0</v>
      </c>
      <c r="T2580" t="s">
        <v>4800</v>
      </c>
      <c r="U2580" s="92" t="str">
        <f t="shared" si="40"/>
        <v>DE0201211188</v>
      </c>
    </row>
    <row r="2581" spans="1:21">
      <c r="A2581">
        <v>20110930</v>
      </c>
      <c r="B2581" t="s">
        <v>163</v>
      </c>
      <c r="C2581">
        <v>1211189</v>
      </c>
      <c r="D2581" t="s">
        <v>181</v>
      </c>
      <c r="E2581" t="s">
        <v>56</v>
      </c>
      <c r="F2581" t="s">
        <v>41</v>
      </c>
      <c r="G2581">
        <v>1</v>
      </c>
      <c r="H2581">
        <v>0</v>
      </c>
      <c r="I2581">
        <v>1</v>
      </c>
      <c r="L2581">
        <v>1</v>
      </c>
      <c r="M2581">
        <v>0</v>
      </c>
      <c r="N2581">
        <v>-9</v>
      </c>
      <c r="O2581">
        <v>0</v>
      </c>
      <c r="R2581">
        <v>0</v>
      </c>
      <c r="S2581">
        <v>0</v>
      </c>
      <c r="T2581" t="s">
        <v>4801</v>
      </c>
      <c r="U2581" s="92" t="str">
        <f t="shared" si="40"/>
        <v>DE0201211189</v>
      </c>
    </row>
    <row r="2582" spans="1:21">
      <c r="A2582">
        <v>20110930</v>
      </c>
      <c r="B2582" t="s">
        <v>163</v>
      </c>
      <c r="C2582">
        <v>1211190</v>
      </c>
      <c r="D2582" t="s">
        <v>181</v>
      </c>
      <c r="E2582" t="s">
        <v>55</v>
      </c>
      <c r="F2582" t="s">
        <v>41</v>
      </c>
      <c r="G2582">
        <v>65</v>
      </c>
      <c r="H2582">
        <v>0</v>
      </c>
      <c r="I2582">
        <v>64</v>
      </c>
      <c r="L2582">
        <v>30</v>
      </c>
      <c r="M2582">
        <v>0</v>
      </c>
      <c r="N2582">
        <v>0</v>
      </c>
      <c r="O2582">
        <v>37</v>
      </c>
      <c r="R2582">
        <v>0</v>
      </c>
      <c r="S2582">
        <v>0</v>
      </c>
      <c r="T2582" t="s">
        <v>4802</v>
      </c>
      <c r="U2582" s="92" t="str">
        <f t="shared" si="40"/>
        <v>DE0201211190</v>
      </c>
    </row>
    <row r="2583" spans="1:21">
      <c r="A2583">
        <v>20110930</v>
      </c>
      <c r="B2583" t="s">
        <v>163</v>
      </c>
      <c r="C2583">
        <v>1211191</v>
      </c>
      <c r="D2583" t="s">
        <v>181</v>
      </c>
      <c r="E2583" t="s">
        <v>54</v>
      </c>
      <c r="F2583" t="s">
        <v>41</v>
      </c>
      <c r="G2583">
        <v>171</v>
      </c>
      <c r="H2583">
        <v>67</v>
      </c>
      <c r="I2583">
        <v>171</v>
      </c>
      <c r="L2583">
        <v>9</v>
      </c>
      <c r="M2583">
        <v>0</v>
      </c>
      <c r="N2583">
        <v>10</v>
      </c>
      <c r="O2583">
        <v>162</v>
      </c>
      <c r="R2583">
        <v>0</v>
      </c>
      <c r="S2583">
        <v>0</v>
      </c>
      <c r="T2583" t="s">
        <v>4803</v>
      </c>
      <c r="U2583" s="92" t="str">
        <f t="shared" si="40"/>
        <v>DE0201211191</v>
      </c>
    </row>
    <row r="2584" spans="1:21">
      <c r="A2584">
        <v>20110930</v>
      </c>
      <c r="B2584" t="s">
        <v>163</v>
      </c>
      <c r="C2584">
        <v>1211192</v>
      </c>
      <c r="D2584" t="s">
        <v>181</v>
      </c>
      <c r="E2584" t="s">
        <v>53</v>
      </c>
      <c r="F2584" t="s">
        <v>41</v>
      </c>
      <c r="G2584">
        <v>151</v>
      </c>
      <c r="H2584">
        <v>0</v>
      </c>
      <c r="I2584">
        <v>151</v>
      </c>
      <c r="L2584">
        <v>1</v>
      </c>
      <c r="M2584">
        <v>0</v>
      </c>
      <c r="N2584">
        <v>4</v>
      </c>
      <c r="O2584">
        <v>150</v>
      </c>
      <c r="R2584">
        <v>0</v>
      </c>
      <c r="S2584">
        <v>0</v>
      </c>
      <c r="T2584" t="s">
        <v>4804</v>
      </c>
      <c r="U2584" s="92" t="str">
        <f t="shared" si="40"/>
        <v>DE0201211192</v>
      </c>
    </row>
    <row r="2585" spans="1:21">
      <c r="A2585">
        <v>20110930</v>
      </c>
      <c r="B2585" t="s">
        <v>163</v>
      </c>
      <c r="C2585">
        <v>1211193</v>
      </c>
      <c r="D2585" t="s">
        <v>181</v>
      </c>
      <c r="E2585" t="s">
        <v>68</v>
      </c>
      <c r="F2585" t="s">
        <v>41</v>
      </c>
      <c r="G2585">
        <v>408</v>
      </c>
      <c r="H2585">
        <v>67</v>
      </c>
      <c r="I2585">
        <v>407</v>
      </c>
      <c r="J2585">
        <v>0</v>
      </c>
      <c r="K2585">
        <v>0</v>
      </c>
      <c r="L2585">
        <v>41</v>
      </c>
      <c r="M2585">
        <v>0</v>
      </c>
      <c r="N2585">
        <v>-10</v>
      </c>
      <c r="O2585">
        <v>369</v>
      </c>
      <c r="P2585">
        <v>2</v>
      </c>
      <c r="Q2585">
        <v>0</v>
      </c>
      <c r="R2585">
        <v>0</v>
      </c>
      <c r="S2585">
        <v>0</v>
      </c>
      <c r="T2585" t="s">
        <v>4805</v>
      </c>
      <c r="U2585" s="92" t="str">
        <f t="shared" si="40"/>
        <v>DE0201211193</v>
      </c>
    </row>
    <row r="2586" spans="1:21">
      <c r="A2586">
        <v>20110930</v>
      </c>
      <c r="B2586" t="s">
        <v>163</v>
      </c>
      <c r="C2586">
        <v>1211194</v>
      </c>
      <c r="D2586" t="s">
        <v>181</v>
      </c>
      <c r="E2586" t="s">
        <v>59</v>
      </c>
      <c r="F2586" t="s">
        <v>42</v>
      </c>
      <c r="G2586">
        <v>15</v>
      </c>
      <c r="H2586">
        <v>0</v>
      </c>
      <c r="I2586">
        <v>15</v>
      </c>
      <c r="L2586">
        <v>15</v>
      </c>
      <c r="M2586">
        <v>0</v>
      </c>
      <c r="N2586">
        <v>0</v>
      </c>
      <c r="O2586">
        <v>0</v>
      </c>
      <c r="R2586">
        <v>0</v>
      </c>
      <c r="S2586">
        <v>0</v>
      </c>
      <c r="T2586" t="s">
        <v>4806</v>
      </c>
      <c r="U2586" s="92" t="str">
        <f t="shared" si="40"/>
        <v>DE0201211194</v>
      </c>
    </row>
    <row r="2587" spans="1:21">
      <c r="A2587">
        <v>20110930</v>
      </c>
      <c r="B2587" t="s">
        <v>163</v>
      </c>
      <c r="C2587">
        <v>1211195</v>
      </c>
      <c r="D2587" t="s">
        <v>181</v>
      </c>
      <c r="E2587" t="s">
        <v>58</v>
      </c>
      <c r="F2587" t="s">
        <v>42</v>
      </c>
      <c r="G2587">
        <v>0</v>
      </c>
      <c r="H2587">
        <v>0</v>
      </c>
      <c r="I2587">
        <v>0</v>
      </c>
      <c r="L2587">
        <v>0</v>
      </c>
      <c r="M2587">
        <v>0</v>
      </c>
      <c r="N2587">
        <v>0</v>
      </c>
      <c r="O2587">
        <v>0</v>
      </c>
      <c r="R2587">
        <v>0</v>
      </c>
      <c r="S2587">
        <v>0</v>
      </c>
      <c r="T2587" t="s">
        <v>4807</v>
      </c>
      <c r="U2587" s="92" t="str">
        <f t="shared" si="40"/>
        <v>DE0201211195</v>
      </c>
    </row>
    <row r="2588" spans="1:21">
      <c r="A2588">
        <v>20110930</v>
      </c>
      <c r="B2588" t="s">
        <v>163</v>
      </c>
      <c r="C2588">
        <v>1211196</v>
      </c>
      <c r="D2588" t="s">
        <v>181</v>
      </c>
      <c r="E2588" t="s">
        <v>57</v>
      </c>
      <c r="F2588" t="s">
        <v>42</v>
      </c>
      <c r="G2588">
        <v>0</v>
      </c>
      <c r="H2588">
        <v>0</v>
      </c>
      <c r="I2588">
        <v>-16</v>
      </c>
      <c r="L2588">
        <v>-16</v>
      </c>
      <c r="M2588">
        <v>0</v>
      </c>
      <c r="N2588">
        <v>262</v>
      </c>
      <c r="O2588">
        <v>0</v>
      </c>
      <c r="R2588">
        <v>0</v>
      </c>
      <c r="S2588">
        <v>0</v>
      </c>
      <c r="T2588" t="s">
        <v>4808</v>
      </c>
      <c r="U2588" s="92" t="str">
        <f t="shared" si="40"/>
        <v>DE0201211196</v>
      </c>
    </row>
    <row r="2589" spans="1:21">
      <c r="A2589">
        <v>20110930</v>
      </c>
      <c r="B2589" t="s">
        <v>163</v>
      </c>
      <c r="C2589">
        <v>1211197</v>
      </c>
      <c r="D2589" t="s">
        <v>181</v>
      </c>
      <c r="E2589" t="s">
        <v>56</v>
      </c>
      <c r="F2589" t="s">
        <v>42</v>
      </c>
      <c r="G2589">
        <v>175</v>
      </c>
      <c r="H2589">
        <v>0</v>
      </c>
      <c r="I2589">
        <v>175</v>
      </c>
      <c r="L2589">
        <v>0</v>
      </c>
      <c r="M2589">
        <v>0</v>
      </c>
      <c r="N2589">
        <v>-39</v>
      </c>
      <c r="O2589">
        <v>175</v>
      </c>
      <c r="R2589">
        <v>0</v>
      </c>
      <c r="S2589">
        <v>0</v>
      </c>
      <c r="T2589" t="s">
        <v>4809</v>
      </c>
      <c r="U2589" s="92" t="str">
        <f t="shared" si="40"/>
        <v>DE0201211197</v>
      </c>
    </row>
    <row r="2590" spans="1:21">
      <c r="A2590">
        <v>20110930</v>
      </c>
      <c r="B2590" t="s">
        <v>163</v>
      </c>
      <c r="C2590">
        <v>1211198</v>
      </c>
      <c r="D2590" t="s">
        <v>181</v>
      </c>
      <c r="E2590" t="s">
        <v>55</v>
      </c>
      <c r="F2590" t="s">
        <v>42</v>
      </c>
      <c r="G2590">
        <v>66</v>
      </c>
      <c r="H2590">
        <v>0</v>
      </c>
      <c r="I2590">
        <v>65</v>
      </c>
      <c r="L2590">
        <v>15</v>
      </c>
      <c r="M2590">
        <v>0</v>
      </c>
      <c r="N2590">
        <v>-3</v>
      </c>
      <c r="O2590">
        <v>50</v>
      </c>
      <c r="R2590">
        <v>0</v>
      </c>
      <c r="S2590">
        <v>0</v>
      </c>
      <c r="T2590" t="s">
        <v>4810</v>
      </c>
      <c r="U2590" s="92" t="str">
        <f t="shared" si="40"/>
        <v>DE0201211198</v>
      </c>
    </row>
    <row r="2591" spans="1:21">
      <c r="A2591">
        <v>20110930</v>
      </c>
      <c r="B2591" t="s">
        <v>163</v>
      </c>
      <c r="C2591">
        <v>1211199</v>
      </c>
      <c r="D2591" t="s">
        <v>181</v>
      </c>
      <c r="E2591" t="s">
        <v>54</v>
      </c>
      <c r="F2591" t="s">
        <v>42</v>
      </c>
      <c r="G2591">
        <v>78</v>
      </c>
      <c r="H2591">
        <v>75</v>
      </c>
      <c r="I2591">
        <v>78</v>
      </c>
      <c r="L2591">
        <v>0</v>
      </c>
      <c r="M2591">
        <v>0</v>
      </c>
      <c r="N2591">
        <v>0</v>
      </c>
      <c r="O2591">
        <v>78</v>
      </c>
      <c r="R2591">
        <v>0</v>
      </c>
      <c r="S2591">
        <v>0</v>
      </c>
      <c r="T2591" t="s">
        <v>4811</v>
      </c>
      <c r="U2591" s="92" t="str">
        <f t="shared" si="40"/>
        <v>DE0201211199</v>
      </c>
    </row>
    <row r="2592" spans="1:21">
      <c r="A2592">
        <v>20110930</v>
      </c>
      <c r="B2592" t="s">
        <v>163</v>
      </c>
      <c r="C2592">
        <v>1211200</v>
      </c>
      <c r="D2592" t="s">
        <v>181</v>
      </c>
      <c r="E2592" t="s">
        <v>53</v>
      </c>
      <c r="F2592" t="s">
        <v>42</v>
      </c>
      <c r="G2592">
        <v>99</v>
      </c>
      <c r="H2592">
        <v>49</v>
      </c>
      <c r="I2592">
        <v>99</v>
      </c>
      <c r="L2592">
        <v>0</v>
      </c>
      <c r="M2592">
        <v>0</v>
      </c>
      <c r="N2592">
        <v>0</v>
      </c>
      <c r="O2592">
        <v>100</v>
      </c>
      <c r="R2592">
        <v>0</v>
      </c>
      <c r="S2592">
        <v>0</v>
      </c>
      <c r="T2592" t="s">
        <v>4812</v>
      </c>
      <c r="U2592" s="92" t="str">
        <f t="shared" si="40"/>
        <v>DE0201211200</v>
      </c>
    </row>
    <row r="2593" spans="1:21">
      <c r="A2593">
        <v>20110930</v>
      </c>
      <c r="B2593" t="s">
        <v>163</v>
      </c>
      <c r="C2593">
        <v>1211201</v>
      </c>
      <c r="D2593" t="s">
        <v>181</v>
      </c>
      <c r="E2593" t="s">
        <v>68</v>
      </c>
      <c r="F2593" t="s">
        <v>42</v>
      </c>
      <c r="G2593">
        <v>433</v>
      </c>
      <c r="H2593">
        <v>124</v>
      </c>
      <c r="I2593">
        <v>416</v>
      </c>
      <c r="J2593">
        <v>0</v>
      </c>
      <c r="K2593">
        <v>0</v>
      </c>
      <c r="L2593">
        <v>14</v>
      </c>
      <c r="M2593">
        <v>0</v>
      </c>
      <c r="N2593">
        <v>220</v>
      </c>
      <c r="O2593">
        <v>403</v>
      </c>
      <c r="P2593">
        <v>0</v>
      </c>
      <c r="Q2593">
        <v>0</v>
      </c>
      <c r="R2593">
        <v>0</v>
      </c>
      <c r="S2593">
        <v>0</v>
      </c>
      <c r="T2593" t="s">
        <v>4813</v>
      </c>
      <c r="U2593" s="92" t="str">
        <f t="shared" si="40"/>
        <v>DE0201211201</v>
      </c>
    </row>
    <row r="2594" spans="1:21">
      <c r="A2594">
        <v>20110930</v>
      </c>
      <c r="B2594" t="s">
        <v>163</v>
      </c>
      <c r="C2594">
        <v>1211202</v>
      </c>
      <c r="D2594" t="s">
        <v>181</v>
      </c>
      <c r="E2594" t="s">
        <v>59</v>
      </c>
      <c r="F2594" t="s">
        <v>43</v>
      </c>
      <c r="G2594">
        <v>0</v>
      </c>
      <c r="H2594">
        <v>0</v>
      </c>
      <c r="I2594">
        <v>0</v>
      </c>
      <c r="L2594">
        <v>0</v>
      </c>
      <c r="M2594">
        <v>0</v>
      </c>
      <c r="N2594">
        <v>0</v>
      </c>
      <c r="O2594">
        <v>0</v>
      </c>
      <c r="R2594">
        <v>0</v>
      </c>
      <c r="S2594">
        <v>0</v>
      </c>
      <c r="T2594" t="s">
        <v>4814</v>
      </c>
      <c r="U2594" s="92" t="str">
        <f t="shared" si="40"/>
        <v>DE0201211202</v>
      </c>
    </row>
    <row r="2595" spans="1:21">
      <c r="A2595">
        <v>20110930</v>
      </c>
      <c r="B2595" t="s">
        <v>163</v>
      </c>
      <c r="C2595">
        <v>1211203</v>
      </c>
      <c r="D2595" t="s">
        <v>181</v>
      </c>
      <c r="E2595" t="s">
        <v>58</v>
      </c>
      <c r="F2595" t="s">
        <v>43</v>
      </c>
      <c r="G2595">
        <v>36</v>
      </c>
      <c r="H2595">
        <v>0</v>
      </c>
      <c r="I2595">
        <v>36</v>
      </c>
      <c r="L2595">
        <v>36</v>
      </c>
      <c r="M2595">
        <v>0</v>
      </c>
      <c r="N2595">
        <v>9</v>
      </c>
      <c r="O2595">
        <v>0</v>
      </c>
      <c r="R2595">
        <v>0</v>
      </c>
      <c r="S2595">
        <v>0</v>
      </c>
      <c r="T2595" t="s">
        <v>4815</v>
      </c>
      <c r="U2595" s="92" t="str">
        <f t="shared" si="40"/>
        <v>DE0201211203</v>
      </c>
    </row>
    <row r="2596" spans="1:21">
      <c r="A2596">
        <v>20110930</v>
      </c>
      <c r="B2596" t="s">
        <v>163</v>
      </c>
      <c r="C2596">
        <v>1211204</v>
      </c>
      <c r="D2596" t="s">
        <v>181</v>
      </c>
      <c r="E2596" t="s">
        <v>57</v>
      </c>
      <c r="F2596" t="s">
        <v>43</v>
      </c>
      <c r="G2596">
        <v>23</v>
      </c>
      <c r="H2596">
        <v>0</v>
      </c>
      <c r="I2596">
        <v>23</v>
      </c>
      <c r="L2596">
        <v>23</v>
      </c>
      <c r="M2596">
        <v>0</v>
      </c>
      <c r="N2596">
        <v>0</v>
      </c>
      <c r="O2596">
        <v>0</v>
      </c>
      <c r="R2596">
        <v>0</v>
      </c>
      <c r="S2596">
        <v>0</v>
      </c>
      <c r="T2596" t="s">
        <v>4816</v>
      </c>
      <c r="U2596" s="92" t="str">
        <f t="shared" si="40"/>
        <v>DE0201211204</v>
      </c>
    </row>
    <row r="2597" spans="1:21">
      <c r="A2597">
        <v>20110930</v>
      </c>
      <c r="B2597" t="s">
        <v>163</v>
      </c>
      <c r="C2597">
        <v>1211205</v>
      </c>
      <c r="D2597" t="s">
        <v>181</v>
      </c>
      <c r="E2597" t="s">
        <v>56</v>
      </c>
      <c r="F2597" t="s">
        <v>43</v>
      </c>
      <c r="G2597">
        <v>0</v>
      </c>
      <c r="H2597">
        <v>0</v>
      </c>
      <c r="I2597">
        <v>0</v>
      </c>
      <c r="L2597">
        <v>0</v>
      </c>
      <c r="M2597">
        <v>0</v>
      </c>
      <c r="N2597">
        <v>0</v>
      </c>
      <c r="O2597">
        <v>0</v>
      </c>
      <c r="R2597">
        <v>0</v>
      </c>
      <c r="S2597">
        <v>0</v>
      </c>
      <c r="T2597" t="s">
        <v>4817</v>
      </c>
      <c r="U2597" s="92" t="str">
        <f t="shared" si="40"/>
        <v>DE0201211205</v>
      </c>
    </row>
    <row r="2598" spans="1:21">
      <c r="A2598">
        <v>20110930</v>
      </c>
      <c r="B2598" t="s">
        <v>163</v>
      </c>
      <c r="C2598">
        <v>1211206</v>
      </c>
      <c r="D2598" t="s">
        <v>181</v>
      </c>
      <c r="E2598" t="s">
        <v>55</v>
      </c>
      <c r="F2598" t="s">
        <v>43</v>
      </c>
      <c r="G2598">
        <v>7</v>
      </c>
      <c r="H2598">
        <v>0</v>
      </c>
      <c r="I2598">
        <v>6</v>
      </c>
      <c r="L2598">
        <v>6</v>
      </c>
      <c r="M2598">
        <v>0</v>
      </c>
      <c r="N2598">
        <v>0</v>
      </c>
      <c r="O2598">
        <v>0</v>
      </c>
      <c r="R2598">
        <v>0</v>
      </c>
      <c r="S2598">
        <v>0</v>
      </c>
      <c r="T2598" t="s">
        <v>4818</v>
      </c>
      <c r="U2598" s="92" t="str">
        <f t="shared" si="40"/>
        <v>DE0201211206</v>
      </c>
    </row>
    <row r="2599" spans="1:21">
      <c r="A2599">
        <v>20110930</v>
      </c>
      <c r="B2599" t="s">
        <v>163</v>
      </c>
      <c r="C2599">
        <v>1211207</v>
      </c>
      <c r="D2599" t="s">
        <v>181</v>
      </c>
      <c r="E2599" t="s">
        <v>54</v>
      </c>
      <c r="F2599" t="s">
        <v>43</v>
      </c>
      <c r="G2599">
        <v>1</v>
      </c>
      <c r="H2599">
        <v>0</v>
      </c>
      <c r="I2599">
        <v>1</v>
      </c>
      <c r="L2599">
        <v>1</v>
      </c>
      <c r="M2599">
        <v>0</v>
      </c>
      <c r="N2599">
        <v>-34</v>
      </c>
      <c r="O2599">
        <v>0</v>
      </c>
      <c r="R2599">
        <v>0</v>
      </c>
      <c r="S2599">
        <v>0</v>
      </c>
      <c r="T2599" t="s">
        <v>4819</v>
      </c>
      <c r="U2599" s="92" t="str">
        <f t="shared" si="40"/>
        <v>DE0201211207</v>
      </c>
    </row>
    <row r="2600" spans="1:21">
      <c r="A2600">
        <v>20110930</v>
      </c>
      <c r="B2600" t="s">
        <v>163</v>
      </c>
      <c r="C2600">
        <v>1211208</v>
      </c>
      <c r="D2600" t="s">
        <v>181</v>
      </c>
      <c r="E2600" t="s">
        <v>53</v>
      </c>
      <c r="F2600" t="s">
        <v>43</v>
      </c>
      <c r="G2600">
        <v>0</v>
      </c>
      <c r="H2600">
        <v>0</v>
      </c>
      <c r="I2600">
        <v>0</v>
      </c>
      <c r="L2600">
        <v>0</v>
      </c>
      <c r="M2600">
        <v>0</v>
      </c>
      <c r="N2600">
        <v>-1</v>
      </c>
      <c r="O2600">
        <v>0</v>
      </c>
      <c r="R2600">
        <v>0</v>
      </c>
      <c r="S2600">
        <v>0</v>
      </c>
      <c r="T2600" t="s">
        <v>4820</v>
      </c>
      <c r="U2600" s="92" t="str">
        <f t="shared" si="40"/>
        <v>DE0201211208</v>
      </c>
    </row>
    <row r="2601" spans="1:21">
      <c r="A2601">
        <v>20110930</v>
      </c>
      <c r="B2601" t="s">
        <v>163</v>
      </c>
      <c r="C2601">
        <v>1211209</v>
      </c>
      <c r="D2601" t="s">
        <v>181</v>
      </c>
      <c r="E2601" t="s">
        <v>68</v>
      </c>
      <c r="F2601" t="s">
        <v>43</v>
      </c>
      <c r="G2601">
        <v>67</v>
      </c>
      <c r="H2601">
        <v>0</v>
      </c>
      <c r="I2601">
        <v>66</v>
      </c>
      <c r="J2601">
        <v>0</v>
      </c>
      <c r="K2601">
        <v>0</v>
      </c>
      <c r="L2601">
        <v>66</v>
      </c>
      <c r="M2601">
        <v>0</v>
      </c>
      <c r="N2601">
        <v>-26</v>
      </c>
      <c r="O2601">
        <v>0</v>
      </c>
      <c r="P2601">
        <v>0</v>
      </c>
      <c r="Q2601">
        <v>0</v>
      </c>
      <c r="R2601">
        <v>0</v>
      </c>
      <c r="S2601">
        <v>0</v>
      </c>
      <c r="T2601" t="s">
        <v>4821</v>
      </c>
      <c r="U2601" s="92" t="str">
        <f t="shared" si="40"/>
        <v>DE0201211209</v>
      </c>
    </row>
    <row r="2602" spans="1:21">
      <c r="A2602">
        <v>20110930</v>
      </c>
      <c r="B2602" t="s">
        <v>163</v>
      </c>
      <c r="C2602">
        <v>1211210</v>
      </c>
      <c r="D2602" t="s">
        <v>181</v>
      </c>
      <c r="E2602" t="s">
        <v>59</v>
      </c>
      <c r="F2602" t="s">
        <v>44</v>
      </c>
      <c r="G2602">
        <v>0</v>
      </c>
      <c r="H2602">
        <v>0</v>
      </c>
      <c r="I2602">
        <v>0</v>
      </c>
      <c r="L2602">
        <v>0</v>
      </c>
      <c r="M2602">
        <v>0</v>
      </c>
      <c r="N2602">
        <v>0</v>
      </c>
      <c r="O2602">
        <v>0</v>
      </c>
      <c r="R2602">
        <v>0</v>
      </c>
      <c r="S2602">
        <v>0</v>
      </c>
      <c r="T2602" t="s">
        <v>4822</v>
      </c>
      <c r="U2602" s="92" t="str">
        <f t="shared" si="40"/>
        <v>DE0201211210</v>
      </c>
    </row>
    <row r="2603" spans="1:21">
      <c r="A2603">
        <v>20110930</v>
      </c>
      <c r="B2603" t="s">
        <v>163</v>
      </c>
      <c r="C2603">
        <v>1211211</v>
      </c>
      <c r="D2603" t="s">
        <v>181</v>
      </c>
      <c r="E2603" t="s">
        <v>58</v>
      </c>
      <c r="F2603" t="s">
        <v>44</v>
      </c>
      <c r="G2603">
        <v>0</v>
      </c>
      <c r="H2603">
        <v>0</v>
      </c>
      <c r="I2603">
        <v>0</v>
      </c>
      <c r="L2603">
        <v>0</v>
      </c>
      <c r="M2603">
        <v>0</v>
      </c>
      <c r="N2603">
        <v>0</v>
      </c>
      <c r="O2603">
        <v>0</v>
      </c>
      <c r="R2603">
        <v>0</v>
      </c>
      <c r="S2603">
        <v>0</v>
      </c>
      <c r="T2603" t="s">
        <v>4823</v>
      </c>
      <c r="U2603" s="92" t="str">
        <f t="shared" si="40"/>
        <v>DE0201211211</v>
      </c>
    </row>
    <row r="2604" spans="1:21">
      <c r="A2604">
        <v>20110930</v>
      </c>
      <c r="B2604" t="s">
        <v>163</v>
      </c>
      <c r="C2604">
        <v>1211212</v>
      </c>
      <c r="D2604" t="s">
        <v>181</v>
      </c>
      <c r="E2604" t="s">
        <v>57</v>
      </c>
      <c r="F2604" t="s">
        <v>44</v>
      </c>
      <c r="G2604">
        <v>0</v>
      </c>
      <c r="H2604">
        <v>0</v>
      </c>
      <c r="I2604">
        <v>0</v>
      </c>
      <c r="L2604">
        <v>0</v>
      </c>
      <c r="M2604">
        <v>0</v>
      </c>
      <c r="N2604">
        <v>-8</v>
      </c>
      <c r="O2604">
        <v>0</v>
      </c>
      <c r="R2604">
        <v>0</v>
      </c>
      <c r="S2604">
        <v>0</v>
      </c>
      <c r="T2604" t="s">
        <v>4824</v>
      </c>
      <c r="U2604" s="92" t="str">
        <f t="shared" si="40"/>
        <v>DE0201211212</v>
      </c>
    </row>
    <row r="2605" spans="1:21">
      <c r="A2605">
        <v>20110930</v>
      </c>
      <c r="B2605" t="s">
        <v>163</v>
      </c>
      <c r="C2605">
        <v>1211213</v>
      </c>
      <c r="D2605" t="s">
        <v>181</v>
      </c>
      <c r="E2605" t="s">
        <v>56</v>
      </c>
      <c r="F2605" t="s">
        <v>44</v>
      </c>
      <c r="G2605">
        <v>35</v>
      </c>
      <c r="H2605">
        <v>0</v>
      </c>
      <c r="I2605">
        <v>35</v>
      </c>
      <c r="L2605">
        <v>0</v>
      </c>
      <c r="M2605">
        <v>0</v>
      </c>
      <c r="N2605">
        <v>10</v>
      </c>
      <c r="O2605">
        <v>35</v>
      </c>
      <c r="R2605">
        <v>0</v>
      </c>
      <c r="S2605">
        <v>0</v>
      </c>
      <c r="T2605" t="s">
        <v>4825</v>
      </c>
      <c r="U2605" s="92" t="str">
        <f t="shared" si="40"/>
        <v>DE0201211213</v>
      </c>
    </row>
    <row r="2606" spans="1:21">
      <c r="A2606">
        <v>20110930</v>
      </c>
      <c r="B2606" t="s">
        <v>163</v>
      </c>
      <c r="C2606">
        <v>1211214</v>
      </c>
      <c r="D2606" t="s">
        <v>181</v>
      </c>
      <c r="E2606" t="s">
        <v>55</v>
      </c>
      <c r="F2606" t="s">
        <v>44</v>
      </c>
      <c r="G2606">
        <v>0</v>
      </c>
      <c r="H2606">
        <v>0</v>
      </c>
      <c r="I2606">
        <v>0</v>
      </c>
      <c r="L2606">
        <v>0</v>
      </c>
      <c r="M2606">
        <v>0</v>
      </c>
      <c r="N2606">
        <v>4</v>
      </c>
      <c r="O2606">
        <v>0</v>
      </c>
      <c r="R2606">
        <v>0</v>
      </c>
      <c r="S2606">
        <v>0</v>
      </c>
      <c r="T2606" t="s">
        <v>4826</v>
      </c>
      <c r="U2606" s="92" t="str">
        <f t="shared" si="40"/>
        <v>DE0201211214</v>
      </c>
    </row>
    <row r="2607" spans="1:21">
      <c r="A2607">
        <v>20110930</v>
      </c>
      <c r="B2607" t="s">
        <v>163</v>
      </c>
      <c r="C2607">
        <v>1211215</v>
      </c>
      <c r="D2607" t="s">
        <v>181</v>
      </c>
      <c r="E2607" t="s">
        <v>54</v>
      </c>
      <c r="F2607" t="s">
        <v>44</v>
      </c>
      <c r="G2607">
        <v>0</v>
      </c>
      <c r="H2607">
        <v>0</v>
      </c>
      <c r="I2607">
        <v>0</v>
      </c>
      <c r="L2607">
        <v>0</v>
      </c>
      <c r="M2607">
        <v>0</v>
      </c>
      <c r="N2607">
        <v>10</v>
      </c>
      <c r="O2607">
        <v>0</v>
      </c>
      <c r="R2607">
        <v>0</v>
      </c>
      <c r="S2607">
        <v>0</v>
      </c>
      <c r="T2607" t="s">
        <v>4827</v>
      </c>
      <c r="U2607" s="92" t="str">
        <f t="shared" si="40"/>
        <v>DE0201211215</v>
      </c>
    </row>
    <row r="2608" spans="1:21">
      <c r="A2608">
        <v>20110930</v>
      </c>
      <c r="B2608" t="s">
        <v>163</v>
      </c>
      <c r="C2608">
        <v>1211216</v>
      </c>
      <c r="D2608" t="s">
        <v>181</v>
      </c>
      <c r="E2608" t="s">
        <v>53</v>
      </c>
      <c r="F2608" t="s">
        <v>44</v>
      </c>
      <c r="G2608">
        <v>0</v>
      </c>
      <c r="H2608">
        <v>0</v>
      </c>
      <c r="I2608">
        <v>0</v>
      </c>
      <c r="L2608">
        <v>0</v>
      </c>
      <c r="M2608">
        <v>0</v>
      </c>
      <c r="N2608">
        <v>5</v>
      </c>
      <c r="O2608">
        <v>0</v>
      </c>
      <c r="R2608">
        <v>0</v>
      </c>
      <c r="S2608">
        <v>0</v>
      </c>
      <c r="T2608" t="s">
        <v>4828</v>
      </c>
      <c r="U2608" s="92" t="str">
        <f t="shared" si="40"/>
        <v>DE0201211216</v>
      </c>
    </row>
    <row r="2609" spans="1:21">
      <c r="A2609">
        <v>20110930</v>
      </c>
      <c r="B2609" t="s">
        <v>163</v>
      </c>
      <c r="C2609">
        <v>1211217</v>
      </c>
      <c r="D2609" t="s">
        <v>181</v>
      </c>
      <c r="E2609" t="s">
        <v>68</v>
      </c>
      <c r="F2609" t="s">
        <v>44</v>
      </c>
      <c r="G2609">
        <v>35</v>
      </c>
      <c r="H2609">
        <v>0</v>
      </c>
      <c r="I2609">
        <v>35</v>
      </c>
      <c r="J2609">
        <v>0</v>
      </c>
      <c r="K2609">
        <v>0</v>
      </c>
      <c r="L2609">
        <v>0</v>
      </c>
      <c r="M2609">
        <v>0</v>
      </c>
      <c r="N2609">
        <v>21</v>
      </c>
      <c r="O2609">
        <v>35</v>
      </c>
      <c r="P2609">
        <v>0</v>
      </c>
      <c r="Q2609">
        <v>0</v>
      </c>
      <c r="R2609">
        <v>0</v>
      </c>
      <c r="S2609">
        <v>0</v>
      </c>
      <c r="T2609" t="s">
        <v>4829</v>
      </c>
      <c r="U2609" s="92" t="str">
        <f t="shared" si="40"/>
        <v>DE0201211217</v>
      </c>
    </row>
    <row r="2610" spans="1:21">
      <c r="A2610">
        <v>20110930</v>
      </c>
      <c r="B2610" t="s">
        <v>163</v>
      </c>
      <c r="C2610">
        <v>1211218</v>
      </c>
      <c r="D2610" t="s">
        <v>181</v>
      </c>
      <c r="E2610" t="s">
        <v>59</v>
      </c>
      <c r="F2610" t="s">
        <v>45</v>
      </c>
      <c r="G2610">
        <v>0</v>
      </c>
      <c r="H2610">
        <v>0</v>
      </c>
      <c r="I2610">
        <v>0</v>
      </c>
      <c r="L2610">
        <v>0</v>
      </c>
      <c r="M2610">
        <v>0</v>
      </c>
      <c r="N2610">
        <v>0</v>
      </c>
      <c r="O2610">
        <v>0</v>
      </c>
      <c r="R2610">
        <v>0</v>
      </c>
      <c r="S2610">
        <v>0</v>
      </c>
      <c r="T2610" t="s">
        <v>4830</v>
      </c>
      <c r="U2610" s="92" t="str">
        <f t="shared" si="40"/>
        <v>DE0201211218</v>
      </c>
    </row>
    <row r="2611" spans="1:21">
      <c r="A2611">
        <v>20110930</v>
      </c>
      <c r="B2611" t="s">
        <v>163</v>
      </c>
      <c r="C2611">
        <v>1211219</v>
      </c>
      <c r="D2611" t="s">
        <v>181</v>
      </c>
      <c r="E2611" t="s">
        <v>58</v>
      </c>
      <c r="F2611" t="s">
        <v>45</v>
      </c>
      <c r="G2611">
        <v>11</v>
      </c>
      <c r="H2611">
        <v>0</v>
      </c>
      <c r="I2611">
        <v>11</v>
      </c>
      <c r="L2611">
        <v>11</v>
      </c>
      <c r="M2611">
        <v>0</v>
      </c>
      <c r="N2611">
        <v>0</v>
      </c>
      <c r="O2611">
        <v>0</v>
      </c>
      <c r="R2611">
        <v>0</v>
      </c>
      <c r="S2611">
        <v>0</v>
      </c>
      <c r="T2611" t="s">
        <v>4831</v>
      </c>
      <c r="U2611" s="92" t="str">
        <f t="shared" si="40"/>
        <v>DE0201211219</v>
      </c>
    </row>
    <row r="2612" spans="1:21">
      <c r="A2612">
        <v>20110930</v>
      </c>
      <c r="B2612" t="s">
        <v>163</v>
      </c>
      <c r="C2612">
        <v>1211220</v>
      </c>
      <c r="D2612" t="s">
        <v>181</v>
      </c>
      <c r="E2612" t="s">
        <v>57</v>
      </c>
      <c r="F2612" t="s">
        <v>45</v>
      </c>
      <c r="G2612">
        <v>0</v>
      </c>
      <c r="H2612">
        <v>0</v>
      </c>
      <c r="I2612">
        <v>0</v>
      </c>
      <c r="L2612">
        <v>0</v>
      </c>
      <c r="M2612">
        <v>0</v>
      </c>
      <c r="N2612">
        <v>0</v>
      </c>
      <c r="O2612">
        <v>0</v>
      </c>
      <c r="R2612">
        <v>0</v>
      </c>
      <c r="S2612">
        <v>0</v>
      </c>
      <c r="T2612" t="s">
        <v>4832</v>
      </c>
      <c r="U2612" s="92" t="str">
        <f t="shared" si="40"/>
        <v>DE0201211220</v>
      </c>
    </row>
    <row r="2613" spans="1:21">
      <c r="A2613">
        <v>20110930</v>
      </c>
      <c r="B2613" t="s">
        <v>163</v>
      </c>
      <c r="C2613">
        <v>1211221</v>
      </c>
      <c r="D2613" t="s">
        <v>181</v>
      </c>
      <c r="E2613" t="s">
        <v>56</v>
      </c>
      <c r="F2613" t="s">
        <v>45</v>
      </c>
      <c r="G2613">
        <v>1</v>
      </c>
      <c r="H2613">
        <v>0</v>
      </c>
      <c r="I2613">
        <v>0</v>
      </c>
      <c r="L2613">
        <v>0</v>
      </c>
      <c r="M2613">
        <v>0</v>
      </c>
      <c r="N2613">
        <v>0</v>
      </c>
      <c r="O2613">
        <v>0</v>
      </c>
      <c r="R2613">
        <v>0</v>
      </c>
      <c r="S2613">
        <v>0</v>
      </c>
      <c r="T2613" t="s">
        <v>4833</v>
      </c>
      <c r="U2613" s="92" t="str">
        <f t="shared" si="40"/>
        <v>DE0201211221</v>
      </c>
    </row>
    <row r="2614" spans="1:21">
      <c r="A2614">
        <v>20110930</v>
      </c>
      <c r="B2614" t="s">
        <v>163</v>
      </c>
      <c r="C2614">
        <v>1211222</v>
      </c>
      <c r="D2614" t="s">
        <v>181</v>
      </c>
      <c r="E2614" t="s">
        <v>55</v>
      </c>
      <c r="F2614" t="s">
        <v>45</v>
      </c>
      <c r="G2614">
        <v>0</v>
      </c>
      <c r="H2614">
        <v>0</v>
      </c>
      <c r="I2614">
        <v>0</v>
      </c>
      <c r="L2614">
        <v>0</v>
      </c>
      <c r="M2614">
        <v>0</v>
      </c>
      <c r="N2614">
        <v>-2</v>
      </c>
      <c r="O2614">
        <v>0</v>
      </c>
      <c r="R2614">
        <v>0</v>
      </c>
      <c r="S2614">
        <v>0</v>
      </c>
      <c r="T2614" t="s">
        <v>4834</v>
      </c>
      <c r="U2614" s="92" t="str">
        <f t="shared" si="40"/>
        <v>DE0201211222</v>
      </c>
    </row>
    <row r="2615" spans="1:21">
      <c r="A2615">
        <v>20110930</v>
      </c>
      <c r="B2615" t="s">
        <v>163</v>
      </c>
      <c r="C2615">
        <v>1211223</v>
      </c>
      <c r="D2615" t="s">
        <v>181</v>
      </c>
      <c r="E2615" t="s">
        <v>54</v>
      </c>
      <c r="F2615" t="s">
        <v>45</v>
      </c>
      <c r="G2615">
        <v>0</v>
      </c>
      <c r="H2615">
        <v>0</v>
      </c>
      <c r="I2615">
        <v>0</v>
      </c>
      <c r="L2615">
        <v>0</v>
      </c>
      <c r="M2615">
        <v>0</v>
      </c>
      <c r="N2615">
        <v>-14</v>
      </c>
      <c r="O2615">
        <v>0</v>
      </c>
      <c r="R2615">
        <v>0</v>
      </c>
      <c r="S2615">
        <v>0</v>
      </c>
      <c r="T2615" t="s">
        <v>4835</v>
      </c>
      <c r="U2615" s="92" t="str">
        <f t="shared" si="40"/>
        <v>DE0201211223</v>
      </c>
    </row>
    <row r="2616" spans="1:21">
      <c r="A2616">
        <v>20110930</v>
      </c>
      <c r="B2616" t="s">
        <v>163</v>
      </c>
      <c r="C2616">
        <v>1211224</v>
      </c>
      <c r="D2616" t="s">
        <v>181</v>
      </c>
      <c r="E2616" t="s">
        <v>53</v>
      </c>
      <c r="F2616" t="s">
        <v>45</v>
      </c>
      <c r="G2616">
        <v>23</v>
      </c>
      <c r="H2616">
        <v>0</v>
      </c>
      <c r="I2616">
        <v>23</v>
      </c>
      <c r="L2616">
        <v>0</v>
      </c>
      <c r="M2616">
        <v>0</v>
      </c>
      <c r="N2616">
        <v>14</v>
      </c>
      <c r="O2616">
        <v>23</v>
      </c>
      <c r="R2616">
        <v>0</v>
      </c>
      <c r="S2616">
        <v>0</v>
      </c>
      <c r="T2616" t="s">
        <v>4836</v>
      </c>
      <c r="U2616" s="92" t="str">
        <f t="shared" si="40"/>
        <v>DE0201211224</v>
      </c>
    </row>
    <row r="2617" spans="1:21">
      <c r="A2617">
        <v>20110930</v>
      </c>
      <c r="B2617" t="s">
        <v>163</v>
      </c>
      <c r="C2617">
        <v>1211225</v>
      </c>
      <c r="D2617" t="s">
        <v>181</v>
      </c>
      <c r="E2617" t="s">
        <v>68</v>
      </c>
      <c r="F2617" t="s">
        <v>45</v>
      </c>
      <c r="G2617">
        <v>35</v>
      </c>
      <c r="H2617">
        <v>0</v>
      </c>
      <c r="I2617">
        <v>34</v>
      </c>
      <c r="J2617">
        <v>0</v>
      </c>
      <c r="K2617">
        <v>0</v>
      </c>
      <c r="L2617">
        <v>11</v>
      </c>
      <c r="M2617">
        <v>0</v>
      </c>
      <c r="N2617">
        <v>-2</v>
      </c>
      <c r="O2617">
        <v>23</v>
      </c>
      <c r="P2617">
        <v>0</v>
      </c>
      <c r="Q2617">
        <v>0</v>
      </c>
      <c r="R2617">
        <v>0</v>
      </c>
      <c r="S2617">
        <v>0</v>
      </c>
      <c r="T2617" t="s">
        <v>4837</v>
      </c>
      <c r="U2617" s="92" t="str">
        <f t="shared" si="40"/>
        <v>DE0201211225</v>
      </c>
    </row>
    <row r="2618" spans="1:21">
      <c r="A2618">
        <v>20110930</v>
      </c>
      <c r="B2618" t="s">
        <v>163</v>
      </c>
      <c r="C2618">
        <v>1211226</v>
      </c>
      <c r="D2618" t="s">
        <v>181</v>
      </c>
      <c r="E2618" t="s">
        <v>59</v>
      </c>
      <c r="F2618" t="s">
        <v>46</v>
      </c>
      <c r="G2618">
        <v>196</v>
      </c>
      <c r="H2618">
        <v>1</v>
      </c>
      <c r="I2618">
        <v>196</v>
      </c>
      <c r="L2618">
        <v>10</v>
      </c>
      <c r="M2618">
        <v>0</v>
      </c>
      <c r="N2618">
        <v>-10</v>
      </c>
      <c r="O2618">
        <v>186</v>
      </c>
      <c r="R2618">
        <v>0</v>
      </c>
      <c r="S2618">
        <v>0</v>
      </c>
      <c r="T2618" t="s">
        <v>4838</v>
      </c>
      <c r="U2618" s="92" t="str">
        <f t="shared" si="40"/>
        <v>DE0201211226</v>
      </c>
    </row>
    <row r="2619" spans="1:21">
      <c r="A2619">
        <v>20110930</v>
      </c>
      <c r="B2619" t="s">
        <v>163</v>
      </c>
      <c r="C2619">
        <v>1211227</v>
      </c>
      <c r="D2619" t="s">
        <v>181</v>
      </c>
      <c r="E2619" t="s">
        <v>58</v>
      </c>
      <c r="F2619" t="s">
        <v>46</v>
      </c>
      <c r="G2619">
        <v>208</v>
      </c>
      <c r="H2619">
        <v>187</v>
      </c>
      <c r="I2619">
        <v>206</v>
      </c>
      <c r="L2619">
        <v>-1</v>
      </c>
      <c r="M2619">
        <v>0</v>
      </c>
      <c r="N2619">
        <v>-1</v>
      </c>
      <c r="O2619">
        <v>207</v>
      </c>
      <c r="R2619">
        <v>0</v>
      </c>
      <c r="S2619">
        <v>0</v>
      </c>
      <c r="T2619" t="s">
        <v>4839</v>
      </c>
      <c r="U2619" s="92" t="str">
        <f t="shared" si="40"/>
        <v>DE0201211227</v>
      </c>
    </row>
    <row r="2620" spans="1:21">
      <c r="A2620">
        <v>20110930</v>
      </c>
      <c r="B2620" t="s">
        <v>163</v>
      </c>
      <c r="C2620">
        <v>1211228</v>
      </c>
      <c r="D2620" t="s">
        <v>181</v>
      </c>
      <c r="E2620" t="s">
        <v>57</v>
      </c>
      <c r="F2620" t="s">
        <v>46</v>
      </c>
      <c r="G2620">
        <v>319</v>
      </c>
      <c r="H2620">
        <v>1</v>
      </c>
      <c r="I2620">
        <v>319</v>
      </c>
      <c r="L2620">
        <v>0</v>
      </c>
      <c r="M2620">
        <v>0</v>
      </c>
      <c r="N2620">
        <v>-10</v>
      </c>
      <c r="O2620">
        <v>319</v>
      </c>
      <c r="R2620">
        <v>0</v>
      </c>
      <c r="S2620">
        <v>0</v>
      </c>
      <c r="T2620" t="s">
        <v>4840</v>
      </c>
      <c r="U2620" s="92" t="str">
        <f t="shared" si="40"/>
        <v>DE0201211228</v>
      </c>
    </row>
    <row r="2621" spans="1:21">
      <c r="A2621">
        <v>20110930</v>
      </c>
      <c r="B2621" t="s">
        <v>163</v>
      </c>
      <c r="C2621">
        <v>1211229</v>
      </c>
      <c r="D2621" t="s">
        <v>181</v>
      </c>
      <c r="E2621" t="s">
        <v>56</v>
      </c>
      <c r="F2621" t="s">
        <v>46</v>
      </c>
      <c r="G2621">
        <v>398</v>
      </c>
      <c r="H2621">
        <v>146</v>
      </c>
      <c r="I2621">
        <v>398</v>
      </c>
      <c r="L2621">
        <v>0</v>
      </c>
      <c r="M2621">
        <v>0</v>
      </c>
      <c r="N2621">
        <v>0</v>
      </c>
      <c r="O2621">
        <v>395</v>
      </c>
      <c r="R2621">
        <v>0</v>
      </c>
      <c r="S2621">
        <v>0</v>
      </c>
      <c r="T2621" t="s">
        <v>4841</v>
      </c>
      <c r="U2621" s="92" t="str">
        <f t="shared" si="40"/>
        <v>DE0201211229</v>
      </c>
    </row>
    <row r="2622" spans="1:21">
      <c r="A2622">
        <v>20110930</v>
      </c>
      <c r="B2622" t="s">
        <v>163</v>
      </c>
      <c r="C2622">
        <v>1211230</v>
      </c>
      <c r="D2622" t="s">
        <v>181</v>
      </c>
      <c r="E2622" t="s">
        <v>55</v>
      </c>
      <c r="F2622" t="s">
        <v>46</v>
      </c>
      <c r="G2622">
        <v>969</v>
      </c>
      <c r="H2622">
        <v>22</v>
      </c>
      <c r="I2622">
        <v>959</v>
      </c>
      <c r="L2622">
        <v>17</v>
      </c>
      <c r="M2622">
        <v>0</v>
      </c>
      <c r="N2622">
        <v>-3</v>
      </c>
      <c r="O2622">
        <v>941</v>
      </c>
      <c r="R2622">
        <v>0</v>
      </c>
      <c r="S2622">
        <v>0</v>
      </c>
      <c r="T2622" t="s">
        <v>4842</v>
      </c>
      <c r="U2622" s="92" t="str">
        <f t="shared" si="40"/>
        <v>DE0201211230</v>
      </c>
    </row>
    <row r="2623" spans="1:21">
      <c r="A2623">
        <v>20110930</v>
      </c>
      <c r="B2623" t="s">
        <v>163</v>
      </c>
      <c r="C2623">
        <v>1211231</v>
      </c>
      <c r="D2623" t="s">
        <v>181</v>
      </c>
      <c r="E2623" t="s">
        <v>54</v>
      </c>
      <c r="F2623" t="s">
        <v>46</v>
      </c>
      <c r="G2623">
        <v>612</v>
      </c>
      <c r="H2623">
        <v>125</v>
      </c>
      <c r="I2623">
        <v>609</v>
      </c>
      <c r="L2623">
        <v>24</v>
      </c>
      <c r="M2623">
        <v>0</v>
      </c>
      <c r="N2623">
        <v>-91</v>
      </c>
      <c r="O2623">
        <v>585</v>
      </c>
      <c r="R2623">
        <v>0</v>
      </c>
      <c r="S2623">
        <v>0</v>
      </c>
      <c r="T2623" t="s">
        <v>4843</v>
      </c>
      <c r="U2623" s="92" t="str">
        <f t="shared" si="40"/>
        <v>DE0201211231</v>
      </c>
    </row>
    <row r="2624" spans="1:21">
      <c r="A2624">
        <v>20110930</v>
      </c>
      <c r="B2624" t="s">
        <v>163</v>
      </c>
      <c r="C2624">
        <v>1211232</v>
      </c>
      <c r="D2624" t="s">
        <v>181</v>
      </c>
      <c r="E2624" t="s">
        <v>53</v>
      </c>
      <c r="F2624" t="s">
        <v>46</v>
      </c>
      <c r="G2624">
        <v>1230</v>
      </c>
      <c r="H2624">
        <v>103</v>
      </c>
      <c r="I2624">
        <v>1230</v>
      </c>
      <c r="L2624">
        <v>68</v>
      </c>
      <c r="M2624">
        <v>0</v>
      </c>
      <c r="N2624">
        <v>0</v>
      </c>
      <c r="O2624">
        <v>1162</v>
      </c>
      <c r="R2624">
        <v>0</v>
      </c>
      <c r="S2624">
        <v>0</v>
      </c>
      <c r="T2624" t="s">
        <v>4844</v>
      </c>
      <c r="U2624" s="92" t="str">
        <f t="shared" si="40"/>
        <v>DE0201211232</v>
      </c>
    </row>
    <row r="2625" spans="1:21">
      <c r="A2625">
        <v>20110930</v>
      </c>
      <c r="B2625" t="s">
        <v>163</v>
      </c>
      <c r="C2625">
        <v>1211233</v>
      </c>
      <c r="D2625" t="s">
        <v>181</v>
      </c>
      <c r="E2625" t="s">
        <v>68</v>
      </c>
      <c r="F2625" t="s">
        <v>46</v>
      </c>
      <c r="G2625">
        <v>3932</v>
      </c>
      <c r="H2625">
        <v>585</v>
      </c>
      <c r="I2625">
        <v>3917</v>
      </c>
      <c r="J2625">
        <v>0</v>
      </c>
      <c r="K2625">
        <v>0</v>
      </c>
      <c r="L2625">
        <v>118</v>
      </c>
      <c r="M2625">
        <v>0</v>
      </c>
      <c r="N2625">
        <v>-115</v>
      </c>
      <c r="O2625">
        <v>3795</v>
      </c>
      <c r="P2625">
        <v>1</v>
      </c>
      <c r="Q2625">
        <v>0</v>
      </c>
      <c r="R2625">
        <v>0</v>
      </c>
      <c r="S2625">
        <v>0</v>
      </c>
      <c r="T2625" t="s">
        <v>4845</v>
      </c>
      <c r="U2625" s="92" t="str">
        <f t="shared" si="40"/>
        <v>DE0201211233</v>
      </c>
    </row>
    <row r="2626" spans="1:21">
      <c r="A2626">
        <v>20110930</v>
      </c>
      <c r="B2626" t="s">
        <v>163</v>
      </c>
      <c r="C2626">
        <v>1211234</v>
      </c>
      <c r="D2626" t="s">
        <v>181</v>
      </c>
      <c r="E2626" t="s">
        <v>59</v>
      </c>
      <c r="F2626" t="s">
        <v>47</v>
      </c>
      <c r="G2626">
        <v>0</v>
      </c>
      <c r="H2626">
        <v>0</v>
      </c>
      <c r="I2626">
        <v>0</v>
      </c>
      <c r="L2626">
        <v>0</v>
      </c>
      <c r="M2626">
        <v>0</v>
      </c>
      <c r="N2626">
        <v>0</v>
      </c>
      <c r="O2626">
        <v>0</v>
      </c>
      <c r="R2626">
        <v>0</v>
      </c>
      <c r="S2626">
        <v>0</v>
      </c>
      <c r="T2626" t="s">
        <v>4846</v>
      </c>
      <c r="U2626" s="92" t="str">
        <f t="shared" si="40"/>
        <v>DE0201211234</v>
      </c>
    </row>
    <row r="2627" spans="1:21">
      <c r="A2627">
        <v>20110930</v>
      </c>
      <c r="B2627" t="s">
        <v>163</v>
      </c>
      <c r="C2627">
        <v>1211235</v>
      </c>
      <c r="D2627" t="s">
        <v>181</v>
      </c>
      <c r="E2627" t="s">
        <v>58</v>
      </c>
      <c r="F2627" t="s">
        <v>47</v>
      </c>
      <c r="G2627">
        <v>0</v>
      </c>
      <c r="H2627">
        <v>0</v>
      </c>
      <c r="I2627">
        <v>0</v>
      </c>
      <c r="L2627">
        <v>0</v>
      </c>
      <c r="M2627">
        <v>0</v>
      </c>
      <c r="N2627">
        <v>-4</v>
      </c>
      <c r="O2627">
        <v>0</v>
      </c>
      <c r="R2627">
        <v>0</v>
      </c>
      <c r="S2627">
        <v>0</v>
      </c>
      <c r="T2627" t="s">
        <v>4847</v>
      </c>
      <c r="U2627" s="92" t="str">
        <f t="shared" ref="U2627:U2690" si="41">B2627&amp;C2627</f>
        <v>DE0201211235</v>
      </c>
    </row>
    <row r="2628" spans="1:21">
      <c r="A2628">
        <v>20110930</v>
      </c>
      <c r="B2628" t="s">
        <v>163</v>
      </c>
      <c r="C2628">
        <v>1211236</v>
      </c>
      <c r="D2628" t="s">
        <v>181</v>
      </c>
      <c r="E2628" t="s">
        <v>57</v>
      </c>
      <c r="F2628" t="s">
        <v>47</v>
      </c>
      <c r="G2628">
        <v>9</v>
      </c>
      <c r="H2628">
        <v>0</v>
      </c>
      <c r="I2628">
        <v>9</v>
      </c>
      <c r="L2628">
        <v>9</v>
      </c>
      <c r="M2628">
        <v>0</v>
      </c>
      <c r="N2628">
        <v>-60</v>
      </c>
      <c r="O2628">
        <v>0</v>
      </c>
      <c r="R2628">
        <v>0</v>
      </c>
      <c r="S2628">
        <v>0</v>
      </c>
      <c r="T2628" t="s">
        <v>4848</v>
      </c>
      <c r="U2628" s="92" t="str">
        <f t="shared" si="41"/>
        <v>DE0201211236</v>
      </c>
    </row>
    <row r="2629" spans="1:21">
      <c r="A2629">
        <v>20110930</v>
      </c>
      <c r="B2629" t="s">
        <v>163</v>
      </c>
      <c r="C2629">
        <v>1211237</v>
      </c>
      <c r="D2629" t="s">
        <v>181</v>
      </c>
      <c r="E2629" t="s">
        <v>56</v>
      </c>
      <c r="F2629" t="s">
        <v>47</v>
      </c>
      <c r="G2629">
        <v>0</v>
      </c>
      <c r="H2629">
        <v>0</v>
      </c>
      <c r="I2629">
        <v>0</v>
      </c>
      <c r="L2629">
        <v>0</v>
      </c>
      <c r="M2629">
        <v>0</v>
      </c>
      <c r="N2629">
        <v>32</v>
      </c>
      <c r="O2629">
        <v>0</v>
      </c>
      <c r="R2629">
        <v>0</v>
      </c>
      <c r="S2629">
        <v>0</v>
      </c>
      <c r="T2629" t="s">
        <v>4849</v>
      </c>
      <c r="U2629" s="92" t="str">
        <f t="shared" si="41"/>
        <v>DE0201211237</v>
      </c>
    </row>
    <row r="2630" spans="1:21">
      <c r="A2630">
        <v>20110930</v>
      </c>
      <c r="B2630" t="s">
        <v>163</v>
      </c>
      <c r="C2630">
        <v>1211238</v>
      </c>
      <c r="D2630" t="s">
        <v>181</v>
      </c>
      <c r="E2630" t="s">
        <v>55</v>
      </c>
      <c r="F2630" t="s">
        <v>47</v>
      </c>
      <c r="G2630">
        <v>1</v>
      </c>
      <c r="H2630">
        <v>0</v>
      </c>
      <c r="I2630">
        <v>1</v>
      </c>
      <c r="L2630">
        <v>1</v>
      </c>
      <c r="M2630">
        <v>0</v>
      </c>
      <c r="N2630">
        <v>0</v>
      </c>
      <c r="O2630">
        <v>0</v>
      </c>
      <c r="R2630">
        <v>0</v>
      </c>
      <c r="S2630">
        <v>0</v>
      </c>
      <c r="T2630" t="s">
        <v>4850</v>
      </c>
      <c r="U2630" s="92" t="str">
        <f t="shared" si="41"/>
        <v>DE0201211238</v>
      </c>
    </row>
    <row r="2631" spans="1:21">
      <c r="A2631">
        <v>20110930</v>
      </c>
      <c r="B2631" t="s">
        <v>163</v>
      </c>
      <c r="C2631">
        <v>1211239</v>
      </c>
      <c r="D2631" t="s">
        <v>181</v>
      </c>
      <c r="E2631" t="s">
        <v>54</v>
      </c>
      <c r="F2631" t="s">
        <v>47</v>
      </c>
      <c r="G2631">
        <v>1</v>
      </c>
      <c r="H2631">
        <v>0</v>
      </c>
      <c r="I2631">
        <v>1</v>
      </c>
      <c r="L2631">
        <v>1</v>
      </c>
      <c r="M2631">
        <v>0</v>
      </c>
      <c r="N2631">
        <v>0</v>
      </c>
      <c r="O2631">
        <v>0</v>
      </c>
      <c r="R2631">
        <v>0</v>
      </c>
      <c r="S2631">
        <v>0</v>
      </c>
      <c r="T2631" t="s">
        <v>4851</v>
      </c>
      <c r="U2631" s="92" t="str">
        <f t="shared" si="41"/>
        <v>DE0201211239</v>
      </c>
    </row>
    <row r="2632" spans="1:21">
      <c r="A2632">
        <v>20110930</v>
      </c>
      <c r="B2632" t="s">
        <v>163</v>
      </c>
      <c r="C2632">
        <v>1211240</v>
      </c>
      <c r="D2632" t="s">
        <v>181</v>
      </c>
      <c r="E2632" t="s">
        <v>53</v>
      </c>
      <c r="F2632" t="s">
        <v>47</v>
      </c>
      <c r="G2632">
        <v>1</v>
      </c>
      <c r="H2632">
        <v>0</v>
      </c>
      <c r="I2632">
        <v>1</v>
      </c>
      <c r="L2632">
        <v>1</v>
      </c>
      <c r="M2632">
        <v>0</v>
      </c>
      <c r="N2632">
        <v>39</v>
      </c>
      <c r="O2632">
        <v>0</v>
      </c>
      <c r="R2632">
        <v>0</v>
      </c>
      <c r="S2632">
        <v>0</v>
      </c>
      <c r="T2632" t="s">
        <v>4852</v>
      </c>
      <c r="U2632" s="92" t="str">
        <f t="shared" si="41"/>
        <v>DE0201211240</v>
      </c>
    </row>
    <row r="2633" spans="1:21">
      <c r="A2633">
        <v>20110930</v>
      </c>
      <c r="B2633" t="s">
        <v>163</v>
      </c>
      <c r="C2633">
        <v>1211241</v>
      </c>
      <c r="D2633" t="s">
        <v>181</v>
      </c>
      <c r="E2633" t="s">
        <v>68</v>
      </c>
      <c r="F2633" t="s">
        <v>47</v>
      </c>
      <c r="G2633">
        <v>12</v>
      </c>
      <c r="H2633">
        <v>0</v>
      </c>
      <c r="I2633">
        <v>12</v>
      </c>
      <c r="J2633">
        <v>0</v>
      </c>
      <c r="K2633">
        <v>0</v>
      </c>
      <c r="L2633">
        <v>12</v>
      </c>
      <c r="M2633">
        <v>0</v>
      </c>
      <c r="N2633">
        <v>7</v>
      </c>
      <c r="O2633">
        <v>0</v>
      </c>
      <c r="P2633">
        <v>0</v>
      </c>
      <c r="Q2633">
        <v>0</v>
      </c>
      <c r="R2633">
        <v>0</v>
      </c>
      <c r="S2633">
        <v>0</v>
      </c>
      <c r="T2633" t="s">
        <v>4853</v>
      </c>
      <c r="U2633" s="92" t="str">
        <f t="shared" si="41"/>
        <v>DE0201211241</v>
      </c>
    </row>
    <row r="2634" spans="1:21">
      <c r="A2634">
        <v>20110930</v>
      </c>
      <c r="B2634" t="s">
        <v>163</v>
      </c>
      <c r="C2634">
        <v>1211242</v>
      </c>
      <c r="D2634" t="s">
        <v>181</v>
      </c>
      <c r="E2634" t="s">
        <v>59</v>
      </c>
      <c r="F2634" t="s">
        <v>48</v>
      </c>
      <c r="G2634">
        <v>0</v>
      </c>
      <c r="H2634">
        <v>0</v>
      </c>
      <c r="I2634">
        <v>0</v>
      </c>
      <c r="L2634">
        <v>0</v>
      </c>
      <c r="M2634">
        <v>0</v>
      </c>
      <c r="N2634">
        <v>0</v>
      </c>
      <c r="O2634">
        <v>0</v>
      </c>
      <c r="R2634">
        <v>0</v>
      </c>
      <c r="S2634">
        <v>0</v>
      </c>
      <c r="T2634" t="s">
        <v>4854</v>
      </c>
      <c r="U2634" s="92" t="str">
        <f t="shared" si="41"/>
        <v>DE0201211242</v>
      </c>
    </row>
    <row r="2635" spans="1:21">
      <c r="A2635">
        <v>20110930</v>
      </c>
      <c r="B2635" t="s">
        <v>163</v>
      </c>
      <c r="C2635">
        <v>1211243</v>
      </c>
      <c r="D2635" t="s">
        <v>181</v>
      </c>
      <c r="E2635" t="s">
        <v>58</v>
      </c>
      <c r="F2635" t="s">
        <v>48</v>
      </c>
      <c r="G2635">
        <v>0</v>
      </c>
      <c r="H2635">
        <v>0</v>
      </c>
      <c r="I2635">
        <v>0</v>
      </c>
      <c r="L2635">
        <v>0</v>
      </c>
      <c r="M2635">
        <v>0</v>
      </c>
      <c r="N2635">
        <v>0</v>
      </c>
      <c r="O2635">
        <v>0</v>
      </c>
      <c r="R2635">
        <v>0</v>
      </c>
      <c r="S2635">
        <v>0</v>
      </c>
      <c r="T2635" t="s">
        <v>4855</v>
      </c>
      <c r="U2635" s="92" t="str">
        <f t="shared" si="41"/>
        <v>DE0201211243</v>
      </c>
    </row>
    <row r="2636" spans="1:21">
      <c r="A2636">
        <v>20110930</v>
      </c>
      <c r="B2636" t="s">
        <v>163</v>
      </c>
      <c r="C2636">
        <v>1211244</v>
      </c>
      <c r="D2636" t="s">
        <v>181</v>
      </c>
      <c r="E2636" t="s">
        <v>57</v>
      </c>
      <c r="F2636" t="s">
        <v>48</v>
      </c>
      <c r="G2636">
        <v>1</v>
      </c>
      <c r="H2636">
        <v>1</v>
      </c>
      <c r="I2636">
        <v>-6</v>
      </c>
      <c r="L2636">
        <v>-6</v>
      </c>
      <c r="M2636">
        <v>0</v>
      </c>
      <c r="N2636">
        <v>0</v>
      </c>
      <c r="O2636">
        <v>1</v>
      </c>
      <c r="R2636">
        <v>0</v>
      </c>
      <c r="S2636">
        <v>0</v>
      </c>
      <c r="T2636" t="s">
        <v>4856</v>
      </c>
      <c r="U2636" s="92" t="str">
        <f t="shared" si="41"/>
        <v>DE0201211244</v>
      </c>
    </row>
    <row r="2637" spans="1:21">
      <c r="A2637">
        <v>20110930</v>
      </c>
      <c r="B2637" t="s">
        <v>163</v>
      </c>
      <c r="C2637">
        <v>1211245</v>
      </c>
      <c r="D2637" t="s">
        <v>181</v>
      </c>
      <c r="E2637" t="s">
        <v>56</v>
      </c>
      <c r="F2637" t="s">
        <v>48</v>
      </c>
      <c r="G2637">
        <v>0</v>
      </c>
      <c r="H2637">
        <v>0</v>
      </c>
      <c r="I2637">
        <v>0</v>
      </c>
      <c r="L2637">
        <v>0</v>
      </c>
      <c r="M2637">
        <v>0</v>
      </c>
      <c r="N2637">
        <v>0</v>
      </c>
      <c r="O2637">
        <v>0</v>
      </c>
      <c r="R2637">
        <v>0</v>
      </c>
      <c r="S2637">
        <v>0</v>
      </c>
      <c r="T2637" t="s">
        <v>4857</v>
      </c>
      <c r="U2637" s="92" t="str">
        <f t="shared" si="41"/>
        <v>DE0201211245</v>
      </c>
    </row>
    <row r="2638" spans="1:21">
      <c r="A2638">
        <v>20110930</v>
      </c>
      <c r="B2638" t="s">
        <v>163</v>
      </c>
      <c r="C2638">
        <v>1211246</v>
      </c>
      <c r="D2638" t="s">
        <v>181</v>
      </c>
      <c r="E2638" t="s">
        <v>55</v>
      </c>
      <c r="F2638" t="s">
        <v>48</v>
      </c>
      <c r="G2638">
        <v>0</v>
      </c>
      <c r="H2638">
        <v>0</v>
      </c>
      <c r="I2638">
        <v>-18</v>
      </c>
      <c r="L2638">
        <v>-18</v>
      </c>
      <c r="M2638">
        <v>0</v>
      </c>
      <c r="N2638">
        <v>-15</v>
      </c>
      <c r="O2638">
        <v>0</v>
      </c>
      <c r="R2638">
        <v>0</v>
      </c>
      <c r="S2638">
        <v>0</v>
      </c>
      <c r="T2638" t="s">
        <v>4858</v>
      </c>
      <c r="U2638" s="92" t="str">
        <f t="shared" si="41"/>
        <v>DE0201211246</v>
      </c>
    </row>
    <row r="2639" spans="1:21">
      <c r="A2639">
        <v>20110930</v>
      </c>
      <c r="B2639" t="s">
        <v>163</v>
      </c>
      <c r="C2639">
        <v>1211247</v>
      </c>
      <c r="D2639" t="s">
        <v>181</v>
      </c>
      <c r="E2639" t="s">
        <v>54</v>
      </c>
      <c r="F2639" t="s">
        <v>48</v>
      </c>
      <c r="G2639">
        <v>0</v>
      </c>
      <c r="H2639">
        <v>0</v>
      </c>
      <c r="I2639">
        <v>-9</v>
      </c>
      <c r="L2639">
        <v>-9</v>
      </c>
      <c r="M2639">
        <v>0</v>
      </c>
      <c r="N2639">
        <v>0</v>
      </c>
      <c r="O2639">
        <v>0</v>
      </c>
      <c r="R2639">
        <v>0</v>
      </c>
      <c r="S2639">
        <v>0</v>
      </c>
      <c r="T2639" t="s">
        <v>4859</v>
      </c>
      <c r="U2639" s="92" t="str">
        <f t="shared" si="41"/>
        <v>DE0201211247</v>
      </c>
    </row>
    <row r="2640" spans="1:21">
      <c r="A2640">
        <v>20110930</v>
      </c>
      <c r="B2640" t="s">
        <v>163</v>
      </c>
      <c r="C2640">
        <v>1211248</v>
      </c>
      <c r="D2640" t="s">
        <v>181</v>
      </c>
      <c r="E2640" t="s">
        <v>53</v>
      </c>
      <c r="F2640" t="s">
        <v>48</v>
      </c>
      <c r="G2640">
        <v>0</v>
      </c>
      <c r="H2640">
        <v>0</v>
      </c>
      <c r="I2640">
        <v>0</v>
      </c>
      <c r="L2640">
        <v>0</v>
      </c>
      <c r="M2640">
        <v>0</v>
      </c>
      <c r="N2640">
        <v>27</v>
      </c>
      <c r="O2640">
        <v>0</v>
      </c>
      <c r="R2640">
        <v>0</v>
      </c>
      <c r="S2640">
        <v>0</v>
      </c>
      <c r="T2640" t="s">
        <v>4860</v>
      </c>
      <c r="U2640" s="92" t="str">
        <f t="shared" si="41"/>
        <v>DE0201211248</v>
      </c>
    </row>
    <row r="2641" spans="1:21">
      <c r="A2641">
        <v>20110930</v>
      </c>
      <c r="B2641" t="s">
        <v>163</v>
      </c>
      <c r="C2641">
        <v>1211249</v>
      </c>
      <c r="D2641" t="s">
        <v>181</v>
      </c>
      <c r="E2641" t="s">
        <v>68</v>
      </c>
      <c r="F2641" t="s">
        <v>48</v>
      </c>
      <c r="G2641">
        <v>1</v>
      </c>
      <c r="H2641">
        <v>1</v>
      </c>
      <c r="I2641">
        <v>-33</v>
      </c>
      <c r="J2641">
        <v>0</v>
      </c>
      <c r="K2641">
        <v>0</v>
      </c>
      <c r="L2641">
        <v>-33</v>
      </c>
      <c r="M2641">
        <v>0</v>
      </c>
      <c r="N2641">
        <v>12</v>
      </c>
      <c r="O2641">
        <v>1</v>
      </c>
      <c r="P2641">
        <v>0</v>
      </c>
      <c r="Q2641">
        <v>0</v>
      </c>
      <c r="R2641">
        <v>0</v>
      </c>
      <c r="S2641">
        <v>0</v>
      </c>
      <c r="T2641" t="s">
        <v>4861</v>
      </c>
      <c r="U2641" s="92" t="str">
        <f t="shared" si="41"/>
        <v>DE0201211249</v>
      </c>
    </row>
    <row r="2642" spans="1:21">
      <c r="A2642">
        <v>20110930</v>
      </c>
      <c r="B2642" t="s">
        <v>162</v>
      </c>
      <c r="C2642">
        <v>1211010</v>
      </c>
      <c r="D2642" t="s">
        <v>181</v>
      </c>
      <c r="E2642" t="s">
        <v>59</v>
      </c>
      <c r="F2642" t="s">
        <v>23</v>
      </c>
      <c r="G2642">
        <v>5.96E-2</v>
      </c>
      <c r="H2642">
        <v>0</v>
      </c>
      <c r="I2642">
        <v>5.96E-2</v>
      </c>
      <c r="J2642">
        <v>5.96E-2</v>
      </c>
      <c r="K2642">
        <v>0</v>
      </c>
      <c r="L2642">
        <v>0</v>
      </c>
      <c r="M2642">
        <v>5.96E-2</v>
      </c>
      <c r="N2642">
        <v>0</v>
      </c>
      <c r="O2642">
        <v>0</v>
      </c>
      <c r="T2642" t="s">
        <v>4862</v>
      </c>
      <c r="U2642" s="92" t="str">
        <f t="shared" si="41"/>
        <v>DE0211211010</v>
      </c>
    </row>
    <row r="2643" spans="1:21">
      <c r="A2643">
        <v>20110930</v>
      </c>
      <c r="B2643" t="s">
        <v>162</v>
      </c>
      <c r="C2643">
        <v>1211011</v>
      </c>
      <c r="D2643" t="s">
        <v>181</v>
      </c>
      <c r="E2643" t="s">
        <v>58</v>
      </c>
      <c r="F2643" t="s">
        <v>23</v>
      </c>
      <c r="G2643">
        <v>20</v>
      </c>
      <c r="H2643">
        <v>0</v>
      </c>
      <c r="I2643">
        <v>20</v>
      </c>
      <c r="J2643">
        <v>0</v>
      </c>
      <c r="K2643">
        <v>0</v>
      </c>
      <c r="L2643">
        <v>20</v>
      </c>
      <c r="M2643">
        <v>0</v>
      </c>
      <c r="N2643">
        <v>0</v>
      </c>
      <c r="O2643">
        <v>0</v>
      </c>
      <c r="T2643" t="s">
        <v>4863</v>
      </c>
      <c r="U2643" s="92" t="str">
        <f t="shared" si="41"/>
        <v>DE0211211011</v>
      </c>
    </row>
    <row r="2644" spans="1:21">
      <c r="A2644">
        <v>20110930</v>
      </c>
      <c r="B2644" t="s">
        <v>162</v>
      </c>
      <c r="C2644">
        <v>1211012</v>
      </c>
      <c r="D2644" t="s">
        <v>181</v>
      </c>
      <c r="E2644" t="s">
        <v>57</v>
      </c>
      <c r="F2644" t="s">
        <v>23</v>
      </c>
      <c r="G2644">
        <v>0</v>
      </c>
      <c r="H2644">
        <v>0</v>
      </c>
      <c r="I2644">
        <v>0</v>
      </c>
      <c r="J2644">
        <v>0</v>
      </c>
      <c r="K2644">
        <v>0</v>
      </c>
      <c r="L2644">
        <v>0</v>
      </c>
      <c r="M2644">
        <v>0</v>
      </c>
      <c r="N2644">
        <v>0</v>
      </c>
      <c r="O2644">
        <v>0</v>
      </c>
      <c r="T2644" t="s">
        <v>4864</v>
      </c>
      <c r="U2644" s="92" t="str">
        <f t="shared" si="41"/>
        <v>DE0211211012</v>
      </c>
    </row>
    <row r="2645" spans="1:21">
      <c r="A2645">
        <v>20110930</v>
      </c>
      <c r="B2645" t="s">
        <v>162</v>
      </c>
      <c r="C2645">
        <v>1211013</v>
      </c>
      <c r="D2645" t="s">
        <v>181</v>
      </c>
      <c r="E2645" t="s">
        <v>56</v>
      </c>
      <c r="F2645" t="s">
        <v>23</v>
      </c>
      <c r="G2645">
        <v>14.1059</v>
      </c>
      <c r="H2645">
        <v>0</v>
      </c>
      <c r="I2645">
        <v>14.1059</v>
      </c>
      <c r="J2645">
        <v>0</v>
      </c>
      <c r="K2645">
        <v>0</v>
      </c>
      <c r="L2645">
        <v>14.1059</v>
      </c>
      <c r="M2645">
        <v>0</v>
      </c>
      <c r="N2645">
        <v>0</v>
      </c>
      <c r="O2645">
        <v>0</v>
      </c>
      <c r="T2645" t="s">
        <v>4865</v>
      </c>
      <c r="U2645" s="92" t="str">
        <f t="shared" si="41"/>
        <v>DE0211211013</v>
      </c>
    </row>
    <row r="2646" spans="1:21">
      <c r="A2646">
        <v>20110930</v>
      </c>
      <c r="B2646" t="s">
        <v>162</v>
      </c>
      <c r="C2646">
        <v>1211014</v>
      </c>
      <c r="D2646" t="s">
        <v>181</v>
      </c>
      <c r="E2646" t="s">
        <v>55</v>
      </c>
      <c r="F2646" t="s">
        <v>23</v>
      </c>
      <c r="G2646">
        <v>0</v>
      </c>
      <c r="H2646">
        <v>0</v>
      </c>
      <c r="I2646">
        <v>0</v>
      </c>
      <c r="J2646">
        <v>0</v>
      </c>
      <c r="K2646">
        <v>0</v>
      </c>
      <c r="L2646">
        <v>0</v>
      </c>
      <c r="M2646">
        <v>0</v>
      </c>
      <c r="N2646">
        <v>0</v>
      </c>
      <c r="O2646">
        <v>0</v>
      </c>
      <c r="T2646" t="s">
        <v>4866</v>
      </c>
      <c r="U2646" s="92" t="str">
        <f t="shared" si="41"/>
        <v>DE0211211014</v>
      </c>
    </row>
    <row r="2647" spans="1:21">
      <c r="A2647">
        <v>20110930</v>
      </c>
      <c r="B2647" t="s">
        <v>162</v>
      </c>
      <c r="C2647">
        <v>1211015</v>
      </c>
      <c r="D2647" t="s">
        <v>181</v>
      </c>
      <c r="E2647" t="s">
        <v>54</v>
      </c>
      <c r="F2647" t="s">
        <v>23</v>
      </c>
      <c r="G2647">
        <v>0</v>
      </c>
      <c r="H2647">
        <v>0</v>
      </c>
      <c r="I2647">
        <v>0</v>
      </c>
      <c r="J2647">
        <v>0</v>
      </c>
      <c r="K2647">
        <v>0</v>
      </c>
      <c r="L2647">
        <v>0</v>
      </c>
      <c r="M2647">
        <v>0</v>
      </c>
      <c r="N2647">
        <v>0</v>
      </c>
      <c r="O2647">
        <v>0</v>
      </c>
      <c r="T2647" t="s">
        <v>4867</v>
      </c>
      <c r="U2647" s="92" t="str">
        <f t="shared" si="41"/>
        <v>DE0211211015</v>
      </c>
    </row>
    <row r="2648" spans="1:21">
      <c r="A2648">
        <v>20110930</v>
      </c>
      <c r="B2648" t="s">
        <v>162</v>
      </c>
      <c r="C2648">
        <v>1211016</v>
      </c>
      <c r="D2648" t="s">
        <v>181</v>
      </c>
      <c r="E2648" t="s">
        <v>53</v>
      </c>
      <c r="F2648" t="s">
        <v>23</v>
      </c>
      <c r="G2648">
        <v>0</v>
      </c>
      <c r="H2648">
        <v>0</v>
      </c>
      <c r="I2648">
        <v>0</v>
      </c>
      <c r="J2648">
        <v>0</v>
      </c>
      <c r="K2648">
        <v>0</v>
      </c>
      <c r="L2648">
        <v>0</v>
      </c>
      <c r="M2648">
        <v>0</v>
      </c>
      <c r="N2648">
        <v>0</v>
      </c>
      <c r="O2648">
        <v>0</v>
      </c>
      <c r="T2648" t="s">
        <v>4868</v>
      </c>
      <c r="U2648" s="92" t="str">
        <f t="shared" si="41"/>
        <v>DE0211211016</v>
      </c>
    </row>
    <row r="2649" spans="1:21">
      <c r="A2649">
        <v>20110930</v>
      </c>
      <c r="B2649" t="s">
        <v>162</v>
      </c>
      <c r="C2649">
        <v>1211017</v>
      </c>
      <c r="D2649" t="s">
        <v>181</v>
      </c>
      <c r="E2649" t="s">
        <v>68</v>
      </c>
      <c r="F2649" t="s">
        <v>23</v>
      </c>
      <c r="G2649">
        <v>34.165500000000002</v>
      </c>
      <c r="H2649">
        <v>0</v>
      </c>
      <c r="I2649">
        <v>34.165500000000002</v>
      </c>
      <c r="J2649">
        <v>5.96E-2</v>
      </c>
      <c r="K2649">
        <v>0</v>
      </c>
      <c r="L2649">
        <v>34.105899999999998</v>
      </c>
      <c r="M2649">
        <v>5.96E-2</v>
      </c>
      <c r="N2649">
        <v>0</v>
      </c>
      <c r="O2649">
        <v>0</v>
      </c>
      <c r="P2649">
        <v>0</v>
      </c>
      <c r="Q2649">
        <v>0</v>
      </c>
      <c r="R2649">
        <v>0</v>
      </c>
      <c r="S2649">
        <v>0</v>
      </c>
      <c r="T2649" t="s">
        <v>4869</v>
      </c>
      <c r="U2649" s="92" t="str">
        <f t="shared" si="41"/>
        <v>DE0211211017</v>
      </c>
    </row>
    <row r="2650" spans="1:21">
      <c r="A2650">
        <v>20110930</v>
      </c>
      <c r="B2650" t="s">
        <v>162</v>
      </c>
      <c r="C2650">
        <v>1211018</v>
      </c>
      <c r="D2650" t="s">
        <v>181</v>
      </c>
      <c r="E2650" t="s">
        <v>59</v>
      </c>
      <c r="F2650" t="s">
        <v>24</v>
      </c>
      <c r="G2650">
        <v>0</v>
      </c>
      <c r="H2650">
        <v>0</v>
      </c>
      <c r="I2650">
        <v>0</v>
      </c>
      <c r="J2650">
        <v>0</v>
      </c>
      <c r="K2650">
        <v>0</v>
      </c>
      <c r="L2650">
        <v>0</v>
      </c>
      <c r="M2650">
        <v>0</v>
      </c>
      <c r="N2650">
        <v>0</v>
      </c>
      <c r="O2650">
        <v>0</v>
      </c>
      <c r="T2650" t="s">
        <v>4870</v>
      </c>
      <c r="U2650" s="92" t="str">
        <f t="shared" si="41"/>
        <v>DE0211211018</v>
      </c>
    </row>
    <row r="2651" spans="1:21">
      <c r="A2651">
        <v>20110930</v>
      </c>
      <c r="B2651" t="s">
        <v>162</v>
      </c>
      <c r="C2651">
        <v>1211019</v>
      </c>
      <c r="D2651" t="s">
        <v>181</v>
      </c>
      <c r="E2651" t="s">
        <v>58</v>
      </c>
      <c r="F2651" t="s">
        <v>24</v>
      </c>
      <c r="G2651">
        <v>0</v>
      </c>
      <c r="H2651">
        <v>0</v>
      </c>
      <c r="I2651">
        <v>0</v>
      </c>
      <c r="J2651">
        <v>0</v>
      </c>
      <c r="K2651">
        <v>0</v>
      </c>
      <c r="L2651">
        <v>0</v>
      </c>
      <c r="M2651">
        <v>0</v>
      </c>
      <c r="N2651">
        <v>0</v>
      </c>
      <c r="O2651">
        <v>0</v>
      </c>
      <c r="T2651" t="s">
        <v>4871</v>
      </c>
      <c r="U2651" s="92" t="str">
        <f t="shared" si="41"/>
        <v>DE0211211019</v>
      </c>
    </row>
    <row r="2652" spans="1:21">
      <c r="A2652">
        <v>20110930</v>
      </c>
      <c r="B2652" t="s">
        <v>162</v>
      </c>
      <c r="C2652">
        <v>1211020</v>
      </c>
      <c r="D2652" t="s">
        <v>181</v>
      </c>
      <c r="E2652" t="s">
        <v>57</v>
      </c>
      <c r="F2652" t="s">
        <v>24</v>
      </c>
      <c r="G2652">
        <v>0</v>
      </c>
      <c r="H2652">
        <v>0</v>
      </c>
      <c r="I2652">
        <v>0</v>
      </c>
      <c r="J2652">
        <v>0</v>
      </c>
      <c r="K2652">
        <v>0</v>
      </c>
      <c r="L2652">
        <v>0</v>
      </c>
      <c r="M2652">
        <v>0</v>
      </c>
      <c r="N2652">
        <v>0</v>
      </c>
      <c r="O2652">
        <v>0</v>
      </c>
      <c r="T2652" t="s">
        <v>4872</v>
      </c>
      <c r="U2652" s="92" t="str">
        <f t="shared" si="41"/>
        <v>DE0211211020</v>
      </c>
    </row>
    <row r="2653" spans="1:21">
      <c r="A2653">
        <v>20110930</v>
      </c>
      <c r="B2653" t="s">
        <v>162</v>
      </c>
      <c r="C2653">
        <v>1211021</v>
      </c>
      <c r="D2653" t="s">
        <v>181</v>
      </c>
      <c r="E2653" t="s">
        <v>56</v>
      </c>
      <c r="F2653" t="s">
        <v>24</v>
      </c>
      <c r="G2653">
        <v>0</v>
      </c>
      <c r="H2653">
        <v>0</v>
      </c>
      <c r="I2653">
        <v>0</v>
      </c>
      <c r="J2653">
        <v>0</v>
      </c>
      <c r="K2653">
        <v>0</v>
      </c>
      <c r="L2653">
        <v>0</v>
      </c>
      <c r="M2653">
        <v>0</v>
      </c>
      <c r="N2653">
        <v>0</v>
      </c>
      <c r="O2653">
        <v>0</v>
      </c>
      <c r="T2653" t="s">
        <v>4873</v>
      </c>
      <c r="U2653" s="92" t="str">
        <f t="shared" si="41"/>
        <v>DE0211211021</v>
      </c>
    </row>
    <row r="2654" spans="1:21">
      <c r="A2654">
        <v>20110930</v>
      </c>
      <c r="B2654" t="s">
        <v>162</v>
      </c>
      <c r="C2654">
        <v>1211022</v>
      </c>
      <c r="D2654" t="s">
        <v>181</v>
      </c>
      <c r="E2654" t="s">
        <v>55</v>
      </c>
      <c r="F2654" t="s">
        <v>24</v>
      </c>
      <c r="G2654">
        <v>19.600000000000001</v>
      </c>
      <c r="H2654">
        <v>0</v>
      </c>
      <c r="I2654">
        <v>19.600000000000001</v>
      </c>
      <c r="J2654">
        <v>19.600000000000001</v>
      </c>
      <c r="K2654">
        <v>0</v>
      </c>
      <c r="L2654">
        <v>0</v>
      </c>
      <c r="M2654">
        <v>0</v>
      </c>
      <c r="N2654">
        <v>0</v>
      </c>
      <c r="O2654">
        <v>0</v>
      </c>
      <c r="Q2654">
        <v>-0.02</v>
      </c>
      <c r="R2654">
        <v>0.02</v>
      </c>
      <c r="S2654">
        <v>0</v>
      </c>
      <c r="T2654" t="s">
        <v>4874</v>
      </c>
      <c r="U2654" s="92" t="str">
        <f t="shared" si="41"/>
        <v>DE0211211022</v>
      </c>
    </row>
    <row r="2655" spans="1:21">
      <c r="A2655">
        <v>20110930</v>
      </c>
      <c r="B2655" t="s">
        <v>162</v>
      </c>
      <c r="C2655">
        <v>1211023</v>
      </c>
      <c r="D2655" t="s">
        <v>181</v>
      </c>
      <c r="E2655" t="s">
        <v>54</v>
      </c>
      <c r="F2655" t="s">
        <v>24</v>
      </c>
      <c r="G2655">
        <v>0</v>
      </c>
      <c r="H2655">
        <v>0</v>
      </c>
      <c r="I2655">
        <v>0</v>
      </c>
      <c r="J2655">
        <v>0</v>
      </c>
      <c r="K2655">
        <v>0</v>
      </c>
      <c r="L2655">
        <v>0</v>
      </c>
      <c r="M2655">
        <v>0</v>
      </c>
      <c r="N2655">
        <v>0</v>
      </c>
      <c r="O2655">
        <v>0</v>
      </c>
      <c r="T2655" t="s">
        <v>4875</v>
      </c>
      <c r="U2655" s="92" t="str">
        <f t="shared" si="41"/>
        <v>DE0211211023</v>
      </c>
    </row>
    <row r="2656" spans="1:21">
      <c r="A2656">
        <v>20110930</v>
      </c>
      <c r="B2656" t="s">
        <v>162</v>
      </c>
      <c r="C2656">
        <v>1211024</v>
      </c>
      <c r="D2656" t="s">
        <v>181</v>
      </c>
      <c r="E2656" t="s">
        <v>53</v>
      </c>
      <c r="F2656" t="s">
        <v>24</v>
      </c>
      <c r="G2656">
        <v>0</v>
      </c>
      <c r="H2656">
        <v>0</v>
      </c>
      <c r="I2656">
        <v>0</v>
      </c>
      <c r="J2656">
        <v>0</v>
      </c>
      <c r="K2656">
        <v>0</v>
      </c>
      <c r="L2656">
        <v>0</v>
      </c>
      <c r="M2656">
        <v>0</v>
      </c>
      <c r="N2656">
        <v>0</v>
      </c>
      <c r="O2656">
        <v>0</v>
      </c>
      <c r="T2656" t="s">
        <v>4876</v>
      </c>
      <c r="U2656" s="92" t="str">
        <f t="shared" si="41"/>
        <v>DE0211211024</v>
      </c>
    </row>
    <row r="2657" spans="1:21">
      <c r="A2657">
        <v>20110930</v>
      </c>
      <c r="B2657" t="s">
        <v>162</v>
      </c>
      <c r="C2657">
        <v>1211025</v>
      </c>
      <c r="D2657" t="s">
        <v>181</v>
      </c>
      <c r="E2657" t="s">
        <v>68</v>
      </c>
      <c r="F2657" t="s">
        <v>24</v>
      </c>
      <c r="G2657">
        <v>19.600000000000001</v>
      </c>
      <c r="H2657">
        <v>0</v>
      </c>
      <c r="I2657">
        <v>19.600000000000001</v>
      </c>
      <c r="J2657">
        <v>19.600000000000001</v>
      </c>
      <c r="K2657">
        <v>0</v>
      </c>
      <c r="L2657">
        <v>0</v>
      </c>
      <c r="M2657">
        <v>0</v>
      </c>
      <c r="N2657">
        <v>0</v>
      </c>
      <c r="O2657">
        <v>0</v>
      </c>
      <c r="P2657">
        <v>0</v>
      </c>
      <c r="Q2657">
        <v>-0.02</v>
      </c>
      <c r="R2657">
        <v>0.02</v>
      </c>
      <c r="S2657">
        <v>0</v>
      </c>
      <c r="T2657" t="s">
        <v>4877</v>
      </c>
      <c r="U2657" s="92" t="str">
        <f t="shared" si="41"/>
        <v>DE0211211025</v>
      </c>
    </row>
    <row r="2658" spans="1:21">
      <c r="A2658">
        <v>20110930</v>
      </c>
      <c r="B2658" t="s">
        <v>162</v>
      </c>
      <c r="C2658">
        <v>1211026</v>
      </c>
      <c r="D2658" t="s">
        <v>181</v>
      </c>
      <c r="E2658" t="s">
        <v>59</v>
      </c>
      <c r="F2658" t="s">
        <v>25</v>
      </c>
      <c r="G2658">
        <v>97.777500000000003</v>
      </c>
      <c r="H2658">
        <v>0</v>
      </c>
      <c r="I2658">
        <v>97.777500000000003</v>
      </c>
      <c r="J2658">
        <v>97.777500000000003</v>
      </c>
      <c r="K2658">
        <v>0</v>
      </c>
      <c r="L2658">
        <v>0</v>
      </c>
      <c r="M2658">
        <v>0</v>
      </c>
      <c r="N2658">
        <v>0</v>
      </c>
      <c r="O2658">
        <v>0</v>
      </c>
      <c r="Q2658">
        <v>-7.0000000000000001E-3</v>
      </c>
      <c r="R2658">
        <v>7.0000000000000001E-3</v>
      </c>
      <c r="S2658">
        <v>0</v>
      </c>
      <c r="T2658" t="s">
        <v>4878</v>
      </c>
      <c r="U2658" s="92" t="str">
        <f t="shared" si="41"/>
        <v>DE0211211026</v>
      </c>
    </row>
    <row r="2659" spans="1:21">
      <c r="A2659">
        <v>20110930</v>
      </c>
      <c r="B2659" t="s">
        <v>162</v>
      </c>
      <c r="C2659">
        <v>1211027</v>
      </c>
      <c r="D2659" t="s">
        <v>181</v>
      </c>
      <c r="E2659" t="s">
        <v>58</v>
      </c>
      <c r="F2659" t="s">
        <v>25</v>
      </c>
      <c r="G2659">
        <v>1.1903999999999999</v>
      </c>
      <c r="H2659">
        <v>0</v>
      </c>
      <c r="I2659">
        <v>1.1903999999999999</v>
      </c>
      <c r="J2659">
        <v>1.1903999999999999</v>
      </c>
      <c r="K2659">
        <v>0</v>
      </c>
      <c r="L2659">
        <v>0</v>
      </c>
      <c r="M2659">
        <v>0</v>
      </c>
      <c r="N2659">
        <v>0</v>
      </c>
      <c r="O2659">
        <v>0</v>
      </c>
      <c r="T2659" t="s">
        <v>4879</v>
      </c>
      <c r="U2659" s="92" t="str">
        <f t="shared" si="41"/>
        <v>DE0211211027</v>
      </c>
    </row>
    <row r="2660" spans="1:21">
      <c r="A2660">
        <v>20110930</v>
      </c>
      <c r="B2660" t="s">
        <v>162</v>
      </c>
      <c r="C2660">
        <v>1211028</v>
      </c>
      <c r="D2660" t="s">
        <v>181</v>
      </c>
      <c r="E2660" t="s">
        <v>57</v>
      </c>
      <c r="F2660" t="s">
        <v>25</v>
      </c>
      <c r="G2660">
        <v>5.7411000000000003</v>
      </c>
      <c r="H2660">
        <v>0</v>
      </c>
      <c r="I2660">
        <v>5.7411000000000003</v>
      </c>
      <c r="J2660">
        <v>5.7411000000000003</v>
      </c>
      <c r="K2660">
        <v>0</v>
      </c>
      <c r="L2660">
        <v>0</v>
      </c>
      <c r="M2660">
        <v>0</v>
      </c>
      <c r="N2660">
        <v>0</v>
      </c>
      <c r="O2660">
        <v>0</v>
      </c>
      <c r="T2660" t="s">
        <v>4880</v>
      </c>
      <c r="U2660" s="92" t="str">
        <f t="shared" si="41"/>
        <v>DE0211211028</v>
      </c>
    </row>
    <row r="2661" spans="1:21">
      <c r="A2661">
        <v>20110930</v>
      </c>
      <c r="B2661" t="s">
        <v>162</v>
      </c>
      <c r="C2661">
        <v>1211029</v>
      </c>
      <c r="D2661" t="s">
        <v>181</v>
      </c>
      <c r="E2661" t="s">
        <v>56</v>
      </c>
      <c r="F2661" t="s">
        <v>25</v>
      </c>
      <c r="G2661">
        <v>1.5633999999999999</v>
      </c>
      <c r="H2661">
        <v>0</v>
      </c>
      <c r="I2661">
        <v>1.5633999999999999</v>
      </c>
      <c r="J2661">
        <v>0</v>
      </c>
      <c r="K2661">
        <v>0</v>
      </c>
      <c r="L2661">
        <v>1.5633999999999999</v>
      </c>
      <c r="M2661">
        <v>0</v>
      </c>
      <c r="N2661">
        <v>0</v>
      </c>
      <c r="O2661">
        <v>0</v>
      </c>
      <c r="T2661" t="s">
        <v>4881</v>
      </c>
      <c r="U2661" s="92" t="str">
        <f t="shared" si="41"/>
        <v>DE0211211029</v>
      </c>
    </row>
    <row r="2662" spans="1:21">
      <c r="A2662">
        <v>20110930</v>
      </c>
      <c r="B2662" t="s">
        <v>162</v>
      </c>
      <c r="C2662">
        <v>1211030</v>
      </c>
      <c r="D2662" t="s">
        <v>181</v>
      </c>
      <c r="E2662" t="s">
        <v>55</v>
      </c>
      <c r="F2662" t="s">
        <v>25</v>
      </c>
      <c r="G2662">
        <v>2.0762999999999998</v>
      </c>
      <c r="H2662">
        <v>0</v>
      </c>
      <c r="I2662">
        <v>2.0762999999999998</v>
      </c>
      <c r="J2662">
        <v>2.0762999999999998</v>
      </c>
      <c r="K2662">
        <v>0</v>
      </c>
      <c r="L2662">
        <v>0</v>
      </c>
      <c r="M2662">
        <v>0</v>
      </c>
      <c r="N2662">
        <v>0</v>
      </c>
      <c r="O2662">
        <v>0</v>
      </c>
      <c r="T2662" t="s">
        <v>4882</v>
      </c>
      <c r="U2662" s="92" t="str">
        <f t="shared" si="41"/>
        <v>DE0211211030</v>
      </c>
    </row>
    <row r="2663" spans="1:21">
      <c r="A2663">
        <v>20110930</v>
      </c>
      <c r="B2663" t="s">
        <v>162</v>
      </c>
      <c r="C2663">
        <v>1211031</v>
      </c>
      <c r="D2663" t="s">
        <v>181</v>
      </c>
      <c r="E2663" t="s">
        <v>54</v>
      </c>
      <c r="F2663" t="s">
        <v>25</v>
      </c>
      <c r="G2663">
        <v>8.3361000000000001</v>
      </c>
      <c r="H2663">
        <v>0</v>
      </c>
      <c r="I2663">
        <v>8.3361000000000001</v>
      </c>
      <c r="J2663">
        <v>5.6893000000000002</v>
      </c>
      <c r="K2663">
        <v>0</v>
      </c>
      <c r="L2663">
        <v>2.6467999999999998</v>
      </c>
      <c r="M2663">
        <v>0</v>
      </c>
      <c r="N2663">
        <v>0</v>
      </c>
      <c r="O2663">
        <v>0</v>
      </c>
      <c r="T2663" t="s">
        <v>4883</v>
      </c>
      <c r="U2663" s="92" t="str">
        <f t="shared" si="41"/>
        <v>DE0211211031</v>
      </c>
    </row>
    <row r="2664" spans="1:21">
      <c r="A2664">
        <v>20110930</v>
      </c>
      <c r="B2664" t="s">
        <v>162</v>
      </c>
      <c r="C2664">
        <v>1211032</v>
      </c>
      <c r="D2664" t="s">
        <v>181</v>
      </c>
      <c r="E2664" t="s">
        <v>53</v>
      </c>
      <c r="F2664" t="s">
        <v>25</v>
      </c>
      <c r="G2664">
        <v>0</v>
      </c>
      <c r="H2664">
        <v>0</v>
      </c>
      <c r="I2664">
        <v>0</v>
      </c>
      <c r="J2664">
        <v>0</v>
      </c>
      <c r="K2664">
        <v>0</v>
      </c>
      <c r="L2664">
        <v>0</v>
      </c>
      <c r="M2664">
        <v>0</v>
      </c>
      <c r="N2664">
        <v>0</v>
      </c>
      <c r="O2664">
        <v>0</v>
      </c>
      <c r="T2664" t="s">
        <v>4884</v>
      </c>
      <c r="U2664" s="92" t="str">
        <f t="shared" si="41"/>
        <v>DE0211211032</v>
      </c>
    </row>
    <row r="2665" spans="1:21">
      <c r="A2665">
        <v>20110930</v>
      </c>
      <c r="B2665" t="s">
        <v>162</v>
      </c>
      <c r="C2665">
        <v>1211033</v>
      </c>
      <c r="D2665" t="s">
        <v>181</v>
      </c>
      <c r="E2665" t="s">
        <v>68</v>
      </c>
      <c r="F2665" t="s">
        <v>25</v>
      </c>
      <c r="G2665">
        <v>116.6848</v>
      </c>
      <c r="H2665">
        <v>0</v>
      </c>
      <c r="I2665">
        <v>116.6848</v>
      </c>
      <c r="J2665">
        <v>112.4746</v>
      </c>
      <c r="K2665">
        <v>0</v>
      </c>
      <c r="L2665">
        <v>4.2102000000000004</v>
      </c>
      <c r="M2665">
        <v>0</v>
      </c>
      <c r="N2665">
        <v>0</v>
      </c>
      <c r="O2665">
        <v>0</v>
      </c>
      <c r="P2665">
        <v>0</v>
      </c>
      <c r="Q2665">
        <v>-7.0000000000000001E-3</v>
      </c>
      <c r="R2665">
        <v>7.0000000000000001E-3</v>
      </c>
      <c r="S2665">
        <v>0</v>
      </c>
      <c r="T2665" t="s">
        <v>4885</v>
      </c>
      <c r="U2665" s="92" t="str">
        <f t="shared" si="41"/>
        <v>DE0211211033</v>
      </c>
    </row>
    <row r="2666" spans="1:21">
      <c r="A2666">
        <v>20110930</v>
      </c>
      <c r="B2666" t="s">
        <v>162</v>
      </c>
      <c r="C2666">
        <v>1211034</v>
      </c>
      <c r="D2666" t="s">
        <v>181</v>
      </c>
      <c r="E2666" t="s">
        <v>59</v>
      </c>
      <c r="F2666" t="s">
        <v>26</v>
      </c>
      <c r="G2666">
        <v>5.9999999999999995E-4</v>
      </c>
      <c r="H2666">
        <v>5.9999999999999995E-4</v>
      </c>
      <c r="I2666">
        <v>5.9999999999999995E-4</v>
      </c>
      <c r="J2666">
        <v>0</v>
      </c>
      <c r="K2666">
        <v>0</v>
      </c>
      <c r="L2666">
        <v>0</v>
      </c>
      <c r="M2666">
        <v>0</v>
      </c>
      <c r="N2666">
        <v>0</v>
      </c>
      <c r="O2666">
        <v>5.9999999999999995E-4</v>
      </c>
      <c r="T2666" t="s">
        <v>4886</v>
      </c>
      <c r="U2666" s="92" t="str">
        <f t="shared" si="41"/>
        <v>DE0211211034</v>
      </c>
    </row>
    <row r="2667" spans="1:21">
      <c r="A2667">
        <v>20110930</v>
      </c>
      <c r="B2667" t="s">
        <v>162</v>
      </c>
      <c r="C2667">
        <v>1211035</v>
      </c>
      <c r="D2667" t="s">
        <v>181</v>
      </c>
      <c r="E2667" t="s">
        <v>58</v>
      </c>
      <c r="F2667" t="s">
        <v>26</v>
      </c>
      <c r="G2667">
        <v>0</v>
      </c>
      <c r="H2667">
        <v>0</v>
      </c>
      <c r="I2667">
        <v>0</v>
      </c>
      <c r="J2667">
        <v>0</v>
      </c>
      <c r="K2667">
        <v>0</v>
      </c>
      <c r="L2667">
        <v>0</v>
      </c>
      <c r="M2667">
        <v>0</v>
      </c>
      <c r="N2667">
        <v>0</v>
      </c>
      <c r="O2667">
        <v>0</v>
      </c>
      <c r="T2667" t="s">
        <v>4887</v>
      </c>
      <c r="U2667" s="92" t="str">
        <f t="shared" si="41"/>
        <v>DE0211211035</v>
      </c>
    </row>
    <row r="2668" spans="1:21">
      <c r="A2668">
        <v>20110930</v>
      </c>
      <c r="B2668" t="s">
        <v>162</v>
      </c>
      <c r="C2668">
        <v>1211036</v>
      </c>
      <c r="D2668" t="s">
        <v>181</v>
      </c>
      <c r="E2668" t="s">
        <v>57</v>
      </c>
      <c r="F2668" t="s">
        <v>26</v>
      </c>
      <c r="G2668">
        <v>0</v>
      </c>
      <c r="H2668">
        <v>0</v>
      </c>
      <c r="I2668">
        <v>0</v>
      </c>
      <c r="J2668">
        <v>0</v>
      </c>
      <c r="K2668">
        <v>0</v>
      </c>
      <c r="L2668">
        <v>0</v>
      </c>
      <c r="M2668">
        <v>0</v>
      </c>
      <c r="N2668">
        <v>0</v>
      </c>
      <c r="O2668">
        <v>0</v>
      </c>
      <c r="T2668" t="s">
        <v>4888</v>
      </c>
      <c r="U2668" s="92" t="str">
        <f t="shared" si="41"/>
        <v>DE0211211036</v>
      </c>
    </row>
    <row r="2669" spans="1:21">
      <c r="A2669">
        <v>20110930</v>
      </c>
      <c r="B2669" t="s">
        <v>162</v>
      </c>
      <c r="C2669">
        <v>1211037</v>
      </c>
      <c r="D2669" t="s">
        <v>181</v>
      </c>
      <c r="E2669" t="s">
        <v>56</v>
      </c>
      <c r="F2669" t="s">
        <v>26</v>
      </c>
      <c r="G2669">
        <v>0</v>
      </c>
      <c r="H2669">
        <v>0</v>
      </c>
      <c r="I2669">
        <v>0</v>
      </c>
      <c r="J2669">
        <v>0</v>
      </c>
      <c r="K2669">
        <v>0</v>
      </c>
      <c r="L2669">
        <v>0</v>
      </c>
      <c r="M2669">
        <v>0</v>
      </c>
      <c r="N2669">
        <v>0</v>
      </c>
      <c r="O2669">
        <v>0</v>
      </c>
      <c r="T2669" t="s">
        <v>4889</v>
      </c>
      <c r="U2669" s="92" t="str">
        <f t="shared" si="41"/>
        <v>DE0211211037</v>
      </c>
    </row>
    <row r="2670" spans="1:21">
      <c r="A2670">
        <v>20110930</v>
      </c>
      <c r="B2670" t="s">
        <v>162</v>
      </c>
      <c r="C2670">
        <v>1211038</v>
      </c>
      <c r="D2670" t="s">
        <v>181</v>
      </c>
      <c r="E2670" t="s">
        <v>55</v>
      </c>
      <c r="F2670" t="s">
        <v>26</v>
      </c>
      <c r="G2670">
        <v>3.78</v>
      </c>
      <c r="H2670">
        <v>3.78</v>
      </c>
      <c r="I2670">
        <v>3.78</v>
      </c>
      <c r="J2670">
        <v>0</v>
      </c>
      <c r="K2670">
        <v>0</v>
      </c>
      <c r="L2670">
        <v>0</v>
      </c>
      <c r="M2670">
        <v>0</v>
      </c>
      <c r="N2670">
        <v>0</v>
      </c>
      <c r="O2670">
        <v>0</v>
      </c>
      <c r="T2670" t="s">
        <v>4890</v>
      </c>
      <c r="U2670" s="92" t="str">
        <f t="shared" si="41"/>
        <v>DE0211211038</v>
      </c>
    </row>
    <row r="2671" spans="1:21">
      <c r="A2671">
        <v>20110930</v>
      </c>
      <c r="B2671" t="s">
        <v>162</v>
      </c>
      <c r="C2671">
        <v>1211039</v>
      </c>
      <c r="D2671" t="s">
        <v>181</v>
      </c>
      <c r="E2671" t="s">
        <v>54</v>
      </c>
      <c r="F2671" t="s">
        <v>26</v>
      </c>
      <c r="G2671">
        <v>0</v>
      </c>
      <c r="H2671">
        <v>0</v>
      </c>
      <c r="I2671">
        <v>0</v>
      </c>
      <c r="J2671">
        <v>0</v>
      </c>
      <c r="K2671">
        <v>0</v>
      </c>
      <c r="L2671">
        <v>0</v>
      </c>
      <c r="M2671">
        <v>0</v>
      </c>
      <c r="N2671">
        <v>0</v>
      </c>
      <c r="O2671">
        <v>0</v>
      </c>
      <c r="T2671" t="s">
        <v>4891</v>
      </c>
      <c r="U2671" s="92" t="str">
        <f t="shared" si="41"/>
        <v>DE0211211039</v>
      </c>
    </row>
    <row r="2672" spans="1:21">
      <c r="A2672">
        <v>20110930</v>
      </c>
      <c r="B2672" t="s">
        <v>162</v>
      </c>
      <c r="C2672">
        <v>1211040</v>
      </c>
      <c r="D2672" t="s">
        <v>181</v>
      </c>
      <c r="E2672" t="s">
        <v>53</v>
      </c>
      <c r="F2672" t="s">
        <v>26</v>
      </c>
      <c r="G2672">
        <v>0</v>
      </c>
      <c r="H2672">
        <v>0</v>
      </c>
      <c r="I2672">
        <v>0</v>
      </c>
      <c r="J2672">
        <v>0</v>
      </c>
      <c r="K2672">
        <v>0</v>
      </c>
      <c r="L2672">
        <v>0</v>
      </c>
      <c r="M2672">
        <v>0</v>
      </c>
      <c r="N2672">
        <v>0</v>
      </c>
      <c r="O2672">
        <v>0</v>
      </c>
      <c r="T2672" t="s">
        <v>4892</v>
      </c>
      <c r="U2672" s="92" t="str">
        <f t="shared" si="41"/>
        <v>DE0211211040</v>
      </c>
    </row>
    <row r="2673" spans="1:21">
      <c r="A2673">
        <v>20110930</v>
      </c>
      <c r="B2673" t="s">
        <v>162</v>
      </c>
      <c r="C2673">
        <v>1211041</v>
      </c>
      <c r="D2673" t="s">
        <v>181</v>
      </c>
      <c r="E2673" t="s">
        <v>68</v>
      </c>
      <c r="F2673" t="s">
        <v>26</v>
      </c>
      <c r="G2673">
        <v>3.7806000000000002</v>
      </c>
      <c r="H2673">
        <v>3.7806000000000002</v>
      </c>
      <c r="I2673">
        <v>3.7806000000000002</v>
      </c>
      <c r="J2673">
        <v>0</v>
      </c>
      <c r="K2673">
        <v>0</v>
      </c>
      <c r="L2673">
        <v>0</v>
      </c>
      <c r="M2673">
        <v>0</v>
      </c>
      <c r="N2673">
        <v>0</v>
      </c>
      <c r="O2673">
        <v>5.9999999999999995E-4</v>
      </c>
      <c r="P2673">
        <v>1.2292E-3</v>
      </c>
      <c r="Q2673">
        <v>0</v>
      </c>
      <c r="R2673">
        <v>0</v>
      </c>
      <c r="S2673">
        <v>0</v>
      </c>
      <c r="T2673" t="s">
        <v>4893</v>
      </c>
      <c r="U2673" s="92" t="str">
        <f t="shared" si="41"/>
        <v>DE0211211041</v>
      </c>
    </row>
    <row r="2674" spans="1:21">
      <c r="A2674">
        <v>20110930</v>
      </c>
      <c r="B2674" t="s">
        <v>162</v>
      </c>
      <c r="C2674">
        <v>1211042</v>
      </c>
      <c r="D2674" t="s">
        <v>181</v>
      </c>
      <c r="E2674" t="s">
        <v>59</v>
      </c>
      <c r="F2674" t="s">
        <v>27</v>
      </c>
      <c r="G2674">
        <v>0</v>
      </c>
      <c r="H2674">
        <v>0</v>
      </c>
      <c r="I2674">
        <v>0</v>
      </c>
      <c r="J2674">
        <v>0</v>
      </c>
      <c r="K2674">
        <v>0</v>
      </c>
      <c r="L2674">
        <v>0</v>
      </c>
      <c r="M2674">
        <v>0</v>
      </c>
      <c r="N2674">
        <v>0</v>
      </c>
      <c r="O2674">
        <v>0</v>
      </c>
      <c r="T2674" t="s">
        <v>4894</v>
      </c>
      <c r="U2674" s="92" t="str">
        <f t="shared" si="41"/>
        <v>DE0211211042</v>
      </c>
    </row>
    <row r="2675" spans="1:21">
      <c r="A2675">
        <v>20110930</v>
      </c>
      <c r="B2675" t="s">
        <v>162</v>
      </c>
      <c r="C2675">
        <v>1211043</v>
      </c>
      <c r="D2675" t="s">
        <v>181</v>
      </c>
      <c r="E2675" t="s">
        <v>58</v>
      </c>
      <c r="F2675" t="s">
        <v>27</v>
      </c>
      <c r="G2675">
        <v>0</v>
      </c>
      <c r="H2675">
        <v>0</v>
      </c>
      <c r="I2675">
        <v>0</v>
      </c>
      <c r="J2675">
        <v>0</v>
      </c>
      <c r="K2675">
        <v>0</v>
      </c>
      <c r="L2675">
        <v>0</v>
      </c>
      <c r="M2675">
        <v>0</v>
      </c>
      <c r="N2675">
        <v>0</v>
      </c>
      <c r="O2675">
        <v>0</v>
      </c>
      <c r="T2675" t="s">
        <v>4895</v>
      </c>
      <c r="U2675" s="92" t="str">
        <f t="shared" si="41"/>
        <v>DE0211211043</v>
      </c>
    </row>
    <row r="2676" spans="1:21">
      <c r="A2676">
        <v>20110930</v>
      </c>
      <c r="B2676" t="s">
        <v>162</v>
      </c>
      <c r="C2676">
        <v>1211044</v>
      </c>
      <c r="D2676" t="s">
        <v>181</v>
      </c>
      <c r="E2676" t="s">
        <v>57</v>
      </c>
      <c r="F2676" t="s">
        <v>27</v>
      </c>
      <c r="G2676">
        <v>0</v>
      </c>
      <c r="H2676">
        <v>0</v>
      </c>
      <c r="I2676">
        <v>0</v>
      </c>
      <c r="J2676">
        <v>0</v>
      </c>
      <c r="K2676">
        <v>0</v>
      </c>
      <c r="L2676">
        <v>0</v>
      </c>
      <c r="M2676">
        <v>0</v>
      </c>
      <c r="N2676">
        <v>0</v>
      </c>
      <c r="O2676">
        <v>0</v>
      </c>
      <c r="T2676" t="s">
        <v>4896</v>
      </c>
      <c r="U2676" s="92" t="str">
        <f t="shared" si="41"/>
        <v>DE0211211044</v>
      </c>
    </row>
    <row r="2677" spans="1:21">
      <c r="A2677">
        <v>20110930</v>
      </c>
      <c r="B2677" t="s">
        <v>162</v>
      </c>
      <c r="C2677">
        <v>1211045</v>
      </c>
      <c r="D2677" t="s">
        <v>181</v>
      </c>
      <c r="E2677" t="s">
        <v>56</v>
      </c>
      <c r="F2677" t="s">
        <v>27</v>
      </c>
      <c r="G2677">
        <v>0</v>
      </c>
      <c r="H2677">
        <v>0</v>
      </c>
      <c r="I2677">
        <v>0</v>
      </c>
      <c r="J2677">
        <v>0</v>
      </c>
      <c r="K2677">
        <v>0</v>
      </c>
      <c r="L2677">
        <v>0</v>
      </c>
      <c r="M2677">
        <v>0</v>
      </c>
      <c r="N2677">
        <v>0</v>
      </c>
      <c r="O2677">
        <v>0</v>
      </c>
      <c r="T2677" t="s">
        <v>4897</v>
      </c>
      <c r="U2677" s="92" t="str">
        <f t="shared" si="41"/>
        <v>DE0211211045</v>
      </c>
    </row>
    <row r="2678" spans="1:21">
      <c r="A2678">
        <v>20110930</v>
      </c>
      <c r="B2678" t="s">
        <v>162</v>
      </c>
      <c r="C2678">
        <v>1211046</v>
      </c>
      <c r="D2678" t="s">
        <v>181</v>
      </c>
      <c r="E2678" t="s">
        <v>55</v>
      </c>
      <c r="F2678" t="s">
        <v>27</v>
      </c>
      <c r="G2678">
        <v>0</v>
      </c>
      <c r="H2678">
        <v>0</v>
      </c>
      <c r="I2678">
        <v>0</v>
      </c>
      <c r="J2678">
        <v>0</v>
      </c>
      <c r="K2678">
        <v>0</v>
      </c>
      <c r="L2678">
        <v>0</v>
      </c>
      <c r="M2678">
        <v>0</v>
      </c>
      <c r="N2678">
        <v>0</v>
      </c>
      <c r="O2678">
        <v>0</v>
      </c>
      <c r="T2678" t="s">
        <v>4898</v>
      </c>
      <c r="U2678" s="92" t="str">
        <f t="shared" si="41"/>
        <v>DE0211211046</v>
      </c>
    </row>
    <row r="2679" spans="1:21">
      <c r="A2679">
        <v>20110930</v>
      </c>
      <c r="B2679" t="s">
        <v>162</v>
      </c>
      <c r="C2679">
        <v>1211047</v>
      </c>
      <c r="D2679" t="s">
        <v>181</v>
      </c>
      <c r="E2679" t="s">
        <v>54</v>
      </c>
      <c r="F2679" t="s">
        <v>27</v>
      </c>
      <c r="G2679">
        <v>0</v>
      </c>
      <c r="H2679">
        <v>0</v>
      </c>
      <c r="I2679">
        <v>0</v>
      </c>
      <c r="J2679">
        <v>0</v>
      </c>
      <c r="K2679">
        <v>0</v>
      </c>
      <c r="L2679">
        <v>0</v>
      </c>
      <c r="M2679">
        <v>0</v>
      </c>
      <c r="N2679">
        <v>0</v>
      </c>
      <c r="O2679">
        <v>0</v>
      </c>
      <c r="T2679" t="s">
        <v>4899</v>
      </c>
      <c r="U2679" s="92" t="str">
        <f t="shared" si="41"/>
        <v>DE0211211047</v>
      </c>
    </row>
    <row r="2680" spans="1:21">
      <c r="A2680">
        <v>20110930</v>
      </c>
      <c r="B2680" t="s">
        <v>162</v>
      </c>
      <c r="C2680">
        <v>1211048</v>
      </c>
      <c r="D2680" t="s">
        <v>181</v>
      </c>
      <c r="E2680" t="s">
        <v>53</v>
      </c>
      <c r="F2680" t="s">
        <v>27</v>
      </c>
      <c r="G2680">
        <v>0</v>
      </c>
      <c r="H2680">
        <v>0</v>
      </c>
      <c r="I2680">
        <v>0</v>
      </c>
      <c r="J2680">
        <v>0</v>
      </c>
      <c r="K2680">
        <v>0</v>
      </c>
      <c r="L2680">
        <v>0</v>
      </c>
      <c r="M2680">
        <v>0</v>
      </c>
      <c r="N2680">
        <v>0</v>
      </c>
      <c r="O2680">
        <v>0</v>
      </c>
      <c r="T2680" t="s">
        <v>4900</v>
      </c>
      <c r="U2680" s="92" t="str">
        <f t="shared" si="41"/>
        <v>DE0211211048</v>
      </c>
    </row>
    <row r="2681" spans="1:21">
      <c r="A2681">
        <v>20110930</v>
      </c>
      <c r="B2681" t="s">
        <v>162</v>
      </c>
      <c r="C2681">
        <v>1211049</v>
      </c>
      <c r="D2681" t="s">
        <v>181</v>
      </c>
      <c r="E2681" t="s">
        <v>68</v>
      </c>
      <c r="F2681" t="s">
        <v>27</v>
      </c>
      <c r="G2681">
        <v>0</v>
      </c>
      <c r="H2681">
        <v>0</v>
      </c>
      <c r="I2681">
        <v>0</v>
      </c>
      <c r="J2681">
        <v>0</v>
      </c>
      <c r="K2681">
        <v>0</v>
      </c>
      <c r="L2681">
        <v>0</v>
      </c>
      <c r="M2681">
        <v>0</v>
      </c>
      <c r="N2681">
        <v>0</v>
      </c>
      <c r="O2681">
        <v>0</v>
      </c>
      <c r="P2681">
        <v>0</v>
      </c>
      <c r="Q2681">
        <v>0</v>
      </c>
      <c r="R2681">
        <v>0</v>
      </c>
      <c r="S2681">
        <v>0</v>
      </c>
      <c r="T2681" t="s">
        <v>4901</v>
      </c>
      <c r="U2681" s="92" t="str">
        <f t="shared" si="41"/>
        <v>DE0211211049</v>
      </c>
    </row>
    <row r="2682" spans="1:21">
      <c r="A2682">
        <v>20110930</v>
      </c>
      <c r="B2682" t="s">
        <v>162</v>
      </c>
      <c r="C2682">
        <v>1211050</v>
      </c>
      <c r="D2682" t="s">
        <v>181</v>
      </c>
      <c r="E2682" t="s">
        <v>59</v>
      </c>
      <c r="F2682" t="s">
        <v>28</v>
      </c>
      <c r="G2682">
        <v>0</v>
      </c>
      <c r="H2682">
        <v>0</v>
      </c>
      <c r="I2682">
        <v>0</v>
      </c>
      <c r="J2682">
        <v>0</v>
      </c>
      <c r="K2682">
        <v>0</v>
      </c>
      <c r="L2682">
        <v>0</v>
      </c>
      <c r="M2682">
        <v>0</v>
      </c>
      <c r="N2682">
        <v>0</v>
      </c>
      <c r="O2682">
        <v>0</v>
      </c>
      <c r="T2682" t="s">
        <v>4902</v>
      </c>
      <c r="U2682" s="92" t="str">
        <f t="shared" si="41"/>
        <v>DE0211211050</v>
      </c>
    </row>
    <row r="2683" spans="1:21">
      <c r="A2683">
        <v>20110930</v>
      </c>
      <c r="B2683" t="s">
        <v>162</v>
      </c>
      <c r="C2683">
        <v>1211051</v>
      </c>
      <c r="D2683" t="s">
        <v>181</v>
      </c>
      <c r="E2683" t="s">
        <v>58</v>
      </c>
      <c r="F2683" t="s">
        <v>28</v>
      </c>
      <c r="G2683">
        <v>0</v>
      </c>
      <c r="H2683">
        <v>0</v>
      </c>
      <c r="I2683">
        <v>0</v>
      </c>
      <c r="J2683">
        <v>0</v>
      </c>
      <c r="K2683">
        <v>0</v>
      </c>
      <c r="L2683">
        <v>0</v>
      </c>
      <c r="M2683">
        <v>0</v>
      </c>
      <c r="N2683">
        <v>0</v>
      </c>
      <c r="O2683">
        <v>0</v>
      </c>
      <c r="T2683" t="s">
        <v>4903</v>
      </c>
      <c r="U2683" s="92" t="str">
        <f t="shared" si="41"/>
        <v>DE0211211051</v>
      </c>
    </row>
    <row r="2684" spans="1:21">
      <c r="A2684">
        <v>20110930</v>
      </c>
      <c r="B2684" t="s">
        <v>162</v>
      </c>
      <c r="C2684">
        <v>1211052</v>
      </c>
      <c r="D2684" t="s">
        <v>181</v>
      </c>
      <c r="E2684" t="s">
        <v>57</v>
      </c>
      <c r="F2684" t="s">
        <v>28</v>
      </c>
      <c r="G2684">
        <v>0</v>
      </c>
      <c r="H2684">
        <v>0</v>
      </c>
      <c r="I2684">
        <v>0</v>
      </c>
      <c r="J2684">
        <v>0</v>
      </c>
      <c r="K2684">
        <v>0</v>
      </c>
      <c r="L2684">
        <v>0</v>
      </c>
      <c r="M2684">
        <v>0</v>
      </c>
      <c r="N2684">
        <v>0</v>
      </c>
      <c r="O2684">
        <v>0</v>
      </c>
      <c r="T2684" t="s">
        <v>4904</v>
      </c>
      <c r="U2684" s="92" t="str">
        <f t="shared" si="41"/>
        <v>DE0211211052</v>
      </c>
    </row>
    <row r="2685" spans="1:21">
      <c r="A2685">
        <v>20110930</v>
      </c>
      <c r="B2685" t="s">
        <v>162</v>
      </c>
      <c r="C2685">
        <v>1211053</v>
      </c>
      <c r="D2685" t="s">
        <v>181</v>
      </c>
      <c r="E2685" t="s">
        <v>56</v>
      </c>
      <c r="F2685" t="s">
        <v>28</v>
      </c>
      <c r="G2685">
        <v>0</v>
      </c>
      <c r="H2685">
        <v>0</v>
      </c>
      <c r="I2685">
        <v>0</v>
      </c>
      <c r="J2685">
        <v>0</v>
      </c>
      <c r="K2685">
        <v>0</v>
      </c>
      <c r="L2685">
        <v>0</v>
      </c>
      <c r="M2685">
        <v>0</v>
      </c>
      <c r="N2685">
        <v>0</v>
      </c>
      <c r="O2685">
        <v>0</v>
      </c>
      <c r="T2685" t="s">
        <v>4905</v>
      </c>
      <c r="U2685" s="92" t="str">
        <f t="shared" si="41"/>
        <v>DE0211211053</v>
      </c>
    </row>
    <row r="2686" spans="1:21">
      <c r="A2686">
        <v>20110930</v>
      </c>
      <c r="B2686" t="s">
        <v>162</v>
      </c>
      <c r="C2686">
        <v>1211054</v>
      </c>
      <c r="D2686" t="s">
        <v>181</v>
      </c>
      <c r="E2686" t="s">
        <v>55</v>
      </c>
      <c r="F2686" t="s">
        <v>28</v>
      </c>
      <c r="G2686">
        <v>0</v>
      </c>
      <c r="H2686">
        <v>0</v>
      </c>
      <c r="I2686">
        <v>0</v>
      </c>
      <c r="J2686">
        <v>0</v>
      </c>
      <c r="K2686">
        <v>0</v>
      </c>
      <c r="L2686">
        <v>0</v>
      </c>
      <c r="M2686">
        <v>0</v>
      </c>
      <c r="N2686">
        <v>0</v>
      </c>
      <c r="O2686">
        <v>0</v>
      </c>
      <c r="T2686" t="s">
        <v>4906</v>
      </c>
      <c r="U2686" s="92" t="str">
        <f t="shared" si="41"/>
        <v>DE0211211054</v>
      </c>
    </row>
    <row r="2687" spans="1:21">
      <c r="A2687">
        <v>20110930</v>
      </c>
      <c r="B2687" t="s">
        <v>162</v>
      </c>
      <c r="C2687">
        <v>1211055</v>
      </c>
      <c r="D2687" t="s">
        <v>181</v>
      </c>
      <c r="E2687" t="s">
        <v>54</v>
      </c>
      <c r="F2687" t="s">
        <v>28</v>
      </c>
      <c r="G2687">
        <v>0</v>
      </c>
      <c r="H2687">
        <v>0</v>
      </c>
      <c r="I2687">
        <v>0</v>
      </c>
      <c r="J2687">
        <v>0</v>
      </c>
      <c r="K2687">
        <v>0</v>
      </c>
      <c r="L2687">
        <v>0</v>
      </c>
      <c r="M2687">
        <v>0</v>
      </c>
      <c r="N2687">
        <v>0</v>
      </c>
      <c r="O2687">
        <v>0</v>
      </c>
      <c r="T2687" t="s">
        <v>4907</v>
      </c>
      <c r="U2687" s="92" t="str">
        <f t="shared" si="41"/>
        <v>DE0211211055</v>
      </c>
    </row>
    <row r="2688" spans="1:21">
      <c r="A2688">
        <v>20110930</v>
      </c>
      <c r="B2688" t="s">
        <v>162</v>
      </c>
      <c r="C2688">
        <v>1211056</v>
      </c>
      <c r="D2688" t="s">
        <v>181</v>
      </c>
      <c r="E2688" t="s">
        <v>53</v>
      </c>
      <c r="F2688" t="s">
        <v>28</v>
      </c>
      <c r="G2688">
        <v>0</v>
      </c>
      <c r="H2688">
        <v>0</v>
      </c>
      <c r="I2688">
        <v>0</v>
      </c>
      <c r="J2688">
        <v>0</v>
      </c>
      <c r="K2688">
        <v>0</v>
      </c>
      <c r="L2688">
        <v>0</v>
      </c>
      <c r="M2688">
        <v>0</v>
      </c>
      <c r="N2688">
        <v>0</v>
      </c>
      <c r="O2688">
        <v>0</v>
      </c>
      <c r="T2688" t="s">
        <v>4908</v>
      </c>
      <c r="U2688" s="92" t="str">
        <f t="shared" si="41"/>
        <v>DE0211211056</v>
      </c>
    </row>
    <row r="2689" spans="1:21">
      <c r="A2689">
        <v>20110930</v>
      </c>
      <c r="B2689" t="s">
        <v>162</v>
      </c>
      <c r="C2689">
        <v>1211057</v>
      </c>
      <c r="D2689" t="s">
        <v>181</v>
      </c>
      <c r="E2689" t="s">
        <v>68</v>
      </c>
      <c r="F2689" t="s">
        <v>28</v>
      </c>
      <c r="G2689">
        <v>0</v>
      </c>
      <c r="H2689">
        <v>0</v>
      </c>
      <c r="I2689">
        <v>0</v>
      </c>
      <c r="J2689">
        <v>0</v>
      </c>
      <c r="K2689">
        <v>0</v>
      </c>
      <c r="L2689">
        <v>0</v>
      </c>
      <c r="M2689">
        <v>0</v>
      </c>
      <c r="N2689">
        <v>0</v>
      </c>
      <c r="O2689">
        <v>0</v>
      </c>
      <c r="P2689">
        <v>0</v>
      </c>
      <c r="Q2689">
        <v>0</v>
      </c>
      <c r="R2689">
        <v>0</v>
      </c>
      <c r="S2689">
        <v>0</v>
      </c>
      <c r="T2689" t="s">
        <v>4909</v>
      </c>
      <c r="U2689" s="92" t="str">
        <f t="shared" si="41"/>
        <v>DE0211211057</v>
      </c>
    </row>
    <row r="2690" spans="1:21">
      <c r="A2690">
        <v>20110930</v>
      </c>
      <c r="B2690" t="s">
        <v>162</v>
      </c>
      <c r="C2690">
        <v>1211058</v>
      </c>
      <c r="D2690" t="s">
        <v>181</v>
      </c>
      <c r="E2690" t="s">
        <v>59</v>
      </c>
      <c r="F2690" t="s">
        <v>29</v>
      </c>
      <c r="G2690">
        <v>0</v>
      </c>
      <c r="H2690">
        <v>0</v>
      </c>
      <c r="I2690">
        <v>0</v>
      </c>
      <c r="J2690">
        <v>0</v>
      </c>
      <c r="K2690">
        <v>0</v>
      </c>
      <c r="L2690">
        <v>0</v>
      </c>
      <c r="M2690">
        <v>0</v>
      </c>
      <c r="N2690">
        <v>0</v>
      </c>
      <c r="O2690">
        <v>0</v>
      </c>
      <c r="T2690" t="s">
        <v>4910</v>
      </c>
      <c r="U2690" s="92" t="str">
        <f t="shared" si="41"/>
        <v>DE0211211058</v>
      </c>
    </row>
    <row r="2691" spans="1:21">
      <c r="A2691">
        <v>20110930</v>
      </c>
      <c r="B2691" t="s">
        <v>162</v>
      </c>
      <c r="C2691">
        <v>1211059</v>
      </c>
      <c r="D2691" t="s">
        <v>181</v>
      </c>
      <c r="E2691" t="s">
        <v>58</v>
      </c>
      <c r="F2691" t="s">
        <v>29</v>
      </c>
      <c r="G2691">
        <v>0</v>
      </c>
      <c r="H2691">
        <v>0</v>
      </c>
      <c r="I2691">
        <v>0</v>
      </c>
      <c r="J2691">
        <v>0</v>
      </c>
      <c r="K2691">
        <v>0</v>
      </c>
      <c r="L2691">
        <v>0</v>
      </c>
      <c r="M2691">
        <v>0</v>
      </c>
      <c r="N2691">
        <v>0</v>
      </c>
      <c r="O2691">
        <v>0</v>
      </c>
      <c r="T2691" t="s">
        <v>4911</v>
      </c>
      <c r="U2691" s="92" t="str">
        <f t="shared" ref="U2691:U2754" si="42">B2691&amp;C2691</f>
        <v>DE0211211059</v>
      </c>
    </row>
    <row r="2692" spans="1:21">
      <c r="A2692">
        <v>20110930</v>
      </c>
      <c r="B2692" t="s">
        <v>162</v>
      </c>
      <c r="C2692">
        <v>1211060</v>
      </c>
      <c r="D2692" t="s">
        <v>181</v>
      </c>
      <c r="E2692" t="s">
        <v>57</v>
      </c>
      <c r="F2692" t="s">
        <v>29</v>
      </c>
      <c r="G2692">
        <v>0</v>
      </c>
      <c r="H2692">
        <v>0</v>
      </c>
      <c r="I2692">
        <v>0</v>
      </c>
      <c r="J2692">
        <v>0</v>
      </c>
      <c r="K2692">
        <v>0</v>
      </c>
      <c r="L2692">
        <v>0</v>
      </c>
      <c r="M2692">
        <v>0</v>
      </c>
      <c r="N2692">
        <v>0</v>
      </c>
      <c r="O2692">
        <v>0</v>
      </c>
      <c r="T2692" t="s">
        <v>4912</v>
      </c>
      <c r="U2692" s="92" t="str">
        <f t="shared" si="42"/>
        <v>DE0211211060</v>
      </c>
    </row>
    <row r="2693" spans="1:21">
      <c r="A2693">
        <v>20110930</v>
      </c>
      <c r="B2693" t="s">
        <v>162</v>
      </c>
      <c r="C2693">
        <v>1211061</v>
      </c>
      <c r="D2693" t="s">
        <v>181</v>
      </c>
      <c r="E2693" t="s">
        <v>56</v>
      </c>
      <c r="F2693" t="s">
        <v>29</v>
      </c>
      <c r="G2693">
        <v>0</v>
      </c>
      <c r="H2693">
        <v>0</v>
      </c>
      <c r="I2693">
        <v>0</v>
      </c>
      <c r="J2693">
        <v>0</v>
      </c>
      <c r="K2693">
        <v>0</v>
      </c>
      <c r="L2693">
        <v>0</v>
      </c>
      <c r="M2693">
        <v>0</v>
      </c>
      <c r="N2693">
        <v>0</v>
      </c>
      <c r="O2693">
        <v>0</v>
      </c>
      <c r="T2693" t="s">
        <v>4913</v>
      </c>
      <c r="U2693" s="92" t="str">
        <f t="shared" si="42"/>
        <v>DE0211211061</v>
      </c>
    </row>
    <row r="2694" spans="1:21">
      <c r="A2694">
        <v>20110930</v>
      </c>
      <c r="B2694" t="s">
        <v>162</v>
      </c>
      <c r="C2694">
        <v>1211062</v>
      </c>
      <c r="D2694" t="s">
        <v>181</v>
      </c>
      <c r="E2694" t="s">
        <v>55</v>
      </c>
      <c r="F2694" t="s">
        <v>29</v>
      </c>
      <c r="G2694">
        <v>0</v>
      </c>
      <c r="H2694">
        <v>0</v>
      </c>
      <c r="I2694">
        <v>0</v>
      </c>
      <c r="J2694">
        <v>0</v>
      </c>
      <c r="K2694">
        <v>0</v>
      </c>
      <c r="L2694">
        <v>0</v>
      </c>
      <c r="M2694">
        <v>0</v>
      </c>
      <c r="N2694">
        <v>0</v>
      </c>
      <c r="O2694">
        <v>0</v>
      </c>
      <c r="T2694" t="s">
        <v>4914</v>
      </c>
      <c r="U2694" s="92" t="str">
        <f t="shared" si="42"/>
        <v>DE0211211062</v>
      </c>
    </row>
    <row r="2695" spans="1:21">
      <c r="A2695">
        <v>20110930</v>
      </c>
      <c r="B2695" t="s">
        <v>162</v>
      </c>
      <c r="C2695">
        <v>1211063</v>
      </c>
      <c r="D2695" t="s">
        <v>181</v>
      </c>
      <c r="E2695" t="s">
        <v>54</v>
      </c>
      <c r="F2695" t="s">
        <v>29</v>
      </c>
      <c r="G2695">
        <v>0</v>
      </c>
      <c r="H2695">
        <v>0</v>
      </c>
      <c r="I2695">
        <v>0</v>
      </c>
      <c r="J2695">
        <v>0</v>
      </c>
      <c r="K2695">
        <v>0</v>
      </c>
      <c r="L2695">
        <v>0</v>
      </c>
      <c r="M2695">
        <v>0</v>
      </c>
      <c r="N2695">
        <v>0</v>
      </c>
      <c r="O2695">
        <v>0</v>
      </c>
      <c r="T2695" t="s">
        <v>4915</v>
      </c>
      <c r="U2695" s="92" t="str">
        <f t="shared" si="42"/>
        <v>DE0211211063</v>
      </c>
    </row>
    <row r="2696" spans="1:21">
      <c r="A2696">
        <v>20110930</v>
      </c>
      <c r="B2696" t="s">
        <v>162</v>
      </c>
      <c r="C2696">
        <v>1211064</v>
      </c>
      <c r="D2696" t="s">
        <v>181</v>
      </c>
      <c r="E2696" t="s">
        <v>53</v>
      </c>
      <c r="F2696" t="s">
        <v>29</v>
      </c>
      <c r="G2696">
        <v>0</v>
      </c>
      <c r="H2696">
        <v>0</v>
      </c>
      <c r="I2696">
        <v>0</v>
      </c>
      <c r="J2696">
        <v>0</v>
      </c>
      <c r="K2696">
        <v>0</v>
      </c>
      <c r="L2696">
        <v>0</v>
      </c>
      <c r="M2696">
        <v>0</v>
      </c>
      <c r="N2696">
        <v>0</v>
      </c>
      <c r="O2696">
        <v>0</v>
      </c>
      <c r="T2696" t="s">
        <v>4916</v>
      </c>
      <c r="U2696" s="92" t="str">
        <f t="shared" si="42"/>
        <v>DE0211211064</v>
      </c>
    </row>
    <row r="2697" spans="1:21">
      <c r="A2697">
        <v>20110930</v>
      </c>
      <c r="B2697" t="s">
        <v>162</v>
      </c>
      <c r="C2697">
        <v>1211065</v>
      </c>
      <c r="D2697" t="s">
        <v>181</v>
      </c>
      <c r="E2697" t="s">
        <v>68</v>
      </c>
      <c r="F2697" t="s">
        <v>29</v>
      </c>
      <c r="G2697">
        <v>0</v>
      </c>
      <c r="H2697">
        <v>0</v>
      </c>
      <c r="I2697">
        <v>0</v>
      </c>
      <c r="J2697">
        <v>0</v>
      </c>
      <c r="K2697">
        <v>0</v>
      </c>
      <c r="L2697">
        <v>0</v>
      </c>
      <c r="M2697">
        <v>0</v>
      </c>
      <c r="N2697">
        <v>0</v>
      </c>
      <c r="O2697">
        <v>0</v>
      </c>
      <c r="P2697">
        <v>0</v>
      </c>
      <c r="Q2697">
        <v>0</v>
      </c>
      <c r="R2697">
        <v>0</v>
      </c>
      <c r="S2697">
        <v>0</v>
      </c>
      <c r="T2697" t="s">
        <v>4917</v>
      </c>
      <c r="U2697" s="92" t="str">
        <f t="shared" si="42"/>
        <v>DE0211211065</v>
      </c>
    </row>
    <row r="2698" spans="1:21">
      <c r="A2698">
        <v>20110930</v>
      </c>
      <c r="B2698" t="s">
        <v>162</v>
      </c>
      <c r="C2698">
        <v>1211066</v>
      </c>
      <c r="D2698" t="s">
        <v>181</v>
      </c>
      <c r="E2698" t="s">
        <v>59</v>
      </c>
      <c r="F2698" t="s">
        <v>30</v>
      </c>
      <c r="G2698">
        <v>0</v>
      </c>
      <c r="H2698">
        <v>0</v>
      </c>
      <c r="I2698">
        <v>0</v>
      </c>
      <c r="J2698">
        <v>0</v>
      </c>
      <c r="K2698">
        <v>0</v>
      </c>
      <c r="L2698">
        <v>0</v>
      </c>
      <c r="M2698">
        <v>0</v>
      </c>
      <c r="N2698">
        <v>0</v>
      </c>
      <c r="O2698">
        <v>0</v>
      </c>
      <c r="T2698" t="s">
        <v>4918</v>
      </c>
      <c r="U2698" s="92" t="str">
        <f t="shared" si="42"/>
        <v>DE0211211066</v>
      </c>
    </row>
    <row r="2699" spans="1:21">
      <c r="A2699">
        <v>20110930</v>
      </c>
      <c r="B2699" t="s">
        <v>162</v>
      </c>
      <c r="C2699">
        <v>1211067</v>
      </c>
      <c r="D2699" t="s">
        <v>181</v>
      </c>
      <c r="E2699" t="s">
        <v>58</v>
      </c>
      <c r="F2699" t="s">
        <v>30</v>
      </c>
      <c r="G2699">
        <v>0</v>
      </c>
      <c r="H2699">
        <v>0</v>
      </c>
      <c r="I2699">
        <v>0</v>
      </c>
      <c r="J2699">
        <v>0</v>
      </c>
      <c r="K2699">
        <v>0</v>
      </c>
      <c r="L2699">
        <v>0</v>
      </c>
      <c r="M2699">
        <v>0</v>
      </c>
      <c r="N2699">
        <v>0</v>
      </c>
      <c r="O2699">
        <v>0</v>
      </c>
      <c r="T2699" t="s">
        <v>4919</v>
      </c>
      <c r="U2699" s="92" t="str">
        <f t="shared" si="42"/>
        <v>DE0211211067</v>
      </c>
    </row>
    <row r="2700" spans="1:21">
      <c r="A2700">
        <v>20110930</v>
      </c>
      <c r="B2700" t="s">
        <v>162</v>
      </c>
      <c r="C2700">
        <v>1211068</v>
      </c>
      <c r="D2700" t="s">
        <v>181</v>
      </c>
      <c r="E2700" t="s">
        <v>57</v>
      </c>
      <c r="F2700" t="s">
        <v>30</v>
      </c>
      <c r="G2700">
        <v>0</v>
      </c>
      <c r="H2700">
        <v>0</v>
      </c>
      <c r="I2700">
        <v>0</v>
      </c>
      <c r="J2700">
        <v>0</v>
      </c>
      <c r="K2700">
        <v>0</v>
      </c>
      <c r="L2700">
        <v>0</v>
      </c>
      <c r="M2700">
        <v>0</v>
      </c>
      <c r="N2700">
        <v>0</v>
      </c>
      <c r="O2700">
        <v>0</v>
      </c>
      <c r="T2700" t="s">
        <v>4920</v>
      </c>
      <c r="U2700" s="92" t="str">
        <f t="shared" si="42"/>
        <v>DE0211211068</v>
      </c>
    </row>
    <row r="2701" spans="1:21">
      <c r="A2701">
        <v>20110930</v>
      </c>
      <c r="B2701" t="s">
        <v>162</v>
      </c>
      <c r="C2701">
        <v>1211069</v>
      </c>
      <c r="D2701" t="s">
        <v>181</v>
      </c>
      <c r="E2701" t="s">
        <v>56</v>
      </c>
      <c r="F2701" t="s">
        <v>30</v>
      </c>
      <c r="G2701">
        <v>0</v>
      </c>
      <c r="H2701">
        <v>0</v>
      </c>
      <c r="I2701">
        <v>0</v>
      </c>
      <c r="J2701">
        <v>0</v>
      </c>
      <c r="K2701">
        <v>0</v>
      </c>
      <c r="L2701">
        <v>0</v>
      </c>
      <c r="M2701">
        <v>0</v>
      </c>
      <c r="N2701">
        <v>0</v>
      </c>
      <c r="O2701">
        <v>0</v>
      </c>
      <c r="T2701" t="s">
        <v>4921</v>
      </c>
      <c r="U2701" s="92" t="str">
        <f t="shared" si="42"/>
        <v>DE0211211069</v>
      </c>
    </row>
    <row r="2702" spans="1:21">
      <c r="A2702">
        <v>20110930</v>
      </c>
      <c r="B2702" t="s">
        <v>162</v>
      </c>
      <c r="C2702">
        <v>1211070</v>
      </c>
      <c r="D2702" t="s">
        <v>181</v>
      </c>
      <c r="E2702" t="s">
        <v>55</v>
      </c>
      <c r="F2702" t="s">
        <v>30</v>
      </c>
      <c r="G2702">
        <v>0</v>
      </c>
      <c r="H2702">
        <v>0</v>
      </c>
      <c r="I2702">
        <v>0</v>
      </c>
      <c r="J2702">
        <v>0</v>
      </c>
      <c r="K2702">
        <v>0</v>
      </c>
      <c r="L2702">
        <v>0</v>
      </c>
      <c r="M2702">
        <v>0</v>
      </c>
      <c r="N2702">
        <v>0</v>
      </c>
      <c r="O2702">
        <v>0</v>
      </c>
      <c r="T2702" t="s">
        <v>4922</v>
      </c>
      <c r="U2702" s="92" t="str">
        <f t="shared" si="42"/>
        <v>DE0211211070</v>
      </c>
    </row>
    <row r="2703" spans="1:21">
      <c r="A2703">
        <v>20110930</v>
      </c>
      <c r="B2703" t="s">
        <v>162</v>
      </c>
      <c r="C2703">
        <v>1211071</v>
      </c>
      <c r="D2703" t="s">
        <v>181</v>
      </c>
      <c r="E2703" t="s">
        <v>54</v>
      </c>
      <c r="F2703" t="s">
        <v>30</v>
      </c>
      <c r="G2703">
        <v>6.6511250000000004</v>
      </c>
      <c r="H2703">
        <v>0</v>
      </c>
      <c r="I2703">
        <v>6.6511250000000004</v>
      </c>
      <c r="J2703">
        <v>0</v>
      </c>
      <c r="K2703">
        <v>0</v>
      </c>
      <c r="L2703">
        <v>6.6511250000000004</v>
      </c>
      <c r="M2703">
        <v>0</v>
      </c>
      <c r="N2703">
        <v>0</v>
      </c>
      <c r="O2703">
        <v>0</v>
      </c>
      <c r="T2703" t="s">
        <v>4923</v>
      </c>
      <c r="U2703" s="92" t="str">
        <f t="shared" si="42"/>
        <v>DE0211211071</v>
      </c>
    </row>
    <row r="2704" spans="1:21">
      <c r="A2704">
        <v>20110930</v>
      </c>
      <c r="B2704" t="s">
        <v>162</v>
      </c>
      <c r="C2704">
        <v>1211072</v>
      </c>
      <c r="D2704" t="s">
        <v>181</v>
      </c>
      <c r="E2704" t="s">
        <v>53</v>
      </c>
      <c r="F2704" t="s">
        <v>30</v>
      </c>
      <c r="G2704">
        <v>0</v>
      </c>
      <c r="H2704">
        <v>0</v>
      </c>
      <c r="I2704">
        <v>0</v>
      </c>
      <c r="J2704">
        <v>0</v>
      </c>
      <c r="K2704">
        <v>0</v>
      </c>
      <c r="L2704">
        <v>0</v>
      </c>
      <c r="M2704">
        <v>0</v>
      </c>
      <c r="N2704">
        <v>0</v>
      </c>
      <c r="O2704">
        <v>0</v>
      </c>
      <c r="T2704" t="s">
        <v>4924</v>
      </c>
      <c r="U2704" s="92" t="str">
        <f t="shared" si="42"/>
        <v>DE0211211072</v>
      </c>
    </row>
    <row r="2705" spans="1:21">
      <c r="A2705">
        <v>20110930</v>
      </c>
      <c r="B2705" t="s">
        <v>162</v>
      </c>
      <c r="C2705">
        <v>1211073</v>
      </c>
      <c r="D2705" t="s">
        <v>181</v>
      </c>
      <c r="E2705" t="s">
        <v>68</v>
      </c>
      <c r="F2705" t="s">
        <v>30</v>
      </c>
      <c r="G2705">
        <v>6.6511250000000004</v>
      </c>
      <c r="H2705">
        <v>0</v>
      </c>
      <c r="I2705">
        <v>6.6511250000000004</v>
      </c>
      <c r="J2705">
        <v>0</v>
      </c>
      <c r="K2705">
        <v>0</v>
      </c>
      <c r="L2705">
        <v>6.6511250000000004</v>
      </c>
      <c r="M2705">
        <v>0</v>
      </c>
      <c r="N2705">
        <v>0</v>
      </c>
      <c r="O2705">
        <v>0</v>
      </c>
      <c r="P2705">
        <v>0</v>
      </c>
      <c r="Q2705">
        <v>0</v>
      </c>
      <c r="R2705">
        <v>0</v>
      </c>
      <c r="S2705">
        <v>0</v>
      </c>
      <c r="T2705" t="s">
        <v>4925</v>
      </c>
      <c r="U2705" s="92" t="str">
        <f t="shared" si="42"/>
        <v>DE0211211073</v>
      </c>
    </row>
    <row r="2706" spans="1:21">
      <c r="A2706">
        <v>20110930</v>
      </c>
      <c r="B2706" t="s">
        <v>162</v>
      </c>
      <c r="C2706">
        <v>1211074</v>
      </c>
      <c r="D2706" t="s">
        <v>181</v>
      </c>
      <c r="E2706" t="s">
        <v>59</v>
      </c>
      <c r="F2706" t="s">
        <v>31</v>
      </c>
      <c r="G2706">
        <v>0</v>
      </c>
      <c r="H2706">
        <v>0</v>
      </c>
      <c r="I2706">
        <v>0</v>
      </c>
      <c r="J2706">
        <v>0</v>
      </c>
      <c r="K2706">
        <v>0</v>
      </c>
      <c r="L2706">
        <v>0</v>
      </c>
      <c r="M2706">
        <v>0</v>
      </c>
      <c r="N2706">
        <v>0</v>
      </c>
      <c r="O2706">
        <v>0</v>
      </c>
      <c r="T2706" t="s">
        <v>4926</v>
      </c>
      <c r="U2706" s="92" t="str">
        <f t="shared" si="42"/>
        <v>DE0211211074</v>
      </c>
    </row>
    <row r="2707" spans="1:21">
      <c r="A2707">
        <v>20110930</v>
      </c>
      <c r="B2707" t="s">
        <v>162</v>
      </c>
      <c r="C2707">
        <v>1211075</v>
      </c>
      <c r="D2707" t="s">
        <v>181</v>
      </c>
      <c r="E2707" t="s">
        <v>58</v>
      </c>
      <c r="F2707" t="s">
        <v>31</v>
      </c>
      <c r="G2707">
        <v>5.54438356</v>
      </c>
      <c r="H2707">
        <v>0</v>
      </c>
      <c r="I2707">
        <v>5.54438356</v>
      </c>
      <c r="J2707">
        <v>5.54438356</v>
      </c>
      <c r="K2707">
        <v>0</v>
      </c>
      <c r="L2707">
        <v>0</v>
      </c>
      <c r="M2707">
        <v>0</v>
      </c>
      <c r="N2707">
        <v>0</v>
      </c>
      <c r="O2707">
        <v>0</v>
      </c>
      <c r="Q2707">
        <v>0.13700000000000001</v>
      </c>
      <c r="R2707">
        <v>-0.13700000000000001</v>
      </c>
      <c r="T2707" t="s">
        <v>4927</v>
      </c>
      <c r="U2707" s="92" t="str">
        <f t="shared" si="42"/>
        <v>DE0211211075</v>
      </c>
    </row>
    <row r="2708" spans="1:21">
      <c r="A2708">
        <v>20110930</v>
      </c>
      <c r="B2708" t="s">
        <v>162</v>
      </c>
      <c r="C2708">
        <v>1211076</v>
      </c>
      <c r="D2708" t="s">
        <v>181</v>
      </c>
      <c r="E2708" t="s">
        <v>57</v>
      </c>
      <c r="F2708" t="s">
        <v>31</v>
      </c>
      <c r="G2708">
        <v>0</v>
      </c>
      <c r="H2708">
        <v>0</v>
      </c>
      <c r="I2708">
        <v>0</v>
      </c>
      <c r="J2708">
        <v>0</v>
      </c>
      <c r="K2708">
        <v>0</v>
      </c>
      <c r="L2708">
        <v>0</v>
      </c>
      <c r="M2708">
        <v>0</v>
      </c>
      <c r="N2708">
        <v>0</v>
      </c>
      <c r="O2708">
        <v>0</v>
      </c>
      <c r="T2708" t="s">
        <v>4928</v>
      </c>
      <c r="U2708" s="92" t="str">
        <f t="shared" si="42"/>
        <v>DE0211211076</v>
      </c>
    </row>
    <row r="2709" spans="1:21">
      <c r="A2709">
        <v>20110930</v>
      </c>
      <c r="B2709" t="s">
        <v>162</v>
      </c>
      <c r="C2709">
        <v>1211077</v>
      </c>
      <c r="D2709" t="s">
        <v>181</v>
      </c>
      <c r="E2709" t="s">
        <v>56</v>
      </c>
      <c r="F2709" t="s">
        <v>31</v>
      </c>
      <c r="G2709">
        <v>0</v>
      </c>
      <c r="H2709">
        <v>0</v>
      </c>
      <c r="I2709">
        <v>0</v>
      </c>
      <c r="J2709">
        <v>0</v>
      </c>
      <c r="K2709">
        <v>0</v>
      </c>
      <c r="L2709">
        <v>0</v>
      </c>
      <c r="M2709">
        <v>0</v>
      </c>
      <c r="N2709">
        <v>0</v>
      </c>
      <c r="O2709">
        <v>0</v>
      </c>
      <c r="T2709" t="s">
        <v>4929</v>
      </c>
      <c r="U2709" s="92" t="str">
        <f t="shared" si="42"/>
        <v>DE0211211077</v>
      </c>
    </row>
    <row r="2710" spans="1:21">
      <c r="A2710">
        <v>20110930</v>
      </c>
      <c r="B2710" t="s">
        <v>162</v>
      </c>
      <c r="C2710">
        <v>1211078</v>
      </c>
      <c r="D2710" t="s">
        <v>181</v>
      </c>
      <c r="E2710" t="s">
        <v>55</v>
      </c>
      <c r="F2710" t="s">
        <v>31</v>
      </c>
      <c r="G2710">
        <v>0</v>
      </c>
      <c r="H2710">
        <v>0</v>
      </c>
      <c r="I2710">
        <v>0</v>
      </c>
      <c r="J2710">
        <v>0</v>
      </c>
      <c r="K2710">
        <v>0</v>
      </c>
      <c r="L2710">
        <v>0</v>
      </c>
      <c r="M2710">
        <v>0</v>
      </c>
      <c r="N2710">
        <v>0</v>
      </c>
      <c r="O2710">
        <v>0</v>
      </c>
      <c r="T2710" t="s">
        <v>4930</v>
      </c>
      <c r="U2710" s="92" t="str">
        <f t="shared" si="42"/>
        <v>DE0211211078</v>
      </c>
    </row>
    <row r="2711" spans="1:21">
      <c r="A2711">
        <v>20110930</v>
      </c>
      <c r="B2711" t="s">
        <v>162</v>
      </c>
      <c r="C2711">
        <v>1211079</v>
      </c>
      <c r="D2711" t="s">
        <v>181</v>
      </c>
      <c r="E2711" t="s">
        <v>54</v>
      </c>
      <c r="F2711" t="s">
        <v>31</v>
      </c>
      <c r="G2711">
        <v>0</v>
      </c>
      <c r="H2711">
        <v>0</v>
      </c>
      <c r="I2711">
        <v>0</v>
      </c>
      <c r="J2711">
        <v>0</v>
      </c>
      <c r="K2711">
        <v>0</v>
      </c>
      <c r="L2711">
        <v>0</v>
      </c>
      <c r="M2711">
        <v>0</v>
      </c>
      <c r="N2711">
        <v>0</v>
      </c>
      <c r="O2711">
        <v>0</v>
      </c>
      <c r="T2711" t="s">
        <v>4931</v>
      </c>
      <c r="U2711" s="92" t="str">
        <f t="shared" si="42"/>
        <v>DE0211211079</v>
      </c>
    </row>
    <row r="2712" spans="1:21">
      <c r="A2712">
        <v>20110930</v>
      </c>
      <c r="B2712" t="s">
        <v>162</v>
      </c>
      <c r="C2712">
        <v>1211080</v>
      </c>
      <c r="D2712" t="s">
        <v>181</v>
      </c>
      <c r="E2712" t="s">
        <v>53</v>
      </c>
      <c r="F2712" t="s">
        <v>31</v>
      </c>
      <c r="G2712">
        <v>0</v>
      </c>
      <c r="H2712">
        <v>0</v>
      </c>
      <c r="I2712">
        <v>0</v>
      </c>
      <c r="J2712">
        <v>0</v>
      </c>
      <c r="K2712">
        <v>0</v>
      </c>
      <c r="L2712">
        <v>0</v>
      </c>
      <c r="M2712">
        <v>0</v>
      </c>
      <c r="N2712">
        <v>0</v>
      </c>
      <c r="O2712">
        <v>0</v>
      </c>
      <c r="T2712" t="s">
        <v>4932</v>
      </c>
      <c r="U2712" s="92" t="str">
        <f t="shared" si="42"/>
        <v>DE0211211080</v>
      </c>
    </row>
    <row r="2713" spans="1:21">
      <c r="A2713">
        <v>20110930</v>
      </c>
      <c r="B2713" t="s">
        <v>162</v>
      </c>
      <c r="C2713">
        <v>1211081</v>
      </c>
      <c r="D2713" t="s">
        <v>181</v>
      </c>
      <c r="E2713" t="s">
        <v>68</v>
      </c>
      <c r="F2713" t="s">
        <v>31</v>
      </c>
      <c r="G2713">
        <v>5.54438356</v>
      </c>
      <c r="H2713">
        <v>0</v>
      </c>
      <c r="I2713">
        <v>5.54438356</v>
      </c>
      <c r="J2713">
        <v>5.54438356</v>
      </c>
      <c r="K2713">
        <v>0</v>
      </c>
      <c r="L2713">
        <v>0</v>
      </c>
      <c r="M2713">
        <v>0</v>
      </c>
      <c r="N2713">
        <v>0</v>
      </c>
      <c r="O2713">
        <v>0</v>
      </c>
      <c r="P2713">
        <v>0</v>
      </c>
      <c r="Q2713">
        <v>0.13700000000000001</v>
      </c>
      <c r="R2713">
        <v>-0.13700000000000001</v>
      </c>
      <c r="S2713">
        <v>0</v>
      </c>
      <c r="T2713" t="s">
        <v>4933</v>
      </c>
      <c r="U2713" s="92" t="str">
        <f t="shared" si="42"/>
        <v>DE0211211081</v>
      </c>
    </row>
    <row r="2714" spans="1:21">
      <c r="A2714">
        <v>20110930</v>
      </c>
      <c r="B2714" t="s">
        <v>162</v>
      </c>
      <c r="C2714">
        <v>1211082</v>
      </c>
      <c r="D2714" t="s">
        <v>181</v>
      </c>
      <c r="E2714" t="s">
        <v>59</v>
      </c>
      <c r="F2714" t="s">
        <v>32</v>
      </c>
      <c r="G2714">
        <v>4661.0208467000002</v>
      </c>
      <c r="H2714">
        <v>4142.9727892000001</v>
      </c>
      <c r="I2714">
        <v>4661.0208467000002</v>
      </c>
      <c r="J2714">
        <v>505.41043151000002</v>
      </c>
      <c r="K2714">
        <v>0</v>
      </c>
      <c r="L2714">
        <v>12.637625999999999</v>
      </c>
      <c r="M2714">
        <v>5</v>
      </c>
      <c r="N2714">
        <v>0</v>
      </c>
      <c r="O2714">
        <v>0</v>
      </c>
      <c r="Q2714">
        <v>0</v>
      </c>
      <c r="R2714">
        <v>0</v>
      </c>
      <c r="T2714" t="s">
        <v>4934</v>
      </c>
      <c r="U2714" s="92" t="str">
        <f t="shared" si="42"/>
        <v>DE0211211082</v>
      </c>
    </row>
    <row r="2715" spans="1:21">
      <c r="A2715">
        <v>20110930</v>
      </c>
      <c r="B2715" t="s">
        <v>162</v>
      </c>
      <c r="C2715">
        <v>1211083</v>
      </c>
      <c r="D2715" t="s">
        <v>181</v>
      </c>
      <c r="E2715" t="s">
        <v>58</v>
      </c>
      <c r="F2715" t="s">
        <v>32</v>
      </c>
      <c r="G2715">
        <v>3940.6955871</v>
      </c>
      <c r="H2715">
        <v>3846.0377801</v>
      </c>
      <c r="I2715">
        <v>3940.6955871</v>
      </c>
      <c r="J2715">
        <v>35.1</v>
      </c>
      <c r="K2715">
        <v>0</v>
      </c>
      <c r="L2715">
        <v>59.557806999999997</v>
      </c>
      <c r="M2715">
        <v>24</v>
      </c>
      <c r="N2715">
        <v>0</v>
      </c>
      <c r="O2715">
        <v>0</v>
      </c>
      <c r="Q2715">
        <v>0.92591029999999996</v>
      </c>
      <c r="R2715">
        <v>-0.92591029999999996</v>
      </c>
      <c r="T2715" t="s">
        <v>4935</v>
      </c>
      <c r="U2715" s="92" t="str">
        <f t="shared" si="42"/>
        <v>DE0211211083</v>
      </c>
    </row>
    <row r="2716" spans="1:21">
      <c r="A2716">
        <v>20110930</v>
      </c>
      <c r="B2716" t="s">
        <v>162</v>
      </c>
      <c r="C2716">
        <v>1211084</v>
      </c>
      <c r="D2716" t="s">
        <v>181</v>
      </c>
      <c r="E2716" t="s">
        <v>57</v>
      </c>
      <c r="F2716" t="s">
        <v>32</v>
      </c>
      <c r="G2716">
        <v>1628.5111288999999</v>
      </c>
      <c r="H2716">
        <v>793.92068410000002</v>
      </c>
      <c r="I2716">
        <v>1628.5111288999999</v>
      </c>
      <c r="J2716">
        <v>150.88044479999999</v>
      </c>
      <c r="K2716">
        <v>0</v>
      </c>
      <c r="L2716">
        <v>683.71</v>
      </c>
      <c r="M2716">
        <v>63</v>
      </c>
      <c r="N2716">
        <v>0</v>
      </c>
      <c r="O2716">
        <v>0</v>
      </c>
      <c r="Q2716">
        <v>0</v>
      </c>
      <c r="R2716">
        <v>0</v>
      </c>
      <c r="T2716" t="s">
        <v>4936</v>
      </c>
      <c r="U2716" s="92" t="str">
        <f t="shared" si="42"/>
        <v>DE0211211084</v>
      </c>
    </row>
    <row r="2717" spans="1:21">
      <c r="A2717">
        <v>20110930</v>
      </c>
      <c r="B2717" t="s">
        <v>162</v>
      </c>
      <c r="C2717">
        <v>1211085</v>
      </c>
      <c r="D2717" t="s">
        <v>181</v>
      </c>
      <c r="E2717" t="s">
        <v>56</v>
      </c>
      <c r="F2717" t="s">
        <v>32</v>
      </c>
      <c r="G2717">
        <v>2477.6875531999999</v>
      </c>
      <c r="H2717">
        <v>1066.8450869000001</v>
      </c>
      <c r="I2717">
        <v>2477.6875531999999</v>
      </c>
      <c r="J2717">
        <v>1108.2964343000001</v>
      </c>
      <c r="K2717">
        <v>0</v>
      </c>
      <c r="L2717">
        <v>302.54603200000003</v>
      </c>
      <c r="M2717">
        <v>44</v>
      </c>
      <c r="N2717">
        <v>0</v>
      </c>
      <c r="O2717">
        <v>0</v>
      </c>
      <c r="Q2717">
        <v>-1.8001</v>
      </c>
      <c r="R2717">
        <v>1.8301000000000001</v>
      </c>
      <c r="T2717" t="s">
        <v>4937</v>
      </c>
      <c r="U2717" s="92" t="str">
        <f t="shared" si="42"/>
        <v>DE0211211085</v>
      </c>
    </row>
    <row r="2718" spans="1:21">
      <c r="A2718">
        <v>20110930</v>
      </c>
      <c r="B2718" t="s">
        <v>162</v>
      </c>
      <c r="C2718">
        <v>1211086</v>
      </c>
      <c r="D2718" t="s">
        <v>181</v>
      </c>
      <c r="E2718" t="s">
        <v>55</v>
      </c>
      <c r="F2718" t="s">
        <v>32</v>
      </c>
      <c r="G2718">
        <v>8158.1923324999998</v>
      </c>
      <c r="H2718">
        <v>2658.9594530999998</v>
      </c>
      <c r="I2718">
        <v>8158.1923324999998</v>
      </c>
      <c r="J2718">
        <v>1746.8346514</v>
      </c>
      <c r="K2718">
        <v>0</v>
      </c>
      <c r="L2718">
        <v>3752.398228</v>
      </c>
      <c r="M2718">
        <v>2086</v>
      </c>
      <c r="N2718">
        <v>0</v>
      </c>
      <c r="O2718">
        <v>0</v>
      </c>
      <c r="Q2718">
        <v>-53.375342310000001</v>
      </c>
      <c r="R2718">
        <v>36.871163969999998</v>
      </c>
      <c r="S2718">
        <v>-16.245000000000001</v>
      </c>
      <c r="T2718" t="s">
        <v>4938</v>
      </c>
      <c r="U2718" s="92" t="str">
        <f t="shared" si="42"/>
        <v>DE0211211086</v>
      </c>
    </row>
    <row r="2719" spans="1:21">
      <c r="A2719">
        <v>20110930</v>
      </c>
      <c r="B2719" t="s">
        <v>162</v>
      </c>
      <c r="C2719">
        <v>1211087</v>
      </c>
      <c r="D2719" t="s">
        <v>181</v>
      </c>
      <c r="E2719" t="s">
        <v>54</v>
      </c>
      <c r="F2719" t="s">
        <v>32</v>
      </c>
      <c r="G2719">
        <v>5867.5802130000002</v>
      </c>
      <c r="H2719">
        <v>4670.9201075999999</v>
      </c>
      <c r="I2719">
        <v>5867.5802130000002</v>
      </c>
      <c r="J2719">
        <v>260.42852842999997</v>
      </c>
      <c r="K2719">
        <v>11.3</v>
      </c>
      <c r="L2719">
        <v>924.93157699999995</v>
      </c>
      <c r="M2719">
        <v>90</v>
      </c>
      <c r="N2719">
        <v>-2.2000000000000002</v>
      </c>
      <c r="O2719">
        <v>0</v>
      </c>
      <c r="Q2719">
        <v>-1.72068</v>
      </c>
      <c r="R2719">
        <v>1.72068</v>
      </c>
      <c r="T2719" t="s">
        <v>4939</v>
      </c>
      <c r="U2719" s="92" t="str">
        <f t="shared" si="42"/>
        <v>DE0211211087</v>
      </c>
    </row>
    <row r="2720" spans="1:21">
      <c r="A2720">
        <v>20110930</v>
      </c>
      <c r="B2720" t="s">
        <v>162</v>
      </c>
      <c r="C2720">
        <v>1211088</v>
      </c>
      <c r="D2720" t="s">
        <v>181</v>
      </c>
      <c r="E2720" t="s">
        <v>53</v>
      </c>
      <c r="F2720" t="s">
        <v>32</v>
      </c>
      <c r="G2720">
        <v>10802.166189</v>
      </c>
      <c r="H2720">
        <v>10103.008954000001</v>
      </c>
      <c r="I2720">
        <v>10802.166189</v>
      </c>
      <c r="J2720">
        <v>0</v>
      </c>
      <c r="K2720">
        <v>0</v>
      </c>
      <c r="L2720">
        <v>699.15723500000001</v>
      </c>
      <c r="M2720">
        <v>-27</v>
      </c>
      <c r="N2720">
        <v>0</v>
      </c>
      <c r="O2720">
        <v>0</v>
      </c>
      <c r="Q2720">
        <v>0</v>
      </c>
      <c r="R2720">
        <v>0</v>
      </c>
      <c r="T2720" t="s">
        <v>4940</v>
      </c>
      <c r="U2720" s="92" t="str">
        <f t="shared" si="42"/>
        <v>DE0211211088</v>
      </c>
    </row>
    <row r="2721" spans="1:21">
      <c r="A2721">
        <v>20110930</v>
      </c>
      <c r="B2721" t="s">
        <v>162</v>
      </c>
      <c r="C2721">
        <v>1211089</v>
      </c>
      <c r="D2721" t="s">
        <v>181</v>
      </c>
      <c r="E2721" t="s">
        <v>68</v>
      </c>
      <c r="F2721" t="s">
        <v>32</v>
      </c>
      <c r="G2721">
        <v>37535.853851</v>
      </c>
      <c r="H2721">
        <v>27282.664854999999</v>
      </c>
      <c r="I2721">
        <v>37535.853851</v>
      </c>
      <c r="J2721">
        <v>3806.9504904</v>
      </c>
      <c r="K2721">
        <v>11.3</v>
      </c>
      <c r="L2721">
        <v>6434.9385050000001</v>
      </c>
      <c r="M2721">
        <v>2285</v>
      </c>
      <c r="N2721">
        <v>-2.2000000000000002</v>
      </c>
      <c r="O2721">
        <v>0</v>
      </c>
      <c r="P2721">
        <v>8.4322079999999994E-2</v>
      </c>
      <c r="Q2721">
        <v>-55.970212009999997</v>
      </c>
      <c r="R2721">
        <v>39.496033670000003</v>
      </c>
      <c r="S2721">
        <v>-16.245000000000001</v>
      </c>
      <c r="T2721" t="s">
        <v>4941</v>
      </c>
      <c r="U2721" s="92" t="str">
        <f t="shared" si="42"/>
        <v>DE0211211089</v>
      </c>
    </row>
    <row r="2722" spans="1:21">
      <c r="A2722">
        <v>20110930</v>
      </c>
      <c r="B2722" t="s">
        <v>162</v>
      </c>
      <c r="C2722">
        <v>1211090</v>
      </c>
      <c r="D2722" t="s">
        <v>181</v>
      </c>
      <c r="E2722" t="s">
        <v>59</v>
      </c>
      <c r="F2722" t="s">
        <v>182</v>
      </c>
      <c r="G2722">
        <v>0</v>
      </c>
      <c r="H2722">
        <v>0</v>
      </c>
      <c r="I2722">
        <v>0</v>
      </c>
      <c r="J2722">
        <v>0</v>
      </c>
      <c r="K2722">
        <v>0</v>
      </c>
      <c r="L2722">
        <v>0</v>
      </c>
      <c r="M2722">
        <v>0</v>
      </c>
      <c r="N2722">
        <v>0</v>
      </c>
      <c r="O2722">
        <v>0</v>
      </c>
      <c r="T2722" t="s">
        <v>4942</v>
      </c>
      <c r="U2722" s="92" t="str">
        <f t="shared" si="42"/>
        <v>DE0211211090</v>
      </c>
    </row>
    <row r="2723" spans="1:21">
      <c r="A2723">
        <v>20110930</v>
      </c>
      <c r="B2723" t="s">
        <v>162</v>
      </c>
      <c r="C2723">
        <v>1211091</v>
      </c>
      <c r="D2723" t="s">
        <v>181</v>
      </c>
      <c r="E2723" t="s">
        <v>58</v>
      </c>
      <c r="F2723" t="s">
        <v>182</v>
      </c>
      <c r="G2723">
        <v>0</v>
      </c>
      <c r="H2723">
        <v>0</v>
      </c>
      <c r="I2723">
        <v>0</v>
      </c>
      <c r="J2723">
        <v>0</v>
      </c>
      <c r="K2723">
        <v>0</v>
      </c>
      <c r="L2723">
        <v>0</v>
      </c>
      <c r="M2723">
        <v>0</v>
      </c>
      <c r="N2723">
        <v>0</v>
      </c>
      <c r="O2723">
        <v>0</v>
      </c>
      <c r="T2723" t="s">
        <v>4943</v>
      </c>
      <c r="U2723" s="92" t="str">
        <f t="shared" si="42"/>
        <v>DE0211211091</v>
      </c>
    </row>
    <row r="2724" spans="1:21">
      <c r="A2724">
        <v>20110930</v>
      </c>
      <c r="B2724" t="s">
        <v>162</v>
      </c>
      <c r="C2724">
        <v>1211092</v>
      </c>
      <c r="D2724" t="s">
        <v>181</v>
      </c>
      <c r="E2724" t="s">
        <v>57</v>
      </c>
      <c r="F2724" t="s">
        <v>182</v>
      </c>
      <c r="G2724">
        <v>50</v>
      </c>
      <c r="H2724">
        <v>0</v>
      </c>
      <c r="I2724">
        <v>50</v>
      </c>
      <c r="J2724">
        <v>50</v>
      </c>
      <c r="K2724">
        <v>0</v>
      </c>
      <c r="L2724">
        <v>0</v>
      </c>
      <c r="M2724">
        <v>0</v>
      </c>
      <c r="N2724">
        <v>0</v>
      </c>
      <c r="O2724">
        <v>0</v>
      </c>
      <c r="T2724" t="s">
        <v>4944</v>
      </c>
      <c r="U2724" s="92" t="str">
        <f t="shared" si="42"/>
        <v>DE0211211092</v>
      </c>
    </row>
    <row r="2725" spans="1:21">
      <c r="A2725">
        <v>20110930</v>
      </c>
      <c r="B2725" t="s">
        <v>162</v>
      </c>
      <c r="C2725">
        <v>1211093</v>
      </c>
      <c r="D2725" t="s">
        <v>181</v>
      </c>
      <c r="E2725" t="s">
        <v>56</v>
      </c>
      <c r="F2725" t="s">
        <v>182</v>
      </c>
      <c r="G2725">
        <v>65</v>
      </c>
      <c r="H2725">
        <v>0</v>
      </c>
      <c r="I2725">
        <v>65</v>
      </c>
      <c r="J2725">
        <v>65</v>
      </c>
      <c r="K2725">
        <v>0</v>
      </c>
      <c r="L2725">
        <v>0</v>
      </c>
      <c r="M2725">
        <v>0</v>
      </c>
      <c r="N2725">
        <v>0</v>
      </c>
      <c r="O2725">
        <v>0</v>
      </c>
      <c r="T2725" t="s">
        <v>4945</v>
      </c>
      <c r="U2725" s="92" t="str">
        <f t="shared" si="42"/>
        <v>DE0211211093</v>
      </c>
    </row>
    <row r="2726" spans="1:21">
      <c r="A2726">
        <v>20110930</v>
      </c>
      <c r="B2726" t="s">
        <v>162</v>
      </c>
      <c r="C2726">
        <v>1211094</v>
      </c>
      <c r="D2726" t="s">
        <v>181</v>
      </c>
      <c r="E2726" t="s">
        <v>55</v>
      </c>
      <c r="F2726" t="s">
        <v>182</v>
      </c>
      <c r="G2726">
        <v>0</v>
      </c>
      <c r="H2726">
        <v>0</v>
      </c>
      <c r="I2726">
        <v>0</v>
      </c>
      <c r="J2726">
        <v>0</v>
      </c>
      <c r="K2726">
        <v>0</v>
      </c>
      <c r="L2726">
        <v>0</v>
      </c>
      <c r="M2726">
        <v>0</v>
      </c>
      <c r="N2726">
        <v>4.5999999999999999E-2</v>
      </c>
      <c r="O2726">
        <v>0</v>
      </c>
      <c r="T2726" t="s">
        <v>4946</v>
      </c>
      <c r="U2726" s="92" t="str">
        <f t="shared" si="42"/>
        <v>DE0211211094</v>
      </c>
    </row>
    <row r="2727" spans="1:21">
      <c r="A2727">
        <v>20110930</v>
      </c>
      <c r="B2727" t="s">
        <v>162</v>
      </c>
      <c r="C2727">
        <v>1211095</v>
      </c>
      <c r="D2727" t="s">
        <v>181</v>
      </c>
      <c r="E2727" t="s">
        <v>54</v>
      </c>
      <c r="F2727" t="s">
        <v>182</v>
      </c>
      <c r="G2727">
        <v>50</v>
      </c>
      <c r="H2727">
        <v>0</v>
      </c>
      <c r="I2727">
        <v>50</v>
      </c>
      <c r="J2727">
        <v>50</v>
      </c>
      <c r="K2727">
        <v>0</v>
      </c>
      <c r="L2727">
        <v>0</v>
      </c>
      <c r="M2727">
        <v>0</v>
      </c>
      <c r="N2727">
        <v>0</v>
      </c>
      <c r="O2727">
        <v>0</v>
      </c>
      <c r="T2727" t="s">
        <v>4947</v>
      </c>
      <c r="U2727" s="92" t="str">
        <f t="shared" si="42"/>
        <v>DE0211211095</v>
      </c>
    </row>
    <row r="2728" spans="1:21">
      <c r="A2728">
        <v>20110930</v>
      </c>
      <c r="B2728" t="s">
        <v>162</v>
      </c>
      <c r="C2728">
        <v>1211096</v>
      </c>
      <c r="D2728" t="s">
        <v>181</v>
      </c>
      <c r="E2728" t="s">
        <v>53</v>
      </c>
      <c r="F2728" t="s">
        <v>182</v>
      </c>
      <c r="G2728">
        <v>0</v>
      </c>
      <c r="H2728">
        <v>0</v>
      </c>
      <c r="I2728">
        <v>0</v>
      </c>
      <c r="J2728">
        <v>0</v>
      </c>
      <c r="K2728">
        <v>0</v>
      </c>
      <c r="L2728">
        <v>0</v>
      </c>
      <c r="M2728">
        <v>0</v>
      </c>
      <c r="N2728">
        <v>0</v>
      </c>
      <c r="O2728">
        <v>0</v>
      </c>
      <c r="T2728" t="s">
        <v>4948</v>
      </c>
      <c r="U2728" s="92" t="str">
        <f t="shared" si="42"/>
        <v>DE0211211096</v>
      </c>
    </row>
    <row r="2729" spans="1:21">
      <c r="A2729">
        <v>20110930</v>
      </c>
      <c r="B2729" t="s">
        <v>162</v>
      </c>
      <c r="C2729">
        <v>1211097</v>
      </c>
      <c r="D2729" t="s">
        <v>181</v>
      </c>
      <c r="E2729" t="s">
        <v>68</v>
      </c>
      <c r="F2729" t="s">
        <v>182</v>
      </c>
      <c r="G2729">
        <v>165</v>
      </c>
      <c r="H2729">
        <v>0</v>
      </c>
      <c r="I2729">
        <v>165</v>
      </c>
      <c r="J2729">
        <v>165</v>
      </c>
      <c r="K2729">
        <v>0</v>
      </c>
      <c r="L2729">
        <v>0</v>
      </c>
      <c r="M2729">
        <v>0</v>
      </c>
      <c r="N2729">
        <v>4.5999999999999999E-2</v>
      </c>
      <c r="O2729">
        <v>0</v>
      </c>
      <c r="P2729">
        <v>104.1</v>
      </c>
      <c r="Q2729">
        <v>0</v>
      </c>
      <c r="R2729">
        <v>0</v>
      </c>
      <c r="S2729">
        <v>0</v>
      </c>
      <c r="T2729" t="s">
        <v>4949</v>
      </c>
      <c r="U2729" s="92" t="str">
        <f t="shared" si="42"/>
        <v>DE0211211097</v>
      </c>
    </row>
    <row r="2730" spans="1:21">
      <c r="A2730">
        <v>20110930</v>
      </c>
      <c r="B2730" t="s">
        <v>162</v>
      </c>
      <c r="C2730">
        <v>1211098</v>
      </c>
      <c r="D2730" t="s">
        <v>181</v>
      </c>
      <c r="E2730" t="s">
        <v>59</v>
      </c>
      <c r="F2730" t="s">
        <v>33</v>
      </c>
      <c r="G2730">
        <v>984.97329999999999</v>
      </c>
      <c r="H2730">
        <v>243.62549999999999</v>
      </c>
      <c r="I2730">
        <v>984.97329999999999</v>
      </c>
      <c r="J2730">
        <v>719.72280000000001</v>
      </c>
      <c r="K2730">
        <v>0</v>
      </c>
      <c r="L2730">
        <v>21.625</v>
      </c>
      <c r="M2730">
        <v>0.1019</v>
      </c>
      <c r="N2730">
        <v>0</v>
      </c>
      <c r="O2730">
        <v>143.62549999999999</v>
      </c>
      <c r="Q2730">
        <v>3.0755105099999999E-2</v>
      </c>
      <c r="R2730">
        <v>-3.0755105000000001E-2</v>
      </c>
      <c r="T2730" t="s">
        <v>4950</v>
      </c>
      <c r="U2730" s="92" t="str">
        <f t="shared" si="42"/>
        <v>DE0211211098</v>
      </c>
    </row>
    <row r="2731" spans="1:21">
      <c r="A2731">
        <v>20110930</v>
      </c>
      <c r="B2731" t="s">
        <v>162</v>
      </c>
      <c r="C2731">
        <v>1211099</v>
      </c>
      <c r="D2731" t="s">
        <v>181</v>
      </c>
      <c r="E2731" t="s">
        <v>58</v>
      </c>
      <c r="F2731" t="s">
        <v>33</v>
      </c>
      <c r="G2731">
        <v>160.42840000000001</v>
      </c>
      <c r="H2731">
        <v>18.867899999999999</v>
      </c>
      <c r="I2731">
        <v>160.42840000000001</v>
      </c>
      <c r="J2731">
        <v>137.60489999999999</v>
      </c>
      <c r="K2731">
        <v>0</v>
      </c>
      <c r="L2731">
        <v>3.9556</v>
      </c>
      <c r="M2731">
        <v>0</v>
      </c>
      <c r="N2731">
        <v>0</v>
      </c>
      <c r="O2731">
        <v>18.867899999999999</v>
      </c>
      <c r="Q2731">
        <v>0.85984753719999996</v>
      </c>
      <c r="R2731">
        <v>-0.85984753700000005</v>
      </c>
      <c r="T2731" t="s">
        <v>4951</v>
      </c>
      <c r="U2731" s="92" t="str">
        <f t="shared" si="42"/>
        <v>DE0211211099</v>
      </c>
    </row>
    <row r="2732" spans="1:21">
      <c r="A2732">
        <v>20110930</v>
      </c>
      <c r="B2732" t="s">
        <v>162</v>
      </c>
      <c r="C2732">
        <v>1211100</v>
      </c>
      <c r="D2732" t="s">
        <v>181</v>
      </c>
      <c r="E2732" t="s">
        <v>57</v>
      </c>
      <c r="F2732" t="s">
        <v>33</v>
      </c>
      <c r="G2732">
        <v>140.6798</v>
      </c>
      <c r="H2732">
        <v>9.9778000000000002</v>
      </c>
      <c r="I2732">
        <v>140.6798</v>
      </c>
      <c r="J2732">
        <v>124.33580000000001</v>
      </c>
      <c r="K2732">
        <v>0</v>
      </c>
      <c r="L2732">
        <v>6.3662000000000001</v>
      </c>
      <c r="M2732">
        <v>0</v>
      </c>
      <c r="N2732">
        <v>0</v>
      </c>
      <c r="O2732">
        <v>10.277799999999999</v>
      </c>
      <c r="Q2732">
        <v>1.1317863442</v>
      </c>
      <c r="R2732">
        <v>-1.131786344</v>
      </c>
      <c r="T2732" t="s">
        <v>4952</v>
      </c>
      <c r="U2732" s="92" t="str">
        <f t="shared" si="42"/>
        <v>DE0211211100</v>
      </c>
    </row>
    <row r="2733" spans="1:21">
      <c r="A2733">
        <v>20110930</v>
      </c>
      <c r="B2733" t="s">
        <v>162</v>
      </c>
      <c r="C2733">
        <v>1211101</v>
      </c>
      <c r="D2733" t="s">
        <v>181</v>
      </c>
      <c r="E2733" t="s">
        <v>56</v>
      </c>
      <c r="F2733" t="s">
        <v>33</v>
      </c>
      <c r="G2733">
        <v>330.61259999999999</v>
      </c>
      <c r="H2733">
        <v>0.82550000000000001</v>
      </c>
      <c r="I2733">
        <v>330.61259999999999</v>
      </c>
      <c r="J2733">
        <v>323.96249999999998</v>
      </c>
      <c r="K2733">
        <v>0</v>
      </c>
      <c r="L2733">
        <v>5.8247</v>
      </c>
      <c r="M2733">
        <v>0</v>
      </c>
      <c r="N2733">
        <v>0</v>
      </c>
      <c r="O2733">
        <v>0.82550000000000001</v>
      </c>
      <c r="Q2733">
        <v>9.3211980790000002</v>
      </c>
      <c r="R2733">
        <v>-9.3211980790000002</v>
      </c>
      <c r="T2733" t="s">
        <v>4953</v>
      </c>
      <c r="U2733" s="92" t="str">
        <f t="shared" si="42"/>
        <v>DE0211211101</v>
      </c>
    </row>
    <row r="2734" spans="1:21">
      <c r="A2734">
        <v>20110930</v>
      </c>
      <c r="B2734" t="s">
        <v>162</v>
      </c>
      <c r="C2734">
        <v>1211102</v>
      </c>
      <c r="D2734" t="s">
        <v>181</v>
      </c>
      <c r="E2734" t="s">
        <v>55</v>
      </c>
      <c r="F2734" t="s">
        <v>33</v>
      </c>
      <c r="G2734">
        <v>228.73759999999999</v>
      </c>
      <c r="H2734">
        <v>7.9675000000000002</v>
      </c>
      <c r="I2734">
        <v>228.73759999999999</v>
      </c>
      <c r="J2734">
        <v>194.857</v>
      </c>
      <c r="K2734">
        <v>0</v>
      </c>
      <c r="L2734">
        <v>25.9131</v>
      </c>
      <c r="M2734">
        <v>0</v>
      </c>
      <c r="N2734">
        <v>0</v>
      </c>
      <c r="O2734">
        <v>7.9675000000000002</v>
      </c>
      <c r="Q2734">
        <v>7.3063782567000004</v>
      </c>
      <c r="R2734">
        <v>-7.3063782570000004</v>
      </c>
      <c r="T2734" t="s">
        <v>4954</v>
      </c>
      <c r="U2734" s="92" t="str">
        <f t="shared" si="42"/>
        <v>DE0211211102</v>
      </c>
    </row>
    <row r="2735" spans="1:21">
      <c r="A2735">
        <v>20110930</v>
      </c>
      <c r="B2735" t="s">
        <v>162</v>
      </c>
      <c r="C2735">
        <v>1211103</v>
      </c>
      <c r="D2735" t="s">
        <v>181</v>
      </c>
      <c r="E2735" t="s">
        <v>54</v>
      </c>
      <c r="F2735" t="s">
        <v>33</v>
      </c>
      <c r="G2735">
        <v>70.694900000000004</v>
      </c>
      <c r="H2735">
        <v>3.4885999999999999</v>
      </c>
      <c r="I2735">
        <v>70.694900000000004</v>
      </c>
      <c r="J2735">
        <v>66.072199999999995</v>
      </c>
      <c r="K2735">
        <v>0</v>
      </c>
      <c r="L2735">
        <v>1.1341000000000001</v>
      </c>
      <c r="M2735">
        <v>0</v>
      </c>
      <c r="N2735">
        <v>0</v>
      </c>
      <c r="O2735">
        <v>3.4885999999999999</v>
      </c>
      <c r="Q2735">
        <v>-0.112082157</v>
      </c>
      <c r="R2735">
        <v>0.11208215689999999</v>
      </c>
      <c r="T2735" t="s">
        <v>4955</v>
      </c>
      <c r="U2735" s="92" t="str">
        <f t="shared" si="42"/>
        <v>DE0211211103</v>
      </c>
    </row>
    <row r="2736" spans="1:21">
      <c r="A2736">
        <v>20110930</v>
      </c>
      <c r="B2736" t="s">
        <v>162</v>
      </c>
      <c r="C2736">
        <v>1211104</v>
      </c>
      <c r="D2736" t="s">
        <v>181</v>
      </c>
      <c r="E2736" t="s">
        <v>53</v>
      </c>
      <c r="F2736" t="s">
        <v>33</v>
      </c>
      <c r="G2736">
        <v>17.9146</v>
      </c>
      <c r="H2736">
        <v>0.68779999999999997</v>
      </c>
      <c r="I2736">
        <v>17.9146</v>
      </c>
      <c r="J2736">
        <v>0</v>
      </c>
      <c r="K2736">
        <v>0</v>
      </c>
      <c r="L2736">
        <v>17.226800000000001</v>
      </c>
      <c r="M2736">
        <v>0</v>
      </c>
      <c r="N2736">
        <v>0</v>
      </c>
      <c r="O2736">
        <v>0.68779999999999997</v>
      </c>
      <c r="Q2736">
        <v>0</v>
      </c>
      <c r="R2736">
        <v>0</v>
      </c>
      <c r="T2736" t="s">
        <v>4956</v>
      </c>
      <c r="U2736" s="92" t="str">
        <f t="shared" si="42"/>
        <v>DE0211211104</v>
      </c>
    </row>
    <row r="2737" spans="1:21">
      <c r="A2737">
        <v>20110930</v>
      </c>
      <c r="B2737" t="s">
        <v>162</v>
      </c>
      <c r="C2737">
        <v>1211105</v>
      </c>
      <c r="D2737" t="s">
        <v>181</v>
      </c>
      <c r="E2737" t="s">
        <v>68</v>
      </c>
      <c r="F2737" t="s">
        <v>33</v>
      </c>
      <c r="G2737">
        <v>1934.0411999999999</v>
      </c>
      <c r="H2737">
        <v>285.44060000000002</v>
      </c>
      <c r="I2737">
        <v>1934.0411999999999</v>
      </c>
      <c r="J2737">
        <v>1566.5552</v>
      </c>
      <c r="K2737">
        <v>0</v>
      </c>
      <c r="L2737">
        <v>82.045500000000004</v>
      </c>
      <c r="M2737">
        <v>0.1019</v>
      </c>
      <c r="N2737">
        <v>0</v>
      </c>
      <c r="O2737">
        <v>185.7406</v>
      </c>
      <c r="P2737">
        <v>0.2253</v>
      </c>
      <c r="Q2737">
        <v>18.537883165</v>
      </c>
      <c r="R2737">
        <v>-18.537883170000001</v>
      </c>
      <c r="S2737">
        <v>0</v>
      </c>
      <c r="T2737" t="s">
        <v>4957</v>
      </c>
      <c r="U2737" s="92" t="str">
        <f t="shared" si="42"/>
        <v>DE0211211105</v>
      </c>
    </row>
    <row r="2738" spans="1:21">
      <c r="A2738">
        <v>20110930</v>
      </c>
      <c r="B2738" t="s">
        <v>162</v>
      </c>
      <c r="C2738">
        <v>1211106</v>
      </c>
      <c r="D2738" t="s">
        <v>181</v>
      </c>
      <c r="E2738" t="s">
        <v>59</v>
      </c>
      <c r="F2738" t="s">
        <v>50</v>
      </c>
      <c r="G2738">
        <v>0</v>
      </c>
      <c r="H2738">
        <v>0</v>
      </c>
      <c r="I2738">
        <v>0</v>
      </c>
      <c r="J2738">
        <v>0</v>
      </c>
      <c r="K2738">
        <v>0</v>
      </c>
      <c r="L2738">
        <v>0</v>
      </c>
      <c r="M2738">
        <v>0</v>
      </c>
      <c r="N2738">
        <v>0</v>
      </c>
      <c r="O2738">
        <v>0</v>
      </c>
      <c r="T2738" t="s">
        <v>4958</v>
      </c>
      <c r="U2738" s="92" t="str">
        <f t="shared" si="42"/>
        <v>DE0211211106</v>
      </c>
    </row>
    <row r="2739" spans="1:21">
      <c r="A2739">
        <v>20110930</v>
      </c>
      <c r="B2739" t="s">
        <v>162</v>
      </c>
      <c r="C2739">
        <v>1211107</v>
      </c>
      <c r="D2739" t="s">
        <v>181</v>
      </c>
      <c r="E2739" t="s">
        <v>58</v>
      </c>
      <c r="F2739" t="s">
        <v>50</v>
      </c>
      <c r="G2739">
        <v>0</v>
      </c>
      <c r="H2739">
        <v>0</v>
      </c>
      <c r="I2739">
        <v>0</v>
      </c>
      <c r="J2739">
        <v>0</v>
      </c>
      <c r="K2739">
        <v>0</v>
      </c>
      <c r="L2739">
        <v>0</v>
      </c>
      <c r="M2739">
        <v>0</v>
      </c>
      <c r="N2739">
        <v>0</v>
      </c>
      <c r="O2739">
        <v>0</v>
      </c>
      <c r="T2739" t="s">
        <v>4959</v>
      </c>
      <c r="U2739" s="92" t="str">
        <f t="shared" si="42"/>
        <v>DE0211211107</v>
      </c>
    </row>
    <row r="2740" spans="1:21">
      <c r="A2740">
        <v>20110930</v>
      </c>
      <c r="B2740" t="s">
        <v>162</v>
      </c>
      <c r="C2740">
        <v>1211108</v>
      </c>
      <c r="D2740" t="s">
        <v>181</v>
      </c>
      <c r="E2740" t="s">
        <v>57</v>
      </c>
      <c r="F2740" t="s">
        <v>50</v>
      </c>
      <c r="G2740">
        <v>0</v>
      </c>
      <c r="H2740">
        <v>0</v>
      </c>
      <c r="I2740">
        <v>0</v>
      </c>
      <c r="J2740">
        <v>0</v>
      </c>
      <c r="K2740">
        <v>0</v>
      </c>
      <c r="L2740">
        <v>0</v>
      </c>
      <c r="M2740">
        <v>0</v>
      </c>
      <c r="N2740">
        <v>0</v>
      </c>
      <c r="O2740">
        <v>0</v>
      </c>
      <c r="T2740" t="s">
        <v>4960</v>
      </c>
      <c r="U2740" s="92" t="str">
        <f t="shared" si="42"/>
        <v>DE0211211108</v>
      </c>
    </row>
    <row r="2741" spans="1:21">
      <c r="A2741">
        <v>20110930</v>
      </c>
      <c r="B2741" t="s">
        <v>162</v>
      </c>
      <c r="C2741">
        <v>1211109</v>
      </c>
      <c r="D2741" t="s">
        <v>181</v>
      </c>
      <c r="E2741" t="s">
        <v>56</v>
      </c>
      <c r="F2741" t="s">
        <v>50</v>
      </c>
      <c r="G2741">
        <v>0</v>
      </c>
      <c r="H2741">
        <v>0</v>
      </c>
      <c r="I2741">
        <v>0</v>
      </c>
      <c r="J2741">
        <v>0</v>
      </c>
      <c r="K2741">
        <v>0</v>
      </c>
      <c r="L2741">
        <v>0</v>
      </c>
      <c r="M2741">
        <v>0</v>
      </c>
      <c r="N2741">
        <v>0</v>
      </c>
      <c r="O2741">
        <v>0</v>
      </c>
      <c r="T2741" t="s">
        <v>4961</v>
      </c>
      <c r="U2741" s="92" t="str">
        <f t="shared" si="42"/>
        <v>DE0211211109</v>
      </c>
    </row>
    <row r="2742" spans="1:21">
      <c r="A2742">
        <v>20110930</v>
      </c>
      <c r="B2742" t="s">
        <v>162</v>
      </c>
      <c r="C2742">
        <v>1211110</v>
      </c>
      <c r="D2742" t="s">
        <v>181</v>
      </c>
      <c r="E2742" t="s">
        <v>55</v>
      </c>
      <c r="F2742" t="s">
        <v>50</v>
      </c>
      <c r="G2742">
        <v>0</v>
      </c>
      <c r="H2742">
        <v>0</v>
      </c>
      <c r="I2742">
        <v>0</v>
      </c>
      <c r="J2742">
        <v>0</v>
      </c>
      <c r="K2742">
        <v>0</v>
      </c>
      <c r="L2742">
        <v>0</v>
      </c>
      <c r="M2742">
        <v>0</v>
      </c>
      <c r="N2742">
        <v>0</v>
      </c>
      <c r="O2742">
        <v>0</v>
      </c>
      <c r="T2742" t="s">
        <v>4962</v>
      </c>
      <c r="U2742" s="92" t="str">
        <f t="shared" si="42"/>
        <v>DE0211211110</v>
      </c>
    </row>
    <row r="2743" spans="1:21">
      <c r="A2743">
        <v>20110930</v>
      </c>
      <c r="B2743" t="s">
        <v>162</v>
      </c>
      <c r="C2743">
        <v>1211111</v>
      </c>
      <c r="D2743" t="s">
        <v>181</v>
      </c>
      <c r="E2743" t="s">
        <v>54</v>
      </c>
      <c r="F2743" t="s">
        <v>50</v>
      </c>
      <c r="G2743">
        <v>0</v>
      </c>
      <c r="H2743">
        <v>0</v>
      </c>
      <c r="I2743">
        <v>0</v>
      </c>
      <c r="J2743">
        <v>0</v>
      </c>
      <c r="K2743">
        <v>0</v>
      </c>
      <c r="L2743">
        <v>0</v>
      </c>
      <c r="M2743">
        <v>0</v>
      </c>
      <c r="N2743">
        <v>0</v>
      </c>
      <c r="O2743">
        <v>0</v>
      </c>
      <c r="T2743" t="s">
        <v>4963</v>
      </c>
      <c r="U2743" s="92" t="str">
        <f t="shared" si="42"/>
        <v>DE0211211111</v>
      </c>
    </row>
    <row r="2744" spans="1:21">
      <c r="A2744">
        <v>20110930</v>
      </c>
      <c r="B2744" t="s">
        <v>162</v>
      </c>
      <c r="C2744">
        <v>1211112</v>
      </c>
      <c r="D2744" t="s">
        <v>181</v>
      </c>
      <c r="E2744" t="s">
        <v>53</v>
      </c>
      <c r="F2744" t="s">
        <v>50</v>
      </c>
      <c r="G2744">
        <v>0</v>
      </c>
      <c r="H2744">
        <v>0</v>
      </c>
      <c r="I2744">
        <v>0</v>
      </c>
      <c r="J2744">
        <v>0</v>
      </c>
      <c r="K2744">
        <v>0</v>
      </c>
      <c r="L2744">
        <v>0</v>
      </c>
      <c r="M2744">
        <v>0</v>
      </c>
      <c r="N2744">
        <v>0</v>
      </c>
      <c r="O2744">
        <v>0</v>
      </c>
      <c r="T2744" t="s">
        <v>4964</v>
      </c>
      <c r="U2744" s="92" t="str">
        <f t="shared" si="42"/>
        <v>DE0211211112</v>
      </c>
    </row>
    <row r="2745" spans="1:21">
      <c r="A2745">
        <v>20110930</v>
      </c>
      <c r="B2745" t="s">
        <v>162</v>
      </c>
      <c r="C2745">
        <v>1211113</v>
      </c>
      <c r="D2745" t="s">
        <v>181</v>
      </c>
      <c r="E2745" t="s">
        <v>68</v>
      </c>
      <c r="F2745" t="s">
        <v>50</v>
      </c>
      <c r="G2745">
        <v>0</v>
      </c>
      <c r="H2745">
        <v>0</v>
      </c>
      <c r="I2745">
        <v>0</v>
      </c>
      <c r="J2745">
        <v>0</v>
      </c>
      <c r="K2745">
        <v>0</v>
      </c>
      <c r="L2745">
        <v>0</v>
      </c>
      <c r="M2745">
        <v>0</v>
      </c>
      <c r="N2745">
        <v>0</v>
      </c>
      <c r="O2745">
        <v>0</v>
      </c>
      <c r="P2745">
        <v>0</v>
      </c>
      <c r="Q2745">
        <v>0</v>
      </c>
      <c r="R2745">
        <v>0</v>
      </c>
      <c r="S2745">
        <v>0</v>
      </c>
      <c r="T2745" t="s">
        <v>4965</v>
      </c>
      <c r="U2745" s="92" t="str">
        <f t="shared" si="42"/>
        <v>DE0211211113</v>
      </c>
    </row>
    <row r="2746" spans="1:21">
      <c r="A2746">
        <v>20110930</v>
      </c>
      <c r="B2746" t="s">
        <v>162</v>
      </c>
      <c r="C2746">
        <v>1211114</v>
      </c>
      <c r="D2746" t="s">
        <v>181</v>
      </c>
      <c r="E2746" t="s">
        <v>59</v>
      </c>
      <c r="F2746" t="s">
        <v>34</v>
      </c>
      <c r="G2746">
        <v>0</v>
      </c>
      <c r="H2746">
        <v>0</v>
      </c>
      <c r="I2746">
        <v>0</v>
      </c>
      <c r="J2746">
        <v>0</v>
      </c>
      <c r="K2746">
        <v>0</v>
      </c>
      <c r="L2746">
        <v>0</v>
      </c>
      <c r="M2746">
        <v>0</v>
      </c>
      <c r="N2746">
        <v>0</v>
      </c>
      <c r="O2746">
        <v>0</v>
      </c>
      <c r="T2746" t="s">
        <v>4966</v>
      </c>
      <c r="U2746" s="92" t="str">
        <f t="shared" si="42"/>
        <v>DE0211211114</v>
      </c>
    </row>
    <row r="2747" spans="1:21">
      <c r="A2747">
        <v>20110930</v>
      </c>
      <c r="B2747" t="s">
        <v>162</v>
      </c>
      <c r="C2747">
        <v>1211115</v>
      </c>
      <c r="D2747" t="s">
        <v>181</v>
      </c>
      <c r="E2747" t="s">
        <v>58</v>
      </c>
      <c r="F2747" t="s">
        <v>34</v>
      </c>
      <c r="G2747">
        <v>0</v>
      </c>
      <c r="H2747">
        <v>0</v>
      </c>
      <c r="I2747">
        <v>0</v>
      </c>
      <c r="J2747">
        <v>0</v>
      </c>
      <c r="K2747">
        <v>0</v>
      </c>
      <c r="L2747">
        <v>0</v>
      </c>
      <c r="M2747">
        <v>0</v>
      </c>
      <c r="N2747">
        <v>0</v>
      </c>
      <c r="O2747">
        <v>0</v>
      </c>
      <c r="T2747" t="s">
        <v>4967</v>
      </c>
      <c r="U2747" s="92" t="str">
        <f t="shared" si="42"/>
        <v>DE0211211115</v>
      </c>
    </row>
    <row r="2748" spans="1:21">
      <c r="A2748">
        <v>20110930</v>
      </c>
      <c r="B2748" t="s">
        <v>162</v>
      </c>
      <c r="C2748">
        <v>1211116</v>
      </c>
      <c r="D2748" t="s">
        <v>181</v>
      </c>
      <c r="E2748" t="s">
        <v>57</v>
      </c>
      <c r="F2748" t="s">
        <v>34</v>
      </c>
      <c r="G2748">
        <v>0</v>
      </c>
      <c r="H2748">
        <v>0</v>
      </c>
      <c r="I2748">
        <v>0</v>
      </c>
      <c r="J2748">
        <v>0</v>
      </c>
      <c r="K2748">
        <v>0</v>
      </c>
      <c r="L2748">
        <v>0</v>
      </c>
      <c r="M2748">
        <v>0</v>
      </c>
      <c r="N2748">
        <v>0</v>
      </c>
      <c r="O2748">
        <v>0</v>
      </c>
      <c r="T2748" t="s">
        <v>4968</v>
      </c>
      <c r="U2748" s="92" t="str">
        <f t="shared" si="42"/>
        <v>DE0211211116</v>
      </c>
    </row>
    <row r="2749" spans="1:21">
      <c r="A2749">
        <v>20110930</v>
      </c>
      <c r="B2749" t="s">
        <v>162</v>
      </c>
      <c r="C2749">
        <v>1211117</v>
      </c>
      <c r="D2749" t="s">
        <v>181</v>
      </c>
      <c r="E2749" t="s">
        <v>56</v>
      </c>
      <c r="F2749" t="s">
        <v>34</v>
      </c>
      <c r="G2749">
        <v>0</v>
      </c>
      <c r="H2749">
        <v>0</v>
      </c>
      <c r="I2749">
        <v>0</v>
      </c>
      <c r="J2749">
        <v>0</v>
      </c>
      <c r="K2749">
        <v>0</v>
      </c>
      <c r="L2749">
        <v>0</v>
      </c>
      <c r="M2749">
        <v>0</v>
      </c>
      <c r="N2749">
        <v>0</v>
      </c>
      <c r="O2749">
        <v>0</v>
      </c>
      <c r="T2749" t="s">
        <v>4969</v>
      </c>
      <c r="U2749" s="92" t="str">
        <f t="shared" si="42"/>
        <v>DE0211211117</v>
      </c>
    </row>
    <row r="2750" spans="1:21">
      <c r="A2750">
        <v>20110930</v>
      </c>
      <c r="B2750" t="s">
        <v>162</v>
      </c>
      <c r="C2750">
        <v>1211118</v>
      </c>
      <c r="D2750" t="s">
        <v>181</v>
      </c>
      <c r="E2750" t="s">
        <v>55</v>
      </c>
      <c r="F2750" t="s">
        <v>34</v>
      </c>
      <c r="G2750">
        <v>0</v>
      </c>
      <c r="H2750">
        <v>0</v>
      </c>
      <c r="I2750">
        <v>0</v>
      </c>
      <c r="J2750">
        <v>0</v>
      </c>
      <c r="K2750">
        <v>0</v>
      </c>
      <c r="L2750">
        <v>0</v>
      </c>
      <c r="M2750">
        <v>0</v>
      </c>
      <c r="N2750">
        <v>0</v>
      </c>
      <c r="O2750">
        <v>0</v>
      </c>
      <c r="T2750" t="s">
        <v>4970</v>
      </c>
      <c r="U2750" s="92" t="str">
        <f t="shared" si="42"/>
        <v>DE0211211118</v>
      </c>
    </row>
    <row r="2751" spans="1:21">
      <c r="A2751">
        <v>20110930</v>
      </c>
      <c r="B2751" t="s">
        <v>162</v>
      </c>
      <c r="C2751">
        <v>1211119</v>
      </c>
      <c r="D2751" t="s">
        <v>181</v>
      </c>
      <c r="E2751" t="s">
        <v>54</v>
      </c>
      <c r="F2751" t="s">
        <v>34</v>
      </c>
      <c r="G2751">
        <v>0</v>
      </c>
      <c r="H2751">
        <v>0</v>
      </c>
      <c r="I2751">
        <v>0</v>
      </c>
      <c r="J2751">
        <v>0</v>
      </c>
      <c r="K2751">
        <v>0</v>
      </c>
      <c r="L2751">
        <v>0</v>
      </c>
      <c r="M2751">
        <v>0</v>
      </c>
      <c r="N2751">
        <v>1.4999999999999999E-2</v>
      </c>
      <c r="O2751">
        <v>0</v>
      </c>
      <c r="T2751" t="s">
        <v>4971</v>
      </c>
      <c r="U2751" s="92" t="str">
        <f t="shared" si="42"/>
        <v>DE0211211119</v>
      </c>
    </row>
    <row r="2752" spans="1:21">
      <c r="A2752">
        <v>20110930</v>
      </c>
      <c r="B2752" t="s">
        <v>162</v>
      </c>
      <c r="C2752">
        <v>1211120</v>
      </c>
      <c r="D2752" t="s">
        <v>181</v>
      </c>
      <c r="E2752" t="s">
        <v>53</v>
      </c>
      <c r="F2752" t="s">
        <v>34</v>
      </c>
      <c r="G2752">
        <v>0</v>
      </c>
      <c r="H2752">
        <v>0</v>
      </c>
      <c r="I2752">
        <v>0</v>
      </c>
      <c r="J2752">
        <v>0</v>
      </c>
      <c r="K2752">
        <v>0</v>
      </c>
      <c r="L2752">
        <v>0</v>
      </c>
      <c r="M2752">
        <v>0</v>
      </c>
      <c r="N2752">
        <v>0</v>
      </c>
      <c r="O2752">
        <v>0</v>
      </c>
      <c r="T2752" t="s">
        <v>4972</v>
      </c>
      <c r="U2752" s="92" t="str">
        <f t="shared" si="42"/>
        <v>DE0211211120</v>
      </c>
    </row>
    <row r="2753" spans="1:21">
      <c r="A2753">
        <v>20110930</v>
      </c>
      <c r="B2753" t="s">
        <v>162</v>
      </c>
      <c r="C2753">
        <v>1211121</v>
      </c>
      <c r="D2753" t="s">
        <v>181</v>
      </c>
      <c r="E2753" t="s">
        <v>68</v>
      </c>
      <c r="F2753" t="s">
        <v>34</v>
      </c>
      <c r="G2753">
        <v>0</v>
      </c>
      <c r="H2753">
        <v>0</v>
      </c>
      <c r="I2753">
        <v>0</v>
      </c>
      <c r="J2753">
        <v>0</v>
      </c>
      <c r="K2753">
        <v>0</v>
      </c>
      <c r="L2753">
        <v>0</v>
      </c>
      <c r="M2753">
        <v>0</v>
      </c>
      <c r="N2753">
        <v>1.4999999999999999E-2</v>
      </c>
      <c r="O2753">
        <v>0</v>
      </c>
      <c r="P2753">
        <v>0</v>
      </c>
      <c r="Q2753">
        <v>0</v>
      </c>
      <c r="R2753">
        <v>0</v>
      </c>
      <c r="S2753">
        <v>0</v>
      </c>
      <c r="T2753" t="s">
        <v>4973</v>
      </c>
      <c r="U2753" s="92" t="str">
        <f t="shared" si="42"/>
        <v>DE0211211121</v>
      </c>
    </row>
    <row r="2754" spans="1:21">
      <c r="A2754">
        <v>20110930</v>
      </c>
      <c r="B2754" t="s">
        <v>162</v>
      </c>
      <c r="C2754">
        <v>1211122</v>
      </c>
      <c r="D2754" t="s">
        <v>181</v>
      </c>
      <c r="E2754" t="s">
        <v>59</v>
      </c>
      <c r="F2754" t="s">
        <v>35</v>
      </c>
      <c r="G2754">
        <v>5.17794022</v>
      </c>
      <c r="H2754">
        <v>0</v>
      </c>
      <c r="I2754">
        <v>5.17794022</v>
      </c>
      <c r="J2754">
        <v>5.17794022</v>
      </c>
      <c r="K2754">
        <v>0</v>
      </c>
      <c r="L2754">
        <v>0</v>
      </c>
      <c r="M2754">
        <v>0</v>
      </c>
      <c r="N2754">
        <v>0</v>
      </c>
      <c r="O2754">
        <v>0</v>
      </c>
      <c r="Q2754">
        <v>0</v>
      </c>
      <c r="R2754">
        <v>0</v>
      </c>
      <c r="T2754" t="s">
        <v>4974</v>
      </c>
      <c r="U2754" s="92" t="str">
        <f t="shared" si="42"/>
        <v>DE0211211122</v>
      </c>
    </row>
    <row r="2755" spans="1:21">
      <c r="A2755">
        <v>20110930</v>
      </c>
      <c r="B2755" t="s">
        <v>162</v>
      </c>
      <c r="C2755">
        <v>1211123</v>
      </c>
      <c r="D2755" t="s">
        <v>181</v>
      </c>
      <c r="E2755" t="s">
        <v>58</v>
      </c>
      <c r="F2755" t="s">
        <v>35</v>
      </c>
      <c r="G2755">
        <v>5.2217082100000001</v>
      </c>
      <c r="H2755">
        <v>0</v>
      </c>
      <c r="I2755">
        <v>5.2217082100000001</v>
      </c>
      <c r="J2755">
        <v>5.2217082100000001</v>
      </c>
      <c r="K2755">
        <v>0</v>
      </c>
      <c r="L2755">
        <v>0</v>
      </c>
      <c r="M2755">
        <v>0</v>
      </c>
      <c r="N2755">
        <v>0</v>
      </c>
      <c r="O2755">
        <v>0</v>
      </c>
      <c r="Q2755">
        <v>1.550399E-2</v>
      </c>
      <c r="R2755">
        <v>-1.550399E-2</v>
      </c>
      <c r="T2755" t="s">
        <v>4975</v>
      </c>
      <c r="U2755" s="92" t="str">
        <f t="shared" ref="U2755:U2818" si="43">B2755&amp;C2755</f>
        <v>DE0211211123</v>
      </c>
    </row>
    <row r="2756" spans="1:21">
      <c r="A2756">
        <v>20110930</v>
      </c>
      <c r="B2756" t="s">
        <v>162</v>
      </c>
      <c r="C2756">
        <v>1211124</v>
      </c>
      <c r="D2756" t="s">
        <v>181</v>
      </c>
      <c r="E2756" t="s">
        <v>57</v>
      </c>
      <c r="F2756" t="s">
        <v>35</v>
      </c>
      <c r="G2756">
        <v>30.760348359999998</v>
      </c>
      <c r="H2756">
        <v>0</v>
      </c>
      <c r="I2756">
        <v>30.760348359999998</v>
      </c>
      <c r="J2756">
        <v>30.760348359999998</v>
      </c>
      <c r="K2756">
        <v>0</v>
      </c>
      <c r="L2756">
        <v>0</v>
      </c>
      <c r="M2756">
        <v>0</v>
      </c>
      <c r="N2756">
        <v>0</v>
      </c>
      <c r="O2756">
        <v>0</v>
      </c>
      <c r="Q2756">
        <v>2.711711E-2</v>
      </c>
      <c r="R2756">
        <v>-2.711711E-2</v>
      </c>
      <c r="T2756" t="s">
        <v>4976</v>
      </c>
      <c r="U2756" s="92" t="str">
        <f t="shared" si="43"/>
        <v>DE0211211124</v>
      </c>
    </row>
    <row r="2757" spans="1:21">
      <c r="A2757">
        <v>20110930</v>
      </c>
      <c r="B2757" t="s">
        <v>162</v>
      </c>
      <c r="C2757">
        <v>1211125</v>
      </c>
      <c r="D2757" t="s">
        <v>181</v>
      </c>
      <c r="E2757" t="s">
        <v>56</v>
      </c>
      <c r="F2757" t="s">
        <v>35</v>
      </c>
      <c r="G2757">
        <v>0</v>
      </c>
      <c r="H2757">
        <v>0</v>
      </c>
      <c r="I2757">
        <v>0</v>
      </c>
      <c r="J2757">
        <v>0</v>
      </c>
      <c r="K2757">
        <v>0</v>
      </c>
      <c r="L2757">
        <v>0</v>
      </c>
      <c r="M2757">
        <v>0</v>
      </c>
      <c r="N2757">
        <v>0</v>
      </c>
      <c r="O2757">
        <v>0</v>
      </c>
      <c r="Q2757">
        <v>0.41509572</v>
      </c>
      <c r="R2757">
        <v>-0.41509572</v>
      </c>
      <c r="T2757" t="s">
        <v>4977</v>
      </c>
      <c r="U2757" s="92" t="str">
        <f t="shared" si="43"/>
        <v>DE0211211125</v>
      </c>
    </row>
    <row r="2758" spans="1:21">
      <c r="A2758">
        <v>20110930</v>
      </c>
      <c r="B2758" t="s">
        <v>162</v>
      </c>
      <c r="C2758">
        <v>1211126</v>
      </c>
      <c r="D2758" t="s">
        <v>181</v>
      </c>
      <c r="E2758" t="s">
        <v>55</v>
      </c>
      <c r="F2758" t="s">
        <v>35</v>
      </c>
      <c r="G2758">
        <v>346.60325</v>
      </c>
      <c r="H2758">
        <v>0</v>
      </c>
      <c r="I2758">
        <v>346.60325</v>
      </c>
      <c r="J2758">
        <v>346.60325</v>
      </c>
      <c r="K2758">
        <v>0</v>
      </c>
      <c r="L2758">
        <v>0</v>
      </c>
      <c r="M2758">
        <v>0</v>
      </c>
      <c r="N2758">
        <v>0</v>
      </c>
      <c r="O2758">
        <v>0</v>
      </c>
      <c r="Q2758">
        <v>-28.058752819999999</v>
      </c>
      <c r="R2758">
        <v>-3.3354786500000002</v>
      </c>
      <c r="S2758">
        <v>-30.875691440000001</v>
      </c>
      <c r="T2758" t="s">
        <v>4978</v>
      </c>
      <c r="U2758" s="92" t="str">
        <f t="shared" si="43"/>
        <v>DE0211211126</v>
      </c>
    </row>
    <row r="2759" spans="1:21">
      <c r="A2759">
        <v>20110930</v>
      </c>
      <c r="B2759" t="s">
        <v>162</v>
      </c>
      <c r="C2759">
        <v>1211127</v>
      </c>
      <c r="D2759" t="s">
        <v>181</v>
      </c>
      <c r="E2759" t="s">
        <v>54</v>
      </c>
      <c r="F2759" t="s">
        <v>35</v>
      </c>
      <c r="G2759">
        <v>0</v>
      </c>
      <c r="H2759">
        <v>0</v>
      </c>
      <c r="I2759">
        <v>0</v>
      </c>
      <c r="J2759">
        <v>0</v>
      </c>
      <c r="K2759">
        <v>0</v>
      </c>
      <c r="L2759">
        <v>0</v>
      </c>
      <c r="M2759">
        <v>0</v>
      </c>
      <c r="N2759">
        <v>0</v>
      </c>
      <c r="O2759">
        <v>0</v>
      </c>
      <c r="Q2759">
        <v>0</v>
      </c>
      <c r="R2759">
        <v>0</v>
      </c>
      <c r="T2759" t="s">
        <v>4979</v>
      </c>
      <c r="U2759" s="92" t="str">
        <f t="shared" si="43"/>
        <v>DE0211211127</v>
      </c>
    </row>
    <row r="2760" spans="1:21">
      <c r="A2760">
        <v>20110930</v>
      </c>
      <c r="B2760" t="s">
        <v>162</v>
      </c>
      <c r="C2760">
        <v>1211128</v>
      </c>
      <c r="D2760" t="s">
        <v>181</v>
      </c>
      <c r="E2760" t="s">
        <v>53</v>
      </c>
      <c r="F2760" t="s">
        <v>35</v>
      </c>
      <c r="G2760">
        <v>82.433000000000007</v>
      </c>
      <c r="H2760">
        <v>0</v>
      </c>
      <c r="I2760">
        <v>82.433000000000007</v>
      </c>
      <c r="J2760">
        <v>41.433</v>
      </c>
      <c r="K2760">
        <v>41</v>
      </c>
      <c r="L2760">
        <v>0</v>
      </c>
      <c r="M2760">
        <v>0</v>
      </c>
      <c r="N2760">
        <v>0</v>
      </c>
      <c r="O2760">
        <v>0</v>
      </c>
      <c r="Q2760">
        <v>-4.3900525200000002</v>
      </c>
      <c r="R2760">
        <v>-7.7364838899999997</v>
      </c>
      <c r="S2760">
        <v>-12.27458019</v>
      </c>
      <c r="T2760" t="s">
        <v>4980</v>
      </c>
      <c r="U2760" s="92" t="str">
        <f t="shared" si="43"/>
        <v>DE0211211128</v>
      </c>
    </row>
    <row r="2761" spans="1:21">
      <c r="A2761">
        <v>20110930</v>
      </c>
      <c r="B2761" t="s">
        <v>162</v>
      </c>
      <c r="C2761">
        <v>1211129</v>
      </c>
      <c r="D2761" t="s">
        <v>181</v>
      </c>
      <c r="E2761" t="s">
        <v>68</v>
      </c>
      <c r="F2761" t="s">
        <v>35</v>
      </c>
      <c r="G2761">
        <v>470.19624678999998</v>
      </c>
      <c r="H2761">
        <v>0</v>
      </c>
      <c r="I2761">
        <v>470.19624678999998</v>
      </c>
      <c r="J2761">
        <v>429.19624678999998</v>
      </c>
      <c r="K2761">
        <v>41</v>
      </c>
      <c r="L2761">
        <v>0</v>
      </c>
      <c r="M2761">
        <v>0</v>
      </c>
      <c r="N2761">
        <v>0</v>
      </c>
      <c r="O2761">
        <v>0</v>
      </c>
      <c r="P2761">
        <v>0</v>
      </c>
      <c r="Q2761">
        <v>-31.991088520000002</v>
      </c>
      <c r="R2761">
        <v>-11.529679359999999</v>
      </c>
      <c r="S2761">
        <v>-43.150271629999999</v>
      </c>
      <c r="T2761" t="s">
        <v>4981</v>
      </c>
      <c r="U2761" s="92" t="str">
        <f t="shared" si="43"/>
        <v>DE0211211129</v>
      </c>
    </row>
    <row r="2762" spans="1:21">
      <c r="A2762">
        <v>20110930</v>
      </c>
      <c r="B2762" t="s">
        <v>162</v>
      </c>
      <c r="C2762">
        <v>1211130</v>
      </c>
      <c r="D2762" t="s">
        <v>181</v>
      </c>
      <c r="E2762" t="s">
        <v>59</v>
      </c>
      <c r="F2762" t="s">
        <v>36</v>
      </c>
      <c r="G2762">
        <v>0</v>
      </c>
      <c r="H2762">
        <v>0</v>
      </c>
      <c r="I2762">
        <v>0</v>
      </c>
      <c r="J2762">
        <v>0</v>
      </c>
      <c r="K2762">
        <v>0</v>
      </c>
      <c r="L2762">
        <v>0</v>
      </c>
      <c r="M2762">
        <v>0</v>
      </c>
      <c r="N2762">
        <v>0</v>
      </c>
      <c r="O2762">
        <v>0</v>
      </c>
      <c r="T2762" t="s">
        <v>4982</v>
      </c>
      <c r="U2762" s="92" t="str">
        <f t="shared" si="43"/>
        <v>DE0211211130</v>
      </c>
    </row>
    <row r="2763" spans="1:21">
      <c r="A2763">
        <v>20110930</v>
      </c>
      <c r="B2763" t="s">
        <v>162</v>
      </c>
      <c r="C2763">
        <v>1211131</v>
      </c>
      <c r="D2763" t="s">
        <v>181</v>
      </c>
      <c r="E2763" t="s">
        <v>58</v>
      </c>
      <c r="F2763" t="s">
        <v>36</v>
      </c>
      <c r="G2763">
        <v>0</v>
      </c>
      <c r="H2763">
        <v>0</v>
      </c>
      <c r="I2763">
        <v>0</v>
      </c>
      <c r="J2763">
        <v>0</v>
      </c>
      <c r="K2763">
        <v>0</v>
      </c>
      <c r="L2763">
        <v>0</v>
      </c>
      <c r="M2763">
        <v>0</v>
      </c>
      <c r="N2763">
        <v>0</v>
      </c>
      <c r="O2763">
        <v>0</v>
      </c>
      <c r="T2763" t="s">
        <v>4983</v>
      </c>
      <c r="U2763" s="92" t="str">
        <f t="shared" si="43"/>
        <v>DE0211211131</v>
      </c>
    </row>
    <row r="2764" spans="1:21">
      <c r="A2764">
        <v>20110930</v>
      </c>
      <c r="B2764" t="s">
        <v>162</v>
      </c>
      <c r="C2764">
        <v>1211132</v>
      </c>
      <c r="D2764" t="s">
        <v>181</v>
      </c>
      <c r="E2764" t="s">
        <v>57</v>
      </c>
      <c r="F2764" t="s">
        <v>36</v>
      </c>
      <c r="G2764">
        <v>0</v>
      </c>
      <c r="H2764">
        <v>0</v>
      </c>
      <c r="I2764">
        <v>0</v>
      </c>
      <c r="J2764">
        <v>0</v>
      </c>
      <c r="K2764">
        <v>0</v>
      </c>
      <c r="L2764">
        <v>0</v>
      </c>
      <c r="M2764">
        <v>0</v>
      </c>
      <c r="N2764">
        <v>0</v>
      </c>
      <c r="O2764">
        <v>0</v>
      </c>
      <c r="T2764" t="s">
        <v>4984</v>
      </c>
      <c r="U2764" s="92" t="str">
        <f t="shared" si="43"/>
        <v>DE0211211132</v>
      </c>
    </row>
    <row r="2765" spans="1:21">
      <c r="A2765">
        <v>20110930</v>
      </c>
      <c r="B2765" t="s">
        <v>162</v>
      </c>
      <c r="C2765">
        <v>1211133</v>
      </c>
      <c r="D2765" t="s">
        <v>181</v>
      </c>
      <c r="E2765" t="s">
        <v>56</v>
      </c>
      <c r="F2765" t="s">
        <v>36</v>
      </c>
      <c r="G2765">
        <v>0</v>
      </c>
      <c r="H2765">
        <v>0</v>
      </c>
      <c r="I2765">
        <v>0</v>
      </c>
      <c r="J2765">
        <v>0</v>
      </c>
      <c r="K2765">
        <v>0</v>
      </c>
      <c r="L2765">
        <v>0</v>
      </c>
      <c r="M2765">
        <v>0</v>
      </c>
      <c r="N2765">
        <v>0</v>
      </c>
      <c r="O2765">
        <v>0</v>
      </c>
      <c r="T2765" t="s">
        <v>4985</v>
      </c>
      <c r="U2765" s="92" t="str">
        <f t="shared" si="43"/>
        <v>DE0211211133</v>
      </c>
    </row>
    <row r="2766" spans="1:21">
      <c r="A2766">
        <v>20110930</v>
      </c>
      <c r="B2766" t="s">
        <v>162</v>
      </c>
      <c r="C2766">
        <v>1211134</v>
      </c>
      <c r="D2766" t="s">
        <v>181</v>
      </c>
      <c r="E2766" t="s">
        <v>55</v>
      </c>
      <c r="F2766" t="s">
        <v>36</v>
      </c>
      <c r="G2766">
        <v>0</v>
      </c>
      <c r="H2766">
        <v>0</v>
      </c>
      <c r="I2766">
        <v>0</v>
      </c>
      <c r="J2766">
        <v>0</v>
      </c>
      <c r="K2766">
        <v>0</v>
      </c>
      <c r="L2766">
        <v>0</v>
      </c>
      <c r="M2766">
        <v>0</v>
      </c>
      <c r="N2766">
        <v>0</v>
      </c>
      <c r="O2766">
        <v>0</v>
      </c>
      <c r="T2766" t="s">
        <v>4986</v>
      </c>
      <c r="U2766" s="92" t="str">
        <f t="shared" si="43"/>
        <v>DE0211211134</v>
      </c>
    </row>
    <row r="2767" spans="1:21">
      <c r="A2767">
        <v>20110930</v>
      </c>
      <c r="B2767" t="s">
        <v>162</v>
      </c>
      <c r="C2767">
        <v>1211135</v>
      </c>
      <c r="D2767" t="s">
        <v>181</v>
      </c>
      <c r="E2767" t="s">
        <v>54</v>
      </c>
      <c r="F2767" t="s">
        <v>36</v>
      </c>
      <c r="G2767">
        <v>16</v>
      </c>
      <c r="H2767">
        <v>0</v>
      </c>
      <c r="I2767">
        <v>16</v>
      </c>
      <c r="J2767">
        <v>0</v>
      </c>
      <c r="K2767">
        <v>16</v>
      </c>
      <c r="L2767">
        <v>0</v>
      </c>
      <c r="M2767">
        <v>0</v>
      </c>
      <c r="N2767">
        <v>0</v>
      </c>
      <c r="O2767">
        <v>0</v>
      </c>
      <c r="T2767" t="s">
        <v>4987</v>
      </c>
      <c r="U2767" s="92" t="str">
        <f t="shared" si="43"/>
        <v>DE0211211135</v>
      </c>
    </row>
    <row r="2768" spans="1:21">
      <c r="A2768">
        <v>20110930</v>
      </c>
      <c r="B2768" t="s">
        <v>162</v>
      </c>
      <c r="C2768">
        <v>1211136</v>
      </c>
      <c r="D2768" t="s">
        <v>181</v>
      </c>
      <c r="E2768" t="s">
        <v>53</v>
      </c>
      <c r="F2768" t="s">
        <v>36</v>
      </c>
      <c r="G2768">
        <v>0</v>
      </c>
      <c r="H2768">
        <v>0</v>
      </c>
      <c r="I2768">
        <v>0</v>
      </c>
      <c r="J2768">
        <v>0</v>
      </c>
      <c r="K2768">
        <v>0</v>
      </c>
      <c r="L2768">
        <v>0</v>
      </c>
      <c r="M2768">
        <v>0</v>
      </c>
      <c r="N2768">
        <v>0</v>
      </c>
      <c r="O2768">
        <v>0</v>
      </c>
      <c r="T2768" t="s">
        <v>4988</v>
      </c>
      <c r="U2768" s="92" t="str">
        <f t="shared" si="43"/>
        <v>DE0211211136</v>
      </c>
    </row>
    <row r="2769" spans="1:21">
      <c r="A2769">
        <v>20110930</v>
      </c>
      <c r="B2769" t="s">
        <v>162</v>
      </c>
      <c r="C2769">
        <v>1211137</v>
      </c>
      <c r="D2769" t="s">
        <v>181</v>
      </c>
      <c r="E2769" t="s">
        <v>68</v>
      </c>
      <c r="F2769" t="s">
        <v>36</v>
      </c>
      <c r="G2769">
        <v>16</v>
      </c>
      <c r="H2769">
        <v>0</v>
      </c>
      <c r="I2769">
        <v>16</v>
      </c>
      <c r="J2769">
        <v>0</v>
      </c>
      <c r="K2769">
        <v>16</v>
      </c>
      <c r="L2769">
        <v>0</v>
      </c>
      <c r="M2769">
        <v>0</v>
      </c>
      <c r="N2769">
        <v>0</v>
      </c>
      <c r="O2769">
        <v>0</v>
      </c>
      <c r="P2769">
        <v>0</v>
      </c>
      <c r="Q2769">
        <v>0</v>
      </c>
      <c r="R2769">
        <v>0</v>
      </c>
      <c r="S2769">
        <v>0</v>
      </c>
      <c r="T2769" t="s">
        <v>4989</v>
      </c>
      <c r="U2769" s="92" t="str">
        <f t="shared" si="43"/>
        <v>DE0211211137</v>
      </c>
    </row>
    <row r="2770" spans="1:21">
      <c r="A2770">
        <v>20110930</v>
      </c>
      <c r="B2770" t="s">
        <v>162</v>
      </c>
      <c r="C2770">
        <v>1211138</v>
      </c>
      <c r="D2770" t="s">
        <v>181</v>
      </c>
      <c r="E2770" t="s">
        <v>59</v>
      </c>
      <c r="F2770" t="s">
        <v>51</v>
      </c>
      <c r="G2770">
        <v>0</v>
      </c>
      <c r="H2770">
        <v>0</v>
      </c>
      <c r="I2770">
        <v>0</v>
      </c>
      <c r="J2770">
        <v>0</v>
      </c>
      <c r="K2770">
        <v>0</v>
      </c>
      <c r="L2770">
        <v>0</v>
      </c>
      <c r="M2770">
        <v>0</v>
      </c>
      <c r="N2770">
        <v>0</v>
      </c>
      <c r="O2770">
        <v>0</v>
      </c>
      <c r="T2770" t="s">
        <v>4990</v>
      </c>
      <c r="U2770" s="92" t="str">
        <f t="shared" si="43"/>
        <v>DE0211211138</v>
      </c>
    </row>
    <row r="2771" spans="1:21">
      <c r="A2771">
        <v>20110930</v>
      </c>
      <c r="B2771" t="s">
        <v>162</v>
      </c>
      <c r="C2771">
        <v>1211139</v>
      </c>
      <c r="D2771" t="s">
        <v>181</v>
      </c>
      <c r="E2771" t="s">
        <v>58</v>
      </c>
      <c r="F2771" t="s">
        <v>51</v>
      </c>
      <c r="G2771">
        <v>0</v>
      </c>
      <c r="H2771">
        <v>0</v>
      </c>
      <c r="I2771">
        <v>0</v>
      </c>
      <c r="J2771">
        <v>0</v>
      </c>
      <c r="K2771">
        <v>0</v>
      </c>
      <c r="L2771">
        <v>0</v>
      </c>
      <c r="M2771">
        <v>0</v>
      </c>
      <c r="N2771">
        <v>0</v>
      </c>
      <c r="O2771">
        <v>0</v>
      </c>
      <c r="T2771" t="s">
        <v>4991</v>
      </c>
      <c r="U2771" s="92" t="str">
        <f t="shared" si="43"/>
        <v>DE0211211139</v>
      </c>
    </row>
    <row r="2772" spans="1:21">
      <c r="A2772">
        <v>20110930</v>
      </c>
      <c r="B2772" t="s">
        <v>162</v>
      </c>
      <c r="C2772">
        <v>1211140</v>
      </c>
      <c r="D2772" t="s">
        <v>181</v>
      </c>
      <c r="E2772" t="s">
        <v>57</v>
      </c>
      <c r="F2772" t="s">
        <v>51</v>
      </c>
      <c r="G2772">
        <v>0</v>
      </c>
      <c r="H2772">
        <v>0</v>
      </c>
      <c r="I2772">
        <v>0</v>
      </c>
      <c r="J2772">
        <v>0</v>
      </c>
      <c r="K2772">
        <v>0</v>
      </c>
      <c r="L2772">
        <v>0</v>
      </c>
      <c r="M2772">
        <v>0</v>
      </c>
      <c r="N2772">
        <v>0</v>
      </c>
      <c r="O2772">
        <v>0</v>
      </c>
      <c r="T2772" t="s">
        <v>4992</v>
      </c>
      <c r="U2772" s="92" t="str">
        <f t="shared" si="43"/>
        <v>DE0211211140</v>
      </c>
    </row>
    <row r="2773" spans="1:21">
      <c r="A2773">
        <v>20110930</v>
      </c>
      <c r="B2773" t="s">
        <v>162</v>
      </c>
      <c r="C2773">
        <v>1211141</v>
      </c>
      <c r="D2773" t="s">
        <v>181</v>
      </c>
      <c r="E2773" t="s">
        <v>56</v>
      </c>
      <c r="F2773" t="s">
        <v>51</v>
      </c>
      <c r="G2773">
        <v>0</v>
      </c>
      <c r="H2773">
        <v>0</v>
      </c>
      <c r="I2773">
        <v>0</v>
      </c>
      <c r="J2773">
        <v>0</v>
      </c>
      <c r="K2773">
        <v>0</v>
      </c>
      <c r="L2773">
        <v>0</v>
      </c>
      <c r="M2773">
        <v>0</v>
      </c>
      <c r="N2773">
        <v>0</v>
      </c>
      <c r="O2773">
        <v>0</v>
      </c>
      <c r="T2773" t="s">
        <v>4993</v>
      </c>
      <c r="U2773" s="92" t="str">
        <f t="shared" si="43"/>
        <v>DE0211211141</v>
      </c>
    </row>
    <row r="2774" spans="1:21">
      <c r="A2774">
        <v>20110930</v>
      </c>
      <c r="B2774" t="s">
        <v>162</v>
      </c>
      <c r="C2774">
        <v>1211142</v>
      </c>
      <c r="D2774" t="s">
        <v>181</v>
      </c>
      <c r="E2774" t="s">
        <v>55</v>
      </c>
      <c r="F2774" t="s">
        <v>51</v>
      </c>
      <c r="G2774">
        <v>0</v>
      </c>
      <c r="H2774">
        <v>0</v>
      </c>
      <c r="I2774">
        <v>0</v>
      </c>
      <c r="J2774">
        <v>0</v>
      </c>
      <c r="K2774">
        <v>0</v>
      </c>
      <c r="L2774">
        <v>0</v>
      </c>
      <c r="M2774">
        <v>0</v>
      </c>
      <c r="N2774">
        <v>0</v>
      </c>
      <c r="O2774">
        <v>0</v>
      </c>
      <c r="T2774" t="s">
        <v>4994</v>
      </c>
      <c r="U2774" s="92" t="str">
        <f t="shared" si="43"/>
        <v>DE0211211142</v>
      </c>
    </row>
    <row r="2775" spans="1:21">
      <c r="A2775">
        <v>20110930</v>
      </c>
      <c r="B2775" t="s">
        <v>162</v>
      </c>
      <c r="C2775">
        <v>1211143</v>
      </c>
      <c r="D2775" t="s">
        <v>181</v>
      </c>
      <c r="E2775" t="s">
        <v>54</v>
      </c>
      <c r="F2775" t="s">
        <v>51</v>
      </c>
      <c r="G2775">
        <v>0</v>
      </c>
      <c r="H2775">
        <v>0</v>
      </c>
      <c r="I2775">
        <v>0</v>
      </c>
      <c r="J2775">
        <v>0</v>
      </c>
      <c r="K2775">
        <v>0</v>
      </c>
      <c r="L2775">
        <v>0</v>
      </c>
      <c r="M2775">
        <v>0</v>
      </c>
      <c r="N2775">
        <v>0</v>
      </c>
      <c r="O2775">
        <v>0</v>
      </c>
      <c r="T2775" t="s">
        <v>4995</v>
      </c>
      <c r="U2775" s="92" t="str">
        <f t="shared" si="43"/>
        <v>DE0211211143</v>
      </c>
    </row>
    <row r="2776" spans="1:21">
      <c r="A2776">
        <v>20110930</v>
      </c>
      <c r="B2776" t="s">
        <v>162</v>
      </c>
      <c r="C2776">
        <v>1211144</v>
      </c>
      <c r="D2776" t="s">
        <v>181</v>
      </c>
      <c r="E2776" t="s">
        <v>53</v>
      </c>
      <c r="F2776" t="s">
        <v>51</v>
      </c>
      <c r="G2776">
        <v>0</v>
      </c>
      <c r="H2776">
        <v>0</v>
      </c>
      <c r="I2776">
        <v>0</v>
      </c>
      <c r="J2776">
        <v>0</v>
      </c>
      <c r="K2776">
        <v>0</v>
      </c>
      <c r="L2776">
        <v>0</v>
      </c>
      <c r="M2776">
        <v>0</v>
      </c>
      <c r="N2776">
        <v>0</v>
      </c>
      <c r="O2776">
        <v>0</v>
      </c>
      <c r="T2776" t="s">
        <v>4996</v>
      </c>
      <c r="U2776" s="92" t="str">
        <f t="shared" si="43"/>
        <v>DE0211211144</v>
      </c>
    </row>
    <row r="2777" spans="1:21">
      <c r="A2777">
        <v>20110930</v>
      </c>
      <c r="B2777" t="s">
        <v>162</v>
      </c>
      <c r="C2777">
        <v>1211145</v>
      </c>
      <c r="D2777" t="s">
        <v>181</v>
      </c>
      <c r="E2777" t="s">
        <v>68</v>
      </c>
      <c r="F2777" t="s">
        <v>51</v>
      </c>
      <c r="G2777">
        <v>0</v>
      </c>
      <c r="H2777">
        <v>0</v>
      </c>
      <c r="I2777">
        <v>0</v>
      </c>
      <c r="J2777">
        <v>0</v>
      </c>
      <c r="K2777">
        <v>0</v>
      </c>
      <c r="L2777">
        <v>0</v>
      </c>
      <c r="M2777">
        <v>0</v>
      </c>
      <c r="N2777">
        <v>0</v>
      </c>
      <c r="O2777">
        <v>0</v>
      </c>
      <c r="P2777">
        <v>0</v>
      </c>
      <c r="Q2777">
        <v>0</v>
      </c>
      <c r="R2777">
        <v>0</v>
      </c>
      <c r="S2777">
        <v>0</v>
      </c>
      <c r="T2777" t="s">
        <v>4997</v>
      </c>
      <c r="U2777" s="92" t="str">
        <f t="shared" si="43"/>
        <v>DE0211211145</v>
      </c>
    </row>
    <row r="2778" spans="1:21">
      <c r="A2778">
        <v>20110930</v>
      </c>
      <c r="B2778" t="s">
        <v>162</v>
      </c>
      <c r="C2778">
        <v>1211146</v>
      </c>
      <c r="D2778" t="s">
        <v>181</v>
      </c>
      <c r="E2778" t="s">
        <v>59</v>
      </c>
      <c r="F2778" t="s">
        <v>37</v>
      </c>
      <c r="G2778">
        <v>0</v>
      </c>
      <c r="H2778">
        <v>0</v>
      </c>
      <c r="I2778">
        <v>0</v>
      </c>
      <c r="J2778">
        <v>0</v>
      </c>
      <c r="K2778">
        <v>0</v>
      </c>
      <c r="L2778">
        <v>0</v>
      </c>
      <c r="M2778">
        <v>0</v>
      </c>
      <c r="N2778">
        <v>0</v>
      </c>
      <c r="O2778">
        <v>0</v>
      </c>
      <c r="T2778" t="s">
        <v>4998</v>
      </c>
      <c r="U2778" s="92" t="str">
        <f t="shared" si="43"/>
        <v>DE0211211146</v>
      </c>
    </row>
    <row r="2779" spans="1:21">
      <c r="A2779">
        <v>20110930</v>
      </c>
      <c r="B2779" t="s">
        <v>162</v>
      </c>
      <c r="C2779">
        <v>1211147</v>
      </c>
      <c r="D2779" t="s">
        <v>181</v>
      </c>
      <c r="E2779" t="s">
        <v>58</v>
      </c>
      <c r="F2779" t="s">
        <v>37</v>
      </c>
      <c r="G2779">
        <v>0</v>
      </c>
      <c r="H2779">
        <v>0</v>
      </c>
      <c r="I2779">
        <v>0</v>
      </c>
      <c r="J2779">
        <v>0</v>
      </c>
      <c r="K2779">
        <v>0</v>
      </c>
      <c r="L2779">
        <v>0</v>
      </c>
      <c r="M2779">
        <v>0</v>
      </c>
      <c r="N2779">
        <v>0</v>
      </c>
      <c r="O2779">
        <v>0</v>
      </c>
      <c r="T2779" t="s">
        <v>4999</v>
      </c>
      <c r="U2779" s="92" t="str">
        <f t="shared" si="43"/>
        <v>DE0211211147</v>
      </c>
    </row>
    <row r="2780" spans="1:21">
      <c r="A2780">
        <v>20110930</v>
      </c>
      <c r="B2780" t="s">
        <v>162</v>
      </c>
      <c r="C2780">
        <v>1211148</v>
      </c>
      <c r="D2780" t="s">
        <v>181</v>
      </c>
      <c r="E2780" t="s">
        <v>57</v>
      </c>
      <c r="F2780" t="s">
        <v>37</v>
      </c>
      <c r="G2780">
        <v>0</v>
      </c>
      <c r="H2780">
        <v>0</v>
      </c>
      <c r="I2780">
        <v>0</v>
      </c>
      <c r="J2780">
        <v>0</v>
      </c>
      <c r="K2780">
        <v>0</v>
      </c>
      <c r="L2780">
        <v>0</v>
      </c>
      <c r="M2780">
        <v>0</v>
      </c>
      <c r="N2780">
        <v>0</v>
      </c>
      <c r="O2780">
        <v>0</v>
      </c>
      <c r="T2780" t="s">
        <v>5000</v>
      </c>
      <c r="U2780" s="92" t="str">
        <f t="shared" si="43"/>
        <v>DE0211211148</v>
      </c>
    </row>
    <row r="2781" spans="1:21">
      <c r="A2781">
        <v>20110930</v>
      </c>
      <c r="B2781" t="s">
        <v>162</v>
      </c>
      <c r="C2781">
        <v>1211149</v>
      </c>
      <c r="D2781" t="s">
        <v>181</v>
      </c>
      <c r="E2781" t="s">
        <v>56</v>
      </c>
      <c r="F2781" t="s">
        <v>37</v>
      </c>
      <c r="G2781">
        <v>0</v>
      </c>
      <c r="H2781">
        <v>0</v>
      </c>
      <c r="I2781">
        <v>0</v>
      </c>
      <c r="J2781">
        <v>0</v>
      </c>
      <c r="K2781">
        <v>0</v>
      </c>
      <c r="L2781">
        <v>0</v>
      </c>
      <c r="M2781">
        <v>0</v>
      </c>
      <c r="N2781">
        <v>0</v>
      </c>
      <c r="O2781">
        <v>0</v>
      </c>
      <c r="T2781" t="s">
        <v>5001</v>
      </c>
      <c r="U2781" s="92" t="str">
        <f t="shared" si="43"/>
        <v>DE0211211149</v>
      </c>
    </row>
    <row r="2782" spans="1:21">
      <c r="A2782">
        <v>20110930</v>
      </c>
      <c r="B2782" t="s">
        <v>162</v>
      </c>
      <c r="C2782">
        <v>1211150</v>
      </c>
      <c r="D2782" t="s">
        <v>181</v>
      </c>
      <c r="E2782" t="s">
        <v>55</v>
      </c>
      <c r="F2782" t="s">
        <v>37</v>
      </c>
      <c r="G2782">
        <v>0</v>
      </c>
      <c r="H2782">
        <v>0</v>
      </c>
      <c r="I2782">
        <v>0</v>
      </c>
      <c r="J2782">
        <v>0</v>
      </c>
      <c r="K2782">
        <v>0</v>
      </c>
      <c r="L2782">
        <v>0</v>
      </c>
      <c r="M2782">
        <v>0</v>
      </c>
      <c r="N2782">
        <v>0</v>
      </c>
      <c r="O2782">
        <v>0</v>
      </c>
      <c r="T2782" t="s">
        <v>5002</v>
      </c>
      <c r="U2782" s="92" t="str">
        <f t="shared" si="43"/>
        <v>DE0211211150</v>
      </c>
    </row>
    <row r="2783" spans="1:21">
      <c r="A2783">
        <v>20110930</v>
      </c>
      <c r="B2783" t="s">
        <v>162</v>
      </c>
      <c r="C2783">
        <v>1211151</v>
      </c>
      <c r="D2783" t="s">
        <v>181</v>
      </c>
      <c r="E2783" t="s">
        <v>54</v>
      </c>
      <c r="F2783" t="s">
        <v>37</v>
      </c>
      <c r="G2783">
        <v>0</v>
      </c>
      <c r="H2783">
        <v>0</v>
      </c>
      <c r="I2783">
        <v>0</v>
      </c>
      <c r="J2783">
        <v>0</v>
      </c>
      <c r="K2783">
        <v>0</v>
      </c>
      <c r="L2783">
        <v>0</v>
      </c>
      <c r="M2783">
        <v>0</v>
      </c>
      <c r="N2783">
        <v>0</v>
      </c>
      <c r="O2783">
        <v>0</v>
      </c>
      <c r="T2783" t="s">
        <v>5003</v>
      </c>
      <c r="U2783" s="92" t="str">
        <f t="shared" si="43"/>
        <v>DE0211211151</v>
      </c>
    </row>
    <row r="2784" spans="1:21">
      <c r="A2784">
        <v>20110930</v>
      </c>
      <c r="B2784" t="s">
        <v>162</v>
      </c>
      <c r="C2784">
        <v>1211152</v>
      </c>
      <c r="D2784" t="s">
        <v>181</v>
      </c>
      <c r="E2784" t="s">
        <v>53</v>
      </c>
      <c r="F2784" t="s">
        <v>37</v>
      </c>
      <c r="G2784">
        <v>0</v>
      </c>
      <c r="H2784">
        <v>0</v>
      </c>
      <c r="I2784">
        <v>0</v>
      </c>
      <c r="J2784">
        <v>0</v>
      </c>
      <c r="K2784">
        <v>0</v>
      </c>
      <c r="L2784">
        <v>0</v>
      </c>
      <c r="M2784">
        <v>0</v>
      </c>
      <c r="N2784">
        <v>0</v>
      </c>
      <c r="O2784">
        <v>0</v>
      </c>
      <c r="T2784" t="s">
        <v>5004</v>
      </c>
      <c r="U2784" s="92" t="str">
        <f t="shared" si="43"/>
        <v>DE0211211152</v>
      </c>
    </row>
    <row r="2785" spans="1:21">
      <c r="A2785">
        <v>20110930</v>
      </c>
      <c r="B2785" t="s">
        <v>162</v>
      </c>
      <c r="C2785">
        <v>1211153</v>
      </c>
      <c r="D2785" t="s">
        <v>181</v>
      </c>
      <c r="E2785" t="s">
        <v>68</v>
      </c>
      <c r="F2785" t="s">
        <v>37</v>
      </c>
      <c r="G2785">
        <v>0</v>
      </c>
      <c r="H2785">
        <v>0</v>
      </c>
      <c r="I2785">
        <v>0</v>
      </c>
      <c r="J2785">
        <v>0</v>
      </c>
      <c r="K2785">
        <v>0</v>
      </c>
      <c r="L2785">
        <v>0</v>
      </c>
      <c r="M2785">
        <v>0</v>
      </c>
      <c r="N2785">
        <v>0</v>
      </c>
      <c r="O2785">
        <v>0</v>
      </c>
      <c r="P2785">
        <v>0</v>
      </c>
      <c r="Q2785">
        <v>0</v>
      </c>
      <c r="R2785">
        <v>0</v>
      </c>
      <c r="S2785">
        <v>0</v>
      </c>
      <c r="T2785" t="s">
        <v>5005</v>
      </c>
      <c r="U2785" s="92" t="str">
        <f t="shared" si="43"/>
        <v>DE0211211153</v>
      </c>
    </row>
    <row r="2786" spans="1:21">
      <c r="A2786">
        <v>20110930</v>
      </c>
      <c r="B2786" t="s">
        <v>162</v>
      </c>
      <c r="C2786">
        <v>1211154</v>
      </c>
      <c r="D2786" t="s">
        <v>181</v>
      </c>
      <c r="E2786" t="s">
        <v>59</v>
      </c>
      <c r="F2786" t="s">
        <v>38</v>
      </c>
      <c r="G2786">
        <v>0</v>
      </c>
      <c r="H2786">
        <v>0</v>
      </c>
      <c r="I2786">
        <v>0</v>
      </c>
      <c r="J2786">
        <v>0</v>
      </c>
      <c r="K2786">
        <v>0</v>
      </c>
      <c r="L2786">
        <v>0</v>
      </c>
      <c r="M2786">
        <v>0</v>
      </c>
      <c r="N2786">
        <v>0</v>
      </c>
      <c r="O2786">
        <v>0</v>
      </c>
      <c r="T2786" t="s">
        <v>5006</v>
      </c>
      <c r="U2786" s="92" t="str">
        <f t="shared" si="43"/>
        <v>DE0211211154</v>
      </c>
    </row>
    <row r="2787" spans="1:21">
      <c r="A2787">
        <v>20110930</v>
      </c>
      <c r="B2787" t="s">
        <v>162</v>
      </c>
      <c r="C2787">
        <v>1211155</v>
      </c>
      <c r="D2787" t="s">
        <v>181</v>
      </c>
      <c r="E2787" t="s">
        <v>58</v>
      </c>
      <c r="F2787" t="s">
        <v>38</v>
      </c>
      <c r="G2787">
        <v>0</v>
      </c>
      <c r="H2787">
        <v>0</v>
      </c>
      <c r="I2787">
        <v>0</v>
      </c>
      <c r="J2787">
        <v>0</v>
      </c>
      <c r="K2787">
        <v>0</v>
      </c>
      <c r="L2787">
        <v>0</v>
      </c>
      <c r="M2787">
        <v>0</v>
      </c>
      <c r="N2787">
        <v>0</v>
      </c>
      <c r="O2787">
        <v>0</v>
      </c>
      <c r="T2787" t="s">
        <v>5007</v>
      </c>
      <c r="U2787" s="92" t="str">
        <f t="shared" si="43"/>
        <v>DE0211211155</v>
      </c>
    </row>
    <row r="2788" spans="1:21">
      <c r="A2788">
        <v>20110930</v>
      </c>
      <c r="B2788" t="s">
        <v>162</v>
      </c>
      <c r="C2788">
        <v>1211156</v>
      </c>
      <c r="D2788" t="s">
        <v>181</v>
      </c>
      <c r="E2788" t="s">
        <v>57</v>
      </c>
      <c r="F2788" t="s">
        <v>38</v>
      </c>
      <c r="G2788">
        <v>0</v>
      </c>
      <c r="H2788">
        <v>0</v>
      </c>
      <c r="I2788">
        <v>0</v>
      </c>
      <c r="J2788">
        <v>0</v>
      </c>
      <c r="K2788">
        <v>0</v>
      </c>
      <c r="L2788">
        <v>0</v>
      </c>
      <c r="M2788">
        <v>0</v>
      </c>
      <c r="N2788">
        <v>0</v>
      </c>
      <c r="O2788">
        <v>0</v>
      </c>
      <c r="T2788" t="s">
        <v>5008</v>
      </c>
      <c r="U2788" s="92" t="str">
        <f t="shared" si="43"/>
        <v>DE0211211156</v>
      </c>
    </row>
    <row r="2789" spans="1:21">
      <c r="A2789">
        <v>20110930</v>
      </c>
      <c r="B2789" t="s">
        <v>162</v>
      </c>
      <c r="C2789">
        <v>1211157</v>
      </c>
      <c r="D2789" t="s">
        <v>181</v>
      </c>
      <c r="E2789" t="s">
        <v>56</v>
      </c>
      <c r="F2789" t="s">
        <v>38</v>
      </c>
      <c r="G2789">
        <v>0</v>
      </c>
      <c r="H2789">
        <v>0</v>
      </c>
      <c r="I2789">
        <v>0</v>
      </c>
      <c r="J2789">
        <v>0</v>
      </c>
      <c r="K2789">
        <v>0</v>
      </c>
      <c r="L2789">
        <v>0</v>
      </c>
      <c r="M2789">
        <v>0</v>
      </c>
      <c r="N2789">
        <v>0</v>
      </c>
      <c r="O2789">
        <v>0</v>
      </c>
      <c r="T2789" t="s">
        <v>5009</v>
      </c>
      <c r="U2789" s="92" t="str">
        <f t="shared" si="43"/>
        <v>DE0211211157</v>
      </c>
    </row>
    <row r="2790" spans="1:21">
      <c r="A2790">
        <v>20110930</v>
      </c>
      <c r="B2790" t="s">
        <v>162</v>
      </c>
      <c r="C2790">
        <v>1211158</v>
      </c>
      <c r="D2790" t="s">
        <v>181</v>
      </c>
      <c r="E2790" t="s">
        <v>55</v>
      </c>
      <c r="F2790" t="s">
        <v>38</v>
      </c>
      <c r="G2790">
        <v>0</v>
      </c>
      <c r="H2790">
        <v>0</v>
      </c>
      <c r="I2790">
        <v>0</v>
      </c>
      <c r="J2790">
        <v>0</v>
      </c>
      <c r="K2790">
        <v>0</v>
      </c>
      <c r="L2790">
        <v>0</v>
      </c>
      <c r="M2790">
        <v>0</v>
      </c>
      <c r="N2790">
        <v>0</v>
      </c>
      <c r="O2790">
        <v>0</v>
      </c>
      <c r="T2790" t="s">
        <v>5010</v>
      </c>
      <c r="U2790" s="92" t="str">
        <f t="shared" si="43"/>
        <v>DE0211211158</v>
      </c>
    </row>
    <row r="2791" spans="1:21">
      <c r="A2791">
        <v>20110930</v>
      </c>
      <c r="B2791" t="s">
        <v>162</v>
      </c>
      <c r="C2791">
        <v>1211159</v>
      </c>
      <c r="D2791" t="s">
        <v>181</v>
      </c>
      <c r="E2791" t="s">
        <v>54</v>
      </c>
      <c r="F2791" t="s">
        <v>38</v>
      </c>
      <c r="G2791">
        <v>4.3999999999999997E-2</v>
      </c>
      <c r="H2791">
        <v>0</v>
      </c>
      <c r="I2791">
        <v>4.3999999999999997E-2</v>
      </c>
      <c r="J2791">
        <v>4.3999999999999997E-2</v>
      </c>
      <c r="K2791">
        <v>0</v>
      </c>
      <c r="L2791">
        <v>0</v>
      </c>
      <c r="M2791">
        <v>0</v>
      </c>
      <c r="N2791">
        <v>0</v>
      </c>
      <c r="O2791">
        <v>0</v>
      </c>
      <c r="T2791" t="s">
        <v>5011</v>
      </c>
      <c r="U2791" s="92" t="str">
        <f t="shared" si="43"/>
        <v>DE0211211159</v>
      </c>
    </row>
    <row r="2792" spans="1:21">
      <c r="A2792">
        <v>20110930</v>
      </c>
      <c r="B2792" t="s">
        <v>162</v>
      </c>
      <c r="C2792">
        <v>1211160</v>
      </c>
      <c r="D2792" t="s">
        <v>181</v>
      </c>
      <c r="E2792" t="s">
        <v>53</v>
      </c>
      <c r="F2792" t="s">
        <v>38</v>
      </c>
      <c r="G2792">
        <v>0</v>
      </c>
      <c r="H2792">
        <v>0</v>
      </c>
      <c r="I2792">
        <v>0</v>
      </c>
      <c r="J2792">
        <v>0</v>
      </c>
      <c r="K2792">
        <v>0</v>
      </c>
      <c r="L2792">
        <v>0</v>
      </c>
      <c r="M2792">
        <v>0</v>
      </c>
      <c r="N2792">
        <v>0</v>
      </c>
      <c r="O2792">
        <v>0</v>
      </c>
      <c r="T2792" t="s">
        <v>5012</v>
      </c>
      <c r="U2792" s="92" t="str">
        <f t="shared" si="43"/>
        <v>DE0211211160</v>
      </c>
    </row>
    <row r="2793" spans="1:21">
      <c r="A2793">
        <v>20110930</v>
      </c>
      <c r="B2793" t="s">
        <v>162</v>
      </c>
      <c r="C2793">
        <v>1211161</v>
      </c>
      <c r="D2793" t="s">
        <v>181</v>
      </c>
      <c r="E2793" t="s">
        <v>68</v>
      </c>
      <c r="F2793" t="s">
        <v>38</v>
      </c>
      <c r="G2793">
        <v>4.3999999999999997E-2</v>
      </c>
      <c r="H2793">
        <v>0</v>
      </c>
      <c r="I2793">
        <v>4.3999999999999997E-2</v>
      </c>
      <c r="J2793">
        <v>4.3999999999999997E-2</v>
      </c>
      <c r="K2793">
        <v>0</v>
      </c>
      <c r="L2793">
        <v>0</v>
      </c>
      <c r="M2793">
        <v>0</v>
      </c>
      <c r="N2793">
        <v>0</v>
      </c>
      <c r="O2793">
        <v>0</v>
      </c>
      <c r="P2793">
        <v>0</v>
      </c>
      <c r="Q2793">
        <v>0</v>
      </c>
      <c r="R2793">
        <v>0</v>
      </c>
      <c r="S2793">
        <v>0</v>
      </c>
      <c r="T2793" t="s">
        <v>5013</v>
      </c>
      <c r="U2793" s="92" t="str">
        <f t="shared" si="43"/>
        <v>DE0211211161</v>
      </c>
    </row>
    <row r="2794" spans="1:21">
      <c r="A2794">
        <v>20110930</v>
      </c>
      <c r="B2794" t="s">
        <v>162</v>
      </c>
      <c r="C2794">
        <v>1211162</v>
      </c>
      <c r="D2794" t="s">
        <v>181</v>
      </c>
      <c r="E2794" t="s">
        <v>59</v>
      </c>
      <c r="F2794" t="s">
        <v>39</v>
      </c>
      <c r="G2794">
        <v>0</v>
      </c>
      <c r="H2794">
        <v>0</v>
      </c>
      <c r="I2794">
        <v>0</v>
      </c>
      <c r="J2794">
        <v>0</v>
      </c>
      <c r="K2794">
        <v>0</v>
      </c>
      <c r="L2794">
        <v>0</v>
      </c>
      <c r="M2794">
        <v>0</v>
      </c>
      <c r="N2794">
        <v>0</v>
      </c>
      <c r="O2794">
        <v>0</v>
      </c>
      <c r="T2794" t="s">
        <v>5014</v>
      </c>
      <c r="U2794" s="92" t="str">
        <f t="shared" si="43"/>
        <v>DE0211211162</v>
      </c>
    </row>
    <row r="2795" spans="1:21">
      <c r="A2795">
        <v>20110930</v>
      </c>
      <c r="B2795" t="s">
        <v>162</v>
      </c>
      <c r="C2795">
        <v>1211163</v>
      </c>
      <c r="D2795" t="s">
        <v>181</v>
      </c>
      <c r="E2795" t="s">
        <v>58</v>
      </c>
      <c r="F2795" t="s">
        <v>39</v>
      </c>
      <c r="G2795">
        <v>0</v>
      </c>
      <c r="H2795">
        <v>0</v>
      </c>
      <c r="I2795">
        <v>0</v>
      </c>
      <c r="J2795">
        <v>0</v>
      </c>
      <c r="K2795">
        <v>0</v>
      </c>
      <c r="L2795">
        <v>0</v>
      </c>
      <c r="M2795">
        <v>0</v>
      </c>
      <c r="N2795">
        <v>0</v>
      </c>
      <c r="O2795">
        <v>0</v>
      </c>
      <c r="T2795" t="s">
        <v>5015</v>
      </c>
      <c r="U2795" s="92" t="str">
        <f t="shared" si="43"/>
        <v>DE0211211163</v>
      </c>
    </row>
    <row r="2796" spans="1:21">
      <c r="A2796">
        <v>20110930</v>
      </c>
      <c r="B2796" t="s">
        <v>162</v>
      </c>
      <c r="C2796">
        <v>1211164</v>
      </c>
      <c r="D2796" t="s">
        <v>181</v>
      </c>
      <c r="E2796" t="s">
        <v>57</v>
      </c>
      <c r="F2796" t="s">
        <v>39</v>
      </c>
      <c r="G2796">
        <v>0</v>
      </c>
      <c r="H2796">
        <v>0</v>
      </c>
      <c r="I2796">
        <v>0</v>
      </c>
      <c r="J2796">
        <v>0</v>
      </c>
      <c r="K2796">
        <v>0</v>
      </c>
      <c r="L2796">
        <v>0</v>
      </c>
      <c r="M2796">
        <v>0</v>
      </c>
      <c r="N2796">
        <v>0</v>
      </c>
      <c r="O2796">
        <v>0</v>
      </c>
      <c r="T2796" t="s">
        <v>5016</v>
      </c>
      <c r="U2796" s="92" t="str">
        <f t="shared" si="43"/>
        <v>DE0211211164</v>
      </c>
    </row>
    <row r="2797" spans="1:21">
      <c r="A2797">
        <v>20110930</v>
      </c>
      <c r="B2797" t="s">
        <v>162</v>
      </c>
      <c r="C2797">
        <v>1211165</v>
      </c>
      <c r="D2797" t="s">
        <v>181</v>
      </c>
      <c r="E2797" t="s">
        <v>56</v>
      </c>
      <c r="F2797" t="s">
        <v>39</v>
      </c>
      <c r="G2797">
        <v>0</v>
      </c>
      <c r="H2797">
        <v>0</v>
      </c>
      <c r="I2797">
        <v>0</v>
      </c>
      <c r="J2797">
        <v>0</v>
      </c>
      <c r="K2797">
        <v>0</v>
      </c>
      <c r="L2797">
        <v>0</v>
      </c>
      <c r="M2797">
        <v>0</v>
      </c>
      <c r="N2797">
        <v>0</v>
      </c>
      <c r="O2797">
        <v>0</v>
      </c>
      <c r="T2797" t="s">
        <v>5017</v>
      </c>
      <c r="U2797" s="92" t="str">
        <f t="shared" si="43"/>
        <v>DE0211211165</v>
      </c>
    </row>
    <row r="2798" spans="1:21">
      <c r="A2798">
        <v>20110930</v>
      </c>
      <c r="B2798" t="s">
        <v>162</v>
      </c>
      <c r="C2798">
        <v>1211166</v>
      </c>
      <c r="D2798" t="s">
        <v>181</v>
      </c>
      <c r="E2798" t="s">
        <v>55</v>
      </c>
      <c r="F2798" t="s">
        <v>39</v>
      </c>
      <c r="G2798">
        <v>0</v>
      </c>
      <c r="H2798">
        <v>0</v>
      </c>
      <c r="I2798">
        <v>0</v>
      </c>
      <c r="J2798">
        <v>0</v>
      </c>
      <c r="K2798">
        <v>0</v>
      </c>
      <c r="L2798">
        <v>0</v>
      </c>
      <c r="M2798">
        <v>0</v>
      </c>
      <c r="N2798">
        <v>0</v>
      </c>
      <c r="O2798">
        <v>0</v>
      </c>
      <c r="T2798" t="s">
        <v>5018</v>
      </c>
      <c r="U2798" s="92" t="str">
        <f t="shared" si="43"/>
        <v>DE0211211166</v>
      </c>
    </row>
    <row r="2799" spans="1:21">
      <c r="A2799">
        <v>20110930</v>
      </c>
      <c r="B2799" t="s">
        <v>162</v>
      </c>
      <c r="C2799">
        <v>1211167</v>
      </c>
      <c r="D2799" t="s">
        <v>181</v>
      </c>
      <c r="E2799" t="s">
        <v>54</v>
      </c>
      <c r="F2799" t="s">
        <v>39</v>
      </c>
      <c r="G2799">
        <v>0</v>
      </c>
      <c r="H2799">
        <v>0</v>
      </c>
      <c r="I2799">
        <v>0</v>
      </c>
      <c r="J2799">
        <v>0</v>
      </c>
      <c r="K2799">
        <v>0</v>
      </c>
      <c r="L2799">
        <v>0</v>
      </c>
      <c r="M2799">
        <v>0</v>
      </c>
      <c r="N2799">
        <v>0</v>
      </c>
      <c r="O2799">
        <v>0</v>
      </c>
      <c r="T2799" t="s">
        <v>5019</v>
      </c>
      <c r="U2799" s="92" t="str">
        <f t="shared" si="43"/>
        <v>DE0211211167</v>
      </c>
    </row>
    <row r="2800" spans="1:21">
      <c r="A2800">
        <v>20110930</v>
      </c>
      <c r="B2800" t="s">
        <v>162</v>
      </c>
      <c r="C2800">
        <v>1211168</v>
      </c>
      <c r="D2800" t="s">
        <v>181</v>
      </c>
      <c r="E2800" t="s">
        <v>53</v>
      </c>
      <c r="F2800" t="s">
        <v>39</v>
      </c>
      <c r="G2800">
        <v>0</v>
      </c>
      <c r="H2800">
        <v>0</v>
      </c>
      <c r="I2800">
        <v>0</v>
      </c>
      <c r="J2800">
        <v>0</v>
      </c>
      <c r="K2800">
        <v>0</v>
      </c>
      <c r="L2800">
        <v>0</v>
      </c>
      <c r="M2800">
        <v>0</v>
      </c>
      <c r="N2800">
        <v>0</v>
      </c>
      <c r="O2800">
        <v>0</v>
      </c>
      <c r="T2800" t="s">
        <v>5020</v>
      </c>
      <c r="U2800" s="92" t="str">
        <f t="shared" si="43"/>
        <v>DE0211211168</v>
      </c>
    </row>
    <row r="2801" spans="1:21">
      <c r="A2801">
        <v>20110930</v>
      </c>
      <c r="B2801" t="s">
        <v>162</v>
      </c>
      <c r="C2801">
        <v>1211169</v>
      </c>
      <c r="D2801" t="s">
        <v>181</v>
      </c>
      <c r="E2801" t="s">
        <v>68</v>
      </c>
      <c r="F2801" t="s">
        <v>39</v>
      </c>
      <c r="G2801">
        <v>0</v>
      </c>
      <c r="H2801">
        <v>0</v>
      </c>
      <c r="I2801">
        <v>0</v>
      </c>
      <c r="J2801">
        <v>0</v>
      </c>
      <c r="K2801">
        <v>0</v>
      </c>
      <c r="L2801">
        <v>0</v>
      </c>
      <c r="M2801">
        <v>0</v>
      </c>
      <c r="N2801">
        <v>0</v>
      </c>
      <c r="O2801">
        <v>0</v>
      </c>
      <c r="P2801">
        <v>0</v>
      </c>
      <c r="Q2801">
        <v>0</v>
      </c>
      <c r="R2801">
        <v>0</v>
      </c>
      <c r="S2801">
        <v>0</v>
      </c>
      <c r="T2801" t="s">
        <v>5021</v>
      </c>
      <c r="U2801" s="92" t="str">
        <f t="shared" si="43"/>
        <v>DE0211211169</v>
      </c>
    </row>
    <row r="2802" spans="1:21">
      <c r="A2802">
        <v>20110930</v>
      </c>
      <c r="B2802" t="s">
        <v>162</v>
      </c>
      <c r="C2802">
        <v>1211170</v>
      </c>
      <c r="D2802" t="s">
        <v>181</v>
      </c>
      <c r="E2802" t="s">
        <v>59</v>
      </c>
      <c r="F2802" t="s">
        <v>40</v>
      </c>
      <c r="G2802">
        <v>0</v>
      </c>
      <c r="H2802">
        <v>0</v>
      </c>
      <c r="I2802">
        <v>0</v>
      </c>
      <c r="J2802">
        <v>0</v>
      </c>
      <c r="K2802">
        <v>0</v>
      </c>
      <c r="L2802">
        <v>0</v>
      </c>
      <c r="M2802">
        <v>0</v>
      </c>
      <c r="N2802">
        <v>0</v>
      </c>
      <c r="O2802">
        <v>0</v>
      </c>
      <c r="T2802" t="s">
        <v>5022</v>
      </c>
      <c r="U2802" s="92" t="str">
        <f t="shared" si="43"/>
        <v>DE0211211170</v>
      </c>
    </row>
    <row r="2803" spans="1:21">
      <c r="A2803">
        <v>20110930</v>
      </c>
      <c r="B2803" t="s">
        <v>162</v>
      </c>
      <c r="C2803">
        <v>1211171</v>
      </c>
      <c r="D2803" t="s">
        <v>181</v>
      </c>
      <c r="E2803" t="s">
        <v>58</v>
      </c>
      <c r="F2803" t="s">
        <v>40</v>
      </c>
      <c r="G2803">
        <v>0</v>
      </c>
      <c r="H2803">
        <v>0</v>
      </c>
      <c r="I2803">
        <v>0</v>
      </c>
      <c r="J2803">
        <v>0</v>
      </c>
      <c r="K2803">
        <v>0</v>
      </c>
      <c r="L2803">
        <v>0</v>
      </c>
      <c r="M2803">
        <v>0</v>
      </c>
      <c r="N2803">
        <v>0</v>
      </c>
      <c r="O2803">
        <v>0</v>
      </c>
      <c r="T2803" t="s">
        <v>5023</v>
      </c>
      <c r="U2803" s="92" t="str">
        <f t="shared" si="43"/>
        <v>DE0211211171</v>
      </c>
    </row>
    <row r="2804" spans="1:21">
      <c r="A2804">
        <v>20110930</v>
      </c>
      <c r="B2804" t="s">
        <v>162</v>
      </c>
      <c r="C2804">
        <v>1211172</v>
      </c>
      <c r="D2804" t="s">
        <v>181</v>
      </c>
      <c r="E2804" t="s">
        <v>57</v>
      </c>
      <c r="F2804" t="s">
        <v>40</v>
      </c>
      <c r="G2804">
        <v>5.1818368899999996</v>
      </c>
      <c r="H2804">
        <v>0</v>
      </c>
      <c r="I2804">
        <v>5.1818368899999996</v>
      </c>
      <c r="J2804">
        <v>5.1818368899999996</v>
      </c>
      <c r="K2804">
        <v>0</v>
      </c>
      <c r="L2804">
        <v>0</v>
      </c>
      <c r="M2804">
        <v>0</v>
      </c>
      <c r="N2804">
        <v>0</v>
      </c>
      <c r="O2804">
        <v>0</v>
      </c>
      <c r="T2804" t="s">
        <v>5024</v>
      </c>
      <c r="U2804" s="92" t="str">
        <f t="shared" si="43"/>
        <v>DE0211211172</v>
      </c>
    </row>
    <row r="2805" spans="1:21">
      <c r="A2805">
        <v>20110930</v>
      </c>
      <c r="B2805" t="s">
        <v>162</v>
      </c>
      <c r="C2805">
        <v>1211173</v>
      </c>
      <c r="D2805" t="s">
        <v>181</v>
      </c>
      <c r="E2805" t="s">
        <v>56</v>
      </c>
      <c r="F2805" t="s">
        <v>40</v>
      </c>
      <c r="G2805">
        <v>0</v>
      </c>
      <c r="H2805">
        <v>0</v>
      </c>
      <c r="I2805">
        <v>0</v>
      </c>
      <c r="J2805">
        <v>0</v>
      </c>
      <c r="K2805">
        <v>0</v>
      </c>
      <c r="L2805">
        <v>0</v>
      </c>
      <c r="M2805">
        <v>0</v>
      </c>
      <c r="N2805">
        <v>0</v>
      </c>
      <c r="O2805">
        <v>0</v>
      </c>
      <c r="T2805" t="s">
        <v>5025</v>
      </c>
      <c r="U2805" s="92" t="str">
        <f t="shared" si="43"/>
        <v>DE0211211173</v>
      </c>
    </row>
    <row r="2806" spans="1:21">
      <c r="A2806">
        <v>20110930</v>
      </c>
      <c r="B2806" t="s">
        <v>162</v>
      </c>
      <c r="C2806">
        <v>1211174</v>
      </c>
      <c r="D2806" t="s">
        <v>181</v>
      </c>
      <c r="E2806" t="s">
        <v>55</v>
      </c>
      <c r="F2806" t="s">
        <v>40</v>
      </c>
      <c r="G2806">
        <v>6.6726000000000001</v>
      </c>
      <c r="H2806">
        <v>0</v>
      </c>
      <c r="I2806">
        <v>6.6726000000000001</v>
      </c>
      <c r="J2806">
        <v>0</v>
      </c>
      <c r="K2806">
        <v>0</v>
      </c>
      <c r="L2806">
        <v>6.6726000000000001</v>
      </c>
      <c r="M2806">
        <v>0</v>
      </c>
      <c r="N2806">
        <v>0</v>
      </c>
      <c r="O2806">
        <v>0</v>
      </c>
      <c r="Q2806">
        <v>-0.18099999999999999</v>
      </c>
      <c r="R2806">
        <v>0.18099999999999999</v>
      </c>
      <c r="T2806" t="s">
        <v>5026</v>
      </c>
      <c r="U2806" s="92" t="str">
        <f t="shared" si="43"/>
        <v>DE0211211174</v>
      </c>
    </row>
    <row r="2807" spans="1:21">
      <c r="A2807">
        <v>20110930</v>
      </c>
      <c r="B2807" t="s">
        <v>162</v>
      </c>
      <c r="C2807">
        <v>1211175</v>
      </c>
      <c r="D2807" t="s">
        <v>181</v>
      </c>
      <c r="E2807" t="s">
        <v>54</v>
      </c>
      <c r="F2807" t="s">
        <v>40</v>
      </c>
      <c r="G2807">
        <v>0.208868</v>
      </c>
      <c r="H2807">
        <v>0</v>
      </c>
      <c r="I2807">
        <v>0.208868</v>
      </c>
      <c r="J2807">
        <v>0</v>
      </c>
      <c r="K2807">
        <v>0</v>
      </c>
      <c r="L2807">
        <v>0.208868</v>
      </c>
      <c r="M2807">
        <v>0</v>
      </c>
      <c r="N2807">
        <v>0</v>
      </c>
      <c r="O2807">
        <v>0</v>
      </c>
      <c r="T2807" t="s">
        <v>5027</v>
      </c>
      <c r="U2807" s="92" t="str">
        <f t="shared" si="43"/>
        <v>DE0211211175</v>
      </c>
    </row>
    <row r="2808" spans="1:21">
      <c r="A2808">
        <v>20110930</v>
      </c>
      <c r="B2808" t="s">
        <v>162</v>
      </c>
      <c r="C2808">
        <v>1211176</v>
      </c>
      <c r="D2808" t="s">
        <v>181</v>
      </c>
      <c r="E2808" t="s">
        <v>53</v>
      </c>
      <c r="F2808" t="s">
        <v>40</v>
      </c>
      <c r="G2808">
        <v>0</v>
      </c>
      <c r="H2808">
        <v>0</v>
      </c>
      <c r="I2808">
        <v>0</v>
      </c>
      <c r="J2808">
        <v>0</v>
      </c>
      <c r="K2808">
        <v>0</v>
      </c>
      <c r="L2808">
        <v>0</v>
      </c>
      <c r="M2808">
        <v>0</v>
      </c>
      <c r="N2808">
        <v>0</v>
      </c>
      <c r="O2808">
        <v>0</v>
      </c>
      <c r="T2808" t="s">
        <v>5028</v>
      </c>
      <c r="U2808" s="92" t="str">
        <f t="shared" si="43"/>
        <v>DE0211211176</v>
      </c>
    </row>
    <row r="2809" spans="1:21">
      <c r="A2809">
        <v>20110930</v>
      </c>
      <c r="B2809" t="s">
        <v>162</v>
      </c>
      <c r="C2809">
        <v>1211177</v>
      </c>
      <c r="D2809" t="s">
        <v>181</v>
      </c>
      <c r="E2809" t="s">
        <v>68</v>
      </c>
      <c r="F2809" t="s">
        <v>40</v>
      </c>
      <c r="G2809">
        <v>12.06330489</v>
      </c>
      <c r="H2809">
        <v>0</v>
      </c>
      <c r="I2809">
        <v>12.06330489</v>
      </c>
      <c r="J2809">
        <v>5.1818368899999996</v>
      </c>
      <c r="K2809">
        <v>0</v>
      </c>
      <c r="L2809">
        <v>6.8814679999999999</v>
      </c>
      <c r="M2809">
        <v>0</v>
      </c>
      <c r="N2809">
        <v>0</v>
      </c>
      <c r="O2809">
        <v>0</v>
      </c>
      <c r="P2809">
        <v>0</v>
      </c>
      <c r="Q2809">
        <v>-0.18099999999999999</v>
      </c>
      <c r="R2809">
        <v>0.18099999999999999</v>
      </c>
      <c r="S2809">
        <v>0</v>
      </c>
      <c r="T2809" t="s">
        <v>5029</v>
      </c>
      <c r="U2809" s="92" t="str">
        <f t="shared" si="43"/>
        <v>DE0211211177</v>
      </c>
    </row>
    <row r="2810" spans="1:21">
      <c r="A2810">
        <v>20110930</v>
      </c>
      <c r="B2810" t="s">
        <v>162</v>
      </c>
      <c r="C2810">
        <v>1211178</v>
      </c>
      <c r="D2810" t="s">
        <v>181</v>
      </c>
      <c r="E2810" t="s">
        <v>59</v>
      </c>
      <c r="F2810" t="s">
        <v>49</v>
      </c>
      <c r="G2810">
        <v>0</v>
      </c>
      <c r="H2810">
        <v>0</v>
      </c>
      <c r="I2810">
        <v>0</v>
      </c>
      <c r="J2810">
        <v>0</v>
      </c>
      <c r="K2810">
        <v>0</v>
      </c>
      <c r="L2810">
        <v>0</v>
      </c>
      <c r="M2810">
        <v>0</v>
      </c>
      <c r="N2810">
        <v>0</v>
      </c>
      <c r="O2810">
        <v>0</v>
      </c>
      <c r="T2810" t="s">
        <v>5030</v>
      </c>
      <c r="U2810" s="92" t="str">
        <f t="shared" si="43"/>
        <v>DE0211211178</v>
      </c>
    </row>
    <row r="2811" spans="1:21">
      <c r="A2811">
        <v>20110930</v>
      </c>
      <c r="B2811" t="s">
        <v>162</v>
      </c>
      <c r="C2811">
        <v>1211179</v>
      </c>
      <c r="D2811" t="s">
        <v>181</v>
      </c>
      <c r="E2811" t="s">
        <v>58</v>
      </c>
      <c r="F2811" t="s">
        <v>49</v>
      </c>
      <c r="G2811">
        <v>0</v>
      </c>
      <c r="H2811">
        <v>0</v>
      </c>
      <c r="I2811">
        <v>0</v>
      </c>
      <c r="J2811">
        <v>0</v>
      </c>
      <c r="K2811">
        <v>0</v>
      </c>
      <c r="L2811">
        <v>0</v>
      </c>
      <c r="M2811">
        <v>0</v>
      </c>
      <c r="N2811">
        <v>0</v>
      </c>
      <c r="O2811">
        <v>0</v>
      </c>
      <c r="T2811" t="s">
        <v>5031</v>
      </c>
      <c r="U2811" s="92" t="str">
        <f t="shared" si="43"/>
        <v>DE0211211179</v>
      </c>
    </row>
    <row r="2812" spans="1:21">
      <c r="A2812">
        <v>20110930</v>
      </c>
      <c r="B2812" t="s">
        <v>162</v>
      </c>
      <c r="C2812">
        <v>1211180</v>
      </c>
      <c r="D2812" t="s">
        <v>181</v>
      </c>
      <c r="E2812" t="s">
        <v>57</v>
      </c>
      <c r="F2812" t="s">
        <v>49</v>
      </c>
      <c r="G2812">
        <v>0</v>
      </c>
      <c r="H2812">
        <v>0</v>
      </c>
      <c r="I2812">
        <v>0</v>
      </c>
      <c r="J2812">
        <v>0</v>
      </c>
      <c r="K2812">
        <v>0</v>
      </c>
      <c r="L2812">
        <v>0</v>
      </c>
      <c r="M2812">
        <v>0</v>
      </c>
      <c r="N2812">
        <v>0</v>
      </c>
      <c r="O2812">
        <v>0</v>
      </c>
      <c r="T2812" t="s">
        <v>5032</v>
      </c>
      <c r="U2812" s="92" t="str">
        <f t="shared" si="43"/>
        <v>DE0211211180</v>
      </c>
    </row>
    <row r="2813" spans="1:21">
      <c r="A2813">
        <v>20110930</v>
      </c>
      <c r="B2813" t="s">
        <v>162</v>
      </c>
      <c r="C2813">
        <v>1211181</v>
      </c>
      <c r="D2813" t="s">
        <v>181</v>
      </c>
      <c r="E2813" t="s">
        <v>56</v>
      </c>
      <c r="F2813" t="s">
        <v>49</v>
      </c>
      <c r="G2813">
        <v>0</v>
      </c>
      <c r="H2813">
        <v>0</v>
      </c>
      <c r="I2813">
        <v>0</v>
      </c>
      <c r="J2813">
        <v>0</v>
      </c>
      <c r="K2813">
        <v>0</v>
      </c>
      <c r="L2813">
        <v>0</v>
      </c>
      <c r="M2813">
        <v>0</v>
      </c>
      <c r="N2813">
        <v>0</v>
      </c>
      <c r="O2813">
        <v>0</v>
      </c>
      <c r="T2813" t="s">
        <v>5033</v>
      </c>
      <c r="U2813" s="92" t="str">
        <f t="shared" si="43"/>
        <v>DE0211211181</v>
      </c>
    </row>
    <row r="2814" spans="1:21">
      <c r="A2814">
        <v>20110930</v>
      </c>
      <c r="B2814" t="s">
        <v>162</v>
      </c>
      <c r="C2814">
        <v>1211182</v>
      </c>
      <c r="D2814" t="s">
        <v>181</v>
      </c>
      <c r="E2814" t="s">
        <v>55</v>
      </c>
      <c r="F2814" t="s">
        <v>49</v>
      </c>
      <c r="G2814">
        <v>0</v>
      </c>
      <c r="H2814">
        <v>0</v>
      </c>
      <c r="I2814">
        <v>0</v>
      </c>
      <c r="J2814">
        <v>0</v>
      </c>
      <c r="K2814">
        <v>0</v>
      </c>
      <c r="L2814">
        <v>0</v>
      </c>
      <c r="M2814">
        <v>0</v>
      </c>
      <c r="N2814">
        <v>0</v>
      </c>
      <c r="O2814">
        <v>0</v>
      </c>
      <c r="T2814" t="s">
        <v>5034</v>
      </c>
      <c r="U2814" s="92" t="str">
        <f t="shared" si="43"/>
        <v>DE0211211182</v>
      </c>
    </row>
    <row r="2815" spans="1:21">
      <c r="A2815">
        <v>20110930</v>
      </c>
      <c r="B2815" t="s">
        <v>162</v>
      </c>
      <c r="C2815">
        <v>1211183</v>
      </c>
      <c r="D2815" t="s">
        <v>181</v>
      </c>
      <c r="E2815" t="s">
        <v>54</v>
      </c>
      <c r="F2815" t="s">
        <v>49</v>
      </c>
      <c r="G2815">
        <v>0</v>
      </c>
      <c r="H2815">
        <v>0</v>
      </c>
      <c r="I2815">
        <v>0</v>
      </c>
      <c r="J2815">
        <v>0</v>
      </c>
      <c r="K2815">
        <v>0</v>
      </c>
      <c r="L2815">
        <v>0</v>
      </c>
      <c r="M2815">
        <v>0</v>
      </c>
      <c r="N2815">
        <v>0</v>
      </c>
      <c r="O2815">
        <v>0</v>
      </c>
      <c r="T2815" t="s">
        <v>5035</v>
      </c>
      <c r="U2815" s="92" t="str">
        <f t="shared" si="43"/>
        <v>DE0211211183</v>
      </c>
    </row>
    <row r="2816" spans="1:21">
      <c r="A2816">
        <v>20110930</v>
      </c>
      <c r="B2816" t="s">
        <v>162</v>
      </c>
      <c r="C2816">
        <v>1211184</v>
      </c>
      <c r="D2816" t="s">
        <v>181</v>
      </c>
      <c r="E2816" t="s">
        <v>53</v>
      </c>
      <c r="F2816" t="s">
        <v>49</v>
      </c>
      <c r="G2816">
        <v>0</v>
      </c>
      <c r="H2816">
        <v>0</v>
      </c>
      <c r="I2816">
        <v>0</v>
      </c>
      <c r="J2816">
        <v>0</v>
      </c>
      <c r="K2816">
        <v>0</v>
      </c>
      <c r="L2816">
        <v>0</v>
      </c>
      <c r="M2816">
        <v>0</v>
      </c>
      <c r="N2816">
        <v>0</v>
      </c>
      <c r="O2816">
        <v>0</v>
      </c>
      <c r="T2816" t="s">
        <v>5036</v>
      </c>
      <c r="U2816" s="92" t="str">
        <f t="shared" si="43"/>
        <v>DE0211211184</v>
      </c>
    </row>
    <row r="2817" spans="1:21">
      <c r="A2817">
        <v>20110930</v>
      </c>
      <c r="B2817" t="s">
        <v>162</v>
      </c>
      <c r="C2817">
        <v>1211185</v>
      </c>
      <c r="D2817" t="s">
        <v>181</v>
      </c>
      <c r="E2817" t="s">
        <v>68</v>
      </c>
      <c r="F2817" t="s">
        <v>49</v>
      </c>
      <c r="G2817">
        <v>0</v>
      </c>
      <c r="H2817">
        <v>0</v>
      </c>
      <c r="I2817">
        <v>0</v>
      </c>
      <c r="J2817">
        <v>0</v>
      </c>
      <c r="K2817">
        <v>0</v>
      </c>
      <c r="L2817">
        <v>0</v>
      </c>
      <c r="M2817">
        <v>0</v>
      </c>
      <c r="N2817">
        <v>0</v>
      </c>
      <c r="O2817">
        <v>0</v>
      </c>
      <c r="P2817">
        <v>0</v>
      </c>
      <c r="Q2817">
        <v>0</v>
      </c>
      <c r="R2817">
        <v>0</v>
      </c>
      <c r="S2817">
        <v>0</v>
      </c>
      <c r="T2817" t="s">
        <v>5037</v>
      </c>
      <c r="U2817" s="92" t="str">
        <f t="shared" si="43"/>
        <v>DE0211211185</v>
      </c>
    </row>
    <row r="2818" spans="1:21">
      <c r="A2818">
        <v>20110930</v>
      </c>
      <c r="B2818" t="s">
        <v>162</v>
      </c>
      <c r="C2818">
        <v>1211186</v>
      </c>
      <c r="D2818" t="s">
        <v>181</v>
      </c>
      <c r="E2818" t="s">
        <v>59</v>
      </c>
      <c r="F2818" t="s">
        <v>41</v>
      </c>
      <c r="G2818">
        <v>1E-4</v>
      </c>
      <c r="H2818">
        <v>1E-4</v>
      </c>
      <c r="I2818">
        <v>1E-4</v>
      </c>
      <c r="J2818">
        <v>0</v>
      </c>
      <c r="K2818">
        <v>0</v>
      </c>
      <c r="L2818">
        <v>0</v>
      </c>
      <c r="M2818">
        <v>0</v>
      </c>
      <c r="N2818">
        <v>0</v>
      </c>
      <c r="O2818">
        <v>1E-4</v>
      </c>
      <c r="T2818" t="s">
        <v>5038</v>
      </c>
      <c r="U2818" s="92" t="str">
        <f t="shared" si="43"/>
        <v>DE0211211186</v>
      </c>
    </row>
    <row r="2819" spans="1:21">
      <c r="A2819">
        <v>20110930</v>
      </c>
      <c r="B2819" t="s">
        <v>162</v>
      </c>
      <c r="C2819">
        <v>1211187</v>
      </c>
      <c r="D2819" t="s">
        <v>181</v>
      </c>
      <c r="E2819" t="s">
        <v>58</v>
      </c>
      <c r="F2819" t="s">
        <v>41</v>
      </c>
      <c r="G2819">
        <v>0</v>
      </c>
      <c r="H2819">
        <v>0</v>
      </c>
      <c r="I2819">
        <v>0</v>
      </c>
      <c r="J2819">
        <v>0</v>
      </c>
      <c r="K2819">
        <v>0</v>
      </c>
      <c r="L2819">
        <v>0</v>
      </c>
      <c r="M2819">
        <v>0</v>
      </c>
      <c r="N2819">
        <v>0</v>
      </c>
      <c r="O2819">
        <v>0</v>
      </c>
      <c r="T2819" t="s">
        <v>5039</v>
      </c>
      <c r="U2819" s="92" t="str">
        <f t="shared" ref="U2819:U2882" si="44">B2819&amp;C2819</f>
        <v>DE0211211187</v>
      </c>
    </row>
    <row r="2820" spans="1:21">
      <c r="A2820">
        <v>20110930</v>
      </c>
      <c r="B2820" t="s">
        <v>162</v>
      </c>
      <c r="C2820">
        <v>1211188</v>
      </c>
      <c r="D2820" t="s">
        <v>181</v>
      </c>
      <c r="E2820" t="s">
        <v>57</v>
      </c>
      <c r="F2820" t="s">
        <v>41</v>
      </c>
      <c r="G2820">
        <v>20.571999999999999</v>
      </c>
      <c r="H2820">
        <v>20.571999999999999</v>
      </c>
      <c r="I2820">
        <v>20.571999999999999</v>
      </c>
      <c r="J2820">
        <v>0</v>
      </c>
      <c r="K2820">
        <v>0</v>
      </c>
      <c r="L2820">
        <v>0</v>
      </c>
      <c r="M2820">
        <v>0</v>
      </c>
      <c r="N2820">
        <v>0</v>
      </c>
      <c r="O2820">
        <v>20</v>
      </c>
      <c r="T2820" t="s">
        <v>5040</v>
      </c>
      <c r="U2820" s="92" t="str">
        <f t="shared" si="44"/>
        <v>DE0211211188</v>
      </c>
    </row>
    <row r="2821" spans="1:21">
      <c r="A2821">
        <v>20110930</v>
      </c>
      <c r="B2821" t="s">
        <v>162</v>
      </c>
      <c r="C2821">
        <v>1211189</v>
      </c>
      <c r="D2821" t="s">
        <v>181</v>
      </c>
      <c r="E2821" t="s">
        <v>56</v>
      </c>
      <c r="F2821" t="s">
        <v>41</v>
      </c>
      <c r="G2821">
        <v>0</v>
      </c>
      <c r="H2821">
        <v>0</v>
      </c>
      <c r="I2821">
        <v>0</v>
      </c>
      <c r="J2821">
        <v>0</v>
      </c>
      <c r="K2821">
        <v>0</v>
      </c>
      <c r="L2821">
        <v>0</v>
      </c>
      <c r="M2821">
        <v>0</v>
      </c>
      <c r="N2821">
        <v>0</v>
      </c>
      <c r="O2821">
        <v>0</v>
      </c>
      <c r="T2821" t="s">
        <v>5041</v>
      </c>
      <c r="U2821" s="92" t="str">
        <f t="shared" si="44"/>
        <v>DE0211211189</v>
      </c>
    </row>
    <row r="2822" spans="1:21">
      <c r="A2822">
        <v>20110930</v>
      </c>
      <c r="B2822" t="s">
        <v>162</v>
      </c>
      <c r="C2822">
        <v>1211190</v>
      </c>
      <c r="D2822" t="s">
        <v>181</v>
      </c>
      <c r="E2822" t="s">
        <v>55</v>
      </c>
      <c r="F2822" t="s">
        <v>41</v>
      </c>
      <c r="G2822">
        <v>15.48</v>
      </c>
      <c r="H2822">
        <v>0</v>
      </c>
      <c r="I2822">
        <v>15.48</v>
      </c>
      <c r="J2822">
        <v>0</v>
      </c>
      <c r="K2822">
        <v>15.48</v>
      </c>
      <c r="L2822">
        <v>0</v>
      </c>
      <c r="M2822">
        <v>0</v>
      </c>
      <c r="N2822">
        <v>0</v>
      </c>
      <c r="O2822">
        <v>0</v>
      </c>
      <c r="T2822" t="s">
        <v>5042</v>
      </c>
      <c r="U2822" s="92" t="str">
        <f t="shared" si="44"/>
        <v>DE0211211190</v>
      </c>
    </row>
    <row r="2823" spans="1:21">
      <c r="A2823">
        <v>20110930</v>
      </c>
      <c r="B2823" t="s">
        <v>162</v>
      </c>
      <c r="C2823">
        <v>1211191</v>
      </c>
      <c r="D2823" t="s">
        <v>181</v>
      </c>
      <c r="E2823" t="s">
        <v>54</v>
      </c>
      <c r="F2823" t="s">
        <v>41</v>
      </c>
      <c r="G2823">
        <v>0</v>
      </c>
      <c r="H2823">
        <v>0</v>
      </c>
      <c r="I2823">
        <v>0</v>
      </c>
      <c r="J2823">
        <v>0</v>
      </c>
      <c r="K2823">
        <v>0</v>
      </c>
      <c r="L2823">
        <v>0</v>
      </c>
      <c r="M2823">
        <v>0</v>
      </c>
      <c r="N2823">
        <v>0</v>
      </c>
      <c r="O2823">
        <v>0</v>
      </c>
      <c r="T2823" t="s">
        <v>5043</v>
      </c>
      <c r="U2823" s="92" t="str">
        <f t="shared" si="44"/>
        <v>DE0211211191</v>
      </c>
    </row>
    <row r="2824" spans="1:21">
      <c r="A2824">
        <v>20110930</v>
      </c>
      <c r="B2824" t="s">
        <v>162</v>
      </c>
      <c r="C2824">
        <v>1211192</v>
      </c>
      <c r="D2824" t="s">
        <v>181</v>
      </c>
      <c r="E2824" t="s">
        <v>53</v>
      </c>
      <c r="F2824" t="s">
        <v>41</v>
      </c>
      <c r="G2824">
        <v>0</v>
      </c>
      <c r="H2824">
        <v>0</v>
      </c>
      <c r="I2824">
        <v>0</v>
      </c>
      <c r="J2824">
        <v>0</v>
      </c>
      <c r="K2824">
        <v>0</v>
      </c>
      <c r="L2824">
        <v>0</v>
      </c>
      <c r="M2824">
        <v>0</v>
      </c>
      <c r="N2824">
        <v>0</v>
      </c>
      <c r="O2824">
        <v>0</v>
      </c>
      <c r="T2824" t="s">
        <v>5044</v>
      </c>
      <c r="U2824" s="92" t="str">
        <f t="shared" si="44"/>
        <v>DE0211211192</v>
      </c>
    </row>
    <row r="2825" spans="1:21">
      <c r="A2825">
        <v>20110930</v>
      </c>
      <c r="B2825" t="s">
        <v>162</v>
      </c>
      <c r="C2825">
        <v>1211193</v>
      </c>
      <c r="D2825" t="s">
        <v>181</v>
      </c>
      <c r="E2825" t="s">
        <v>68</v>
      </c>
      <c r="F2825" t="s">
        <v>41</v>
      </c>
      <c r="G2825">
        <v>36.052100000000003</v>
      </c>
      <c r="H2825">
        <v>20.572099999999999</v>
      </c>
      <c r="I2825">
        <v>36.052100000000003</v>
      </c>
      <c r="J2825">
        <v>0</v>
      </c>
      <c r="K2825">
        <v>15.48</v>
      </c>
      <c r="L2825">
        <v>0</v>
      </c>
      <c r="M2825">
        <v>0</v>
      </c>
      <c r="N2825">
        <v>0</v>
      </c>
      <c r="O2825">
        <v>20.0001</v>
      </c>
      <c r="P2825">
        <v>1E-4</v>
      </c>
      <c r="Q2825">
        <v>0</v>
      </c>
      <c r="R2825">
        <v>0</v>
      </c>
      <c r="S2825">
        <v>0</v>
      </c>
      <c r="T2825" t="s">
        <v>5045</v>
      </c>
      <c r="U2825" s="92" t="str">
        <f t="shared" si="44"/>
        <v>DE0211211193</v>
      </c>
    </row>
    <row r="2826" spans="1:21">
      <c r="A2826">
        <v>20110930</v>
      </c>
      <c r="B2826" t="s">
        <v>162</v>
      </c>
      <c r="C2826">
        <v>1211194</v>
      </c>
      <c r="D2826" t="s">
        <v>181</v>
      </c>
      <c r="E2826" t="s">
        <v>59</v>
      </c>
      <c r="F2826" t="s">
        <v>42</v>
      </c>
      <c r="G2826">
        <v>0</v>
      </c>
      <c r="H2826">
        <v>0</v>
      </c>
      <c r="I2826">
        <v>0</v>
      </c>
      <c r="J2826">
        <v>0</v>
      </c>
      <c r="K2826">
        <v>0</v>
      </c>
      <c r="L2826">
        <v>0</v>
      </c>
      <c r="M2826">
        <v>0</v>
      </c>
      <c r="N2826">
        <v>0</v>
      </c>
      <c r="O2826">
        <v>0</v>
      </c>
      <c r="T2826" t="s">
        <v>5046</v>
      </c>
      <c r="U2826" s="92" t="str">
        <f t="shared" si="44"/>
        <v>DE0211211194</v>
      </c>
    </row>
    <row r="2827" spans="1:21">
      <c r="A2827">
        <v>20110930</v>
      </c>
      <c r="B2827" t="s">
        <v>162</v>
      </c>
      <c r="C2827">
        <v>1211195</v>
      </c>
      <c r="D2827" t="s">
        <v>181</v>
      </c>
      <c r="E2827" t="s">
        <v>58</v>
      </c>
      <c r="F2827" t="s">
        <v>42</v>
      </c>
      <c r="G2827">
        <v>0</v>
      </c>
      <c r="H2827">
        <v>0</v>
      </c>
      <c r="I2827">
        <v>0</v>
      </c>
      <c r="J2827">
        <v>0</v>
      </c>
      <c r="K2827">
        <v>0</v>
      </c>
      <c r="L2827">
        <v>0</v>
      </c>
      <c r="M2827">
        <v>0</v>
      </c>
      <c r="N2827">
        <v>0</v>
      </c>
      <c r="O2827">
        <v>0</v>
      </c>
      <c r="T2827" t="s">
        <v>5047</v>
      </c>
      <c r="U2827" s="92" t="str">
        <f t="shared" si="44"/>
        <v>DE0211211195</v>
      </c>
    </row>
    <row r="2828" spans="1:21">
      <c r="A2828">
        <v>20110930</v>
      </c>
      <c r="B2828" t="s">
        <v>162</v>
      </c>
      <c r="C2828">
        <v>1211196</v>
      </c>
      <c r="D2828" t="s">
        <v>181</v>
      </c>
      <c r="E2828" t="s">
        <v>57</v>
      </c>
      <c r="F2828" t="s">
        <v>42</v>
      </c>
      <c r="G2828">
        <v>0</v>
      </c>
      <c r="H2828">
        <v>0</v>
      </c>
      <c r="I2828">
        <v>0</v>
      </c>
      <c r="J2828">
        <v>0</v>
      </c>
      <c r="K2828">
        <v>0</v>
      </c>
      <c r="L2828">
        <v>0</v>
      </c>
      <c r="M2828">
        <v>0</v>
      </c>
      <c r="N2828">
        <v>0</v>
      </c>
      <c r="O2828">
        <v>0</v>
      </c>
      <c r="T2828" t="s">
        <v>5048</v>
      </c>
      <c r="U2828" s="92" t="str">
        <f t="shared" si="44"/>
        <v>DE0211211196</v>
      </c>
    </row>
    <row r="2829" spans="1:21">
      <c r="A2829">
        <v>20110930</v>
      </c>
      <c r="B2829" t="s">
        <v>162</v>
      </c>
      <c r="C2829">
        <v>1211197</v>
      </c>
      <c r="D2829" t="s">
        <v>181</v>
      </c>
      <c r="E2829" t="s">
        <v>56</v>
      </c>
      <c r="F2829" t="s">
        <v>42</v>
      </c>
      <c r="G2829">
        <v>0</v>
      </c>
      <c r="H2829">
        <v>0</v>
      </c>
      <c r="I2829">
        <v>0</v>
      </c>
      <c r="J2829">
        <v>0</v>
      </c>
      <c r="K2829">
        <v>0</v>
      </c>
      <c r="L2829">
        <v>0</v>
      </c>
      <c r="M2829">
        <v>0</v>
      </c>
      <c r="N2829">
        <v>0</v>
      </c>
      <c r="O2829">
        <v>0</v>
      </c>
      <c r="T2829" t="s">
        <v>5049</v>
      </c>
      <c r="U2829" s="92" t="str">
        <f t="shared" si="44"/>
        <v>DE0211211197</v>
      </c>
    </row>
    <row r="2830" spans="1:21">
      <c r="A2830">
        <v>20110930</v>
      </c>
      <c r="B2830" t="s">
        <v>162</v>
      </c>
      <c r="C2830">
        <v>1211198</v>
      </c>
      <c r="D2830" t="s">
        <v>181</v>
      </c>
      <c r="E2830" t="s">
        <v>55</v>
      </c>
      <c r="F2830" t="s">
        <v>42</v>
      </c>
      <c r="G2830">
        <v>0</v>
      </c>
      <c r="H2830">
        <v>0</v>
      </c>
      <c r="I2830">
        <v>0</v>
      </c>
      <c r="J2830">
        <v>0</v>
      </c>
      <c r="K2830">
        <v>0</v>
      </c>
      <c r="L2830">
        <v>0</v>
      </c>
      <c r="M2830">
        <v>0</v>
      </c>
      <c r="N2830">
        <v>0</v>
      </c>
      <c r="O2830">
        <v>0</v>
      </c>
      <c r="T2830" t="s">
        <v>5050</v>
      </c>
      <c r="U2830" s="92" t="str">
        <f t="shared" si="44"/>
        <v>DE0211211198</v>
      </c>
    </row>
    <row r="2831" spans="1:21">
      <c r="A2831">
        <v>20110930</v>
      </c>
      <c r="B2831" t="s">
        <v>162</v>
      </c>
      <c r="C2831">
        <v>1211199</v>
      </c>
      <c r="D2831" t="s">
        <v>181</v>
      </c>
      <c r="E2831" t="s">
        <v>54</v>
      </c>
      <c r="F2831" t="s">
        <v>42</v>
      </c>
      <c r="G2831">
        <v>0</v>
      </c>
      <c r="H2831">
        <v>0</v>
      </c>
      <c r="I2831">
        <v>0</v>
      </c>
      <c r="J2831">
        <v>0</v>
      </c>
      <c r="K2831">
        <v>0</v>
      </c>
      <c r="L2831">
        <v>0</v>
      </c>
      <c r="M2831">
        <v>0</v>
      </c>
      <c r="N2831">
        <v>0.754</v>
      </c>
      <c r="O2831">
        <v>0</v>
      </c>
      <c r="T2831" t="s">
        <v>5051</v>
      </c>
      <c r="U2831" s="92" t="str">
        <f t="shared" si="44"/>
        <v>DE0211211199</v>
      </c>
    </row>
    <row r="2832" spans="1:21">
      <c r="A2832">
        <v>20110930</v>
      </c>
      <c r="B2832" t="s">
        <v>162</v>
      </c>
      <c r="C2832">
        <v>1211200</v>
      </c>
      <c r="D2832" t="s">
        <v>181</v>
      </c>
      <c r="E2832" t="s">
        <v>53</v>
      </c>
      <c r="F2832" t="s">
        <v>42</v>
      </c>
      <c r="G2832">
        <v>0</v>
      </c>
      <c r="H2832">
        <v>0</v>
      </c>
      <c r="I2832">
        <v>0</v>
      </c>
      <c r="J2832">
        <v>0</v>
      </c>
      <c r="K2832">
        <v>0</v>
      </c>
      <c r="L2832">
        <v>0</v>
      </c>
      <c r="M2832">
        <v>0</v>
      </c>
      <c r="N2832">
        <v>0</v>
      </c>
      <c r="O2832">
        <v>0</v>
      </c>
      <c r="T2832" t="s">
        <v>5052</v>
      </c>
      <c r="U2832" s="92" t="str">
        <f t="shared" si="44"/>
        <v>DE0211211200</v>
      </c>
    </row>
    <row r="2833" spans="1:21">
      <c r="A2833">
        <v>20110930</v>
      </c>
      <c r="B2833" t="s">
        <v>162</v>
      </c>
      <c r="C2833">
        <v>1211201</v>
      </c>
      <c r="D2833" t="s">
        <v>181</v>
      </c>
      <c r="E2833" t="s">
        <v>68</v>
      </c>
      <c r="F2833" t="s">
        <v>42</v>
      </c>
      <c r="G2833">
        <v>0</v>
      </c>
      <c r="H2833">
        <v>0</v>
      </c>
      <c r="I2833">
        <v>0</v>
      </c>
      <c r="J2833">
        <v>0</v>
      </c>
      <c r="K2833">
        <v>0</v>
      </c>
      <c r="L2833">
        <v>0</v>
      </c>
      <c r="M2833">
        <v>0</v>
      </c>
      <c r="N2833">
        <v>0.754</v>
      </c>
      <c r="O2833">
        <v>0</v>
      </c>
      <c r="P2833">
        <v>0</v>
      </c>
      <c r="Q2833">
        <v>0</v>
      </c>
      <c r="R2833">
        <v>0</v>
      </c>
      <c r="S2833">
        <v>0</v>
      </c>
      <c r="T2833" t="s">
        <v>5053</v>
      </c>
      <c r="U2833" s="92" t="str">
        <f t="shared" si="44"/>
        <v>DE0211211201</v>
      </c>
    </row>
    <row r="2834" spans="1:21">
      <c r="A2834">
        <v>20110930</v>
      </c>
      <c r="B2834" t="s">
        <v>162</v>
      </c>
      <c r="C2834">
        <v>1211202</v>
      </c>
      <c r="D2834" t="s">
        <v>181</v>
      </c>
      <c r="E2834" t="s">
        <v>59</v>
      </c>
      <c r="F2834" t="s">
        <v>43</v>
      </c>
      <c r="G2834">
        <v>80.92500896</v>
      </c>
      <c r="H2834">
        <v>0.48090896</v>
      </c>
      <c r="I2834">
        <v>80.92500896</v>
      </c>
      <c r="J2834">
        <v>80.444100000000006</v>
      </c>
      <c r="K2834">
        <v>0</v>
      </c>
      <c r="L2834">
        <v>0</v>
      </c>
      <c r="M2834">
        <v>0</v>
      </c>
      <c r="N2834">
        <v>0</v>
      </c>
      <c r="O2834">
        <v>8.0000000000000004E-4</v>
      </c>
      <c r="Q2834">
        <v>9.4870000000000006E-3</v>
      </c>
      <c r="R2834">
        <v>-9.4870000000000006E-3</v>
      </c>
      <c r="T2834" t="s">
        <v>5054</v>
      </c>
      <c r="U2834" s="92" t="str">
        <f t="shared" si="44"/>
        <v>DE0211211202</v>
      </c>
    </row>
    <row r="2835" spans="1:21">
      <c r="A2835">
        <v>20110930</v>
      </c>
      <c r="B2835" t="s">
        <v>162</v>
      </c>
      <c r="C2835">
        <v>1211203</v>
      </c>
      <c r="D2835" t="s">
        <v>181</v>
      </c>
      <c r="E2835" t="s">
        <v>58</v>
      </c>
      <c r="F2835" t="s">
        <v>43</v>
      </c>
      <c r="G2835">
        <v>35.562100000000001</v>
      </c>
      <c r="H2835">
        <v>0</v>
      </c>
      <c r="I2835">
        <v>35.562100000000001</v>
      </c>
      <c r="J2835">
        <v>35.562100000000001</v>
      </c>
      <c r="K2835">
        <v>0</v>
      </c>
      <c r="L2835">
        <v>0</v>
      </c>
      <c r="M2835">
        <v>0</v>
      </c>
      <c r="N2835">
        <v>0</v>
      </c>
      <c r="O2835">
        <v>0</v>
      </c>
      <c r="T2835" t="s">
        <v>5055</v>
      </c>
      <c r="U2835" s="92" t="str">
        <f t="shared" si="44"/>
        <v>DE0211211203</v>
      </c>
    </row>
    <row r="2836" spans="1:21">
      <c r="A2836">
        <v>20110930</v>
      </c>
      <c r="B2836" t="s">
        <v>162</v>
      </c>
      <c r="C2836">
        <v>1211204</v>
      </c>
      <c r="D2836" t="s">
        <v>181</v>
      </c>
      <c r="E2836" t="s">
        <v>57</v>
      </c>
      <c r="F2836" t="s">
        <v>43</v>
      </c>
      <c r="G2836">
        <v>15.190300000000001</v>
      </c>
      <c r="H2836">
        <v>0</v>
      </c>
      <c r="I2836">
        <v>15.190300000000001</v>
      </c>
      <c r="J2836">
        <v>15.190300000000001</v>
      </c>
      <c r="K2836">
        <v>0</v>
      </c>
      <c r="L2836">
        <v>0</v>
      </c>
      <c r="M2836">
        <v>0</v>
      </c>
      <c r="N2836">
        <v>0</v>
      </c>
      <c r="O2836">
        <v>0</v>
      </c>
      <c r="T2836" t="s">
        <v>5056</v>
      </c>
      <c r="U2836" s="92" t="str">
        <f t="shared" si="44"/>
        <v>DE0211211204</v>
      </c>
    </row>
    <row r="2837" spans="1:21">
      <c r="A2837">
        <v>20110930</v>
      </c>
      <c r="B2837" t="s">
        <v>162</v>
      </c>
      <c r="C2837">
        <v>1211205</v>
      </c>
      <c r="D2837" t="s">
        <v>181</v>
      </c>
      <c r="E2837" t="s">
        <v>56</v>
      </c>
      <c r="F2837" t="s">
        <v>43</v>
      </c>
      <c r="G2837">
        <v>6.7306999999999997</v>
      </c>
      <c r="H2837">
        <v>4.2691999999999997</v>
      </c>
      <c r="I2837">
        <v>6.7306999999999997</v>
      </c>
      <c r="J2837">
        <v>2.4615</v>
      </c>
      <c r="K2837">
        <v>0</v>
      </c>
      <c r="L2837">
        <v>0</v>
      </c>
      <c r="M2837">
        <v>0</v>
      </c>
      <c r="N2837">
        <v>0</v>
      </c>
      <c r="O2837">
        <v>4.2691999999999997</v>
      </c>
      <c r="T2837" t="s">
        <v>5057</v>
      </c>
      <c r="U2837" s="92" t="str">
        <f t="shared" si="44"/>
        <v>DE0211211205</v>
      </c>
    </row>
    <row r="2838" spans="1:21">
      <c r="A2838">
        <v>20110930</v>
      </c>
      <c r="B2838" t="s">
        <v>162</v>
      </c>
      <c r="C2838">
        <v>1211206</v>
      </c>
      <c r="D2838" t="s">
        <v>181</v>
      </c>
      <c r="E2838" t="s">
        <v>55</v>
      </c>
      <c r="F2838" t="s">
        <v>43</v>
      </c>
      <c r="G2838">
        <v>1.9952000000000001</v>
      </c>
      <c r="H2838">
        <v>0</v>
      </c>
      <c r="I2838">
        <v>1.9952000000000001</v>
      </c>
      <c r="J2838">
        <v>1.9952000000000001</v>
      </c>
      <c r="K2838">
        <v>0</v>
      </c>
      <c r="L2838">
        <v>0</v>
      </c>
      <c r="M2838">
        <v>0</v>
      </c>
      <c r="N2838">
        <v>0</v>
      </c>
      <c r="O2838">
        <v>0</v>
      </c>
      <c r="T2838" t="s">
        <v>5058</v>
      </c>
      <c r="U2838" s="92" t="str">
        <f t="shared" si="44"/>
        <v>DE0211211206</v>
      </c>
    </row>
    <row r="2839" spans="1:21">
      <c r="A2839">
        <v>20110930</v>
      </c>
      <c r="B2839" t="s">
        <v>162</v>
      </c>
      <c r="C2839">
        <v>1211207</v>
      </c>
      <c r="D2839" t="s">
        <v>181</v>
      </c>
      <c r="E2839" t="s">
        <v>54</v>
      </c>
      <c r="F2839" t="s">
        <v>43</v>
      </c>
      <c r="G2839">
        <v>1.5289999999999999</v>
      </c>
      <c r="H2839">
        <v>0</v>
      </c>
      <c r="I2839">
        <v>1.5289999999999999</v>
      </c>
      <c r="J2839">
        <v>1.5289999999999999</v>
      </c>
      <c r="K2839">
        <v>0</v>
      </c>
      <c r="L2839">
        <v>0</v>
      </c>
      <c r="M2839">
        <v>0</v>
      </c>
      <c r="N2839">
        <v>0</v>
      </c>
      <c r="O2839">
        <v>0</v>
      </c>
      <c r="T2839" t="s">
        <v>5059</v>
      </c>
      <c r="U2839" s="92" t="str">
        <f t="shared" si="44"/>
        <v>DE0211211207</v>
      </c>
    </row>
    <row r="2840" spans="1:21">
      <c r="A2840">
        <v>20110930</v>
      </c>
      <c r="B2840" t="s">
        <v>162</v>
      </c>
      <c r="C2840">
        <v>1211208</v>
      </c>
      <c r="D2840" t="s">
        <v>181</v>
      </c>
      <c r="E2840" t="s">
        <v>53</v>
      </c>
      <c r="F2840" t="s">
        <v>43</v>
      </c>
      <c r="G2840">
        <v>6.04</v>
      </c>
      <c r="H2840">
        <v>0</v>
      </c>
      <c r="I2840">
        <v>6.04</v>
      </c>
      <c r="J2840">
        <v>6.04</v>
      </c>
      <c r="K2840">
        <v>0</v>
      </c>
      <c r="L2840">
        <v>0</v>
      </c>
      <c r="M2840">
        <v>0</v>
      </c>
      <c r="N2840">
        <v>0</v>
      </c>
      <c r="O2840">
        <v>0</v>
      </c>
      <c r="T2840" t="s">
        <v>5060</v>
      </c>
      <c r="U2840" s="92" t="str">
        <f t="shared" si="44"/>
        <v>DE0211211208</v>
      </c>
    </row>
    <row r="2841" spans="1:21">
      <c r="A2841">
        <v>20110930</v>
      </c>
      <c r="B2841" t="s">
        <v>162</v>
      </c>
      <c r="C2841">
        <v>1211209</v>
      </c>
      <c r="D2841" t="s">
        <v>181</v>
      </c>
      <c r="E2841" t="s">
        <v>68</v>
      </c>
      <c r="F2841" t="s">
        <v>43</v>
      </c>
      <c r="G2841">
        <v>147.97230895999999</v>
      </c>
      <c r="H2841">
        <v>4.7501089600000004</v>
      </c>
      <c r="I2841">
        <v>147.97230895999999</v>
      </c>
      <c r="J2841">
        <v>143.22219999999999</v>
      </c>
      <c r="K2841">
        <v>0</v>
      </c>
      <c r="L2841">
        <v>0</v>
      </c>
      <c r="M2841">
        <v>0</v>
      </c>
      <c r="N2841">
        <v>0</v>
      </c>
      <c r="O2841">
        <v>4.2699999999999996</v>
      </c>
      <c r="P2841">
        <v>1.6632</v>
      </c>
      <c r="Q2841">
        <v>9.4870000000000006E-3</v>
      </c>
      <c r="R2841">
        <v>-9.4870000000000006E-3</v>
      </c>
      <c r="S2841">
        <v>0</v>
      </c>
      <c r="T2841" t="s">
        <v>5061</v>
      </c>
      <c r="U2841" s="92" t="str">
        <f t="shared" si="44"/>
        <v>DE0211211209</v>
      </c>
    </row>
    <row r="2842" spans="1:21">
      <c r="A2842">
        <v>20110930</v>
      </c>
      <c r="B2842" t="s">
        <v>162</v>
      </c>
      <c r="C2842">
        <v>1211210</v>
      </c>
      <c r="D2842" t="s">
        <v>181</v>
      </c>
      <c r="E2842" t="s">
        <v>59</v>
      </c>
      <c r="F2842" t="s">
        <v>44</v>
      </c>
      <c r="G2842">
        <v>8.0000000000000004E-4</v>
      </c>
      <c r="H2842">
        <v>8.0000000000000004E-4</v>
      </c>
      <c r="I2842">
        <v>8.0000000000000004E-4</v>
      </c>
      <c r="J2842">
        <v>0</v>
      </c>
      <c r="K2842">
        <v>0</v>
      </c>
      <c r="L2842">
        <v>0</v>
      </c>
      <c r="M2842">
        <v>0</v>
      </c>
      <c r="N2842">
        <v>0</v>
      </c>
      <c r="O2842">
        <v>8.0000000000000004E-4</v>
      </c>
      <c r="T2842" t="s">
        <v>5062</v>
      </c>
      <c r="U2842" s="92" t="str">
        <f t="shared" si="44"/>
        <v>DE0211211210</v>
      </c>
    </row>
    <row r="2843" spans="1:21">
      <c r="A2843">
        <v>20110930</v>
      </c>
      <c r="B2843" t="s">
        <v>162</v>
      </c>
      <c r="C2843">
        <v>1211211</v>
      </c>
      <c r="D2843" t="s">
        <v>181</v>
      </c>
      <c r="E2843" t="s">
        <v>58</v>
      </c>
      <c r="F2843" t="s">
        <v>44</v>
      </c>
      <c r="G2843">
        <v>0</v>
      </c>
      <c r="H2843">
        <v>0</v>
      </c>
      <c r="I2843">
        <v>0</v>
      </c>
      <c r="J2843">
        <v>0</v>
      </c>
      <c r="K2843">
        <v>0</v>
      </c>
      <c r="L2843">
        <v>0</v>
      </c>
      <c r="M2843">
        <v>0</v>
      </c>
      <c r="N2843">
        <v>0</v>
      </c>
      <c r="O2843">
        <v>0</v>
      </c>
      <c r="T2843" t="s">
        <v>5063</v>
      </c>
      <c r="U2843" s="92" t="str">
        <f t="shared" si="44"/>
        <v>DE0211211211</v>
      </c>
    </row>
    <row r="2844" spans="1:21">
      <c r="A2844">
        <v>20110930</v>
      </c>
      <c r="B2844" t="s">
        <v>162</v>
      </c>
      <c r="C2844">
        <v>1211212</v>
      </c>
      <c r="D2844" t="s">
        <v>181</v>
      </c>
      <c r="E2844" t="s">
        <v>57</v>
      </c>
      <c r="F2844" t="s">
        <v>44</v>
      </c>
      <c r="G2844">
        <v>0</v>
      </c>
      <c r="H2844">
        <v>0</v>
      </c>
      <c r="I2844">
        <v>0</v>
      </c>
      <c r="J2844">
        <v>0</v>
      </c>
      <c r="K2844">
        <v>0</v>
      </c>
      <c r="L2844">
        <v>0</v>
      </c>
      <c r="M2844">
        <v>0</v>
      </c>
      <c r="N2844">
        <v>0</v>
      </c>
      <c r="O2844">
        <v>0</v>
      </c>
      <c r="T2844" t="s">
        <v>5064</v>
      </c>
      <c r="U2844" s="92" t="str">
        <f t="shared" si="44"/>
        <v>DE0211211212</v>
      </c>
    </row>
    <row r="2845" spans="1:21">
      <c r="A2845">
        <v>20110930</v>
      </c>
      <c r="B2845" t="s">
        <v>162</v>
      </c>
      <c r="C2845">
        <v>1211213</v>
      </c>
      <c r="D2845" t="s">
        <v>181</v>
      </c>
      <c r="E2845" t="s">
        <v>56</v>
      </c>
      <c r="F2845" t="s">
        <v>44</v>
      </c>
      <c r="G2845">
        <v>0</v>
      </c>
      <c r="H2845">
        <v>0</v>
      </c>
      <c r="I2845">
        <v>0</v>
      </c>
      <c r="J2845">
        <v>0</v>
      </c>
      <c r="K2845">
        <v>0</v>
      </c>
      <c r="L2845">
        <v>0</v>
      </c>
      <c r="M2845">
        <v>0</v>
      </c>
      <c r="N2845">
        <v>0</v>
      </c>
      <c r="O2845">
        <v>0</v>
      </c>
      <c r="T2845" t="s">
        <v>5065</v>
      </c>
      <c r="U2845" s="92" t="str">
        <f t="shared" si="44"/>
        <v>DE0211211213</v>
      </c>
    </row>
    <row r="2846" spans="1:21">
      <c r="A2846">
        <v>20110930</v>
      </c>
      <c r="B2846" t="s">
        <v>162</v>
      </c>
      <c r="C2846">
        <v>1211214</v>
      </c>
      <c r="D2846" t="s">
        <v>181</v>
      </c>
      <c r="E2846" t="s">
        <v>55</v>
      </c>
      <c r="F2846" t="s">
        <v>44</v>
      </c>
      <c r="G2846">
        <v>0</v>
      </c>
      <c r="H2846">
        <v>0</v>
      </c>
      <c r="I2846">
        <v>0</v>
      </c>
      <c r="J2846">
        <v>0</v>
      </c>
      <c r="K2846">
        <v>0</v>
      </c>
      <c r="L2846">
        <v>0</v>
      </c>
      <c r="M2846">
        <v>0</v>
      </c>
      <c r="N2846">
        <v>0</v>
      </c>
      <c r="O2846">
        <v>0</v>
      </c>
      <c r="T2846" t="s">
        <v>5066</v>
      </c>
      <c r="U2846" s="92" t="str">
        <f t="shared" si="44"/>
        <v>DE0211211214</v>
      </c>
    </row>
    <row r="2847" spans="1:21">
      <c r="A2847">
        <v>20110930</v>
      </c>
      <c r="B2847" t="s">
        <v>162</v>
      </c>
      <c r="C2847">
        <v>1211215</v>
      </c>
      <c r="D2847" t="s">
        <v>181</v>
      </c>
      <c r="E2847" t="s">
        <v>54</v>
      </c>
      <c r="F2847" t="s">
        <v>44</v>
      </c>
      <c r="G2847">
        <v>0</v>
      </c>
      <c r="H2847">
        <v>0</v>
      </c>
      <c r="I2847">
        <v>0</v>
      </c>
      <c r="J2847">
        <v>0</v>
      </c>
      <c r="K2847">
        <v>0</v>
      </c>
      <c r="L2847">
        <v>0</v>
      </c>
      <c r="M2847">
        <v>0</v>
      </c>
      <c r="N2847">
        <v>0</v>
      </c>
      <c r="O2847">
        <v>0</v>
      </c>
      <c r="T2847" t="s">
        <v>5067</v>
      </c>
      <c r="U2847" s="92" t="str">
        <f t="shared" si="44"/>
        <v>DE0211211215</v>
      </c>
    </row>
    <row r="2848" spans="1:21">
      <c r="A2848">
        <v>20110930</v>
      </c>
      <c r="B2848" t="s">
        <v>162</v>
      </c>
      <c r="C2848">
        <v>1211216</v>
      </c>
      <c r="D2848" t="s">
        <v>181</v>
      </c>
      <c r="E2848" t="s">
        <v>53</v>
      </c>
      <c r="F2848" t="s">
        <v>44</v>
      </c>
      <c r="G2848">
        <v>0</v>
      </c>
      <c r="H2848">
        <v>0</v>
      </c>
      <c r="I2848">
        <v>0</v>
      </c>
      <c r="J2848">
        <v>0</v>
      </c>
      <c r="K2848">
        <v>0</v>
      </c>
      <c r="L2848">
        <v>0</v>
      </c>
      <c r="M2848">
        <v>0</v>
      </c>
      <c r="N2848">
        <v>0</v>
      </c>
      <c r="O2848">
        <v>0</v>
      </c>
      <c r="T2848" t="s">
        <v>5068</v>
      </c>
      <c r="U2848" s="92" t="str">
        <f t="shared" si="44"/>
        <v>DE0211211216</v>
      </c>
    </row>
    <row r="2849" spans="1:21">
      <c r="A2849">
        <v>20110930</v>
      </c>
      <c r="B2849" t="s">
        <v>162</v>
      </c>
      <c r="C2849">
        <v>1211217</v>
      </c>
      <c r="D2849" t="s">
        <v>181</v>
      </c>
      <c r="E2849" t="s">
        <v>68</v>
      </c>
      <c r="F2849" t="s">
        <v>44</v>
      </c>
      <c r="G2849">
        <v>8.0000000000000004E-4</v>
      </c>
      <c r="H2849">
        <v>8.0000000000000004E-4</v>
      </c>
      <c r="I2849">
        <v>8.0000000000000004E-4</v>
      </c>
      <c r="J2849">
        <v>0</v>
      </c>
      <c r="K2849">
        <v>0</v>
      </c>
      <c r="L2849">
        <v>0</v>
      </c>
      <c r="M2849">
        <v>0</v>
      </c>
      <c r="N2849">
        <v>0</v>
      </c>
      <c r="O2849">
        <v>8.0000000000000004E-4</v>
      </c>
      <c r="P2849">
        <v>4.0000000000000002E-4</v>
      </c>
      <c r="Q2849">
        <v>0</v>
      </c>
      <c r="R2849">
        <v>0</v>
      </c>
      <c r="S2849">
        <v>0</v>
      </c>
      <c r="T2849" t="s">
        <v>5069</v>
      </c>
      <c r="U2849" s="92" t="str">
        <f t="shared" si="44"/>
        <v>DE0211211217</v>
      </c>
    </row>
    <row r="2850" spans="1:21">
      <c r="A2850">
        <v>20110930</v>
      </c>
      <c r="B2850" t="s">
        <v>162</v>
      </c>
      <c r="C2850">
        <v>1211218</v>
      </c>
      <c r="D2850" t="s">
        <v>181</v>
      </c>
      <c r="E2850" t="s">
        <v>59</v>
      </c>
      <c r="F2850" t="s">
        <v>45</v>
      </c>
      <c r="G2850">
        <v>0</v>
      </c>
      <c r="H2850">
        <v>0</v>
      </c>
      <c r="I2850">
        <v>0</v>
      </c>
      <c r="J2850">
        <v>0</v>
      </c>
      <c r="K2850">
        <v>0</v>
      </c>
      <c r="L2850">
        <v>0</v>
      </c>
      <c r="M2850">
        <v>0</v>
      </c>
      <c r="N2850">
        <v>0</v>
      </c>
      <c r="O2850">
        <v>0</v>
      </c>
      <c r="T2850" t="s">
        <v>5070</v>
      </c>
      <c r="U2850" s="92" t="str">
        <f t="shared" si="44"/>
        <v>DE0211211218</v>
      </c>
    </row>
    <row r="2851" spans="1:21">
      <c r="A2851">
        <v>20110930</v>
      </c>
      <c r="B2851" t="s">
        <v>162</v>
      </c>
      <c r="C2851">
        <v>1211219</v>
      </c>
      <c r="D2851" t="s">
        <v>181</v>
      </c>
      <c r="E2851" t="s">
        <v>58</v>
      </c>
      <c r="F2851" t="s">
        <v>45</v>
      </c>
      <c r="G2851">
        <v>0</v>
      </c>
      <c r="H2851">
        <v>0</v>
      </c>
      <c r="I2851">
        <v>0</v>
      </c>
      <c r="J2851">
        <v>0</v>
      </c>
      <c r="K2851">
        <v>0</v>
      </c>
      <c r="L2851">
        <v>0</v>
      </c>
      <c r="M2851">
        <v>0</v>
      </c>
      <c r="N2851">
        <v>0</v>
      </c>
      <c r="O2851">
        <v>0</v>
      </c>
      <c r="T2851" t="s">
        <v>5071</v>
      </c>
      <c r="U2851" s="92" t="str">
        <f t="shared" si="44"/>
        <v>DE0211211219</v>
      </c>
    </row>
    <row r="2852" spans="1:21">
      <c r="A2852">
        <v>20110930</v>
      </c>
      <c r="B2852" t="s">
        <v>162</v>
      </c>
      <c r="C2852">
        <v>1211220</v>
      </c>
      <c r="D2852" t="s">
        <v>181</v>
      </c>
      <c r="E2852" t="s">
        <v>57</v>
      </c>
      <c r="F2852" t="s">
        <v>45</v>
      </c>
      <c r="G2852">
        <v>0</v>
      </c>
      <c r="H2852">
        <v>0</v>
      </c>
      <c r="I2852">
        <v>0</v>
      </c>
      <c r="J2852">
        <v>0</v>
      </c>
      <c r="K2852">
        <v>0</v>
      </c>
      <c r="L2852">
        <v>0</v>
      </c>
      <c r="M2852">
        <v>0</v>
      </c>
      <c r="N2852">
        <v>0</v>
      </c>
      <c r="O2852">
        <v>0</v>
      </c>
      <c r="T2852" t="s">
        <v>5072</v>
      </c>
      <c r="U2852" s="92" t="str">
        <f t="shared" si="44"/>
        <v>DE0211211220</v>
      </c>
    </row>
    <row r="2853" spans="1:21">
      <c r="A2853">
        <v>20110930</v>
      </c>
      <c r="B2853" t="s">
        <v>162</v>
      </c>
      <c r="C2853">
        <v>1211221</v>
      </c>
      <c r="D2853" t="s">
        <v>181</v>
      </c>
      <c r="E2853" t="s">
        <v>56</v>
      </c>
      <c r="F2853" t="s">
        <v>45</v>
      </c>
      <c r="G2853">
        <v>0</v>
      </c>
      <c r="H2853">
        <v>0</v>
      </c>
      <c r="I2853">
        <v>0</v>
      </c>
      <c r="J2853">
        <v>0</v>
      </c>
      <c r="K2853">
        <v>0</v>
      </c>
      <c r="L2853">
        <v>0</v>
      </c>
      <c r="M2853">
        <v>0</v>
      </c>
      <c r="N2853">
        <v>0</v>
      </c>
      <c r="O2853">
        <v>0</v>
      </c>
      <c r="T2853" t="s">
        <v>5073</v>
      </c>
      <c r="U2853" s="92" t="str">
        <f t="shared" si="44"/>
        <v>DE0211211221</v>
      </c>
    </row>
    <row r="2854" spans="1:21">
      <c r="A2854">
        <v>20110930</v>
      </c>
      <c r="B2854" t="s">
        <v>162</v>
      </c>
      <c r="C2854">
        <v>1211222</v>
      </c>
      <c r="D2854" t="s">
        <v>181</v>
      </c>
      <c r="E2854" t="s">
        <v>55</v>
      </c>
      <c r="F2854" t="s">
        <v>45</v>
      </c>
      <c r="G2854">
        <v>0</v>
      </c>
      <c r="H2854">
        <v>0</v>
      </c>
      <c r="I2854">
        <v>0</v>
      </c>
      <c r="J2854">
        <v>0</v>
      </c>
      <c r="K2854">
        <v>0</v>
      </c>
      <c r="L2854">
        <v>0</v>
      </c>
      <c r="M2854">
        <v>0</v>
      </c>
      <c r="N2854">
        <v>0</v>
      </c>
      <c r="O2854">
        <v>0</v>
      </c>
      <c r="T2854" t="s">
        <v>5074</v>
      </c>
      <c r="U2854" s="92" t="str">
        <f t="shared" si="44"/>
        <v>DE0211211222</v>
      </c>
    </row>
    <row r="2855" spans="1:21">
      <c r="A2855">
        <v>20110930</v>
      </c>
      <c r="B2855" t="s">
        <v>162</v>
      </c>
      <c r="C2855">
        <v>1211223</v>
      </c>
      <c r="D2855" t="s">
        <v>181</v>
      </c>
      <c r="E2855" t="s">
        <v>54</v>
      </c>
      <c r="F2855" t="s">
        <v>45</v>
      </c>
      <c r="G2855">
        <v>19.899999999999999</v>
      </c>
      <c r="H2855">
        <v>0</v>
      </c>
      <c r="I2855">
        <v>19.899999999999999</v>
      </c>
      <c r="J2855">
        <v>0</v>
      </c>
      <c r="K2855">
        <v>19.899999999999999</v>
      </c>
      <c r="L2855">
        <v>0</v>
      </c>
      <c r="M2855">
        <v>0</v>
      </c>
      <c r="N2855">
        <v>0</v>
      </c>
      <c r="O2855">
        <v>0</v>
      </c>
      <c r="T2855" t="s">
        <v>5075</v>
      </c>
      <c r="U2855" s="92" t="str">
        <f t="shared" si="44"/>
        <v>DE0211211223</v>
      </c>
    </row>
    <row r="2856" spans="1:21">
      <c r="A2856">
        <v>20110930</v>
      </c>
      <c r="B2856" t="s">
        <v>162</v>
      </c>
      <c r="C2856">
        <v>1211224</v>
      </c>
      <c r="D2856" t="s">
        <v>181</v>
      </c>
      <c r="E2856" t="s">
        <v>53</v>
      </c>
      <c r="F2856" t="s">
        <v>45</v>
      </c>
      <c r="G2856">
        <v>0</v>
      </c>
      <c r="H2856">
        <v>0</v>
      </c>
      <c r="I2856">
        <v>0</v>
      </c>
      <c r="J2856">
        <v>0</v>
      </c>
      <c r="K2856">
        <v>0</v>
      </c>
      <c r="L2856">
        <v>0</v>
      </c>
      <c r="M2856">
        <v>0</v>
      </c>
      <c r="N2856">
        <v>0</v>
      </c>
      <c r="O2856">
        <v>0</v>
      </c>
      <c r="T2856" t="s">
        <v>5076</v>
      </c>
      <c r="U2856" s="92" t="str">
        <f t="shared" si="44"/>
        <v>DE0211211224</v>
      </c>
    </row>
    <row r="2857" spans="1:21">
      <c r="A2857">
        <v>20110930</v>
      </c>
      <c r="B2857" t="s">
        <v>162</v>
      </c>
      <c r="C2857">
        <v>1211225</v>
      </c>
      <c r="D2857" t="s">
        <v>181</v>
      </c>
      <c r="E2857" t="s">
        <v>68</v>
      </c>
      <c r="F2857" t="s">
        <v>45</v>
      </c>
      <c r="G2857">
        <v>19.899999999999999</v>
      </c>
      <c r="H2857">
        <v>0</v>
      </c>
      <c r="I2857">
        <v>19.899999999999999</v>
      </c>
      <c r="J2857">
        <v>0</v>
      </c>
      <c r="K2857">
        <v>19.899999999999999</v>
      </c>
      <c r="L2857">
        <v>0</v>
      </c>
      <c r="M2857">
        <v>0</v>
      </c>
      <c r="N2857">
        <v>0</v>
      </c>
      <c r="O2857">
        <v>0</v>
      </c>
      <c r="P2857">
        <v>0</v>
      </c>
      <c r="Q2857">
        <v>0</v>
      </c>
      <c r="R2857">
        <v>0</v>
      </c>
      <c r="S2857">
        <v>0</v>
      </c>
      <c r="T2857" t="s">
        <v>5077</v>
      </c>
      <c r="U2857" s="92" t="str">
        <f t="shared" si="44"/>
        <v>DE0211211225</v>
      </c>
    </row>
    <row r="2858" spans="1:21">
      <c r="A2858">
        <v>20110930</v>
      </c>
      <c r="B2858" t="s">
        <v>162</v>
      </c>
      <c r="C2858">
        <v>1211226</v>
      </c>
      <c r="D2858" t="s">
        <v>181</v>
      </c>
      <c r="E2858" t="s">
        <v>59</v>
      </c>
      <c r="F2858" t="s">
        <v>46</v>
      </c>
      <c r="G2858">
        <v>0</v>
      </c>
      <c r="H2858">
        <v>0</v>
      </c>
      <c r="I2858">
        <v>0</v>
      </c>
      <c r="J2858">
        <v>0</v>
      </c>
      <c r="K2858">
        <v>0</v>
      </c>
      <c r="L2858">
        <v>0</v>
      </c>
      <c r="M2858">
        <v>0</v>
      </c>
      <c r="N2858">
        <v>0</v>
      </c>
      <c r="O2858">
        <v>0</v>
      </c>
      <c r="T2858" t="s">
        <v>5078</v>
      </c>
      <c r="U2858" s="92" t="str">
        <f t="shared" si="44"/>
        <v>DE0211211226</v>
      </c>
    </row>
    <row r="2859" spans="1:21">
      <c r="A2859">
        <v>20110930</v>
      </c>
      <c r="B2859" t="s">
        <v>162</v>
      </c>
      <c r="C2859">
        <v>1211227</v>
      </c>
      <c r="D2859" t="s">
        <v>181</v>
      </c>
      <c r="E2859" t="s">
        <v>58</v>
      </c>
      <c r="F2859" t="s">
        <v>46</v>
      </c>
      <c r="G2859">
        <v>165</v>
      </c>
      <c r="H2859">
        <v>160</v>
      </c>
      <c r="I2859">
        <v>165</v>
      </c>
      <c r="J2859">
        <v>5</v>
      </c>
      <c r="K2859">
        <v>0</v>
      </c>
      <c r="L2859">
        <v>0</v>
      </c>
      <c r="M2859">
        <v>0</v>
      </c>
      <c r="N2859">
        <v>0</v>
      </c>
      <c r="O2859">
        <v>0</v>
      </c>
      <c r="Q2859">
        <v>0.27315803999999999</v>
      </c>
      <c r="R2859">
        <v>-0.27315803999999999</v>
      </c>
      <c r="T2859" t="s">
        <v>5079</v>
      </c>
      <c r="U2859" s="92" t="str">
        <f t="shared" si="44"/>
        <v>DE0211211227</v>
      </c>
    </row>
    <row r="2860" spans="1:21">
      <c r="A2860">
        <v>20110930</v>
      </c>
      <c r="B2860" t="s">
        <v>162</v>
      </c>
      <c r="C2860">
        <v>1211228</v>
      </c>
      <c r="D2860" t="s">
        <v>181</v>
      </c>
      <c r="E2860" t="s">
        <v>57</v>
      </c>
      <c r="F2860" t="s">
        <v>46</v>
      </c>
      <c r="G2860">
        <v>40</v>
      </c>
      <c r="H2860">
        <v>0</v>
      </c>
      <c r="I2860">
        <v>40</v>
      </c>
      <c r="J2860">
        <v>40</v>
      </c>
      <c r="K2860">
        <v>0</v>
      </c>
      <c r="L2860">
        <v>0</v>
      </c>
      <c r="M2860">
        <v>0</v>
      </c>
      <c r="N2860">
        <v>0</v>
      </c>
      <c r="O2860">
        <v>0</v>
      </c>
      <c r="Q2860">
        <v>2.9192602999999999</v>
      </c>
      <c r="R2860">
        <v>-2.9192602999999999</v>
      </c>
      <c r="T2860" t="s">
        <v>5080</v>
      </c>
      <c r="U2860" s="92" t="str">
        <f t="shared" si="44"/>
        <v>DE0211211228</v>
      </c>
    </row>
    <row r="2861" spans="1:21">
      <c r="A2861">
        <v>20110930</v>
      </c>
      <c r="B2861" t="s">
        <v>162</v>
      </c>
      <c r="C2861">
        <v>1211229</v>
      </c>
      <c r="D2861" t="s">
        <v>181</v>
      </c>
      <c r="E2861" t="s">
        <v>56</v>
      </c>
      <c r="F2861" t="s">
        <v>46</v>
      </c>
      <c r="G2861">
        <v>0</v>
      </c>
      <c r="H2861">
        <v>0</v>
      </c>
      <c r="I2861">
        <v>0</v>
      </c>
      <c r="J2861">
        <v>0</v>
      </c>
      <c r="K2861">
        <v>0</v>
      </c>
      <c r="L2861">
        <v>0</v>
      </c>
      <c r="M2861">
        <v>0</v>
      </c>
      <c r="N2861">
        <v>0</v>
      </c>
      <c r="O2861">
        <v>0</v>
      </c>
      <c r="T2861" t="s">
        <v>5081</v>
      </c>
      <c r="U2861" s="92" t="str">
        <f t="shared" si="44"/>
        <v>DE0211211229</v>
      </c>
    </row>
    <row r="2862" spans="1:21">
      <c r="A2862">
        <v>20110930</v>
      </c>
      <c r="B2862" t="s">
        <v>162</v>
      </c>
      <c r="C2862">
        <v>1211230</v>
      </c>
      <c r="D2862" t="s">
        <v>181</v>
      </c>
      <c r="E2862" t="s">
        <v>55</v>
      </c>
      <c r="F2862" t="s">
        <v>46</v>
      </c>
      <c r="G2862">
        <v>304.09051499999998</v>
      </c>
      <c r="H2862">
        <v>304.09051499999998</v>
      </c>
      <c r="I2862">
        <v>304.09051499999998</v>
      </c>
      <c r="J2862">
        <v>0</v>
      </c>
      <c r="K2862">
        <v>0</v>
      </c>
      <c r="L2862">
        <v>0</v>
      </c>
      <c r="M2862">
        <v>0</v>
      </c>
      <c r="N2862">
        <v>0</v>
      </c>
      <c r="O2862">
        <v>0</v>
      </c>
      <c r="T2862" t="s">
        <v>5082</v>
      </c>
      <c r="U2862" s="92" t="str">
        <f t="shared" si="44"/>
        <v>DE0211211230</v>
      </c>
    </row>
    <row r="2863" spans="1:21">
      <c r="A2863">
        <v>20110930</v>
      </c>
      <c r="B2863" t="s">
        <v>162</v>
      </c>
      <c r="C2863">
        <v>1211231</v>
      </c>
      <c r="D2863" t="s">
        <v>181</v>
      </c>
      <c r="E2863" t="s">
        <v>54</v>
      </c>
      <c r="F2863" t="s">
        <v>46</v>
      </c>
      <c r="G2863">
        <v>40</v>
      </c>
      <c r="H2863">
        <v>40</v>
      </c>
      <c r="I2863">
        <v>40</v>
      </c>
      <c r="J2863">
        <v>0</v>
      </c>
      <c r="K2863">
        <v>0</v>
      </c>
      <c r="L2863">
        <v>0</v>
      </c>
      <c r="M2863">
        <v>0</v>
      </c>
      <c r="N2863">
        <v>0.155</v>
      </c>
      <c r="O2863">
        <v>0</v>
      </c>
      <c r="T2863" t="s">
        <v>5083</v>
      </c>
      <c r="U2863" s="92" t="str">
        <f t="shared" si="44"/>
        <v>DE0211211231</v>
      </c>
    </row>
    <row r="2864" spans="1:21">
      <c r="A2864">
        <v>20110930</v>
      </c>
      <c r="B2864" t="s">
        <v>162</v>
      </c>
      <c r="C2864">
        <v>1211232</v>
      </c>
      <c r="D2864" t="s">
        <v>181</v>
      </c>
      <c r="E2864" t="s">
        <v>53</v>
      </c>
      <c r="F2864" t="s">
        <v>46</v>
      </c>
      <c r="G2864">
        <v>0</v>
      </c>
      <c r="H2864">
        <v>0</v>
      </c>
      <c r="I2864">
        <v>0</v>
      </c>
      <c r="J2864">
        <v>0</v>
      </c>
      <c r="K2864">
        <v>0</v>
      </c>
      <c r="L2864">
        <v>0</v>
      </c>
      <c r="M2864">
        <v>0</v>
      </c>
      <c r="N2864">
        <v>0</v>
      </c>
      <c r="O2864">
        <v>0</v>
      </c>
      <c r="T2864" t="s">
        <v>5084</v>
      </c>
      <c r="U2864" s="92" t="str">
        <f t="shared" si="44"/>
        <v>DE0211211232</v>
      </c>
    </row>
    <row r="2865" spans="1:21">
      <c r="A2865">
        <v>20110930</v>
      </c>
      <c r="B2865" t="s">
        <v>162</v>
      </c>
      <c r="C2865">
        <v>1211233</v>
      </c>
      <c r="D2865" t="s">
        <v>181</v>
      </c>
      <c r="E2865" t="s">
        <v>68</v>
      </c>
      <c r="F2865" t="s">
        <v>46</v>
      </c>
      <c r="G2865">
        <v>549.09051499999998</v>
      </c>
      <c r="H2865">
        <v>504.09051499999998</v>
      </c>
      <c r="I2865">
        <v>549.09051499999998</v>
      </c>
      <c r="J2865">
        <v>45</v>
      </c>
      <c r="K2865">
        <v>0</v>
      </c>
      <c r="L2865">
        <v>0</v>
      </c>
      <c r="M2865">
        <v>0</v>
      </c>
      <c r="N2865">
        <v>0.155</v>
      </c>
      <c r="O2865">
        <v>0</v>
      </c>
      <c r="P2865">
        <v>4.8576290000000001E-2</v>
      </c>
      <c r="Q2865">
        <v>3.1924183400000001</v>
      </c>
      <c r="R2865">
        <v>-3.1924183400000001</v>
      </c>
      <c r="S2865">
        <v>0</v>
      </c>
      <c r="T2865" t="s">
        <v>5085</v>
      </c>
      <c r="U2865" s="92" t="str">
        <f t="shared" si="44"/>
        <v>DE0211211233</v>
      </c>
    </row>
    <row r="2866" spans="1:21">
      <c r="A2866">
        <v>20110930</v>
      </c>
      <c r="B2866" t="s">
        <v>162</v>
      </c>
      <c r="C2866">
        <v>1211234</v>
      </c>
      <c r="D2866" t="s">
        <v>181</v>
      </c>
      <c r="E2866" t="s">
        <v>59</v>
      </c>
      <c r="F2866" t="s">
        <v>47</v>
      </c>
      <c r="G2866">
        <v>0</v>
      </c>
      <c r="H2866">
        <v>0</v>
      </c>
      <c r="I2866">
        <v>0</v>
      </c>
      <c r="J2866">
        <v>0</v>
      </c>
      <c r="K2866">
        <v>0</v>
      </c>
      <c r="L2866">
        <v>0</v>
      </c>
      <c r="M2866">
        <v>0</v>
      </c>
      <c r="N2866">
        <v>0</v>
      </c>
      <c r="O2866">
        <v>0</v>
      </c>
      <c r="T2866" t="s">
        <v>5086</v>
      </c>
      <c r="U2866" s="92" t="str">
        <f t="shared" si="44"/>
        <v>DE0211211234</v>
      </c>
    </row>
    <row r="2867" spans="1:21">
      <c r="A2867">
        <v>20110930</v>
      </c>
      <c r="B2867" t="s">
        <v>162</v>
      </c>
      <c r="C2867">
        <v>1211235</v>
      </c>
      <c r="D2867" t="s">
        <v>181</v>
      </c>
      <c r="E2867" t="s">
        <v>58</v>
      </c>
      <c r="F2867" t="s">
        <v>47</v>
      </c>
      <c r="G2867">
        <v>0</v>
      </c>
      <c r="H2867">
        <v>0</v>
      </c>
      <c r="I2867">
        <v>0</v>
      </c>
      <c r="J2867">
        <v>0</v>
      </c>
      <c r="K2867">
        <v>0</v>
      </c>
      <c r="L2867">
        <v>0</v>
      </c>
      <c r="M2867">
        <v>0</v>
      </c>
      <c r="N2867">
        <v>0</v>
      </c>
      <c r="O2867">
        <v>0</v>
      </c>
      <c r="T2867" t="s">
        <v>5087</v>
      </c>
      <c r="U2867" s="92" t="str">
        <f t="shared" si="44"/>
        <v>DE0211211235</v>
      </c>
    </row>
    <row r="2868" spans="1:21">
      <c r="A2868">
        <v>20110930</v>
      </c>
      <c r="B2868" t="s">
        <v>162</v>
      </c>
      <c r="C2868">
        <v>1211236</v>
      </c>
      <c r="D2868" t="s">
        <v>181</v>
      </c>
      <c r="E2868" t="s">
        <v>57</v>
      </c>
      <c r="F2868" t="s">
        <v>47</v>
      </c>
      <c r="G2868">
        <v>27.0036725</v>
      </c>
      <c r="H2868">
        <v>27.0036725</v>
      </c>
      <c r="I2868">
        <v>27.0036725</v>
      </c>
      <c r="J2868">
        <v>0</v>
      </c>
      <c r="K2868">
        <v>0</v>
      </c>
      <c r="L2868">
        <v>0</v>
      </c>
      <c r="M2868">
        <v>0</v>
      </c>
      <c r="N2868">
        <v>0</v>
      </c>
      <c r="O2868">
        <v>0</v>
      </c>
      <c r="T2868" t="s">
        <v>5088</v>
      </c>
      <c r="U2868" s="92" t="str">
        <f t="shared" si="44"/>
        <v>DE0211211236</v>
      </c>
    </row>
    <row r="2869" spans="1:21">
      <c r="A2869">
        <v>20110930</v>
      </c>
      <c r="B2869" t="s">
        <v>162</v>
      </c>
      <c r="C2869">
        <v>1211237</v>
      </c>
      <c r="D2869" t="s">
        <v>181</v>
      </c>
      <c r="E2869" t="s">
        <v>56</v>
      </c>
      <c r="F2869" t="s">
        <v>47</v>
      </c>
      <c r="G2869">
        <v>0</v>
      </c>
      <c r="H2869">
        <v>0</v>
      </c>
      <c r="I2869">
        <v>0</v>
      </c>
      <c r="J2869">
        <v>0</v>
      </c>
      <c r="K2869">
        <v>0</v>
      </c>
      <c r="L2869">
        <v>0</v>
      </c>
      <c r="M2869">
        <v>0</v>
      </c>
      <c r="N2869">
        <v>0</v>
      </c>
      <c r="O2869">
        <v>0</v>
      </c>
      <c r="T2869" t="s">
        <v>5089</v>
      </c>
      <c r="U2869" s="92" t="str">
        <f t="shared" si="44"/>
        <v>DE0211211237</v>
      </c>
    </row>
    <row r="2870" spans="1:21">
      <c r="A2870">
        <v>20110930</v>
      </c>
      <c r="B2870" t="s">
        <v>162</v>
      </c>
      <c r="C2870">
        <v>1211238</v>
      </c>
      <c r="D2870" t="s">
        <v>181</v>
      </c>
      <c r="E2870" t="s">
        <v>55</v>
      </c>
      <c r="F2870" t="s">
        <v>47</v>
      </c>
      <c r="G2870">
        <v>0</v>
      </c>
      <c r="H2870">
        <v>0</v>
      </c>
      <c r="I2870">
        <v>0</v>
      </c>
      <c r="J2870">
        <v>0</v>
      </c>
      <c r="K2870">
        <v>0</v>
      </c>
      <c r="L2870">
        <v>0</v>
      </c>
      <c r="M2870">
        <v>0</v>
      </c>
      <c r="N2870">
        <v>0</v>
      </c>
      <c r="O2870">
        <v>0</v>
      </c>
      <c r="T2870" t="s">
        <v>5090</v>
      </c>
      <c r="U2870" s="92" t="str">
        <f t="shared" si="44"/>
        <v>DE0211211238</v>
      </c>
    </row>
    <row r="2871" spans="1:21">
      <c r="A2871">
        <v>20110930</v>
      </c>
      <c r="B2871" t="s">
        <v>162</v>
      </c>
      <c r="C2871">
        <v>1211239</v>
      </c>
      <c r="D2871" t="s">
        <v>181</v>
      </c>
      <c r="E2871" t="s">
        <v>54</v>
      </c>
      <c r="F2871" t="s">
        <v>47</v>
      </c>
      <c r="G2871">
        <v>0</v>
      </c>
      <c r="H2871">
        <v>0</v>
      </c>
      <c r="I2871">
        <v>0</v>
      </c>
      <c r="J2871">
        <v>0</v>
      </c>
      <c r="K2871">
        <v>0</v>
      </c>
      <c r="L2871">
        <v>0</v>
      </c>
      <c r="M2871">
        <v>0</v>
      </c>
      <c r="N2871">
        <v>0</v>
      </c>
      <c r="O2871">
        <v>0</v>
      </c>
      <c r="T2871" t="s">
        <v>5091</v>
      </c>
      <c r="U2871" s="92" t="str">
        <f t="shared" si="44"/>
        <v>DE0211211239</v>
      </c>
    </row>
    <row r="2872" spans="1:21">
      <c r="A2872">
        <v>20110930</v>
      </c>
      <c r="B2872" t="s">
        <v>162</v>
      </c>
      <c r="C2872">
        <v>1211240</v>
      </c>
      <c r="D2872" t="s">
        <v>181</v>
      </c>
      <c r="E2872" t="s">
        <v>53</v>
      </c>
      <c r="F2872" t="s">
        <v>47</v>
      </c>
      <c r="G2872">
        <v>0</v>
      </c>
      <c r="H2872">
        <v>0</v>
      </c>
      <c r="I2872">
        <v>0</v>
      </c>
      <c r="J2872">
        <v>0</v>
      </c>
      <c r="K2872">
        <v>0</v>
      </c>
      <c r="L2872">
        <v>0</v>
      </c>
      <c r="M2872">
        <v>0</v>
      </c>
      <c r="N2872">
        <v>0</v>
      </c>
      <c r="O2872">
        <v>0</v>
      </c>
      <c r="T2872" t="s">
        <v>5092</v>
      </c>
      <c r="U2872" s="92" t="str">
        <f t="shared" si="44"/>
        <v>DE0211211240</v>
      </c>
    </row>
    <row r="2873" spans="1:21">
      <c r="A2873">
        <v>20110930</v>
      </c>
      <c r="B2873" t="s">
        <v>162</v>
      </c>
      <c r="C2873">
        <v>1211241</v>
      </c>
      <c r="D2873" t="s">
        <v>181</v>
      </c>
      <c r="E2873" t="s">
        <v>68</v>
      </c>
      <c r="F2873" t="s">
        <v>47</v>
      </c>
      <c r="G2873">
        <v>27.0036725</v>
      </c>
      <c r="H2873">
        <v>27.0036725</v>
      </c>
      <c r="I2873">
        <v>27.0036725</v>
      </c>
      <c r="J2873">
        <v>0</v>
      </c>
      <c r="K2873">
        <v>0</v>
      </c>
      <c r="L2873">
        <v>0</v>
      </c>
      <c r="M2873">
        <v>0</v>
      </c>
      <c r="N2873">
        <v>0</v>
      </c>
      <c r="O2873">
        <v>0</v>
      </c>
      <c r="P2873">
        <v>0</v>
      </c>
      <c r="Q2873">
        <v>0</v>
      </c>
      <c r="R2873">
        <v>0</v>
      </c>
      <c r="S2873">
        <v>0</v>
      </c>
      <c r="T2873" t="s">
        <v>5093</v>
      </c>
      <c r="U2873" s="92" t="str">
        <f t="shared" si="44"/>
        <v>DE0211211241</v>
      </c>
    </row>
    <row r="2874" spans="1:21">
      <c r="A2874">
        <v>20110930</v>
      </c>
      <c r="B2874" t="s">
        <v>162</v>
      </c>
      <c r="C2874">
        <v>1211242</v>
      </c>
      <c r="D2874" t="s">
        <v>181</v>
      </c>
      <c r="E2874" t="s">
        <v>59</v>
      </c>
      <c r="F2874" t="s">
        <v>48</v>
      </c>
      <c r="G2874">
        <v>2.7087789999999998</v>
      </c>
      <c r="H2874">
        <v>1.5E-3</v>
      </c>
      <c r="I2874">
        <v>2.7087789999999998</v>
      </c>
      <c r="J2874">
        <v>0</v>
      </c>
      <c r="K2874">
        <v>0</v>
      </c>
      <c r="L2874">
        <v>2.7072790000000002</v>
      </c>
      <c r="M2874">
        <v>0</v>
      </c>
      <c r="N2874">
        <v>0</v>
      </c>
      <c r="O2874">
        <v>1.5E-3</v>
      </c>
      <c r="T2874" t="s">
        <v>5094</v>
      </c>
      <c r="U2874" s="92" t="str">
        <f t="shared" si="44"/>
        <v>DE0211211242</v>
      </c>
    </row>
    <row r="2875" spans="1:21">
      <c r="A2875">
        <v>20110930</v>
      </c>
      <c r="B2875" t="s">
        <v>162</v>
      </c>
      <c r="C2875">
        <v>1211243</v>
      </c>
      <c r="D2875" t="s">
        <v>181</v>
      </c>
      <c r="E2875" t="s">
        <v>58</v>
      </c>
      <c r="F2875" t="s">
        <v>48</v>
      </c>
      <c r="G2875">
        <v>0</v>
      </c>
      <c r="H2875">
        <v>0</v>
      </c>
      <c r="I2875">
        <v>0</v>
      </c>
      <c r="J2875">
        <v>0</v>
      </c>
      <c r="K2875">
        <v>0</v>
      </c>
      <c r="L2875">
        <v>0</v>
      </c>
      <c r="M2875">
        <v>0</v>
      </c>
      <c r="N2875">
        <v>0</v>
      </c>
      <c r="O2875">
        <v>0</v>
      </c>
      <c r="T2875" t="s">
        <v>5095</v>
      </c>
      <c r="U2875" s="92" t="str">
        <f t="shared" si="44"/>
        <v>DE0211211243</v>
      </c>
    </row>
    <row r="2876" spans="1:21">
      <c r="A2876">
        <v>20110930</v>
      </c>
      <c r="B2876" t="s">
        <v>162</v>
      </c>
      <c r="C2876">
        <v>1211244</v>
      </c>
      <c r="D2876" t="s">
        <v>181</v>
      </c>
      <c r="E2876" t="s">
        <v>57</v>
      </c>
      <c r="F2876" t="s">
        <v>48</v>
      </c>
      <c r="G2876">
        <v>8.4232389100000002</v>
      </c>
      <c r="H2876">
        <v>8.4232389100000002</v>
      </c>
      <c r="I2876">
        <v>8.4232389100000002</v>
      </c>
      <c r="J2876">
        <v>0</v>
      </c>
      <c r="K2876">
        <v>0</v>
      </c>
      <c r="L2876">
        <v>0</v>
      </c>
      <c r="M2876">
        <v>0</v>
      </c>
      <c r="N2876">
        <v>0</v>
      </c>
      <c r="O2876">
        <v>0</v>
      </c>
      <c r="T2876" t="s">
        <v>5096</v>
      </c>
      <c r="U2876" s="92" t="str">
        <f t="shared" si="44"/>
        <v>DE0211211244</v>
      </c>
    </row>
    <row r="2877" spans="1:21">
      <c r="A2877">
        <v>20110930</v>
      </c>
      <c r="B2877" t="s">
        <v>162</v>
      </c>
      <c r="C2877">
        <v>1211245</v>
      </c>
      <c r="D2877" t="s">
        <v>181</v>
      </c>
      <c r="E2877" t="s">
        <v>56</v>
      </c>
      <c r="F2877" t="s">
        <v>48</v>
      </c>
      <c r="G2877">
        <v>1.377256</v>
      </c>
      <c r="H2877">
        <v>0</v>
      </c>
      <c r="I2877">
        <v>1.377256</v>
      </c>
      <c r="J2877">
        <v>0</v>
      </c>
      <c r="K2877">
        <v>0</v>
      </c>
      <c r="L2877">
        <v>1.377256</v>
      </c>
      <c r="M2877">
        <v>0</v>
      </c>
      <c r="N2877">
        <v>0</v>
      </c>
      <c r="O2877">
        <v>0</v>
      </c>
      <c r="T2877" t="s">
        <v>5097</v>
      </c>
      <c r="U2877" s="92" t="str">
        <f t="shared" si="44"/>
        <v>DE0211211245</v>
      </c>
    </row>
    <row r="2878" spans="1:21">
      <c r="A2878">
        <v>20110930</v>
      </c>
      <c r="B2878" t="s">
        <v>162</v>
      </c>
      <c r="C2878">
        <v>1211246</v>
      </c>
      <c r="D2878" t="s">
        <v>181</v>
      </c>
      <c r="E2878" t="s">
        <v>55</v>
      </c>
      <c r="F2878" t="s">
        <v>48</v>
      </c>
      <c r="G2878">
        <v>12.64827975</v>
      </c>
      <c r="H2878">
        <v>9.2309467499999993</v>
      </c>
      <c r="I2878">
        <v>12.64827975</v>
      </c>
      <c r="J2878">
        <v>0</v>
      </c>
      <c r="K2878">
        <v>0</v>
      </c>
      <c r="L2878">
        <v>3.4173330000000002</v>
      </c>
      <c r="M2878">
        <v>4</v>
      </c>
      <c r="N2878">
        <v>0</v>
      </c>
      <c r="O2878">
        <v>0</v>
      </c>
      <c r="T2878" t="s">
        <v>5098</v>
      </c>
      <c r="U2878" s="92" t="str">
        <f t="shared" si="44"/>
        <v>DE0211211246</v>
      </c>
    </row>
    <row r="2879" spans="1:21">
      <c r="A2879">
        <v>20110930</v>
      </c>
      <c r="B2879" t="s">
        <v>162</v>
      </c>
      <c r="C2879">
        <v>1211247</v>
      </c>
      <c r="D2879" t="s">
        <v>181</v>
      </c>
      <c r="E2879" t="s">
        <v>54</v>
      </c>
      <c r="F2879" t="s">
        <v>48</v>
      </c>
      <c r="G2879">
        <v>65.248065359999998</v>
      </c>
      <c r="H2879">
        <v>65.248065359999998</v>
      </c>
      <c r="I2879">
        <v>65.248065359999998</v>
      </c>
      <c r="J2879">
        <v>0</v>
      </c>
      <c r="K2879">
        <v>0</v>
      </c>
      <c r="L2879">
        <v>0</v>
      </c>
      <c r="M2879">
        <v>0</v>
      </c>
      <c r="N2879">
        <v>0</v>
      </c>
      <c r="O2879">
        <v>0</v>
      </c>
      <c r="T2879" t="s">
        <v>5099</v>
      </c>
      <c r="U2879" s="92" t="str">
        <f t="shared" si="44"/>
        <v>DE0211211247</v>
      </c>
    </row>
    <row r="2880" spans="1:21">
      <c r="A2880">
        <v>20110930</v>
      </c>
      <c r="B2880" t="s">
        <v>162</v>
      </c>
      <c r="C2880">
        <v>1211248</v>
      </c>
      <c r="D2880" t="s">
        <v>181</v>
      </c>
      <c r="E2880" t="s">
        <v>53</v>
      </c>
      <c r="F2880" t="s">
        <v>48</v>
      </c>
      <c r="G2880">
        <v>577.74187971000003</v>
      </c>
      <c r="H2880">
        <v>577.74187971000003</v>
      </c>
      <c r="I2880">
        <v>577.74187971000003</v>
      </c>
      <c r="J2880">
        <v>0</v>
      </c>
      <c r="K2880">
        <v>0</v>
      </c>
      <c r="L2880">
        <v>0</v>
      </c>
      <c r="M2880">
        <v>0</v>
      </c>
      <c r="N2880">
        <v>0</v>
      </c>
      <c r="O2880">
        <v>0</v>
      </c>
      <c r="T2880" t="s">
        <v>5100</v>
      </c>
      <c r="U2880" s="92" t="str">
        <f t="shared" si="44"/>
        <v>DE0211211248</v>
      </c>
    </row>
    <row r="2881" spans="1:21">
      <c r="A2881">
        <v>20110930</v>
      </c>
      <c r="B2881" t="s">
        <v>162</v>
      </c>
      <c r="C2881">
        <v>1211249</v>
      </c>
      <c r="D2881" t="s">
        <v>181</v>
      </c>
      <c r="E2881" t="s">
        <v>68</v>
      </c>
      <c r="F2881" t="s">
        <v>48</v>
      </c>
      <c r="G2881">
        <v>668.14749873000005</v>
      </c>
      <c r="H2881">
        <v>660.64563072999999</v>
      </c>
      <c r="I2881">
        <v>668.14749873000005</v>
      </c>
      <c r="J2881">
        <v>0</v>
      </c>
      <c r="K2881">
        <v>0</v>
      </c>
      <c r="L2881">
        <v>7.501868</v>
      </c>
      <c r="M2881">
        <v>4</v>
      </c>
      <c r="N2881">
        <v>0</v>
      </c>
      <c r="O2881">
        <v>1.5E-3</v>
      </c>
      <c r="P2881">
        <v>2.8099430000000002E-2</v>
      </c>
      <c r="Q2881">
        <v>0</v>
      </c>
      <c r="R2881">
        <v>0</v>
      </c>
      <c r="S2881">
        <v>0</v>
      </c>
      <c r="T2881" t="s">
        <v>5101</v>
      </c>
      <c r="U2881" s="92" t="str">
        <f t="shared" si="44"/>
        <v>DE0211211249</v>
      </c>
    </row>
    <row r="2882" spans="1:21">
      <c r="A2882">
        <v>20110930</v>
      </c>
      <c r="B2882" t="s">
        <v>161</v>
      </c>
      <c r="C2882">
        <v>1211010</v>
      </c>
      <c r="D2882" t="s">
        <v>181</v>
      </c>
      <c r="E2882" t="s">
        <v>59</v>
      </c>
      <c r="F2882" t="s">
        <v>23</v>
      </c>
      <c r="G2882">
        <v>0</v>
      </c>
      <c r="H2882">
        <v>0</v>
      </c>
      <c r="I2882">
        <v>0</v>
      </c>
      <c r="J2882">
        <v>0</v>
      </c>
      <c r="K2882">
        <v>0</v>
      </c>
      <c r="L2882">
        <v>0</v>
      </c>
      <c r="M2882">
        <v>0</v>
      </c>
      <c r="N2882">
        <v>0</v>
      </c>
      <c r="O2882">
        <v>0</v>
      </c>
      <c r="R2882">
        <v>0</v>
      </c>
      <c r="S2882">
        <v>0</v>
      </c>
      <c r="T2882" t="s">
        <v>5102</v>
      </c>
      <c r="U2882" s="92" t="str">
        <f t="shared" si="44"/>
        <v>DE0221211010</v>
      </c>
    </row>
    <row r="2883" spans="1:21">
      <c r="A2883">
        <v>20110930</v>
      </c>
      <c r="B2883" t="s">
        <v>161</v>
      </c>
      <c r="C2883">
        <v>1211011</v>
      </c>
      <c r="D2883" t="s">
        <v>181</v>
      </c>
      <c r="E2883" t="s">
        <v>58</v>
      </c>
      <c r="F2883" t="s">
        <v>23</v>
      </c>
      <c r="G2883">
        <v>7.8</v>
      </c>
      <c r="H2883">
        <v>0</v>
      </c>
      <c r="I2883">
        <v>7.8</v>
      </c>
      <c r="J2883">
        <v>0</v>
      </c>
      <c r="K2883">
        <v>0</v>
      </c>
      <c r="L2883">
        <v>0</v>
      </c>
      <c r="M2883">
        <v>0</v>
      </c>
      <c r="N2883">
        <v>0</v>
      </c>
      <c r="O2883">
        <v>7.8</v>
      </c>
      <c r="R2883">
        <v>0</v>
      </c>
      <c r="S2883">
        <v>0</v>
      </c>
      <c r="T2883" t="s">
        <v>5103</v>
      </c>
      <c r="U2883" s="92" t="str">
        <f t="shared" ref="U2883:U2946" si="45">B2883&amp;C2883</f>
        <v>DE0221211011</v>
      </c>
    </row>
    <row r="2884" spans="1:21">
      <c r="A2884">
        <v>20110930</v>
      </c>
      <c r="B2884" t="s">
        <v>161</v>
      </c>
      <c r="C2884">
        <v>1211012</v>
      </c>
      <c r="D2884" t="s">
        <v>181</v>
      </c>
      <c r="E2884" t="s">
        <v>57</v>
      </c>
      <c r="F2884" t="s">
        <v>23</v>
      </c>
      <c r="G2884">
        <v>0</v>
      </c>
      <c r="H2884">
        <v>0</v>
      </c>
      <c r="I2884">
        <v>0</v>
      </c>
      <c r="J2884">
        <v>0</v>
      </c>
      <c r="K2884">
        <v>0</v>
      </c>
      <c r="L2884">
        <v>0</v>
      </c>
      <c r="M2884">
        <v>0</v>
      </c>
      <c r="N2884">
        <v>0</v>
      </c>
      <c r="O2884">
        <v>0</v>
      </c>
      <c r="R2884">
        <v>0</v>
      </c>
      <c r="S2884">
        <v>0</v>
      </c>
      <c r="T2884" t="s">
        <v>5104</v>
      </c>
      <c r="U2884" s="92" t="str">
        <f t="shared" si="45"/>
        <v>DE0221211012</v>
      </c>
    </row>
    <row r="2885" spans="1:21">
      <c r="A2885">
        <v>20110930</v>
      </c>
      <c r="B2885" t="s">
        <v>161</v>
      </c>
      <c r="C2885">
        <v>1211013</v>
      </c>
      <c r="D2885" t="s">
        <v>181</v>
      </c>
      <c r="E2885" t="s">
        <v>56</v>
      </c>
      <c r="F2885" t="s">
        <v>23</v>
      </c>
      <c r="G2885">
        <v>33</v>
      </c>
      <c r="H2885">
        <v>0</v>
      </c>
      <c r="I2885">
        <v>33</v>
      </c>
      <c r="J2885">
        <v>0</v>
      </c>
      <c r="K2885">
        <v>0</v>
      </c>
      <c r="L2885">
        <v>0</v>
      </c>
      <c r="M2885">
        <v>0</v>
      </c>
      <c r="N2885">
        <v>0</v>
      </c>
      <c r="O2885">
        <v>33</v>
      </c>
      <c r="R2885">
        <v>0</v>
      </c>
      <c r="S2885">
        <v>0</v>
      </c>
      <c r="T2885" t="s">
        <v>5105</v>
      </c>
      <c r="U2885" s="92" t="str">
        <f t="shared" si="45"/>
        <v>DE0221211013</v>
      </c>
    </row>
    <row r="2886" spans="1:21">
      <c r="A2886">
        <v>20110930</v>
      </c>
      <c r="B2886" t="s">
        <v>161</v>
      </c>
      <c r="C2886">
        <v>1211014</v>
      </c>
      <c r="D2886" t="s">
        <v>181</v>
      </c>
      <c r="E2886" t="s">
        <v>55</v>
      </c>
      <c r="F2886" t="s">
        <v>23</v>
      </c>
      <c r="G2886">
        <v>249</v>
      </c>
      <c r="H2886">
        <v>0</v>
      </c>
      <c r="I2886">
        <v>249</v>
      </c>
      <c r="J2886">
        <v>0</v>
      </c>
      <c r="K2886">
        <v>0</v>
      </c>
      <c r="L2886">
        <v>0</v>
      </c>
      <c r="M2886">
        <v>0</v>
      </c>
      <c r="N2886">
        <v>0</v>
      </c>
      <c r="O2886">
        <v>245</v>
      </c>
      <c r="R2886">
        <v>0</v>
      </c>
      <c r="S2886">
        <v>0</v>
      </c>
      <c r="T2886" t="s">
        <v>5106</v>
      </c>
      <c r="U2886" s="92" t="str">
        <f t="shared" si="45"/>
        <v>DE0221211014</v>
      </c>
    </row>
    <row r="2887" spans="1:21">
      <c r="A2887">
        <v>20110930</v>
      </c>
      <c r="B2887" t="s">
        <v>161</v>
      </c>
      <c r="C2887">
        <v>1211015</v>
      </c>
      <c r="D2887" t="s">
        <v>181</v>
      </c>
      <c r="E2887" t="s">
        <v>54</v>
      </c>
      <c r="F2887" t="s">
        <v>23</v>
      </c>
      <c r="G2887">
        <v>47</v>
      </c>
      <c r="H2887">
        <v>0</v>
      </c>
      <c r="I2887">
        <v>47</v>
      </c>
      <c r="J2887">
        <v>0</v>
      </c>
      <c r="K2887">
        <v>0</v>
      </c>
      <c r="L2887">
        <v>0</v>
      </c>
      <c r="M2887">
        <v>0</v>
      </c>
      <c r="N2887">
        <v>0</v>
      </c>
      <c r="O2887">
        <v>47</v>
      </c>
      <c r="R2887">
        <v>0</v>
      </c>
      <c r="S2887">
        <v>0</v>
      </c>
      <c r="T2887" t="s">
        <v>5107</v>
      </c>
      <c r="U2887" s="92" t="str">
        <f t="shared" si="45"/>
        <v>DE0221211015</v>
      </c>
    </row>
    <row r="2888" spans="1:21">
      <c r="A2888">
        <v>20110930</v>
      </c>
      <c r="B2888" t="s">
        <v>161</v>
      </c>
      <c r="C2888">
        <v>1211016</v>
      </c>
      <c r="D2888" t="s">
        <v>181</v>
      </c>
      <c r="E2888" t="s">
        <v>53</v>
      </c>
      <c r="F2888" t="s">
        <v>23</v>
      </c>
      <c r="G2888">
        <v>621.32728168000006</v>
      </c>
      <c r="H2888">
        <v>0</v>
      </c>
      <c r="I2888">
        <v>621.32728168000006</v>
      </c>
      <c r="J2888">
        <v>0</v>
      </c>
      <c r="K2888">
        <v>0</v>
      </c>
      <c r="L2888">
        <v>-6</v>
      </c>
      <c r="M2888">
        <v>0</v>
      </c>
      <c r="N2888">
        <v>0</v>
      </c>
      <c r="O2888">
        <v>610.53810706000002</v>
      </c>
      <c r="R2888">
        <v>0</v>
      </c>
      <c r="S2888">
        <v>0</v>
      </c>
      <c r="T2888" t="s">
        <v>5108</v>
      </c>
      <c r="U2888" s="92" t="str">
        <f t="shared" si="45"/>
        <v>DE0221211016</v>
      </c>
    </row>
    <row r="2889" spans="1:21">
      <c r="A2889">
        <v>20110930</v>
      </c>
      <c r="B2889" t="s">
        <v>161</v>
      </c>
      <c r="C2889">
        <v>1211017</v>
      </c>
      <c r="D2889" t="s">
        <v>181</v>
      </c>
      <c r="E2889" t="s">
        <v>68</v>
      </c>
      <c r="F2889" t="s">
        <v>23</v>
      </c>
      <c r="G2889">
        <v>958.12728168000001</v>
      </c>
      <c r="H2889">
        <v>0</v>
      </c>
      <c r="I2889">
        <v>958.12728168000001</v>
      </c>
      <c r="J2889">
        <v>0</v>
      </c>
      <c r="K2889">
        <v>0</v>
      </c>
      <c r="L2889">
        <v>-6</v>
      </c>
      <c r="M2889">
        <v>0</v>
      </c>
      <c r="N2889">
        <v>0</v>
      </c>
      <c r="O2889">
        <v>943.33810705999997</v>
      </c>
      <c r="P2889">
        <v>0</v>
      </c>
      <c r="Q2889">
        <v>0</v>
      </c>
      <c r="R2889">
        <v>0</v>
      </c>
      <c r="S2889">
        <v>0</v>
      </c>
      <c r="T2889" t="s">
        <v>5109</v>
      </c>
      <c r="U2889" s="92" t="str">
        <f t="shared" si="45"/>
        <v>DE0221211017</v>
      </c>
    </row>
    <row r="2890" spans="1:21">
      <c r="A2890">
        <v>20110930</v>
      </c>
      <c r="B2890" t="s">
        <v>161</v>
      </c>
      <c r="C2890">
        <v>1211018</v>
      </c>
      <c r="D2890" t="s">
        <v>181</v>
      </c>
      <c r="E2890" t="s">
        <v>59</v>
      </c>
      <c r="F2890" t="s">
        <v>24</v>
      </c>
      <c r="G2890">
        <v>0</v>
      </c>
      <c r="H2890">
        <v>0</v>
      </c>
      <c r="I2890">
        <v>0</v>
      </c>
      <c r="J2890">
        <v>0</v>
      </c>
      <c r="K2890">
        <v>0</v>
      </c>
      <c r="L2890">
        <v>0</v>
      </c>
      <c r="M2890">
        <v>0</v>
      </c>
      <c r="N2890">
        <v>0</v>
      </c>
      <c r="O2890">
        <v>0</v>
      </c>
      <c r="R2890">
        <v>0</v>
      </c>
      <c r="S2890">
        <v>0</v>
      </c>
      <c r="T2890" t="s">
        <v>5110</v>
      </c>
      <c r="U2890" s="92" t="str">
        <f t="shared" si="45"/>
        <v>DE0221211018</v>
      </c>
    </row>
    <row r="2891" spans="1:21">
      <c r="A2891">
        <v>20110930</v>
      </c>
      <c r="B2891" t="s">
        <v>161</v>
      </c>
      <c r="C2891">
        <v>1211019</v>
      </c>
      <c r="D2891" t="s">
        <v>181</v>
      </c>
      <c r="E2891" t="s">
        <v>58</v>
      </c>
      <c r="F2891" t="s">
        <v>24</v>
      </c>
      <c r="G2891">
        <v>13</v>
      </c>
      <c r="H2891">
        <v>0</v>
      </c>
      <c r="I2891">
        <v>13</v>
      </c>
      <c r="J2891">
        <v>0</v>
      </c>
      <c r="K2891">
        <v>0</v>
      </c>
      <c r="L2891">
        <v>0</v>
      </c>
      <c r="M2891">
        <v>0</v>
      </c>
      <c r="N2891">
        <v>0</v>
      </c>
      <c r="O2891">
        <v>13</v>
      </c>
      <c r="R2891">
        <v>0</v>
      </c>
      <c r="S2891">
        <v>0</v>
      </c>
      <c r="T2891" t="s">
        <v>5111</v>
      </c>
      <c r="U2891" s="92" t="str">
        <f t="shared" si="45"/>
        <v>DE0221211019</v>
      </c>
    </row>
    <row r="2892" spans="1:21">
      <c r="A2892">
        <v>20110930</v>
      </c>
      <c r="B2892" t="s">
        <v>161</v>
      </c>
      <c r="C2892">
        <v>1211020</v>
      </c>
      <c r="D2892" t="s">
        <v>181</v>
      </c>
      <c r="E2892" t="s">
        <v>57</v>
      </c>
      <c r="F2892" t="s">
        <v>24</v>
      </c>
      <c r="G2892">
        <v>148</v>
      </c>
      <c r="H2892">
        <v>0</v>
      </c>
      <c r="I2892">
        <v>148</v>
      </c>
      <c r="J2892">
        <v>0</v>
      </c>
      <c r="K2892">
        <v>0</v>
      </c>
      <c r="L2892">
        <v>11</v>
      </c>
      <c r="M2892">
        <v>0</v>
      </c>
      <c r="N2892">
        <v>0</v>
      </c>
      <c r="O2892">
        <v>137</v>
      </c>
      <c r="R2892">
        <v>0</v>
      </c>
      <c r="S2892">
        <v>0</v>
      </c>
      <c r="T2892" t="s">
        <v>5112</v>
      </c>
      <c r="U2892" s="92" t="str">
        <f t="shared" si="45"/>
        <v>DE0221211020</v>
      </c>
    </row>
    <row r="2893" spans="1:21">
      <c r="A2893">
        <v>20110930</v>
      </c>
      <c r="B2893" t="s">
        <v>161</v>
      </c>
      <c r="C2893">
        <v>1211021</v>
      </c>
      <c r="D2893" t="s">
        <v>181</v>
      </c>
      <c r="E2893" t="s">
        <v>56</v>
      </c>
      <c r="F2893" t="s">
        <v>24</v>
      </c>
      <c r="G2893">
        <v>20</v>
      </c>
      <c r="H2893">
        <v>0</v>
      </c>
      <c r="I2893">
        <v>20</v>
      </c>
      <c r="J2893">
        <v>0</v>
      </c>
      <c r="K2893">
        <v>0</v>
      </c>
      <c r="L2893">
        <v>0</v>
      </c>
      <c r="M2893">
        <v>0</v>
      </c>
      <c r="N2893">
        <v>0</v>
      </c>
      <c r="O2893">
        <v>20</v>
      </c>
      <c r="R2893">
        <v>0</v>
      </c>
      <c r="S2893">
        <v>0</v>
      </c>
      <c r="T2893" t="s">
        <v>5113</v>
      </c>
      <c r="U2893" s="92" t="str">
        <f t="shared" si="45"/>
        <v>DE0221211021</v>
      </c>
    </row>
    <row r="2894" spans="1:21">
      <c r="A2894">
        <v>20110930</v>
      </c>
      <c r="B2894" t="s">
        <v>161</v>
      </c>
      <c r="C2894">
        <v>1211022</v>
      </c>
      <c r="D2894" t="s">
        <v>181</v>
      </c>
      <c r="E2894" t="s">
        <v>55</v>
      </c>
      <c r="F2894" t="s">
        <v>24</v>
      </c>
      <c r="G2894">
        <v>117</v>
      </c>
      <c r="H2894">
        <v>0</v>
      </c>
      <c r="I2894">
        <v>117</v>
      </c>
      <c r="J2894">
        <v>0</v>
      </c>
      <c r="K2894">
        <v>0</v>
      </c>
      <c r="L2894">
        <v>0</v>
      </c>
      <c r="M2894">
        <v>0</v>
      </c>
      <c r="N2894">
        <v>0</v>
      </c>
      <c r="O2894">
        <v>117</v>
      </c>
      <c r="R2894">
        <v>0</v>
      </c>
      <c r="S2894">
        <v>0</v>
      </c>
      <c r="T2894" t="s">
        <v>5114</v>
      </c>
      <c r="U2894" s="92" t="str">
        <f t="shared" si="45"/>
        <v>DE0221211022</v>
      </c>
    </row>
    <row r="2895" spans="1:21">
      <c r="A2895">
        <v>20110930</v>
      </c>
      <c r="B2895" t="s">
        <v>161</v>
      </c>
      <c r="C2895">
        <v>1211023</v>
      </c>
      <c r="D2895" t="s">
        <v>181</v>
      </c>
      <c r="E2895" t="s">
        <v>54</v>
      </c>
      <c r="F2895" t="s">
        <v>24</v>
      </c>
      <c r="G2895">
        <v>261</v>
      </c>
      <c r="H2895">
        <v>0</v>
      </c>
      <c r="I2895">
        <v>261</v>
      </c>
      <c r="J2895">
        <v>0</v>
      </c>
      <c r="K2895">
        <v>0</v>
      </c>
      <c r="L2895">
        <v>19</v>
      </c>
      <c r="M2895">
        <v>0</v>
      </c>
      <c r="N2895">
        <v>-10</v>
      </c>
      <c r="O2895">
        <v>242</v>
      </c>
      <c r="R2895">
        <v>0</v>
      </c>
      <c r="S2895">
        <v>0</v>
      </c>
      <c r="T2895" t="s">
        <v>5115</v>
      </c>
      <c r="U2895" s="92" t="str">
        <f t="shared" si="45"/>
        <v>DE0221211023</v>
      </c>
    </row>
    <row r="2896" spans="1:21">
      <c r="A2896">
        <v>20110930</v>
      </c>
      <c r="B2896" t="s">
        <v>161</v>
      </c>
      <c r="C2896">
        <v>1211024</v>
      </c>
      <c r="D2896" t="s">
        <v>181</v>
      </c>
      <c r="E2896" t="s">
        <v>53</v>
      </c>
      <c r="F2896" t="s">
        <v>24</v>
      </c>
      <c r="G2896">
        <v>156</v>
      </c>
      <c r="H2896">
        <v>0</v>
      </c>
      <c r="I2896">
        <v>156</v>
      </c>
      <c r="J2896">
        <v>0</v>
      </c>
      <c r="K2896">
        <v>0</v>
      </c>
      <c r="L2896">
        <v>0</v>
      </c>
      <c r="M2896">
        <v>0</v>
      </c>
      <c r="N2896">
        <v>0</v>
      </c>
      <c r="O2896">
        <v>156</v>
      </c>
      <c r="R2896">
        <v>0</v>
      </c>
      <c r="S2896">
        <v>0</v>
      </c>
      <c r="T2896" t="s">
        <v>5116</v>
      </c>
      <c r="U2896" s="92" t="str">
        <f t="shared" si="45"/>
        <v>DE0221211024</v>
      </c>
    </row>
    <row r="2897" spans="1:21">
      <c r="A2897">
        <v>20110930</v>
      </c>
      <c r="B2897" t="s">
        <v>161</v>
      </c>
      <c r="C2897">
        <v>1211025</v>
      </c>
      <c r="D2897" t="s">
        <v>181</v>
      </c>
      <c r="E2897" t="s">
        <v>68</v>
      </c>
      <c r="F2897" t="s">
        <v>24</v>
      </c>
      <c r="G2897">
        <v>715</v>
      </c>
      <c r="H2897">
        <v>0</v>
      </c>
      <c r="I2897">
        <v>715</v>
      </c>
      <c r="J2897">
        <v>0</v>
      </c>
      <c r="K2897">
        <v>0</v>
      </c>
      <c r="L2897">
        <v>30</v>
      </c>
      <c r="M2897">
        <v>0</v>
      </c>
      <c r="N2897">
        <v>-10</v>
      </c>
      <c r="O2897">
        <v>685</v>
      </c>
      <c r="P2897">
        <v>0</v>
      </c>
      <c r="Q2897">
        <v>0</v>
      </c>
      <c r="R2897">
        <v>0</v>
      </c>
      <c r="S2897">
        <v>0</v>
      </c>
      <c r="T2897" t="s">
        <v>5117</v>
      </c>
      <c r="U2897" s="92" t="str">
        <f t="shared" si="45"/>
        <v>DE0221211025</v>
      </c>
    </row>
    <row r="2898" spans="1:21">
      <c r="A2898">
        <v>20110930</v>
      </c>
      <c r="B2898" t="s">
        <v>161</v>
      </c>
      <c r="C2898">
        <v>1211026</v>
      </c>
      <c r="D2898" t="s">
        <v>181</v>
      </c>
      <c r="E2898" t="s">
        <v>59</v>
      </c>
      <c r="F2898" t="s">
        <v>25</v>
      </c>
      <c r="G2898">
        <v>0</v>
      </c>
      <c r="H2898">
        <v>0</v>
      </c>
      <c r="I2898">
        <v>0</v>
      </c>
      <c r="J2898">
        <v>0</v>
      </c>
      <c r="K2898">
        <v>0</v>
      </c>
      <c r="L2898">
        <v>0</v>
      </c>
      <c r="M2898">
        <v>0</v>
      </c>
      <c r="N2898">
        <v>0</v>
      </c>
      <c r="O2898">
        <v>0</v>
      </c>
      <c r="R2898">
        <v>0</v>
      </c>
      <c r="S2898">
        <v>0</v>
      </c>
      <c r="T2898" t="s">
        <v>5118</v>
      </c>
      <c r="U2898" s="92" t="str">
        <f t="shared" si="45"/>
        <v>DE0221211026</v>
      </c>
    </row>
    <row r="2899" spans="1:21">
      <c r="A2899">
        <v>20110930</v>
      </c>
      <c r="B2899" t="s">
        <v>161</v>
      </c>
      <c r="C2899">
        <v>1211027</v>
      </c>
      <c r="D2899" t="s">
        <v>181</v>
      </c>
      <c r="E2899" t="s">
        <v>58</v>
      </c>
      <c r="F2899" t="s">
        <v>25</v>
      </c>
      <c r="G2899">
        <v>0</v>
      </c>
      <c r="H2899">
        <v>0</v>
      </c>
      <c r="I2899">
        <v>0</v>
      </c>
      <c r="J2899">
        <v>0</v>
      </c>
      <c r="K2899">
        <v>0</v>
      </c>
      <c r="L2899">
        <v>0</v>
      </c>
      <c r="M2899">
        <v>0</v>
      </c>
      <c r="N2899">
        <v>0</v>
      </c>
      <c r="O2899">
        <v>0</v>
      </c>
      <c r="R2899">
        <v>0</v>
      </c>
      <c r="S2899">
        <v>0</v>
      </c>
      <c r="T2899" t="s">
        <v>5119</v>
      </c>
      <c r="U2899" s="92" t="str">
        <f t="shared" si="45"/>
        <v>DE0221211027</v>
      </c>
    </row>
    <row r="2900" spans="1:21">
      <c r="A2900">
        <v>20110930</v>
      </c>
      <c r="B2900" t="s">
        <v>161</v>
      </c>
      <c r="C2900">
        <v>1211028</v>
      </c>
      <c r="D2900" t="s">
        <v>181</v>
      </c>
      <c r="E2900" t="s">
        <v>57</v>
      </c>
      <c r="F2900" t="s">
        <v>25</v>
      </c>
      <c r="G2900">
        <v>0</v>
      </c>
      <c r="H2900">
        <v>0</v>
      </c>
      <c r="I2900">
        <v>0</v>
      </c>
      <c r="J2900">
        <v>0</v>
      </c>
      <c r="K2900">
        <v>0</v>
      </c>
      <c r="L2900">
        <v>0</v>
      </c>
      <c r="M2900">
        <v>0</v>
      </c>
      <c r="N2900">
        <v>0</v>
      </c>
      <c r="O2900">
        <v>0</v>
      </c>
      <c r="R2900">
        <v>0</v>
      </c>
      <c r="S2900">
        <v>0</v>
      </c>
      <c r="T2900" t="s">
        <v>5120</v>
      </c>
      <c r="U2900" s="92" t="str">
        <f t="shared" si="45"/>
        <v>DE0221211028</v>
      </c>
    </row>
    <row r="2901" spans="1:21">
      <c r="A2901">
        <v>20110930</v>
      </c>
      <c r="B2901" t="s">
        <v>161</v>
      </c>
      <c r="C2901">
        <v>1211029</v>
      </c>
      <c r="D2901" t="s">
        <v>181</v>
      </c>
      <c r="E2901" t="s">
        <v>56</v>
      </c>
      <c r="F2901" t="s">
        <v>25</v>
      </c>
      <c r="G2901">
        <v>0</v>
      </c>
      <c r="H2901">
        <v>0</v>
      </c>
      <c r="I2901">
        <v>0</v>
      </c>
      <c r="J2901">
        <v>0</v>
      </c>
      <c r="K2901">
        <v>0</v>
      </c>
      <c r="L2901">
        <v>0</v>
      </c>
      <c r="M2901">
        <v>0</v>
      </c>
      <c r="N2901">
        <v>0</v>
      </c>
      <c r="O2901">
        <v>0</v>
      </c>
      <c r="R2901">
        <v>0</v>
      </c>
      <c r="S2901">
        <v>0</v>
      </c>
      <c r="T2901" t="s">
        <v>5121</v>
      </c>
      <c r="U2901" s="92" t="str">
        <f t="shared" si="45"/>
        <v>DE0221211029</v>
      </c>
    </row>
    <row r="2902" spans="1:21">
      <c r="A2902">
        <v>20110930</v>
      </c>
      <c r="B2902" t="s">
        <v>161</v>
      </c>
      <c r="C2902">
        <v>1211030</v>
      </c>
      <c r="D2902" t="s">
        <v>181</v>
      </c>
      <c r="E2902" t="s">
        <v>55</v>
      </c>
      <c r="F2902" t="s">
        <v>25</v>
      </c>
      <c r="G2902">
        <v>0</v>
      </c>
      <c r="H2902">
        <v>0</v>
      </c>
      <c r="I2902">
        <v>0</v>
      </c>
      <c r="J2902">
        <v>0</v>
      </c>
      <c r="K2902">
        <v>0</v>
      </c>
      <c r="L2902">
        <v>0</v>
      </c>
      <c r="M2902">
        <v>0</v>
      </c>
      <c r="N2902">
        <v>0</v>
      </c>
      <c r="O2902">
        <v>0</v>
      </c>
      <c r="R2902">
        <v>0</v>
      </c>
      <c r="S2902">
        <v>0</v>
      </c>
      <c r="T2902" t="s">
        <v>5122</v>
      </c>
      <c r="U2902" s="92" t="str">
        <f t="shared" si="45"/>
        <v>DE0221211030</v>
      </c>
    </row>
    <row r="2903" spans="1:21">
      <c r="A2903">
        <v>20110930</v>
      </c>
      <c r="B2903" t="s">
        <v>161</v>
      </c>
      <c r="C2903">
        <v>1211031</v>
      </c>
      <c r="D2903" t="s">
        <v>181</v>
      </c>
      <c r="E2903" t="s">
        <v>54</v>
      </c>
      <c r="F2903" t="s">
        <v>25</v>
      </c>
      <c r="G2903">
        <v>0</v>
      </c>
      <c r="H2903">
        <v>0</v>
      </c>
      <c r="I2903">
        <v>0</v>
      </c>
      <c r="J2903">
        <v>0</v>
      </c>
      <c r="K2903">
        <v>0</v>
      </c>
      <c r="L2903">
        <v>0</v>
      </c>
      <c r="M2903">
        <v>0</v>
      </c>
      <c r="N2903">
        <v>0</v>
      </c>
      <c r="O2903">
        <v>0</v>
      </c>
      <c r="R2903">
        <v>0</v>
      </c>
      <c r="S2903">
        <v>0</v>
      </c>
      <c r="T2903" t="s">
        <v>5123</v>
      </c>
      <c r="U2903" s="92" t="str">
        <f t="shared" si="45"/>
        <v>DE0221211031</v>
      </c>
    </row>
    <row r="2904" spans="1:21">
      <c r="A2904">
        <v>20110930</v>
      </c>
      <c r="B2904" t="s">
        <v>161</v>
      </c>
      <c r="C2904">
        <v>1211032</v>
      </c>
      <c r="D2904" t="s">
        <v>181</v>
      </c>
      <c r="E2904" t="s">
        <v>53</v>
      </c>
      <c r="F2904" t="s">
        <v>25</v>
      </c>
      <c r="G2904">
        <v>0</v>
      </c>
      <c r="H2904">
        <v>0</v>
      </c>
      <c r="I2904">
        <v>0</v>
      </c>
      <c r="J2904">
        <v>0</v>
      </c>
      <c r="K2904">
        <v>0</v>
      </c>
      <c r="L2904">
        <v>0</v>
      </c>
      <c r="M2904">
        <v>0</v>
      </c>
      <c r="N2904">
        <v>0</v>
      </c>
      <c r="O2904">
        <v>0</v>
      </c>
      <c r="R2904">
        <v>0</v>
      </c>
      <c r="S2904">
        <v>0</v>
      </c>
      <c r="T2904" t="s">
        <v>5124</v>
      </c>
      <c r="U2904" s="92" t="str">
        <f t="shared" si="45"/>
        <v>DE0221211032</v>
      </c>
    </row>
    <row r="2905" spans="1:21">
      <c r="A2905">
        <v>20110930</v>
      </c>
      <c r="B2905" t="s">
        <v>161</v>
      </c>
      <c r="C2905">
        <v>1211033</v>
      </c>
      <c r="D2905" t="s">
        <v>181</v>
      </c>
      <c r="E2905" t="s">
        <v>68</v>
      </c>
      <c r="F2905" t="s">
        <v>25</v>
      </c>
      <c r="G2905">
        <v>0</v>
      </c>
      <c r="H2905">
        <v>0</v>
      </c>
      <c r="I2905">
        <v>0</v>
      </c>
      <c r="J2905">
        <v>0</v>
      </c>
      <c r="K2905">
        <v>0</v>
      </c>
      <c r="L2905">
        <v>0</v>
      </c>
      <c r="M2905">
        <v>0</v>
      </c>
      <c r="N2905">
        <v>0</v>
      </c>
      <c r="O2905">
        <v>0</v>
      </c>
      <c r="P2905">
        <v>0</v>
      </c>
      <c r="Q2905">
        <v>0</v>
      </c>
      <c r="R2905">
        <v>0</v>
      </c>
      <c r="S2905">
        <v>0</v>
      </c>
      <c r="T2905" t="s">
        <v>5125</v>
      </c>
      <c r="U2905" s="92" t="str">
        <f t="shared" si="45"/>
        <v>DE0221211033</v>
      </c>
    </row>
    <row r="2906" spans="1:21">
      <c r="A2906">
        <v>20110930</v>
      </c>
      <c r="B2906" t="s">
        <v>161</v>
      </c>
      <c r="C2906">
        <v>1211034</v>
      </c>
      <c r="D2906" t="s">
        <v>181</v>
      </c>
      <c r="E2906" t="s">
        <v>59</v>
      </c>
      <c r="F2906" t="s">
        <v>26</v>
      </c>
      <c r="G2906">
        <v>0</v>
      </c>
      <c r="H2906">
        <v>0</v>
      </c>
      <c r="I2906">
        <v>0</v>
      </c>
      <c r="J2906">
        <v>0</v>
      </c>
      <c r="K2906">
        <v>0</v>
      </c>
      <c r="L2906">
        <v>0</v>
      </c>
      <c r="M2906">
        <v>0</v>
      </c>
      <c r="N2906">
        <v>0</v>
      </c>
      <c r="O2906">
        <v>0</v>
      </c>
      <c r="R2906">
        <v>0</v>
      </c>
      <c r="S2906">
        <v>0</v>
      </c>
      <c r="T2906" t="s">
        <v>5126</v>
      </c>
      <c r="U2906" s="92" t="str">
        <f t="shared" si="45"/>
        <v>DE0221211034</v>
      </c>
    </row>
    <row r="2907" spans="1:21">
      <c r="A2907">
        <v>20110930</v>
      </c>
      <c r="B2907" t="s">
        <v>161</v>
      </c>
      <c r="C2907">
        <v>1211035</v>
      </c>
      <c r="D2907" t="s">
        <v>181</v>
      </c>
      <c r="E2907" t="s">
        <v>58</v>
      </c>
      <c r="F2907" t="s">
        <v>26</v>
      </c>
      <c r="G2907">
        <v>0</v>
      </c>
      <c r="H2907">
        <v>0</v>
      </c>
      <c r="I2907">
        <v>0</v>
      </c>
      <c r="J2907">
        <v>0</v>
      </c>
      <c r="K2907">
        <v>0</v>
      </c>
      <c r="L2907">
        <v>0</v>
      </c>
      <c r="M2907">
        <v>0</v>
      </c>
      <c r="N2907">
        <v>0</v>
      </c>
      <c r="O2907">
        <v>0</v>
      </c>
      <c r="R2907">
        <v>0</v>
      </c>
      <c r="S2907">
        <v>0</v>
      </c>
      <c r="T2907" t="s">
        <v>5127</v>
      </c>
      <c r="U2907" s="92" t="str">
        <f t="shared" si="45"/>
        <v>DE0221211035</v>
      </c>
    </row>
    <row r="2908" spans="1:21">
      <c r="A2908">
        <v>20110930</v>
      </c>
      <c r="B2908" t="s">
        <v>161</v>
      </c>
      <c r="C2908">
        <v>1211036</v>
      </c>
      <c r="D2908" t="s">
        <v>181</v>
      </c>
      <c r="E2908" t="s">
        <v>57</v>
      </c>
      <c r="F2908" t="s">
        <v>26</v>
      </c>
      <c r="G2908">
        <v>0</v>
      </c>
      <c r="H2908">
        <v>0</v>
      </c>
      <c r="I2908">
        <v>0</v>
      </c>
      <c r="J2908">
        <v>0</v>
      </c>
      <c r="K2908">
        <v>0</v>
      </c>
      <c r="L2908">
        <v>0</v>
      </c>
      <c r="M2908">
        <v>0</v>
      </c>
      <c r="N2908">
        <v>0</v>
      </c>
      <c r="O2908">
        <v>0</v>
      </c>
      <c r="R2908">
        <v>0</v>
      </c>
      <c r="S2908">
        <v>0</v>
      </c>
      <c r="T2908" t="s">
        <v>5128</v>
      </c>
      <c r="U2908" s="92" t="str">
        <f t="shared" si="45"/>
        <v>DE0221211036</v>
      </c>
    </row>
    <row r="2909" spans="1:21">
      <c r="A2909">
        <v>20110930</v>
      </c>
      <c r="B2909" t="s">
        <v>161</v>
      </c>
      <c r="C2909">
        <v>1211037</v>
      </c>
      <c r="D2909" t="s">
        <v>181</v>
      </c>
      <c r="E2909" t="s">
        <v>56</v>
      </c>
      <c r="F2909" t="s">
        <v>26</v>
      </c>
      <c r="G2909">
        <v>0</v>
      </c>
      <c r="H2909">
        <v>0</v>
      </c>
      <c r="I2909">
        <v>0</v>
      </c>
      <c r="J2909">
        <v>0</v>
      </c>
      <c r="K2909">
        <v>0</v>
      </c>
      <c r="L2909">
        <v>0</v>
      </c>
      <c r="M2909">
        <v>0</v>
      </c>
      <c r="N2909">
        <v>0</v>
      </c>
      <c r="O2909">
        <v>0</v>
      </c>
      <c r="R2909">
        <v>0</v>
      </c>
      <c r="S2909">
        <v>0</v>
      </c>
      <c r="T2909" t="s">
        <v>5129</v>
      </c>
      <c r="U2909" s="92" t="str">
        <f t="shared" si="45"/>
        <v>DE0221211037</v>
      </c>
    </row>
    <row r="2910" spans="1:21">
      <c r="A2910">
        <v>20110930</v>
      </c>
      <c r="B2910" t="s">
        <v>161</v>
      </c>
      <c r="C2910">
        <v>1211038</v>
      </c>
      <c r="D2910" t="s">
        <v>181</v>
      </c>
      <c r="E2910" t="s">
        <v>55</v>
      </c>
      <c r="F2910" t="s">
        <v>26</v>
      </c>
      <c r="G2910">
        <v>0</v>
      </c>
      <c r="H2910">
        <v>0</v>
      </c>
      <c r="I2910">
        <v>0</v>
      </c>
      <c r="J2910">
        <v>0</v>
      </c>
      <c r="K2910">
        <v>0</v>
      </c>
      <c r="L2910">
        <v>0</v>
      </c>
      <c r="M2910">
        <v>0</v>
      </c>
      <c r="N2910">
        <v>0</v>
      </c>
      <c r="O2910">
        <v>0</v>
      </c>
      <c r="R2910">
        <v>0</v>
      </c>
      <c r="S2910">
        <v>0</v>
      </c>
      <c r="T2910" t="s">
        <v>5130</v>
      </c>
      <c r="U2910" s="92" t="str">
        <f t="shared" si="45"/>
        <v>DE0221211038</v>
      </c>
    </row>
    <row r="2911" spans="1:21">
      <c r="A2911">
        <v>20110930</v>
      </c>
      <c r="B2911" t="s">
        <v>161</v>
      </c>
      <c r="C2911">
        <v>1211039</v>
      </c>
      <c r="D2911" t="s">
        <v>181</v>
      </c>
      <c r="E2911" t="s">
        <v>54</v>
      </c>
      <c r="F2911" t="s">
        <v>26</v>
      </c>
      <c r="G2911">
        <v>0</v>
      </c>
      <c r="H2911">
        <v>0</v>
      </c>
      <c r="I2911">
        <v>0</v>
      </c>
      <c r="J2911">
        <v>0</v>
      </c>
      <c r="K2911">
        <v>0</v>
      </c>
      <c r="L2911">
        <v>0</v>
      </c>
      <c r="M2911">
        <v>0</v>
      </c>
      <c r="N2911">
        <v>0</v>
      </c>
      <c r="O2911">
        <v>0</v>
      </c>
      <c r="R2911">
        <v>0</v>
      </c>
      <c r="S2911">
        <v>0</v>
      </c>
      <c r="T2911" t="s">
        <v>5131</v>
      </c>
      <c r="U2911" s="92" t="str">
        <f t="shared" si="45"/>
        <v>DE0221211039</v>
      </c>
    </row>
    <row r="2912" spans="1:21">
      <c r="A2912">
        <v>20110930</v>
      </c>
      <c r="B2912" t="s">
        <v>161</v>
      </c>
      <c r="C2912">
        <v>1211040</v>
      </c>
      <c r="D2912" t="s">
        <v>181</v>
      </c>
      <c r="E2912" t="s">
        <v>53</v>
      </c>
      <c r="F2912" t="s">
        <v>26</v>
      </c>
      <c r="G2912">
        <v>0</v>
      </c>
      <c r="H2912">
        <v>0</v>
      </c>
      <c r="I2912">
        <v>0</v>
      </c>
      <c r="J2912">
        <v>0</v>
      </c>
      <c r="K2912">
        <v>0</v>
      </c>
      <c r="L2912">
        <v>0</v>
      </c>
      <c r="M2912">
        <v>0</v>
      </c>
      <c r="N2912">
        <v>0</v>
      </c>
      <c r="O2912">
        <v>0</v>
      </c>
      <c r="R2912">
        <v>0</v>
      </c>
      <c r="S2912">
        <v>0</v>
      </c>
      <c r="T2912" t="s">
        <v>5132</v>
      </c>
      <c r="U2912" s="92" t="str">
        <f t="shared" si="45"/>
        <v>DE0221211040</v>
      </c>
    </row>
    <row r="2913" spans="1:21">
      <c r="A2913">
        <v>20110930</v>
      </c>
      <c r="B2913" t="s">
        <v>161</v>
      </c>
      <c r="C2913">
        <v>1211041</v>
      </c>
      <c r="D2913" t="s">
        <v>181</v>
      </c>
      <c r="E2913" t="s">
        <v>68</v>
      </c>
      <c r="F2913" t="s">
        <v>26</v>
      </c>
      <c r="G2913">
        <v>0</v>
      </c>
      <c r="H2913">
        <v>0</v>
      </c>
      <c r="I2913">
        <v>0</v>
      </c>
      <c r="J2913">
        <v>0</v>
      </c>
      <c r="K2913">
        <v>0</v>
      </c>
      <c r="L2913">
        <v>0</v>
      </c>
      <c r="M2913">
        <v>0</v>
      </c>
      <c r="N2913">
        <v>0</v>
      </c>
      <c r="O2913">
        <v>0</v>
      </c>
      <c r="P2913">
        <v>0</v>
      </c>
      <c r="Q2913">
        <v>0</v>
      </c>
      <c r="R2913">
        <v>0</v>
      </c>
      <c r="S2913">
        <v>0</v>
      </c>
      <c r="T2913" t="s">
        <v>5133</v>
      </c>
      <c r="U2913" s="92" t="str">
        <f t="shared" si="45"/>
        <v>DE0221211041</v>
      </c>
    </row>
    <row r="2914" spans="1:21">
      <c r="A2914">
        <v>20110930</v>
      </c>
      <c r="B2914" t="s">
        <v>161</v>
      </c>
      <c r="C2914">
        <v>1211042</v>
      </c>
      <c r="D2914" t="s">
        <v>181</v>
      </c>
      <c r="E2914" t="s">
        <v>59</v>
      </c>
      <c r="F2914" t="s">
        <v>27</v>
      </c>
      <c r="G2914">
        <v>0</v>
      </c>
      <c r="H2914">
        <v>0</v>
      </c>
      <c r="I2914">
        <v>0</v>
      </c>
      <c r="J2914">
        <v>0</v>
      </c>
      <c r="K2914">
        <v>0</v>
      </c>
      <c r="L2914">
        <v>0</v>
      </c>
      <c r="M2914">
        <v>0</v>
      </c>
      <c r="N2914">
        <v>0</v>
      </c>
      <c r="O2914">
        <v>0</v>
      </c>
      <c r="R2914">
        <v>0</v>
      </c>
      <c r="S2914">
        <v>0</v>
      </c>
      <c r="T2914" t="s">
        <v>5134</v>
      </c>
      <c r="U2914" s="92" t="str">
        <f t="shared" si="45"/>
        <v>DE0221211042</v>
      </c>
    </row>
    <row r="2915" spans="1:21">
      <c r="A2915">
        <v>20110930</v>
      </c>
      <c r="B2915" t="s">
        <v>161</v>
      </c>
      <c r="C2915">
        <v>1211043</v>
      </c>
      <c r="D2915" t="s">
        <v>181</v>
      </c>
      <c r="E2915" t="s">
        <v>58</v>
      </c>
      <c r="F2915" t="s">
        <v>27</v>
      </c>
      <c r="G2915">
        <v>0</v>
      </c>
      <c r="H2915">
        <v>0</v>
      </c>
      <c r="I2915">
        <v>0</v>
      </c>
      <c r="J2915">
        <v>0</v>
      </c>
      <c r="K2915">
        <v>0</v>
      </c>
      <c r="L2915">
        <v>0</v>
      </c>
      <c r="M2915">
        <v>0</v>
      </c>
      <c r="N2915">
        <v>0</v>
      </c>
      <c r="O2915">
        <v>0</v>
      </c>
      <c r="R2915">
        <v>0</v>
      </c>
      <c r="S2915">
        <v>0</v>
      </c>
      <c r="T2915" t="s">
        <v>5135</v>
      </c>
      <c r="U2915" s="92" t="str">
        <f t="shared" si="45"/>
        <v>DE0221211043</v>
      </c>
    </row>
    <row r="2916" spans="1:21">
      <c r="A2916">
        <v>20110930</v>
      </c>
      <c r="B2916" t="s">
        <v>161</v>
      </c>
      <c r="C2916">
        <v>1211044</v>
      </c>
      <c r="D2916" t="s">
        <v>181</v>
      </c>
      <c r="E2916" t="s">
        <v>57</v>
      </c>
      <c r="F2916" t="s">
        <v>27</v>
      </c>
      <c r="G2916">
        <v>0</v>
      </c>
      <c r="H2916">
        <v>0</v>
      </c>
      <c r="I2916">
        <v>0</v>
      </c>
      <c r="J2916">
        <v>0</v>
      </c>
      <c r="K2916">
        <v>0</v>
      </c>
      <c r="L2916">
        <v>0</v>
      </c>
      <c r="M2916">
        <v>0</v>
      </c>
      <c r="N2916">
        <v>0</v>
      </c>
      <c r="O2916">
        <v>0</v>
      </c>
      <c r="R2916">
        <v>0</v>
      </c>
      <c r="S2916">
        <v>0</v>
      </c>
      <c r="T2916" t="s">
        <v>5136</v>
      </c>
      <c r="U2916" s="92" t="str">
        <f t="shared" si="45"/>
        <v>DE0221211044</v>
      </c>
    </row>
    <row r="2917" spans="1:21">
      <c r="A2917">
        <v>20110930</v>
      </c>
      <c r="B2917" t="s">
        <v>161</v>
      </c>
      <c r="C2917">
        <v>1211045</v>
      </c>
      <c r="D2917" t="s">
        <v>181</v>
      </c>
      <c r="E2917" t="s">
        <v>56</v>
      </c>
      <c r="F2917" t="s">
        <v>27</v>
      </c>
      <c r="G2917">
        <v>0</v>
      </c>
      <c r="H2917">
        <v>0</v>
      </c>
      <c r="I2917">
        <v>0</v>
      </c>
      <c r="J2917">
        <v>0</v>
      </c>
      <c r="K2917">
        <v>0</v>
      </c>
      <c r="L2917">
        <v>0</v>
      </c>
      <c r="M2917">
        <v>0</v>
      </c>
      <c r="N2917">
        <v>0</v>
      </c>
      <c r="O2917">
        <v>0</v>
      </c>
      <c r="R2917">
        <v>0</v>
      </c>
      <c r="S2917">
        <v>0</v>
      </c>
      <c r="T2917" t="s">
        <v>5137</v>
      </c>
      <c r="U2917" s="92" t="str">
        <f t="shared" si="45"/>
        <v>DE0221211045</v>
      </c>
    </row>
    <row r="2918" spans="1:21">
      <c r="A2918">
        <v>20110930</v>
      </c>
      <c r="B2918" t="s">
        <v>161</v>
      </c>
      <c r="C2918">
        <v>1211046</v>
      </c>
      <c r="D2918" t="s">
        <v>181</v>
      </c>
      <c r="E2918" t="s">
        <v>55</v>
      </c>
      <c r="F2918" t="s">
        <v>27</v>
      </c>
      <c r="G2918">
        <v>0</v>
      </c>
      <c r="H2918">
        <v>0</v>
      </c>
      <c r="I2918">
        <v>0</v>
      </c>
      <c r="J2918">
        <v>0</v>
      </c>
      <c r="K2918">
        <v>0</v>
      </c>
      <c r="L2918">
        <v>0</v>
      </c>
      <c r="M2918">
        <v>0</v>
      </c>
      <c r="N2918">
        <v>0</v>
      </c>
      <c r="O2918">
        <v>0</v>
      </c>
      <c r="R2918">
        <v>0</v>
      </c>
      <c r="S2918">
        <v>0</v>
      </c>
      <c r="T2918" t="s">
        <v>5138</v>
      </c>
      <c r="U2918" s="92" t="str">
        <f t="shared" si="45"/>
        <v>DE0221211046</v>
      </c>
    </row>
    <row r="2919" spans="1:21">
      <c r="A2919">
        <v>20110930</v>
      </c>
      <c r="B2919" t="s">
        <v>161</v>
      </c>
      <c r="C2919">
        <v>1211047</v>
      </c>
      <c r="D2919" t="s">
        <v>181</v>
      </c>
      <c r="E2919" t="s">
        <v>54</v>
      </c>
      <c r="F2919" t="s">
        <v>27</v>
      </c>
      <c r="G2919">
        <v>34.921650116999999</v>
      </c>
      <c r="H2919">
        <v>0</v>
      </c>
      <c r="I2919">
        <v>34.921650116999999</v>
      </c>
      <c r="J2919">
        <v>0</v>
      </c>
      <c r="K2919">
        <v>0</v>
      </c>
      <c r="L2919">
        <v>0</v>
      </c>
      <c r="M2919">
        <v>0</v>
      </c>
      <c r="N2919">
        <v>0</v>
      </c>
      <c r="O2919">
        <v>30</v>
      </c>
      <c r="R2919">
        <v>0</v>
      </c>
      <c r="S2919">
        <v>0</v>
      </c>
      <c r="T2919" t="s">
        <v>5139</v>
      </c>
      <c r="U2919" s="92" t="str">
        <f t="shared" si="45"/>
        <v>DE0221211047</v>
      </c>
    </row>
    <row r="2920" spans="1:21">
      <c r="A2920">
        <v>20110930</v>
      </c>
      <c r="B2920" t="s">
        <v>161</v>
      </c>
      <c r="C2920">
        <v>1211048</v>
      </c>
      <c r="D2920" t="s">
        <v>181</v>
      </c>
      <c r="E2920" t="s">
        <v>53</v>
      </c>
      <c r="F2920" t="s">
        <v>27</v>
      </c>
      <c r="G2920">
        <v>0</v>
      </c>
      <c r="H2920">
        <v>0</v>
      </c>
      <c r="I2920">
        <v>0</v>
      </c>
      <c r="J2920">
        <v>0</v>
      </c>
      <c r="K2920">
        <v>0</v>
      </c>
      <c r="L2920">
        <v>0</v>
      </c>
      <c r="M2920">
        <v>0</v>
      </c>
      <c r="N2920">
        <v>0</v>
      </c>
      <c r="O2920">
        <v>0</v>
      </c>
      <c r="R2920">
        <v>0</v>
      </c>
      <c r="S2920">
        <v>0</v>
      </c>
      <c r="T2920" t="s">
        <v>5140</v>
      </c>
      <c r="U2920" s="92" t="str">
        <f t="shared" si="45"/>
        <v>DE0221211048</v>
      </c>
    </row>
    <row r="2921" spans="1:21">
      <c r="A2921">
        <v>20110930</v>
      </c>
      <c r="B2921" t="s">
        <v>161</v>
      </c>
      <c r="C2921">
        <v>1211049</v>
      </c>
      <c r="D2921" t="s">
        <v>181</v>
      </c>
      <c r="E2921" t="s">
        <v>68</v>
      </c>
      <c r="F2921" t="s">
        <v>27</v>
      </c>
      <c r="G2921">
        <v>34.921650116999999</v>
      </c>
      <c r="H2921">
        <v>0</v>
      </c>
      <c r="I2921">
        <v>34.921650116999999</v>
      </c>
      <c r="J2921">
        <v>0</v>
      </c>
      <c r="K2921">
        <v>0</v>
      </c>
      <c r="L2921">
        <v>0</v>
      </c>
      <c r="M2921">
        <v>0</v>
      </c>
      <c r="N2921">
        <v>0</v>
      </c>
      <c r="O2921">
        <v>30</v>
      </c>
      <c r="P2921">
        <v>0</v>
      </c>
      <c r="Q2921">
        <v>0</v>
      </c>
      <c r="R2921">
        <v>0</v>
      </c>
      <c r="S2921">
        <v>0</v>
      </c>
      <c r="T2921" t="s">
        <v>5141</v>
      </c>
      <c r="U2921" s="92" t="str">
        <f t="shared" si="45"/>
        <v>DE0221211049</v>
      </c>
    </row>
    <row r="2922" spans="1:21">
      <c r="A2922">
        <v>20110930</v>
      </c>
      <c r="B2922" t="s">
        <v>161</v>
      </c>
      <c r="C2922">
        <v>1211050</v>
      </c>
      <c r="D2922" t="s">
        <v>181</v>
      </c>
      <c r="E2922" t="s">
        <v>59</v>
      </c>
      <c r="F2922" t="s">
        <v>28</v>
      </c>
      <c r="G2922">
        <v>0</v>
      </c>
      <c r="H2922">
        <v>0</v>
      </c>
      <c r="I2922">
        <v>0</v>
      </c>
      <c r="J2922">
        <v>0</v>
      </c>
      <c r="K2922">
        <v>0</v>
      </c>
      <c r="L2922">
        <v>0</v>
      </c>
      <c r="M2922">
        <v>0</v>
      </c>
      <c r="N2922">
        <v>0</v>
      </c>
      <c r="O2922">
        <v>0</v>
      </c>
      <c r="R2922">
        <v>0</v>
      </c>
      <c r="S2922">
        <v>0</v>
      </c>
      <c r="T2922" t="s">
        <v>5142</v>
      </c>
      <c r="U2922" s="92" t="str">
        <f t="shared" si="45"/>
        <v>DE0221211050</v>
      </c>
    </row>
    <row r="2923" spans="1:21">
      <c r="A2923">
        <v>20110930</v>
      </c>
      <c r="B2923" t="s">
        <v>161</v>
      </c>
      <c r="C2923">
        <v>1211051</v>
      </c>
      <c r="D2923" t="s">
        <v>181</v>
      </c>
      <c r="E2923" t="s">
        <v>58</v>
      </c>
      <c r="F2923" t="s">
        <v>28</v>
      </c>
      <c r="G2923">
        <v>0</v>
      </c>
      <c r="H2923">
        <v>0</v>
      </c>
      <c r="I2923">
        <v>0</v>
      </c>
      <c r="J2923">
        <v>0</v>
      </c>
      <c r="K2923">
        <v>0</v>
      </c>
      <c r="L2923">
        <v>0</v>
      </c>
      <c r="M2923">
        <v>0</v>
      </c>
      <c r="N2923">
        <v>0</v>
      </c>
      <c r="O2923">
        <v>0</v>
      </c>
      <c r="R2923">
        <v>0</v>
      </c>
      <c r="S2923">
        <v>0</v>
      </c>
      <c r="T2923" t="s">
        <v>5143</v>
      </c>
      <c r="U2923" s="92" t="str">
        <f t="shared" si="45"/>
        <v>DE0221211051</v>
      </c>
    </row>
    <row r="2924" spans="1:21">
      <c r="A2924">
        <v>20110930</v>
      </c>
      <c r="B2924" t="s">
        <v>161</v>
      </c>
      <c r="C2924">
        <v>1211052</v>
      </c>
      <c r="D2924" t="s">
        <v>181</v>
      </c>
      <c r="E2924" t="s">
        <v>57</v>
      </c>
      <c r="F2924" t="s">
        <v>28</v>
      </c>
      <c r="G2924">
        <v>0</v>
      </c>
      <c r="H2924">
        <v>0</v>
      </c>
      <c r="I2924">
        <v>0</v>
      </c>
      <c r="J2924">
        <v>0</v>
      </c>
      <c r="K2924">
        <v>0</v>
      </c>
      <c r="L2924">
        <v>0</v>
      </c>
      <c r="M2924">
        <v>0</v>
      </c>
      <c r="N2924">
        <v>0</v>
      </c>
      <c r="O2924">
        <v>0</v>
      </c>
      <c r="R2924">
        <v>0</v>
      </c>
      <c r="S2924">
        <v>0</v>
      </c>
      <c r="T2924" t="s">
        <v>5144</v>
      </c>
      <c r="U2924" s="92" t="str">
        <f t="shared" si="45"/>
        <v>DE0221211052</v>
      </c>
    </row>
    <row r="2925" spans="1:21">
      <c r="A2925">
        <v>20110930</v>
      </c>
      <c r="B2925" t="s">
        <v>161</v>
      </c>
      <c r="C2925">
        <v>1211053</v>
      </c>
      <c r="D2925" t="s">
        <v>181</v>
      </c>
      <c r="E2925" t="s">
        <v>56</v>
      </c>
      <c r="F2925" t="s">
        <v>28</v>
      </c>
      <c r="G2925">
        <v>0</v>
      </c>
      <c r="H2925">
        <v>0</v>
      </c>
      <c r="I2925">
        <v>0</v>
      </c>
      <c r="J2925">
        <v>0</v>
      </c>
      <c r="K2925">
        <v>0</v>
      </c>
      <c r="L2925">
        <v>0</v>
      </c>
      <c r="M2925">
        <v>0</v>
      </c>
      <c r="N2925">
        <v>0</v>
      </c>
      <c r="O2925">
        <v>0</v>
      </c>
      <c r="R2925">
        <v>0</v>
      </c>
      <c r="S2925">
        <v>0</v>
      </c>
      <c r="T2925" t="s">
        <v>5145</v>
      </c>
      <c r="U2925" s="92" t="str">
        <f t="shared" si="45"/>
        <v>DE0221211053</v>
      </c>
    </row>
    <row r="2926" spans="1:21">
      <c r="A2926">
        <v>20110930</v>
      </c>
      <c r="B2926" t="s">
        <v>161</v>
      </c>
      <c r="C2926">
        <v>1211054</v>
      </c>
      <c r="D2926" t="s">
        <v>181</v>
      </c>
      <c r="E2926" t="s">
        <v>55</v>
      </c>
      <c r="F2926" t="s">
        <v>28</v>
      </c>
      <c r="G2926">
        <v>27.615146920000001</v>
      </c>
      <c r="H2926">
        <v>0</v>
      </c>
      <c r="I2926">
        <v>27.615146920000001</v>
      </c>
      <c r="J2926">
        <v>0</v>
      </c>
      <c r="K2926">
        <v>0</v>
      </c>
      <c r="L2926">
        <v>0</v>
      </c>
      <c r="M2926">
        <v>0</v>
      </c>
      <c r="N2926">
        <v>0</v>
      </c>
      <c r="O2926">
        <v>27.615146920000001</v>
      </c>
      <c r="R2926">
        <v>0</v>
      </c>
      <c r="S2926">
        <v>0</v>
      </c>
      <c r="T2926" t="s">
        <v>5146</v>
      </c>
      <c r="U2926" s="92" t="str">
        <f t="shared" si="45"/>
        <v>DE0221211054</v>
      </c>
    </row>
    <row r="2927" spans="1:21">
      <c r="A2927">
        <v>20110930</v>
      </c>
      <c r="B2927" t="s">
        <v>161</v>
      </c>
      <c r="C2927">
        <v>1211055</v>
      </c>
      <c r="D2927" t="s">
        <v>181</v>
      </c>
      <c r="E2927" t="s">
        <v>54</v>
      </c>
      <c r="F2927" t="s">
        <v>28</v>
      </c>
      <c r="G2927">
        <v>0</v>
      </c>
      <c r="H2927">
        <v>0</v>
      </c>
      <c r="I2927">
        <v>0</v>
      </c>
      <c r="J2927">
        <v>0</v>
      </c>
      <c r="K2927">
        <v>0</v>
      </c>
      <c r="L2927">
        <v>0</v>
      </c>
      <c r="M2927">
        <v>0</v>
      </c>
      <c r="N2927">
        <v>0</v>
      </c>
      <c r="O2927">
        <v>0</v>
      </c>
      <c r="R2927">
        <v>0</v>
      </c>
      <c r="S2927">
        <v>0</v>
      </c>
      <c r="T2927" t="s">
        <v>5147</v>
      </c>
      <c r="U2927" s="92" t="str">
        <f t="shared" si="45"/>
        <v>DE0221211055</v>
      </c>
    </row>
    <row r="2928" spans="1:21">
      <c r="A2928">
        <v>20110930</v>
      </c>
      <c r="B2928" t="s">
        <v>161</v>
      </c>
      <c r="C2928">
        <v>1211056</v>
      </c>
      <c r="D2928" t="s">
        <v>181</v>
      </c>
      <c r="E2928" t="s">
        <v>53</v>
      </c>
      <c r="F2928" t="s">
        <v>28</v>
      </c>
      <c r="G2928">
        <v>0</v>
      </c>
      <c r="H2928">
        <v>0</v>
      </c>
      <c r="I2928">
        <v>0</v>
      </c>
      <c r="J2928">
        <v>0</v>
      </c>
      <c r="K2928">
        <v>0</v>
      </c>
      <c r="L2928">
        <v>0</v>
      </c>
      <c r="M2928">
        <v>0</v>
      </c>
      <c r="N2928">
        <v>0</v>
      </c>
      <c r="O2928">
        <v>0</v>
      </c>
      <c r="R2928">
        <v>0</v>
      </c>
      <c r="S2928">
        <v>0</v>
      </c>
      <c r="T2928" t="s">
        <v>5148</v>
      </c>
      <c r="U2928" s="92" t="str">
        <f t="shared" si="45"/>
        <v>DE0221211056</v>
      </c>
    </row>
    <row r="2929" spans="1:21">
      <c r="A2929">
        <v>20110930</v>
      </c>
      <c r="B2929" t="s">
        <v>161</v>
      </c>
      <c r="C2929">
        <v>1211057</v>
      </c>
      <c r="D2929" t="s">
        <v>181</v>
      </c>
      <c r="E2929" t="s">
        <v>68</v>
      </c>
      <c r="F2929" t="s">
        <v>28</v>
      </c>
      <c r="G2929">
        <v>27.615146920000001</v>
      </c>
      <c r="H2929">
        <v>0</v>
      </c>
      <c r="I2929">
        <v>27.615146920000001</v>
      </c>
      <c r="J2929">
        <v>0</v>
      </c>
      <c r="K2929">
        <v>0</v>
      </c>
      <c r="L2929">
        <v>0</v>
      </c>
      <c r="M2929">
        <v>0</v>
      </c>
      <c r="N2929">
        <v>0</v>
      </c>
      <c r="O2929">
        <v>27.615146920000001</v>
      </c>
      <c r="P2929">
        <v>0</v>
      </c>
      <c r="Q2929">
        <v>0</v>
      </c>
      <c r="R2929">
        <v>0</v>
      </c>
      <c r="S2929">
        <v>0</v>
      </c>
      <c r="T2929" t="s">
        <v>5149</v>
      </c>
      <c r="U2929" s="92" t="str">
        <f t="shared" si="45"/>
        <v>DE0221211057</v>
      </c>
    </row>
    <row r="2930" spans="1:21">
      <c r="A2930">
        <v>20110930</v>
      </c>
      <c r="B2930" t="s">
        <v>161</v>
      </c>
      <c r="C2930">
        <v>1211058</v>
      </c>
      <c r="D2930" t="s">
        <v>181</v>
      </c>
      <c r="E2930" t="s">
        <v>59</v>
      </c>
      <c r="F2930" t="s">
        <v>29</v>
      </c>
      <c r="G2930">
        <v>0</v>
      </c>
      <c r="H2930">
        <v>0</v>
      </c>
      <c r="I2930">
        <v>0</v>
      </c>
      <c r="J2930">
        <v>0</v>
      </c>
      <c r="K2930">
        <v>0</v>
      </c>
      <c r="L2930">
        <v>0</v>
      </c>
      <c r="M2930">
        <v>0</v>
      </c>
      <c r="N2930">
        <v>0</v>
      </c>
      <c r="O2930">
        <v>0</v>
      </c>
      <c r="R2930">
        <v>0</v>
      </c>
      <c r="S2930">
        <v>0</v>
      </c>
      <c r="T2930" t="s">
        <v>5150</v>
      </c>
      <c r="U2930" s="92" t="str">
        <f t="shared" si="45"/>
        <v>DE0221211058</v>
      </c>
    </row>
    <row r="2931" spans="1:21">
      <c r="A2931">
        <v>20110930</v>
      </c>
      <c r="B2931" t="s">
        <v>161</v>
      </c>
      <c r="C2931">
        <v>1211059</v>
      </c>
      <c r="D2931" t="s">
        <v>181</v>
      </c>
      <c r="E2931" t="s">
        <v>58</v>
      </c>
      <c r="F2931" t="s">
        <v>29</v>
      </c>
      <c r="G2931">
        <v>0</v>
      </c>
      <c r="H2931">
        <v>0</v>
      </c>
      <c r="I2931">
        <v>0</v>
      </c>
      <c r="J2931">
        <v>0</v>
      </c>
      <c r="K2931">
        <v>0</v>
      </c>
      <c r="L2931">
        <v>0</v>
      </c>
      <c r="M2931">
        <v>0</v>
      </c>
      <c r="N2931">
        <v>0</v>
      </c>
      <c r="O2931">
        <v>0</v>
      </c>
      <c r="R2931">
        <v>0</v>
      </c>
      <c r="S2931">
        <v>0</v>
      </c>
      <c r="T2931" t="s">
        <v>5151</v>
      </c>
      <c r="U2931" s="92" t="str">
        <f t="shared" si="45"/>
        <v>DE0221211059</v>
      </c>
    </row>
    <row r="2932" spans="1:21">
      <c r="A2932">
        <v>20110930</v>
      </c>
      <c r="B2932" t="s">
        <v>161</v>
      </c>
      <c r="C2932">
        <v>1211060</v>
      </c>
      <c r="D2932" t="s">
        <v>181</v>
      </c>
      <c r="E2932" t="s">
        <v>57</v>
      </c>
      <c r="F2932" t="s">
        <v>29</v>
      </c>
      <c r="G2932">
        <v>0</v>
      </c>
      <c r="H2932">
        <v>0</v>
      </c>
      <c r="I2932">
        <v>0</v>
      </c>
      <c r="J2932">
        <v>0</v>
      </c>
      <c r="K2932">
        <v>0</v>
      </c>
      <c r="L2932">
        <v>0</v>
      </c>
      <c r="M2932">
        <v>0</v>
      </c>
      <c r="N2932">
        <v>0</v>
      </c>
      <c r="O2932">
        <v>0</v>
      </c>
      <c r="R2932">
        <v>0</v>
      </c>
      <c r="S2932">
        <v>0</v>
      </c>
      <c r="T2932" t="s">
        <v>5152</v>
      </c>
      <c r="U2932" s="92" t="str">
        <f t="shared" si="45"/>
        <v>DE0221211060</v>
      </c>
    </row>
    <row r="2933" spans="1:21">
      <c r="A2933">
        <v>20110930</v>
      </c>
      <c r="B2933" t="s">
        <v>161</v>
      </c>
      <c r="C2933">
        <v>1211061</v>
      </c>
      <c r="D2933" t="s">
        <v>181</v>
      </c>
      <c r="E2933" t="s">
        <v>56</v>
      </c>
      <c r="F2933" t="s">
        <v>29</v>
      </c>
      <c r="G2933">
        <v>0</v>
      </c>
      <c r="H2933">
        <v>0</v>
      </c>
      <c r="I2933">
        <v>0</v>
      </c>
      <c r="J2933">
        <v>0</v>
      </c>
      <c r="K2933">
        <v>0</v>
      </c>
      <c r="L2933">
        <v>0</v>
      </c>
      <c r="M2933">
        <v>0</v>
      </c>
      <c r="N2933">
        <v>0</v>
      </c>
      <c r="O2933">
        <v>0</v>
      </c>
      <c r="R2933">
        <v>0</v>
      </c>
      <c r="S2933">
        <v>0</v>
      </c>
      <c r="T2933" t="s">
        <v>5153</v>
      </c>
      <c r="U2933" s="92" t="str">
        <f t="shared" si="45"/>
        <v>DE0221211061</v>
      </c>
    </row>
    <row r="2934" spans="1:21">
      <c r="A2934">
        <v>20110930</v>
      </c>
      <c r="B2934" t="s">
        <v>161</v>
      </c>
      <c r="C2934">
        <v>1211062</v>
      </c>
      <c r="D2934" t="s">
        <v>181</v>
      </c>
      <c r="E2934" t="s">
        <v>55</v>
      </c>
      <c r="F2934" t="s">
        <v>29</v>
      </c>
      <c r="G2934">
        <v>0</v>
      </c>
      <c r="H2934">
        <v>0</v>
      </c>
      <c r="I2934">
        <v>0</v>
      </c>
      <c r="J2934">
        <v>0</v>
      </c>
      <c r="K2934">
        <v>0</v>
      </c>
      <c r="L2934">
        <v>0</v>
      </c>
      <c r="M2934">
        <v>0</v>
      </c>
      <c r="N2934">
        <v>0</v>
      </c>
      <c r="O2934">
        <v>0</v>
      </c>
      <c r="R2934">
        <v>0</v>
      </c>
      <c r="S2934">
        <v>0</v>
      </c>
      <c r="T2934" t="s">
        <v>5154</v>
      </c>
      <c r="U2934" s="92" t="str">
        <f t="shared" si="45"/>
        <v>DE0221211062</v>
      </c>
    </row>
    <row r="2935" spans="1:21">
      <c r="A2935">
        <v>20110930</v>
      </c>
      <c r="B2935" t="s">
        <v>161</v>
      </c>
      <c r="C2935">
        <v>1211063</v>
      </c>
      <c r="D2935" t="s">
        <v>181</v>
      </c>
      <c r="E2935" t="s">
        <v>54</v>
      </c>
      <c r="F2935" t="s">
        <v>29</v>
      </c>
      <c r="G2935">
        <v>0</v>
      </c>
      <c r="H2935">
        <v>0</v>
      </c>
      <c r="I2935">
        <v>0</v>
      </c>
      <c r="J2935">
        <v>0</v>
      </c>
      <c r="K2935">
        <v>0</v>
      </c>
      <c r="L2935">
        <v>0</v>
      </c>
      <c r="M2935">
        <v>0</v>
      </c>
      <c r="N2935">
        <v>0</v>
      </c>
      <c r="O2935">
        <v>0</v>
      </c>
      <c r="R2935">
        <v>0</v>
      </c>
      <c r="S2935">
        <v>0</v>
      </c>
      <c r="T2935" t="s">
        <v>5155</v>
      </c>
      <c r="U2935" s="92" t="str">
        <f t="shared" si="45"/>
        <v>DE0221211063</v>
      </c>
    </row>
    <row r="2936" spans="1:21">
      <c r="A2936">
        <v>20110930</v>
      </c>
      <c r="B2936" t="s">
        <v>161</v>
      </c>
      <c r="C2936">
        <v>1211064</v>
      </c>
      <c r="D2936" t="s">
        <v>181</v>
      </c>
      <c r="E2936" t="s">
        <v>53</v>
      </c>
      <c r="F2936" t="s">
        <v>29</v>
      </c>
      <c r="G2936">
        <v>0</v>
      </c>
      <c r="H2936">
        <v>0</v>
      </c>
      <c r="I2936">
        <v>0</v>
      </c>
      <c r="J2936">
        <v>0</v>
      </c>
      <c r="K2936">
        <v>0</v>
      </c>
      <c r="L2936">
        <v>0</v>
      </c>
      <c r="M2936">
        <v>0</v>
      </c>
      <c r="N2936">
        <v>0</v>
      </c>
      <c r="O2936">
        <v>0</v>
      </c>
      <c r="R2936">
        <v>0</v>
      </c>
      <c r="S2936">
        <v>0</v>
      </c>
      <c r="T2936" t="s">
        <v>5156</v>
      </c>
      <c r="U2936" s="92" t="str">
        <f t="shared" si="45"/>
        <v>DE0221211064</v>
      </c>
    </row>
    <row r="2937" spans="1:21">
      <c r="A2937">
        <v>20110930</v>
      </c>
      <c r="B2937" t="s">
        <v>161</v>
      </c>
      <c r="C2937">
        <v>1211065</v>
      </c>
      <c r="D2937" t="s">
        <v>181</v>
      </c>
      <c r="E2937" t="s">
        <v>68</v>
      </c>
      <c r="F2937" t="s">
        <v>29</v>
      </c>
      <c r="G2937">
        <v>0</v>
      </c>
      <c r="H2937">
        <v>0</v>
      </c>
      <c r="I2937">
        <v>0</v>
      </c>
      <c r="J2937">
        <v>0</v>
      </c>
      <c r="K2937">
        <v>0</v>
      </c>
      <c r="L2937">
        <v>0</v>
      </c>
      <c r="M2937">
        <v>0</v>
      </c>
      <c r="N2937">
        <v>0</v>
      </c>
      <c r="O2937">
        <v>0</v>
      </c>
      <c r="P2937">
        <v>0</v>
      </c>
      <c r="Q2937">
        <v>0</v>
      </c>
      <c r="R2937">
        <v>0</v>
      </c>
      <c r="S2937">
        <v>0</v>
      </c>
      <c r="T2937" t="s">
        <v>5157</v>
      </c>
      <c r="U2937" s="92" t="str">
        <f t="shared" si="45"/>
        <v>DE0221211065</v>
      </c>
    </row>
    <row r="2938" spans="1:21">
      <c r="A2938">
        <v>20110930</v>
      </c>
      <c r="B2938" t="s">
        <v>161</v>
      </c>
      <c r="C2938">
        <v>1211066</v>
      </c>
      <c r="D2938" t="s">
        <v>181</v>
      </c>
      <c r="E2938" t="s">
        <v>59</v>
      </c>
      <c r="F2938" t="s">
        <v>30</v>
      </c>
      <c r="G2938">
        <v>0</v>
      </c>
      <c r="H2938">
        <v>0</v>
      </c>
      <c r="I2938">
        <v>0</v>
      </c>
      <c r="J2938">
        <v>0</v>
      </c>
      <c r="K2938">
        <v>0</v>
      </c>
      <c r="L2938">
        <v>0</v>
      </c>
      <c r="M2938">
        <v>0</v>
      </c>
      <c r="N2938">
        <v>0</v>
      </c>
      <c r="O2938">
        <v>0</v>
      </c>
      <c r="R2938">
        <v>0</v>
      </c>
      <c r="S2938">
        <v>0</v>
      </c>
      <c r="T2938" t="s">
        <v>5158</v>
      </c>
      <c r="U2938" s="92" t="str">
        <f t="shared" si="45"/>
        <v>DE0221211066</v>
      </c>
    </row>
    <row r="2939" spans="1:21">
      <c r="A2939">
        <v>20110930</v>
      </c>
      <c r="B2939" t="s">
        <v>161</v>
      </c>
      <c r="C2939">
        <v>1211067</v>
      </c>
      <c r="D2939" t="s">
        <v>181</v>
      </c>
      <c r="E2939" t="s">
        <v>58</v>
      </c>
      <c r="F2939" t="s">
        <v>30</v>
      </c>
      <c r="G2939">
        <v>0</v>
      </c>
      <c r="H2939">
        <v>0</v>
      </c>
      <c r="I2939">
        <v>0</v>
      </c>
      <c r="J2939">
        <v>0</v>
      </c>
      <c r="K2939">
        <v>0</v>
      </c>
      <c r="L2939">
        <v>0</v>
      </c>
      <c r="M2939">
        <v>0</v>
      </c>
      <c r="N2939">
        <v>0</v>
      </c>
      <c r="O2939">
        <v>0</v>
      </c>
      <c r="R2939">
        <v>0</v>
      </c>
      <c r="S2939">
        <v>0</v>
      </c>
      <c r="T2939" t="s">
        <v>5159</v>
      </c>
      <c r="U2939" s="92" t="str">
        <f t="shared" si="45"/>
        <v>DE0221211067</v>
      </c>
    </row>
    <row r="2940" spans="1:21">
      <c r="A2940">
        <v>20110930</v>
      </c>
      <c r="B2940" t="s">
        <v>161</v>
      </c>
      <c r="C2940">
        <v>1211068</v>
      </c>
      <c r="D2940" t="s">
        <v>181</v>
      </c>
      <c r="E2940" t="s">
        <v>57</v>
      </c>
      <c r="F2940" t="s">
        <v>30</v>
      </c>
      <c r="G2940">
        <v>0</v>
      </c>
      <c r="H2940">
        <v>0</v>
      </c>
      <c r="I2940">
        <v>0</v>
      </c>
      <c r="J2940">
        <v>0</v>
      </c>
      <c r="K2940">
        <v>0</v>
      </c>
      <c r="L2940">
        <v>0</v>
      </c>
      <c r="M2940">
        <v>0</v>
      </c>
      <c r="N2940">
        <v>0</v>
      </c>
      <c r="O2940">
        <v>0</v>
      </c>
      <c r="R2940">
        <v>0</v>
      </c>
      <c r="S2940">
        <v>0</v>
      </c>
      <c r="T2940" t="s">
        <v>5160</v>
      </c>
      <c r="U2940" s="92" t="str">
        <f t="shared" si="45"/>
        <v>DE0221211068</v>
      </c>
    </row>
    <row r="2941" spans="1:21">
      <c r="A2941">
        <v>20110930</v>
      </c>
      <c r="B2941" t="s">
        <v>161</v>
      </c>
      <c r="C2941">
        <v>1211069</v>
      </c>
      <c r="D2941" t="s">
        <v>181</v>
      </c>
      <c r="E2941" t="s">
        <v>56</v>
      </c>
      <c r="F2941" t="s">
        <v>30</v>
      </c>
      <c r="G2941">
        <v>45</v>
      </c>
      <c r="H2941">
        <v>0</v>
      </c>
      <c r="I2941">
        <v>45</v>
      </c>
      <c r="J2941">
        <v>0</v>
      </c>
      <c r="K2941">
        <v>0</v>
      </c>
      <c r="L2941">
        <v>0</v>
      </c>
      <c r="M2941">
        <v>0</v>
      </c>
      <c r="N2941">
        <v>0</v>
      </c>
      <c r="O2941">
        <v>45</v>
      </c>
      <c r="R2941">
        <v>0</v>
      </c>
      <c r="S2941">
        <v>0</v>
      </c>
      <c r="T2941" t="s">
        <v>5161</v>
      </c>
      <c r="U2941" s="92" t="str">
        <f t="shared" si="45"/>
        <v>DE0221211069</v>
      </c>
    </row>
    <row r="2942" spans="1:21">
      <c r="A2942">
        <v>20110930</v>
      </c>
      <c r="B2942" t="s">
        <v>161</v>
      </c>
      <c r="C2942">
        <v>1211070</v>
      </c>
      <c r="D2942" t="s">
        <v>181</v>
      </c>
      <c r="E2942" t="s">
        <v>55</v>
      </c>
      <c r="F2942" t="s">
        <v>30</v>
      </c>
      <c r="G2942">
        <v>0</v>
      </c>
      <c r="H2942">
        <v>0</v>
      </c>
      <c r="I2942">
        <v>0</v>
      </c>
      <c r="J2942">
        <v>0</v>
      </c>
      <c r="K2942">
        <v>0</v>
      </c>
      <c r="L2942">
        <v>0</v>
      </c>
      <c r="M2942">
        <v>0</v>
      </c>
      <c r="N2942">
        <v>0</v>
      </c>
      <c r="O2942">
        <v>0</v>
      </c>
      <c r="R2942">
        <v>0</v>
      </c>
      <c r="S2942">
        <v>0</v>
      </c>
      <c r="T2942" t="s">
        <v>5162</v>
      </c>
      <c r="U2942" s="92" t="str">
        <f t="shared" si="45"/>
        <v>DE0221211070</v>
      </c>
    </row>
    <row r="2943" spans="1:21">
      <c r="A2943">
        <v>20110930</v>
      </c>
      <c r="B2943" t="s">
        <v>161</v>
      </c>
      <c r="C2943">
        <v>1211071</v>
      </c>
      <c r="D2943" t="s">
        <v>181</v>
      </c>
      <c r="E2943" t="s">
        <v>54</v>
      </c>
      <c r="F2943" t="s">
        <v>30</v>
      </c>
      <c r="G2943">
        <v>30</v>
      </c>
      <c r="H2943">
        <v>0</v>
      </c>
      <c r="I2943">
        <v>30</v>
      </c>
      <c r="J2943">
        <v>0</v>
      </c>
      <c r="K2943">
        <v>0</v>
      </c>
      <c r="L2943">
        <v>0</v>
      </c>
      <c r="M2943">
        <v>0</v>
      </c>
      <c r="N2943">
        <v>0</v>
      </c>
      <c r="O2943">
        <v>30</v>
      </c>
      <c r="R2943">
        <v>0</v>
      </c>
      <c r="S2943">
        <v>0</v>
      </c>
      <c r="T2943" t="s">
        <v>5163</v>
      </c>
      <c r="U2943" s="92" t="str">
        <f t="shared" si="45"/>
        <v>DE0221211071</v>
      </c>
    </row>
    <row r="2944" spans="1:21">
      <c r="A2944">
        <v>20110930</v>
      </c>
      <c r="B2944" t="s">
        <v>161</v>
      </c>
      <c r="C2944">
        <v>1211072</v>
      </c>
      <c r="D2944" t="s">
        <v>181</v>
      </c>
      <c r="E2944" t="s">
        <v>53</v>
      </c>
      <c r="F2944" t="s">
        <v>30</v>
      </c>
      <c r="G2944">
        <v>16</v>
      </c>
      <c r="H2944">
        <v>0</v>
      </c>
      <c r="I2944">
        <v>16</v>
      </c>
      <c r="J2944">
        <v>0</v>
      </c>
      <c r="K2944">
        <v>0</v>
      </c>
      <c r="L2944">
        <v>0</v>
      </c>
      <c r="M2944">
        <v>0</v>
      </c>
      <c r="N2944">
        <v>0</v>
      </c>
      <c r="O2944">
        <v>16</v>
      </c>
      <c r="R2944">
        <v>0</v>
      </c>
      <c r="S2944">
        <v>0</v>
      </c>
      <c r="T2944" t="s">
        <v>5164</v>
      </c>
      <c r="U2944" s="92" t="str">
        <f t="shared" si="45"/>
        <v>DE0221211072</v>
      </c>
    </row>
    <row r="2945" spans="1:21">
      <c r="A2945">
        <v>20110930</v>
      </c>
      <c r="B2945" t="s">
        <v>161</v>
      </c>
      <c r="C2945">
        <v>1211073</v>
      </c>
      <c r="D2945" t="s">
        <v>181</v>
      </c>
      <c r="E2945" t="s">
        <v>68</v>
      </c>
      <c r="F2945" t="s">
        <v>30</v>
      </c>
      <c r="G2945">
        <v>91</v>
      </c>
      <c r="H2945">
        <v>0</v>
      </c>
      <c r="I2945">
        <v>91</v>
      </c>
      <c r="J2945">
        <v>0</v>
      </c>
      <c r="K2945">
        <v>0</v>
      </c>
      <c r="L2945">
        <v>0</v>
      </c>
      <c r="M2945">
        <v>0</v>
      </c>
      <c r="N2945">
        <v>0</v>
      </c>
      <c r="O2945">
        <v>91</v>
      </c>
      <c r="P2945">
        <v>0</v>
      </c>
      <c r="Q2945">
        <v>0</v>
      </c>
      <c r="R2945">
        <v>0</v>
      </c>
      <c r="S2945">
        <v>0</v>
      </c>
      <c r="T2945" t="s">
        <v>5165</v>
      </c>
      <c r="U2945" s="92" t="str">
        <f t="shared" si="45"/>
        <v>DE0221211073</v>
      </c>
    </row>
    <row r="2946" spans="1:21">
      <c r="A2946">
        <v>20110930</v>
      </c>
      <c r="B2946" t="s">
        <v>161</v>
      </c>
      <c r="C2946">
        <v>1211074</v>
      </c>
      <c r="D2946" t="s">
        <v>181</v>
      </c>
      <c r="E2946" t="s">
        <v>59</v>
      </c>
      <c r="F2946" t="s">
        <v>31</v>
      </c>
      <c r="G2946">
        <v>0</v>
      </c>
      <c r="H2946">
        <v>0</v>
      </c>
      <c r="I2946">
        <v>0</v>
      </c>
      <c r="J2946">
        <v>0</v>
      </c>
      <c r="K2946">
        <v>0</v>
      </c>
      <c r="L2946">
        <v>0</v>
      </c>
      <c r="M2946">
        <v>0</v>
      </c>
      <c r="N2946">
        <v>0</v>
      </c>
      <c r="O2946">
        <v>0</v>
      </c>
      <c r="R2946">
        <v>0</v>
      </c>
      <c r="S2946">
        <v>0</v>
      </c>
      <c r="T2946" t="s">
        <v>5166</v>
      </c>
      <c r="U2946" s="92" t="str">
        <f t="shared" si="45"/>
        <v>DE0221211074</v>
      </c>
    </row>
    <row r="2947" spans="1:21">
      <c r="A2947">
        <v>20110930</v>
      </c>
      <c r="B2947" t="s">
        <v>161</v>
      </c>
      <c r="C2947">
        <v>1211075</v>
      </c>
      <c r="D2947" t="s">
        <v>181</v>
      </c>
      <c r="E2947" t="s">
        <v>58</v>
      </c>
      <c r="F2947" t="s">
        <v>31</v>
      </c>
      <c r="G2947">
        <v>0</v>
      </c>
      <c r="H2947">
        <v>0</v>
      </c>
      <c r="I2947">
        <v>0</v>
      </c>
      <c r="J2947">
        <v>0</v>
      </c>
      <c r="K2947">
        <v>0</v>
      </c>
      <c r="L2947">
        <v>0</v>
      </c>
      <c r="M2947">
        <v>0</v>
      </c>
      <c r="N2947">
        <v>0</v>
      </c>
      <c r="O2947">
        <v>0</v>
      </c>
      <c r="R2947">
        <v>0</v>
      </c>
      <c r="S2947">
        <v>0</v>
      </c>
      <c r="T2947" t="s">
        <v>5167</v>
      </c>
      <c r="U2947" s="92" t="str">
        <f t="shared" ref="U2947:U3010" si="46">B2947&amp;C2947</f>
        <v>DE0221211075</v>
      </c>
    </row>
    <row r="2948" spans="1:21">
      <c r="A2948">
        <v>20110930</v>
      </c>
      <c r="B2948" t="s">
        <v>161</v>
      </c>
      <c r="C2948">
        <v>1211076</v>
      </c>
      <c r="D2948" t="s">
        <v>181</v>
      </c>
      <c r="E2948" t="s">
        <v>57</v>
      </c>
      <c r="F2948" t="s">
        <v>31</v>
      </c>
      <c r="G2948">
        <v>1</v>
      </c>
      <c r="H2948">
        <v>0</v>
      </c>
      <c r="I2948">
        <v>1</v>
      </c>
      <c r="J2948">
        <v>0</v>
      </c>
      <c r="K2948">
        <v>0</v>
      </c>
      <c r="L2948">
        <v>0</v>
      </c>
      <c r="M2948">
        <v>0</v>
      </c>
      <c r="N2948">
        <v>0</v>
      </c>
      <c r="O2948">
        <v>1</v>
      </c>
      <c r="R2948">
        <v>0</v>
      </c>
      <c r="S2948">
        <v>0</v>
      </c>
      <c r="T2948" t="s">
        <v>5168</v>
      </c>
      <c r="U2948" s="92" t="str">
        <f t="shared" si="46"/>
        <v>DE0221211076</v>
      </c>
    </row>
    <row r="2949" spans="1:21">
      <c r="A2949">
        <v>20110930</v>
      </c>
      <c r="B2949" t="s">
        <v>161</v>
      </c>
      <c r="C2949">
        <v>1211077</v>
      </c>
      <c r="D2949" t="s">
        <v>181</v>
      </c>
      <c r="E2949" t="s">
        <v>56</v>
      </c>
      <c r="F2949" t="s">
        <v>31</v>
      </c>
      <c r="G2949">
        <v>0</v>
      </c>
      <c r="H2949">
        <v>0</v>
      </c>
      <c r="I2949">
        <v>0</v>
      </c>
      <c r="J2949">
        <v>0</v>
      </c>
      <c r="K2949">
        <v>0</v>
      </c>
      <c r="L2949">
        <v>0</v>
      </c>
      <c r="M2949">
        <v>0</v>
      </c>
      <c r="N2949">
        <v>0</v>
      </c>
      <c r="O2949">
        <v>0</v>
      </c>
      <c r="R2949">
        <v>0</v>
      </c>
      <c r="S2949">
        <v>0</v>
      </c>
      <c r="T2949" t="s">
        <v>5169</v>
      </c>
      <c r="U2949" s="92" t="str">
        <f t="shared" si="46"/>
        <v>DE0221211077</v>
      </c>
    </row>
    <row r="2950" spans="1:21">
      <c r="A2950">
        <v>20110930</v>
      </c>
      <c r="B2950" t="s">
        <v>161</v>
      </c>
      <c r="C2950">
        <v>1211078</v>
      </c>
      <c r="D2950" t="s">
        <v>181</v>
      </c>
      <c r="E2950" t="s">
        <v>55</v>
      </c>
      <c r="F2950" t="s">
        <v>31</v>
      </c>
      <c r="G2950">
        <v>0</v>
      </c>
      <c r="H2950">
        <v>0</v>
      </c>
      <c r="I2950">
        <v>0</v>
      </c>
      <c r="J2950">
        <v>0</v>
      </c>
      <c r="K2950">
        <v>0</v>
      </c>
      <c r="L2950">
        <v>0</v>
      </c>
      <c r="M2950">
        <v>0</v>
      </c>
      <c r="N2950">
        <v>0</v>
      </c>
      <c r="O2950">
        <v>0</v>
      </c>
      <c r="R2950">
        <v>0</v>
      </c>
      <c r="S2950">
        <v>0</v>
      </c>
      <c r="T2950" t="s">
        <v>5170</v>
      </c>
      <c r="U2950" s="92" t="str">
        <f t="shared" si="46"/>
        <v>DE0221211078</v>
      </c>
    </row>
    <row r="2951" spans="1:21">
      <c r="A2951">
        <v>20110930</v>
      </c>
      <c r="B2951" t="s">
        <v>161</v>
      </c>
      <c r="C2951">
        <v>1211079</v>
      </c>
      <c r="D2951" t="s">
        <v>181</v>
      </c>
      <c r="E2951" t="s">
        <v>54</v>
      </c>
      <c r="F2951" t="s">
        <v>31</v>
      </c>
      <c r="G2951">
        <v>90</v>
      </c>
      <c r="H2951">
        <v>0</v>
      </c>
      <c r="I2951">
        <v>90</v>
      </c>
      <c r="J2951">
        <v>0</v>
      </c>
      <c r="K2951">
        <v>0</v>
      </c>
      <c r="L2951">
        <v>0</v>
      </c>
      <c r="M2951">
        <v>0</v>
      </c>
      <c r="N2951">
        <v>-2</v>
      </c>
      <c r="O2951">
        <v>90</v>
      </c>
      <c r="R2951">
        <v>0</v>
      </c>
      <c r="S2951">
        <v>0</v>
      </c>
      <c r="T2951" t="s">
        <v>5171</v>
      </c>
      <c r="U2951" s="92" t="str">
        <f t="shared" si="46"/>
        <v>DE0221211079</v>
      </c>
    </row>
    <row r="2952" spans="1:21">
      <c r="A2952">
        <v>20110930</v>
      </c>
      <c r="B2952" t="s">
        <v>161</v>
      </c>
      <c r="C2952">
        <v>1211080</v>
      </c>
      <c r="D2952" t="s">
        <v>181</v>
      </c>
      <c r="E2952" t="s">
        <v>53</v>
      </c>
      <c r="F2952" t="s">
        <v>31</v>
      </c>
      <c r="G2952">
        <v>119</v>
      </c>
      <c r="H2952">
        <v>0</v>
      </c>
      <c r="I2952">
        <v>119</v>
      </c>
      <c r="J2952">
        <v>0</v>
      </c>
      <c r="K2952">
        <v>0</v>
      </c>
      <c r="L2952">
        <v>0</v>
      </c>
      <c r="M2952">
        <v>0</v>
      </c>
      <c r="N2952">
        <v>0</v>
      </c>
      <c r="O2952">
        <v>119</v>
      </c>
      <c r="R2952">
        <v>0</v>
      </c>
      <c r="S2952">
        <v>0</v>
      </c>
      <c r="T2952" t="s">
        <v>5172</v>
      </c>
      <c r="U2952" s="92" t="str">
        <f t="shared" si="46"/>
        <v>DE0221211080</v>
      </c>
    </row>
    <row r="2953" spans="1:21">
      <c r="A2953">
        <v>20110930</v>
      </c>
      <c r="B2953" t="s">
        <v>161</v>
      </c>
      <c r="C2953">
        <v>1211081</v>
      </c>
      <c r="D2953" t="s">
        <v>181</v>
      </c>
      <c r="E2953" t="s">
        <v>68</v>
      </c>
      <c r="F2953" t="s">
        <v>31</v>
      </c>
      <c r="G2953">
        <v>210</v>
      </c>
      <c r="H2953">
        <v>0</v>
      </c>
      <c r="I2953">
        <v>210</v>
      </c>
      <c r="J2953">
        <v>0</v>
      </c>
      <c r="K2953">
        <v>0</v>
      </c>
      <c r="L2953">
        <v>0</v>
      </c>
      <c r="M2953">
        <v>0</v>
      </c>
      <c r="N2953">
        <v>-2</v>
      </c>
      <c r="O2953">
        <v>210</v>
      </c>
      <c r="P2953">
        <v>0</v>
      </c>
      <c r="Q2953">
        <v>0</v>
      </c>
      <c r="R2953">
        <v>0</v>
      </c>
      <c r="S2953">
        <v>0</v>
      </c>
      <c r="T2953" t="s">
        <v>5173</v>
      </c>
      <c r="U2953" s="92" t="str">
        <f t="shared" si="46"/>
        <v>DE0221211081</v>
      </c>
    </row>
    <row r="2954" spans="1:21">
      <c r="A2954">
        <v>20110930</v>
      </c>
      <c r="B2954" t="s">
        <v>161</v>
      </c>
      <c r="C2954">
        <v>1211082</v>
      </c>
      <c r="D2954" t="s">
        <v>181</v>
      </c>
      <c r="E2954" t="s">
        <v>59</v>
      </c>
      <c r="F2954" t="s">
        <v>32</v>
      </c>
      <c r="G2954">
        <v>2181</v>
      </c>
      <c r="H2954">
        <v>1291.3</v>
      </c>
      <c r="I2954">
        <v>2181</v>
      </c>
      <c r="J2954">
        <v>0</v>
      </c>
      <c r="K2954">
        <v>0</v>
      </c>
      <c r="L2954">
        <v>-45</v>
      </c>
      <c r="M2954">
        <v>18.542723890000001</v>
      </c>
      <c r="N2954">
        <v>0</v>
      </c>
      <c r="O2954">
        <v>942.7</v>
      </c>
      <c r="R2954">
        <v>0</v>
      </c>
      <c r="S2954">
        <v>0</v>
      </c>
      <c r="T2954" t="s">
        <v>5174</v>
      </c>
      <c r="U2954" s="92" t="str">
        <f t="shared" si="46"/>
        <v>DE0221211082</v>
      </c>
    </row>
    <row r="2955" spans="1:21">
      <c r="A2955">
        <v>20110930</v>
      </c>
      <c r="B2955" t="s">
        <v>161</v>
      </c>
      <c r="C2955">
        <v>1211083</v>
      </c>
      <c r="D2955" t="s">
        <v>181</v>
      </c>
      <c r="E2955" t="s">
        <v>58</v>
      </c>
      <c r="F2955" t="s">
        <v>32</v>
      </c>
      <c r="G2955">
        <v>3963.8773378000001</v>
      </c>
      <c r="H2955">
        <v>1229.4847190999999</v>
      </c>
      <c r="I2955">
        <v>3963.8773378000001</v>
      </c>
      <c r="J2955">
        <v>0</v>
      </c>
      <c r="K2955">
        <v>0</v>
      </c>
      <c r="L2955">
        <v>-112</v>
      </c>
      <c r="M2955">
        <v>2.30208535</v>
      </c>
      <c r="N2955">
        <v>0</v>
      </c>
      <c r="O2955">
        <v>2961.3926188</v>
      </c>
      <c r="R2955">
        <v>0</v>
      </c>
      <c r="S2955">
        <v>0</v>
      </c>
      <c r="T2955" t="s">
        <v>5175</v>
      </c>
      <c r="U2955" s="92" t="str">
        <f t="shared" si="46"/>
        <v>DE0221211083</v>
      </c>
    </row>
    <row r="2956" spans="1:21">
      <c r="A2956">
        <v>20110930</v>
      </c>
      <c r="B2956" t="s">
        <v>161</v>
      </c>
      <c r="C2956">
        <v>1211084</v>
      </c>
      <c r="D2956" t="s">
        <v>181</v>
      </c>
      <c r="E2956" t="s">
        <v>57</v>
      </c>
      <c r="F2956" t="s">
        <v>32</v>
      </c>
      <c r="G2956">
        <v>2685.0981092000002</v>
      </c>
      <c r="H2956">
        <v>321.29810922000001</v>
      </c>
      <c r="I2956">
        <v>2685.0981092000002</v>
      </c>
      <c r="J2956">
        <v>0</v>
      </c>
      <c r="K2956">
        <v>0</v>
      </c>
      <c r="L2956">
        <v>-100</v>
      </c>
      <c r="M2956">
        <v>19.182294370000001</v>
      </c>
      <c r="N2956">
        <v>0</v>
      </c>
      <c r="O2956">
        <v>2500.8000000000002</v>
      </c>
      <c r="R2956">
        <v>0</v>
      </c>
      <c r="S2956">
        <v>0</v>
      </c>
      <c r="T2956" t="s">
        <v>5176</v>
      </c>
      <c r="U2956" s="92" t="str">
        <f t="shared" si="46"/>
        <v>DE0221211084</v>
      </c>
    </row>
    <row r="2957" spans="1:21">
      <c r="A2957">
        <v>20110930</v>
      </c>
      <c r="B2957" t="s">
        <v>161</v>
      </c>
      <c r="C2957">
        <v>1211085</v>
      </c>
      <c r="D2957" t="s">
        <v>181</v>
      </c>
      <c r="E2957" t="s">
        <v>56</v>
      </c>
      <c r="F2957" t="s">
        <v>32</v>
      </c>
      <c r="G2957">
        <v>9645.4094275000007</v>
      </c>
      <c r="H2957">
        <v>4672.2786919</v>
      </c>
      <c r="I2957">
        <v>9645.4094275000007</v>
      </c>
      <c r="J2957">
        <v>0</v>
      </c>
      <c r="K2957">
        <v>0</v>
      </c>
      <c r="L2957">
        <v>292</v>
      </c>
      <c r="M2957">
        <v>-2.7426938000000001</v>
      </c>
      <c r="N2957">
        <v>0</v>
      </c>
      <c r="O2957">
        <v>4902.7307356000001</v>
      </c>
      <c r="R2957">
        <v>0</v>
      </c>
      <c r="S2957">
        <v>0</v>
      </c>
      <c r="T2957" t="s">
        <v>5177</v>
      </c>
      <c r="U2957" s="92" t="str">
        <f t="shared" si="46"/>
        <v>DE0221211085</v>
      </c>
    </row>
    <row r="2958" spans="1:21">
      <c r="A2958">
        <v>20110930</v>
      </c>
      <c r="B2958" t="s">
        <v>161</v>
      </c>
      <c r="C2958">
        <v>1211086</v>
      </c>
      <c r="D2958" t="s">
        <v>181</v>
      </c>
      <c r="E2958" t="s">
        <v>55</v>
      </c>
      <c r="F2958" t="s">
        <v>32</v>
      </c>
      <c r="G2958">
        <v>11756.161564</v>
      </c>
      <c r="H2958">
        <v>4476.3192465000002</v>
      </c>
      <c r="I2958">
        <v>11756.161564</v>
      </c>
      <c r="J2958">
        <v>0</v>
      </c>
      <c r="K2958">
        <v>0</v>
      </c>
      <c r="L2958">
        <v>429</v>
      </c>
      <c r="M2958">
        <v>70.289947479999995</v>
      </c>
      <c r="N2958">
        <v>0</v>
      </c>
      <c r="O2958">
        <v>7071.7423171999999</v>
      </c>
      <c r="R2958">
        <v>0</v>
      </c>
      <c r="S2958">
        <v>0</v>
      </c>
      <c r="T2958" t="s">
        <v>5178</v>
      </c>
      <c r="U2958" s="92" t="str">
        <f t="shared" si="46"/>
        <v>DE0221211086</v>
      </c>
    </row>
    <row r="2959" spans="1:21">
      <c r="A2959">
        <v>20110930</v>
      </c>
      <c r="B2959" t="s">
        <v>161</v>
      </c>
      <c r="C2959">
        <v>1211087</v>
      </c>
      <c r="D2959" t="s">
        <v>181</v>
      </c>
      <c r="E2959" t="s">
        <v>54</v>
      </c>
      <c r="F2959" t="s">
        <v>32</v>
      </c>
      <c r="G2959">
        <v>3724.775216</v>
      </c>
      <c r="H2959">
        <v>898.84694131000003</v>
      </c>
      <c r="I2959">
        <v>3724.775216</v>
      </c>
      <c r="J2959">
        <v>0</v>
      </c>
      <c r="K2959">
        <v>0</v>
      </c>
      <c r="L2959">
        <v>384</v>
      </c>
      <c r="M2959">
        <v>4.3900675800000002</v>
      </c>
      <c r="N2959">
        <v>0</v>
      </c>
      <c r="O2959">
        <v>3033.6782747000002</v>
      </c>
      <c r="R2959">
        <v>0</v>
      </c>
      <c r="S2959">
        <v>0</v>
      </c>
      <c r="T2959" t="s">
        <v>5179</v>
      </c>
      <c r="U2959" s="92" t="str">
        <f t="shared" si="46"/>
        <v>DE0221211087</v>
      </c>
    </row>
    <row r="2960" spans="1:21">
      <c r="A2960">
        <v>20110930</v>
      </c>
      <c r="B2960" t="s">
        <v>161</v>
      </c>
      <c r="C2960">
        <v>1211088</v>
      </c>
      <c r="D2960" t="s">
        <v>181</v>
      </c>
      <c r="E2960" t="s">
        <v>53</v>
      </c>
      <c r="F2960" t="s">
        <v>32</v>
      </c>
      <c r="G2960">
        <v>4970.4443253999998</v>
      </c>
      <c r="H2960">
        <v>2529.1443254000001</v>
      </c>
      <c r="I2960">
        <v>4970.4443253999998</v>
      </c>
      <c r="J2960">
        <v>0</v>
      </c>
      <c r="K2960">
        <v>0</v>
      </c>
      <c r="L2960">
        <v>458</v>
      </c>
      <c r="M2960">
        <v>5.0679866999999996</v>
      </c>
      <c r="N2960">
        <v>0</v>
      </c>
      <c r="O2960">
        <v>1963.2</v>
      </c>
      <c r="R2960">
        <v>0</v>
      </c>
      <c r="S2960">
        <v>0</v>
      </c>
      <c r="T2960" t="s">
        <v>5180</v>
      </c>
      <c r="U2960" s="92" t="str">
        <f t="shared" si="46"/>
        <v>DE0221211088</v>
      </c>
    </row>
    <row r="2961" spans="1:21">
      <c r="A2961">
        <v>20110930</v>
      </c>
      <c r="B2961" t="s">
        <v>161</v>
      </c>
      <c r="C2961">
        <v>1211089</v>
      </c>
      <c r="D2961" t="s">
        <v>181</v>
      </c>
      <c r="E2961" t="s">
        <v>68</v>
      </c>
      <c r="F2961" t="s">
        <v>32</v>
      </c>
      <c r="G2961">
        <v>38926.765979999996</v>
      </c>
      <c r="H2961">
        <v>15418.672033000001</v>
      </c>
      <c r="I2961">
        <v>38926.765979999996</v>
      </c>
      <c r="J2961">
        <v>0</v>
      </c>
      <c r="K2961">
        <v>0</v>
      </c>
      <c r="L2961">
        <v>1306</v>
      </c>
      <c r="M2961">
        <v>117.03241156999999</v>
      </c>
      <c r="N2961">
        <v>0</v>
      </c>
      <c r="O2961">
        <v>23376.243945999999</v>
      </c>
      <c r="P2961">
        <v>0</v>
      </c>
      <c r="Q2961">
        <v>0</v>
      </c>
      <c r="R2961">
        <v>0</v>
      </c>
      <c r="S2961">
        <v>0</v>
      </c>
      <c r="T2961" t="s">
        <v>5181</v>
      </c>
      <c r="U2961" s="92" t="str">
        <f t="shared" si="46"/>
        <v>DE0221211089</v>
      </c>
    </row>
    <row r="2962" spans="1:21">
      <c r="A2962">
        <v>20110930</v>
      </c>
      <c r="B2962" t="s">
        <v>161</v>
      </c>
      <c r="C2962">
        <v>1211090</v>
      </c>
      <c r="D2962" t="s">
        <v>181</v>
      </c>
      <c r="E2962" t="s">
        <v>59</v>
      </c>
      <c r="F2962" t="s">
        <v>182</v>
      </c>
      <c r="G2962">
        <v>0</v>
      </c>
      <c r="H2962">
        <v>0</v>
      </c>
      <c r="I2962">
        <v>0</v>
      </c>
      <c r="J2962">
        <v>0</v>
      </c>
      <c r="K2962">
        <v>0</v>
      </c>
      <c r="L2962">
        <v>0</v>
      </c>
      <c r="M2962">
        <v>0</v>
      </c>
      <c r="N2962">
        <v>0</v>
      </c>
      <c r="O2962">
        <v>0</v>
      </c>
      <c r="R2962">
        <v>0</v>
      </c>
      <c r="S2962">
        <v>0</v>
      </c>
      <c r="T2962" t="s">
        <v>5182</v>
      </c>
      <c r="U2962" s="92" t="str">
        <f t="shared" si="46"/>
        <v>DE0221211090</v>
      </c>
    </row>
    <row r="2963" spans="1:21">
      <c r="A2963">
        <v>20110930</v>
      </c>
      <c r="B2963" t="s">
        <v>161</v>
      </c>
      <c r="C2963">
        <v>1211091</v>
      </c>
      <c r="D2963" t="s">
        <v>181</v>
      </c>
      <c r="E2963" t="s">
        <v>58</v>
      </c>
      <c r="F2963" t="s">
        <v>182</v>
      </c>
      <c r="G2963">
        <v>0</v>
      </c>
      <c r="H2963">
        <v>0</v>
      </c>
      <c r="I2963">
        <v>0</v>
      </c>
      <c r="J2963">
        <v>0</v>
      </c>
      <c r="K2963">
        <v>0</v>
      </c>
      <c r="L2963">
        <v>0</v>
      </c>
      <c r="M2963">
        <v>0</v>
      </c>
      <c r="N2963">
        <v>0</v>
      </c>
      <c r="O2963">
        <v>0</v>
      </c>
      <c r="R2963">
        <v>0</v>
      </c>
      <c r="S2963">
        <v>0</v>
      </c>
      <c r="T2963" t="s">
        <v>5183</v>
      </c>
      <c r="U2963" s="92" t="str">
        <f t="shared" si="46"/>
        <v>DE0221211091</v>
      </c>
    </row>
    <row r="2964" spans="1:21">
      <c r="A2964">
        <v>20110930</v>
      </c>
      <c r="B2964" t="s">
        <v>161</v>
      </c>
      <c r="C2964">
        <v>1211092</v>
      </c>
      <c r="D2964" t="s">
        <v>181</v>
      </c>
      <c r="E2964" t="s">
        <v>57</v>
      </c>
      <c r="F2964" t="s">
        <v>182</v>
      </c>
      <c r="G2964">
        <v>13.30729167</v>
      </c>
      <c r="H2964">
        <v>0</v>
      </c>
      <c r="I2964">
        <v>13.30729167</v>
      </c>
      <c r="J2964">
        <v>0</v>
      </c>
      <c r="K2964">
        <v>0</v>
      </c>
      <c r="L2964">
        <v>0</v>
      </c>
      <c r="M2964">
        <v>0</v>
      </c>
      <c r="N2964">
        <v>0</v>
      </c>
      <c r="O2964">
        <v>13.30729167</v>
      </c>
      <c r="R2964">
        <v>0</v>
      </c>
      <c r="S2964">
        <v>0</v>
      </c>
      <c r="T2964" t="s">
        <v>5184</v>
      </c>
      <c r="U2964" s="92" t="str">
        <f t="shared" si="46"/>
        <v>DE0221211092</v>
      </c>
    </row>
    <row r="2965" spans="1:21">
      <c r="A2965">
        <v>20110930</v>
      </c>
      <c r="B2965" t="s">
        <v>161</v>
      </c>
      <c r="C2965">
        <v>1211093</v>
      </c>
      <c r="D2965" t="s">
        <v>181</v>
      </c>
      <c r="E2965" t="s">
        <v>56</v>
      </c>
      <c r="F2965" t="s">
        <v>182</v>
      </c>
      <c r="G2965">
        <v>0</v>
      </c>
      <c r="H2965">
        <v>0</v>
      </c>
      <c r="I2965">
        <v>0</v>
      </c>
      <c r="J2965">
        <v>0</v>
      </c>
      <c r="K2965">
        <v>0</v>
      </c>
      <c r="L2965">
        <v>0</v>
      </c>
      <c r="M2965">
        <v>0</v>
      </c>
      <c r="N2965">
        <v>0</v>
      </c>
      <c r="O2965">
        <v>0</v>
      </c>
      <c r="R2965">
        <v>0</v>
      </c>
      <c r="S2965">
        <v>0</v>
      </c>
      <c r="T2965" t="s">
        <v>5185</v>
      </c>
      <c r="U2965" s="92" t="str">
        <f t="shared" si="46"/>
        <v>DE0221211093</v>
      </c>
    </row>
    <row r="2966" spans="1:21">
      <c r="A2966">
        <v>20110930</v>
      </c>
      <c r="B2966" t="s">
        <v>161</v>
      </c>
      <c r="C2966">
        <v>1211094</v>
      </c>
      <c r="D2966" t="s">
        <v>181</v>
      </c>
      <c r="E2966" t="s">
        <v>55</v>
      </c>
      <c r="F2966" t="s">
        <v>182</v>
      </c>
      <c r="G2966">
        <v>6</v>
      </c>
      <c r="H2966">
        <v>0</v>
      </c>
      <c r="I2966">
        <v>6</v>
      </c>
      <c r="J2966">
        <v>0</v>
      </c>
      <c r="K2966">
        <v>0</v>
      </c>
      <c r="L2966">
        <v>0</v>
      </c>
      <c r="M2966">
        <v>0</v>
      </c>
      <c r="N2966">
        <v>-43.6</v>
      </c>
      <c r="O2966">
        <v>6</v>
      </c>
      <c r="R2966">
        <v>0</v>
      </c>
      <c r="S2966">
        <v>0</v>
      </c>
      <c r="T2966" t="s">
        <v>5186</v>
      </c>
      <c r="U2966" s="92" t="str">
        <f t="shared" si="46"/>
        <v>DE0221211094</v>
      </c>
    </row>
    <row r="2967" spans="1:21">
      <c r="A2967">
        <v>20110930</v>
      </c>
      <c r="B2967" t="s">
        <v>161</v>
      </c>
      <c r="C2967">
        <v>1211095</v>
      </c>
      <c r="D2967" t="s">
        <v>181</v>
      </c>
      <c r="E2967" t="s">
        <v>54</v>
      </c>
      <c r="F2967" t="s">
        <v>182</v>
      </c>
      <c r="G2967">
        <v>32</v>
      </c>
      <c r="H2967">
        <v>0</v>
      </c>
      <c r="I2967">
        <v>32</v>
      </c>
      <c r="J2967">
        <v>0</v>
      </c>
      <c r="K2967">
        <v>0</v>
      </c>
      <c r="L2967">
        <v>0</v>
      </c>
      <c r="M2967">
        <v>0</v>
      </c>
      <c r="N2967">
        <v>0</v>
      </c>
      <c r="O2967">
        <v>32</v>
      </c>
      <c r="R2967">
        <v>0</v>
      </c>
      <c r="S2967">
        <v>0</v>
      </c>
      <c r="T2967" t="s">
        <v>5187</v>
      </c>
      <c r="U2967" s="92" t="str">
        <f t="shared" si="46"/>
        <v>DE0221211095</v>
      </c>
    </row>
    <row r="2968" spans="1:21">
      <c r="A2968">
        <v>20110930</v>
      </c>
      <c r="B2968" t="s">
        <v>161</v>
      </c>
      <c r="C2968">
        <v>1211096</v>
      </c>
      <c r="D2968" t="s">
        <v>181</v>
      </c>
      <c r="E2968" t="s">
        <v>53</v>
      </c>
      <c r="F2968" t="s">
        <v>182</v>
      </c>
      <c r="G2968">
        <v>0</v>
      </c>
      <c r="H2968">
        <v>0</v>
      </c>
      <c r="I2968">
        <v>0</v>
      </c>
      <c r="J2968">
        <v>0</v>
      </c>
      <c r="K2968">
        <v>0</v>
      </c>
      <c r="L2968">
        <v>0</v>
      </c>
      <c r="M2968">
        <v>0</v>
      </c>
      <c r="N2968">
        <v>0</v>
      </c>
      <c r="O2968">
        <v>0</v>
      </c>
      <c r="R2968">
        <v>0</v>
      </c>
      <c r="S2968">
        <v>0</v>
      </c>
      <c r="T2968" t="s">
        <v>5188</v>
      </c>
      <c r="U2968" s="92" t="str">
        <f t="shared" si="46"/>
        <v>DE0221211096</v>
      </c>
    </row>
    <row r="2969" spans="1:21">
      <c r="A2969">
        <v>20110930</v>
      </c>
      <c r="B2969" t="s">
        <v>161</v>
      </c>
      <c r="C2969">
        <v>1211097</v>
      </c>
      <c r="D2969" t="s">
        <v>181</v>
      </c>
      <c r="E2969" t="s">
        <v>68</v>
      </c>
      <c r="F2969" t="s">
        <v>182</v>
      </c>
      <c r="G2969">
        <v>51.307291669999998</v>
      </c>
      <c r="H2969">
        <v>0</v>
      </c>
      <c r="I2969">
        <v>51.307291669999998</v>
      </c>
      <c r="J2969">
        <v>0</v>
      </c>
      <c r="K2969">
        <v>0</v>
      </c>
      <c r="L2969">
        <v>0</v>
      </c>
      <c r="M2969">
        <v>0</v>
      </c>
      <c r="N2969">
        <v>-43.6</v>
      </c>
      <c r="O2969">
        <v>51.307291669999998</v>
      </c>
      <c r="P2969">
        <v>70</v>
      </c>
      <c r="Q2969">
        <v>0</v>
      </c>
      <c r="R2969">
        <v>0</v>
      </c>
      <c r="S2969">
        <v>0</v>
      </c>
      <c r="T2969" t="s">
        <v>5189</v>
      </c>
      <c r="U2969" s="92" t="str">
        <f t="shared" si="46"/>
        <v>DE0221211097</v>
      </c>
    </row>
    <row r="2970" spans="1:21">
      <c r="A2970">
        <v>20110930</v>
      </c>
      <c r="B2970" t="s">
        <v>161</v>
      </c>
      <c r="C2970">
        <v>1211098</v>
      </c>
      <c r="D2970" t="s">
        <v>181</v>
      </c>
      <c r="E2970" t="s">
        <v>59</v>
      </c>
      <c r="F2970" t="s">
        <v>33</v>
      </c>
      <c r="G2970">
        <v>0</v>
      </c>
      <c r="H2970">
        <v>0</v>
      </c>
      <c r="I2970">
        <v>0</v>
      </c>
      <c r="J2970">
        <v>0</v>
      </c>
      <c r="K2970">
        <v>0</v>
      </c>
      <c r="L2970">
        <v>0</v>
      </c>
      <c r="M2970">
        <v>0</v>
      </c>
      <c r="N2970">
        <v>0</v>
      </c>
      <c r="O2970">
        <v>0</v>
      </c>
      <c r="R2970">
        <v>0</v>
      </c>
      <c r="S2970">
        <v>0</v>
      </c>
      <c r="T2970" t="s">
        <v>5190</v>
      </c>
      <c r="U2970" s="92" t="str">
        <f t="shared" si="46"/>
        <v>DE0221211098</v>
      </c>
    </row>
    <row r="2971" spans="1:21">
      <c r="A2971">
        <v>20110930</v>
      </c>
      <c r="B2971" t="s">
        <v>161</v>
      </c>
      <c r="C2971">
        <v>1211099</v>
      </c>
      <c r="D2971" t="s">
        <v>181</v>
      </c>
      <c r="E2971" t="s">
        <v>58</v>
      </c>
      <c r="F2971" t="s">
        <v>33</v>
      </c>
      <c r="G2971">
        <v>0</v>
      </c>
      <c r="H2971">
        <v>0</v>
      </c>
      <c r="I2971">
        <v>0</v>
      </c>
      <c r="J2971">
        <v>0</v>
      </c>
      <c r="K2971">
        <v>0</v>
      </c>
      <c r="L2971">
        <v>0</v>
      </c>
      <c r="M2971">
        <v>0</v>
      </c>
      <c r="N2971">
        <v>0</v>
      </c>
      <c r="O2971">
        <v>0</v>
      </c>
      <c r="R2971">
        <v>0</v>
      </c>
      <c r="S2971">
        <v>0</v>
      </c>
      <c r="T2971" t="s">
        <v>5191</v>
      </c>
      <c r="U2971" s="92" t="str">
        <f t="shared" si="46"/>
        <v>DE0221211099</v>
      </c>
    </row>
    <row r="2972" spans="1:21">
      <c r="A2972">
        <v>20110930</v>
      </c>
      <c r="B2972" t="s">
        <v>161</v>
      </c>
      <c r="C2972">
        <v>1211100</v>
      </c>
      <c r="D2972" t="s">
        <v>181</v>
      </c>
      <c r="E2972" t="s">
        <v>57</v>
      </c>
      <c r="F2972" t="s">
        <v>33</v>
      </c>
      <c r="G2972">
        <v>40.9</v>
      </c>
      <c r="H2972">
        <v>0</v>
      </c>
      <c r="I2972">
        <v>40.9</v>
      </c>
      <c r="J2972">
        <v>0</v>
      </c>
      <c r="K2972">
        <v>0</v>
      </c>
      <c r="L2972">
        <v>0</v>
      </c>
      <c r="M2972">
        <v>0</v>
      </c>
      <c r="N2972">
        <v>0</v>
      </c>
      <c r="O2972">
        <v>40.9</v>
      </c>
      <c r="R2972">
        <v>0</v>
      </c>
      <c r="S2972">
        <v>0</v>
      </c>
      <c r="T2972" t="s">
        <v>5192</v>
      </c>
      <c r="U2972" s="92" t="str">
        <f t="shared" si="46"/>
        <v>DE0221211100</v>
      </c>
    </row>
    <row r="2973" spans="1:21">
      <c r="A2973">
        <v>20110930</v>
      </c>
      <c r="B2973" t="s">
        <v>161</v>
      </c>
      <c r="C2973">
        <v>1211101</v>
      </c>
      <c r="D2973" t="s">
        <v>181</v>
      </c>
      <c r="E2973" t="s">
        <v>56</v>
      </c>
      <c r="F2973" t="s">
        <v>33</v>
      </c>
      <c r="G2973">
        <v>30.7</v>
      </c>
      <c r="H2973">
        <v>0</v>
      </c>
      <c r="I2973">
        <v>30.7</v>
      </c>
      <c r="J2973">
        <v>0</v>
      </c>
      <c r="K2973">
        <v>0</v>
      </c>
      <c r="L2973">
        <v>0</v>
      </c>
      <c r="M2973">
        <v>0</v>
      </c>
      <c r="N2973">
        <v>0</v>
      </c>
      <c r="O2973">
        <v>30.7</v>
      </c>
      <c r="R2973">
        <v>0</v>
      </c>
      <c r="S2973">
        <v>0</v>
      </c>
      <c r="T2973" t="s">
        <v>5193</v>
      </c>
      <c r="U2973" s="92" t="str">
        <f t="shared" si="46"/>
        <v>DE0221211101</v>
      </c>
    </row>
    <row r="2974" spans="1:21">
      <c r="A2974">
        <v>20110930</v>
      </c>
      <c r="B2974" t="s">
        <v>161</v>
      </c>
      <c r="C2974">
        <v>1211102</v>
      </c>
      <c r="D2974" t="s">
        <v>181</v>
      </c>
      <c r="E2974" t="s">
        <v>55</v>
      </c>
      <c r="F2974" t="s">
        <v>33</v>
      </c>
      <c r="G2974">
        <v>0</v>
      </c>
      <c r="H2974">
        <v>0</v>
      </c>
      <c r="I2974">
        <v>0</v>
      </c>
      <c r="J2974">
        <v>0</v>
      </c>
      <c r="K2974">
        <v>0</v>
      </c>
      <c r="L2974">
        <v>0</v>
      </c>
      <c r="M2974">
        <v>0</v>
      </c>
      <c r="N2974">
        <v>0</v>
      </c>
      <c r="O2974">
        <v>0</v>
      </c>
      <c r="R2974">
        <v>0</v>
      </c>
      <c r="S2974">
        <v>0</v>
      </c>
      <c r="T2974" t="s">
        <v>5194</v>
      </c>
      <c r="U2974" s="92" t="str">
        <f t="shared" si="46"/>
        <v>DE0221211102</v>
      </c>
    </row>
    <row r="2975" spans="1:21">
      <c r="A2975">
        <v>20110930</v>
      </c>
      <c r="B2975" t="s">
        <v>161</v>
      </c>
      <c r="C2975">
        <v>1211103</v>
      </c>
      <c r="D2975" t="s">
        <v>181</v>
      </c>
      <c r="E2975" t="s">
        <v>54</v>
      </c>
      <c r="F2975" t="s">
        <v>33</v>
      </c>
      <c r="G2975">
        <v>190.3089593</v>
      </c>
      <c r="H2975">
        <v>0</v>
      </c>
      <c r="I2975">
        <v>190.3089593</v>
      </c>
      <c r="J2975">
        <v>0</v>
      </c>
      <c r="K2975">
        <v>0</v>
      </c>
      <c r="L2975">
        <v>0</v>
      </c>
      <c r="M2975">
        <v>0</v>
      </c>
      <c r="N2975">
        <v>-5</v>
      </c>
      <c r="O2975">
        <v>173</v>
      </c>
      <c r="R2975">
        <v>0</v>
      </c>
      <c r="S2975">
        <v>0</v>
      </c>
      <c r="T2975" t="s">
        <v>5195</v>
      </c>
      <c r="U2975" s="92" t="str">
        <f t="shared" si="46"/>
        <v>DE0221211103</v>
      </c>
    </row>
    <row r="2976" spans="1:21">
      <c r="A2976">
        <v>20110930</v>
      </c>
      <c r="B2976" t="s">
        <v>161</v>
      </c>
      <c r="C2976">
        <v>1211104</v>
      </c>
      <c r="D2976" t="s">
        <v>181</v>
      </c>
      <c r="E2976" t="s">
        <v>53</v>
      </c>
      <c r="F2976" t="s">
        <v>33</v>
      </c>
      <c r="G2976">
        <v>0</v>
      </c>
      <c r="H2976">
        <v>0</v>
      </c>
      <c r="I2976">
        <v>0</v>
      </c>
      <c r="J2976">
        <v>0</v>
      </c>
      <c r="K2976">
        <v>0</v>
      </c>
      <c r="L2976">
        <v>0</v>
      </c>
      <c r="M2976">
        <v>0</v>
      </c>
      <c r="N2976">
        <v>0</v>
      </c>
      <c r="O2976">
        <v>0</v>
      </c>
      <c r="R2976">
        <v>0</v>
      </c>
      <c r="S2976">
        <v>0</v>
      </c>
      <c r="T2976" t="s">
        <v>5196</v>
      </c>
      <c r="U2976" s="92" t="str">
        <f t="shared" si="46"/>
        <v>DE0221211104</v>
      </c>
    </row>
    <row r="2977" spans="1:21">
      <c r="A2977">
        <v>20110930</v>
      </c>
      <c r="B2977" t="s">
        <v>161</v>
      </c>
      <c r="C2977">
        <v>1211105</v>
      </c>
      <c r="D2977" t="s">
        <v>181</v>
      </c>
      <c r="E2977" t="s">
        <v>68</v>
      </c>
      <c r="F2977" t="s">
        <v>33</v>
      </c>
      <c r="G2977">
        <v>261.90895929999999</v>
      </c>
      <c r="H2977">
        <v>0</v>
      </c>
      <c r="I2977">
        <v>261.90895929999999</v>
      </c>
      <c r="J2977">
        <v>0</v>
      </c>
      <c r="K2977">
        <v>0</v>
      </c>
      <c r="L2977">
        <v>0</v>
      </c>
      <c r="M2977">
        <v>0</v>
      </c>
      <c r="N2977">
        <v>-5</v>
      </c>
      <c r="O2977">
        <v>244.6</v>
      </c>
      <c r="P2977">
        <v>0</v>
      </c>
      <c r="Q2977">
        <v>0</v>
      </c>
      <c r="R2977">
        <v>0</v>
      </c>
      <c r="S2977">
        <v>0</v>
      </c>
      <c r="T2977" t="s">
        <v>5197</v>
      </c>
      <c r="U2977" s="92" t="str">
        <f t="shared" si="46"/>
        <v>DE0221211105</v>
      </c>
    </row>
    <row r="2978" spans="1:21">
      <c r="A2978">
        <v>20110930</v>
      </c>
      <c r="B2978" t="s">
        <v>161</v>
      </c>
      <c r="C2978">
        <v>1211106</v>
      </c>
      <c r="D2978" t="s">
        <v>181</v>
      </c>
      <c r="E2978" t="s">
        <v>59</v>
      </c>
      <c r="F2978" t="s">
        <v>50</v>
      </c>
      <c r="G2978">
        <v>0</v>
      </c>
      <c r="H2978">
        <v>0</v>
      </c>
      <c r="I2978">
        <v>0</v>
      </c>
      <c r="J2978">
        <v>0</v>
      </c>
      <c r="K2978">
        <v>0</v>
      </c>
      <c r="L2978">
        <v>0</v>
      </c>
      <c r="M2978">
        <v>0</v>
      </c>
      <c r="N2978">
        <v>0</v>
      </c>
      <c r="O2978">
        <v>0</v>
      </c>
      <c r="R2978">
        <v>0</v>
      </c>
      <c r="S2978">
        <v>0</v>
      </c>
      <c r="T2978" t="s">
        <v>5198</v>
      </c>
      <c r="U2978" s="92" t="str">
        <f t="shared" si="46"/>
        <v>DE0221211106</v>
      </c>
    </row>
    <row r="2979" spans="1:21">
      <c r="A2979">
        <v>20110930</v>
      </c>
      <c r="B2979" t="s">
        <v>161</v>
      </c>
      <c r="C2979">
        <v>1211107</v>
      </c>
      <c r="D2979" t="s">
        <v>181</v>
      </c>
      <c r="E2979" t="s">
        <v>58</v>
      </c>
      <c r="F2979" t="s">
        <v>50</v>
      </c>
      <c r="G2979">
        <v>0</v>
      </c>
      <c r="H2979">
        <v>0</v>
      </c>
      <c r="I2979">
        <v>0</v>
      </c>
      <c r="J2979">
        <v>0</v>
      </c>
      <c r="K2979">
        <v>0</v>
      </c>
      <c r="L2979">
        <v>0</v>
      </c>
      <c r="M2979">
        <v>0</v>
      </c>
      <c r="N2979">
        <v>0</v>
      </c>
      <c r="O2979">
        <v>0</v>
      </c>
      <c r="R2979">
        <v>0</v>
      </c>
      <c r="S2979">
        <v>0</v>
      </c>
      <c r="T2979" t="s">
        <v>5199</v>
      </c>
      <c r="U2979" s="92" t="str">
        <f t="shared" si="46"/>
        <v>DE0221211107</v>
      </c>
    </row>
    <row r="2980" spans="1:21">
      <c r="A2980">
        <v>20110930</v>
      </c>
      <c r="B2980" t="s">
        <v>161</v>
      </c>
      <c r="C2980">
        <v>1211108</v>
      </c>
      <c r="D2980" t="s">
        <v>181</v>
      </c>
      <c r="E2980" t="s">
        <v>57</v>
      </c>
      <c r="F2980" t="s">
        <v>50</v>
      </c>
      <c r="G2980">
        <v>0</v>
      </c>
      <c r="H2980">
        <v>0</v>
      </c>
      <c r="I2980">
        <v>0</v>
      </c>
      <c r="J2980">
        <v>0</v>
      </c>
      <c r="K2980">
        <v>0</v>
      </c>
      <c r="L2980">
        <v>0</v>
      </c>
      <c r="M2980">
        <v>0</v>
      </c>
      <c r="N2980">
        <v>0</v>
      </c>
      <c r="O2980">
        <v>0</v>
      </c>
      <c r="R2980">
        <v>0</v>
      </c>
      <c r="S2980">
        <v>0</v>
      </c>
      <c r="T2980" t="s">
        <v>5200</v>
      </c>
      <c r="U2980" s="92" t="str">
        <f t="shared" si="46"/>
        <v>DE0221211108</v>
      </c>
    </row>
    <row r="2981" spans="1:21">
      <c r="A2981">
        <v>20110930</v>
      </c>
      <c r="B2981" t="s">
        <v>161</v>
      </c>
      <c r="C2981">
        <v>1211109</v>
      </c>
      <c r="D2981" t="s">
        <v>181</v>
      </c>
      <c r="E2981" t="s">
        <v>56</v>
      </c>
      <c r="F2981" t="s">
        <v>50</v>
      </c>
      <c r="G2981">
        <v>0</v>
      </c>
      <c r="H2981">
        <v>0</v>
      </c>
      <c r="I2981">
        <v>0</v>
      </c>
      <c r="J2981">
        <v>0</v>
      </c>
      <c r="K2981">
        <v>0</v>
      </c>
      <c r="L2981">
        <v>0</v>
      </c>
      <c r="M2981">
        <v>0</v>
      </c>
      <c r="N2981">
        <v>0</v>
      </c>
      <c r="O2981">
        <v>0</v>
      </c>
      <c r="R2981">
        <v>0</v>
      </c>
      <c r="S2981">
        <v>0</v>
      </c>
      <c r="T2981" t="s">
        <v>5201</v>
      </c>
      <c r="U2981" s="92" t="str">
        <f t="shared" si="46"/>
        <v>DE0221211109</v>
      </c>
    </row>
    <row r="2982" spans="1:21">
      <c r="A2982">
        <v>20110930</v>
      </c>
      <c r="B2982" t="s">
        <v>161</v>
      </c>
      <c r="C2982">
        <v>1211110</v>
      </c>
      <c r="D2982" t="s">
        <v>181</v>
      </c>
      <c r="E2982" t="s">
        <v>55</v>
      </c>
      <c r="F2982" t="s">
        <v>50</v>
      </c>
      <c r="G2982">
        <v>0</v>
      </c>
      <c r="H2982">
        <v>0</v>
      </c>
      <c r="I2982">
        <v>0</v>
      </c>
      <c r="J2982">
        <v>0</v>
      </c>
      <c r="K2982">
        <v>0</v>
      </c>
      <c r="L2982">
        <v>0</v>
      </c>
      <c r="M2982">
        <v>0</v>
      </c>
      <c r="N2982">
        <v>0</v>
      </c>
      <c r="O2982">
        <v>0</v>
      </c>
      <c r="R2982">
        <v>0</v>
      </c>
      <c r="S2982">
        <v>0</v>
      </c>
      <c r="T2982" t="s">
        <v>5202</v>
      </c>
      <c r="U2982" s="92" t="str">
        <f t="shared" si="46"/>
        <v>DE0221211110</v>
      </c>
    </row>
    <row r="2983" spans="1:21">
      <c r="A2983">
        <v>20110930</v>
      </c>
      <c r="B2983" t="s">
        <v>161</v>
      </c>
      <c r="C2983">
        <v>1211111</v>
      </c>
      <c r="D2983" t="s">
        <v>181</v>
      </c>
      <c r="E2983" t="s">
        <v>54</v>
      </c>
      <c r="F2983" t="s">
        <v>50</v>
      </c>
      <c r="G2983">
        <v>0</v>
      </c>
      <c r="H2983">
        <v>0</v>
      </c>
      <c r="I2983">
        <v>0</v>
      </c>
      <c r="J2983">
        <v>0</v>
      </c>
      <c r="K2983">
        <v>0</v>
      </c>
      <c r="L2983">
        <v>0</v>
      </c>
      <c r="M2983">
        <v>0</v>
      </c>
      <c r="N2983">
        <v>0</v>
      </c>
      <c r="O2983">
        <v>0</v>
      </c>
      <c r="R2983">
        <v>0</v>
      </c>
      <c r="S2983">
        <v>0</v>
      </c>
      <c r="T2983" t="s">
        <v>5203</v>
      </c>
      <c r="U2983" s="92" t="str">
        <f t="shared" si="46"/>
        <v>DE0221211111</v>
      </c>
    </row>
    <row r="2984" spans="1:21">
      <c r="A2984">
        <v>20110930</v>
      </c>
      <c r="B2984" t="s">
        <v>161</v>
      </c>
      <c r="C2984">
        <v>1211112</v>
      </c>
      <c r="D2984" t="s">
        <v>181</v>
      </c>
      <c r="E2984" t="s">
        <v>53</v>
      </c>
      <c r="F2984" t="s">
        <v>50</v>
      </c>
      <c r="G2984">
        <v>0</v>
      </c>
      <c r="H2984">
        <v>0</v>
      </c>
      <c r="I2984">
        <v>0</v>
      </c>
      <c r="J2984">
        <v>0</v>
      </c>
      <c r="K2984">
        <v>0</v>
      </c>
      <c r="L2984">
        <v>0</v>
      </c>
      <c r="M2984">
        <v>0</v>
      </c>
      <c r="N2984">
        <v>0</v>
      </c>
      <c r="O2984">
        <v>0</v>
      </c>
      <c r="R2984">
        <v>0</v>
      </c>
      <c r="S2984">
        <v>0</v>
      </c>
      <c r="T2984" t="s">
        <v>5204</v>
      </c>
      <c r="U2984" s="92" t="str">
        <f t="shared" si="46"/>
        <v>DE0221211112</v>
      </c>
    </row>
    <row r="2985" spans="1:21">
      <c r="A2985">
        <v>20110930</v>
      </c>
      <c r="B2985" t="s">
        <v>161</v>
      </c>
      <c r="C2985">
        <v>1211113</v>
      </c>
      <c r="D2985" t="s">
        <v>181</v>
      </c>
      <c r="E2985" t="s">
        <v>68</v>
      </c>
      <c r="F2985" t="s">
        <v>50</v>
      </c>
      <c r="G2985">
        <v>0</v>
      </c>
      <c r="H2985">
        <v>0</v>
      </c>
      <c r="I2985">
        <v>0</v>
      </c>
      <c r="J2985">
        <v>0</v>
      </c>
      <c r="K2985">
        <v>0</v>
      </c>
      <c r="L2985">
        <v>0</v>
      </c>
      <c r="M2985">
        <v>0</v>
      </c>
      <c r="N2985">
        <v>0</v>
      </c>
      <c r="O2985">
        <v>0</v>
      </c>
      <c r="P2985">
        <v>0</v>
      </c>
      <c r="Q2985">
        <v>0</v>
      </c>
      <c r="R2985">
        <v>0</v>
      </c>
      <c r="S2985">
        <v>0</v>
      </c>
      <c r="T2985" t="s">
        <v>5205</v>
      </c>
      <c r="U2985" s="92" t="str">
        <f t="shared" si="46"/>
        <v>DE0221211113</v>
      </c>
    </row>
    <row r="2986" spans="1:21">
      <c r="A2986">
        <v>20110930</v>
      </c>
      <c r="B2986" t="s">
        <v>161</v>
      </c>
      <c r="C2986">
        <v>1211114</v>
      </c>
      <c r="D2986" t="s">
        <v>181</v>
      </c>
      <c r="E2986" t="s">
        <v>59</v>
      </c>
      <c r="F2986" t="s">
        <v>34</v>
      </c>
      <c r="G2986">
        <v>0</v>
      </c>
      <c r="H2986">
        <v>0</v>
      </c>
      <c r="I2986">
        <v>0</v>
      </c>
      <c r="J2986">
        <v>0</v>
      </c>
      <c r="K2986">
        <v>0</v>
      </c>
      <c r="L2986">
        <v>0</v>
      </c>
      <c r="M2986">
        <v>0</v>
      </c>
      <c r="N2986">
        <v>0</v>
      </c>
      <c r="O2986">
        <v>0</v>
      </c>
      <c r="R2986">
        <v>0</v>
      </c>
      <c r="S2986">
        <v>0</v>
      </c>
      <c r="T2986" t="s">
        <v>5206</v>
      </c>
      <c r="U2986" s="92" t="str">
        <f t="shared" si="46"/>
        <v>DE0221211114</v>
      </c>
    </row>
    <row r="2987" spans="1:21">
      <c r="A2987">
        <v>20110930</v>
      </c>
      <c r="B2987" t="s">
        <v>161</v>
      </c>
      <c r="C2987">
        <v>1211115</v>
      </c>
      <c r="D2987" t="s">
        <v>181</v>
      </c>
      <c r="E2987" t="s">
        <v>58</v>
      </c>
      <c r="F2987" t="s">
        <v>34</v>
      </c>
      <c r="G2987">
        <v>0</v>
      </c>
      <c r="H2987">
        <v>0</v>
      </c>
      <c r="I2987">
        <v>0</v>
      </c>
      <c r="J2987">
        <v>0</v>
      </c>
      <c r="K2987">
        <v>0</v>
      </c>
      <c r="L2987">
        <v>0</v>
      </c>
      <c r="M2987">
        <v>0</v>
      </c>
      <c r="N2987">
        <v>0</v>
      </c>
      <c r="O2987">
        <v>0</v>
      </c>
      <c r="R2987">
        <v>0</v>
      </c>
      <c r="S2987">
        <v>0</v>
      </c>
      <c r="T2987" t="s">
        <v>5207</v>
      </c>
      <c r="U2987" s="92" t="str">
        <f t="shared" si="46"/>
        <v>DE0221211115</v>
      </c>
    </row>
    <row r="2988" spans="1:21">
      <c r="A2988">
        <v>20110930</v>
      </c>
      <c r="B2988" t="s">
        <v>161</v>
      </c>
      <c r="C2988">
        <v>1211116</v>
      </c>
      <c r="D2988" t="s">
        <v>181</v>
      </c>
      <c r="E2988" t="s">
        <v>57</v>
      </c>
      <c r="F2988" t="s">
        <v>34</v>
      </c>
      <c r="G2988">
        <v>0</v>
      </c>
      <c r="H2988">
        <v>0</v>
      </c>
      <c r="I2988">
        <v>0</v>
      </c>
      <c r="J2988">
        <v>0</v>
      </c>
      <c r="K2988">
        <v>0</v>
      </c>
      <c r="L2988">
        <v>0</v>
      </c>
      <c r="M2988">
        <v>0</v>
      </c>
      <c r="N2988">
        <v>0</v>
      </c>
      <c r="O2988">
        <v>0</v>
      </c>
      <c r="R2988">
        <v>0</v>
      </c>
      <c r="S2988">
        <v>0</v>
      </c>
      <c r="T2988" t="s">
        <v>5208</v>
      </c>
      <c r="U2988" s="92" t="str">
        <f t="shared" si="46"/>
        <v>DE0221211116</v>
      </c>
    </row>
    <row r="2989" spans="1:21">
      <c r="A2989">
        <v>20110930</v>
      </c>
      <c r="B2989" t="s">
        <v>161</v>
      </c>
      <c r="C2989">
        <v>1211117</v>
      </c>
      <c r="D2989" t="s">
        <v>181</v>
      </c>
      <c r="E2989" t="s">
        <v>56</v>
      </c>
      <c r="F2989" t="s">
        <v>34</v>
      </c>
      <c r="G2989">
        <v>0</v>
      </c>
      <c r="H2989">
        <v>0</v>
      </c>
      <c r="I2989">
        <v>0</v>
      </c>
      <c r="J2989">
        <v>0</v>
      </c>
      <c r="K2989">
        <v>0</v>
      </c>
      <c r="L2989">
        <v>0</v>
      </c>
      <c r="M2989">
        <v>0</v>
      </c>
      <c r="N2989">
        <v>0</v>
      </c>
      <c r="O2989">
        <v>0</v>
      </c>
      <c r="R2989">
        <v>0</v>
      </c>
      <c r="S2989">
        <v>0</v>
      </c>
      <c r="T2989" t="s">
        <v>5209</v>
      </c>
      <c r="U2989" s="92" t="str">
        <f t="shared" si="46"/>
        <v>DE0221211117</v>
      </c>
    </row>
    <row r="2990" spans="1:21">
      <c r="A2990">
        <v>20110930</v>
      </c>
      <c r="B2990" t="s">
        <v>161</v>
      </c>
      <c r="C2990">
        <v>1211118</v>
      </c>
      <c r="D2990" t="s">
        <v>181</v>
      </c>
      <c r="E2990" t="s">
        <v>55</v>
      </c>
      <c r="F2990" t="s">
        <v>34</v>
      </c>
      <c r="G2990">
        <v>0</v>
      </c>
      <c r="H2990">
        <v>0</v>
      </c>
      <c r="I2990">
        <v>0</v>
      </c>
      <c r="J2990">
        <v>0</v>
      </c>
      <c r="K2990">
        <v>0</v>
      </c>
      <c r="L2990">
        <v>0</v>
      </c>
      <c r="M2990">
        <v>0</v>
      </c>
      <c r="N2990">
        <v>0</v>
      </c>
      <c r="O2990">
        <v>0</v>
      </c>
      <c r="R2990">
        <v>0</v>
      </c>
      <c r="S2990">
        <v>0</v>
      </c>
      <c r="T2990" t="s">
        <v>5210</v>
      </c>
      <c r="U2990" s="92" t="str">
        <f t="shared" si="46"/>
        <v>DE0221211118</v>
      </c>
    </row>
    <row r="2991" spans="1:21">
      <c r="A2991">
        <v>20110930</v>
      </c>
      <c r="B2991" t="s">
        <v>161</v>
      </c>
      <c r="C2991">
        <v>1211119</v>
      </c>
      <c r="D2991" t="s">
        <v>181</v>
      </c>
      <c r="E2991" t="s">
        <v>54</v>
      </c>
      <c r="F2991" t="s">
        <v>34</v>
      </c>
      <c r="G2991">
        <v>19</v>
      </c>
      <c r="H2991">
        <v>0</v>
      </c>
      <c r="I2991">
        <v>19</v>
      </c>
      <c r="J2991">
        <v>0</v>
      </c>
      <c r="K2991">
        <v>0</v>
      </c>
      <c r="L2991">
        <v>0</v>
      </c>
      <c r="M2991">
        <v>0</v>
      </c>
      <c r="N2991">
        <v>-55</v>
      </c>
      <c r="O2991">
        <v>19</v>
      </c>
      <c r="R2991">
        <v>0</v>
      </c>
      <c r="S2991">
        <v>0</v>
      </c>
      <c r="T2991" t="s">
        <v>5211</v>
      </c>
      <c r="U2991" s="92" t="str">
        <f t="shared" si="46"/>
        <v>DE0221211119</v>
      </c>
    </row>
    <row r="2992" spans="1:21">
      <c r="A2992">
        <v>20110930</v>
      </c>
      <c r="B2992" t="s">
        <v>161</v>
      </c>
      <c r="C2992">
        <v>1211120</v>
      </c>
      <c r="D2992" t="s">
        <v>181</v>
      </c>
      <c r="E2992" t="s">
        <v>53</v>
      </c>
      <c r="F2992" t="s">
        <v>34</v>
      </c>
      <c r="G2992">
        <v>0</v>
      </c>
      <c r="H2992">
        <v>0</v>
      </c>
      <c r="I2992">
        <v>0</v>
      </c>
      <c r="J2992">
        <v>0</v>
      </c>
      <c r="K2992">
        <v>0</v>
      </c>
      <c r="L2992">
        <v>0</v>
      </c>
      <c r="M2992">
        <v>0</v>
      </c>
      <c r="N2992">
        <v>0</v>
      </c>
      <c r="O2992">
        <v>0</v>
      </c>
      <c r="R2992">
        <v>0</v>
      </c>
      <c r="S2992">
        <v>0</v>
      </c>
      <c r="T2992" t="s">
        <v>5212</v>
      </c>
      <c r="U2992" s="92" t="str">
        <f t="shared" si="46"/>
        <v>DE0221211120</v>
      </c>
    </row>
    <row r="2993" spans="1:21">
      <c r="A2993">
        <v>20110930</v>
      </c>
      <c r="B2993" t="s">
        <v>161</v>
      </c>
      <c r="C2993">
        <v>1211121</v>
      </c>
      <c r="D2993" t="s">
        <v>181</v>
      </c>
      <c r="E2993" t="s">
        <v>68</v>
      </c>
      <c r="F2993" t="s">
        <v>34</v>
      </c>
      <c r="G2993">
        <v>19</v>
      </c>
      <c r="H2993">
        <v>0</v>
      </c>
      <c r="I2993">
        <v>19</v>
      </c>
      <c r="J2993">
        <v>0</v>
      </c>
      <c r="K2993">
        <v>0</v>
      </c>
      <c r="L2993">
        <v>0</v>
      </c>
      <c r="M2993">
        <v>0</v>
      </c>
      <c r="N2993">
        <v>-55</v>
      </c>
      <c r="O2993">
        <v>19</v>
      </c>
      <c r="P2993">
        <v>0</v>
      </c>
      <c r="Q2993">
        <v>0</v>
      </c>
      <c r="R2993">
        <v>0</v>
      </c>
      <c r="S2993">
        <v>0</v>
      </c>
      <c r="T2993" t="s">
        <v>5213</v>
      </c>
      <c r="U2993" s="92" t="str">
        <f t="shared" si="46"/>
        <v>DE0221211121</v>
      </c>
    </row>
    <row r="2994" spans="1:21">
      <c r="A2994">
        <v>20110930</v>
      </c>
      <c r="B2994" t="s">
        <v>161</v>
      </c>
      <c r="C2994">
        <v>1211122</v>
      </c>
      <c r="D2994" t="s">
        <v>181</v>
      </c>
      <c r="E2994" t="s">
        <v>59</v>
      </c>
      <c r="F2994" t="s">
        <v>35</v>
      </c>
      <c r="G2994">
        <v>0</v>
      </c>
      <c r="H2994">
        <v>0</v>
      </c>
      <c r="I2994">
        <v>0</v>
      </c>
      <c r="J2994">
        <v>0</v>
      </c>
      <c r="K2994">
        <v>0</v>
      </c>
      <c r="L2994">
        <v>0</v>
      </c>
      <c r="M2994">
        <v>0</v>
      </c>
      <c r="N2994">
        <v>0</v>
      </c>
      <c r="O2994">
        <v>0</v>
      </c>
      <c r="R2994">
        <v>0</v>
      </c>
      <c r="S2994">
        <v>0</v>
      </c>
      <c r="T2994" t="s">
        <v>5214</v>
      </c>
      <c r="U2994" s="92" t="str">
        <f t="shared" si="46"/>
        <v>DE0221211122</v>
      </c>
    </row>
    <row r="2995" spans="1:21">
      <c r="A2995">
        <v>20110930</v>
      </c>
      <c r="B2995" t="s">
        <v>161</v>
      </c>
      <c r="C2995">
        <v>1211123</v>
      </c>
      <c r="D2995" t="s">
        <v>181</v>
      </c>
      <c r="E2995" t="s">
        <v>58</v>
      </c>
      <c r="F2995" t="s">
        <v>35</v>
      </c>
      <c r="G2995">
        <v>0</v>
      </c>
      <c r="H2995">
        <v>0</v>
      </c>
      <c r="I2995">
        <v>0</v>
      </c>
      <c r="J2995">
        <v>0</v>
      </c>
      <c r="K2995">
        <v>0</v>
      </c>
      <c r="L2995">
        <v>0</v>
      </c>
      <c r="M2995">
        <v>0</v>
      </c>
      <c r="N2995">
        <v>0</v>
      </c>
      <c r="O2995">
        <v>0</v>
      </c>
      <c r="R2995">
        <v>0</v>
      </c>
      <c r="S2995">
        <v>0</v>
      </c>
      <c r="T2995" t="s">
        <v>5215</v>
      </c>
      <c r="U2995" s="92" t="str">
        <f t="shared" si="46"/>
        <v>DE0221211123</v>
      </c>
    </row>
    <row r="2996" spans="1:21">
      <c r="A2996">
        <v>20110930</v>
      </c>
      <c r="B2996" t="s">
        <v>161</v>
      </c>
      <c r="C2996">
        <v>1211124</v>
      </c>
      <c r="D2996" t="s">
        <v>181</v>
      </c>
      <c r="E2996" t="s">
        <v>57</v>
      </c>
      <c r="F2996" t="s">
        <v>35</v>
      </c>
      <c r="G2996">
        <v>0</v>
      </c>
      <c r="H2996">
        <v>0</v>
      </c>
      <c r="I2996">
        <v>0</v>
      </c>
      <c r="J2996">
        <v>0</v>
      </c>
      <c r="K2996">
        <v>0</v>
      </c>
      <c r="L2996">
        <v>0</v>
      </c>
      <c r="M2996">
        <v>0</v>
      </c>
      <c r="N2996">
        <v>0</v>
      </c>
      <c r="O2996">
        <v>0</v>
      </c>
      <c r="R2996">
        <v>0</v>
      </c>
      <c r="S2996">
        <v>0</v>
      </c>
      <c r="T2996" t="s">
        <v>5216</v>
      </c>
      <c r="U2996" s="92" t="str">
        <f t="shared" si="46"/>
        <v>DE0221211124</v>
      </c>
    </row>
    <row r="2997" spans="1:21">
      <c r="A2997">
        <v>20110930</v>
      </c>
      <c r="B2997" t="s">
        <v>161</v>
      </c>
      <c r="C2997">
        <v>1211125</v>
      </c>
      <c r="D2997" t="s">
        <v>181</v>
      </c>
      <c r="E2997" t="s">
        <v>56</v>
      </c>
      <c r="F2997" t="s">
        <v>35</v>
      </c>
      <c r="G2997">
        <v>29.012378151</v>
      </c>
      <c r="H2997">
        <v>0</v>
      </c>
      <c r="I2997">
        <v>29.012378151</v>
      </c>
      <c r="J2997">
        <v>0</v>
      </c>
      <c r="K2997">
        <v>0</v>
      </c>
      <c r="L2997">
        <v>0</v>
      </c>
      <c r="M2997">
        <v>0</v>
      </c>
      <c r="N2997">
        <v>-2.6</v>
      </c>
      <c r="O2997">
        <v>28</v>
      </c>
      <c r="R2997">
        <v>0</v>
      </c>
      <c r="S2997">
        <v>0</v>
      </c>
      <c r="T2997" t="s">
        <v>5217</v>
      </c>
      <c r="U2997" s="92" t="str">
        <f t="shared" si="46"/>
        <v>DE0221211125</v>
      </c>
    </row>
    <row r="2998" spans="1:21">
      <c r="A2998">
        <v>20110930</v>
      </c>
      <c r="B2998" t="s">
        <v>161</v>
      </c>
      <c r="C2998">
        <v>1211126</v>
      </c>
      <c r="D2998" t="s">
        <v>181</v>
      </c>
      <c r="E2998" t="s">
        <v>55</v>
      </c>
      <c r="F2998" t="s">
        <v>35</v>
      </c>
      <c r="G2998">
        <v>286</v>
      </c>
      <c r="H2998">
        <v>0</v>
      </c>
      <c r="I2998">
        <v>286</v>
      </c>
      <c r="J2998">
        <v>0</v>
      </c>
      <c r="K2998">
        <v>0</v>
      </c>
      <c r="L2998">
        <v>0</v>
      </c>
      <c r="M2998">
        <v>0</v>
      </c>
      <c r="N2998">
        <v>-3.7</v>
      </c>
      <c r="O2998">
        <v>286</v>
      </c>
      <c r="R2998">
        <v>0</v>
      </c>
      <c r="S2998">
        <v>0</v>
      </c>
      <c r="T2998" t="s">
        <v>5218</v>
      </c>
      <c r="U2998" s="92" t="str">
        <f t="shared" si="46"/>
        <v>DE0221211126</v>
      </c>
    </row>
    <row r="2999" spans="1:21">
      <c r="A2999">
        <v>20110930</v>
      </c>
      <c r="B2999" t="s">
        <v>161</v>
      </c>
      <c r="C2999">
        <v>1211127</v>
      </c>
      <c r="D2999" t="s">
        <v>181</v>
      </c>
      <c r="E2999" t="s">
        <v>54</v>
      </c>
      <c r="F2999" t="s">
        <v>35</v>
      </c>
      <c r="G2999">
        <v>467.93228069999998</v>
      </c>
      <c r="H2999">
        <v>0</v>
      </c>
      <c r="I2999">
        <v>467.93228069999998</v>
      </c>
      <c r="J2999">
        <v>0</v>
      </c>
      <c r="K2999">
        <v>0</v>
      </c>
      <c r="L2999">
        <v>0</v>
      </c>
      <c r="M2999">
        <v>0</v>
      </c>
      <c r="N2999">
        <v>-4</v>
      </c>
      <c r="O2999">
        <v>467.86770747999998</v>
      </c>
      <c r="R2999">
        <v>0</v>
      </c>
      <c r="S2999">
        <v>0</v>
      </c>
      <c r="T2999" t="s">
        <v>5219</v>
      </c>
      <c r="U2999" s="92" t="str">
        <f t="shared" si="46"/>
        <v>DE0221211127</v>
      </c>
    </row>
    <row r="3000" spans="1:21">
      <c r="A3000">
        <v>20110930</v>
      </c>
      <c r="B3000" t="s">
        <v>161</v>
      </c>
      <c r="C3000">
        <v>1211128</v>
      </c>
      <c r="D3000" t="s">
        <v>181</v>
      </c>
      <c r="E3000" t="s">
        <v>53</v>
      </c>
      <c r="F3000" t="s">
        <v>35</v>
      </c>
      <c r="G3000">
        <v>954.70964605999995</v>
      </c>
      <c r="H3000">
        <v>0</v>
      </c>
      <c r="I3000">
        <v>954.70964605999995</v>
      </c>
      <c r="J3000">
        <v>0</v>
      </c>
      <c r="K3000">
        <v>0</v>
      </c>
      <c r="L3000">
        <v>0</v>
      </c>
      <c r="M3000">
        <v>0</v>
      </c>
      <c r="N3000">
        <v>0</v>
      </c>
      <c r="O3000">
        <v>942.32864067000003</v>
      </c>
      <c r="R3000">
        <v>0</v>
      </c>
      <c r="S3000">
        <v>0</v>
      </c>
      <c r="T3000" t="s">
        <v>5220</v>
      </c>
      <c r="U3000" s="92" t="str">
        <f t="shared" si="46"/>
        <v>DE0221211128</v>
      </c>
    </row>
    <row r="3001" spans="1:21">
      <c r="A3001">
        <v>20110930</v>
      </c>
      <c r="B3001" t="s">
        <v>161</v>
      </c>
      <c r="C3001">
        <v>1211129</v>
      </c>
      <c r="D3001" t="s">
        <v>181</v>
      </c>
      <c r="E3001" t="s">
        <v>68</v>
      </c>
      <c r="F3001" t="s">
        <v>35</v>
      </c>
      <c r="G3001">
        <v>1737.6543048999999</v>
      </c>
      <c r="H3001">
        <v>0</v>
      </c>
      <c r="I3001">
        <v>1737.6543048999999</v>
      </c>
      <c r="J3001">
        <v>0</v>
      </c>
      <c r="K3001">
        <v>0</v>
      </c>
      <c r="L3001">
        <v>0</v>
      </c>
      <c r="M3001">
        <v>0</v>
      </c>
      <c r="N3001">
        <v>-10.3</v>
      </c>
      <c r="O3001">
        <v>1724.1963482000001</v>
      </c>
      <c r="P3001">
        <v>0</v>
      </c>
      <c r="Q3001">
        <v>0</v>
      </c>
      <c r="R3001">
        <v>0</v>
      </c>
      <c r="S3001">
        <v>0</v>
      </c>
      <c r="T3001" t="s">
        <v>5221</v>
      </c>
      <c r="U3001" s="92" t="str">
        <f t="shared" si="46"/>
        <v>DE0221211129</v>
      </c>
    </row>
    <row r="3002" spans="1:21">
      <c r="A3002">
        <v>20110930</v>
      </c>
      <c r="B3002" t="s">
        <v>161</v>
      </c>
      <c r="C3002">
        <v>1211130</v>
      </c>
      <c r="D3002" t="s">
        <v>181</v>
      </c>
      <c r="E3002" t="s">
        <v>59</v>
      </c>
      <c r="F3002" t="s">
        <v>36</v>
      </c>
      <c r="G3002">
        <v>1</v>
      </c>
      <c r="H3002">
        <v>1</v>
      </c>
      <c r="I3002">
        <v>1</v>
      </c>
      <c r="J3002">
        <v>0</v>
      </c>
      <c r="K3002">
        <v>0</v>
      </c>
      <c r="L3002">
        <v>0</v>
      </c>
      <c r="M3002">
        <v>0</v>
      </c>
      <c r="N3002">
        <v>0</v>
      </c>
      <c r="O3002">
        <v>0</v>
      </c>
      <c r="R3002">
        <v>0</v>
      </c>
      <c r="S3002">
        <v>0</v>
      </c>
      <c r="T3002" t="s">
        <v>5222</v>
      </c>
      <c r="U3002" s="92" t="str">
        <f t="shared" si="46"/>
        <v>DE0221211130</v>
      </c>
    </row>
    <row r="3003" spans="1:21">
      <c r="A3003">
        <v>20110930</v>
      </c>
      <c r="B3003" t="s">
        <v>161</v>
      </c>
      <c r="C3003">
        <v>1211131</v>
      </c>
      <c r="D3003" t="s">
        <v>181</v>
      </c>
      <c r="E3003" t="s">
        <v>58</v>
      </c>
      <c r="F3003" t="s">
        <v>36</v>
      </c>
      <c r="G3003">
        <v>1.8</v>
      </c>
      <c r="H3003">
        <v>1.8</v>
      </c>
      <c r="I3003">
        <v>1.8</v>
      </c>
      <c r="J3003">
        <v>0</v>
      </c>
      <c r="K3003">
        <v>0</v>
      </c>
      <c r="L3003">
        <v>0</v>
      </c>
      <c r="M3003">
        <v>0</v>
      </c>
      <c r="N3003">
        <v>0</v>
      </c>
      <c r="O3003">
        <v>0</v>
      </c>
      <c r="R3003">
        <v>0</v>
      </c>
      <c r="S3003">
        <v>0</v>
      </c>
      <c r="T3003" t="s">
        <v>5223</v>
      </c>
      <c r="U3003" s="92" t="str">
        <f t="shared" si="46"/>
        <v>DE0221211131</v>
      </c>
    </row>
    <row r="3004" spans="1:21">
      <c r="A3004">
        <v>20110930</v>
      </c>
      <c r="B3004" t="s">
        <v>161</v>
      </c>
      <c r="C3004">
        <v>1211132</v>
      </c>
      <c r="D3004" t="s">
        <v>181</v>
      </c>
      <c r="E3004" t="s">
        <v>57</v>
      </c>
      <c r="F3004" t="s">
        <v>36</v>
      </c>
      <c r="G3004">
        <v>0</v>
      </c>
      <c r="H3004">
        <v>0</v>
      </c>
      <c r="I3004">
        <v>0</v>
      </c>
      <c r="J3004">
        <v>0</v>
      </c>
      <c r="K3004">
        <v>0</v>
      </c>
      <c r="L3004">
        <v>0</v>
      </c>
      <c r="M3004">
        <v>0</v>
      </c>
      <c r="N3004">
        <v>0</v>
      </c>
      <c r="O3004">
        <v>0</v>
      </c>
      <c r="R3004">
        <v>0</v>
      </c>
      <c r="S3004">
        <v>0</v>
      </c>
      <c r="T3004" t="s">
        <v>5224</v>
      </c>
      <c r="U3004" s="92" t="str">
        <f t="shared" si="46"/>
        <v>DE0221211132</v>
      </c>
    </row>
    <row r="3005" spans="1:21">
      <c r="A3005">
        <v>20110930</v>
      </c>
      <c r="B3005" t="s">
        <v>161</v>
      </c>
      <c r="C3005">
        <v>1211133</v>
      </c>
      <c r="D3005" t="s">
        <v>181</v>
      </c>
      <c r="E3005" t="s">
        <v>56</v>
      </c>
      <c r="F3005" t="s">
        <v>36</v>
      </c>
      <c r="G3005">
        <v>20.3</v>
      </c>
      <c r="H3005">
        <v>10.3</v>
      </c>
      <c r="I3005">
        <v>20.3</v>
      </c>
      <c r="J3005">
        <v>0</v>
      </c>
      <c r="K3005">
        <v>0</v>
      </c>
      <c r="L3005">
        <v>0</v>
      </c>
      <c r="M3005">
        <v>0</v>
      </c>
      <c r="N3005">
        <v>0</v>
      </c>
      <c r="O3005">
        <v>10</v>
      </c>
      <c r="R3005">
        <v>0</v>
      </c>
      <c r="S3005">
        <v>0</v>
      </c>
      <c r="T3005" t="s">
        <v>5225</v>
      </c>
      <c r="U3005" s="92" t="str">
        <f t="shared" si="46"/>
        <v>DE0221211133</v>
      </c>
    </row>
    <row r="3006" spans="1:21">
      <c r="A3006">
        <v>20110930</v>
      </c>
      <c r="B3006" t="s">
        <v>161</v>
      </c>
      <c r="C3006">
        <v>1211134</v>
      </c>
      <c r="D3006" t="s">
        <v>181</v>
      </c>
      <c r="E3006" t="s">
        <v>55</v>
      </c>
      <c r="F3006" t="s">
        <v>36</v>
      </c>
      <c r="G3006">
        <v>32.9</v>
      </c>
      <c r="H3006">
        <v>32.9</v>
      </c>
      <c r="I3006">
        <v>32.9</v>
      </c>
      <c r="J3006">
        <v>0</v>
      </c>
      <c r="K3006">
        <v>0</v>
      </c>
      <c r="L3006">
        <v>0</v>
      </c>
      <c r="M3006">
        <v>0</v>
      </c>
      <c r="N3006">
        <v>0</v>
      </c>
      <c r="O3006">
        <v>0</v>
      </c>
      <c r="R3006">
        <v>0</v>
      </c>
      <c r="S3006">
        <v>0</v>
      </c>
      <c r="T3006" t="s">
        <v>5226</v>
      </c>
      <c r="U3006" s="92" t="str">
        <f t="shared" si="46"/>
        <v>DE0221211134</v>
      </c>
    </row>
    <row r="3007" spans="1:21">
      <c r="A3007">
        <v>20110930</v>
      </c>
      <c r="B3007" t="s">
        <v>161</v>
      </c>
      <c r="C3007">
        <v>1211135</v>
      </c>
      <c r="D3007" t="s">
        <v>181</v>
      </c>
      <c r="E3007" t="s">
        <v>54</v>
      </c>
      <c r="F3007" t="s">
        <v>36</v>
      </c>
      <c r="G3007">
        <v>0</v>
      </c>
      <c r="H3007">
        <v>0</v>
      </c>
      <c r="I3007">
        <v>0</v>
      </c>
      <c r="J3007">
        <v>0</v>
      </c>
      <c r="K3007">
        <v>0</v>
      </c>
      <c r="L3007">
        <v>0</v>
      </c>
      <c r="M3007">
        <v>0</v>
      </c>
      <c r="N3007">
        <v>-1</v>
      </c>
      <c r="O3007">
        <v>0</v>
      </c>
      <c r="R3007">
        <v>0</v>
      </c>
      <c r="S3007">
        <v>0</v>
      </c>
      <c r="T3007" t="s">
        <v>5227</v>
      </c>
      <c r="U3007" s="92" t="str">
        <f t="shared" si="46"/>
        <v>DE0221211135</v>
      </c>
    </row>
    <row r="3008" spans="1:21">
      <c r="A3008">
        <v>20110930</v>
      </c>
      <c r="B3008" t="s">
        <v>161</v>
      </c>
      <c r="C3008">
        <v>1211136</v>
      </c>
      <c r="D3008" t="s">
        <v>181</v>
      </c>
      <c r="E3008" t="s">
        <v>53</v>
      </c>
      <c r="F3008" t="s">
        <v>36</v>
      </c>
      <c r="G3008">
        <v>19</v>
      </c>
      <c r="H3008">
        <v>0</v>
      </c>
      <c r="I3008">
        <v>19</v>
      </c>
      <c r="J3008">
        <v>0</v>
      </c>
      <c r="K3008">
        <v>0</v>
      </c>
      <c r="L3008">
        <v>0</v>
      </c>
      <c r="M3008">
        <v>0</v>
      </c>
      <c r="N3008">
        <v>0</v>
      </c>
      <c r="O3008">
        <v>19</v>
      </c>
      <c r="R3008">
        <v>0</v>
      </c>
      <c r="S3008">
        <v>0</v>
      </c>
      <c r="T3008" t="s">
        <v>5228</v>
      </c>
      <c r="U3008" s="92" t="str">
        <f t="shared" si="46"/>
        <v>DE0221211136</v>
      </c>
    </row>
    <row r="3009" spans="1:21">
      <c r="A3009">
        <v>20110930</v>
      </c>
      <c r="B3009" t="s">
        <v>161</v>
      </c>
      <c r="C3009">
        <v>1211137</v>
      </c>
      <c r="D3009" t="s">
        <v>181</v>
      </c>
      <c r="E3009" t="s">
        <v>68</v>
      </c>
      <c r="F3009" t="s">
        <v>36</v>
      </c>
      <c r="G3009">
        <v>75</v>
      </c>
      <c r="H3009">
        <v>46</v>
      </c>
      <c r="I3009">
        <v>75</v>
      </c>
      <c r="J3009">
        <v>0</v>
      </c>
      <c r="K3009">
        <v>0</v>
      </c>
      <c r="L3009">
        <v>0</v>
      </c>
      <c r="M3009">
        <v>0</v>
      </c>
      <c r="N3009">
        <v>-1</v>
      </c>
      <c r="O3009">
        <v>29</v>
      </c>
      <c r="P3009">
        <v>0</v>
      </c>
      <c r="Q3009">
        <v>0</v>
      </c>
      <c r="R3009">
        <v>0</v>
      </c>
      <c r="S3009">
        <v>0</v>
      </c>
      <c r="T3009" t="s">
        <v>5229</v>
      </c>
      <c r="U3009" s="92" t="str">
        <f t="shared" si="46"/>
        <v>DE0221211137</v>
      </c>
    </row>
    <row r="3010" spans="1:21">
      <c r="A3010">
        <v>20110930</v>
      </c>
      <c r="B3010" t="s">
        <v>161</v>
      </c>
      <c r="C3010">
        <v>1211138</v>
      </c>
      <c r="D3010" t="s">
        <v>181</v>
      </c>
      <c r="E3010" t="s">
        <v>59</v>
      </c>
      <c r="F3010" t="s">
        <v>51</v>
      </c>
      <c r="G3010">
        <v>0</v>
      </c>
      <c r="H3010">
        <v>0</v>
      </c>
      <c r="I3010">
        <v>0</v>
      </c>
      <c r="J3010">
        <v>0</v>
      </c>
      <c r="K3010">
        <v>0</v>
      </c>
      <c r="L3010">
        <v>0</v>
      </c>
      <c r="M3010">
        <v>0</v>
      </c>
      <c r="N3010">
        <v>0</v>
      </c>
      <c r="O3010">
        <v>0</v>
      </c>
      <c r="R3010">
        <v>0</v>
      </c>
      <c r="S3010">
        <v>0</v>
      </c>
      <c r="T3010" t="s">
        <v>5230</v>
      </c>
      <c r="U3010" s="92" t="str">
        <f t="shared" si="46"/>
        <v>DE0221211138</v>
      </c>
    </row>
    <row r="3011" spans="1:21">
      <c r="A3011">
        <v>20110930</v>
      </c>
      <c r="B3011" t="s">
        <v>161</v>
      </c>
      <c r="C3011">
        <v>1211139</v>
      </c>
      <c r="D3011" t="s">
        <v>181</v>
      </c>
      <c r="E3011" t="s">
        <v>58</v>
      </c>
      <c r="F3011" t="s">
        <v>51</v>
      </c>
      <c r="G3011">
        <v>0</v>
      </c>
      <c r="H3011">
        <v>0</v>
      </c>
      <c r="I3011">
        <v>0</v>
      </c>
      <c r="J3011">
        <v>0</v>
      </c>
      <c r="K3011">
        <v>0</v>
      </c>
      <c r="L3011">
        <v>0</v>
      </c>
      <c r="M3011">
        <v>0</v>
      </c>
      <c r="N3011">
        <v>0</v>
      </c>
      <c r="O3011">
        <v>0</v>
      </c>
      <c r="R3011">
        <v>0</v>
      </c>
      <c r="S3011">
        <v>0</v>
      </c>
      <c r="T3011" t="s">
        <v>5231</v>
      </c>
      <c r="U3011" s="92" t="str">
        <f t="shared" ref="U3011:U3074" si="47">B3011&amp;C3011</f>
        <v>DE0221211139</v>
      </c>
    </row>
    <row r="3012" spans="1:21">
      <c r="A3012">
        <v>20110930</v>
      </c>
      <c r="B3012" t="s">
        <v>161</v>
      </c>
      <c r="C3012">
        <v>1211140</v>
      </c>
      <c r="D3012" t="s">
        <v>181</v>
      </c>
      <c r="E3012" t="s">
        <v>57</v>
      </c>
      <c r="F3012" t="s">
        <v>51</v>
      </c>
      <c r="G3012">
        <v>0</v>
      </c>
      <c r="H3012">
        <v>0</v>
      </c>
      <c r="I3012">
        <v>0</v>
      </c>
      <c r="J3012">
        <v>0</v>
      </c>
      <c r="K3012">
        <v>0</v>
      </c>
      <c r="L3012">
        <v>0</v>
      </c>
      <c r="M3012">
        <v>0</v>
      </c>
      <c r="N3012">
        <v>0</v>
      </c>
      <c r="O3012">
        <v>0</v>
      </c>
      <c r="R3012">
        <v>0</v>
      </c>
      <c r="S3012">
        <v>0</v>
      </c>
      <c r="T3012" t="s">
        <v>5232</v>
      </c>
      <c r="U3012" s="92" t="str">
        <f t="shared" si="47"/>
        <v>DE0221211140</v>
      </c>
    </row>
    <row r="3013" spans="1:21">
      <c r="A3013">
        <v>20110930</v>
      </c>
      <c r="B3013" t="s">
        <v>161</v>
      </c>
      <c r="C3013">
        <v>1211141</v>
      </c>
      <c r="D3013" t="s">
        <v>181</v>
      </c>
      <c r="E3013" t="s">
        <v>56</v>
      </c>
      <c r="F3013" t="s">
        <v>51</v>
      </c>
      <c r="G3013">
        <v>0</v>
      </c>
      <c r="H3013">
        <v>0</v>
      </c>
      <c r="I3013">
        <v>0</v>
      </c>
      <c r="J3013">
        <v>0</v>
      </c>
      <c r="K3013">
        <v>0</v>
      </c>
      <c r="L3013">
        <v>0</v>
      </c>
      <c r="M3013">
        <v>0</v>
      </c>
      <c r="N3013">
        <v>0</v>
      </c>
      <c r="O3013">
        <v>0</v>
      </c>
      <c r="R3013">
        <v>0</v>
      </c>
      <c r="S3013">
        <v>0</v>
      </c>
      <c r="T3013" t="s">
        <v>5233</v>
      </c>
      <c r="U3013" s="92" t="str">
        <f t="shared" si="47"/>
        <v>DE0221211141</v>
      </c>
    </row>
    <row r="3014" spans="1:21">
      <c r="A3014">
        <v>20110930</v>
      </c>
      <c r="B3014" t="s">
        <v>161</v>
      </c>
      <c r="C3014">
        <v>1211142</v>
      </c>
      <c r="D3014" t="s">
        <v>181</v>
      </c>
      <c r="E3014" t="s">
        <v>55</v>
      </c>
      <c r="F3014" t="s">
        <v>51</v>
      </c>
      <c r="G3014">
        <v>0</v>
      </c>
      <c r="H3014">
        <v>0</v>
      </c>
      <c r="I3014">
        <v>0</v>
      </c>
      <c r="J3014">
        <v>0</v>
      </c>
      <c r="K3014">
        <v>0</v>
      </c>
      <c r="L3014">
        <v>0</v>
      </c>
      <c r="M3014">
        <v>0</v>
      </c>
      <c r="N3014">
        <v>0</v>
      </c>
      <c r="O3014">
        <v>0</v>
      </c>
      <c r="R3014">
        <v>0</v>
      </c>
      <c r="S3014">
        <v>0</v>
      </c>
      <c r="T3014" t="s">
        <v>5234</v>
      </c>
      <c r="U3014" s="92" t="str">
        <f t="shared" si="47"/>
        <v>DE0221211142</v>
      </c>
    </row>
    <row r="3015" spans="1:21">
      <c r="A3015">
        <v>20110930</v>
      </c>
      <c r="B3015" t="s">
        <v>161</v>
      </c>
      <c r="C3015">
        <v>1211143</v>
      </c>
      <c r="D3015" t="s">
        <v>181</v>
      </c>
      <c r="E3015" t="s">
        <v>54</v>
      </c>
      <c r="F3015" t="s">
        <v>51</v>
      </c>
      <c r="G3015">
        <v>0</v>
      </c>
      <c r="H3015">
        <v>0</v>
      </c>
      <c r="I3015">
        <v>0</v>
      </c>
      <c r="J3015">
        <v>0</v>
      </c>
      <c r="K3015">
        <v>0</v>
      </c>
      <c r="L3015">
        <v>0</v>
      </c>
      <c r="M3015">
        <v>0</v>
      </c>
      <c r="N3015">
        <v>0</v>
      </c>
      <c r="O3015">
        <v>0</v>
      </c>
      <c r="R3015">
        <v>0</v>
      </c>
      <c r="S3015">
        <v>0</v>
      </c>
      <c r="T3015" t="s">
        <v>5235</v>
      </c>
      <c r="U3015" s="92" t="str">
        <f t="shared" si="47"/>
        <v>DE0221211143</v>
      </c>
    </row>
    <row r="3016" spans="1:21">
      <c r="A3016">
        <v>20110930</v>
      </c>
      <c r="B3016" t="s">
        <v>161</v>
      </c>
      <c r="C3016">
        <v>1211144</v>
      </c>
      <c r="D3016" t="s">
        <v>181</v>
      </c>
      <c r="E3016" t="s">
        <v>53</v>
      </c>
      <c r="F3016" t="s">
        <v>51</v>
      </c>
      <c r="G3016">
        <v>0</v>
      </c>
      <c r="H3016">
        <v>0</v>
      </c>
      <c r="I3016">
        <v>0</v>
      </c>
      <c r="J3016">
        <v>0</v>
      </c>
      <c r="K3016">
        <v>0</v>
      </c>
      <c r="L3016">
        <v>0</v>
      </c>
      <c r="M3016">
        <v>0</v>
      </c>
      <c r="N3016">
        <v>0</v>
      </c>
      <c r="O3016">
        <v>0</v>
      </c>
      <c r="R3016">
        <v>0</v>
      </c>
      <c r="S3016">
        <v>0</v>
      </c>
      <c r="T3016" t="s">
        <v>5236</v>
      </c>
      <c r="U3016" s="92" t="str">
        <f t="shared" si="47"/>
        <v>DE0221211144</v>
      </c>
    </row>
    <row r="3017" spans="1:21">
      <c r="A3017">
        <v>20110930</v>
      </c>
      <c r="B3017" t="s">
        <v>161</v>
      </c>
      <c r="C3017">
        <v>1211145</v>
      </c>
      <c r="D3017" t="s">
        <v>181</v>
      </c>
      <c r="E3017" t="s">
        <v>68</v>
      </c>
      <c r="F3017" t="s">
        <v>51</v>
      </c>
      <c r="G3017">
        <v>0</v>
      </c>
      <c r="H3017">
        <v>0</v>
      </c>
      <c r="I3017">
        <v>0</v>
      </c>
      <c r="J3017">
        <v>0</v>
      </c>
      <c r="K3017">
        <v>0</v>
      </c>
      <c r="L3017">
        <v>0</v>
      </c>
      <c r="M3017">
        <v>0</v>
      </c>
      <c r="N3017">
        <v>0</v>
      </c>
      <c r="O3017">
        <v>0</v>
      </c>
      <c r="P3017">
        <v>0</v>
      </c>
      <c r="Q3017">
        <v>0</v>
      </c>
      <c r="R3017">
        <v>0</v>
      </c>
      <c r="S3017">
        <v>0</v>
      </c>
      <c r="T3017" t="s">
        <v>5237</v>
      </c>
      <c r="U3017" s="92" t="str">
        <f t="shared" si="47"/>
        <v>DE0221211145</v>
      </c>
    </row>
    <row r="3018" spans="1:21">
      <c r="A3018">
        <v>20110930</v>
      </c>
      <c r="B3018" t="s">
        <v>161</v>
      </c>
      <c r="C3018">
        <v>1211146</v>
      </c>
      <c r="D3018" t="s">
        <v>181</v>
      </c>
      <c r="E3018" t="s">
        <v>59</v>
      </c>
      <c r="F3018" t="s">
        <v>37</v>
      </c>
      <c r="G3018">
        <v>0</v>
      </c>
      <c r="H3018">
        <v>0</v>
      </c>
      <c r="I3018">
        <v>0</v>
      </c>
      <c r="J3018">
        <v>0</v>
      </c>
      <c r="K3018">
        <v>0</v>
      </c>
      <c r="L3018">
        <v>0</v>
      </c>
      <c r="M3018">
        <v>0</v>
      </c>
      <c r="N3018">
        <v>0</v>
      </c>
      <c r="O3018">
        <v>0</v>
      </c>
      <c r="R3018">
        <v>0</v>
      </c>
      <c r="S3018">
        <v>0</v>
      </c>
      <c r="T3018" t="s">
        <v>5238</v>
      </c>
      <c r="U3018" s="92" t="str">
        <f t="shared" si="47"/>
        <v>DE0221211146</v>
      </c>
    </row>
    <row r="3019" spans="1:21">
      <c r="A3019">
        <v>20110930</v>
      </c>
      <c r="B3019" t="s">
        <v>161</v>
      </c>
      <c r="C3019">
        <v>1211147</v>
      </c>
      <c r="D3019" t="s">
        <v>181</v>
      </c>
      <c r="E3019" t="s">
        <v>58</v>
      </c>
      <c r="F3019" t="s">
        <v>37</v>
      </c>
      <c r="G3019">
        <v>0</v>
      </c>
      <c r="H3019">
        <v>0</v>
      </c>
      <c r="I3019">
        <v>0</v>
      </c>
      <c r="J3019">
        <v>0</v>
      </c>
      <c r="K3019">
        <v>0</v>
      </c>
      <c r="L3019">
        <v>0</v>
      </c>
      <c r="M3019">
        <v>0</v>
      </c>
      <c r="N3019">
        <v>0</v>
      </c>
      <c r="O3019">
        <v>0</v>
      </c>
      <c r="R3019">
        <v>0</v>
      </c>
      <c r="S3019">
        <v>0</v>
      </c>
      <c r="T3019" t="s">
        <v>5239</v>
      </c>
      <c r="U3019" s="92" t="str">
        <f t="shared" si="47"/>
        <v>DE0221211147</v>
      </c>
    </row>
    <row r="3020" spans="1:21">
      <c r="A3020">
        <v>20110930</v>
      </c>
      <c r="B3020" t="s">
        <v>161</v>
      </c>
      <c r="C3020">
        <v>1211148</v>
      </c>
      <c r="D3020" t="s">
        <v>181</v>
      </c>
      <c r="E3020" t="s">
        <v>57</v>
      </c>
      <c r="F3020" t="s">
        <v>37</v>
      </c>
      <c r="G3020">
        <v>0</v>
      </c>
      <c r="H3020">
        <v>0</v>
      </c>
      <c r="I3020">
        <v>0</v>
      </c>
      <c r="J3020">
        <v>0</v>
      </c>
      <c r="K3020">
        <v>0</v>
      </c>
      <c r="L3020">
        <v>0</v>
      </c>
      <c r="M3020">
        <v>0</v>
      </c>
      <c r="N3020">
        <v>0</v>
      </c>
      <c r="O3020">
        <v>0</v>
      </c>
      <c r="R3020">
        <v>0</v>
      </c>
      <c r="S3020">
        <v>0</v>
      </c>
      <c r="T3020" t="s">
        <v>5240</v>
      </c>
      <c r="U3020" s="92" t="str">
        <f t="shared" si="47"/>
        <v>DE0221211148</v>
      </c>
    </row>
    <row r="3021" spans="1:21">
      <c r="A3021">
        <v>20110930</v>
      </c>
      <c r="B3021" t="s">
        <v>161</v>
      </c>
      <c r="C3021">
        <v>1211149</v>
      </c>
      <c r="D3021" t="s">
        <v>181</v>
      </c>
      <c r="E3021" t="s">
        <v>56</v>
      </c>
      <c r="F3021" t="s">
        <v>37</v>
      </c>
      <c r="G3021">
        <v>0</v>
      </c>
      <c r="H3021">
        <v>0</v>
      </c>
      <c r="I3021">
        <v>0</v>
      </c>
      <c r="J3021">
        <v>0</v>
      </c>
      <c r="K3021">
        <v>0</v>
      </c>
      <c r="L3021">
        <v>0</v>
      </c>
      <c r="M3021">
        <v>0</v>
      </c>
      <c r="N3021">
        <v>0</v>
      </c>
      <c r="O3021">
        <v>0</v>
      </c>
      <c r="R3021">
        <v>0</v>
      </c>
      <c r="S3021">
        <v>0</v>
      </c>
      <c r="T3021" t="s">
        <v>5241</v>
      </c>
      <c r="U3021" s="92" t="str">
        <f t="shared" si="47"/>
        <v>DE0221211149</v>
      </c>
    </row>
    <row r="3022" spans="1:21">
      <c r="A3022">
        <v>20110930</v>
      </c>
      <c r="B3022" t="s">
        <v>161</v>
      </c>
      <c r="C3022">
        <v>1211150</v>
      </c>
      <c r="D3022" t="s">
        <v>181</v>
      </c>
      <c r="E3022" t="s">
        <v>55</v>
      </c>
      <c r="F3022" t="s">
        <v>37</v>
      </c>
      <c r="G3022">
        <v>0</v>
      </c>
      <c r="H3022">
        <v>0</v>
      </c>
      <c r="I3022">
        <v>0</v>
      </c>
      <c r="J3022">
        <v>0</v>
      </c>
      <c r="K3022">
        <v>0</v>
      </c>
      <c r="L3022">
        <v>0</v>
      </c>
      <c r="M3022">
        <v>0</v>
      </c>
      <c r="N3022">
        <v>0</v>
      </c>
      <c r="O3022">
        <v>0</v>
      </c>
      <c r="R3022">
        <v>0</v>
      </c>
      <c r="S3022">
        <v>0</v>
      </c>
      <c r="T3022" t="s">
        <v>5242</v>
      </c>
      <c r="U3022" s="92" t="str">
        <f t="shared" si="47"/>
        <v>DE0221211150</v>
      </c>
    </row>
    <row r="3023" spans="1:21">
      <c r="A3023">
        <v>20110930</v>
      </c>
      <c r="B3023" t="s">
        <v>161</v>
      </c>
      <c r="C3023">
        <v>1211151</v>
      </c>
      <c r="D3023" t="s">
        <v>181</v>
      </c>
      <c r="E3023" t="s">
        <v>54</v>
      </c>
      <c r="F3023" t="s">
        <v>37</v>
      </c>
      <c r="G3023">
        <v>0</v>
      </c>
      <c r="H3023">
        <v>0</v>
      </c>
      <c r="I3023">
        <v>0</v>
      </c>
      <c r="J3023">
        <v>0</v>
      </c>
      <c r="K3023">
        <v>0</v>
      </c>
      <c r="L3023">
        <v>0</v>
      </c>
      <c r="M3023">
        <v>0</v>
      </c>
      <c r="N3023">
        <v>0</v>
      </c>
      <c r="O3023">
        <v>0</v>
      </c>
      <c r="R3023">
        <v>0</v>
      </c>
      <c r="S3023">
        <v>0</v>
      </c>
      <c r="T3023" t="s">
        <v>5243</v>
      </c>
      <c r="U3023" s="92" t="str">
        <f t="shared" si="47"/>
        <v>DE0221211151</v>
      </c>
    </row>
    <row r="3024" spans="1:21">
      <c r="A3024">
        <v>20110930</v>
      </c>
      <c r="B3024" t="s">
        <v>161</v>
      </c>
      <c r="C3024">
        <v>1211152</v>
      </c>
      <c r="D3024" t="s">
        <v>181</v>
      </c>
      <c r="E3024" t="s">
        <v>53</v>
      </c>
      <c r="F3024" t="s">
        <v>37</v>
      </c>
      <c r="G3024">
        <v>0</v>
      </c>
      <c r="H3024">
        <v>0</v>
      </c>
      <c r="I3024">
        <v>0</v>
      </c>
      <c r="J3024">
        <v>0</v>
      </c>
      <c r="K3024">
        <v>0</v>
      </c>
      <c r="L3024">
        <v>0</v>
      </c>
      <c r="M3024">
        <v>0</v>
      </c>
      <c r="N3024">
        <v>0</v>
      </c>
      <c r="O3024">
        <v>0</v>
      </c>
      <c r="R3024">
        <v>0</v>
      </c>
      <c r="S3024">
        <v>0</v>
      </c>
      <c r="T3024" t="s">
        <v>5244</v>
      </c>
      <c r="U3024" s="92" t="str">
        <f t="shared" si="47"/>
        <v>DE0221211152</v>
      </c>
    </row>
    <row r="3025" spans="1:21">
      <c r="A3025">
        <v>20110930</v>
      </c>
      <c r="B3025" t="s">
        <v>161</v>
      </c>
      <c r="C3025">
        <v>1211153</v>
      </c>
      <c r="D3025" t="s">
        <v>181</v>
      </c>
      <c r="E3025" t="s">
        <v>68</v>
      </c>
      <c r="F3025" t="s">
        <v>37</v>
      </c>
      <c r="G3025">
        <v>0</v>
      </c>
      <c r="H3025">
        <v>0</v>
      </c>
      <c r="I3025">
        <v>0</v>
      </c>
      <c r="J3025">
        <v>0</v>
      </c>
      <c r="K3025">
        <v>0</v>
      </c>
      <c r="L3025">
        <v>0</v>
      </c>
      <c r="M3025">
        <v>0</v>
      </c>
      <c r="N3025">
        <v>0</v>
      </c>
      <c r="O3025">
        <v>0</v>
      </c>
      <c r="P3025">
        <v>0</v>
      </c>
      <c r="Q3025">
        <v>0</v>
      </c>
      <c r="R3025">
        <v>0</v>
      </c>
      <c r="S3025">
        <v>0</v>
      </c>
      <c r="T3025" t="s">
        <v>5245</v>
      </c>
      <c r="U3025" s="92" t="str">
        <f t="shared" si="47"/>
        <v>DE0221211153</v>
      </c>
    </row>
    <row r="3026" spans="1:21">
      <c r="A3026">
        <v>20110930</v>
      </c>
      <c r="B3026" t="s">
        <v>161</v>
      </c>
      <c r="C3026">
        <v>1211154</v>
      </c>
      <c r="D3026" t="s">
        <v>181</v>
      </c>
      <c r="E3026" t="s">
        <v>59</v>
      </c>
      <c r="F3026" t="s">
        <v>38</v>
      </c>
      <c r="G3026">
        <v>0</v>
      </c>
      <c r="H3026">
        <v>0</v>
      </c>
      <c r="I3026">
        <v>0</v>
      </c>
      <c r="J3026">
        <v>0</v>
      </c>
      <c r="K3026">
        <v>0</v>
      </c>
      <c r="L3026">
        <v>0</v>
      </c>
      <c r="M3026">
        <v>0</v>
      </c>
      <c r="N3026">
        <v>0</v>
      </c>
      <c r="O3026">
        <v>0</v>
      </c>
      <c r="R3026">
        <v>0</v>
      </c>
      <c r="S3026">
        <v>0</v>
      </c>
      <c r="T3026" t="s">
        <v>5246</v>
      </c>
      <c r="U3026" s="92" t="str">
        <f t="shared" si="47"/>
        <v>DE0221211154</v>
      </c>
    </row>
    <row r="3027" spans="1:21">
      <c r="A3027">
        <v>20110930</v>
      </c>
      <c r="B3027" t="s">
        <v>161</v>
      </c>
      <c r="C3027">
        <v>1211155</v>
      </c>
      <c r="D3027" t="s">
        <v>181</v>
      </c>
      <c r="E3027" t="s">
        <v>58</v>
      </c>
      <c r="F3027" t="s">
        <v>38</v>
      </c>
      <c r="G3027">
        <v>0</v>
      </c>
      <c r="H3027">
        <v>0</v>
      </c>
      <c r="I3027">
        <v>0</v>
      </c>
      <c r="J3027">
        <v>0</v>
      </c>
      <c r="K3027">
        <v>0</v>
      </c>
      <c r="L3027">
        <v>0</v>
      </c>
      <c r="M3027">
        <v>0</v>
      </c>
      <c r="N3027">
        <v>0</v>
      </c>
      <c r="O3027">
        <v>0</v>
      </c>
      <c r="R3027">
        <v>0</v>
      </c>
      <c r="S3027">
        <v>0</v>
      </c>
      <c r="T3027" t="s">
        <v>5247</v>
      </c>
      <c r="U3027" s="92" t="str">
        <f t="shared" si="47"/>
        <v>DE0221211155</v>
      </c>
    </row>
    <row r="3028" spans="1:21">
      <c r="A3028">
        <v>20110930</v>
      </c>
      <c r="B3028" t="s">
        <v>161</v>
      </c>
      <c r="C3028">
        <v>1211156</v>
      </c>
      <c r="D3028" t="s">
        <v>181</v>
      </c>
      <c r="E3028" t="s">
        <v>57</v>
      </c>
      <c r="F3028" t="s">
        <v>38</v>
      </c>
      <c r="G3028">
        <v>0</v>
      </c>
      <c r="H3028">
        <v>0</v>
      </c>
      <c r="I3028">
        <v>0</v>
      </c>
      <c r="J3028">
        <v>0</v>
      </c>
      <c r="K3028">
        <v>0</v>
      </c>
      <c r="L3028">
        <v>0</v>
      </c>
      <c r="M3028">
        <v>0</v>
      </c>
      <c r="N3028">
        <v>0</v>
      </c>
      <c r="O3028">
        <v>0</v>
      </c>
      <c r="R3028">
        <v>0</v>
      </c>
      <c r="S3028">
        <v>0</v>
      </c>
      <c r="T3028" t="s">
        <v>5248</v>
      </c>
      <c r="U3028" s="92" t="str">
        <f t="shared" si="47"/>
        <v>DE0221211156</v>
      </c>
    </row>
    <row r="3029" spans="1:21">
      <c r="A3029">
        <v>20110930</v>
      </c>
      <c r="B3029" t="s">
        <v>161</v>
      </c>
      <c r="C3029">
        <v>1211157</v>
      </c>
      <c r="D3029" t="s">
        <v>181</v>
      </c>
      <c r="E3029" t="s">
        <v>56</v>
      </c>
      <c r="F3029" t="s">
        <v>38</v>
      </c>
      <c r="G3029">
        <v>27.138241440000002</v>
      </c>
      <c r="H3029">
        <v>0</v>
      </c>
      <c r="I3029">
        <v>27.138241440000002</v>
      </c>
      <c r="J3029">
        <v>0</v>
      </c>
      <c r="K3029">
        <v>0</v>
      </c>
      <c r="L3029">
        <v>0</v>
      </c>
      <c r="M3029">
        <v>0</v>
      </c>
      <c r="N3029">
        <v>0</v>
      </c>
      <c r="O3029">
        <v>27.138241440000002</v>
      </c>
      <c r="R3029">
        <v>0</v>
      </c>
      <c r="S3029">
        <v>0</v>
      </c>
      <c r="T3029" t="s">
        <v>5249</v>
      </c>
      <c r="U3029" s="92" t="str">
        <f t="shared" si="47"/>
        <v>DE0221211157</v>
      </c>
    </row>
    <row r="3030" spans="1:21">
      <c r="A3030">
        <v>20110930</v>
      </c>
      <c r="B3030" t="s">
        <v>161</v>
      </c>
      <c r="C3030">
        <v>1211158</v>
      </c>
      <c r="D3030" t="s">
        <v>181</v>
      </c>
      <c r="E3030" t="s">
        <v>55</v>
      </c>
      <c r="F3030" t="s">
        <v>38</v>
      </c>
      <c r="G3030">
        <v>2</v>
      </c>
      <c r="H3030">
        <v>0</v>
      </c>
      <c r="I3030">
        <v>2</v>
      </c>
      <c r="J3030">
        <v>0</v>
      </c>
      <c r="K3030">
        <v>0</v>
      </c>
      <c r="L3030">
        <v>2</v>
      </c>
      <c r="M3030">
        <v>0</v>
      </c>
      <c r="N3030">
        <v>0</v>
      </c>
      <c r="O3030">
        <v>0</v>
      </c>
      <c r="R3030">
        <v>0</v>
      </c>
      <c r="S3030">
        <v>0</v>
      </c>
      <c r="T3030" t="s">
        <v>5250</v>
      </c>
      <c r="U3030" s="92" t="str">
        <f t="shared" si="47"/>
        <v>DE0221211158</v>
      </c>
    </row>
    <row r="3031" spans="1:21">
      <c r="A3031">
        <v>20110930</v>
      </c>
      <c r="B3031" t="s">
        <v>161</v>
      </c>
      <c r="C3031">
        <v>1211159</v>
      </c>
      <c r="D3031" t="s">
        <v>181</v>
      </c>
      <c r="E3031" t="s">
        <v>54</v>
      </c>
      <c r="F3031" t="s">
        <v>38</v>
      </c>
      <c r="G3031">
        <v>106.77730685</v>
      </c>
      <c r="H3031">
        <v>0</v>
      </c>
      <c r="I3031">
        <v>106.77730685</v>
      </c>
      <c r="J3031">
        <v>0</v>
      </c>
      <c r="K3031">
        <v>0</v>
      </c>
      <c r="L3031">
        <v>35</v>
      </c>
      <c r="M3031">
        <v>0</v>
      </c>
      <c r="N3031">
        <v>0</v>
      </c>
      <c r="O3031">
        <v>71.777306850000002</v>
      </c>
      <c r="R3031">
        <v>0</v>
      </c>
      <c r="S3031">
        <v>0</v>
      </c>
      <c r="T3031" t="s">
        <v>5251</v>
      </c>
      <c r="U3031" s="92" t="str">
        <f t="shared" si="47"/>
        <v>DE0221211159</v>
      </c>
    </row>
    <row r="3032" spans="1:21">
      <c r="A3032">
        <v>20110930</v>
      </c>
      <c r="B3032" t="s">
        <v>161</v>
      </c>
      <c r="C3032">
        <v>1211160</v>
      </c>
      <c r="D3032" t="s">
        <v>181</v>
      </c>
      <c r="E3032" t="s">
        <v>53</v>
      </c>
      <c r="F3032" t="s">
        <v>38</v>
      </c>
      <c r="G3032">
        <v>0</v>
      </c>
      <c r="H3032">
        <v>0</v>
      </c>
      <c r="I3032">
        <v>0</v>
      </c>
      <c r="J3032">
        <v>0</v>
      </c>
      <c r="K3032">
        <v>0</v>
      </c>
      <c r="L3032">
        <v>0</v>
      </c>
      <c r="M3032">
        <v>0</v>
      </c>
      <c r="N3032">
        <v>0</v>
      </c>
      <c r="O3032">
        <v>0</v>
      </c>
      <c r="R3032">
        <v>0</v>
      </c>
      <c r="S3032">
        <v>0</v>
      </c>
      <c r="T3032" t="s">
        <v>5252</v>
      </c>
      <c r="U3032" s="92" t="str">
        <f t="shared" si="47"/>
        <v>DE0221211160</v>
      </c>
    </row>
    <row r="3033" spans="1:21">
      <c r="A3033">
        <v>20110930</v>
      </c>
      <c r="B3033" t="s">
        <v>161</v>
      </c>
      <c r="C3033">
        <v>1211161</v>
      </c>
      <c r="D3033" t="s">
        <v>181</v>
      </c>
      <c r="E3033" t="s">
        <v>68</v>
      </c>
      <c r="F3033" t="s">
        <v>38</v>
      </c>
      <c r="G3033">
        <v>135.91554829</v>
      </c>
      <c r="H3033">
        <v>0</v>
      </c>
      <c r="I3033">
        <v>135.91554829</v>
      </c>
      <c r="J3033">
        <v>0</v>
      </c>
      <c r="K3033">
        <v>0</v>
      </c>
      <c r="L3033">
        <v>37</v>
      </c>
      <c r="M3033">
        <v>0</v>
      </c>
      <c r="N3033">
        <v>0</v>
      </c>
      <c r="O3033">
        <v>98.915548290000004</v>
      </c>
      <c r="P3033">
        <v>0</v>
      </c>
      <c r="Q3033">
        <v>0</v>
      </c>
      <c r="R3033">
        <v>0</v>
      </c>
      <c r="S3033">
        <v>0</v>
      </c>
      <c r="T3033" t="s">
        <v>5253</v>
      </c>
      <c r="U3033" s="92" t="str">
        <f t="shared" si="47"/>
        <v>DE0221211161</v>
      </c>
    </row>
    <row r="3034" spans="1:21">
      <c r="A3034">
        <v>20110930</v>
      </c>
      <c r="B3034" t="s">
        <v>161</v>
      </c>
      <c r="C3034">
        <v>1211162</v>
      </c>
      <c r="D3034" t="s">
        <v>181</v>
      </c>
      <c r="E3034" t="s">
        <v>59</v>
      </c>
      <c r="F3034" t="s">
        <v>39</v>
      </c>
      <c r="G3034">
        <v>0</v>
      </c>
      <c r="H3034">
        <v>0</v>
      </c>
      <c r="I3034">
        <v>0</v>
      </c>
      <c r="J3034">
        <v>0</v>
      </c>
      <c r="K3034">
        <v>0</v>
      </c>
      <c r="L3034">
        <v>0</v>
      </c>
      <c r="M3034">
        <v>0</v>
      </c>
      <c r="N3034">
        <v>0</v>
      </c>
      <c r="O3034">
        <v>0</v>
      </c>
      <c r="R3034">
        <v>0</v>
      </c>
      <c r="S3034">
        <v>0</v>
      </c>
      <c r="T3034" t="s">
        <v>5254</v>
      </c>
      <c r="U3034" s="92" t="str">
        <f t="shared" si="47"/>
        <v>DE0221211162</v>
      </c>
    </row>
    <row r="3035" spans="1:21">
      <c r="A3035">
        <v>20110930</v>
      </c>
      <c r="B3035" t="s">
        <v>161</v>
      </c>
      <c r="C3035">
        <v>1211163</v>
      </c>
      <c r="D3035" t="s">
        <v>181</v>
      </c>
      <c r="E3035" t="s">
        <v>58</v>
      </c>
      <c r="F3035" t="s">
        <v>39</v>
      </c>
      <c r="G3035">
        <v>0</v>
      </c>
      <c r="H3035">
        <v>0</v>
      </c>
      <c r="I3035">
        <v>0</v>
      </c>
      <c r="J3035">
        <v>0</v>
      </c>
      <c r="K3035">
        <v>0</v>
      </c>
      <c r="L3035">
        <v>0</v>
      </c>
      <c r="M3035">
        <v>0</v>
      </c>
      <c r="N3035">
        <v>0</v>
      </c>
      <c r="O3035">
        <v>0</v>
      </c>
      <c r="R3035">
        <v>0</v>
      </c>
      <c r="S3035">
        <v>0</v>
      </c>
      <c r="T3035" t="s">
        <v>5255</v>
      </c>
      <c r="U3035" s="92" t="str">
        <f t="shared" si="47"/>
        <v>DE0221211163</v>
      </c>
    </row>
    <row r="3036" spans="1:21">
      <c r="A3036">
        <v>20110930</v>
      </c>
      <c r="B3036" t="s">
        <v>161</v>
      </c>
      <c r="C3036">
        <v>1211164</v>
      </c>
      <c r="D3036" t="s">
        <v>181</v>
      </c>
      <c r="E3036" t="s">
        <v>57</v>
      </c>
      <c r="F3036" t="s">
        <v>39</v>
      </c>
      <c r="G3036">
        <v>0</v>
      </c>
      <c r="H3036">
        <v>0</v>
      </c>
      <c r="I3036">
        <v>0</v>
      </c>
      <c r="J3036">
        <v>0</v>
      </c>
      <c r="K3036">
        <v>0</v>
      </c>
      <c r="L3036">
        <v>0</v>
      </c>
      <c r="M3036">
        <v>0</v>
      </c>
      <c r="N3036">
        <v>0</v>
      </c>
      <c r="O3036">
        <v>0</v>
      </c>
      <c r="R3036">
        <v>0</v>
      </c>
      <c r="S3036">
        <v>0</v>
      </c>
      <c r="T3036" t="s">
        <v>5256</v>
      </c>
      <c r="U3036" s="92" t="str">
        <f t="shared" si="47"/>
        <v>DE0221211164</v>
      </c>
    </row>
    <row r="3037" spans="1:21">
      <c r="A3037">
        <v>20110930</v>
      </c>
      <c r="B3037" t="s">
        <v>161</v>
      </c>
      <c r="C3037">
        <v>1211165</v>
      </c>
      <c r="D3037" t="s">
        <v>181</v>
      </c>
      <c r="E3037" t="s">
        <v>56</v>
      </c>
      <c r="F3037" t="s">
        <v>39</v>
      </c>
      <c r="G3037">
        <v>0</v>
      </c>
      <c r="H3037">
        <v>0</v>
      </c>
      <c r="I3037">
        <v>0</v>
      </c>
      <c r="J3037">
        <v>0</v>
      </c>
      <c r="K3037">
        <v>0</v>
      </c>
      <c r="L3037">
        <v>0</v>
      </c>
      <c r="M3037">
        <v>0</v>
      </c>
      <c r="N3037">
        <v>0</v>
      </c>
      <c r="O3037">
        <v>0</v>
      </c>
      <c r="R3037">
        <v>0</v>
      </c>
      <c r="S3037">
        <v>0</v>
      </c>
      <c r="T3037" t="s">
        <v>5257</v>
      </c>
      <c r="U3037" s="92" t="str">
        <f t="shared" si="47"/>
        <v>DE0221211165</v>
      </c>
    </row>
    <row r="3038" spans="1:21">
      <c r="A3038">
        <v>20110930</v>
      </c>
      <c r="B3038" t="s">
        <v>161</v>
      </c>
      <c r="C3038">
        <v>1211166</v>
      </c>
      <c r="D3038" t="s">
        <v>181</v>
      </c>
      <c r="E3038" t="s">
        <v>55</v>
      </c>
      <c r="F3038" t="s">
        <v>39</v>
      </c>
      <c r="G3038">
        <v>0</v>
      </c>
      <c r="H3038">
        <v>0</v>
      </c>
      <c r="I3038">
        <v>0</v>
      </c>
      <c r="J3038">
        <v>0</v>
      </c>
      <c r="K3038">
        <v>0</v>
      </c>
      <c r="L3038">
        <v>0</v>
      </c>
      <c r="M3038">
        <v>0</v>
      </c>
      <c r="N3038">
        <v>0</v>
      </c>
      <c r="O3038">
        <v>0</v>
      </c>
      <c r="R3038">
        <v>0</v>
      </c>
      <c r="S3038">
        <v>0</v>
      </c>
      <c r="T3038" t="s">
        <v>5258</v>
      </c>
      <c r="U3038" s="92" t="str">
        <f t="shared" si="47"/>
        <v>DE0221211166</v>
      </c>
    </row>
    <row r="3039" spans="1:21">
      <c r="A3039">
        <v>20110930</v>
      </c>
      <c r="B3039" t="s">
        <v>161</v>
      </c>
      <c r="C3039">
        <v>1211167</v>
      </c>
      <c r="D3039" t="s">
        <v>181</v>
      </c>
      <c r="E3039" t="s">
        <v>54</v>
      </c>
      <c r="F3039" t="s">
        <v>39</v>
      </c>
      <c r="G3039">
        <v>0</v>
      </c>
      <c r="H3039">
        <v>0</v>
      </c>
      <c r="I3039">
        <v>0</v>
      </c>
      <c r="J3039">
        <v>0</v>
      </c>
      <c r="K3039">
        <v>0</v>
      </c>
      <c r="L3039">
        <v>0</v>
      </c>
      <c r="M3039">
        <v>0</v>
      </c>
      <c r="N3039">
        <v>0</v>
      </c>
      <c r="O3039">
        <v>0</v>
      </c>
      <c r="R3039">
        <v>0</v>
      </c>
      <c r="S3039">
        <v>0</v>
      </c>
      <c r="T3039" t="s">
        <v>5259</v>
      </c>
      <c r="U3039" s="92" t="str">
        <f t="shared" si="47"/>
        <v>DE0221211167</v>
      </c>
    </row>
    <row r="3040" spans="1:21">
      <c r="A3040">
        <v>20110930</v>
      </c>
      <c r="B3040" t="s">
        <v>161</v>
      </c>
      <c r="C3040">
        <v>1211168</v>
      </c>
      <c r="D3040" t="s">
        <v>181</v>
      </c>
      <c r="E3040" t="s">
        <v>53</v>
      </c>
      <c r="F3040" t="s">
        <v>39</v>
      </c>
      <c r="G3040">
        <v>0</v>
      </c>
      <c r="H3040">
        <v>0</v>
      </c>
      <c r="I3040">
        <v>0</v>
      </c>
      <c r="J3040">
        <v>0</v>
      </c>
      <c r="K3040">
        <v>0</v>
      </c>
      <c r="L3040">
        <v>0</v>
      </c>
      <c r="M3040">
        <v>0</v>
      </c>
      <c r="N3040">
        <v>0</v>
      </c>
      <c r="O3040">
        <v>0</v>
      </c>
      <c r="R3040">
        <v>0</v>
      </c>
      <c r="S3040">
        <v>0</v>
      </c>
      <c r="T3040" t="s">
        <v>5260</v>
      </c>
      <c r="U3040" s="92" t="str">
        <f t="shared" si="47"/>
        <v>DE0221211168</v>
      </c>
    </row>
    <row r="3041" spans="1:21">
      <c r="A3041">
        <v>20110930</v>
      </c>
      <c r="B3041" t="s">
        <v>161</v>
      </c>
      <c r="C3041">
        <v>1211169</v>
      </c>
      <c r="D3041" t="s">
        <v>181</v>
      </c>
      <c r="E3041" t="s">
        <v>68</v>
      </c>
      <c r="F3041" t="s">
        <v>39</v>
      </c>
      <c r="G3041">
        <v>0</v>
      </c>
      <c r="H3041">
        <v>0</v>
      </c>
      <c r="I3041">
        <v>0</v>
      </c>
      <c r="J3041">
        <v>0</v>
      </c>
      <c r="K3041">
        <v>0</v>
      </c>
      <c r="L3041">
        <v>0</v>
      </c>
      <c r="M3041">
        <v>0</v>
      </c>
      <c r="N3041">
        <v>0</v>
      </c>
      <c r="O3041">
        <v>0</v>
      </c>
      <c r="P3041">
        <v>0</v>
      </c>
      <c r="Q3041">
        <v>0</v>
      </c>
      <c r="R3041">
        <v>0</v>
      </c>
      <c r="S3041">
        <v>0</v>
      </c>
      <c r="T3041" t="s">
        <v>5261</v>
      </c>
      <c r="U3041" s="92" t="str">
        <f t="shared" si="47"/>
        <v>DE0221211169</v>
      </c>
    </row>
    <row r="3042" spans="1:21">
      <c r="A3042">
        <v>20110930</v>
      </c>
      <c r="B3042" t="s">
        <v>161</v>
      </c>
      <c r="C3042">
        <v>1211170</v>
      </c>
      <c r="D3042" t="s">
        <v>181</v>
      </c>
      <c r="E3042" t="s">
        <v>59</v>
      </c>
      <c r="F3042" t="s">
        <v>40</v>
      </c>
      <c r="G3042">
        <v>0</v>
      </c>
      <c r="H3042">
        <v>0</v>
      </c>
      <c r="I3042">
        <v>0</v>
      </c>
      <c r="J3042">
        <v>0</v>
      </c>
      <c r="K3042">
        <v>0</v>
      </c>
      <c r="L3042">
        <v>0</v>
      </c>
      <c r="M3042">
        <v>0</v>
      </c>
      <c r="N3042">
        <v>0</v>
      </c>
      <c r="O3042">
        <v>0</v>
      </c>
      <c r="R3042">
        <v>0</v>
      </c>
      <c r="S3042">
        <v>0</v>
      </c>
      <c r="T3042" t="s">
        <v>5262</v>
      </c>
      <c r="U3042" s="92" t="str">
        <f t="shared" si="47"/>
        <v>DE0221211170</v>
      </c>
    </row>
    <row r="3043" spans="1:21">
      <c r="A3043">
        <v>20110930</v>
      </c>
      <c r="B3043" t="s">
        <v>161</v>
      </c>
      <c r="C3043">
        <v>1211171</v>
      </c>
      <c r="D3043" t="s">
        <v>181</v>
      </c>
      <c r="E3043" t="s">
        <v>58</v>
      </c>
      <c r="F3043" t="s">
        <v>40</v>
      </c>
      <c r="G3043">
        <v>0</v>
      </c>
      <c r="H3043">
        <v>0</v>
      </c>
      <c r="I3043">
        <v>0</v>
      </c>
      <c r="J3043">
        <v>0</v>
      </c>
      <c r="K3043">
        <v>0</v>
      </c>
      <c r="L3043">
        <v>0</v>
      </c>
      <c r="M3043">
        <v>0</v>
      </c>
      <c r="N3043">
        <v>0</v>
      </c>
      <c r="O3043">
        <v>0</v>
      </c>
      <c r="R3043">
        <v>0</v>
      </c>
      <c r="S3043">
        <v>0</v>
      </c>
      <c r="T3043" t="s">
        <v>5263</v>
      </c>
      <c r="U3043" s="92" t="str">
        <f t="shared" si="47"/>
        <v>DE0221211171</v>
      </c>
    </row>
    <row r="3044" spans="1:21">
      <c r="A3044">
        <v>20110930</v>
      </c>
      <c r="B3044" t="s">
        <v>161</v>
      </c>
      <c r="C3044">
        <v>1211172</v>
      </c>
      <c r="D3044" t="s">
        <v>181</v>
      </c>
      <c r="E3044" t="s">
        <v>57</v>
      </c>
      <c r="F3044" t="s">
        <v>40</v>
      </c>
      <c r="G3044">
        <v>0</v>
      </c>
      <c r="H3044">
        <v>0</v>
      </c>
      <c r="I3044">
        <v>0</v>
      </c>
      <c r="J3044">
        <v>0</v>
      </c>
      <c r="K3044">
        <v>0</v>
      </c>
      <c r="L3044">
        <v>0</v>
      </c>
      <c r="M3044">
        <v>0</v>
      </c>
      <c r="N3044">
        <v>0</v>
      </c>
      <c r="O3044">
        <v>0</v>
      </c>
      <c r="R3044">
        <v>0</v>
      </c>
      <c r="S3044">
        <v>0</v>
      </c>
      <c r="T3044" t="s">
        <v>5264</v>
      </c>
      <c r="U3044" s="92" t="str">
        <f t="shared" si="47"/>
        <v>DE0221211172</v>
      </c>
    </row>
    <row r="3045" spans="1:21">
      <c r="A3045">
        <v>20110930</v>
      </c>
      <c r="B3045" t="s">
        <v>161</v>
      </c>
      <c r="C3045">
        <v>1211173</v>
      </c>
      <c r="D3045" t="s">
        <v>181</v>
      </c>
      <c r="E3045" t="s">
        <v>56</v>
      </c>
      <c r="F3045" t="s">
        <v>40</v>
      </c>
      <c r="G3045">
        <v>5</v>
      </c>
      <c r="H3045">
        <v>0</v>
      </c>
      <c r="I3045">
        <v>5</v>
      </c>
      <c r="J3045">
        <v>0</v>
      </c>
      <c r="K3045">
        <v>0</v>
      </c>
      <c r="L3045">
        <v>0</v>
      </c>
      <c r="M3045">
        <v>0</v>
      </c>
      <c r="N3045">
        <v>0</v>
      </c>
      <c r="O3045">
        <v>5</v>
      </c>
      <c r="R3045">
        <v>0</v>
      </c>
      <c r="S3045">
        <v>0</v>
      </c>
      <c r="T3045" t="s">
        <v>5265</v>
      </c>
      <c r="U3045" s="92" t="str">
        <f t="shared" si="47"/>
        <v>DE0221211173</v>
      </c>
    </row>
    <row r="3046" spans="1:21">
      <c r="A3046">
        <v>20110930</v>
      </c>
      <c r="B3046" t="s">
        <v>161</v>
      </c>
      <c r="C3046">
        <v>1211174</v>
      </c>
      <c r="D3046" t="s">
        <v>181</v>
      </c>
      <c r="E3046" t="s">
        <v>55</v>
      </c>
      <c r="F3046" t="s">
        <v>40</v>
      </c>
      <c r="G3046">
        <v>0</v>
      </c>
      <c r="H3046">
        <v>0</v>
      </c>
      <c r="I3046">
        <v>0</v>
      </c>
      <c r="J3046">
        <v>0</v>
      </c>
      <c r="K3046">
        <v>0</v>
      </c>
      <c r="L3046">
        <v>0</v>
      </c>
      <c r="M3046">
        <v>0</v>
      </c>
      <c r="N3046">
        <v>0</v>
      </c>
      <c r="O3046">
        <v>0</v>
      </c>
      <c r="R3046">
        <v>0</v>
      </c>
      <c r="S3046">
        <v>0</v>
      </c>
      <c r="T3046" t="s">
        <v>5266</v>
      </c>
      <c r="U3046" s="92" t="str">
        <f t="shared" si="47"/>
        <v>DE0221211174</v>
      </c>
    </row>
    <row r="3047" spans="1:21">
      <c r="A3047">
        <v>20110930</v>
      </c>
      <c r="B3047" t="s">
        <v>161</v>
      </c>
      <c r="C3047">
        <v>1211175</v>
      </c>
      <c r="D3047" t="s">
        <v>181</v>
      </c>
      <c r="E3047" t="s">
        <v>54</v>
      </c>
      <c r="F3047" t="s">
        <v>40</v>
      </c>
      <c r="G3047">
        <v>92</v>
      </c>
      <c r="H3047">
        <v>0</v>
      </c>
      <c r="I3047">
        <v>92</v>
      </c>
      <c r="J3047">
        <v>0</v>
      </c>
      <c r="K3047">
        <v>0</v>
      </c>
      <c r="L3047">
        <v>0</v>
      </c>
      <c r="M3047">
        <v>0</v>
      </c>
      <c r="N3047">
        <v>0</v>
      </c>
      <c r="O3047">
        <v>92</v>
      </c>
      <c r="R3047">
        <v>0</v>
      </c>
      <c r="S3047">
        <v>0</v>
      </c>
      <c r="T3047" t="s">
        <v>5267</v>
      </c>
      <c r="U3047" s="92" t="str">
        <f t="shared" si="47"/>
        <v>DE0221211175</v>
      </c>
    </row>
    <row r="3048" spans="1:21">
      <c r="A3048">
        <v>20110930</v>
      </c>
      <c r="B3048" t="s">
        <v>161</v>
      </c>
      <c r="C3048">
        <v>1211176</v>
      </c>
      <c r="D3048" t="s">
        <v>181</v>
      </c>
      <c r="E3048" t="s">
        <v>53</v>
      </c>
      <c r="F3048" t="s">
        <v>40</v>
      </c>
      <c r="G3048">
        <v>47</v>
      </c>
      <c r="H3048">
        <v>0</v>
      </c>
      <c r="I3048">
        <v>47</v>
      </c>
      <c r="J3048">
        <v>0</v>
      </c>
      <c r="K3048">
        <v>0</v>
      </c>
      <c r="L3048">
        <v>-19</v>
      </c>
      <c r="M3048">
        <v>0</v>
      </c>
      <c r="N3048">
        <v>0</v>
      </c>
      <c r="O3048">
        <v>66</v>
      </c>
      <c r="R3048">
        <v>0</v>
      </c>
      <c r="S3048">
        <v>0</v>
      </c>
      <c r="T3048" t="s">
        <v>5268</v>
      </c>
      <c r="U3048" s="92" t="str">
        <f t="shared" si="47"/>
        <v>DE0221211176</v>
      </c>
    </row>
    <row r="3049" spans="1:21">
      <c r="A3049">
        <v>20110930</v>
      </c>
      <c r="B3049" t="s">
        <v>161</v>
      </c>
      <c r="C3049">
        <v>1211177</v>
      </c>
      <c r="D3049" t="s">
        <v>181</v>
      </c>
      <c r="E3049" t="s">
        <v>68</v>
      </c>
      <c r="F3049" t="s">
        <v>40</v>
      </c>
      <c r="G3049">
        <v>144</v>
      </c>
      <c r="H3049">
        <v>0</v>
      </c>
      <c r="I3049">
        <v>144</v>
      </c>
      <c r="J3049">
        <v>0</v>
      </c>
      <c r="K3049">
        <v>0</v>
      </c>
      <c r="L3049">
        <v>-19</v>
      </c>
      <c r="M3049">
        <v>0</v>
      </c>
      <c r="N3049">
        <v>0</v>
      </c>
      <c r="O3049">
        <v>163</v>
      </c>
      <c r="P3049">
        <v>0</v>
      </c>
      <c r="Q3049">
        <v>0</v>
      </c>
      <c r="R3049">
        <v>0</v>
      </c>
      <c r="S3049">
        <v>0</v>
      </c>
      <c r="T3049" t="s">
        <v>5269</v>
      </c>
      <c r="U3049" s="92" t="str">
        <f t="shared" si="47"/>
        <v>DE0221211177</v>
      </c>
    </row>
    <row r="3050" spans="1:21">
      <c r="A3050">
        <v>20110930</v>
      </c>
      <c r="B3050" t="s">
        <v>161</v>
      </c>
      <c r="C3050">
        <v>1211178</v>
      </c>
      <c r="D3050" t="s">
        <v>181</v>
      </c>
      <c r="E3050" t="s">
        <v>59</v>
      </c>
      <c r="F3050" t="s">
        <v>49</v>
      </c>
      <c r="G3050">
        <v>0</v>
      </c>
      <c r="H3050">
        <v>0</v>
      </c>
      <c r="I3050">
        <v>0</v>
      </c>
      <c r="J3050">
        <v>0</v>
      </c>
      <c r="K3050">
        <v>0</v>
      </c>
      <c r="L3050">
        <v>0</v>
      </c>
      <c r="M3050">
        <v>0</v>
      </c>
      <c r="N3050">
        <v>0</v>
      </c>
      <c r="O3050">
        <v>0</v>
      </c>
      <c r="R3050">
        <v>0</v>
      </c>
      <c r="S3050">
        <v>0</v>
      </c>
      <c r="T3050" t="s">
        <v>5270</v>
      </c>
      <c r="U3050" s="92" t="str">
        <f t="shared" si="47"/>
        <v>DE0221211178</v>
      </c>
    </row>
    <row r="3051" spans="1:21">
      <c r="A3051">
        <v>20110930</v>
      </c>
      <c r="B3051" t="s">
        <v>161</v>
      </c>
      <c r="C3051">
        <v>1211179</v>
      </c>
      <c r="D3051" t="s">
        <v>181</v>
      </c>
      <c r="E3051" t="s">
        <v>58</v>
      </c>
      <c r="F3051" t="s">
        <v>49</v>
      </c>
      <c r="G3051">
        <v>0</v>
      </c>
      <c r="H3051">
        <v>0</v>
      </c>
      <c r="I3051">
        <v>0</v>
      </c>
      <c r="J3051">
        <v>0</v>
      </c>
      <c r="K3051">
        <v>0</v>
      </c>
      <c r="L3051">
        <v>0</v>
      </c>
      <c r="M3051">
        <v>0</v>
      </c>
      <c r="N3051">
        <v>0</v>
      </c>
      <c r="O3051">
        <v>0</v>
      </c>
      <c r="R3051">
        <v>0</v>
      </c>
      <c r="S3051">
        <v>0</v>
      </c>
      <c r="T3051" t="s">
        <v>5271</v>
      </c>
      <c r="U3051" s="92" t="str">
        <f t="shared" si="47"/>
        <v>DE0221211179</v>
      </c>
    </row>
    <row r="3052" spans="1:21">
      <c r="A3052">
        <v>20110930</v>
      </c>
      <c r="B3052" t="s">
        <v>161</v>
      </c>
      <c r="C3052">
        <v>1211180</v>
      </c>
      <c r="D3052" t="s">
        <v>181</v>
      </c>
      <c r="E3052" t="s">
        <v>57</v>
      </c>
      <c r="F3052" t="s">
        <v>49</v>
      </c>
      <c r="G3052">
        <v>0</v>
      </c>
      <c r="H3052">
        <v>0</v>
      </c>
      <c r="I3052">
        <v>0</v>
      </c>
      <c r="J3052">
        <v>0</v>
      </c>
      <c r="K3052">
        <v>0</v>
      </c>
      <c r="L3052">
        <v>0</v>
      </c>
      <c r="M3052">
        <v>0</v>
      </c>
      <c r="N3052">
        <v>0</v>
      </c>
      <c r="O3052">
        <v>0</v>
      </c>
      <c r="R3052">
        <v>0</v>
      </c>
      <c r="S3052">
        <v>0</v>
      </c>
      <c r="T3052" t="s">
        <v>5272</v>
      </c>
      <c r="U3052" s="92" t="str">
        <f t="shared" si="47"/>
        <v>DE0221211180</v>
      </c>
    </row>
    <row r="3053" spans="1:21">
      <c r="A3053">
        <v>20110930</v>
      </c>
      <c r="B3053" t="s">
        <v>161</v>
      </c>
      <c r="C3053">
        <v>1211181</v>
      </c>
      <c r="D3053" t="s">
        <v>181</v>
      </c>
      <c r="E3053" t="s">
        <v>56</v>
      </c>
      <c r="F3053" t="s">
        <v>49</v>
      </c>
      <c r="G3053">
        <v>0</v>
      </c>
      <c r="H3053">
        <v>0</v>
      </c>
      <c r="I3053">
        <v>0</v>
      </c>
      <c r="J3053">
        <v>0</v>
      </c>
      <c r="K3053">
        <v>0</v>
      </c>
      <c r="L3053">
        <v>0</v>
      </c>
      <c r="M3053">
        <v>0</v>
      </c>
      <c r="N3053">
        <v>0</v>
      </c>
      <c r="O3053">
        <v>0</v>
      </c>
      <c r="R3053">
        <v>0</v>
      </c>
      <c r="S3053">
        <v>0</v>
      </c>
      <c r="T3053" t="s">
        <v>5273</v>
      </c>
      <c r="U3053" s="92" t="str">
        <f t="shared" si="47"/>
        <v>DE0221211181</v>
      </c>
    </row>
    <row r="3054" spans="1:21">
      <c r="A3054">
        <v>20110930</v>
      </c>
      <c r="B3054" t="s">
        <v>161</v>
      </c>
      <c r="C3054">
        <v>1211182</v>
      </c>
      <c r="D3054" t="s">
        <v>181</v>
      </c>
      <c r="E3054" t="s">
        <v>55</v>
      </c>
      <c r="F3054" t="s">
        <v>49</v>
      </c>
      <c r="G3054">
        <v>0</v>
      </c>
      <c r="H3054">
        <v>0</v>
      </c>
      <c r="I3054">
        <v>0</v>
      </c>
      <c r="J3054">
        <v>0</v>
      </c>
      <c r="K3054">
        <v>0</v>
      </c>
      <c r="L3054">
        <v>0</v>
      </c>
      <c r="M3054">
        <v>0</v>
      </c>
      <c r="N3054">
        <v>0</v>
      </c>
      <c r="O3054">
        <v>0</v>
      </c>
      <c r="R3054">
        <v>0</v>
      </c>
      <c r="S3054">
        <v>0</v>
      </c>
      <c r="T3054" t="s">
        <v>5274</v>
      </c>
      <c r="U3054" s="92" t="str">
        <f t="shared" si="47"/>
        <v>DE0221211182</v>
      </c>
    </row>
    <row r="3055" spans="1:21">
      <c r="A3055">
        <v>20110930</v>
      </c>
      <c r="B3055" t="s">
        <v>161</v>
      </c>
      <c r="C3055">
        <v>1211183</v>
      </c>
      <c r="D3055" t="s">
        <v>181</v>
      </c>
      <c r="E3055" t="s">
        <v>54</v>
      </c>
      <c r="F3055" t="s">
        <v>49</v>
      </c>
      <c r="G3055">
        <v>0</v>
      </c>
      <c r="H3055">
        <v>0</v>
      </c>
      <c r="I3055">
        <v>0</v>
      </c>
      <c r="J3055">
        <v>0</v>
      </c>
      <c r="K3055">
        <v>0</v>
      </c>
      <c r="L3055">
        <v>0</v>
      </c>
      <c r="M3055">
        <v>0</v>
      </c>
      <c r="N3055">
        <v>0</v>
      </c>
      <c r="O3055">
        <v>0</v>
      </c>
      <c r="R3055">
        <v>0</v>
      </c>
      <c r="S3055">
        <v>0</v>
      </c>
      <c r="T3055" t="s">
        <v>5275</v>
      </c>
      <c r="U3055" s="92" t="str">
        <f t="shared" si="47"/>
        <v>DE0221211183</v>
      </c>
    </row>
    <row r="3056" spans="1:21">
      <c r="A3056">
        <v>20110930</v>
      </c>
      <c r="B3056" t="s">
        <v>161</v>
      </c>
      <c r="C3056">
        <v>1211184</v>
      </c>
      <c r="D3056" t="s">
        <v>181</v>
      </c>
      <c r="E3056" t="s">
        <v>53</v>
      </c>
      <c r="F3056" t="s">
        <v>49</v>
      </c>
      <c r="G3056">
        <v>0</v>
      </c>
      <c r="H3056">
        <v>0</v>
      </c>
      <c r="I3056">
        <v>0</v>
      </c>
      <c r="J3056">
        <v>0</v>
      </c>
      <c r="K3056">
        <v>0</v>
      </c>
      <c r="L3056">
        <v>0</v>
      </c>
      <c r="M3056">
        <v>0</v>
      </c>
      <c r="N3056">
        <v>0</v>
      </c>
      <c r="O3056">
        <v>0</v>
      </c>
      <c r="R3056">
        <v>0</v>
      </c>
      <c r="S3056">
        <v>0</v>
      </c>
      <c r="T3056" t="s">
        <v>5276</v>
      </c>
      <c r="U3056" s="92" t="str">
        <f t="shared" si="47"/>
        <v>DE0221211184</v>
      </c>
    </row>
    <row r="3057" spans="1:21">
      <c r="A3057">
        <v>20110930</v>
      </c>
      <c r="B3057" t="s">
        <v>161</v>
      </c>
      <c r="C3057">
        <v>1211185</v>
      </c>
      <c r="D3057" t="s">
        <v>181</v>
      </c>
      <c r="E3057" t="s">
        <v>68</v>
      </c>
      <c r="F3057" t="s">
        <v>49</v>
      </c>
      <c r="G3057">
        <v>0</v>
      </c>
      <c r="H3057">
        <v>0</v>
      </c>
      <c r="I3057">
        <v>0</v>
      </c>
      <c r="J3057">
        <v>0</v>
      </c>
      <c r="K3057">
        <v>0</v>
      </c>
      <c r="L3057">
        <v>0</v>
      </c>
      <c r="M3057">
        <v>0</v>
      </c>
      <c r="N3057">
        <v>0</v>
      </c>
      <c r="O3057">
        <v>0</v>
      </c>
      <c r="P3057">
        <v>0</v>
      </c>
      <c r="Q3057">
        <v>0</v>
      </c>
      <c r="R3057">
        <v>0</v>
      </c>
      <c r="S3057">
        <v>0</v>
      </c>
      <c r="T3057" t="s">
        <v>5277</v>
      </c>
      <c r="U3057" s="92" t="str">
        <f t="shared" si="47"/>
        <v>DE0221211185</v>
      </c>
    </row>
    <row r="3058" spans="1:21">
      <c r="A3058">
        <v>20110930</v>
      </c>
      <c r="B3058" t="s">
        <v>161</v>
      </c>
      <c r="C3058">
        <v>1211186</v>
      </c>
      <c r="D3058" t="s">
        <v>181</v>
      </c>
      <c r="E3058" t="s">
        <v>59</v>
      </c>
      <c r="F3058" t="s">
        <v>41</v>
      </c>
      <c r="G3058">
        <v>0</v>
      </c>
      <c r="H3058">
        <v>0</v>
      </c>
      <c r="I3058">
        <v>0</v>
      </c>
      <c r="J3058">
        <v>0</v>
      </c>
      <c r="K3058">
        <v>0</v>
      </c>
      <c r="L3058">
        <v>0</v>
      </c>
      <c r="M3058">
        <v>0</v>
      </c>
      <c r="N3058">
        <v>0</v>
      </c>
      <c r="O3058">
        <v>0</v>
      </c>
      <c r="R3058">
        <v>0</v>
      </c>
      <c r="S3058">
        <v>0</v>
      </c>
      <c r="T3058" t="s">
        <v>5278</v>
      </c>
      <c r="U3058" s="92" t="str">
        <f t="shared" si="47"/>
        <v>DE0221211186</v>
      </c>
    </row>
    <row r="3059" spans="1:21">
      <c r="A3059">
        <v>20110930</v>
      </c>
      <c r="B3059" t="s">
        <v>161</v>
      </c>
      <c r="C3059">
        <v>1211187</v>
      </c>
      <c r="D3059" t="s">
        <v>181</v>
      </c>
      <c r="E3059" t="s">
        <v>58</v>
      </c>
      <c r="F3059" t="s">
        <v>41</v>
      </c>
      <c r="G3059">
        <v>0</v>
      </c>
      <c r="H3059">
        <v>0</v>
      </c>
      <c r="I3059">
        <v>0</v>
      </c>
      <c r="J3059">
        <v>0</v>
      </c>
      <c r="K3059">
        <v>0</v>
      </c>
      <c r="L3059">
        <v>0</v>
      </c>
      <c r="M3059">
        <v>0</v>
      </c>
      <c r="N3059">
        <v>0</v>
      </c>
      <c r="O3059">
        <v>0</v>
      </c>
      <c r="R3059">
        <v>0</v>
      </c>
      <c r="S3059">
        <v>0</v>
      </c>
      <c r="T3059" t="s">
        <v>5279</v>
      </c>
      <c r="U3059" s="92" t="str">
        <f t="shared" si="47"/>
        <v>DE0221211187</v>
      </c>
    </row>
    <row r="3060" spans="1:21">
      <c r="A3060">
        <v>20110930</v>
      </c>
      <c r="B3060" t="s">
        <v>161</v>
      </c>
      <c r="C3060">
        <v>1211188</v>
      </c>
      <c r="D3060" t="s">
        <v>181</v>
      </c>
      <c r="E3060" t="s">
        <v>57</v>
      </c>
      <c r="F3060" t="s">
        <v>41</v>
      </c>
      <c r="G3060">
        <v>0</v>
      </c>
      <c r="H3060">
        <v>0</v>
      </c>
      <c r="I3060">
        <v>0</v>
      </c>
      <c r="J3060">
        <v>0</v>
      </c>
      <c r="K3060">
        <v>0</v>
      </c>
      <c r="L3060">
        <v>0</v>
      </c>
      <c r="M3060">
        <v>0</v>
      </c>
      <c r="N3060">
        <v>0</v>
      </c>
      <c r="O3060">
        <v>0</v>
      </c>
      <c r="R3060">
        <v>0</v>
      </c>
      <c r="S3060">
        <v>0</v>
      </c>
      <c r="T3060" t="s">
        <v>5280</v>
      </c>
      <c r="U3060" s="92" t="str">
        <f t="shared" si="47"/>
        <v>DE0221211188</v>
      </c>
    </row>
    <row r="3061" spans="1:21">
      <c r="A3061">
        <v>20110930</v>
      </c>
      <c r="B3061" t="s">
        <v>161</v>
      </c>
      <c r="C3061">
        <v>1211189</v>
      </c>
      <c r="D3061" t="s">
        <v>181</v>
      </c>
      <c r="E3061" t="s">
        <v>56</v>
      </c>
      <c r="F3061" t="s">
        <v>41</v>
      </c>
      <c r="G3061">
        <v>0</v>
      </c>
      <c r="H3061">
        <v>0</v>
      </c>
      <c r="I3061">
        <v>0</v>
      </c>
      <c r="J3061">
        <v>0</v>
      </c>
      <c r="K3061">
        <v>0</v>
      </c>
      <c r="L3061">
        <v>0</v>
      </c>
      <c r="M3061">
        <v>0</v>
      </c>
      <c r="N3061">
        <v>0</v>
      </c>
      <c r="O3061">
        <v>0</v>
      </c>
      <c r="R3061">
        <v>0</v>
      </c>
      <c r="S3061">
        <v>0</v>
      </c>
      <c r="T3061" t="s">
        <v>5281</v>
      </c>
      <c r="U3061" s="92" t="str">
        <f t="shared" si="47"/>
        <v>DE0221211189</v>
      </c>
    </row>
    <row r="3062" spans="1:21">
      <c r="A3062">
        <v>20110930</v>
      </c>
      <c r="B3062" t="s">
        <v>161</v>
      </c>
      <c r="C3062">
        <v>1211190</v>
      </c>
      <c r="D3062" t="s">
        <v>181</v>
      </c>
      <c r="E3062" t="s">
        <v>55</v>
      </c>
      <c r="F3062" t="s">
        <v>41</v>
      </c>
      <c r="G3062">
        <v>44.398161076000001</v>
      </c>
      <c r="H3062">
        <v>0</v>
      </c>
      <c r="I3062">
        <v>44.398161076000001</v>
      </c>
      <c r="J3062">
        <v>0</v>
      </c>
      <c r="K3062">
        <v>0</v>
      </c>
      <c r="L3062">
        <v>0</v>
      </c>
      <c r="M3062">
        <v>0</v>
      </c>
      <c r="N3062">
        <v>0</v>
      </c>
      <c r="O3062">
        <v>41.084634350000002</v>
      </c>
      <c r="R3062">
        <v>0</v>
      </c>
      <c r="S3062">
        <v>0</v>
      </c>
      <c r="T3062" t="s">
        <v>5282</v>
      </c>
      <c r="U3062" s="92" t="str">
        <f t="shared" si="47"/>
        <v>DE0221211190</v>
      </c>
    </row>
    <row r="3063" spans="1:21">
      <c r="A3063">
        <v>20110930</v>
      </c>
      <c r="B3063" t="s">
        <v>161</v>
      </c>
      <c r="C3063">
        <v>1211191</v>
      </c>
      <c r="D3063" t="s">
        <v>181</v>
      </c>
      <c r="E3063" t="s">
        <v>54</v>
      </c>
      <c r="F3063" t="s">
        <v>41</v>
      </c>
      <c r="G3063">
        <v>125.84726372</v>
      </c>
      <c r="H3063">
        <v>0</v>
      </c>
      <c r="I3063">
        <v>125.84726372</v>
      </c>
      <c r="J3063">
        <v>0</v>
      </c>
      <c r="K3063">
        <v>0</v>
      </c>
      <c r="L3063">
        <v>0</v>
      </c>
      <c r="M3063">
        <v>0</v>
      </c>
      <c r="N3063">
        <v>0</v>
      </c>
      <c r="O3063">
        <v>120.08463435</v>
      </c>
      <c r="R3063">
        <v>0</v>
      </c>
      <c r="S3063">
        <v>0</v>
      </c>
      <c r="T3063" t="s">
        <v>5283</v>
      </c>
      <c r="U3063" s="92" t="str">
        <f t="shared" si="47"/>
        <v>DE0221211191</v>
      </c>
    </row>
    <row r="3064" spans="1:21">
      <c r="A3064">
        <v>20110930</v>
      </c>
      <c r="B3064" t="s">
        <v>161</v>
      </c>
      <c r="C3064">
        <v>1211192</v>
      </c>
      <c r="D3064" t="s">
        <v>181</v>
      </c>
      <c r="E3064" t="s">
        <v>53</v>
      </c>
      <c r="F3064" t="s">
        <v>41</v>
      </c>
      <c r="G3064">
        <v>161.41399024</v>
      </c>
      <c r="H3064">
        <v>0</v>
      </c>
      <c r="I3064">
        <v>161.41399024</v>
      </c>
      <c r="J3064">
        <v>0</v>
      </c>
      <c r="K3064">
        <v>0</v>
      </c>
      <c r="L3064">
        <v>0</v>
      </c>
      <c r="M3064">
        <v>0</v>
      </c>
      <c r="N3064">
        <v>0</v>
      </c>
      <c r="O3064">
        <v>145.29781288999999</v>
      </c>
      <c r="R3064">
        <v>0</v>
      </c>
      <c r="S3064">
        <v>0</v>
      </c>
      <c r="T3064" t="s">
        <v>5284</v>
      </c>
      <c r="U3064" s="92" t="str">
        <f t="shared" si="47"/>
        <v>DE0221211192</v>
      </c>
    </row>
    <row r="3065" spans="1:21">
      <c r="A3065">
        <v>20110930</v>
      </c>
      <c r="B3065" t="s">
        <v>161</v>
      </c>
      <c r="C3065">
        <v>1211193</v>
      </c>
      <c r="D3065" t="s">
        <v>181</v>
      </c>
      <c r="E3065" t="s">
        <v>68</v>
      </c>
      <c r="F3065" t="s">
        <v>41</v>
      </c>
      <c r="G3065">
        <v>331.65941502999999</v>
      </c>
      <c r="H3065">
        <v>0</v>
      </c>
      <c r="I3065">
        <v>331.65941502999999</v>
      </c>
      <c r="J3065">
        <v>0</v>
      </c>
      <c r="K3065">
        <v>0</v>
      </c>
      <c r="L3065">
        <v>0</v>
      </c>
      <c r="M3065">
        <v>0</v>
      </c>
      <c r="N3065">
        <v>0</v>
      </c>
      <c r="O3065">
        <v>306.46708159000002</v>
      </c>
      <c r="P3065">
        <v>0</v>
      </c>
      <c r="Q3065">
        <v>0</v>
      </c>
      <c r="R3065">
        <v>0</v>
      </c>
      <c r="S3065">
        <v>0</v>
      </c>
      <c r="T3065" t="s">
        <v>5285</v>
      </c>
      <c r="U3065" s="92" t="str">
        <f t="shared" si="47"/>
        <v>DE0221211193</v>
      </c>
    </row>
    <row r="3066" spans="1:21">
      <c r="A3066">
        <v>20110930</v>
      </c>
      <c r="B3066" t="s">
        <v>161</v>
      </c>
      <c r="C3066">
        <v>1211194</v>
      </c>
      <c r="D3066" t="s">
        <v>181</v>
      </c>
      <c r="E3066" t="s">
        <v>59</v>
      </c>
      <c r="F3066" t="s">
        <v>42</v>
      </c>
      <c r="G3066">
        <v>0</v>
      </c>
      <c r="H3066">
        <v>0</v>
      </c>
      <c r="I3066">
        <v>0</v>
      </c>
      <c r="J3066">
        <v>0</v>
      </c>
      <c r="K3066">
        <v>0</v>
      </c>
      <c r="L3066">
        <v>0</v>
      </c>
      <c r="M3066">
        <v>0</v>
      </c>
      <c r="N3066">
        <v>0</v>
      </c>
      <c r="O3066">
        <v>0</v>
      </c>
      <c r="R3066">
        <v>0</v>
      </c>
      <c r="S3066">
        <v>0</v>
      </c>
      <c r="T3066" t="s">
        <v>5286</v>
      </c>
      <c r="U3066" s="92" t="str">
        <f t="shared" si="47"/>
        <v>DE0221211194</v>
      </c>
    </row>
    <row r="3067" spans="1:21">
      <c r="A3067">
        <v>20110930</v>
      </c>
      <c r="B3067" t="s">
        <v>161</v>
      </c>
      <c r="C3067">
        <v>1211195</v>
      </c>
      <c r="D3067" t="s">
        <v>181</v>
      </c>
      <c r="E3067" t="s">
        <v>58</v>
      </c>
      <c r="F3067" t="s">
        <v>42</v>
      </c>
      <c r="G3067">
        <v>33</v>
      </c>
      <c r="H3067">
        <v>0</v>
      </c>
      <c r="I3067">
        <v>33</v>
      </c>
      <c r="J3067">
        <v>0</v>
      </c>
      <c r="K3067">
        <v>0</v>
      </c>
      <c r="L3067">
        <v>0</v>
      </c>
      <c r="M3067">
        <v>0</v>
      </c>
      <c r="N3067">
        <v>0</v>
      </c>
      <c r="O3067">
        <v>33</v>
      </c>
      <c r="R3067">
        <v>0</v>
      </c>
      <c r="S3067">
        <v>0</v>
      </c>
      <c r="T3067" t="s">
        <v>5287</v>
      </c>
      <c r="U3067" s="92" t="str">
        <f t="shared" si="47"/>
        <v>DE0221211195</v>
      </c>
    </row>
    <row r="3068" spans="1:21">
      <c r="A3068">
        <v>20110930</v>
      </c>
      <c r="B3068" t="s">
        <v>161</v>
      </c>
      <c r="C3068">
        <v>1211196</v>
      </c>
      <c r="D3068" t="s">
        <v>181</v>
      </c>
      <c r="E3068" t="s">
        <v>57</v>
      </c>
      <c r="F3068" t="s">
        <v>42</v>
      </c>
      <c r="G3068">
        <v>0</v>
      </c>
      <c r="H3068">
        <v>0</v>
      </c>
      <c r="I3068">
        <v>0</v>
      </c>
      <c r="J3068">
        <v>0</v>
      </c>
      <c r="K3068">
        <v>0</v>
      </c>
      <c r="L3068">
        <v>0</v>
      </c>
      <c r="M3068">
        <v>0</v>
      </c>
      <c r="N3068">
        <v>0</v>
      </c>
      <c r="O3068">
        <v>0</v>
      </c>
      <c r="R3068">
        <v>0</v>
      </c>
      <c r="S3068">
        <v>0</v>
      </c>
      <c r="T3068" t="s">
        <v>5288</v>
      </c>
      <c r="U3068" s="92" t="str">
        <f t="shared" si="47"/>
        <v>DE0221211196</v>
      </c>
    </row>
    <row r="3069" spans="1:21">
      <c r="A3069">
        <v>20110930</v>
      </c>
      <c r="B3069" t="s">
        <v>161</v>
      </c>
      <c r="C3069">
        <v>1211197</v>
      </c>
      <c r="D3069" t="s">
        <v>181</v>
      </c>
      <c r="E3069" t="s">
        <v>56</v>
      </c>
      <c r="F3069" t="s">
        <v>42</v>
      </c>
      <c r="G3069">
        <v>0</v>
      </c>
      <c r="H3069">
        <v>0</v>
      </c>
      <c r="I3069">
        <v>0</v>
      </c>
      <c r="J3069">
        <v>0</v>
      </c>
      <c r="K3069">
        <v>0</v>
      </c>
      <c r="L3069">
        <v>0</v>
      </c>
      <c r="M3069">
        <v>0</v>
      </c>
      <c r="N3069">
        <v>0</v>
      </c>
      <c r="O3069">
        <v>0</v>
      </c>
      <c r="R3069">
        <v>0</v>
      </c>
      <c r="S3069">
        <v>0</v>
      </c>
      <c r="T3069" t="s">
        <v>5289</v>
      </c>
      <c r="U3069" s="92" t="str">
        <f t="shared" si="47"/>
        <v>DE0221211197</v>
      </c>
    </row>
    <row r="3070" spans="1:21">
      <c r="A3070">
        <v>20110930</v>
      </c>
      <c r="B3070" t="s">
        <v>161</v>
      </c>
      <c r="C3070">
        <v>1211198</v>
      </c>
      <c r="D3070" t="s">
        <v>181</v>
      </c>
      <c r="E3070" t="s">
        <v>55</v>
      </c>
      <c r="F3070" t="s">
        <v>42</v>
      </c>
      <c r="G3070">
        <v>91</v>
      </c>
      <c r="H3070">
        <v>0</v>
      </c>
      <c r="I3070">
        <v>91</v>
      </c>
      <c r="J3070">
        <v>0</v>
      </c>
      <c r="K3070">
        <v>0</v>
      </c>
      <c r="L3070">
        <v>0</v>
      </c>
      <c r="M3070">
        <v>0</v>
      </c>
      <c r="N3070">
        <v>0</v>
      </c>
      <c r="O3070">
        <v>91</v>
      </c>
      <c r="R3070">
        <v>0</v>
      </c>
      <c r="S3070">
        <v>0</v>
      </c>
      <c r="T3070" t="s">
        <v>5290</v>
      </c>
      <c r="U3070" s="92" t="str">
        <f t="shared" si="47"/>
        <v>DE0221211198</v>
      </c>
    </row>
    <row r="3071" spans="1:21">
      <c r="A3071">
        <v>20110930</v>
      </c>
      <c r="B3071" t="s">
        <v>161</v>
      </c>
      <c r="C3071">
        <v>1211199</v>
      </c>
      <c r="D3071" t="s">
        <v>181</v>
      </c>
      <c r="E3071" t="s">
        <v>54</v>
      </c>
      <c r="F3071" t="s">
        <v>42</v>
      </c>
      <c r="G3071">
        <v>66</v>
      </c>
      <c r="H3071">
        <v>0</v>
      </c>
      <c r="I3071">
        <v>66</v>
      </c>
      <c r="J3071">
        <v>0</v>
      </c>
      <c r="K3071">
        <v>0</v>
      </c>
      <c r="L3071">
        <v>0</v>
      </c>
      <c r="M3071">
        <v>0</v>
      </c>
      <c r="N3071">
        <v>-76</v>
      </c>
      <c r="O3071">
        <v>66</v>
      </c>
      <c r="R3071">
        <v>0</v>
      </c>
      <c r="S3071">
        <v>0</v>
      </c>
      <c r="T3071" t="s">
        <v>5291</v>
      </c>
      <c r="U3071" s="92" t="str">
        <f t="shared" si="47"/>
        <v>DE0221211199</v>
      </c>
    </row>
    <row r="3072" spans="1:21">
      <c r="A3072">
        <v>20110930</v>
      </c>
      <c r="B3072" t="s">
        <v>161</v>
      </c>
      <c r="C3072">
        <v>1211200</v>
      </c>
      <c r="D3072" t="s">
        <v>181</v>
      </c>
      <c r="E3072" t="s">
        <v>53</v>
      </c>
      <c r="F3072" t="s">
        <v>42</v>
      </c>
      <c r="G3072">
        <v>0</v>
      </c>
      <c r="H3072">
        <v>0</v>
      </c>
      <c r="I3072">
        <v>0</v>
      </c>
      <c r="J3072">
        <v>0</v>
      </c>
      <c r="K3072">
        <v>0</v>
      </c>
      <c r="L3072">
        <v>0</v>
      </c>
      <c r="M3072">
        <v>0</v>
      </c>
      <c r="N3072">
        <v>0</v>
      </c>
      <c r="O3072">
        <v>0</v>
      </c>
      <c r="R3072">
        <v>0</v>
      </c>
      <c r="S3072">
        <v>0</v>
      </c>
      <c r="T3072" t="s">
        <v>5292</v>
      </c>
      <c r="U3072" s="92" t="str">
        <f t="shared" si="47"/>
        <v>DE0221211200</v>
      </c>
    </row>
    <row r="3073" spans="1:21">
      <c r="A3073">
        <v>20110930</v>
      </c>
      <c r="B3073" t="s">
        <v>161</v>
      </c>
      <c r="C3073">
        <v>1211201</v>
      </c>
      <c r="D3073" t="s">
        <v>181</v>
      </c>
      <c r="E3073" t="s">
        <v>68</v>
      </c>
      <c r="F3073" t="s">
        <v>42</v>
      </c>
      <c r="G3073">
        <v>190</v>
      </c>
      <c r="H3073">
        <v>0</v>
      </c>
      <c r="I3073">
        <v>190</v>
      </c>
      <c r="J3073">
        <v>0</v>
      </c>
      <c r="K3073">
        <v>0</v>
      </c>
      <c r="L3073">
        <v>0</v>
      </c>
      <c r="M3073">
        <v>0</v>
      </c>
      <c r="N3073">
        <v>-76</v>
      </c>
      <c r="O3073">
        <v>190</v>
      </c>
      <c r="P3073">
        <v>0</v>
      </c>
      <c r="Q3073">
        <v>0</v>
      </c>
      <c r="R3073">
        <v>0</v>
      </c>
      <c r="S3073">
        <v>0</v>
      </c>
      <c r="T3073" t="s">
        <v>5293</v>
      </c>
      <c r="U3073" s="92" t="str">
        <f t="shared" si="47"/>
        <v>DE0221211201</v>
      </c>
    </row>
    <row r="3074" spans="1:21">
      <c r="A3074">
        <v>20110930</v>
      </c>
      <c r="B3074" t="s">
        <v>161</v>
      </c>
      <c r="C3074">
        <v>1211202</v>
      </c>
      <c r="D3074" t="s">
        <v>181</v>
      </c>
      <c r="E3074" t="s">
        <v>59</v>
      </c>
      <c r="F3074" t="s">
        <v>43</v>
      </c>
      <c r="G3074">
        <v>0</v>
      </c>
      <c r="H3074">
        <v>0</v>
      </c>
      <c r="I3074">
        <v>0</v>
      </c>
      <c r="J3074">
        <v>0</v>
      </c>
      <c r="K3074">
        <v>0</v>
      </c>
      <c r="L3074">
        <v>0</v>
      </c>
      <c r="M3074">
        <v>0</v>
      </c>
      <c r="N3074">
        <v>0</v>
      </c>
      <c r="O3074">
        <v>0</v>
      </c>
      <c r="R3074">
        <v>0</v>
      </c>
      <c r="S3074">
        <v>0</v>
      </c>
      <c r="T3074" t="s">
        <v>5294</v>
      </c>
      <c r="U3074" s="92" t="str">
        <f t="shared" si="47"/>
        <v>DE0221211202</v>
      </c>
    </row>
    <row r="3075" spans="1:21">
      <c r="A3075">
        <v>20110930</v>
      </c>
      <c r="B3075" t="s">
        <v>161</v>
      </c>
      <c r="C3075">
        <v>1211203</v>
      </c>
      <c r="D3075" t="s">
        <v>181</v>
      </c>
      <c r="E3075" t="s">
        <v>58</v>
      </c>
      <c r="F3075" t="s">
        <v>43</v>
      </c>
      <c r="G3075">
        <v>0</v>
      </c>
      <c r="H3075">
        <v>0</v>
      </c>
      <c r="I3075">
        <v>0</v>
      </c>
      <c r="J3075">
        <v>0</v>
      </c>
      <c r="K3075">
        <v>0</v>
      </c>
      <c r="L3075">
        <v>0</v>
      </c>
      <c r="M3075">
        <v>0</v>
      </c>
      <c r="N3075">
        <v>0</v>
      </c>
      <c r="O3075">
        <v>0</v>
      </c>
      <c r="R3075">
        <v>0</v>
      </c>
      <c r="S3075">
        <v>0</v>
      </c>
      <c r="T3075" t="s">
        <v>5295</v>
      </c>
      <c r="U3075" s="92" t="str">
        <f t="shared" ref="U3075:U3138" si="48">B3075&amp;C3075</f>
        <v>DE0221211203</v>
      </c>
    </row>
    <row r="3076" spans="1:21">
      <c r="A3076">
        <v>20110930</v>
      </c>
      <c r="B3076" t="s">
        <v>161</v>
      </c>
      <c r="C3076">
        <v>1211204</v>
      </c>
      <c r="D3076" t="s">
        <v>181</v>
      </c>
      <c r="E3076" t="s">
        <v>57</v>
      </c>
      <c r="F3076" t="s">
        <v>43</v>
      </c>
      <c r="G3076">
        <v>0</v>
      </c>
      <c r="H3076">
        <v>0</v>
      </c>
      <c r="I3076">
        <v>0</v>
      </c>
      <c r="J3076">
        <v>0</v>
      </c>
      <c r="K3076">
        <v>0</v>
      </c>
      <c r="L3076">
        <v>0</v>
      </c>
      <c r="M3076">
        <v>0</v>
      </c>
      <c r="N3076">
        <v>0</v>
      </c>
      <c r="O3076">
        <v>0</v>
      </c>
      <c r="R3076">
        <v>0</v>
      </c>
      <c r="S3076">
        <v>0</v>
      </c>
      <c r="T3076" t="s">
        <v>5296</v>
      </c>
      <c r="U3076" s="92" t="str">
        <f t="shared" si="48"/>
        <v>DE0221211204</v>
      </c>
    </row>
    <row r="3077" spans="1:21">
      <c r="A3077">
        <v>20110930</v>
      </c>
      <c r="B3077" t="s">
        <v>161</v>
      </c>
      <c r="C3077">
        <v>1211205</v>
      </c>
      <c r="D3077" t="s">
        <v>181</v>
      </c>
      <c r="E3077" t="s">
        <v>56</v>
      </c>
      <c r="F3077" t="s">
        <v>43</v>
      </c>
      <c r="G3077">
        <v>0</v>
      </c>
      <c r="H3077">
        <v>0</v>
      </c>
      <c r="I3077">
        <v>0</v>
      </c>
      <c r="J3077">
        <v>0</v>
      </c>
      <c r="K3077">
        <v>0</v>
      </c>
      <c r="L3077">
        <v>0</v>
      </c>
      <c r="M3077">
        <v>0</v>
      </c>
      <c r="N3077">
        <v>0</v>
      </c>
      <c r="O3077">
        <v>0</v>
      </c>
      <c r="R3077">
        <v>0</v>
      </c>
      <c r="S3077">
        <v>0</v>
      </c>
      <c r="T3077" t="s">
        <v>5297</v>
      </c>
      <c r="U3077" s="92" t="str">
        <f t="shared" si="48"/>
        <v>DE0221211205</v>
      </c>
    </row>
    <row r="3078" spans="1:21">
      <c r="A3078">
        <v>20110930</v>
      </c>
      <c r="B3078" t="s">
        <v>161</v>
      </c>
      <c r="C3078">
        <v>1211206</v>
      </c>
      <c r="D3078" t="s">
        <v>181</v>
      </c>
      <c r="E3078" t="s">
        <v>55</v>
      </c>
      <c r="F3078" t="s">
        <v>43</v>
      </c>
      <c r="G3078">
        <v>0</v>
      </c>
      <c r="H3078">
        <v>0</v>
      </c>
      <c r="I3078">
        <v>0</v>
      </c>
      <c r="J3078">
        <v>0</v>
      </c>
      <c r="K3078">
        <v>0</v>
      </c>
      <c r="L3078">
        <v>0</v>
      </c>
      <c r="M3078">
        <v>0</v>
      </c>
      <c r="N3078">
        <v>0</v>
      </c>
      <c r="O3078">
        <v>0</v>
      </c>
      <c r="R3078">
        <v>0</v>
      </c>
      <c r="S3078">
        <v>0</v>
      </c>
      <c r="T3078" t="s">
        <v>5298</v>
      </c>
      <c r="U3078" s="92" t="str">
        <f t="shared" si="48"/>
        <v>DE0221211206</v>
      </c>
    </row>
    <row r="3079" spans="1:21">
      <c r="A3079">
        <v>20110930</v>
      </c>
      <c r="B3079" t="s">
        <v>161</v>
      </c>
      <c r="C3079">
        <v>1211207</v>
      </c>
      <c r="D3079" t="s">
        <v>181</v>
      </c>
      <c r="E3079" t="s">
        <v>54</v>
      </c>
      <c r="F3079" t="s">
        <v>43</v>
      </c>
      <c r="G3079">
        <v>0</v>
      </c>
      <c r="H3079">
        <v>0</v>
      </c>
      <c r="I3079">
        <v>0</v>
      </c>
      <c r="J3079">
        <v>0</v>
      </c>
      <c r="K3079">
        <v>0</v>
      </c>
      <c r="L3079">
        <v>0</v>
      </c>
      <c r="M3079">
        <v>0</v>
      </c>
      <c r="N3079">
        <v>0</v>
      </c>
      <c r="O3079">
        <v>0</v>
      </c>
      <c r="R3079">
        <v>0</v>
      </c>
      <c r="S3079">
        <v>0</v>
      </c>
      <c r="T3079" t="s">
        <v>5299</v>
      </c>
      <c r="U3079" s="92" t="str">
        <f t="shared" si="48"/>
        <v>DE0221211207</v>
      </c>
    </row>
    <row r="3080" spans="1:21">
      <c r="A3080">
        <v>20110930</v>
      </c>
      <c r="B3080" t="s">
        <v>161</v>
      </c>
      <c r="C3080">
        <v>1211208</v>
      </c>
      <c r="D3080" t="s">
        <v>181</v>
      </c>
      <c r="E3080" t="s">
        <v>53</v>
      </c>
      <c r="F3080" t="s">
        <v>43</v>
      </c>
      <c r="G3080">
        <v>0</v>
      </c>
      <c r="H3080">
        <v>0</v>
      </c>
      <c r="I3080">
        <v>0</v>
      </c>
      <c r="J3080">
        <v>0</v>
      </c>
      <c r="K3080">
        <v>0</v>
      </c>
      <c r="L3080">
        <v>0</v>
      </c>
      <c r="M3080">
        <v>0</v>
      </c>
      <c r="N3080">
        <v>0</v>
      </c>
      <c r="O3080">
        <v>0</v>
      </c>
      <c r="R3080">
        <v>0</v>
      </c>
      <c r="S3080">
        <v>0</v>
      </c>
      <c r="T3080" t="s">
        <v>5300</v>
      </c>
      <c r="U3080" s="92" t="str">
        <f t="shared" si="48"/>
        <v>DE0221211208</v>
      </c>
    </row>
    <row r="3081" spans="1:21">
      <c r="A3081">
        <v>20110930</v>
      </c>
      <c r="B3081" t="s">
        <v>161</v>
      </c>
      <c r="C3081">
        <v>1211209</v>
      </c>
      <c r="D3081" t="s">
        <v>181</v>
      </c>
      <c r="E3081" t="s">
        <v>68</v>
      </c>
      <c r="F3081" t="s">
        <v>43</v>
      </c>
      <c r="G3081">
        <v>0</v>
      </c>
      <c r="H3081">
        <v>0</v>
      </c>
      <c r="I3081">
        <v>0</v>
      </c>
      <c r="J3081">
        <v>0</v>
      </c>
      <c r="K3081">
        <v>0</v>
      </c>
      <c r="L3081">
        <v>0</v>
      </c>
      <c r="M3081">
        <v>0</v>
      </c>
      <c r="N3081">
        <v>0</v>
      </c>
      <c r="O3081">
        <v>0</v>
      </c>
      <c r="P3081">
        <v>0</v>
      </c>
      <c r="Q3081">
        <v>0</v>
      </c>
      <c r="R3081">
        <v>0</v>
      </c>
      <c r="S3081">
        <v>0</v>
      </c>
      <c r="T3081" t="s">
        <v>5301</v>
      </c>
      <c r="U3081" s="92" t="str">
        <f t="shared" si="48"/>
        <v>DE0221211209</v>
      </c>
    </row>
    <row r="3082" spans="1:21">
      <c r="A3082">
        <v>20110930</v>
      </c>
      <c r="B3082" t="s">
        <v>161</v>
      </c>
      <c r="C3082">
        <v>1211210</v>
      </c>
      <c r="D3082" t="s">
        <v>181</v>
      </c>
      <c r="E3082" t="s">
        <v>59</v>
      </c>
      <c r="F3082" t="s">
        <v>44</v>
      </c>
      <c r="G3082">
        <v>0</v>
      </c>
      <c r="H3082">
        <v>0</v>
      </c>
      <c r="I3082">
        <v>0</v>
      </c>
      <c r="J3082">
        <v>0</v>
      </c>
      <c r="K3082">
        <v>0</v>
      </c>
      <c r="L3082">
        <v>0</v>
      </c>
      <c r="M3082">
        <v>0</v>
      </c>
      <c r="N3082">
        <v>0</v>
      </c>
      <c r="O3082">
        <v>0</v>
      </c>
      <c r="R3082">
        <v>0</v>
      </c>
      <c r="S3082">
        <v>0</v>
      </c>
      <c r="T3082" t="s">
        <v>5302</v>
      </c>
      <c r="U3082" s="92" t="str">
        <f t="shared" si="48"/>
        <v>DE0221211210</v>
      </c>
    </row>
    <row r="3083" spans="1:21">
      <c r="A3083">
        <v>20110930</v>
      </c>
      <c r="B3083" t="s">
        <v>161</v>
      </c>
      <c r="C3083">
        <v>1211211</v>
      </c>
      <c r="D3083" t="s">
        <v>181</v>
      </c>
      <c r="E3083" t="s">
        <v>58</v>
      </c>
      <c r="F3083" t="s">
        <v>44</v>
      </c>
      <c r="G3083">
        <v>0</v>
      </c>
      <c r="H3083">
        <v>0</v>
      </c>
      <c r="I3083">
        <v>0</v>
      </c>
      <c r="J3083">
        <v>0</v>
      </c>
      <c r="K3083">
        <v>0</v>
      </c>
      <c r="L3083">
        <v>0</v>
      </c>
      <c r="M3083">
        <v>0</v>
      </c>
      <c r="N3083">
        <v>0</v>
      </c>
      <c r="O3083">
        <v>0</v>
      </c>
      <c r="R3083">
        <v>0</v>
      </c>
      <c r="S3083">
        <v>0</v>
      </c>
      <c r="T3083" t="s">
        <v>5303</v>
      </c>
      <c r="U3083" s="92" t="str">
        <f t="shared" si="48"/>
        <v>DE0221211211</v>
      </c>
    </row>
    <row r="3084" spans="1:21">
      <c r="A3084">
        <v>20110930</v>
      </c>
      <c r="B3084" t="s">
        <v>161</v>
      </c>
      <c r="C3084">
        <v>1211212</v>
      </c>
      <c r="D3084" t="s">
        <v>181</v>
      </c>
      <c r="E3084" t="s">
        <v>57</v>
      </c>
      <c r="F3084" t="s">
        <v>44</v>
      </c>
      <c r="G3084">
        <v>0</v>
      </c>
      <c r="H3084">
        <v>0</v>
      </c>
      <c r="I3084">
        <v>0</v>
      </c>
      <c r="J3084">
        <v>0</v>
      </c>
      <c r="K3084">
        <v>0</v>
      </c>
      <c r="L3084">
        <v>0</v>
      </c>
      <c r="M3084">
        <v>0</v>
      </c>
      <c r="N3084">
        <v>0</v>
      </c>
      <c r="O3084">
        <v>0</v>
      </c>
      <c r="R3084">
        <v>0</v>
      </c>
      <c r="S3084">
        <v>0</v>
      </c>
      <c r="T3084" t="s">
        <v>5304</v>
      </c>
      <c r="U3084" s="92" t="str">
        <f t="shared" si="48"/>
        <v>DE0221211212</v>
      </c>
    </row>
    <row r="3085" spans="1:21">
      <c r="A3085">
        <v>20110930</v>
      </c>
      <c r="B3085" t="s">
        <v>161</v>
      </c>
      <c r="C3085">
        <v>1211213</v>
      </c>
      <c r="D3085" t="s">
        <v>181</v>
      </c>
      <c r="E3085" t="s">
        <v>56</v>
      </c>
      <c r="F3085" t="s">
        <v>44</v>
      </c>
      <c r="G3085">
        <v>0</v>
      </c>
      <c r="H3085">
        <v>0</v>
      </c>
      <c r="I3085">
        <v>0</v>
      </c>
      <c r="J3085">
        <v>0</v>
      </c>
      <c r="K3085">
        <v>0</v>
      </c>
      <c r="L3085">
        <v>0</v>
      </c>
      <c r="M3085">
        <v>0</v>
      </c>
      <c r="N3085">
        <v>0</v>
      </c>
      <c r="O3085">
        <v>0</v>
      </c>
      <c r="R3085">
        <v>0</v>
      </c>
      <c r="S3085">
        <v>0</v>
      </c>
      <c r="T3085" t="s">
        <v>5305</v>
      </c>
      <c r="U3085" s="92" t="str">
        <f t="shared" si="48"/>
        <v>DE0221211213</v>
      </c>
    </row>
    <row r="3086" spans="1:21">
      <c r="A3086">
        <v>20110930</v>
      </c>
      <c r="B3086" t="s">
        <v>161</v>
      </c>
      <c r="C3086">
        <v>1211214</v>
      </c>
      <c r="D3086" t="s">
        <v>181</v>
      </c>
      <c r="E3086" t="s">
        <v>55</v>
      </c>
      <c r="F3086" t="s">
        <v>44</v>
      </c>
      <c r="G3086">
        <v>0</v>
      </c>
      <c r="H3086">
        <v>0</v>
      </c>
      <c r="I3086">
        <v>0</v>
      </c>
      <c r="J3086">
        <v>0</v>
      </c>
      <c r="K3086">
        <v>0</v>
      </c>
      <c r="L3086">
        <v>0</v>
      </c>
      <c r="M3086">
        <v>0</v>
      </c>
      <c r="N3086">
        <v>0</v>
      </c>
      <c r="O3086">
        <v>0</v>
      </c>
      <c r="R3086">
        <v>0</v>
      </c>
      <c r="S3086">
        <v>0</v>
      </c>
      <c r="T3086" t="s">
        <v>5306</v>
      </c>
      <c r="U3086" s="92" t="str">
        <f t="shared" si="48"/>
        <v>DE0221211214</v>
      </c>
    </row>
    <row r="3087" spans="1:21">
      <c r="A3087">
        <v>20110930</v>
      </c>
      <c r="B3087" t="s">
        <v>161</v>
      </c>
      <c r="C3087">
        <v>1211215</v>
      </c>
      <c r="D3087" t="s">
        <v>181</v>
      </c>
      <c r="E3087" t="s">
        <v>54</v>
      </c>
      <c r="F3087" t="s">
        <v>44</v>
      </c>
      <c r="G3087">
        <v>0</v>
      </c>
      <c r="H3087">
        <v>0</v>
      </c>
      <c r="I3087">
        <v>0</v>
      </c>
      <c r="J3087">
        <v>0</v>
      </c>
      <c r="K3087">
        <v>0</v>
      </c>
      <c r="L3087">
        <v>0</v>
      </c>
      <c r="M3087">
        <v>0</v>
      </c>
      <c r="N3087">
        <v>0</v>
      </c>
      <c r="O3087">
        <v>0</v>
      </c>
      <c r="R3087">
        <v>0</v>
      </c>
      <c r="S3087">
        <v>0</v>
      </c>
      <c r="T3087" t="s">
        <v>5307</v>
      </c>
      <c r="U3087" s="92" t="str">
        <f t="shared" si="48"/>
        <v>DE0221211215</v>
      </c>
    </row>
    <row r="3088" spans="1:21">
      <c r="A3088">
        <v>20110930</v>
      </c>
      <c r="B3088" t="s">
        <v>161</v>
      </c>
      <c r="C3088">
        <v>1211216</v>
      </c>
      <c r="D3088" t="s">
        <v>181</v>
      </c>
      <c r="E3088" t="s">
        <v>53</v>
      </c>
      <c r="F3088" t="s">
        <v>44</v>
      </c>
      <c r="G3088">
        <v>0</v>
      </c>
      <c r="H3088">
        <v>0</v>
      </c>
      <c r="I3088">
        <v>0</v>
      </c>
      <c r="J3088">
        <v>0</v>
      </c>
      <c r="K3088">
        <v>0</v>
      </c>
      <c r="L3088">
        <v>0</v>
      </c>
      <c r="M3088">
        <v>0</v>
      </c>
      <c r="N3088">
        <v>0</v>
      </c>
      <c r="O3088">
        <v>0</v>
      </c>
      <c r="R3088">
        <v>0</v>
      </c>
      <c r="S3088">
        <v>0</v>
      </c>
      <c r="T3088" t="s">
        <v>5308</v>
      </c>
      <c r="U3088" s="92" t="str">
        <f t="shared" si="48"/>
        <v>DE0221211216</v>
      </c>
    </row>
    <row r="3089" spans="1:21">
      <c r="A3089">
        <v>20110930</v>
      </c>
      <c r="B3089" t="s">
        <v>161</v>
      </c>
      <c r="C3089">
        <v>1211217</v>
      </c>
      <c r="D3089" t="s">
        <v>181</v>
      </c>
      <c r="E3089" t="s">
        <v>68</v>
      </c>
      <c r="F3089" t="s">
        <v>44</v>
      </c>
      <c r="G3089">
        <v>0</v>
      </c>
      <c r="H3089">
        <v>0</v>
      </c>
      <c r="I3089">
        <v>0</v>
      </c>
      <c r="J3089">
        <v>0</v>
      </c>
      <c r="K3089">
        <v>0</v>
      </c>
      <c r="L3089">
        <v>0</v>
      </c>
      <c r="M3089">
        <v>0</v>
      </c>
      <c r="N3089">
        <v>0</v>
      </c>
      <c r="O3089">
        <v>0</v>
      </c>
      <c r="P3089">
        <v>0</v>
      </c>
      <c r="Q3089">
        <v>0</v>
      </c>
      <c r="R3089">
        <v>0</v>
      </c>
      <c r="S3089">
        <v>0</v>
      </c>
      <c r="T3089" t="s">
        <v>5309</v>
      </c>
      <c r="U3089" s="92" t="str">
        <f t="shared" si="48"/>
        <v>DE0221211217</v>
      </c>
    </row>
    <row r="3090" spans="1:21">
      <c r="A3090">
        <v>20110930</v>
      </c>
      <c r="B3090" t="s">
        <v>161</v>
      </c>
      <c r="C3090">
        <v>1211218</v>
      </c>
      <c r="D3090" t="s">
        <v>181</v>
      </c>
      <c r="E3090" t="s">
        <v>59</v>
      </c>
      <c r="F3090" t="s">
        <v>45</v>
      </c>
      <c r="G3090">
        <v>0</v>
      </c>
      <c r="H3090">
        <v>0</v>
      </c>
      <c r="I3090">
        <v>0</v>
      </c>
      <c r="J3090">
        <v>0</v>
      </c>
      <c r="K3090">
        <v>0</v>
      </c>
      <c r="L3090">
        <v>0</v>
      </c>
      <c r="M3090">
        <v>0</v>
      </c>
      <c r="N3090">
        <v>0</v>
      </c>
      <c r="O3090">
        <v>0</v>
      </c>
      <c r="R3090">
        <v>0</v>
      </c>
      <c r="S3090">
        <v>0</v>
      </c>
      <c r="T3090" t="s">
        <v>5310</v>
      </c>
      <c r="U3090" s="92" t="str">
        <f t="shared" si="48"/>
        <v>DE0221211218</v>
      </c>
    </row>
    <row r="3091" spans="1:21">
      <c r="A3091">
        <v>20110930</v>
      </c>
      <c r="B3091" t="s">
        <v>161</v>
      </c>
      <c r="C3091">
        <v>1211219</v>
      </c>
      <c r="D3091" t="s">
        <v>181</v>
      </c>
      <c r="E3091" t="s">
        <v>58</v>
      </c>
      <c r="F3091" t="s">
        <v>45</v>
      </c>
      <c r="G3091">
        <v>0</v>
      </c>
      <c r="H3091">
        <v>0</v>
      </c>
      <c r="I3091">
        <v>0</v>
      </c>
      <c r="J3091">
        <v>0</v>
      </c>
      <c r="K3091">
        <v>0</v>
      </c>
      <c r="L3091">
        <v>0</v>
      </c>
      <c r="M3091">
        <v>0</v>
      </c>
      <c r="N3091">
        <v>0</v>
      </c>
      <c r="O3091">
        <v>0</v>
      </c>
      <c r="R3091">
        <v>0</v>
      </c>
      <c r="S3091">
        <v>0</v>
      </c>
      <c r="T3091" t="s">
        <v>5311</v>
      </c>
      <c r="U3091" s="92" t="str">
        <f t="shared" si="48"/>
        <v>DE0221211219</v>
      </c>
    </row>
    <row r="3092" spans="1:21">
      <c r="A3092">
        <v>20110930</v>
      </c>
      <c r="B3092" t="s">
        <v>161</v>
      </c>
      <c r="C3092">
        <v>1211220</v>
      </c>
      <c r="D3092" t="s">
        <v>181</v>
      </c>
      <c r="E3092" t="s">
        <v>57</v>
      </c>
      <c r="F3092" t="s">
        <v>45</v>
      </c>
      <c r="G3092">
        <v>0</v>
      </c>
      <c r="H3092">
        <v>0</v>
      </c>
      <c r="I3092">
        <v>0</v>
      </c>
      <c r="J3092">
        <v>0</v>
      </c>
      <c r="K3092">
        <v>0</v>
      </c>
      <c r="L3092">
        <v>0</v>
      </c>
      <c r="M3092">
        <v>0</v>
      </c>
      <c r="N3092">
        <v>0</v>
      </c>
      <c r="O3092">
        <v>0</v>
      </c>
      <c r="R3092">
        <v>0</v>
      </c>
      <c r="S3092">
        <v>0</v>
      </c>
      <c r="T3092" t="s">
        <v>5312</v>
      </c>
      <c r="U3092" s="92" t="str">
        <f t="shared" si="48"/>
        <v>DE0221211220</v>
      </c>
    </row>
    <row r="3093" spans="1:21">
      <c r="A3093">
        <v>20110930</v>
      </c>
      <c r="B3093" t="s">
        <v>161</v>
      </c>
      <c r="C3093">
        <v>1211221</v>
      </c>
      <c r="D3093" t="s">
        <v>181</v>
      </c>
      <c r="E3093" t="s">
        <v>56</v>
      </c>
      <c r="F3093" t="s">
        <v>45</v>
      </c>
      <c r="G3093">
        <v>0</v>
      </c>
      <c r="H3093">
        <v>0</v>
      </c>
      <c r="I3093">
        <v>0</v>
      </c>
      <c r="J3093">
        <v>0</v>
      </c>
      <c r="K3093">
        <v>0</v>
      </c>
      <c r="L3093">
        <v>0</v>
      </c>
      <c r="M3093">
        <v>0</v>
      </c>
      <c r="N3093">
        <v>0</v>
      </c>
      <c r="O3093">
        <v>0</v>
      </c>
      <c r="R3093">
        <v>0</v>
      </c>
      <c r="S3093">
        <v>0</v>
      </c>
      <c r="T3093" t="s">
        <v>5313</v>
      </c>
      <c r="U3093" s="92" t="str">
        <f t="shared" si="48"/>
        <v>DE0221211221</v>
      </c>
    </row>
    <row r="3094" spans="1:21">
      <c r="A3094">
        <v>20110930</v>
      </c>
      <c r="B3094" t="s">
        <v>161</v>
      </c>
      <c r="C3094">
        <v>1211222</v>
      </c>
      <c r="D3094" t="s">
        <v>181</v>
      </c>
      <c r="E3094" t="s">
        <v>55</v>
      </c>
      <c r="F3094" t="s">
        <v>45</v>
      </c>
      <c r="G3094">
        <v>30</v>
      </c>
      <c r="H3094">
        <v>0</v>
      </c>
      <c r="I3094">
        <v>30</v>
      </c>
      <c r="J3094">
        <v>0</v>
      </c>
      <c r="K3094">
        <v>0</v>
      </c>
      <c r="L3094">
        <v>0</v>
      </c>
      <c r="M3094">
        <v>0</v>
      </c>
      <c r="N3094">
        <v>0</v>
      </c>
      <c r="O3094">
        <v>30</v>
      </c>
      <c r="R3094">
        <v>0</v>
      </c>
      <c r="S3094">
        <v>0</v>
      </c>
      <c r="T3094" t="s">
        <v>5314</v>
      </c>
      <c r="U3094" s="92" t="str">
        <f t="shared" si="48"/>
        <v>DE0221211222</v>
      </c>
    </row>
    <row r="3095" spans="1:21">
      <c r="A3095">
        <v>20110930</v>
      </c>
      <c r="B3095" t="s">
        <v>161</v>
      </c>
      <c r="C3095">
        <v>1211223</v>
      </c>
      <c r="D3095" t="s">
        <v>181</v>
      </c>
      <c r="E3095" t="s">
        <v>54</v>
      </c>
      <c r="F3095" t="s">
        <v>45</v>
      </c>
      <c r="G3095">
        <v>0</v>
      </c>
      <c r="H3095">
        <v>0</v>
      </c>
      <c r="I3095">
        <v>0</v>
      </c>
      <c r="J3095">
        <v>0</v>
      </c>
      <c r="K3095">
        <v>0</v>
      </c>
      <c r="L3095">
        <v>0</v>
      </c>
      <c r="M3095">
        <v>0</v>
      </c>
      <c r="N3095">
        <v>0</v>
      </c>
      <c r="O3095">
        <v>0</v>
      </c>
      <c r="R3095">
        <v>0</v>
      </c>
      <c r="S3095">
        <v>0</v>
      </c>
      <c r="T3095" t="s">
        <v>5315</v>
      </c>
      <c r="U3095" s="92" t="str">
        <f t="shared" si="48"/>
        <v>DE0221211223</v>
      </c>
    </row>
    <row r="3096" spans="1:21">
      <c r="A3096">
        <v>20110930</v>
      </c>
      <c r="B3096" t="s">
        <v>161</v>
      </c>
      <c r="C3096">
        <v>1211224</v>
      </c>
      <c r="D3096" t="s">
        <v>181</v>
      </c>
      <c r="E3096" t="s">
        <v>53</v>
      </c>
      <c r="F3096" t="s">
        <v>45</v>
      </c>
      <c r="G3096">
        <v>0</v>
      </c>
      <c r="H3096">
        <v>0</v>
      </c>
      <c r="I3096">
        <v>0</v>
      </c>
      <c r="J3096">
        <v>0</v>
      </c>
      <c r="K3096">
        <v>0</v>
      </c>
      <c r="L3096">
        <v>0</v>
      </c>
      <c r="M3096">
        <v>0</v>
      </c>
      <c r="N3096">
        <v>0</v>
      </c>
      <c r="O3096">
        <v>0</v>
      </c>
      <c r="R3096">
        <v>0</v>
      </c>
      <c r="S3096">
        <v>0</v>
      </c>
      <c r="T3096" t="s">
        <v>5316</v>
      </c>
      <c r="U3096" s="92" t="str">
        <f t="shared" si="48"/>
        <v>DE0221211224</v>
      </c>
    </row>
    <row r="3097" spans="1:21">
      <c r="A3097">
        <v>20110930</v>
      </c>
      <c r="B3097" t="s">
        <v>161</v>
      </c>
      <c r="C3097">
        <v>1211225</v>
      </c>
      <c r="D3097" t="s">
        <v>181</v>
      </c>
      <c r="E3097" t="s">
        <v>68</v>
      </c>
      <c r="F3097" t="s">
        <v>45</v>
      </c>
      <c r="G3097">
        <v>30</v>
      </c>
      <c r="H3097">
        <v>0</v>
      </c>
      <c r="I3097">
        <v>30</v>
      </c>
      <c r="J3097">
        <v>0</v>
      </c>
      <c r="K3097">
        <v>0</v>
      </c>
      <c r="L3097">
        <v>0</v>
      </c>
      <c r="M3097">
        <v>0</v>
      </c>
      <c r="N3097">
        <v>0</v>
      </c>
      <c r="O3097">
        <v>30</v>
      </c>
      <c r="P3097">
        <v>0</v>
      </c>
      <c r="Q3097">
        <v>0</v>
      </c>
      <c r="R3097">
        <v>0</v>
      </c>
      <c r="S3097">
        <v>0</v>
      </c>
      <c r="T3097" t="s">
        <v>5317</v>
      </c>
      <c r="U3097" s="92" t="str">
        <f t="shared" si="48"/>
        <v>DE0221211225</v>
      </c>
    </row>
    <row r="3098" spans="1:21">
      <c r="A3098">
        <v>20110930</v>
      </c>
      <c r="B3098" t="s">
        <v>161</v>
      </c>
      <c r="C3098">
        <v>1211226</v>
      </c>
      <c r="D3098" t="s">
        <v>181</v>
      </c>
      <c r="E3098" t="s">
        <v>59</v>
      </c>
      <c r="F3098" t="s">
        <v>46</v>
      </c>
      <c r="G3098">
        <v>0</v>
      </c>
      <c r="H3098">
        <v>0</v>
      </c>
      <c r="I3098">
        <v>0</v>
      </c>
      <c r="J3098">
        <v>0</v>
      </c>
      <c r="K3098">
        <v>0</v>
      </c>
      <c r="L3098">
        <v>0</v>
      </c>
      <c r="M3098">
        <v>0</v>
      </c>
      <c r="N3098">
        <v>0</v>
      </c>
      <c r="O3098">
        <v>0</v>
      </c>
      <c r="R3098">
        <v>0</v>
      </c>
      <c r="S3098">
        <v>0</v>
      </c>
      <c r="T3098" t="s">
        <v>5318</v>
      </c>
      <c r="U3098" s="92" t="str">
        <f t="shared" si="48"/>
        <v>DE0221211226</v>
      </c>
    </row>
    <row r="3099" spans="1:21">
      <c r="A3099">
        <v>20110930</v>
      </c>
      <c r="B3099" t="s">
        <v>161</v>
      </c>
      <c r="C3099">
        <v>1211227</v>
      </c>
      <c r="D3099" t="s">
        <v>181</v>
      </c>
      <c r="E3099" t="s">
        <v>58</v>
      </c>
      <c r="F3099" t="s">
        <v>46</v>
      </c>
      <c r="G3099">
        <v>96</v>
      </c>
      <c r="H3099">
        <v>0</v>
      </c>
      <c r="I3099">
        <v>96</v>
      </c>
      <c r="J3099">
        <v>0</v>
      </c>
      <c r="K3099">
        <v>0</v>
      </c>
      <c r="L3099">
        <v>0</v>
      </c>
      <c r="M3099">
        <v>0</v>
      </c>
      <c r="N3099">
        <v>0</v>
      </c>
      <c r="O3099">
        <v>96</v>
      </c>
      <c r="R3099">
        <v>0</v>
      </c>
      <c r="S3099">
        <v>0</v>
      </c>
      <c r="T3099" t="s">
        <v>5319</v>
      </c>
      <c r="U3099" s="92" t="str">
        <f t="shared" si="48"/>
        <v>DE0221211227</v>
      </c>
    </row>
    <row r="3100" spans="1:21">
      <c r="A3100">
        <v>20110930</v>
      </c>
      <c r="B3100" t="s">
        <v>161</v>
      </c>
      <c r="C3100">
        <v>1211228</v>
      </c>
      <c r="D3100" t="s">
        <v>181</v>
      </c>
      <c r="E3100" t="s">
        <v>57</v>
      </c>
      <c r="F3100" t="s">
        <v>46</v>
      </c>
      <c r="G3100">
        <v>25</v>
      </c>
      <c r="H3100">
        <v>0</v>
      </c>
      <c r="I3100">
        <v>25</v>
      </c>
      <c r="J3100">
        <v>0</v>
      </c>
      <c r="K3100">
        <v>0</v>
      </c>
      <c r="L3100">
        <v>0</v>
      </c>
      <c r="M3100">
        <v>0</v>
      </c>
      <c r="N3100">
        <v>0</v>
      </c>
      <c r="O3100">
        <v>25</v>
      </c>
      <c r="R3100">
        <v>0</v>
      </c>
      <c r="S3100">
        <v>0</v>
      </c>
      <c r="T3100" t="s">
        <v>5320</v>
      </c>
      <c r="U3100" s="92" t="str">
        <f t="shared" si="48"/>
        <v>DE0221211228</v>
      </c>
    </row>
    <row r="3101" spans="1:21">
      <c r="A3101">
        <v>20110930</v>
      </c>
      <c r="B3101" t="s">
        <v>161</v>
      </c>
      <c r="C3101">
        <v>1211229</v>
      </c>
      <c r="D3101" t="s">
        <v>181</v>
      </c>
      <c r="E3101" t="s">
        <v>56</v>
      </c>
      <c r="F3101" t="s">
        <v>46</v>
      </c>
      <c r="G3101">
        <v>88</v>
      </c>
      <c r="H3101">
        <v>0</v>
      </c>
      <c r="I3101">
        <v>88</v>
      </c>
      <c r="J3101">
        <v>0</v>
      </c>
      <c r="K3101">
        <v>0</v>
      </c>
      <c r="L3101">
        <v>0</v>
      </c>
      <c r="M3101">
        <v>0</v>
      </c>
      <c r="N3101">
        <v>0</v>
      </c>
      <c r="O3101">
        <v>88</v>
      </c>
      <c r="R3101">
        <v>0</v>
      </c>
      <c r="S3101">
        <v>0</v>
      </c>
      <c r="T3101" t="s">
        <v>5321</v>
      </c>
      <c r="U3101" s="92" t="str">
        <f t="shared" si="48"/>
        <v>DE0221211229</v>
      </c>
    </row>
    <row r="3102" spans="1:21">
      <c r="A3102">
        <v>20110930</v>
      </c>
      <c r="B3102" t="s">
        <v>161</v>
      </c>
      <c r="C3102">
        <v>1211230</v>
      </c>
      <c r="D3102" t="s">
        <v>181</v>
      </c>
      <c r="E3102" t="s">
        <v>55</v>
      </c>
      <c r="F3102" t="s">
        <v>46</v>
      </c>
      <c r="G3102">
        <v>107</v>
      </c>
      <c r="H3102">
        <v>0</v>
      </c>
      <c r="I3102">
        <v>107</v>
      </c>
      <c r="J3102">
        <v>0</v>
      </c>
      <c r="K3102">
        <v>0</v>
      </c>
      <c r="L3102">
        <v>0</v>
      </c>
      <c r="M3102">
        <v>0</v>
      </c>
      <c r="N3102">
        <v>0</v>
      </c>
      <c r="O3102">
        <v>107</v>
      </c>
      <c r="R3102">
        <v>0</v>
      </c>
      <c r="S3102">
        <v>0</v>
      </c>
      <c r="T3102" t="s">
        <v>5322</v>
      </c>
      <c r="U3102" s="92" t="str">
        <f t="shared" si="48"/>
        <v>DE0221211230</v>
      </c>
    </row>
    <row r="3103" spans="1:21">
      <c r="A3103">
        <v>20110930</v>
      </c>
      <c r="B3103" t="s">
        <v>161</v>
      </c>
      <c r="C3103">
        <v>1211231</v>
      </c>
      <c r="D3103" t="s">
        <v>181</v>
      </c>
      <c r="E3103" t="s">
        <v>54</v>
      </c>
      <c r="F3103" t="s">
        <v>46</v>
      </c>
      <c r="G3103">
        <v>105</v>
      </c>
      <c r="H3103">
        <v>0</v>
      </c>
      <c r="I3103">
        <v>105</v>
      </c>
      <c r="J3103">
        <v>0</v>
      </c>
      <c r="K3103">
        <v>0</v>
      </c>
      <c r="L3103">
        <v>0</v>
      </c>
      <c r="M3103">
        <v>0</v>
      </c>
      <c r="N3103">
        <v>0</v>
      </c>
      <c r="O3103">
        <v>104</v>
      </c>
      <c r="R3103">
        <v>0</v>
      </c>
      <c r="S3103">
        <v>0</v>
      </c>
      <c r="T3103" t="s">
        <v>5323</v>
      </c>
      <c r="U3103" s="92" t="str">
        <f t="shared" si="48"/>
        <v>DE0221211231</v>
      </c>
    </row>
    <row r="3104" spans="1:21">
      <c r="A3104">
        <v>20110930</v>
      </c>
      <c r="B3104" t="s">
        <v>161</v>
      </c>
      <c r="C3104">
        <v>1211232</v>
      </c>
      <c r="D3104" t="s">
        <v>181</v>
      </c>
      <c r="E3104" t="s">
        <v>53</v>
      </c>
      <c r="F3104" t="s">
        <v>46</v>
      </c>
      <c r="G3104">
        <v>15</v>
      </c>
      <c r="H3104">
        <v>0</v>
      </c>
      <c r="I3104">
        <v>15</v>
      </c>
      <c r="J3104">
        <v>0</v>
      </c>
      <c r="K3104">
        <v>0</v>
      </c>
      <c r="L3104">
        <v>0</v>
      </c>
      <c r="M3104">
        <v>0</v>
      </c>
      <c r="N3104">
        <v>0</v>
      </c>
      <c r="O3104">
        <v>15</v>
      </c>
      <c r="R3104">
        <v>0</v>
      </c>
      <c r="S3104">
        <v>0</v>
      </c>
      <c r="T3104" t="s">
        <v>5324</v>
      </c>
      <c r="U3104" s="92" t="str">
        <f t="shared" si="48"/>
        <v>DE0221211232</v>
      </c>
    </row>
    <row r="3105" spans="1:21">
      <c r="A3105">
        <v>20110930</v>
      </c>
      <c r="B3105" t="s">
        <v>161</v>
      </c>
      <c r="C3105">
        <v>1211233</v>
      </c>
      <c r="D3105" t="s">
        <v>181</v>
      </c>
      <c r="E3105" t="s">
        <v>68</v>
      </c>
      <c r="F3105" t="s">
        <v>46</v>
      </c>
      <c r="G3105">
        <v>436</v>
      </c>
      <c r="H3105">
        <v>0</v>
      </c>
      <c r="I3105">
        <v>436</v>
      </c>
      <c r="J3105">
        <v>0</v>
      </c>
      <c r="K3105">
        <v>0</v>
      </c>
      <c r="L3105">
        <v>0</v>
      </c>
      <c r="M3105">
        <v>0</v>
      </c>
      <c r="N3105">
        <v>0</v>
      </c>
      <c r="O3105">
        <v>435</v>
      </c>
      <c r="P3105">
        <v>0</v>
      </c>
      <c r="Q3105">
        <v>0</v>
      </c>
      <c r="R3105">
        <v>0</v>
      </c>
      <c r="S3105">
        <v>0</v>
      </c>
      <c r="T3105" t="s">
        <v>5325</v>
      </c>
      <c r="U3105" s="92" t="str">
        <f t="shared" si="48"/>
        <v>DE0221211233</v>
      </c>
    </row>
    <row r="3106" spans="1:21">
      <c r="A3106">
        <v>20110930</v>
      </c>
      <c r="B3106" t="s">
        <v>161</v>
      </c>
      <c r="C3106">
        <v>1211234</v>
      </c>
      <c r="D3106" t="s">
        <v>181</v>
      </c>
      <c r="E3106" t="s">
        <v>59</v>
      </c>
      <c r="F3106" t="s">
        <v>47</v>
      </c>
      <c r="G3106">
        <v>0</v>
      </c>
      <c r="H3106">
        <v>0</v>
      </c>
      <c r="I3106">
        <v>0</v>
      </c>
      <c r="J3106">
        <v>0</v>
      </c>
      <c r="K3106">
        <v>0</v>
      </c>
      <c r="L3106">
        <v>0</v>
      </c>
      <c r="M3106">
        <v>0</v>
      </c>
      <c r="N3106">
        <v>0</v>
      </c>
      <c r="O3106">
        <v>0</v>
      </c>
      <c r="R3106">
        <v>0</v>
      </c>
      <c r="S3106">
        <v>0</v>
      </c>
      <c r="T3106" t="s">
        <v>5326</v>
      </c>
      <c r="U3106" s="92" t="str">
        <f t="shared" si="48"/>
        <v>DE0221211234</v>
      </c>
    </row>
    <row r="3107" spans="1:21">
      <c r="A3107">
        <v>20110930</v>
      </c>
      <c r="B3107" t="s">
        <v>161</v>
      </c>
      <c r="C3107">
        <v>1211235</v>
      </c>
      <c r="D3107" t="s">
        <v>181</v>
      </c>
      <c r="E3107" t="s">
        <v>58</v>
      </c>
      <c r="F3107" t="s">
        <v>47</v>
      </c>
      <c r="G3107">
        <v>0</v>
      </c>
      <c r="H3107">
        <v>0</v>
      </c>
      <c r="I3107">
        <v>0</v>
      </c>
      <c r="J3107">
        <v>0</v>
      </c>
      <c r="K3107">
        <v>0</v>
      </c>
      <c r="L3107">
        <v>0</v>
      </c>
      <c r="M3107">
        <v>0</v>
      </c>
      <c r="N3107">
        <v>0</v>
      </c>
      <c r="O3107">
        <v>0</v>
      </c>
      <c r="R3107">
        <v>0</v>
      </c>
      <c r="S3107">
        <v>0</v>
      </c>
      <c r="T3107" t="s">
        <v>5327</v>
      </c>
      <c r="U3107" s="92" t="str">
        <f t="shared" si="48"/>
        <v>DE0221211235</v>
      </c>
    </row>
    <row r="3108" spans="1:21">
      <c r="A3108">
        <v>20110930</v>
      </c>
      <c r="B3108" t="s">
        <v>161</v>
      </c>
      <c r="C3108">
        <v>1211236</v>
      </c>
      <c r="D3108" t="s">
        <v>181</v>
      </c>
      <c r="E3108" t="s">
        <v>57</v>
      </c>
      <c r="F3108" t="s">
        <v>47</v>
      </c>
      <c r="G3108">
        <v>50</v>
      </c>
      <c r="H3108">
        <v>0</v>
      </c>
      <c r="I3108">
        <v>50</v>
      </c>
      <c r="J3108">
        <v>0</v>
      </c>
      <c r="K3108">
        <v>0</v>
      </c>
      <c r="L3108">
        <v>0</v>
      </c>
      <c r="M3108">
        <v>0</v>
      </c>
      <c r="N3108">
        <v>0</v>
      </c>
      <c r="O3108">
        <v>50</v>
      </c>
      <c r="R3108">
        <v>0</v>
      </c>
      <c r="S3108">
        <v>0</v>
      </c>
      <c r="T3108" t="s">
        <v>5328</v>
      </c>
      <c r="U3108" s="92" t="str">
        <f t="shared" si="48"/>
        <v>DE0221211236</v>
      </c>
    </row>
    <row r="3109" spans="1:21">
      <c r="A3109">
        <v>20110930</v>
      </c>
      <c r="B3109" t="s">
        <v>161</v>
      </c>
      <c r="C3109">
        <v>1211237</v>
      </c>
      <c r="D3109" t="s">
        <v>181</v>
      </c>
      <c r="E3109" t="s">
        <v>56</v>
      </c>
      <c r="F3109" t="s">
        <v>47</v>
      </c>
      <c r="G3109">
        <v>0</v>
      </c>
      <c r="H3109">
        <v>0</v>
      </c>
      <c r="I3109">
        <v>0</v>
      </c>
      <c r="J3109">
        <v>0</v>
      </c>
      <c r="K3109">
        <v>0</v>
      </c>
      <c r="L3109">
        <v>0</v>
      </c>
      <c r="M3109">
        <v>0</v>
      </c>
      <c r="N3109">
        <v>0</v>
      </c>
      <c r="O3109">
        <v>0</v>
      </c>
      <c r="R3109">
        <v>0</v>
      </c>
      <c r="S3109">
        <v>0</v>
      </c>
      <c r="T3109" t="s">
        <v>5329</v>
      </c>
      <c r="U3109" s="92" t="str">
        <f t="shared" si="48"/>
        <v>DE0221211237</v>
      </c>
    </row>
    <row r="3110" spans="1:21">
      <c r="A3110">
        <v>20110930</v>
      </c>
      <c r="B3110" t="s">
        <v>161</v>
      </c>
      <c r="C3110">
        <v>1211238</v>
      </c>
      <c r="D3110" t="s">
        <v>181</v>
      </c>
      <c r="E3110" t="s">
        <v>55</v>
      </c>
      <c r="F3110" t="s">
        <v>47</v>
      </c>
      <c r="G3110">
        <v>0</v>
      </c>
      <c r="H3110">
        <v>0</v>
      </c>
      <c r="I3110">
        <v>0</v>
      </c>
      <c r="J3110">
        <v>0</v>
      </c>
      <c r="K3110">
        <v>0</v>
      </c>
      <c r="L3110">
        <v>0</v>
      </c>
      <c r="M3110">
        <v>0</v>
      </c>
      <c r="N3110">
        <v>0</v>
      </c>
      <c r="O3110">
        <v>0</v>
      </c>
      <c r="R3110">
        <v>0</v>
      </c>
      <c r="S3110">
        <v>0</v>
      </c>
      <c r="T3110" t="s">
        <v>5330</v>
      </c>
      <c r="U3110" s="92" t="str">
        <f t="shared" si="48"/>
        <v>DE0221211238</v>
      </c>
    </row>
    <row r="3111" spans="1:21">
      <c r="A3111">
        <v>20110930</v>
      </c>
      <c r="B3111" t="s">
        <v>161</v>
      </c>
      <c r="C3111">
        <v>1211239</v>
      </c>
      <c r="D3111" t="s">
        <v>181</v>
      </c>
      <c r="E3111" t="s">
        <v>54</v>
      </c>
      <c r="F3111" t="s">
        <v>47</v>
      </c>
      <c r="G3111">
        <v>9</v>
      </c>
      <c r="H3111">
        <v>0</v>
      </c>
      <c r="I3111">
        <v>9</v>
      </c>
      <c r="J3111">
        <v>0</v>
      </c>
      <c r="K3111">
        <v>0</v>
      </c>
      <c r="L3111">
        <v>0</v>
      </c>
      <c r="M3111">
        <v>0</v>
      </c>
      <c r="N3111">
        <v>0</v>
      </c>
      <c r="O3111">
        <v>9</v>
      </c>
      <c r="R3111">
        <v>0</v>
      </c>
      <c r="S3111">
        <v>0</v>
      </c>
      <c r="T3111" t="s">
        <v>5331</v>
      </c>
      <c r="U3111" s="92" t="str">
        <f t="shared" si="48"/>
        <v>DE0221211239</v>
      </c>
    </row>
    <row r="3112" spans="1:21">
      <c r="A3112">
        <v>20110930</v>
      </c>
      <c r="B3112" t="s">
        <v>161</v>
      </c>
      <c r="C3112">
        <v>1211240</v>
      </c>
      <c r="D3112" t="s">
        <v>181</v>
      </c>
      <c r="E3112" t="s">
        <v>53</v>
      </c>
      <c r="F3112" t="s">
        <v>47</v>
      </c>
      <c r="G3112">
        <v>8</v>
      </c>
      <c r="H3112">
        <v>0</v>
      </c>
      <c r="I3112">
        <v>8</v>
      </c>
      <c r="J3112">
        <v>0</v>
      </c>
      <c r="K3112">
        <v>0</v>
      </c>
      <c r="L3112">
        <v>0</v>
      </c>
      <c r="M3112">
        <v>0</v>
      </c>
      <c r="N3112">
        <v>0</v>
      </c>
      <c r="O3112">
        <v>8</v>
      </c>
      <c r="R3112">
        <v>0</v>
      </c>
      <c r="S3112">
        <v>0</v>
      </c>
      <c r="T3112" t="s">
        <v>5332</v>
      </c>
      <c r="U3112" s="92" t="str">
        <f t="shared" si="48"/>
        <v>DE0221211240</v>
      </c>
    </row>
    <row r="3113" spans="1:21">
      <c r="A3113">
        <v>20110930</v>
      </c>
      <c r="B3113" t="s">
        <v>161</v>
      </c>
      <c r="C3113">
        <v>1211241</v>
      </c>
      <c r="D3113" t="s">
        <v>181</v>
      </c>
      <c r="E3113" t="s">
        <v>68</v>
      </c>
      <c r="F3113" t="s">
        <v>47</v>
      </c>
      <c r="G3113">
        <v>67</v>
      </c>
      <c r="H3113">
        <v>0</v>
      </c>
      <c r="I3113">
        <v>67</v>
      </c>
      <c r="J3113">
        <v>0</v>
      </c>
      <c r="K3113">
        <v>0</v>
      </c>
      <c r="L3113">
        <v>0</v>
      </c>
      <c r="M3113">
        <v>0</v>
      </c>
      <c r="N3113">
        <v>0</v>
      </c>
      <c r="O3113">
        <v>67</v>
      </c>
      <c r="P3113">
        <v>0</v>
      </c>
      <c r="Q3113">
        <v>0</v>
      </c>
      <c r="R3113">
        <v>0</v>
      </c>
      <c r="S3113">
        <v>0</v>
      </c>
      <c r="T3113" t="s">
        <v>5333</v>
      </c>
      <c r="U3113" s="92" t="str">
        <f t="shared" si="48"/>
        <v>DE0221211241</v>
      </c>
    </row>
    <row r="3114" spans="1:21">
      <c r="A3114">
        <v>20110930</v>
      </c>
      <c r="B3114" t="s">
        <v>161</v>
      </c>
      <c r="C3114">
        <v>1211242</v>
      </c>
      <c r="D3114" t="s">
        <v>181</v>
      </c>
      <c r="E3114" t="s">
        <v>59</v>
      </c>
      <c r="F3114" t="s">
        <v>48</v>
      </c>
      <c r="G3114">
        <v>0</v>
      </c>
      <c r="H3114">
        <v>0</v>
      </c>
      <c r="I3114">
        <v>0</v>
      </c>
      <c r="J3114">
        <v>0</v>
      </c>
      <c r="K3114">
        <v>0</v>
      </c>
      <c r="L3114">
        <v>0</v>
      </c>
      <c r="M3114">
        <v>0</v>
      </c>
      <c r="N3114">
        <v>0</v>
      </c>
      <c r="O3114">
        <v>0</v>
      </c>
      <c r="R3114">
        <v>0</v>
      </c>
      <c r="S3114">
        <v>0</v>
      </c>
      <c r="T3114" t="s">
        <v>5334</v>
      </c>
      <c r="U3114" s="92" t="str">
        <f t="shared" si="48"/>
        <v>DE0221211242</v>
      </c>
    </row>
    <row r="3115" spans="1:21">
      <c r="A3115">
        <v>20110930</v>
      </c>
      <c r="B3115" t="s">
        <v>161</v>
      </c>
      <c r="C3115">
        <v>1211243</v>
      </c>
      <c r="D3115" t="s">
        <v>181</v>
      </c>
      <c r="E3115" t="s">
        <v>58</v>
      </c>
      <c r="F3115" t="s">
        <v>48</v>
      </c>
      <c r="G3115">
        <v>0</v>
      </c>
      <c r="H3115">
        <v>0</v>
      </c>
      <c r="I3115">
        <v>0</v>
      </c>
      <c r="J3115">
        <v>0</v>
      </c>
      <c r="K3115">
        <v>0</v>
      </c>
      <c r="L3115">
        <v>0</v>
      </c>
      <c r="M3115">
        <v>0</v>
      </c>
      <c r="N3115">
        <v>0</v>
      </c>
      <c r="O3115">
        <v>0</v>
      </c>
      <c r="R3115">
        <v>0</v>
      </c>
      <c r="S3115">
        <v>0</v>
      </c>
      <c r="T3115" t="s">
        <v>5335</v>
      </c>
      <c r="U3115" s="92" t="str">
        <f t="shared" si="48"/>
        <v>DE0221211243</v>
      </c>
    </row>
    <row r="3116" spans="1:21">
      <c r="A3116">
        <v>20110930</v>
      </c>
      <c r="B3116" t="s">
        <v>161</v>
      </c>
      <c r="C3116">
        <v>1211244</v>
      </c>
      <c r="D3116" t="s">
        <v>181</v>
      </c>
      <c r="E3116" t="s">
        <v>57</v>
      </c>
      <c r="F3116" t="s">
        <v>48</v>
      </c>
      <c r="G3116">
        <v>0</v>
      </c>
      <c r="H3116">
        <v>0</v>
      </c>
      <c r="I3116">
        <v>0</v>
      </c>
      <c r="J3116">
        <v>0</v>
      </c>
      <c r="K3116">
        <v>0</v>
      </c>
      <c r="L3116">
        <v>0</v>
      </c>
      <c r="M3116">
        <v>0</v>
      </c>
      <c r="N3116">
        <v>0</v>
      </c>
      <c r="O3116">
        <v>0</v>
      </c>
      <c r="R3116">
        <v>0</v>
      </c>
      <c r="S3116">
        <v>0</v>
      </c>
      <c r="T3116" t="s">
        <v>5336</v>
      </c>
      <c r="U3116" s="92" t="str">
        <f t="shared" si="48"/>
        <v>DE0221211244</v>
      </c>
    </row>
    <row r="3117" spans="1:21">
      <c r="A3117">
        <v>20110930</v>
      </c>
      <c r="B3117" t="s">
        <v>161</v>
      </c>
      <c r="C3117">
        <v>1211245</v>
      </c>
      <c r="D3117" t="s">
        <v>181</v>
      </c>
      <c r="E3117" t="s">
        <v>56</v>
      </c>
      <c r="F3117" t="s">
        <v>48</v>
      </c>
      <c r="G3117">
        <v>0</v>
      </c>
      <c r="H3117">
        <v>0</v>
      </c>
      <c r="I3117">
        <v>0</v>
      </c>
      <c r="J3117">
        <v>0</v>
      </c>
      <c r="K3117">
        <v>0</v>
      </c>
      <c r="L3117">
        <v>0</v>
      </c>
      <c r="M3117">
        <v>0</v>
      </c>
      <c r="N3117">
        <v>0</v>
      </c>
      <c r="O3117">
        <v>0</v>
      </c>
      <c r="R3117">
        <v>0</v>
      </c>
      <c r="S3117">
        <v>0</v>
      </c>
      <c r="T3117" t="s">
        <v>5337</v>
      </c>
      <c r="U3117" s="92" t="str">
        <f t="shared" si="48"/>
        <v>DE0221211245</v>
      </c>
    </row>
    <row r="3118" spans="1:21">
      <c r="A3118">
        <v>20110930</v>
      </c>
      <c r="B3118" t="s">
        <v>161</v>
      </c>
      <c r="C3118">
        <v>1211246</v>
      </c>
      <c r="D3118" t="s">
        <v>181</v>
      </c>
      <c r="E3118" t="s">
        <v>55</v>
      </c>
      <c r="F3118" t="s">
        <v>48</v>
      </c>
      <c r="G3118">
        <v>0</v>
      </c>
      <c r="H3118">
        <v>0</v>
      </c>
      <c r="I3118">
        <v>0</v>
      </c>
      <c r="J3118">
        <v>0</v>
      </c>
      <c r="K3118">
        <v>0</v>
      </c>
      <c r="L3118">
        <v>0</v>
      </c>
      <c r="M3118">
        <v>0</v>
      </c>
      <c r="N3118">
        <v>0</v>
      </c>
      <c r="O3118">
        <v>0</v>
      </c>
      <c r="R3118">
        <v>0</v>
      </c>
      <c r="S3118">
        <v>0</v>
      </c>
      <c r="T3118" t="s">
        <v>5338</v>
      </c>
      <c r="U3118" s="92" t="str">
        <f t="shared" si="48"/>
        <v>DE0221211246</v>
      </c>
    </row>
    <row r="3119" spans="1:21">
      <c r="A3119">
        <v>20110930</v>
      </c>
      <c r="B3119" t="s">
        <v>161</v>
      </c>
      <c r="C3119">
        <v>1211247</v>
      </c>
      <c r="D3119" t="s">
        <v>181</v>
      </c>
      <c r="E3119" t="s">
        <v>54</v>
      </c>
      <c r="F3119" t="s">
        <v>48</v>
      </c>
      <c r="G3119">
        <v>0</v>
      </c>
      <c r="H3119">
        <v>0</v>
      </c>
      <c r="I3119">
        <v>0</v>
      </c>
      <c r="J3119">
        <v>0</v>
      </c>
      <c r="K3119">
        <v>0</v>
      </c>
      <c r="L3119">
        <v>0</v>
      </c>
      <c r="M3119">
        <v>0</v>
      </c>
      <c r="N3119">
        <v>0</v>
      </c>
      <c r="O3119">
        <v>0</v>
      </c>
      <c r="R3119">
        <v>0</v>
      </c>
      <c r="S3119">
        <v>0</v>
      </c>
      <c r="T3119" t="s">
        <v>5339</v>
      </c>
      <c r="U3119" s="92" t="str">
        <f t="shared" si="48"/>
        <v>DE0221211247</v>
      </c>
    </row>
    <row r="3120" spans="1:21">
      <c r="A3120">
        <v>20110930</v>
      </c>
      <c r="B3120" t="s">
        <v>161</v>
      </c>
      <c r="C3120">
        <v>1211248</v>
      </c>
      <c r="D3120" t="s">
        <v>181</v>
      </c>
      <c r="E3120" t="s">
        <v>53</v>
      </c>
      <c r="F3120" t="s">
        <v>48</v>
      </c>
      <c r="G3120">
        <v>59</v>
      </c>
      <c r="H3120">
        <v>0</v>
      </c>
      <c r="I3120">
        <v>59</v>
      </c>
      <c r="J3120">
        <v>0</v>
      </c>
      <c r="K3120">
        <v>0</v>
      </c>
      <c r="L3120">
        <v>0</v>
      </c>
      <c r="M3120">
        <v>0</v>
      </c>
      <c r="N3120">
        <v>0</v>
      </c>
      <c r="O3120">
        <v>59</v>
      </c>
      <c r="R3120">
        <v>0</v>
      </c>
      <c r="S3120">
        <v>0</v>
      </c>
      <c r="T3120" t="s">
        <v>5340</v>
      </c>
      <c r="U3120" s="92" t="str">
        <f t="shared" si="48"/>
        <v>DE0221211248</v>
      </c>
    </row>
    <row r="3121" spans="1:21">
      <c r="A3121">
        <v>20110930</v>
      </c>
      <c r="B3121" t="s">
        <v>161</v>
      </c>
      <c r="C3121">
        <v>1211249</v>
      </c>
      <c r="D3121" t="s">
        <v>181</v>
      </c>
      <c r="E3121" t="s">
        <v>68</v>
      </c>
      <c r="F3121" t="s">
        <v>48</v>
      </c>
      <c r="G3121">
        <v>59</v>
      </c>
      <c r="H3121">
        <v>0</v>
      </c>
      <c r="I3121">
        <v>59</v>
      </c>
      <c r="J3121">
        <v>0</v>
      </c>
      <c r="K3121">
        <v>0</v>
      </c>
      <c r="L3121">
        <v>0</v>
      </c>
      <c r="M3121">
        <v>0</v>
      </c>
      <c r="N3121">
        <v>0</v>
      </c>
      <c r="O3121">
        <v>59</v>
      </c>
      <c r="P3121">
        <v>0</v>
      </c>
      <c r="Q3121">
        <v>0</v>
      </c>
      <c r="R3121">
        <v>0</v>
      </c>
      <c r="S3121">
        <v>0</v>
      </c>
      <c r="T3121" t="s">
        <v>5341</v>
      </c>
      <c r="U3121" s="92" t="str">
        <f t="shared" si="48"/>
        <v>DE0221211249</v>
      </c>
    </row>
    <row r="3122" spans="1:21">
      <c r="A3122">
        <v>20110930</v>
      </c>
      <c r="B3122" t="s">
        <v>160</v>
      </c>
      <c r="C3122">
        <v>1211010</v>
      </c>
      <c r="D3122" t="s">
        <v>181</v>
      </c>
      <c r="E3122" t="s">
        <v>59</v>
      </c>
      <c r="F3122" t="s">
        <v>23</v>
      </c>
      <c r="G3122">
        <v>0</v>
      </c>
      <c r="H3122">
        <v>0</v>
      </c>
      <c r="I3122">
        <v>0</v>
      </c>
      <c r="J3122">
        <v>0</v>
      </c>
      <c r="K3122">
        <v>0</v>
      </c>
      <c r="L3122">
        <v>0</v>
      </c>
      <c r="M3122">
        <v>0</v>
      </c>
      <c r="N3122">
        <v>0</v>
      </c>
      <c r="O3122">
        <v>0</v>
      </c>
      <c r="Q3122">
        <v>0</v>
      </c>
      <c r="R3122">
        <v>0</v>
      </c>
      <c r="S3122">
        <v>0</v>
      </c>
      <c r="T3122" t="s">
        <v>5342</v>
      </c>
      <c r="U3122" s="92" t="str">
        <f t="shared" si="48"/>
        <v>DE0231211010</v>
      </c>
    </row>
    <row r="3123" spans="1:21">
      <c r="A3123">
        <v>20110930</v>
      </c>
      <c r="B3123" t="s">
        <v>160</v>
      </c>
      <c r="C3123">
        <v>1211011</v>
      </c>
      <c r="D3123" t="s">
        <v>181</v>
      </c>
      <c r="E3123" t="s">
        <v>58</v>
      </c>
      <c r="F3123" t="s">
        <v>23</v>
      </c>
      <c r="G3123">
        <v>354.99797230000001</v>
      </c>
      <c r="H3123">
        <v>6.3198993799999998</v>
      </c>
      <c r="I3123">
        <v>354.99797230000001</v>
      </c>
      <c r="J3123">
        <v>78.381056459999996</v>
      </c>
      <c r="K3123">
        <v>0</v>
      </c>
      <c r="L3123">
        <v>0</v>
      </c>
      <c r="M3123">
        <v>0</v>
      </c>
      <c r="N3123">
        <v>0</v>
      </c>
      <c r="O3123">
        <v>250</v>
      </c>
      <c r="Q3123">
        <v>-1.856885313</v>
      </c>
      <c r="R3123">
        <v>-1.856885313</v>
      </c>
      <c r="S3123">
        <v>0</v>
      </c>
      <c r="T3123" t="s">
        <v>5343</v>
      </c>
      <c r="U3123" s="92" t="str">
        <f t="shared" si="48"/>
        <v>DE0231211011</v>
      </c>
    </row>
    <row r="3124" spans="1:21">
      <c r="A3124">
        <v>20110930</v>
      </c>
      <c r="B3124" t="s">
        <v>160</v>
      </c>
      <c r="C3124">
        <v>1211012</v>
      </c>
      <c r="D3124" t="s">
        <v>181</v>
      </c>
      <c r="E3124" t="s">
        <v>57</v>
      </c>
      <c r="F3124" t="s">
        <v>23</v>
      </c>
      <c r="G3124">
        <v>0</v>
      </c>
      <c r="H3124">
        <v>0</v>
      </c>
      <c r="I3124">
        <v>0</v>
      </c>
      <c r="J3124">
        <v>0</v>
      </c>
      <c r="K3124">
        <v>0</v>
      </c>
      <c r="L3124">
        <v>0</v>
      </c>
      <c r="M3124">
        <v>0</v>
      </c>
      <c r="N3124">
        <v>0</v>
      </c>
      <c r="O3124">
        <v>0</v>
      </c>
      <c r="Q3124">
        <v>0</v>
      </c>
      <c r="R3124">
        <v>0</v>
      </c>
      <c r="S3124">
        <v>0</v>
      </c>
      <c r="T3124" t="s">
        <v>5344</v>
      </c>
      <c r="U3124" s="92" t="str">
        <f t="shared" si="48"/>
        <v>DE0231211012</v>
      </c>
    </row>
    <row r="3125" spans="1:21">
      <c r="A3125">
        <v>20110930</v>
      </c>
      <c r="B3125" t="s">
        <v>160</v>
      </c>
      <c r="C3125">
        <v>1211013</v>
      </c>
      <c r="D3125" t="s">
        <v>181</v>
      </c>
      <c r="E3125" t="s">
        <v>56</v>
      </c>
      <c r="F3125" t="s">
        <v>23</v>
      </c>
      <c r="G3125">
        <v>109.24554261</v>
      </c>
      <c r="H3125">
        <v>0</v>
      </c>
      <c r="I3125">
        <v>109.24554261</v>
      </c>
      <c r="J3125">
        <v>109.24554261</v>
      </c>
      <c r="K3125">
        <v>0</v>
      </c>
      <c r="L3125">
        <v>0</v>
      </c>
      <c r="M3125">
        <v>0</v>
      </c>
      <c r="N3125">
        <v>0</v>
      </c>
      <c r="O3125">
        <v>0</v>
      </c>
      <c r="Q3125">
        <v>-5.0245110000000004</v>
      </c>
      <c r="R3125">
        <v>-5.0245110000000004</v>
      </c>
      <c r="S3125">
        <v>0</v>
      </c>
      <c r="T3125" t="s">
        <v>5345</v>
      </c>
      <c r="U3125" s="92" t="str">
        <f t="shared" si="48"/>
        <v>DE0231211013</v>
      </c>
    </row>
    <row r="3126" spans="1:21">
      <c r="A3126">
        <v>20110930</v>
      </c>
      <c r="B3126" t="s">
        <v>160</v>
      </c>
      <c r="C3126">
        <v>1211014</v>
      </c>
      <c r="D3126" t="s">
        <v>181</v>
      </c>
      <c r="E3126" t="s">
        <v>55</v>
      </c>
      <c r="F3126" t="s">
        <v>23</v>
      </c>
      <c r="G3126">
        <v>144.91278247</v>
      </c>
      <c r="H3126">
        <v>0</v>
      </c>
      <c r="I3126">
        <v>144.91278247</v>
      </c>
      <c r="J3126">
        <v>0</v>
      </c>
      <c r="K3126">
        <v>0</v>
      </c>
      <c r="L3126">
        <v>0</v>
      </c>
      <c r="M3126">
        <v>0</v>
      </c>
      <c r="N3126">
        <v>0</v>
      </c>
      <c r="O3126">
        <v>173.76765890999999</v>
      </c>
      <c r="Q3126">
        <v>0</v>
      </c>
      <c r="R3126">
        <v>0</v>
      </c>
      <c r="S3126">
        <v>0</v>
      </c>
      <c r="T3126" t="s">
        <v>5346</v>
      </c>
      <c r="U3126" s="92" t="str">
        <f t="shared" si="48"/>
        <v>DE0231211014</v>
      </c>
    </row>
    <row r="3127" spans="1:21">
      <c r="A3127">
        <v>20110930</v>
      </c>
      <c r="B3127" t="s">
        <v>160</v>
      </c>
      <c r="C3127">
        <v>1211015</v>
      </c>
      <c r="D3127" t="s">
        <v>181</v>
      </c>
      <c r="E3127" t="s">
        <v>54</v>
      </c>
      <c r="F3127" t="s">
        <v>23</v>
      </c>
      <c r="G3127">
        <v>33.265894762999999</v>
      </c>
      <c r="H3127">
        <v>8.9645414726000006</v>
      </c>
      <c r="I3127">
        <v>33.265894762999999</v>
      </c>
      <c r="J3127">
        <v>0</v>
      </c>
      <c r="K3127">
        <v>0</v>
      </c>
      <c r="L3127">
        <v>0</v>
      </c>
      <c r="M3127">
        <v>0</v>
      </c>
      <c r="N3127">
        <v>0</v>
      </c>
      <c r="O3127">
        <v>24.271739</v>
      </c>
      <c r="Q3127">
        <v>0</v>
      </c>
      <c r="R3127">
        <v>0</v>
      </c>
      <c r="S3127">
        <v>0</v>
      </c>
      <c r="T3127" t="s">
        <v>5347</v>
      </c>
      <c r="U3127" s="92" t="str">
        <f t="shared" si="48"/>
        <v>DE0231211015</v>
      </c>
    </row>
    <row r="3128" spans="1:21">
      <c r="A3128">
        <v>20110930</v>
      </c>
      <c r="B3128" t="s">
        <v>160</v>
      </c>
      <c r="C3128">
        <v>1211016</v>
      </c>
      <c r="D3128" t="s">
        <v>181</v>
      </c>
      <c r="E3128" t="s">
        <v>53</v>
      </c>
      <c r="F3128" t="s">
        <v>23</v>
      </c>
      <c r="G3128">
        <v>4212.4988842000002</v>
      </c>
      <c r="H3128">
        <v>3882.1157011999999</v>
      </c>
      <c r="I3128">
        <v>4212.4988842000002</v>
      </c>
      <c r="J3128">
        <v>105.39895946</v>
      </c>
      <c r="K3128">
        <v>0</v>
      </c>
      <c r="L3128">
        <v>0</v>
      </c>
      <c r="M3128">
        <v>0</v>
      </c>
      <c r="N3128">
        <v>0</v>
      </c>
      <c r="O3128">
        <v>178.41657132</v>
      </c>
      <c r="Q3128">
        <v>2.4437228384999998</v>
      </c>
      <c r="R3128">
        <v>-21.151223309999999</v>
      </c>
      <c r="S3128">
        <v>23.795182219000001</v>
      </c>
      <c r="T3128" t="s">
        <v>5348</v>
      </c>
      <c r="U3128" s="92" t="str">
        <f t="shared" si="48"/>
        <v>DE0231211016</v>
      </c>
    </row>
    <row r="3129" spans="1:21">
      <c r="A3129">
        <v>20110930</v>
      </c>
      <c r="B3129" t="s">
        <v>160</v>
      </c>
      <c r="C3129">
        <v>1211017</v>
      </c>
      <c r="D3129" t="s">
        <v>181</v>
      </c>
      <c r="E3129" t="s">
        <v>68</v>
      </c>
      <c r="F3129" t="s">
        <v>23</v>
      </c>
      <c r="G3129">
        <v>4854.9210763000001</v>
      </c>
      <c r="H3129">
        <v>3897.4001420999998</v>
      </c>
      <c r="I3129">
        <v>4854.9210763000001</v>
      </c>
      <c r="J3129">
        <v>293.02555853000001</v>
      </c>
      <c r="K3129">
        <v>0</v>
      </c>
      <c r="L3129">
        <v>0</v>
      </c>
      <c r="M3129">
        <v>0</v>
      </c>
      <c r="N3129">
        <v>0</v>
      </c>
      <c r="O3129">
        <v>626.45596923000005</v>
      </c>
      <c r="P3129">
        <v>0</v>
      </c>
      <c r="Q3129">
        <v>-4.4376734740000003</v>
      </c>
      <c r="R3129">
        <v>-28.032619629999999</v>
      </c>
      <c r="S3129">
        <v>23.795182219000001</v>
      </c>
      <c r="T3129" t="s">
        <v>5349</v>
      </c>
      <c r="U3129" s="92" t="str">
        <f t="shared" si="48"/>
        <v>DE0231211017</v>
      </c>
    </row>
    <row r="3130" spans="1:21">
      <c r="A3130">
        <v>20110930</v>
      </c>
      <c r="B3130" t="s">
        <v>160</v>
      </c>
      <c r="C3130">
        <v>1211018</v>
      </c>
      <c r="D3130" t="s">
        <v>181</v>
      </c>
      <c r="E3130" t="s">
        <v>59</v>
      </c>
      <c r="F3130" t="s">
        <v>24</v>
      </c>
      <c r="G3130">
        <v>0</v>
      </c>
      <c r="H3130">
        <v>0</v>
      </c>
      <c r="I3130">
        <v>0</v>
      </c>
      <c r="J3130">
        <v>0</v>
      </c>
      <c r="K3130">
        <v>0</v>
      </c>
      <c r="L3130">
        <v>0</v>
      </c>
      <c r="M3130">
        <v>0</v>
      </c>
      <c r="N3130">
        <v>0</v>
      </c>
      <c r="O3130">
        <v>0</v>
      </c>
      <c r="Q3130">
        <v>0</v>
      </c>
      <c r="R3130">
        <v>0</v>
      </c>
      <c r="S3130">
        <v>0</v>
      </c>
      <c r="T3130" t="s">
        <v>5350</v>
      </c>
      <c r="U3130" s="92" t="str">
        <f t="shared" si="48"/>
        <v>DE0231211018</v>
      </c>
    </row>
    <row r="3131" spans="1:21">
      <c r="A3131">
        <v>20110930</v>
      </c>
      <c r="B3131" t="s">
        <v>160</v>
      </c>
      <c r="C3131">
        <v>1211019</v>
      </c>
      <c r="D3131" t="s">
        <v>181</v>
      </c>
      <c r="E3131" t="s">
        <v>58</v>
      </c>
      <c r="F3131" t="s">
        <v>24</v>
      </c>
      <c r="G3131">
        <v>162.94607836</v>
      </c>
      <c r="H3131">
        <v>142.03926272999999</v>
      </c>
      <c r="I3131">
        <v>162.94607836</v>
      </c>
      <c r="J3131">
        <v>0</v>
      </c>
      <c r="K3131">
        <v>0</v>
      </c>
      <c r="L3131">
        <v>0</v>
      </c>
      <c r="M3131">
        <v>0</v>
      </c>
      <c r="N3131">
        <v>0</v>
      </c>
      <c r="O3131">
        <v>20</v>
      </c>
      <c r="Q3131">
        <v>0</v>
      </c>
      <c r="R3131">
        <v>0</v>
      </c>
      <c r="S3131">
        <v>0</v>
      </c>
      <c r="T3131" t="s">
        <v>5351</v>
      </c>
      <c r="U3131" s="92" t="str">
        <f t="shared" si="48"/>
        <v>DE0231211019</v>
      </c>
    </row>
    <row r="3132" spans="1:21">
      <c r="A3132">
        <v>20110930</v>
      </c>
      <c r="B3132" t="s">
        <v>160</v>
      </c>
      <c r="C3132">
        <v>1211020</v>
      </c>
      <c r="D3132" t="s">
        <v>181</v>
      </c>
      <c r="E3132" t="s">
        <v>57</v>
      </c>
      <c r="F3132" t="s">
        <v>24</v>
      </c>
      <c r="G3132">
        <v>50.046104730000003</v>
      </c>
      <c r="H3132">
        <v>50.046104730000003</v>
      </c>
      <c r="I3132">
        <v>50.046104730000003</v>
      </c>
      <c r="J3132">
        <v>0</v>
      </c>
      <c r="K3132">
        <v>0</v>
      </c>
      <c r="L3132">
        <v>0</v>
      </c>
      <c r="M3132">
        <v>0</v>
      </c>
      <c r="N3132">
        <v>0</v>
      </c>
      <c r="O3132">
        <v>0</v>
      </c>
      <c r="Q3132">
        <v>0</v>
      </c>
      <c r="R3132">
        <v>0</v>
      </c>
      <c r="S3132">
        <v>0</v>
      </c>
      <c r="T3132" t="s">
        <v>5352</v>
      </c>
      <c r="U3132" s="92" t="str">
        <f t="shared" si="48"/>
        <v>DE0231211020</v>
      </c>
    </row>
    <row r="3133" spans="1:21">
      <c r="A3133">
        <v>20110930</v>
      </c>
      <c r="B3133" t="s">
        <v>160</v>
      </c>
      <c r="C3133">
        <v>1211021</v>
      </c>
      <c r="D3133" t="s">
        <v>181</v>
      </c>
      <c r="E3133" t="s">
        <v>56</v>
      </c>
      <c r="F3133" t="s">
        <v>24</v>
      </c>
      <c r="G3133">
        <v>60.071934579999997</v>
      </c>
      <c r="H3133">
        <v>25.023116999999999</v>
      </c>
      <c r="I3133">
        <v>60.071934579999997</v>
      </c>
      <c r="J3133">
        <v>0</v>
      </c>
      <c r="K3133">
        <v>0</v>
      </c>
      <c r="L3133">
        <v>0</v>
      </c>
      <c r="M3133">
        <v>0</v>
      </c>
      <c r="N3133">
        <v>0</v>
      </c>
      <c r="O3133">
        <v>35</v>
      </c>
      <c r="Q3133">
        <v>0</v>
      </c>
      <c r="R3133">
        <v>0</v>
      </c>
      <c r="S3133">
        <v>0</v>
      </c>
      <c r="T3133" t="s">
        <v>5353</v>
      </c>
      <c r="U3133" s="92" t="str">
        <f t="shared" si="48"/>
        <v>DE0231211021</v>
      </c>
    </row>
    <row r="3134" spans="1:21">
      <c r="A3134">
        <v>20110930</v>
      </c>
      <c r="B3134" t="s">
        <v>160</v>
      </c>
      <c r="C3134">
        <v>1211022</v>
      </c>
      <c r="D3134" t="s">
        <v>181</v>
      </c>
      <c r="E3134" t="s">
        <v>55</v>
      </c>
      <c r="F3134" t="s">
        <v>24</v>
      </c>
      <c r="G3134">
        <v>249.16101516000001</v>
      </c>
      <c r="H3134">
        <v>74.770670800000005</v>
      </c>
      <c r="I3134">
        <v>249.16101516000001</v>
      </c>
      <c r="J3134">
        <v>73.629555464999996</v>
      </c>
      <c r="K3134">
        <v>0</v>
      </c>
      <c r="L3134">
        <v>0</v>
      </c>
      <c r="M3134">
        <v>0</v>
      </c>
      <c r="N3134">
        <v>0</v>
      </c>
      <c r="O3134">
        <v>100</v>
      </c>
      <c r="Q3134">
        <v>0.87218692580000001</v>
      </c>
      <c r="R3134">
        <v>0.87218692580000001</v>
      </c>
      <c r="S3134">
        <v>0</v>
      </c>
      <c r="T3134" t="s">
        <v>5354</v>
      </c>
      <c r="U3134" s="92" t="str">
        <f t="shared" si="48"/>
        <v>DE0231211022</v>
      </c>
    </row>
    <row r="3135" spans="1:21">
      <c r="A3135">
        <v>20110930</v>
      </c>
      <c r="B3135" t="s">
        <v>160</v>
      </c>
      <c r="C3135">
        <v>1211023</v>
      </c>
      <c r="D3135" t="s">
        <v>181</v>
      </c>
      <c r="E3135" t="s">
        <v>54</v>
      </c>
      <c r="F3135" t="s">
        <v>24</v>
      </c>
      <c r="G3135">
        <v>0</v>
      </c>
      <c r="H3135">
        <v>0</v>
      </c>
      <c r="I3135">
        <v>0</v>
      </c>
      <c r="J3135">
        <v>0</v>
      </c>
      <c r="K3135">
        <v>0</v>
      </c>
      <c r="L3135">
        <v>0</v>
      </c>
      <c r="M3135">
        <v>0</v>
      </c>
      <c r="N3135">
        <v>0</v>
      </c>
      <c r="O3135">
        <v>0</v>
      </c>
      <c r="Q3135">
        <v>0</v>
      </c>
      <c r="R3135">
        <v>0</v>
      </c>
      <c r="S3135">
        <v>0</v>
      </c>
      <c r="T3135" t="s">
        <v>5355</v>
      </c>
      <c r="U3135" s="92" t="str">
        <f t="shared" si="48"/>
        <v>DE0231211023</v>
      </c>
    </row>
    <row r="3136" spans="1:21">
      <c r="A3136">
        <v>20110930</v>
      </c>
      <c r="B3136" t="s">
        <v>160</v>
      </c>
      <c r="C3136">
        <v>1211024</v>
      </c>
      <c r="D3136" t="s">
        <v>181</v>
      </c>
      <c r="E3136" t="s">
        <v>53</v>
      </c>
      <c r="F3136" t="s">
        <v>24</v>
      </c>
      <c r="G3136">
        <v>676.20303794999995</v>
      </c>
      <c r="H3136">
        <v>0</v>
      </c>
      <c r="I3136">
        <v>676.20303794999995</v>
      </c>
      <c r="J3136">
        <v>0</v>
      </c>
      <c r="K3136">
        <v>0</v>
      </c>
      <c r="L3136">
        <v>0</v>
      </c>
      <c r="M3136">
        <v>0</v>
      </c>
      <c r="N3136">
        <v>0</v>
      </c>
      <c r="O3136">
        <v>500</v>
      </c>
      <c r="Q3136">
        <v>0</v>
      </c>
      <c r="R3136">
        <v>0</v>
      </c>
      <c r="S3136">
        <v>0</v>
      </c>
      <c r="T3136" t="s">
        <v>5356</v>
      </c>
      <c r="U3136" s="92" t="str">
        <f t="shared" si="48"/>
        <v>DE0231211024</v>
      </c>
    </row>
    <row r="3137" spans="1:21">
      <c r="A3137">
        <v>20110930</v>
      </c>
      <c r="B3137" t="s">
        <v>160</v>
      </c>
      <c r="C3137">
        <v>1211025</v>
      </c>
      <c r="D3137" t="s">
        <v>181</v>
      </c>
      <c r="E3137" t="s">
        <v>68</v>
      </c>
      <c r="F3137" t="s">
        <v>24</v>
      </c>
      <c r="G3137">
        <v>1198.4281708000001</v>
      </c>
      <c r="H3137">
        <v>291.87915526</v>
      </c>
      <c r="I3137">
        <v>1198.4281708000001</v>
      </c>
      <c r="J3137">
        <v>73.629555464999996</v>
      </c>
      <c r="K3137">
        <v>0</v>
      </c>
      <c r="L3137">
        <v>0</v>
      </c>
      <c r="M3137">
        <v>0</v>
      </c>
      <c r="N3137">
        <v>0</v>
      </c>
      <c r="O3137">
        <v>655</v>
      </c>
      <c r="P3137">
        <v>0</v>
      </c>
      <c r="Q3137">
        <v>0.87218692580000001</v>
      </c>
      <c r="R3137">
        <v>0.87218692580000001</v>
      </c>
      <c r="S3137">
        <v>0</v>
      </c>
      <c r="T3137" t="s">
        <v>5357</v>
      </c>
      <c r="U3137" s="92" t="str">
        <f t="shared" si="48"/>
        <v>DE0231211025</v>
      </c>
    </row>
    <row r="3138" spans="1:21">
      <c r="A3138">
        <v>20110930</v>
      </c>
      <c r="B3138" t="s">
        <v>160</v>
      </c>
      <c r="C3138">
        <v>1211026</v>
      </c>
      <c r="D3138" t="s">
        <v>181</v>
      </c>
      <c r="E3138" t="s">
        <v>59</v>
      </c>
      <c r="F3138" t="s">
        <v>25</v>
      </c>
      <c r="G3138">
        <v>0</v>
      </c>
      <c r="H3138">
        <v>0</v>
      </c>
      <c r="I3138">
        <v>0</v>
      </c>
      <c r="J3138">
        <v>0</v>
      </c>
      <c r="K3138">
        <v>0</v>
      </c>
      <c r="L3138">
        <v>0</v>
      </c>
      <c r="M3138">
        <v>0</v>
      </c>
      <c r="N3138">
        <v>0</v>
      </c>
      <c r="O3138">
        <v>0</v>
      </c>
      <c r="Q3138">
        <v>0</v>
      </c>
      <c r="R3138">
        <v>0</v>
      </c>
      <c r="S3138">
        <v>0</v>
      </c>
      <c r="T3138" t="s">
        <v>5358</v>
      </c>
      <c r="U3138" s="92" t="str">
        <f t="shared" si="48"/>
        <v>DE0231211026</v>
      </c>
    </row>
    <row r="3139" spans="1:21">
      <c r="A3139">
        <v>20110930</v>
      </c>
      <c r="B3139" t="s">
        <v>160</v>
      </c>
      <c r="C3139">
        <v>1211027</v>
      </c>
      <c r="D3139" t="s">
        <v>181</v>
      </c>
      <c r="E3139" t="s">
        <v>58</v>
      </c>
      <c r="F3139" t="s">
        <v>25</v>
      </c>
      <c r="G3139">
        <v>0</v>
      </c>
      <c r="H3139">
        <v>0</v>
      </c>
      <c r="I3139">
        <v>0</v>
      </c>
      <c r="J3139">
        <v>0</v>
      </c>
      <c r="K3139">
        <v>0</v>
      </c>
      <c r="L3139">
        <v>0</v>
      </c>
      <c r="M3139">
        <v>0</v>
      </c>
      <c r="N3139">
        <v>0</v>
      </c>
      <c r="O3139">
        <v>0</v>
      </c>
      <c r="Q3139">
        <v>0</v>
      </c>
      <c r="R3139">
        <v>0</v>
      </c>
      <c r="S3139">
        <v>0</v>
      </c>
      <c r="T3139" t="s">
        <v>5359</v>
      </c>
      <c r="U3139" s="92" t="str">
        <f t="shared" ref="U3139:U3202" si="49">B3139&amp;C3139</f>
        <v>DE0231211027</v>
      </c>
    </row>
    <row r="3140" spans="1:21">
      <c r="A3140">
        <v>20110930</v>
      </c>
      <c r="B3140" t="s">
        <v>160</v>
      </c>
      <c r="C3140">
        <v>1211028</v>
      </c>
      <c r="D3140" t="s">
        <v>181</v>
      </c>
      <c r="E3140" t="s">
        <v>57</v>
      </c>
      <c r="F3140" t="s">
        <v>25</v>
      </c>
      <c r="G3140">
        <v>0</v>
      </c>
      <c r="H3140">
        <v>0</v>
      </c>
      <c r="I3140">
        <v>0</v>
      </c>
      <c r="J3140">
        <v>0</v>
      </c>
      <c r="K3140">
        <v>0</v>
      </c>
      <c r="L3140">
        <v>0</v>
      </c>
      <c r="M3140">
        <v>0</v>
      </c>
      <c r="N3140">
        <v>-0.18957299999999999</v>
      </c>
      <c r="O3140">
        <v>0</v>
      </c>
      <c r="Q3140">
        <v>0</v>
      </c>
      <c r="R3140">
        <v>0</v>
      </c>
      <c r="S3140">
        <v>0</v>
      </c>
      <c r="T3140" t="s">
        <v>5360</v>
      </c>
      <c r="U3140" s="92" t="str">
        <f t="shared" si="49"/>
        <v>DE0231211028</v>
      </c>
    </row>
    <row r="3141" spans="1:21">
      <c r="A3141">
        <v>20110930</v>
      </c>
      <c r="B3141" t="s">
        <v>160</v>
      </c>
      <c r="C3141">
        <v>1211029</v>
      </c>
      <c r="D3141" t="s">
        <v>181</v>
      </c>
      <c r="E3141" t="s">
        <v>56</v>
      </c>
      <c r="F3141" t="s">
        <v>25</v>
      </c>
      <c r="G3141">
        <v>0</v>
      </c>
      <c r="H3141">
        <v>0</v>
      </c>
      <c r="I3141">
        <v>0</v>
      </c>
      <c r="J3141">
        <v>0</v>
      </c>
      <c r="K3141">
        <v>0</v>
      </c>
      <c r="L3141">
        <v>0</v>
      </c>
      <c r="M3141">
        <v>0</v>
      </c>
      <c r="N3141">
        <v>-6.3190999999999997E-2</v>
      </c>
      <c r="O3141">
        <v>0</v>
      </c>
      <c r="Q3141">
        <v>0</v>
      </c>
      <c r="R3141">
        <v>0</v>
      </c>
      <c r="S3141">
        <v>0</v>
      </c>
      <c r="T3141" t="s">
        <v>5361</v>
      </c>
      <c r="U3141" s="92" t="str">
        <f t="shared" si="49"/>
        <v>DE0231211029</v>
      </c>
    </row>
    <row r="3142" spans="1:21">
      <c r="A3142">
        <v>20110930</v>
      </c>
      <c r="B3142" t="s">
        <v>160</v>
      </c>
      <c r="C3142">
        <v>1211030</v>
      </c>
      <c r="D3142" t="s">
        <v>181</v>
      </c>
      <c r="E3142" t="s">
        <v>55</v>
      </c>
      <c r="F3142" t="s">
        <v>25</v>
      </c>
      <c r="G3142">
        <v>0</v>
      </c>
      <c r="H3142">
        <v>0</v>
      </c>
      <c r="I3142">
        <v>0</v>
      </c>
      <c r="J3142">
        <v>0</v>
      </c>
      <c r="K3142">
        <v>0</v>
      </c>
      <c r="L3142">
        <v>0</v>
      </c>
      <c r="M3142">
        <v>0</v>
      </c>
      <c r="N3142">
        <v>0</v>
      </c>
      <c r="O3142">
        <v>0</v>
      </c>
      <c r="Q3142">
        <v>0</v>
      </c>
      <c r="R3142">
        <v>0</v>
      </c>
      <c r="S3142">
        <v>0</v>
      </c>
      <c r="T3142" t="s">
        <v>5362</v>
      </c>
      <c r="U3142" s="92" t="str">
        <f t="shared" si="49"/>
        <v>DE0231211030</v>
      </c>
    </row>
    <row r="3143" spans="1:21">
      <c r="A3143">
        <v>20110930</v>
      </c>
      <c r="B3143" t="s">
        <v>160</v>
      </c>
      <c r="C3143">
        <v>1211031</v>
      </c>
      <c r="D3143" t="s">
        <v>181</v>
      </c>
      <c r="E3143" t="s">
        <v>54</v>
      </c>
      <c r="F3143" t="s">
        <v>25</v>
      </c>
      <c r="G3143">
        <v>0</v>
      </c>
      <c r="H3143">
        <v>0</v>
      </c>
      <c r="I3143">
        <v>0</v>
      </c>
      <c r="J3143">
        <v>0</v>
      </c>
      <c r="K3143">
        <v>0</v>
      </c>
      <c r="L3143">
        <v>0</v>
      </c>
      <c r="M3143">
        <v>0</v>
      </c>
      <c r="N3143">
        <v>0</v>
      </c>
      <c r="O3143">
        <v>0</v>
      </c>
      <c r="Q3143">
        <v>0</v>
      </c>
      <c r="R3143">
        <v>0</v>
      </c>
      <c r="S3143">
        <v>0</v>
      </c>
      <c r="T3143" t="s">
        <v>5363</v>
      </c>
      <c r="U3143" s="92" t="str">
        <f t="shared" si="49"/>
        <v>DE0231211031</v>
      </c>
    </row>
    <row r="3144" spans="1:21">
      <c r="A3144">
        <v>20110930</v>
      </c>
      <c r="B3144" t="s">
        <v>160</v>
      </c>
      <c r="C3144">
        <v>1211032</v>
      </c>
      <c r="D3144" t="s">
        <v>181</v>
      </c>
      <c r="E3144" t="s">
        <v>53</v>
      </c>
      <c r="F3144" t="s">
        <v>25</v>
      </c>
      <c r="G3144">
        <v>0</v>
      </c>
      <c r="H3144">
        <v>0</v>
      </c>
      <c r="I3144">
        <v>0</v>
      </c>
      <c r="J3144">
        <v>0</v>
      </c>
      <c r="K3144">
        <v>0</v>
      </c>
      <c r="L3144">
        <v>0</v>
      </c>
      <c r="M3144">
        <v>0</v>
      </c>
      <c r="N3144">
        <v>0</v>
      </c>
      <c r="O3144">
        <v>0</v>
      </c>
      <c r="Q3144">
        <v>0</v>
      </c>
      <c r="R3144">
        <v>0</v>
      </c>
      <c r="S3144">
        <v>0</v>
      </c>
      <c r="T3144" t="s">
        <v>5364</v>
      </c>
      <c r="U3144" s="92" t="str">
        <f t="shared" si="49"/>
        <v>DE0231211032</v>
      </c>
    </row>
    <row r="3145" spans="1:21">
      <c r="A3145">
        <v>20110930</v>
      </c>
      <c r="B3145" t="s">
        <v>160</v>
      </c>
      <c r="C3145">
        <v>1211033</v>
      </c>
      <c r="D3145" t="s">
        <v>181</v>
      </c>
      <c r="E3145" t="s">
        <v>68</v>
      </c>
      <c r="F3145" t="s">
        <v>25</v>
      </c>
      <c r="G3145">
        <v>0</v>
      </c>
      <c r="H3145">
        <v>0</v>
      </c>
      <c r="I3145">
        <v>0</v>
      </c>
      <c r="J3145">
        <v>0</v>
      </c>
      <c r="K3145">
        <v>0</v>
      </c>
      <c r="L3145">
        <v>0</v>
      </c>
      <c r="M3145">
        <v>0</v>
      </c>
      <c r="N3145">
        <v>-0.25276399999999999</v>
      </c>
      <c r="O3145">
        <v>0</v>
      </c>
      <c r="P3145">
        <v>0</v>
      </c>
      <c r="Q3145">
        <v>0</v>
      </c>
      <c r="R3145">
        <v>0</v>
      </c>
      <c r="S3145">
        <v>0</v>
      </c>
      <c r="T3145" t="s">
        <v>5365</v>
      </c>
      <c r="U3145" s="92" t="str">
        <f t="shared" si="49"/>
        <v>DE0231211033</v>
      </c>
    </row>
    <row r="3146" spans="1:21">
      <c r="A3146">
        <v>20110930</v>
      </c>
      <c r="B3146" t="s">
        <v>160</v>
      </c>
      <c r="C3146">
        <v>1211034</v>
      </c>
      <c r="D3146" t="s">
        <v>181</v>
      </c>
      <c r="E3146" t="s">
        <v>59</v>
      </c>
      <c r="F3146" t="s">
        <v>26</v>
      </c>
      <c r="G3146">
        <v>0</v>
      </c>
      <c r="H3146">
        <v>0</v>
      </c>
      <c r="I3146">
        <v>0</v>
      </c>
      <c r="J3146">
        <v>0</v>
      </c>
      <c r="K3146">
        <v>0</v>
      </c>
      <c r="L3146">
        <v>0</v>
      </c>
      <c r="M3146">
        <v>0</v>
      </c>
      <c r="N3146">
        <v>0</v>
      </c>
      <c r="O3146">
        <v>0</v>
      </c>
      <c r="Q3146">
        <v>0</v>
      </c>
      <c r="R3146">
        <v>0</v>
      </c>
      <c r="S3146">
        <v>0</v>
      </c>
      <c r="T3146" t="s">
        <v>5366</v>
      </c>
      <c r="U3146" s="92" t="str">
        <f t="shared" si="49"/>
        <v>DE0231211034</v>
      </c>
    </row>
    <row r="3147" spans="1:21">
      <c r="A3147">
        <v>20110930</v>
      </c>
      <c r="B3147" t="s">
        <v>160</v>
      </c>
      <c r="C3147">
        <v>1211035</v>
      </c>
      <c r="D3147" t="s">
        <v>181</v>
      </c>
      <c r="E3147" t="s">
        <v>58</v>
      </c>
      <c r="F3147" t="s">
        <v>26</v>
      </c>
      <c r="G3147">
        <v>0</v>
      </c>
      <c r="H3147">
        <v>0</v>
      </c>
      <c r="I3147">
        <v>0</v>
      </c>
      <c r="J3147">
        <v>0</v>
      </c>
      <c r="K3147">
        <v>0</v>
      </c>
      <c r="L3147">
        <v>0</v>
      </c>
      <c r="M3147">
        <v>0</v>
      </c>
      <c r="N3147">
        <v>0</v>
      </c>
      <c r="O3147">
        <v>0</v>
      </c>
      <c r="Q3147">
        <v>0</v>
      </c>
      <c r="R3147">
        <v>0</v>
      </c>
      <c r="S3147">
        <v>0</v>
      </c>
      <c r="T3147" t="s">
        <v>5367</v>
      </c>
      <c r="U3147" s="92" t="str">
        <f t="shared" si="49"/>
        <v>DE0231211035</v>
      </c>
    </row>
    <row r="3148" spans="1:21">
      <c r="A3148">
        <v>20110930</v>
      </c>
      <c r="B3148" t="s">
        <v>160</v>
      </c>
      <c r="C3148">
        <v>1211036</v>
      </c>
      <c r="D3148" t="s">
        <v>181</v>
      </c>
      <c r="E3148" t="s">
        <v>57</v>
      </c>
      <c r="F3148" t="s">
        <v>26</v>
      </c>
      <c r="G3148">
        <v>0</v>
      </c>
      <c r="H3148">
        <v>0</v>
      </c>
      <c r="I3148">
        <v>0</v>
      </c>
      <c r="J3148">
        <v>0</v>
      </c>
      <c r="K3148">
        <v>0</v>
      </c>
      <c r="L3148">
        <v>0</v>
      </c>
      <c r="M3148">
        <v>0</v>
      </c>
      <c r="N3148">
        <v>0</v>
      </c>
      <c r="O3148">
        <v>0</v>
      </c>
      <c r="Q3148">
        <v>0</v>
      </c>
      <c r="R3148">
        <v>0</v>
      </c>
      <c r="S3148">
        <v>0</v>
      </c>
      <c r="T3148" t="s">
        <v>5368</v>
      </c>
      <c r="U3148" s="92" t="str">
        <f t="shared" si="49"/>
        <v>DE0231211036</v>
      </c>
    </row>
    <row r="3149" spans="1:21">
      <c r="A3149">
        <v>20110930</v>
      </c>
      <c r="B3149" t="s">
        <v>160</v>
      </c>
      <c r="C3149">
        <v>1211037</v>
      </c>
      <c r="D3149" t="s">
        <v>181</v>
      </c>
      <c r="E3149" t="s">
        <v>56</v>
      </c>
      <c r="F3149" t="s">
        <v>26</v>
      </c>
      <c r="G3149">
        <v>0</v>
      </c>
      <c r="H3149">
        <v>0</v>
      </c>
      <c r="I3149">
        <v>0</v>
      </c>
      <c r="J3149">
        <v>0</v>
      </c>
      <c r="K3149">
        <v>0</v>
      </c>
      <c r="L3149">
        <v>0</v>
      </c>
      <c r="M3149">
        <v>0</v>
      </c>
      <c r="N3149">
        <v>0</v>
      </c>
      <c r="O3149">
        <v>0</v>
      </c>
      <c r="Q3149">
        <v>0</v>
      </c>
      <c r="R3149">
        <v>0</v>
      </c>
      <c r="S3149">
        <v>0</v>
      </c>
      <c r="T3149" t="s">
        <v>5369</v>
      </c>
      <c r="U3149" s="92" t="str">
        <f t="shared" si="49"/>
        <v>DE0231211037</v>
      </c>
    </row>
    <row r="3150" spans="1:21">
      <c r="A3150">
        <v>20110930</v>
      </c>
      <c r="B3150" t="s">
        <v>160</v>
      </c>
      <c r="C3150">
        <v>1211038</v>
      </c>
      <c r="D3150" t="s">
        <v>181</v>
      </c>
      <c r="E3150" t="s">
        <v>55</v>
      </c>
      <c r="F3150" t="s">
        <v>26</v>
      </c>
      <c r="G3150">
        <v>0</v>
      </c>
      <c r="H3150">
        <v>0</v>
      </c>
      <c r="I3150">
        <v>0</v>
      </c>
      <c r="J3150">
        <v>0</v>
      </c>
      <c r="K3150">
        <v>0</v>
      </c>
      <c r="L3150">
        <v>0</v>
      </c>
      <c r="M3150">
        <v>0</v>
      </c>
      <c r="N3150">
        <v>0</v>
      </c>
      <c r="O3150">
        <v>0</v>
      </c>
      <c r="Q3150">
        <v>0</v>
      </c>
      <c r="R3150">
        <v>0</v>
      </c>
      <c r="S3150">
        <v>0</v>
      </c>
      <c r="T3150" t="s">
        <v>5370</v>
      </c>
      <c r="U3150" s="92" t="str">
        <f t="shared" si="49"/>
        <v>DE0231211038</v>
      </c>
    </row>
    <row r="3151" spans="1:21">
      <c r="A3151">
        <v>20110930</v>
      </c>
      <c r="B3151" t="s">
        <v>160</v>
      </c>
      <c r="C3151">
        <v>1211039</v>
      </c>
      <c r="D3151" t="s">
        <v>181</v>
      </c>
      <c r="E3151" t="s">
        <v>54</v>
      </c>
      <c r="F3151" t="s">
        <v>26</v>
      </c>
      <c r="G3151">
        <v>0</v>
      </c>
      <c r="H3151">
        <v>0</v>
      </c>
      <c r="I3151">
        <v>0</v>
      </c>
      <c r="J3151">
        <v>0</v>
      </c>
      <c r="K3151">
        <v>0</v>
      </c>
      <c r="L3151">
        <v>0</v>
      </c>
      <c r="M3151">
        <v>0</v>
      </c>
      <c r="N3151">
        <v>0</v>
      </c>
      <c r="O3151">
        <v>0</v>
      </c>
      <c r="Q3151">
        <v>0</v>
      </c>
      <c r="R3151">
        <v>0</v>
      </c>
      <c r="S3151">
        <v>0</v>
      </c>
      <c r="T3151" t="s">
        <v>5371</v>
      </c>
      <c r="U3151" s="92" t="str">
        <f t="shared" si="49"/>
        <v>DE0231211039</v>
      </c>
    </row>
    <row r="3152" spans="1:21">
      <c r="A3152">
        <v>20110930</v>
      </c>
      <c r="B3152" t="s">
        <v>160</v>
      </c>
      <c r="C3152">
        <v>1211040</v>
      </c>
      <c r="D3152" t="s">
        <v>181</v>
      </c>
      <c r="E3152" t="s">
        <v>53</v>
      </c>
      <c r="F3152" t="s">
        <v>26</v>
      </c>
      <c r="G3152">
        <v>0</v>
      </c>
      <c r="H3152">
        <v>0</v>
      </c>
      <c r="I3152">
        <v>0</v>
      </c>
      <c r="J3152">
        <v>0</v>
      </c>
      <c r="K3152">
        <v>0</v>
      </c>
      <c r="L3152">
        <v>0</v>
      </c>
      <c r="M3152">
        <v>0</v>
      </c>
      <c r="N3152">
        <v>0</v>
      </c>
      <c r="O3152">
        <v>0</v>
      </c>
      <c r="Q3152">
        <v>0</v>
      </c>
      <c r="R3152">
        <v>0</v>
      </c>
      <c r="S3152">
        <v>0</v>
      </c>
      <c r="T3152" t="s">
        <v>5372</v>
      </c>
      <c r="U3152" s="92" t="str">
        <f t="shared" si="49"/>
        <v>DE0231211040</v>
      </c>
    </row>
    <row r="3153" spans="1:21">
      <c r="A3153">
        <v>20110930</v>
      </c>
      <c r="B3153" t="s">
        <v>160</v>
      </c>
      <c r="C3153">
        <v>1211041</v>
      </c>
      <c r="D3153" t="s">
        <v>181</v>
      </c>
      <c r="E3153" t="s">
        <v>68</v>
      </c>
      <c r="F3153" t="s">
        <v>26</v>
      </c>
      <c r="G3153">
        <v>0</v>
      </c>
      <c r="H3153">
        <v>0</v>
      </c>
      <c r="I3153">
        <v>0</v>
      </c>
      <c r="J3153">
        <v>0</v>
      </c>
      <c r="K3153">
        <v>0</v>
      </c>
      <c r="L3153">
        <v>0</v>
      </c>
      <c r="M3153">
        <v>0</v>
      </c>
      <c r="N3153">
        <v>0</v>
      </c>
      <c r="O3153">
        <v>0</v>
      </c>
      <c r="P3153">
        <v>0</v>
      </c>
      <c r="Q3153">
        <v>0</v>
      </c>
      <c r="R3153">
        <v>0</v>
      </c>
      <c r="S3153">
        <v>0</v>
      </c>
      <c r="T3153" t="s">
        <v>5373</v>
      </c>
      <c r="U3153" s="92" t="str">
        <f t="shared" si="49"/>
        <v>DE0231211041</v>
      </c>
    </row>
    <row r="3154" spans="1:21">
      <c r="A3154">
        <v>20110930</v>
      </c>
      <c r="B3154" t="s">
        <v>160</v>
      </c>
      <c r="C3154">
        <v>1211042</v>
      </c>
      <c r="D3154" t="s">
        <v>181</v>
      </c>
      <c r="E3154" t="s">
        <v>59</v>
      </c>
      <c r="F3154" t="s">
        <v>27</v>
      </c>
      <c r="G3154">
        <v>0</v>
      </c>
      <c r="H3154">
        <v>0</v>
      </c>
      <c r="I3154">
        <v>0</v>
      </c>
      <c r="J3154">
        <v>0</v>
      </c>
      <c r="K3154">
        <v>0</v>
      </c>
      <c r="L3154">
        <v>0</v>
      </c>
      <c r="M3154">
        <v>0</v>
      </c>
      <c r="N3154">
        <v>0</v>
      </c>
      <c r="O3154">
        <v>0</v>
      </c>
      <c r="Q3154">
        <v>0</v>
      </c>
      <c r="R3154">
        <v>0</v>
      </c>
      <c r="S3154">
        <v>0</v>
      </c>
      <c r="T3154" t="s">
        <v>5374</v>
      </c>
      <c r="U3154" s="92" t="str">
        <f t="shared" si="49"/>
        <v>DE0231211042</v>
      </c>
    </row>
    <row r="3155" spans="1:21">
      <c r="A3155">
        <v>20110930</v>
      </c>
      <c r="B3155" t="s">
        <v>160</v>
      </c>
      <c r="C3155">
        <v>1211043</v>
      </c>
      <c r="D3155" t="s">
        <v>181</v>
      </c>
      <c r="E3155" t="s">
        <v>58</v>
      </c>
      <c r="F3155" t="s">
        <v>27</v>
      </c>
      <c r="G3155">
        <v>0</v>
      </c>
      <c r="H3155">
        <v>0</v>
      </c>
      <c r="I3155">
        <v>0</v>
      </c>
      <c r="J3155">
        <v>0</v>
      </c>
      <c r="K3155">
        <v>0</v>
      </c>
      <c r="L3155">
        <v>0</v>
      </c>
      <c r="M3155">
        <v>0</v>
      </c>
      <c r="N3155">
        <v>0</v>
      </c>
      <c r="O3155">
        <v>0</v>
      </c>
      <c r="Q3155">
        <v>0</v>
      </c>
      <c r="R3155">
        <v>0</v>
      </c>
      <c r="S3155">
        <v>0</v>
      </c>
      <c r="T3155" t="s">
        <v>5375</v>
      </c>
      <c r="U3155" s="92" t="str">
        <f t="shared" si="49"/>
        <v>DE0231211043</v>
      </c>
    </row>
    <row r="3156" spans="1:21">
      <c r="A3156">
        <v>20110930</v>
      </c>
      <c r="B3156" t="s">
        <v>160</v>
      </c>
      <c r="C3156">
        <v>1211044</v>
      </c>
      <c r="D3156" t="s">
        <v>181</v>
      </c>
      <c r="E3156" t="s">
        <v>57</v>
      </c>
      <c r="F3156" t="s">
        <v>27</v>
      </c>
      <c r="G3156">
        <v>0</v>
      </c>
      <c r="H3156">
        <v>0</v>
      </c>
      <c r="I3156">
        <v>0</v>
      </c>
      <c r="J3156">
        <v>0</v>
      </c>
      <c r="K3156">
        <v>0</v>
      </c>
      <c r="L3156">
        <v>0</v>
      </c>
      <c r="M3156">
        <v>0</v>
      </c>
      <c r="N3156">
        <v>0</v>
      </c>
      <c r="O3156">
        <v>0</v>
      </c>
      <c r="Q3156">
        <v>0</v>
      </c>
      <c r="R3156">
        <v>0</v>
      </c>
      <c r="S3156">
        <v>0</v>
      </c>
      <c r="T3156" t="s">
        <v>5376</v>
      </c>
      <c r="U3156" s="92" t="str">
        <f t="shared" si="49"/>
        <v>DE0231211044</v>
      </c>
    </row>
    <row r="3157" spans="1:21">
      <c r="A3157">
        <v>20110930</v>
      </c>
      <c r="B3157" t="s">
        <v>160</v>
      </c>
      <c r="C3157">
        <v>1211045</v>
      </c>
      <c r="D3157" t="s">
        <v>181</v>
      </c>
      <c r="E3157" t="s">
        <v>56</v>
      </c>
      <c r="F3157" t="s">
        <v>27</v>
      </c>
      <c r="G3157">
        <v>40.108319809999998</v>
      </c>
      <c r="H3157">
        <v>0</v>
      </c>
      <c r="I3157">
        <v>40.108319809999998</v>
      </c>
      <c r="J3157">
        <v>0</v>
      </c>
      <c r="K3157">
        <v>0</v>
      </c>
      <c r="L3157">
        <v>0</v>
      </c>
      <c r="M3157">
        <v>0</v>
      </c>
      <c r="N3157">
        <v>0</v>
      </c>
      <c r="O3157">
        <v>40</v>
      </c>
      <c r="Q3157">
        <v>0</v>
      </c>
      <c r="R3157">
        <v>0</v>
      </c>
      <c r="S3157">
        <v>0</v>
      </c>
      <c r="T3157" t="s">
        <v>5377</v>
      </c>
      <c r="U3157" s="92" t="str">
        <f t="shared" si="49"/>
        <v>DE0231211045</v>
      </c>
    </row>
    <row r="3158" spans="1:21">
      <c r="A3158">
        <v>20110930</v>
      </c>
      <c r="B3158" t="s">
        <v>160</v>
      </c>
      <c r="C3158">
        <v>1211046</v>
      </c>
      <c r="D3158" t="s">
        <v>181</v>
      </c>
      <c r="E3158" t="s">
        <v>55</v>
      </c>
      <c r="F3158" t="s">
        <v>27</v>
      </c>
      <c r="G3158">
        <v>0</v>
      </c>
      <c r="H3158">
        <v>0</v>
      </c>
      <c r="I3158">
        <v>0</v>
      </c>
      <c r="J3158">
        <v>0</v>
      </c>
      <c r="K3158">
        <v>0</v>
      </c>
      <c r="L3158">
        <v>0</v>
      </c>
      <c r="M3158">
        <v>0</v>
      </c>
      <c r="N3158">
        <v>0</v>
      </c>
      <c r="O3158">
        <v>0</v>
      </c>
      <c r="Q3158">
        <v>0</v>
      </c>
      <c r="R3158">
        <v>0</v>
      </c>
      <c r="S3158">
        <v>0</v>
      </c>
      <c r="T3158" t="s">
        <v>5378</v>
      </c>
      <c r="U3158" s="92" t="str">
        <f t="shared" si="49"/>
        <v>DE0231211046</v>
      </c>
    </row>
    <row r="3159" spans="1:21">
      <c r="A3159">
        <v>20110930</v>
      </c>
      <c r="B3159" t="s">
        <v>160</v>
      </c>
      <c r="C3159">
        <v>1211047</v>
      </c>
      <c r="D3159" t="s">
        <v>181</v>
      </c>
      <c r="E3159" t="s">
        <v>54</v>
      </c>
      <c r="F3159" t="s">
        <v>27</v>
      </c>
      <c r="G3159">
        <v>10.99420284</v>
      </c>
      <c r="H3159">
        <v>0</v>
      </c>
      <c r="I3159">
        <v>10.99420284</v>
      </c>
      <c r="J3159">
        <v>0</v>
      </c>
      <c r="K3159">
        <v>0</v>
      </c>
      <c r="L3159">
        <v>0</v>
      </c>
      <c r="M3159">
        <v>0</v>
      </c>
      <c r="N3159">
        <v>0</v>
      </c>
      <c r="O3159">
        <v>10</v>
      </c>
      <c r="Q3159">
        <v>0</v>
      </c>
      <c r="R3159">
        <v>0</v>
      </c>
      <c r="S3159">
        <v>0</v>
      </c>
      <c r="T3159" t="s">
        <v>5379</v>
      </c>
      <c r="U3159" s="92" t="str">
        <f t="shared" si="49"/>
        <v>DE0231211047</v>
      </c>
    </row>
    <row r="3160" spans="1:21">
      <c r="A3160">
        <v>20110930</v>
      </c>
      <c r="B3160" t="s">
        <v>160</v>
      </c>
      <c r="C3160">
        <v>1211048</v>
      </c>
      <c r="D3160" t="s">
        <v>181</v>
      </c>
      <c r="E3160" t="s">
        <v>53</v>
      </c>
      <c r="F3160" t="s">
        <v>27</v>
      </c>
      <c r="G3160">
        <v>0</v>
      </c>
      <c r="H3160">
        <v>0</v>
      </c>
      <c r="I3160">
        <v>0</v>
      </c>
      <c r="J3160">
        <v>0</v>
      </c>
      <c r="K3160">
        <v>0</v>
      </c>
      <c r="L3160">
        <v>0</v>
      </c>
      <c r="M3160">
        <v>0</v>
      </c>
      <c r="N3160">
        <v>0</v>
      </c>
      <c r="O3160">
        <v>0</v>
      </c>
      <c r="Q3160">
        <v>0</v>
      </c>
      <c r="R3160">
        <v>0</v>
      </c>
      <c r="S3160">
        <v>0</v>
      </c>
      <c r="T3160" t="s">
        <v>5380</v>
      </c>
      <c r="U3160" s="92" t="str">
        <f t="shared" si="49"/>
        <v>DE0231211048</v>
      </c>
    </row>
    <row r="3161" spans="1:21">
      <c r="A3161">
        <v>20110930</v>
      </c>
      <c r="B3161" t="s">
        <v>160</v>
      </c>
      <c r="C3161">
        <v>1211049</v>
      </c>
      <c r="D3161" t="s">
        <v>181</v>
      </c>
      <c r="E3161" t="s">
        <v>68</v>
      </c>
      <c r="F3161" t="s">
        <v>27</v>
      </c>
      <c r="G3161">
        <v>51.102522649999997</v>
      </c>
      <c r="H3161">
        <v>0</v>
      </c>
      <c r="I3161">
        <v>51.102522649999997</v>
      </c>
      <c r="J3161">
        <v>0</v>
      </c>
      <c r="K3161">
        <v>0</v>
      </c>
      <c r="L3161">
        <v>0</v>
      </c>
      <c r="M3161">
        <v>0</v>
      </c>
      <c r="N3161">
        <v>0</v>
      </c>
      <c r="O3161">
        <v>50</v>
      </c>
      <c r="P3161">
        <v>0</v>
      </c>
      <c r="Q3161">
        <v>0</v>
      </c>
      <c r="R3161">
        <v>0</v>
      </c>
      <c r="S3161">
        <v>0</v>
      </c>
      <c r="T3161" t="s">
        <v>5381</v>
      </c>
      <c r="U3161" s="92" t="str">
        <f t="shared" si="49"/>
        <v>DE0231211049</v>
      </c>
    </row>
    <row r="3162" spans="1:21">
      <c r="A3162">
        <v>20110930</v>
      </c>
      <c r="B3162" t="s">
        <v>160</v>
      </c>
      <c r="C3162">
        <v>1211050</v>
      </c>
      <c r="D3162" t="s">
        <v>181</v>
      </c>
      <c r="E3162" t="s">
        <v>59</v>
      </c>
      <c r="F3162" t="s">
        <v>28</v>
      </c>
      <c r="G3162">
        <v>0</v>
      </c>
      <c r="H3162">
        <v>0</v>
      </c>
      <c r="I3162">
        <v>0</v>
      </c>
      <c r="J3162">
        <v>0</v>
      </c>
      <c r="K3162">
        <v>0</v>
      </c>
      <c r="L3162">
        <v>0</v>
      </c>
      <c r="M3162">
        <v>0</v>
      </c>
      <c r="N3162">
        <v>0</v>
      </c>
      <c r="O3162">
        <v>0</v>
      </c>
      <c r="Q3162">
        <v>0</v>
      </c>
      <c r="R3162">
        <v>0</v>
      </c>
      <c r="S3162">
        <v>0</v>
      </c>
      <c r="T3162" t="s">
        <v>5382</v>
      </c>
      <c r="U3162" s="92" t="str">
        <f t="shared" si="49"/>
        <v>DE0231211050</v>
      </c>
    </row>
    <row r="3163" spans="1:21">
      <c r="A3163">
        <v>20110930</v>
      </c>
      <c r="B3163" t="s">
        <v>160</v>
      </c>
      <c r="C3163">
        <v>1211051</v>
      </c>
      <c r="D3163" t="s">
        <v>181</v>
      </c>
      <c r="E3163" t="s">
        <v>58</v>
      </c>
      <c r="F3163" t="s">
        <v>28</v>
      </c>
      <c r="G3163">
        <v>0</v>
      </c>
      <c r="H3163">
        <v>0</v>
      </c>
      <c r="I3163">
        <v>0</v>
      </c>
      <c r="J3163">
        <v>0</v>
      </c>
      <c r="K3163">
        <v>0</v>
      </c>
      <c r="L3163">
        <v>0</v>
      </c>
      <c r="M3163">
        <v>0</v>
      </c>
      <c r="N3163">
        <v>0</v>
      </c>
      <c r="O3163">
        <v>0</v>
      </c>
      <c r="Q3163">
        <v>0</v>
      </c>
      <c r="R3163">
        <v>0</v>
      </c>
      <c r="S3163">
        <v>0</v>
      </c>
      <c r="T3163" t="s">
        <v>5383</v>
      </c>
      <c r="U3163" s="92" t="str">
        <f t="shared" si="49"/>
        <v>DE0231211051</v>
      </c>
    </row>
    <row r="3164" spans="1:21">
      <c r="A3164">
        <v>20110930</v>
      </c>
      <c r="B3164" t="s">
        <v>160</v>
      </c>
      <c r="C3164">
        <v>1211052</v>
      </c>
      <c r="D3164" t="s">
        <v>181</v>
      </c>
      <c r="E3164" t="s">
        <v>57</v>
      </c>
      <c r="F3164" t="s">
        <v>28</v>
      </c>
      <c r="G3164">
        <v>0</v>
      </c>
      <c r="H3164">
        <v>0</v>
      </c>
      <c r="I3164">
        <v>0</v>
      </c>
      <c r="J3164">
        <v>0</v>
      </c>
      <c r="K3164">
        <v>0</v>
      </c>
      <c r="L3164">
        <v>0</v>
      </c>
      <c r="M3164">
        <v>0</v>
      </c>
      <c r="N3164">
        <v>0</v>
      </c>
      <c r="O3164">
        <v>0</v>
      </c>
      <c r="Q3164">
        <v>0</v>
      </c>
      <c r="R3164">
        <v>0</v>
      </c>
      <c r="S3164">
        <v>0</v>
      </c>
      <c r="T3164" t="s">
        <v>5384</v>
      </c>
      <c r="U3164" s="92" t="str">
        <f t="shared" si="49"/>
        <v>DE0231211052</v>
      </c>
    </row>
    <row r="3165" spans="1:21">
      <c r="A3165">
        <v>20110930</v>
      </c>
      <c r="B3165" t="s">
        <v>160</v>
      </c>
      <c r="C3165">
        <v>1211053</v>
      </c>
      <c r="D3165" t="s">
        <v>181</v>
      </c>
      <c r="E3165" t="s">
        <v>56</v>
      </c>
      <c r="F3165" t="s">
        <v>28</v>
      </c>
      <c r="G3165">
        <v>0</v>
      </c>
      <c r="H3165">
        <v>0</v>
      </c>
      <c r="I3165">
        <v>0</v>
      </c>
      <c r="J3165">
        <v>0</v>
      </c>
      <c r="K3165">
        <v>0</v>
      </c>
      <c r="L3165">
        <v>0</v>
      </c>
      <c r="M3165">
        <v>0</v>
      </c>
      <c r="N3165">
        <v>0</v>
      </c>
      <c r="O3165">
        <v>0</v>
      </c>
      <c r="Q3165">
        <v>0</v>
      </c>
      <c r="R3165">
        <v>0</v>
      </c>
      <c r="S3165">
        <v>0</v>
      </c>
      <c r="T3165" t="s">
        <v>5385</v>
      </c>
      <c r="U3165" s="92" t="str">
        <f t="shared" si="49"/>
        <v>DE0231211053</v>
      </c>
    </row>
    <row r="3166" spans="1:21">
      <c r="A3166">
        <v>20110930</v>
      </c>
      <c r="B3166" t="s">
        <v>160</v>
      </c>
      <c r="C3166">
        <v>1211054</v>
      </c>
      <c r="D3166" t="s">
        <v>181</v>
      </c>
      <c r="E3166" t="s">
        <v>55</v>
      </c>
      <c r="F3166" t="s">
        <v>28</v>
      </c>
      <c r="G3166">
        <v>0</v>
      </c>
      <c r="H3166">
        <v>0</v>
      </c>
      <c r="I3166">
        <v>0</v>
      </c>
      <c r="J3166">
        <v>0</v>
      </c>
      <c r="K3166">
        <v>0</v>
      </c>
      <c r="L3166">
        <v>0</v>
      </c>
      <c r="M3166">
        <v>0</v>
      </c>
      <c r="N3166">
        <v>0</v>
      </c>
      <c r="O3166">
        <v>0</v>
      </c>
      <c r="Q3166">
        <v>0</v>
      </c>
      <c r="R3166">
        <v>0</v>
      </c>
      <c r="S3166">
        <v>0</v>
      </c>
      <c r="T3166" t="s">
        <v>5386</v>
      </c>
      <c r="U3166" s="92" t="str">
        <f t="shared" si="49"/>
        <v>DE0231211054</v>
      </c>
    </row>
    <row r="3167" spans="1:21">
      <c r="A3167">
        <v>20110930</v>
      </c>
      <c r="B3167" t="s">
        <v>160</v>
      </c>
      <c r="C3167">
        <v>1211055</v>
      </c>
      <c r="D3167" t="s">
        <v>181</v>
      </c>
      <c r="E3167" t="s">
        <v>54</v>
      </c>
      <c r="F3167" t="s">
        <v>28</v>
      </c>
      <c r="G3167">
        <v>0</v>
      </c>
      <c r="H3167">
        <v>0</v>
      </c>
      <c r="I3167">
        <v>0</v>
      </c>
      <c r="J3167">
        <v>0</v>
      </c>
      <c r="K3167">
        <v>0</v>
      </c>
      <c r="L3167">
        <v>0</v>
      </c>
      <c r="M3167">
        <v>0</v>
      </c>
      <c r="N3167">
        <v>0</v>
      </c>
      <c r="O3167">
        <v>0</v>
      </c>
      <c r="Q3167">
        <v>0</v>
      </c>
      <c r="R3167">
        <v>0</v>
      </c>
      <c r="S3167">
        <v>0</v>
      </c>
      <c r="T3167" t="s">
        <v>5387</v>
      </c>
      <c r="U3167" s="92" t="str">
        <f t="shared" si="49"/>
        <v>DE0231211055</v>
      </c>
    </row>
    <row r="3168" spans="1:21">
      <c r="A3168">
        <v>20110930</v>
      </c>
      <c r="B3168" t="s">
        <v>160</v>
      </c>
      <c r="C3168">
        <v>1211056</v>
      </c>
      <c r="D3168" t="s">
        <v>181</v>
      </c>
      <c r="E3168" t="s">
        <v>53</v>
      </c>
      <c r="F3168" t="s">
        <v>28</v>
      </c>
      <c r="G3168">
        <v>0</v>
      </c>
      <c r="H3168">
        <v>0</v>
      </c>
      <c r="I3168">
        <v>0</v>
      </c>
      <c r="J3168">
        <v>0</v>
      </c>
      <c r="K3168">
        <v>0</v>
      </c>
      <c r="L3168">
        <v>0</v>
      </c>
      <c r="M3168">
        <v>0</v>
      </c>
      <c r="N3168">
        <v>0</v>
      </c>
      <c r="O3168">
        <v>0</v>
      </c>
      <c r="Q3168">
        <v>0</v>
      </c>
      <c r="R3168">
        <v>0</v>
      </c>
      <c r="S3168">
        <v>0</v>
      </c>
      <c r="T3168" t="s">
        <v>5388</v>
      </c>
      <c r="U3168" s="92" t="str">
        <f t="shared" si="49"/>
        <v>DE0231211056</v>
      </c>
    </row>
    <row r="3169" spans="1:21">
      <c r="A3169">
        <v>20110930</v>
      </c>
      <c r="B3169" t="s">
        <v>160</v>
      </c>
      <c r="C3169">
        <v>1211057</v>
      </c>
      <c r="D3169" t="s">
        <v>181</v>
      </c>
      <c r="E3169" t="s">
        <v>68</v>
      </c>
      <c r="F3169" t="s">
        <v>28</v>
      </c>
      <c r="G3169">
        <v>0</v>
      </c>
      <c r="H3169">
        <v>0</v>
      </c>
      <c r="I3169">
        <v>0</v>
      </c>
      <c r="J3169">
        <v>0</v>
      </c>
      <c r="K3169">
        <v>0</v>
      </c>
      <c r="L3169">
        <v>0</v>
      </c>
      <c r="M3169">
        <v>0</v>
      </c>
      <c r="N3169">
        <v>0</v>
      </c>
      <c r="O3169">
        <v>0</v>
      </c>
      <c r="P3169">
        <v>0</v>
      </c>
      <c r="Q3169">
        <v>0</v>
      </c>
      <c r="R3169">
        <v>0</v>
      </c>
      <c r="S3169">
        <v>0</v>
      </c>
      <c r="T3169" t="s">
        <v>5389</v>
      </c>
      <c r="U3169" s="92" t="str">
        <f t="shared" si="49"/>
        <v>DE0231211057</v>
      </c>
    </row>
    <row r="3170" spans="1:21">
      <c r="A3170">
        <v>20110930</v>
      </c>
      <c r="B3170" t="s">
        <v>160</v>
      </c>
      <c r="C3170">
        <v>1211058</v>
      </c>
      <c r="D3170" t="s">
        <v>181</v>
      </c>
      <c r="E3170" t="s">
        <v>59</v>
      </c>
      <c r="F3170" t="s">
        <v>29</v>
      </c>
      <c r="G3170">
        <v>0</v>
      </c>
      <c r="H3170">
        <v>0</v>
      </c>
      <c r="I3170">
        <v>0</v>
      </c>
      <c r="J3170">
        <v>0</v>
      </c>
      <c r="K3170">
        <v>0</v>
      </c>
      <c r="L3170">
        <v>0</v>
      </c>
      <c r="M3170">
        <v>0</v>
      </c>
      <c r="N3170">
        <v>0</v>
      </c>
      <c r="O3170">
        <v>0</v>
      </c>
      <c r="Q3170">
        <v>0</v>
      </c>
      <c r="R3170">
        <v>0</v>
      </c>
      <c r="S3170">
        <v>0</v>
      </c>
      <c r="T3170" t="s">
        <v>5390</v>
      </c>
      <c r="U3170" s="92" t="str">
        <f t="shared" si="49"/>
        <v>DE0231211058</v>
      </c>
    </row>
    <row r="3171" spans="1:21">
      <c r="A3171">
        <v>20110930</v>
      </c>
      <c r="B3171" t="s">
        <v>160</v>
      </c>
      <c r="C3171">
        <v>1211059</v>
      </c>
      <c r="D3171" t="s">
        <v>181</v>
      </c>
      <c r="E3171" t="s">
        <v>58</v>
      </c>
      <c r="F3171" t="s">
        <v>29</v>
      </c>
      <c r="G3171">
        <v>0</v>
      </c>
      <c r="H3171">
        <v>0</v>
      </c>
      <c r="I3171">
        <v>0</v>
      </c>
      <c r="J3171">
        <v>0</v>
      </c>
      <c r="K3171">
        <v>0</v>
      </c>
      <c r="L3171">
        <v>0</v>
      </c>
      <c r="M3171">
        <v>0</v>
      </c>
      <c r="N3171">
        <v>0</v>
      </c>
      <c r="O3171">
        <v>0</v>
      </c>
      <c r="Q3171">
        <v>0</v>
      </c>
      <c r="R3171">
        <v>0</v>
      </c>
      <c r="S3171">
        <v>0</v>
      </c>
      <c r="T3171" t="s">
        <v>5391</v>
      </c>
      <c r="U3171" s="92" t="str">
        <f t="shared" si="49"/>
        <v>DE0231211059</v>
      </c>
    </row>
    <row r="3172" spans="1:21">
      <c r="A3172">
        <v>20110930</v>
      </c>
      <c r="B3172" t="s">
        <v>160</v>
      </c>
      <c r="C3172">
        <v>1211060</v>
      </c>
      <c r="D3172" t="s">
        <v>181</v>
      </c>
      <c r="E3172" t="s">
        <v>57</v>
      </c>
      <c r="F3172" t="s">
        <v>29</v>
      </c>
      <c r="G3172">
        <v>8.2950232699999997</v>
      </c>
      <c r="H3172">
        <v>8.2950232699999997</v>
      </c>
      <c r="I3172">
        <v>8.2950232699999997</v>
      </c>
      <c r="J3172">
        <v>0</v>
      </c>
      <c r="K3172">
        <v>0</v>
      </c>
      <c r="L3172">
        <v>0</v>
      </c>
      <c r="M3172">
        <v>0</v>
      </c>
      <c r="N3172">
        <v>0</v>
      </c>
      <c r="O3172">
        <v>0</v>
      </c>
      <c r="Q3172">
        <v>0</v>
      </c>
      <c r="R3172">
        <v>0</v>
      </c>
      <c r="S3172">
        <v>0</v>
      </c>
      <c r="T3172" t="s">
        <v>5392</v>
      </c>
      <c r="U3172" s="92" t="str">
        <f t="shared" si="49"/>
        <v>DE0231211060</v>
      </c>
    </row>
    <row r="3173" spans="1:21">
      <c r="A3173">
        <v>20110930</v>
      </c>
      <c r="B3173" t="s">
        <v>160</v>
      </c>
      <c r="C3173">
        <v>1211061</v>
      </c>
      <c r="D3173" t="s">
        <v>181</v>
      </c>
      <c r="E3173" t="s">
        <v>56</v>
      </c>
      <c r="F3173" t="s">
        <v>29</v>
      </c>
      <c r="G3173">
        <v>0</v>
      </c>
      <c r="H3173">
        <v>0</v>
      </c>
      <c r="I3173">
        <v>0</v>
      </c>
      <c r="J3173">
        <v>0</v>
      </c>
      <c r="K3173">
        <v>0</v>
      </c>
      <c r="L3173">
        <v>0</v>
      </c>
      <c r="M3173">
        <v>0</v>
      </c>
      <c r="N3173">
        <v>0</v>
      </c>
      <c r="O3173">
        <v>0</v>
      </c>
      <c r="Q3173">
        <v>0</v>
      </c>
      <c r="R3173">
        <v>0</v>
      </c>
      <c r="S3173">
        <v>0</v>
      </c>
      <c r="T3173" t="s">
        <v>5393</v>
      </c>
      <c r="U3173" s="92" t="str">
        <f t="shared" si="49"/>
        <v>DE0231211061</v>
      </c>
    </row>
    <row r="3174" spans="1:21">
      <c r="A3174">
        <v>20110930</v>
      </c>
      <c r="B3174" t="s">
        <v>160</v>
      </c>
      <c r="C3174">
        <v>1211062</v>
      </c>
      <c r="D3174" t="s">
        <v>181</v>
      </c>
      <c r="E3174" t="s">
        <v>55</v>
      </c>
      <c r="F3174" t="s">
        <v>29</v>
      </c>
      <c r="G3174">
        <v>0</v>
      </c>
      <c r="H3174">
        <v>0</v>
      </c>
      <c r="I3174">
        <v>0</v>
      </c>
      <c r="J3174">
        <v>0</v>
      </c>
      <c r="K3174">
        <v>0</v>
      </c>
      <c r="L3174">
        <v>0</v>
      </c>
      <c r="M3174">
        <v>0</v>
      </c>
      <c r="N3174">
        <v>0</v>
      </c>
      <c r="O3174">
        <v>0</v>
      </c>
      <c r="Q3174">
        <v>0</v>
      </c>
      <c r="R3174">
        <v>0</v>
      </c>
      <c r="S3174">
        <v>0</v>
      </c>
      <c r="T3174" t="s">
        <v>5394</v>
      </c>
      <c r="U3174" s="92" t="str">
        <f t="shared" si="49"/>
        <v>DE0231211062</v>
      </c>
    </row>
    <row r="3175" spans="1:21">
      <c r="A3175">
        <v>20110930</v>
      </c>
      <c r="B3175" t="s">
        <v>160</v>
      </c>
      <c r="C3175">
        <v>1211063</v>
      </c>
      <c r="D3175" t="s">
        <v>181</v>
      </c>
      <c r="E3175" t="s">
        <v>54</v>
      </c>
      <c r="F3175" t="s">
        <v>29</v>
      </c>
      <c r="G3175">
        <v>0</v>
      </c>
      <c r="H3175">
        <v>0</v>
      </c>
      <c r="I3175">
        <v>0</v>
      </c>
      <c r="J3175">
        <v>0</v>
      </c>
      <c r="K3175">
        <v>0</v>
      </c>
      <c r="L3175">
        <v>0</v>
      </c>
      <c r="M3175">
        <v>0</v>
      </c>
      <c r="N3175">
        <v>0</v>
      </c>
      <c r="O3175">
        <v>0</v>
      </c>
      <c r="Q3175">
        <v>0</v>
      </c>
      <c r="R3175">
        <v>0</v>
      </c>
      <c r="S3175">
        <v>0</v>
      </c>
      <c r="T3175" t="s">
        <v>5395</v>
      </c>
      <c r="U3175" s="92" t="str">
        <f t="shared" si="49"/>
        <v>DE0231211063</v>
      </c>
    </row>
    <row r="3176" spans="1:21">
      <c r="A3176">
        <v>20110930</v>
      </c>
      <c r="B3176" t="s">
        <v>160</v>
      </c>
      <c r="C3176">
        <v>1211064</v>
      </c>
      <c r="D3176" t="s">
        <v>181</v>
      </c>
      <c r="E3176" t="s">
        <v>53</v>
      </c>
      <c r="F3176" t="s">
        <v>29</v>
      </c>
      <c r="G3176">
        <v>0</v>
      </c>
      <c r="H3176">
        <v>0</v>
      </c>
      <c r="I3176">
        <v>0</v>
      </c>
      <c r="J3176">
        <v>0</v>
      </c>
      <c r="K3176">
        <v>0</v>
      </c>
      <c r="L3176">
        <v>0</v>
      </c>
      <c r="M3176">
        <v>0</v>
      </c>
      <c r="N3176">
        <v>0</v>
      </c>
      <c r="O3176">
        <v>0</v>
      </c>
      <c r="Q3176">
        <v>0</v>
      </c>
      <c r="R3176">
        <v>0</v>
      </c>
      <c r="S3176">
        <v>0</v>
      </c>
      <c r="T3176" t="s">
        <v>5396</v>
      </c>
      <c r="U3176" s="92" t="str">
        <f t="shared" si="49"/>
        <v>DE0231211064</v>
      </c>
    </row>
    <row r="3177" spans="1:21">
      <c r="A3177">
        <v>20110930</v>
      </c>
      <c r="B3177" t="s">
        <v>160</v>
      </c>
      <c r="C3177">
        <v>1211065</v>
      </c>
      <c r="D3177" t="s">
        <v>181</v>
      </c>
      <c r="E3177" t="s">
        <v>68</v>
      </c>
      <c r="F3177" t="s">
        <v>29</v>
      </c>
      <c r="G3177">
        <v>8.2950232699999997</v>
      </c>
      <c r="H3177">
        <v>8.2950232699999997</v>
      </c>
      <c r="I3177">
        <v>8.2950232699999997</v>
      </c>
      <c r="J3177">
        <v>0</v>
      </c>
      <c r="K3177">
        <v>0</v>
      </c>
      <c r="L3177">
        <v>0</v>
      </c>
      <c r="M3177">
        <v>0</v>
      </c>
      <c r="N3177">
        <v>0</v>
      </c>
      <c r="O3177">
        <v>0</v>
      </c>
      <c r="P3177">
        <v>0</v>
      </c>
      <c r="Q3177">
        <v>0</v>
      </c>
      <c r="R3177">
        <v>0</v>
      </c>
      <c r="S3177">
        <v>0</v>
      </c>
      <c r="T3177" t="s">
        <v>5397</v>
      </c>
      <c r="U3177" s="92" t="str">
        <f t="shared" si="49"/>
        <v>DE0231211065</v>
      </c>
    </row>
    <row r="3178" spans="1:21">
      <c r="A3178">
        <v>20110930</v>
      </c>
      <c r="B3178" t="s">
        <v>160</v>
      </c>
      <c r="C3178">
        <v>1211066</v>
      </c>
      <c r="D3178" t="s">
        <v>181</v>
      </c>
      <c r="E3178" t="s">
        <v>59</v>
      </c>
      <c r="F3178" t="s">
        <v>30</v>
      </c>
      <c r="G3178">
        <v>0</v>
      </c>
      <c r="H3178">
        <v>0</v>
      </c>
      <c r="I3178">
        <v>0</v>
      </c>
      <c r="J3178">
        <v>0</v>
      </c>
      <c r="K3178">
        <v>0</v>
      </c>
      <c r="L3178">
        <v>0</v>
      </c>
      <c r="M3178">
        <v>0</v>
      </c>
      <c r="N3178">
        <v>0</v>
      </c>
      <c r="O3178">
        <v>0</v>
      </c>
      <c r="Q3178">
        <v>0</v>
      </c>
      <c r="R3178">
        <v>0</v>
      </c>
      <c r="S3178">
        <v>0</v>
      </c>
      <c r="T3178" t="s">
        <v>5398</v>
      </c>
      <c r="U3178" s="92" t="str">
        <f t="shared" si="49"/>
        <v>DE0231211066</v>
      </c>
    </row>
    <row r="3179" spans="1:21">
      <c r="A3179">
        <v>20110930</v>
      </c>
      <c r="B3179" t="s">
        <v>160</v>
      </c>
      <c r="C3179">
        <v>1211067</v>
      </c>
      <c r="D3179" t="s">
        <v>181</v>
      </c>
      <c r="E3179" t="s">
        <v>58</v>
      </c>
      <c r="F3179" t="s">
        <v>30</v>
      </c>
      <c r="G3179">
        <v>0</v>
      </c>
      <c r="H3179">
        <v>0</v>
      </c>
      <c r="I3179">
        <v>0</v>
      </c>
      <c r="J3179">
        <v>0</v>
      </c>
      <c r="K3179">
        <v>0</v>
      </c>
      <c r="L3179">
        <v>0</v>
      </c>
      <c r="M3179">
        <v>0</v>
      </c>
      <c r="N3179">
        <v>0</v>
      </c>
      <c r="O3179">
        <v>0</v>
      </c>
      <c r="Q3179">
        <v>0</v>
      </c>
      <c r="R3179">
        <v>0</v>
      </c>
      <c r="S3179">
        <v>0</v>
      </c>
      <c r="T3179" t="s">
        <v>5399</v>
      </c>
      <c r="U3179" s="92" t="str">
        <f t="shared" si="49"/>
        <v>DE0231211067</v>
      </c>
    </row>
    <row r="3180" spans="1:21">
      <c r="A3180">
        <v>20110930</v>
      </c>
      <c r="B3180" t="s">
        <v>160</v>
      </c>
      <c r="C3180">
        <v>1211068</v>
      </c>
      <c r="D3180" t="s">
        <v>181</v>
      </c>
      <c r="E3180" t="s">
        <v>57</v>
      </c>
      <c r="F3180" t="s">
        <v>30</v>
      </c>
      <c r="G3180">
        <v>33.921073079999999</v>
      </c>
      <c r="H3180">
        <v>33.921073079999999</v>
      </c>
      <c r="I3180">
        <v>33.921073079999999</v>
      </c>
      <c r="J3180">
        <v>0</v>
      </c>
      <c r="K3180">
        <v>0</v>
      </c>
      <c r="L3180">
        <v>0</v>
      </c>
      <c r="M3180">
        <v>0</v>
      </c>
      <c r="N3180">
        <v>0</v>
      </c>
      <c r="O3180">
        <v>0</v>
      </c>
      <c r="Q3180">
        <v>0</v>
      </c>
      <c r="R3180">
        <v>0</v>
      </c>
      <c r="S3180">
        <v>0</v>
      </c>
      <c r="T3180" t="s">
        <v>5400</v>
      </c>
      <c r="U3180" s="92" t="str">
        <f t="shared" si="49"/>
        <v>DE0231211068</v>
      </c>
    </row>
    <row r="3181" spans="1:21">
      <c r="A3181">
        <v>20110930</v>
      </c>
      <c r="B3181" t="s">
        <v>160</v>
      </c>
      <c r="C3181">
        <v>1211069</v>
      </c>
      <c r="D3181" t="s">
        <v>181</v>
      </c>
      <c r="E3181" t="s">
        <v>56</v>
      </c>
      <c r="F3181" t="s">
        <v>30</v>
      </c>
      <c r="G3181">
        <v>9.9131547100000006</v>
      </c>
      <c r="H3181">
        <v>9.9131547100000006</v>
      </c>
      <c r="I3181">
        <v>9.9131547100000006</v>
      </c>
      <c r="J3181">
        <v>0</v>
      </c>
      <c r="K3181">
        <v>0</v>
      </c>
      <c r="L3181">
        <v>0</v>
      </c>
      <c r="M3181">
        <v>0</v>
      </c>
      <c r="N3181">
        <v>0</v>
      </c>
      <c r="O3181">
        <v>0</v>
      </c>
      <c r="Q3181">
        <v>0</v>
      </c>
      <c r="R3181">
        <v>0</v>
      </c>
      <c r="S3181">
        <v>0</v>
      </c>
      <c r="T3181" t="s">
        <v>5401</v>
      </c>
      <c r="U3181" s="92" t="str">
        <f t="shared" si="49"/>
        <v>DE0231211069</v>
      </c>
    </row>
    <row r="3182" spans="1:21">
      <c r="A3182">
        <v>20110930</v>
      </c>
      <c r="B3182" t="s">
        <v>160</v>
      </c>
      <c r="C3182">
        <v>1211070</v>
      </c>
      <c r="D3182" t="s">
        <v>181</v>
      </c>
      <c r="E3182" t="s">
        <v>55</v>
      </c>
      <c r="F3182" t="s">
        <v>30</v>
      </c>
      <c r="G3182">
        <v>15.066542999999999</v>
      </c>
      <c r="H3182">
        <v>15.066542999999999</v>
      </c>
      <c r="I3182">
        <v>15.066542999999999</v>
      </c>
      <c r="J3182">
        <v>0</v>
      </c>
      <c r="K3182">
        <v>0</v>
      </c>
      <c r="L3182">
        <v>0</v>
      </c>
      <c r="M3182">
        <v>0</v>
      </c>
      <c r="N3182">
        <v>0</v>
      </c>
      <c r="O3182">
        <v>0</v>
      </c>
      <c r="Q3182">
        <v>0</v>
      </c>
      <c r="R3182">
        <v>0</v>
      </c>
      <c r="S3182">
        <v>0</v>
      </c>
      <c r="T3182" t="s">
        <v>5402</v>
      </c>
      <c r="U3182" s="92" t="str">
        <f t="shared" si="49"/>
        <v>DE0231211070</v>
      </c>
    </row>
    <row r="3183" spans="1:21">
      <c r="A3183">
        <v>20110930</v>
      </c>
      <c r="B3183" t="s">
        <v>160</v>
      </c>
      <c r="C3183">
        <v>1211071</v>
      </c>
      <c r="D3183" t="s">
        <v>181</v>
      </c>
      <c r="E3183" t="s">
        <v>54</v>
      </c>
      <c r="F3183" t="s">
        <v>30</v>
      </c>
      <c r="G3183">
        <v>7.1811350000000003</v>
      </c>
      <c r="H3183">
        <v>7.1811350000000003</v>
      </c>
      <c r="I3183">
        <v>7.1811350000000003</v>
      </c>
      <c r="J3183">
        <v>0</v>
      </c>
      <c r="K3183">
        <v>0</v>
      </c>
      <c r="L3183">
        <v>0</v>
      </c>
      <c r="M3183">
        <v>0</v>
      </c>
      <c r="N3183">
        <v>0</v>
      </c>
      <c r="O3183">
        <v>0</v>
      </c>
      <c r="Q3183">
        <v>0</v>
      </c>
      <c r="R3183">
        <v>0</v>
      </c>
      <c r="S3183">
        <v>0</v>
      </c>
      <c r="T3183" t="s">
        <v>5403</v>
      </c>
      <c r="U3183" s="92" t="str">
        <f t="shared" si="49"/>
        <v>DE0231211071</v>
      </c>
    </row>
    <row r="3184" spans="1:21">
      <c r="A3184">
        <v>20110930</v>
      </c>
      <c r="B3184" t="s">
        <v>160</v>
      </c>
      <c r="C3184">
        <v>1211072</v>
      </c>
      <c r="D3184" t="s">
        <v>181</v>
      </c>
      <c r="E3184" t="s">
        <v>53</v>
      </c>
      <c r="F3184" t="s">
        <v>30</v>
      </c>
      <c r="G3184">
        <v>50.579571119999997</v>
      </c>
      <c r="H3184">
        <v>41.722238849999997</v>
      </c>
      <c r="I3184">
        <v>50.579571119999997</v>
      </c>
      <c r="J3184">
        <v>0</v>
      </c>
      <c r="K3184">
        <v>0</v>
      </c>
      <c r="L3184">
        <v>0</v>
      </c>
      <c r="M3184">
        <v>0</v>
      </c>
      <c r="N3184">
        <v>0</v>
      </c>
      <c r="O3184">
        <v>7.4057616800000003</v>
      </c>
      <c r="Q3184">
        <v>0</v>
      </c>
      <c r="R3184">
        <v>0</v>
      </c>
      <c r="S3184">
        <v>0</v>
      </c>
      <c r="T3184" t="s">
        <v>5404</v>
      </c>
      <c r="U3184" s="92" t="str">
        <f t="shared" si="49"/>
        <v>DE0231211072</v>
      </c>
    </row>
    <row r="3185" spans="1:21">
      <c r="A3185">
        <v>20110930</v>
      </c>
      <c r="B3185" t="s">
        <v>160</v>
      </c>
      <c r="C3185">
        <v>1211073</v>
      </c>
      <c r="D3185" t="s">
        <v>181</v>
      </c>
      <c r="E3185" t="s">
        <v>68</v>
      </c>
      <c r="F3185" t="s">
        <v>30</v>
      </c>
      <c r="G3185">
        <v>116.66147691</v>
      </c>
      <c r="H3185">
        <v>107.80414464</v>
      </c>
      <c r="I3185">
        <v>116.66147691</v>
      </c>
      <c r="J3185">
        <v>0</v>
      </c>
      <c r="K3185">
        <v>0</v>
      </c>
      <c r="L3185">
        <v>0</v>
      </c>
      <c r="M3185">
        <v>0</v>
      </c>
      <c r="N3185">
        <v>0</v>
      </c>
      <c r="O3185">
        <v>7.4057616800000003</v>
      </c>
      <c r="P3185">
        <v>0</v>
      </c>
      <c r="Q3185">
        <v>0</v>
      </c>
      <c r="R3185">
        <v>0</v>
      </c>
      <c r="S3185">
        <v>0</v>
      </c>
      <c r="T3185" t="s">
        <v>5405</v>
      </c>
      <c r="U3185" s="92" t="str">
        <f t="shared" si="49"/>
        <v>DE0231211073</v>
      </c>
    </row>
    <row r="3186" spans="1:21">
      <c r="A3186">
        <v>20110930</v>
      </c>
      <c r="B3186" t="s">
        <v>160</v>
      </c>
      <c r="C3186">
        <v>1211074</v>
      </c>
      <c r="D3186" t="s">
        <v>181</v>
      </c>
      <c r="E3186" t="s">
        <v>59</v>
      </c>
      <c r="F3186" t="s">
        <v>31</v>
      </c>
      <c r="G3186">
        <v>15.362329859999999</v>
      </c>
      <c r="H3186">
        <v>1.2284710000000001</v>
      </c>
      <c r="I3186">
        <v>15.362329859999999</v>
      </c>
      <c r="J3186">
        <v>0</v>
      </c>
      <c r="K3186">
        <v>0</v>
      </c>
      <c r="L3186">
        <v>0</v>
      </c>
      <c r="M3186">
        <v>0</v>
      </c>
      <c r="N3186">
        <v>0</v>
      </c>
      <c r="O3186">
        <v>13.5</v>
      </c>
      <c r="Q3186">
        <v>0</v>
      </c>
      <c r="R3186">
        <v>0</v>
      </c>
      <c r="S3186">
        <v>0</v>
      </c>
      <c r="T3186" t="s">
        <v>5406</v>
      </c>
      <c r="U3186" s="92" t="str">
        <f t="shared" si="49"/>
        <v>DE0231211074</v>
      </c>
    </row>
    <row r="3187" spans="1:21">
      <c r="A3187">
        <v>20110930</v>
      </c>
      <c r="B3187" t="s">
        <v>160</v>
      </c>
      <c r="C3187">
        <v>1211075</v>
      </c>
      <c r="D3187" t="s">
        <v>181</v>
      </c>
      <c r="E3187" t="s">
        <v>58</v>
      </c>
      <c r="F3187" t="s">
        <v>31</v>
      </c>
      <c r="G3187">
        <v>1.2284550000000001</v>
      </c>
      <c r="H3187">
        <v>1.2284550000000001</v>
      </c>
      <c r="I3187">
        <v>1.2284550000000001</v>
      </c>
      <c r="J3187">
        <v>0</v>
      </c>
      <c r="K3187">
        <v>0</v>
      </c>
      <c r="L3187">
        <v>0</v>
      </c>
      <c r="M3187">
        <v>0</v>
      </c>
      <c r="N3187">
        <v>0</v>
      </c>
      <c r="O3187">
        <v>0</v>
      </c>
      <c r="Q3187">
        <v>0</v>
      </c>
      <c r="R3187">
        <v>0</v>
      </c>
      <c r="S3187">
        <v>0</v>
      </c>
      <c r="T3187" t="s">
        <v>5407</v>
      </c>
      <c r="U3187" s="92" t="str">
        <f t="shared" si="49"/>
        <v>DE0231211075</v>
      </c>
    </row>
    <row r="3188" spans="1:21">
      <c r="A3188">
        <v>20110930</v>
      </c>
      <c r="B3188" t="s">
        <v>160</v>
      </c>
      <c r="C3188">
        <v>1211076</v>
      </c>
      <c r="D3188" t="s">
        <v>181</v>
      </c>
      <c r="E3188" t="s">
        <v>57</v>
      </c>
      <c r="F3188" t="s">
        <v>31</v>
      </c>
      <c r="G3188">
        <v>3.0825694000000001</v>
      </c>
      <c r="H3188">
        <v>3.0825694000000001</v>
      </c>
      <c r="I3188">
        <v>3.0825694000000001</v>
      </c>
      <c r="J3188">
        <v>0</v>
      </c>
      <c r="K3188">
        <v>0</v>
      </c>
      <c r="L3188">
        <v>0</v>
      </c>
      <c r="M3188">
        <v>0</v>
      </c>
      <c r="N3188">
        <v>0</v>
      </c>
      <c r="O3188">
        <v>0</v>
      </c>
      <c r="Q3188">
        <v>0</v>
      </c>
      <c r="R3188">
        <v>0</v>
      </c>
      <c r="S3188">
        <v>0</v>
      </c>
      <c r="T3188" t="s">
        <v>5408</v>
      </c>
      <c r="U3188" s="92" t="str">
        <f t="shared" si="49"/>
        <v>DE0231211076</v>
      </c>
    </row>
    <row r="3189" spans="1:21">
      <c r="A3189">
        <v>20110930</v>
      </c>
      <c r="B3189" t="s">
        <v>160</v>
      </c>
      <c r="C3189">
        <v>1211077</v>
      </c>
      <c r="D3189" t="s">
        <v>181</v>
      </c>
      <c r="E3189" t="s">
        <v>56</v>
      </c>
      <c r="F3189" t="s">
        <v>31</v>
      </c>
      <c r="G3189">
        <v>30.704913699999999</v>
      </c>
      <c r="H3189">
        <v>30.704913699999999</v>
      </c>
      <c r="I3189">
        <v>30.704913699999999</v>
      </c>
      <c r="J3189">
        <v>0</v>
      </c>
      <c r="K3189">
        <v>0</v>
      </c>
      <c r="L3189">
        <v>0</v>
      </c>
      <c r="M3189">
        <v>0</v>
      </c>
      <c r="N3189">
        <v>0</v>
      </c>
      <c r="O3189">
        <v>0</v>
      </c>
      <c r="Q3189">
        <v>0</v>
      </c>
      <c r="R3189">
        <v>0</v>
      </c>
      <c r="S3189">
        <v>0</v>
      </c>
      <c r="T3189" t="s">
        <v>5409</v>
      </c>
      <c r="U3189" s="92" t="str">
        <f t="shared" si="49"/>
        <v>DE0231211077</v>
      </c>
    </row>
    <row r="3190" spans="1:21">
      <c r="A3190">
        <v>20110930</v>
      </c>
      <c r="B3190" t="s">
        <v>160</v>
      </c>
      <c r="C3190">
        <v>1211078</v>
      </c>
      <c r="D3190" t="s">
        <v>181</v>
      </c>
      <c r="E3190" t="s">
        <v>55</v>
      </c>
      <c r="F3190" t="s">
        <v>31</v>
      </c>
      <c r="G3190">
        <v>11.06481325</v>
      </c>
      <c r="H3190">
        <v>11.06481325</v>
      </c>
      <c r="I3190">
        <v>11.06481325</v>
      </c>
      <c r="J3190">
        <v>0</v>
      </c>
      <c r="K3190">
        <v>0</v>
      </c>
      <c r="L3190">
        <v>0</v>
      </c>
      <c r="M3190">
        <v>0</v>
      </c>
      <c r="N3190">
        <v>0</v>
      </c>
      <c r="O3190">
        <v>0</v>
      </c>
      <c r="Q3190">
        <v>0</v>
      </c>
      <c r="R3190">
        <v>0</v>
      </c>
      <c r="S3190">
        <v>0</v>
      </c>
      <c r="T3190" t="s">
        <v>5410</v>
      </c>
      <c r="U3190" s="92" t="str">
        <f t="shared" si="49"/>
        <v>DE0231211078</v>
      </c>
    </row>
    <row r="3191" spans="1:21">
      <c r="A3191">
        <v>20110930</v>
      </c>
      <c r="B3191" t="s">
        <v>160</v>
      </c>
      <c r="C3191">
        <v>1211079</v>
      </c>
      <c r="D3191" t="s">
        <v>181</v>
      </c>
      <c r="E3191" t="s">
        <v>54</v>
      </c>
      <c r="F3191" t="s">
        <v>31</v>
      </c>
      <c r="G3191">
        <v>338.15642507000001</v>
      </c>
      <c r="H3191">
        <v>164.31797212999999</v>
      </c>
      <c r="I3191">
        <v>338.15642507000001</v>
      </c>
      <c r="J3191">
        <v>83.884974189999994</v>
      </c>
      <c r="K3191">
        <v>0</v>
      </c>
      <c r="L3191">
        <v>0</v>
      </c>
      <c r="M3191">
        <v>0</v>
      </c>
      <c r="N3191">
        <v>0</v>
      </c>
      <c r="O3191">
        <v>90</v>
      </c>
      <c r="Q3191">
        <v>-4.416337414</v>
      </c>
      <c r="R3191">
        <v>-4.416337414</v>
      </c>
      <c r="S3191">
        <v>0</v>
      </c>
      <c r="T3191" t="s">
        <v>5411</v>
      </c>
      <c r="U3191" s="92" t="str">
        <f t="shared" si="49"/>
        <v>DE0231211079</v>
      </c>
    </row>
    <row r="3192" spans="1:21">
      <c r="A3192">
        <v>20110930</v>
      </c>
      <c r="B3192" t="s">
        <v>160</v>
      </c>
      <c r="C3192">
        <v>1211080</v>
      </c>
      <c r="D3192" t="s">
        <v>181</v>
      </c>
      <c r="E3192" t="s">
        <v>53</v>
      </c>
      <c r="F3192" t="s">
        <v>31</v>
      </c>
      <c r="G3192">
        <v>770.59763305000001</v>
      </c>
      <c r="H3192">
        <v>209.25143663</v>
      </c>
      <c r="I3192">
        <v>770.59763305000001</v>
      </c>
      <c r="J3192">
        <v>116.46232877</v>
      </c>
      <c r="K3192">
        <v>0</v>
      </c>
      <c r="L3192">
        <v>0</v>
      </c>
      <c r="M3192">
        <v>0</v>
      </c>
      <c r="N3192">
        <v>0</v>
      </c>
      <c r="O3192">
        <v>489.95988211000002</v>
      </c>
      <c r="Q3192">
        <v>-8.9001000000000001</v>
      </c>
      <c r="R3192">
        <v>-8.9001000000000001</v>
      </c>
      <c r="S3192">
        <v>0</v>
      </c>
      <c r="T3192" t="s">
        <v>5412</v>
      </c>
      <c r="U3192" s="92" t="str">
        <f t="shared" si="49"/>
        <v>DE0231211080</v>
      </c>
    </row>
    <row r="3193" spans="1:21">
      <c r="A3193">
        <v>20110930</v>
      </c>
      <c r="B3193" t="s">
        <v>160</v>
      </c>
      <c r="C3193">
        <v>1211081</v>
      </c>
      <c r="D3193" t="s">
        <v>181</v>
      </c>
      <c r="E3193" t="s">
        <v>68</v>
      </c>
      <c r="F3193" t="s">
        <v>31</v>
      </c>
      <c r="G3193">
        <v>1170.1971392999999</v>
      </c>
      <c r="H3193">
        <v>420.87863110000001</v>
      </c>
      <c r="I3193">
        <v>1170.1971392999999</v>
      </c>
      <c r="J3193">
        <v>200.34730296000001</v>
      </c>
      <c r="K3193">
        <v>0</v>
      </c>
      <c r="L3193">
        <v>0</v>
      </c>
      <c r="M3193">
        <v>0</v>
      </c>
      <c r="N3193">
        <v>0</v>
      </c>
      <c r="O3193">
        <v>593.45988210999997</v>
      </c>
      <c r="P3193">
        <v>0</v>
      </c>
      <c r="Q3193">
        <v>-13.316437410000001</v>
      </c>
      <c r="R3193">
        <v>-13.316437410000001</v>
      </c>
      <c r="S3193">
        <v>0</v>
      </c>
      <c r="T3193" t="s">
        <v>5413</v>
      </c>
      <c r="U3193" s="92" t="str">
        <f t="shared" si="49"/>
        <v>DE0231211081</v>
      </c>
    </row>
    <row r="3194" spans="1:21">
      <c r="A3194">
        <v>20110930</v>
      </c>
      <c r="B3194" t="s">
        <v>160</v>
      </c>
      <c r="C3194">
        <v>1211082</v>
      </c>
      <c r="D3194" t="s">
        <v>181</v>
      </c>
      <c r="E3194" t="s">
        <v>59</v>
      </c>
      <c r="F3194" t="s">
        <v>32</v>
      </c>
      <c r="G3194">
        <v>361.39260260999998</v>
      </c>
      <c r="H3194">
        <v>316.15020934</v>
      </c>
      <c r="I3194">
        <v>361.39260260999998</v>
      </c>
      <c r="J3194">
        <v>0</v>
      </c>
      <c r="K3194">
        <v>0</v>
      </c>
      <c r="L3194">
        <v>0</v>
      </c>
      <c r="M3194">
        <v>0</v>
      </c>
      <c r="N3194">
        <v>0</v>
      </c>
      <c r="O3194">
        <v>45</v>
      </c>
      <c r="Q3194">
        <v>0</v>
      </c>
      <c r="R3194">
        <v>0</v>
      </c>
      <c r="S3194">
        <v>0</v>
      </c>
      <c r="T3194" t="s">
        <v>5414</v>
      </c>
      <c r="U3194" s="92" t="str">
        <f t="shared" si="49"/>
        <v>DE0231211082</v>
      </c>
    </row>
    <row r="3195" spans="1:21">
      <c r="A3195">
        <v>20110930</v>
      </c>
      <c r="B3195" t="s">
        <v>160</v>
      </c>
      <c r="C3195">
        <v>1211083</v>
      </c>
      <c r="D3195" t="s">
        <v>181</v>
      </c>
      <c r="E3195" t="s">
        <v>58</v>
      </c>
      <c r="F3195" t="s">
        <v>32</v>
      </c>
      <c r="G3195">
        <v>1355.0156334000001</v>
      </c>
      <c r="H3195">
        <v>901.2053449</v>
      </c>
      <c r="I3195">
        <v>1355.0156334000001</v>
      </c>
      <c r="J3195">
        <v>0</v>
      </c>
      <c r="K3195">
        <v>0</v>
      </c>
      <c r="L3195">
        <v>0</v>
      </c>
      <c r="M3195">
        <v>0</v>
      </c>
      <c r="N3195">
        <v>0</v>
      </c>
      <c r="O3195">
        <v>440</v>
      </c>
      <c r="Q3195">
        <v>0</v>
      </c>
      <c r="R3195">
        <v>0</v>
      </c>
      <c r="S3195">
        <v>0</v>
      </c>
      <c r="T3195" t="s">
        <v>5415</v>
      </c>
      <c r="U3195" s="92" t="str">
        <f t="shared" si="49"/>
        <v>DE0231211083</v>
      </c>
    </row>
    <row r="3196" spans="1:21">
      <c r="A3196">
        <v>20110930</v>
      </c>
      <c r="B3196" t="s">
        <v>160</v>
      </c>
      <c r="C3196">
        <v>1211084</v>
      </c>
      <c r="D3196" t="s">
        <v>181</v>
      </c>
      <c r="E3196" t="s">
        <v>57</v>
      </c>
      <c r="F3196" t="s">
        <v>32</v>
      </c>
      <c r="G3196">
        <v>1856.0030388</v>
      </c>
      <c r="H3196">
        <v>1584.1140301999999</v>
      </c>
      <c r="I3196">
        <v>1856.0030388</v>
      </c>
      <c r="J3196">
        <v>0</v>
      </c>
      <c r="K3196">
        <v>0</v>
      </c>
      <c r="L3196">
        <v>0</v>
      </c>
      <c r="M3196">
        <v>0</v>
      </c>
      <c r="N3196">
        <v>0</v>
      </c>
      <c r="O3196">
        <v>270</v>
      </c>
      <c r="Q3196">
        <v>0</v>
      </c>
      <c r="R3196">
        <v>0</v>
      </c>
      <c r="S3196">
        <v>0</v>
      </c>
      <c r="T3196" t="s">
        <v>5416</v>
      </c>
      <c r="U3196" s="92" t="str">
        <f t="shared" si="49"/>
        <v>DE0231211084</v>
      </c>
    </row>
    <row r="3197" spans="1:21">
      <c r="A3197">
        <v>20110930</v>
      </c>
      <c r="B3197" t="s">
        <v>160</v>
      </c>
      <c r="C3197">
        <v>1211085</v>
      </c>
      <c r="D3197" t="s">
        <v>181</v>
      </c>
      <c r="E3197" t="s">
        <v>56</v>
      </c>
      <c r="F3197" t="s">
        <v>32</v>
      </c>
      <c r="G3197">
        <v>2490.9420918000001</v>
      </c>
      <c r="H3197">
        <v>1867.4431695000001</v>
      </c>
      <c r="I3197">
        <v>2490.9420918000001</v>
      </c>
      <c r="J3197">
        <v>0</v>
      </c>
      <c r="K3197">
        <v>0</v>
      </c>
      <c r="L3197">
        <v>0</v>
      </c>
      <c r="M3197">
        <v>0</v>
      </c>
      <c r="N3197">
        <v>0</v>
      </c>
      <c r="O3197">
        <v>592.96554867999998</v>
      </c>
      <c r="Q3197">
        <v>0</v>
      </c>
      <c r="R3197">
        <v>0</v>
      </c>
      <c r="S3197">
        <v>0</v>
      </c>
      <c r="T3197" t="s">
        <v>5417</v>
      </c>
      <c r="U3197" s="92" t="str">
        <f t="shared" si="49"/>
        <v>DE0231211085</v>
      </c>
    </row>
    <row r="3198" spans="1:21">
      <c r="A3198">
        <v>20110930</v>
      </c>
      <c r="B3198" t="s">
        <v>160</v>
      </c>
      <c r="C3198">
        <v>1211086</v>
      </c>
      <c r="D3198" t="s">
        <v>181</v>
      </c>
      <c r="E3198" t="s">
        <v>55</v>
      </c>
      <c r="F3198" t="s">
        <v>32</v>
      </c>
      <c r="G3198">
        <v>1929.7356563000001</v>
      </c>
      <c r="H3198">
        <v>787.22821260000001</v>
      </c>
      <c r="I3198">
        <v>1929.7356563000001</v>
      </c>
      <c r="J3198">
        <v>86.107535970000001</v>
      </c>
      <c r="K3198">
        <v>0</v>
      </c>
      <c r="L3198">
        <v>0</v>
      </c>
      <c r="M3198">
        <v>0</v>
      </c>
      <c r="N3198">
        <v>0</v>
      </c>
      <c r="O3198">
        <v>1052.8</v>
      </c>
      <c r="Q3198">
        <v>-0.52438587999999997</v>
      </c>
      <c r="R3198">
        <v>-1.85893156</v>
      </c>
      <c r="S3198">
        <v>1.3915750024</v>
      </c>
      <c r="T3198" t="s">
        <v>5418</v>
      </c>
      <c r="U3198" s="92" t="str">
        <f t="shared" si="49"/>
        <v>DE0231211086</v>
      </c>
    </row>
    <row r="3199" spans="1:21">
      <c r="A3199">
        <v>20110930</v>
      </c>
      <c r="B3199" t="s">
        <v>160</v>
      </c>
      <c r="C3199">
        <v>1211087</v>
      </c>
      <c r="D3199" t="s">
        <v>181</v>
      </c>
      <c r="E3199" t="s">
        <v>54</v>
      </c>
      <c r="F3199" t="s">
        <v>32</v>
      </c>
      <c r="G3199">
        <v>3379.7862375</v>
      </c>
      <c r="H3199">
        <v>2776.7784019000001</v>
      </c>
      <c r="I3199">
        <v>3379.7862375</v>
      </c>
      <c r="J3199">
        <v>0</v>
      </c>
      <c r="K3199">
        <v>0</v>
      </c>
      <c r="L3199">
        <v>0</v>
      </c>
      <c r="M3199">
        <v>0</v>
      </c>
      <c r="N3199">
        <v>0</v>
      </c>
      <c r="O3199">
        <v>554.18489528999999</v>
      </c>
      <c r="Q3199">
        <v>0</v>
      </c>
      <c r="R3199">
        <v>0</v>
      </c>
      <c r="S3199">
        <v>0</v>
      </c>
      <c r="T3199" t="s">
        <v>5419</v>
      </c>
      <c r="U3199" s="92" t="str">
        <f t="shared" si="49"/>
        <v>DE0231211087</v>
      </c>
    </row>
    <row r="3200" spans="1:21">
      <c r="A3200">
        <v>20110930</v>
      </c>
      <c r="B3200" t="s">
        <v>160</v>
      </c>
      <c r="C3200">
        <v>1211088</v>
      </c>
      <c r="D3200" t="s">
        <v>181</v>
      </c>
      <c r="E3200" t="s">
        <v>53</v>
      </c>
      <c r="F3200" t="s">
        <v>32</v>
      </c>
      <c r="G3200">
        <v>2966.3441194000002</v>
      </c>
      <c r="H3200">
        <v>2744.7496621</v>
      </c>
      <c r="I3200">
        <v>2966.3441194000002</v>
      </c>
      <c r="J3200">
        <v>0</v>
      </c>
      <c r="K3200">
        <v>0</v>
      </c>
      <c r="L3200">
        <v>0</v>
      </c>
      <c r="M3200">
        <v>0</v>
      </c>
      <c r="N3200">
        <v>0</v>
      </c>
      <c r="O3200">
        <v>161.93184248</v>
      </c>
      <c r="Q3200">
        <v>0</v>
      </c>
      <c r="R3200">
        <v>0</v>
      </c>
      <c r="S3200">
        <v>0</v>
      </c>
      <c r="T3200" t="s">
        <v>5420</v>
      </c>
      <c r="U3200" s="92" t="str">
        <f t="shared" si="49"/>
        <v>DE0231211088</v>
      </c>
    </row>
    <row r="3201" spans="1:21">
      <c r="A3201">
        <v>20110930</v>
      </c>
      <c r="B3201" t="s">
        <v>160</v>
      </c>
      <c r="C3201">
        <v>1211089</v>
      </c>
      <c r="D3201" t="s">
        <v>181</v>
      </c>
      <c r="E3201" t="s">
        <v>68</v>
      </c>
      <c r="F3201" t="s">
        <v>32</v>
      </c>
      <c r="G3201">
        <v>14339.21938</v>
      </c>
      <c r="H3201">
        <v>10977.669029999999</v>
      </c>
      <c r="I3201">
        <v>14339.21938</v>
      </c>
      <c r="J3201">
        <v>86.107535970000001</v>
      </c>
      <c r="K3201">
        <v>0</v>
      </c>
      <c r="L3201">
        <v>0</v>
      </c>
      <c r="M3201">
        <v>0</v>
      </c>
      <c r="N3201">
        <v>0</v>
      </c>
      <c r="O3201">
        <v>3116.8822863999999</v>
      </c>
      <c r="P3201">
        <v>0</v>
      </c>
      <c r="Q3201">
        <v>-0.52438587999999997</v>
      </c>
      <c r="R3201">
        <v>-1.85893156</v>
      </c>
      <c r="S3201">
        <v>1.3915750024</v>
      </c>
      <c r="T3201" t="s">
        <v>5421</v>
      </c>
      <c r="U3201" s="92" t="str">
        <f t="shared" si="49"/>
        <v>DE0231211089</v>
      </c>
    </row>
    <row r="3202" spans="1:21">
      <c r="A3202">
        <v>20110930</v>
      </c>
      <c r="B3202" t="s">
        <v>160</v>
      </c>
      <c r="C3202">
        <v>1211090</v>
      </c>
      <c r="D3202" t="s">
        <v>181</v>
      </c>
      <c r="E3202" t="s">
        <v>59</v>
      </c>
      <c r="F3202" t="s">
        <v>182</v>
      </c>
      <c r="G3202">
        <v>0</v>
      </c>
      <c r="H3202">
        <v>0</v>
      </c>
      <c r="I3202">
        <v>0</v>
      </c>
      <c r="J3202">
        <v>0</v>
      </c>
      <c r="K3202">
        <v>0</v>
      </c>
      <c r="L3202">
        <v>0</v>
      </c>
      <c r="M3202">
        <v>0</v>
      </c>
      <c r="N3202">
        <v>0</v>
      </c>
      <c r="O3202">
        <v>0</v>
      </c>
      <c r="Q3202">
        <v>0</v>
      </c>
      <c r="R3202">
        <v>0</v>
      </c>
      <c r="S3202">
        <v>0</v>
      </c>
      <c r="T3202" t="s">
        <v>5422</v>
      </c>
      <c r="U3202" s="92" t="str">
        <f t="shared" si="49"/>
        <v>DE0231211090</v>
      </c>
    </row>
    <row r="3203" spans="1:21">
      <c r="A3203">
        <v>20110930</v>
      </c>
      <c r="B3203" t="s">
        <v>160</v>
      </c>
      <c r="C3203">
        <v>1211091</v>
      </c>
      <c r="D3203" t="s">
        <v>181</v>
      </c>
      <c r="E3203" t="s">
        <v>58</v>
      </c>
      <c r="F3203" t="s">
        <v>182</v>
      </c>
      <c r="G3203">
        <v>0</v>
      </c>
      <c r="H3203">
        <v>0</v>
      </c>
      <c r="I3203">
        <v>0</v>
      </c>
      <c r="J3203">
        <v>0</v>
      </c>
      <c r="K3203">
        <v>0</v>
      </c>
      <c r="L3203">
        <v>0</v>
      </c>
      <c r="M3203">
        <v>0</v>
      </c>
      <c r="N3203">
        <v>0</v>
      </c>
      <c r="O3203">
        <v>0</v>
      </c>
      <c r="Q3203">
        <v>0</v>
      </c>
      <c r="R3203">
        <v>0</v>
      </c>
      <c r="S3203">
        <v>0</v>
      </c>
      <c r="T3203" t="s">
        <v>5423</v>
      </c>
      <c r="U3203" s="92" t="str">
        <f t="shared" ref="U3203:U3266" si="50">B3203&amp;C3203</f>
        <v>DE0231211091</v>
      </c>
    </row>
    <row r="3204" spans="1:21">
      <c r="A3204">
        <v>20110930</v>
      </c>
      <c r="B3204" t="s">
        <v>160</v>
      </c>
      <c r="C3204">
        <v>1211092</v>
      </c>
      <c r="D3204" t="s">
        <v>181</v>
      </c>
      <c r="E3204" t="s">
        <v>57</v>
      </c>
      <c r="F3204" t="s">
        <v>182</v>
      </c>
      <c r="G3204">
        <v>0</v>
      </c>
      <c r="H3204">
        <v>0</v>
      </c>
      <c r="I3204">
        <v>0</v>
      </c>
      <c r="J3204">
        <v>0</v>
      </c>
      <c r="K3204">
        <v>0</v>
      </c>
      <c r="L3204">
        <v>0</v>
      </c>
      <c r="M3204">
        <v>0</v>
      </c>
      <c r="N3204">
        <v>0</v>
      </c>
      <c r="O3204">
        <v>0</v>
      </c>
      <c r="Q3204">
        <v>0</v>
      </c>
      <c r="R3204">
        <v>0</v>
      </c>
      <c r="S3204">
        <v>0</v>
      </c>
      <c r="T3204" t="s">
        <v>5424</v>
      </c>
      <c r="U3204" s="92" t="str">
        <f t="shared" si="50"/>
        <v>DE0231211092</v>
      </c>
    </row>
    <row r="3205" spans="1:21">
      <c r="A3205">
        <v>20110930</v>
      </c>
      <c r="B3205" t="s">
        <v>160</v>
      </c>
      <c r="C3205">
        <v>1211093</v>
      </c>
      <c r="D3205" t="s">
        <v>181</v>
      </c>
      <c r="E3205" t="s">
        <v>56</v>
      </c>
      <c r="F3205" t="s">
        <v>182</v>
      </c>
      <c r="G3205">
        <v>0</v>
      </c>
      <c r="H3205">
        <v>0</v>
      </c>
      <c r="I3205">
        <v>0</v>
      </c>
      <c r="J3205">
        <v>0</v>
      </c>
      <c r="K3205">
        <v>0</v>
      </c>
      <c r="L3205">
        <v>0</v>
      </c>
      <c r="M3205">
        <v>0</v>
      </c>
      <c r="N3205">
        <v>0</v>
      </c>
      <c r="O3205">
        <v>0</v>
      </c>
      <c r="Q3205">
        <v>0</v>
      </c>
      <c r="R3205">
        <v>0</v>
      </c>
      <c r="S3205">
        <v>0</v>
      </c>
      <c r="T3205" t="s">
        <v>5425</v>
      </c>
      <c r="U3205" s="92" t="str">
        <f t="shared" si="50"/>
        <v>DE0231211093</v>
      </c>
    </row>
    <row r="3206" spans="1:21">
      <c r="A3206">
        <v>20110930</v>
      </c>
      <c r="B3206" t="s">
        <v>160</v>
      </c>
      <c r="C3206">
        <v>1211094</v>
      </c>
      <c r="D3206" t="s">
        <v>181</v>
      </c>
      <c r="E3206" t="s">
        <v>55</v>
      </c>
      <c r="F3206" t="s">
        <v>182</v>
      </c>
      <c r="G3206">
        <v>0</v>
      </c>
      <c r="H3206">
        <v>0</v>
      </c>
      <c r="I3206">
        <v>0</v>
      </c>
      <c r="J3206">
        <v>0</v>
      </c>
      <c r="K3206">
        <v>0</v>
      </c>
      <c r="L3206">
        <v>0</v>
      </c>
      <c r="M3206">
        <v>0</v>
      </c>
      <c r="N3206">
        <v>0</v>
      </c>
      <c r="O3206">
        <v>0</v>
      </c>
      <c r="Q3206">
        <v>0</v>
      </c>
      <c r="R3206">
        <v>0</v>
      </c>
      <c r="S3206">
        <v>0</v>
      </c>
      <c r="T3206" t="s">
        <v>5426</v>
      </c>
      <c r="U3206" s="92" t="str">
        <f t="shared" si="50"/>
        <v>DE0231211094</v>
      </c>
    </row>
    <row r="3207" spans="1:21">
      <c r="A3207">
        <v>20110930</v>
      </c>
      <c r="B3207" t="s">
        <v>160</v>
      </c>
      <c r="C3207">
        <v>1211095</v>
      </c>
      <c r="D3207" t="s">
        <v>181</v>
      </c>
      <c r="E3207" t="s">
        <v>54</v>
      </c>
      <c r="F3207" t="s">
        <v>182</v>
      </c>
      <c r="G3207">
        <v>0</v>
      </c>
      <c r="H3207">
        <v>0</v>
      </c>
      <c r="I3207">
        <v>0</v>
      </c>
      <c r="J3207">
        <v>0</v>
      </c>
      <c r="K3207">
        <v>0</v>
      </c>
      <c r="L3207">
        <v>0</v>
      </c>
      <c r="M3207">
        <v>0</v>
      </c>
      <c r="N3207">
        <v>0</v>
      </c>
      <c r="O3207">
        <v>0</v>
      </c>
      <c r="Q3207">
        <v>0</v>
      </c>
      <c r="R3207">
        <v>0</v>
      </c>
      <c r="S3207">
        <v>0</v>
      </c>
      <c r="T3207" t="s">
        <v>5427</v>
      </c>
      <c r="U3207" s="92" t="str">
        <f t="shared" si="50"/>
        <v>DE0231211095</v>
      </c>
    </row>
    <row r="3208" spans="1:21">
      <c r="A3208">
        <v>20110930</v>
      </c>
      <c r="B3208" t="s">
        <v>160</v>
      </c>
      <c r="C3208">
        <v>1211096</v>
      </c>
      <c r="D3208" t="s">
        <v>181</v>
      </c>
      <c r="E3208" t="s">
        <v>53</v>
      </c>
      <c r="F3208" t="s">
        <v>182</v>
      </c>
      <c r="G3208">
        <v>0</v>
      </c>
      <c r="H3208">
        <v>0</v>
      </c>
      <c r="I3208">
        <v>0</v>
      </c>
      <c r="J3208">
        <v>0</v>
      </c>
      <c r="K3208">
        <v>0</v>
      </c>
      <c r="L3208">
        <v>0</v>
      </c>
      <c r="M3208">
        <v>0</v>
      </c>
      <c r="N3208">
        <v>0</v>
      </c>
      <c r="O3208">
        <v>0</v>
      </c>
      <c r="Q3208">
        <v>0</v>
      </c>
      <c r="R3208">
        <v>0</v>
      </c>
      <c r="S3208">
        <v>0</v>
      </c>
      <c r="T3208" t="s">
        <v>5428</v>
      </c>
      <c r="U3208" s="92" t="str">
        <f t="shared" si="50"/>
        <v>DE0231211096</v>
      </c>
    </row>
    <row r="3209" spans="1:21">
      <c r="A3209">
        <v>20110930</v>
      </c>
      <c r="B3209" t="s">
        <v>160</v>
      </c>
      <c r="C3209">
        <v>1211097</v>
      </c>
      <c r="D3209" t="s">
        <v>181</v>
      </c>
      <c r="E3209" t="s">
        <v>68</v>
      </c>
      <c r="F3209" t="s">
        <v>182</v>
      </c>
      <c r="G3209">
        <v>0</v>
      </c>
      <c r="H3209">
        <v>0</v>
      </c>
      <c r="I3209">
        <v>0</v>
      </c>
      <c r="J3209">
        <v>0</v>
      </c>
      <c r="K3209">
        <v>0</v>
      </c>
      <c r="L3209">
        <v>0</v>
      </c>
      <c r="M3209">
        <v>0</v>
      </c>
      <c r="N3209">
        <v>0</v>
      </c>
      <c r="O3209">
        <v>0</v>
      </c>
      <c r="P3209">
        <v>0</v>
      </c>
      <c r="Q3209">
        <v>0</v>
      </c>
      <c r="R3209">
        <v>0</v>
      </c>
      <c r="S3209">
        <v>0</v>
      </c>
      <c r="T3209" t="s">
        <v>5429</v>
      </c>
      <c r="U3209" s="92" t="str">
        <f t="shared" si="50"/>
        <v>DE0231211097</v>
      </c>
    </row>
    <row r="3210" spans="1:21">
      <c r="A3210">
        <v>20110930</v>
      </c>
      <c r="B3210" t="s">
        <v>160</v>
      </c>
      <c r="C3210">
        <v>1211098</v>
      </c>
      <c r="D3210" t="s">
        <v>181</v>
      </c>
      <c r="E3210" t="s">
        <v>59</v>
      </c>
      <c r="F3210" t="s">
        <v>33</v>
      </c>
      <c r="G3210">
        <v>0</v>
      </c>
      <c r="H3210">
        <v>0</v>
      </c>
      <c r="I3210">
        <v>0</v>
      </c>
      <c r="J3210">
        <v>0</v>
      </c>
      <c r="K3210">
        <v>0</v>
      </c>
      <c r="L3210">
        <v>0</v>
      </c>
      <c r="M3210">
        <v>0</v>
      </c>
      <c r="N3210">
        <v>0</v>
      </c>
      <c r="O3210">
        <v>0</v>
      </c>
      <c r="Q3210">
        <v>0</v>
      </c>
      <c r="R3210">
        <v>0</v>
      </c>
      <c r="S3210">
        <v>0</v>
      </c>
      <c r="T3210" t="s">
        <v>5430</v>
      </c>
      <c r="U3210" s="92" t="str">
        <f t="shared" si="50"/>
        <v>DE0231211098</v>
      </c>
    </row>
    <row r="3211" spans="1:21">
      <c r="A3211">
        <v>20110930</v>
      </c>
      <c r="B3211" t="s">
        <v>160</v>
      </c>
      <c r="C3211">
        <v>1211099</v>
      </c>
      <c r="D3211" t="s">
        <v>181</v>
      </c>
      <c r="E3211" t="s">
        <v>58</v>
      </c>
      <c r="F3211" t="s">
        <v>33</v>
      </c>
      <c r="G3211">
        <v>0</v>
      </c>
      <c r="H3211">
        <v>0</v>
      </c>
      <c r="I3211">
        <v>0</v>
      </c>
      <c r="J3211">
        <v>0</v>
      </c>
      <c r="K3211">
        <v>0</v>
      </c>
      <c r="L3211">
        <v>0</v>
      </c>
      <c r="M3211">
        <v>0</v>
      </c>
      <c r="N3211">
        <v>0</v>
      </c>
      <c r="O3211">
        <v>0</v>
      </c>
      <c r="Q3211">
        <v>0</v>
      </c>
      <c r="R3211">
        <v>0</v>
      </c>
      <c r="S3211">
        <v>0</v>
      </c>
      <c r="T3211" t="s">
        <v>5431</v>
      </c>
      <c r="U3211" s="92" t="str">
        <f t="shared" si="50"/>
        <v>DE0231211099</v>
      </c>
    </row>
    <row r="3212" spans="1:21">
      <c r="A3212">
        <v>20110930</v>
      </c>
      <c r="B3212" t="s">
        <v>160</v>
      </c>
      <c r="C3212">
        <v>1211100</v>
      </c>
      <c r="D3212" t="s">
        <v>181</v>
      </c>
      <c r="E3212" t="s">
        <v>57</v>
      </c>
      <c r="F3212" t="s">
        <v>33</v>
      </c>
      <c r="G3212">
        <v>0</v>
      </c>
      <c r="H3212">
        <v>0</v>
      </c>
      <c r="I3212">
        <v>0</v>
      </c>
      <c r="J3212">
        <v>0</v>
      </c>
      <c r="K3212">
        <v>0</v>
      </c>
      <c r="L3212">
        <v>0</v>
      </c>
      <c r="M3212">
        <v>0</v>
      </c>
      <c r="N3212">
        <v>0</v>
      </c>
      <c r="O3212">
        <v>0</v>
      </c>
      <c r="Q3212">
        <v>0</v>
      </c>
      <c r="R3212">
        <v>0</v>
      </c>
      <c r="S3212">
        <v>0</v>
      </c>
      <c r="T3212" t="s">
        <v>5432</v>
      </c>
      <c r="U3212" s="92" t="str">
        <f t="shared" si="50"/>
        <v>DE0231211100</v>
      </c>
    </row>
    <row r="3213" spans="1:21">
      <c r="A3213">
        <v>20110930</v>
      </c>
      <c r="B3213" t="s">
        <v>160</v>
      </c>
      <c r="C3213">
        <v>1211101</v>
      </c>
      <c r="D3213" t="s">
        <v>181</v>
      </c>
      <c r="E3213" t="s">
        <v>56</v>
      </c>
      <c r="F3213" t="s">
        <v>33</v>
      </c>
      <c r="G3213">
        <v>0</v>
      </c>
      <c r="H3213">
        <v>0</v>
      </c>
      <c r="I3213">
        <v>0</v>
      </c>
      <c r="J3213">
        <v>0</v>
      </c>
      <c r="K3213">
        <v>0</v>
      </c>
      <c r="L3213">
        <v>0</v>
      </c>
      <c r="M3213">
        <v>0</v>
      </c>
      <c r="N3213">
        <v>0</v>
      </c>
      <c r="O3213">
        <v>0</v>
      </c>
      <c r="Q3213">
        <v>0</v>
      </c>
      <c r="R3213">
        <v>0</v>
      </c>
      <c r="S3213">
        <v>0</v>
      </c>
      <c r="T3213" t="s">
        <v>5433</v>
      </c>
      <c r="U3213" s="92" t="str">
        <f t="shared" si="50"/>
        <v>DE0231211101</v>
      </c>
    </row>
    <row r="3214" spans="1:21">
      <c r="A3214">
        <v>20110930</v>
      </c>
      <c r="B3214" t="s">
        <v>160</v>
      </c>
      <c r="C3214">
        <v>1211102</v>
      </c>
      <c r="D3214" t="s">
        <v>181</v>
      </c>
      <c r="E3214" t="s">
        <v>55</v>
      </c>
      <c r="F3214" t="s">
        <v>33</v>
      </c>
      <c r="G3214">
        <v>111.59887834</v>
      </c>
      <c r="H3214">
        <v>0</v>
      </c>
      <c r="I3214">
        <v>111.59887834</v>
      </c>
      <c r="J3214">
        <v>0</v>
      </c>
      <c r="K3214">
        <v>0</v>
      </c>
      <c r="L3214">
        <v>0</v>
      </c>
      <c r="M3214">
        <v>0</v>
      </c>
      <c r="N3214">
        <v>0</v>
      </c>
      <c r="O3214">
        <v>99.97778271</v>
      </c>
      <c r="Q3214">
        <v>0</v>
      </c>
      <c r="R3214">
        <v>0</v>
      </c>
      <c r="S3214">
        <v>0</v>
      </c>
      <c r="T3214" t="s">
        <v>5434</v>
      </c>
      <c r="U3214" s="92" t="str">
        <f t="shared" si="50"/>
        <v>DE0231211102</v>
      </c>
    </row>
    <row r="3215" spans="1:21">
      <c r="A3215">
        <v>20110930</v>
      </c>
      <c r="B3215" t="s">
        <v>160</v>
      </c>
      <c r="C3215">
        <v>1211103</v>
      </c>
      <c r="D3215" t="s">
        <v>181</v>
      </c>
      <c r="E3215" t="s">
        <v>54</v>
      </c>
      <c r="F3215" t="s">
        <v>33</v>
      </c>
      <c r="G3215">
        <v>255.5031621</v>
      </c>
      <c r="H3215">
        <v>0</v>
      </c>
      <c r="I3215">
        <v>255.5031621</v>
      </c>
      <c r="J3215">
        <v>0</v>
      </c>
      <c r="K3215">
        <v>0</v>
      </c>
      <c r="L3215">
        <v>0</v>
      </c>
      <c r="M3215">
        <v>0</v>
      </c>
      <c r="N3215">
        <v>0</v>
      </c>
      <c r="O3215">
        <v>225.38683435999999</v>
      </c>
      <c r="Q3215">
        <v>0</v>
      </c>
      <c r="R3215">
        <v>0</v>
      </c>
      <c r="S3215">
        <v>0</v>
      </c>
      <c r="T3215" t="s">
        <v>5435</v>
      </c>
      <c r="U3215" s="92" t="str">
        <f t="shared" si="50"/>
        <v>DE0231211103</v>
      </c>
    </row>
    <row r="3216" spans="1:21">
      <c r="A3216">
        <v>20110930</v>
      </c>
      <c r="B3216" t="s">
        <v>160</v>
      </c>
      <c r="C3216">
        <v>1211104</v>
      </c>
      <c r="D3216" t="s">
        <v>181</v>
      </c>
      <c r="E3216" t="s">
        <v>53</v>
      </c>
      <c r="F3216" t="s">
        <v>33</v>
      </c>
      <c r="G3216">
        <v>0</v>
      </c>
      <c r="H3216">
        <v>0</v>
      </c>
      <c r="I3216">
        <v>0</v>
      </c>
      <c r="J3216">
        <v>0</v>
      </c>
      <c r="K3216">
        <v>0</v>
      </c>
      <c r="L3216">
        <v>0</v>
      </c>
      <c r="M3216">
        <v>0</v>
      </c>
      <c r="N3216">
        <v>0</v>
      </c>
      <c r="O3216">
        <v>0</v>
      </c>
      <c r="Q3216">
        <v>0</v>
      </c>
      <c r="R3216">
        <v>0</v>
      </c>
      <c r="S3216">
        <v>0</v>
      </c>
      <c r="T3216" t="s">
        <v>5436</v>
      </c>
      <c r="U3216" s="92" t="str">
        <f t="shared" si="50"/>
        <v>DE0231211104</v>
      </c>
    </row>
    <row r="3217" spans="1:21">
      <c r="A3217">
        <v>20110930</v>
      </c>
      <c r="B3217" t="s">
        <v>160</v>
      </c>
      <c r="C3217">
        <v>1211105</v>
      </c>
      <c r="D3217" t="s">
        <v>181</v>
      </c>
      <c r="E3217" t="s">
        <v>68</v>
      </c>
      <c r="F3217" t="s">
        <v>33</v>
      </c>
      <c r="G3217">
        <v>367.10204044</v>
      </c>
      <c r="H3217">
        <v>0</v>
      </c>
      <c r="I3217">
        <v>367.10204044</v>
      </c>
      <c r="J3217">
        <v>0</v>
      </c>
      <c r="K3217">
        <v>0</v>
      </c>
      <c r="L3217">
        <v>0</v>
      </c>
      <c r="M3217">
        <v>0</v>
      </c>
      <c r="N3217">
        <v>0</v>
      </c>
      <c r="O3217">
        <v>325.36461707000001</v>
      </c>
      <c r="P3217">
        <v>0</v>
      </c>
      <c r="Q3217">
        <v>0</v>
      </c>
      <c r="R3217">
        <v>0</v>
      </c>
      <c r="S3217">
        <v>0</v>
      </c>
      <c r="T3217" t="s">
        <v>5437</v>
      </c>
      <c r="U3217" s="92" t="str">
        <f t="shared" si="50"/>
        <v>DE0231211105</v>
      </c>
    </row>
    <row r="3218" spans="1:21">
      <c r="A3218">
        <v>20110930</v>
      </c>
      <c r="B3218" t="s">
        <v>160</v>
      </c>
      <c r="C3218">
        <v>1211106</v>
      </c>
      <c r="D3218" t="s">
        <v>181</v>
      </c>
      <c r="E3218" t="s">
        <v>59</v>
      </c>
      <c r="F3218" t="s">
        <v>50</v>
      </c>
      <c r="G3218">
        <v>0</v>
      </c>
      <c r="H3218">
        <v>0</v>
      </c>
      <c r="I3218">
        <v>0</v>
      </c>
      <c r="J3218">
        <v>0</v>
      </c>
      <c r="K3218">
        <v>0</v>
      </c>
      <c r="L3218">
        <v>0</v>
      </c>
      <c r="M3218">
        <v>0</v>
      </c>
      <c r="N3218">
        <v>0</v>
      </c>
      <c r="O3218">
        <v>0</v>
      </c>
      <c r="Q3218">
        <v>0</v>
      </c>
      <c r="R3218">
        <v>0</v>
      </c>
      <c r="S3218">
        <v>0</v>
      </c>
      <c r="T3218" t="s">
        <v>5438</v>
      </c>
      <c r="U3218" s="92" t="str">
        <f t="shared" si="50"/>
        <v>DE0231211106</v>
      </c>
    </row>
    <row r="3219" spans="1:21">
      <c r="A3219">
        <v>20110930</v>
      </c>
      <c r="B3219" t="s">
        <v>160</v>
      </c>
      <c r="C3219">
        <v>1211107</v>
      </c>
      <c r="D3219" t="s">
        <v>181</v>
      </c>
      <c r="E3219" t="s">
        <v>58</v>
      </c>
      <c r="F3219" t="s">
        <v>50</v>
      </c>
      <c r="G3219">
        <v>0</v>
      </c>
      <c r="H3219">
        <v>0</v>
      </c>
      <c r="I3219">
        <v>0</v>
      </c>
      <c r="J3219">
        <v>0</v>
      </c>
      <c r="K3219">
        <v>0</v>
      </c>
      <c r="L3219">
        <v>0</v>
      </c>
      <c r="M3219">
        <v>0</v>
      </c>
      <c r="N3219">
        <v>0</v>
      </c>
      <c r="O3219">
        <v>0</v>
      </c>
      <c r="Q3219">
        <v>0</v>
      </c>
      <c r="R3219">
        <v>0</v>
      </c>
      <c r="S3219">
        <v>0</v>
      </c>
      <c r="T3219" t="s">
        <v>5439</v>
      </c>
      <c r="U3219" s="92" t="str">
        <f t="shared" si="50"/>
        <v>DE0231211107</v>
      </c>
    </row>
    <row r="3220" spans="1:21">
      <c r="A3220">
        <v>20110930</v>
      </c>
      <c r="B3220" t="s">
        <v>160</v>
      </c>
      <c r="C3220">
        <v>1211108</v>
      </c>
      <c r="D3220" t="s">
        <v>181</v>
      </c>
      <c r="E3220" t="s">
        <v>57</v>
      </c>
      <c r="F3220" t="s">
        <v>50</v>
      </c>
      <c r="G3220">
        <v>0</v>
      </c>
      <c r="H3220">
        <v>0</v>
      </c>
      <c r="I3220">
        <v>0</v>
      </c>
      <c r="J3220">
        <v>0</v>
      </c>
      <c r="K3220">
        <v>0</v>
      </c>
      <c r="L3220">
        <v>0</v>
      </c>
      <c r="M3220">
        <v>0</v>
      </c>
      <c r="N3220">
        <v>0</v>
      </c>
      <c r="O3220">
        <v>0</v>
      </c>
      <c r="Q3220">
        <v>0</v>
      </c>
      <c r="R3220">
        <v>0</v>
      </c>
      <c r="S3220">
        <v>0</v>
      </c>
      <c r="T3220" t="s">
        <v>5440</v>
      </c>
      <c r="U3220" s="92" t="str">
        <f t="shared" si="50"/>
        <v>DE0231211108</v>
      </c>
    </row>
    <row r="3221" spans="1:21">
      <c r="A3221">
        <v>20110930</v>
      </c>
      <c r="B3221" t="s">
        <v>160</v>
      </c>
      <c r="C3221">
        <v>1211109</v>
      </c>
      <c r="D3221" t="s">
        <v>181</v>
      </c>
      <c r="E3221" t="s">
        <v>56</v>
      </c>
      <c r="F3221" t="s">
        <v>50</v>
      </c>
      <c r="G3221">
        <v>0</v>
      </c>
      <c r="H3221">
        <v>0</v>
      </c>
      <c r="I3221">
        <v>0</v>
      </c>
      <c r="J3221">
        <v>0</v>
      </c>
      <c r="K3221">
        <v>0</v>
      </c>
      <c r="L3221">
        <v>0</v>
      </c>
      <c r="M3221">
        <v>0</v>
      </c>
      <c r="N3221">
        <v>0</v>
      </c>
      <c r="O3221">
        <v>0</v>
      </c>
      <c r="Q3221">
        <v>0</v>
      </c>
      <c r="R3221">
        <v>0</v>
      </c>
      <c r="S3221">
        <v>0</v>
      </c>
      <c r="T3221" t="s">
        <v>5441</v>
      </c>
      <c r="U3221" s="92" t="str">
        <f t="shared" si="50"/>
        <v>DE0231211109</v>
      </c>
    </row>
    <row r="3222" spans="1:21">
      <c r="A3222">
        <v>20110930</v>
      </c>
      <c r="B3222" t="s">
        <v>160</v>
      </c>
      <c r="C3222">
        <v>1211110</v>
      </c>
      <c r="D3222" t="s">
        <v>181</v>
      </c>
      <c r="E3222" t="s">
        <v>55</v>
      </c>
      <c r="F3222" t="s">
        <v>50</v>
      </c>
      <c r="G3222">
        <v>0</v>
      </c>
      <c r="H3222">
        <v>0</v>
      </c>
      <c r="I3222">
        <v>0</v>
      </c>
      <c r="J3222">
        <v>0</v>
      </c>
      <c r="K3222">
        <v>0</v>
      </c>
      <c r="L3222">
        <v>0</v>
      </c>
      <c r="M3222">
        <v>0</v>
      </c>
      <c r="N3222">
        <v>0</v>
      </c>
      <c r="O3222">
        <v>0</v>
      </c>
      <c r="Q3222">
        <v>0</v>
      </c>
      <c r="R3222">
        <v>0</v>
      </c>
      <c r="S3222">
        <v>0</v>
      </c>
      <c r="T3222" t="s">
        <v>5442</v>
      </c>
      <c r="U3222" s="92" t="str">
        <f t="shared" si="50"/>
        <v>DE0231211110</v>
      </c>
    </row>
    <row r="3223" spans="1:21">
      <c r="A3223">
        <v>20110930</v>
      </c>
      <c r="B3223" t="s">
        <v>160</v>
      </c>
      <c r="C3223">
        <v>1211111</v>
      </c>
      <c r="D3223" t="s">
        <v>181</v>
      </c>
      <c r="E3223" t="s">
        <v>54</v>
      </c>
      <c r="F3223" t="s">
        <v>50</v>
      </c>
      <c r="G3223">
        <v>0</v>
      </c>
      <c r="H3223">
        <v>0</v>
      </c>
      <c r="I3223">
        <v>0</v>
      </c>
      <c r="J3223">
        <v>0</v>
      </c>
      <c r="K3223">
        <v>0</v>
      </c>
      <c r="L3223">
        <v>0</v>
      </c>
      <c r="M3223">
        <v>0</v>
      </c>
      <c r="N3223">
        <v>0</v>
      </c>
      <c r="O3223">
        <v>0</v>
      </c>
      <c r="Q3223">
        <v>0</v>
      </c>
      <c r="R3223">
        <v>0</v>
      </c>
      <c r="S3223">
        <v>0</v>
      </c>
      <c r="T3223" t="s">
        <v>5443</v>
      </c>
      <c r="U3223" s="92" t="str">
        <f t="shared" si="50"/>
        <v>DE0231211111</v>
      </c>
    </row>
    <row r="3224" spans="1:21">
      <c r="A3224">
        <v>20110930</v>
      </c>
      <c r="B3224" t="s">
        <v>160</v>
      </c>
      <c r="C3224">
        <v>1211112</v>
      </c>
      <c r="D3224" t="s">
        <v>181</v>
      </c>
      <c r="E3224" t="s">
        <v>53</v>
      </c>
      <c r="F3224" t="s">
        <v>50</v>
      </c>
      <c r="G3224">
        <v>0</v>
      </c>
      <c r="H3224">
        <v>0</v>
      </c>
      <c r="I3224">
        <v>0</v>
      </c>
      <c r="J3224">
        <v>0</v>
      </c>
      <c r="K3224">
        <v>0</v>
      </c>
      <c r="L3224">
        <v>0</v>
      </c>
      <c r="M3224">
        <v>0</v>
      </c>
      <c r="N3224">
        <v>0</v>
      </c>
      <c r="O3224">
        <v>0</v>
      </c>
      <c r="Q3224">
        <v>0</v>
      </c>
      <c r="R3224">
        <v>0</v>
      </c>
      <c r="S3224">
        <v>0</v>
      </c>
      <c r="T3224" t="s">
        <v>5444</v>
      </c>
      <c r="U3224" s="92" t="str">
        <f t="shared" si="50"/>
        <v>DE0231211112</v>
      </c>
    </row>
    <row r="3225" spans="1:21">
      <c r="A3225">
        <v>20110930</v>
      </c>
      <c r="B3225" t="s">
        <v>160</v>
      </c>
      <c r="C3225">
        <v>1211113</v>
      </c>
      <c r="D3225" t="s">
        <v>181</v>
      </c>
      <c r="E3225" t="s">
        <v>68</v>
      </c>
      <c r="F3225" t="s">
        <v>50</v>
      </c>
      <c r="G3225">
        <v>0</v>
      </c>
      <c r="H3225">
        <v>0</v>
      </c>
      <c r="I3225">
        <v>0</v>
      </c>
      <c r="J3225">
        <v>0</v>
      </c>
      <c r="K3225">
        <v>0</v>
      </c>
      <c r="L3225">
        <v>0</v>
      </c>
      <c r="M3225">
        <v>0</v>
      </c>
      <c r="N3225">
        <v>0</v>
      </c>
      <c r="O3225">
        <v>0</v>
      </c>
      <c r="P3225">
        <v>0</v>
      </c>
      <c r="Q3225">
        <v>0</v>
      </c>
      <c r="R3225">
        <v>0</v>
      </c>
      <c r="S3225">
        <v>0</v>
      </c>
      <c r="T3225" t="s">
        <v>5445</v>
      </c>
      <c r="U3225" s="92" t="str">
        <f t="shared" si="50"/>
        <v>DE0231211113</v>
      </c>
    </row>
    <row r="3226" spans="1:21">
      <c r="A3226">
        <v>20110930</v>
      </c>
      <c r="B3226" t="s">
        <v>160</v>
      </c>
      <c r="C3226">
        <v>1211114</v>
      </c>
      <c r="D3226" t="s">
        <v>181</v>
      </c>
      <c r="E3226" t="s">
        <v>59</v>
      </c>
      <c r="F3226" t="s">
        <v>34</v>
      </c>
      <c r="G3226">
        <v>0.502946</v>
      </c>
      <c r="H3226">
        <v>0.502946</v>
      </c>
      <c r="I3226">
        <v>0.502946</v>
      </c>
      <c r="J3226">
        <v>0</v>
      </c>
      <c r="K3226">
        <v>0</v>
      </c>
      <c r="L3226">
        <v>0</v>
      </c>
      <c r="M3226">
        <v>0</v>
      </c>
      <c r="N3226">
        <v>0</v>
      </c>
      <c r="O3226">
        <v>0</v>
      </c>
      <c r="Q3226">
        <v>0</v>
      </c>
      <c r="R3226">
        <v>0</v>
      </c>
      <c r="S3226">
        <v>0</v>
      </c>
      <c r="T3226" t="s">
        <v>5446</v>
      </c>
      <c r="U3226" s="92" t="str">
        <f t="shared" si="50"/>
        <v>DE0231211114</v>
      </c>
    </row>
    <row r="3227" spans="1:21">
      <c r="A3227">
        <v>20110930</v>
      </c>
      <c r="B3227" t="s">
        <v>160</v>
      </c>
      <c r="C3227">
        <v>1211115</v>
      </c>
      <c r="D3227" t="s">
        <v>181</v>
      </c>
      <c r="E3227" t="s">
        <v>58</v>
      </c>
      <c r="F3227" t="s">
        <v>34</v>
      </c>
      <c r="G3227">
        <v>9.5700723599999993</v>
      </c>
      <c r="H3227">
        <v>9.5700723599999993</v>
      </c>
      <c r="I3227">
        <v>9.5700723599999993</v>
      </c>
      <c r="J3227">
        <v>0</v>
      </c>
      <c r="K3227">
        <v>0</v>
      </c>
      <c r="L3227">
        <v>0</v>
      </c>
      <c r="M3227">
        <v>0</v>
      </c>
      <c r="N3227">
        <v>0</v>
      </c>
      <c r="O3227">
        <v>0</v>
      </c>
      <c r="Q3227">
        <v>0</v>
      </c>
      <c r="R3227">
        <v>0</v>
      </c>
      <c r="S3227">
        <v>0</v>
      </c>
      <c r="T3227" t="s">
        <v>5447</v>
      </c>
      <c r="U3227" s="92" t="str">
        <f t="shared" si="50"/>
        <v>DE0231211115</v>
      </c>
    </row>
    <row r="3228" spans="1:21">
      <c r="A3228">
        <v>20110930</v>
      </c>
      <c r="B3228" t="s">
        <v>160</v>
      </c>
      <c r="C3228">
        <v>1211116</v>
      </c>
      <c r="D3228" t="s">
        <v>181</v>
      </c>
      <c r="E3228" t="s">
        <v>57</v>
      </c>
      <c r="F3228" t="s">
        <v>34</v>
      </c>
      <c r="G3228">
        <v>14.792873739999999</v>
      </c>
      <c r="H3228">
        <v>14.792873739999999</v>
      </c>
      <c r="I3228">
        <v>14.792873739999999</v>
      </c>
      <c r="J3228">
        <v>0</v>
      </c>
      <c r="K3228">
        <v>0</v>
      </c>
      <c r="L3228">
        <v>0</v>
      </c>
      <c r="M3228">
        <v>0</v>
      </c>
      <c r="N3228">
        <v>0</v>
      </c>
      <c r="O3228">
        <v>0</v>
      </c>
      <c r="Q3228">
        <v>0</v>
      </c>
      <c r="R3228">
        <v>0</v>
      </c>
      <c r="S3228">
        <v>0</v>
      </c>
      <c r="T3228" t="s">
        <v>5448</v>
      </c>
      <c r="U3228" s="92" t="str">
        <f t="shared" si="50"/>
        <v>DE0231211116</v>
      </c>
    </row>
    <row r="3229" spans="1:21">
      <c r="A3229">
        <v>20110930</v>
      </c>
      <c r="B3229" t="s">
        <v>160</v>
      </c>
      <c r="C3229">
        <v>1211117</v>
      </c>
      <c r="D3229" t="s">
        <v>181</v>
      </c>
      <c r="E3229" t="s">
        <v>56</v>
      </c>
      <c r="F3229" t="s">
        <v>34</v>
      </c>
      <c r="G3229">
        <v>0</v>
      </c>
      <c r="H3229">
        <v>0</v>
      </c>
      <c r="I3229">
        <v>0</v>
      </c>
      <c r="J3229">
        <v>0</v>
      </c>
      <c r="K3229">
        <v>0</v>
      </c>
      <c r="L3229">
        <v>0</v>
      </c>
      <c r="M3229">
        <v>0</v>
      </c>
      <c r="N3229">
        <v>0</v>
      </c>
      <c r="O3229">
        <v>0</v>
      </c>
      <c r="Q3229">
        <v>0</v>
      </c>
      <c r="R3229">
        <v>0</v>
      </c>
      <c r="S3229">
        <v>0</v>
      </c>
      <c r="T3229" t="s">
        <v>5449</v>
      </c>
      <c r="U3229" s="92" t="str">
        <f t="shared" si="50"/>
        <v>DE0231211117</v>
      </c>
    </row>
    <row r="3230" spans="1:21">
      <c r="A3230">
        <v>20110930</v>
      </c>
      <c r="B3230" t="s">
        <v>160</v>
      </c>
      <c r="C3230">
        <v>1211118</v>
      </c>
      <c r="D3230" t="s">
        <v>181</v>
      </c>
      <c r="E3230" t="s">
        <v>55</v>
      </c>
      <c r="F3230" t="s">
        <v>34</v>
      </c>
      <c r="G3230">
        <v>0</v>
      </c>
      <c r="H3230">
        <v>0</v>
      </c>
      <c r="I3230">
        <v>0</v>
      </c>
      <c r="J3230">
        <v>0</v>
      </c>
      <c r="K3230">
        <v>0</v>
      </c>
      <c r="L3230">
        <v>0</v>
      </c>
      <c r="M3230">
        <v>0</v>
      </c>
      <c r="N3230">
        <v>0</v>
      </c>
      <c r="O3230">
        <v>0</v>
      </c>
      <c r="Q3230">
        <v>0</v>
      </c>
      <c r="R3230">
        <v>0</v>
      </c>
      <c r="S3230">
        <v>0</v>
      </c>
      <c r="T3230" t="s">
        <v>5450</v>
      </c>
      <c r="U3230" s="92" t="str">
        <f t="shared" si="50"/>
        <v>DE0231211118</v>
      </c>
    </row>
    <row r="3231" spans="1:21">
      <c r="A3231">
        <v>20110930</v>
      </c>
      <c r="B3231" t="s">
        <v>160</v>
      </c>
      <c r="C3231">
        <v>1211119</v>
      </c>
      <c r="D3231" t="s">
        <v>181</v>
      </c>
      <c r="E3231" t="s">
        <v>54</v>
      </c>
      <c r="F3231" t="s">
        <v>34</v>
      </c>
      <c r="G3231">
        <v>0</v>
      </c>
      <c r="H3231">
        <v>0</v>
      </c>
      <c r="I3231">
        <v>0</v>
      </c>
      <c r="J3231">
        <v>0</v>
      </c>
      <c r="K3231">
        <v>0</v>
      </c>
      <c r="L3231">
        <v>0</v>
      </c>
      <c r="M3231">
        <v>0</v>
      </c>
      <c r="N3231">
        <v>0</v>
      </c>
      <c r="O3231">
        <v>0</v>
      </c>
      <c r="Q3231">
        <v>0</v>
      </c>
      <c r="R3231">
        <v>0</v>
      </c>
      <c r="S3231">
        <v>0</v>
      </c>
      <c r="T3231" t="s">
        <v>5451</v>
      </c>
      <c r="U3231" s="92" t="str">
        <f t="shared" si="50"/>
        <v>DE0231211119</v>
      </c>
    </row>
    <row r="3232" spans="1:21">
      <c r="A3232">
        <v>20110930</v>
      </c>
      <c r="B3232" t="s">
        <v>160</v>
      </c>
      <c r="C3232">
        <v>1211120</v>
      </c>
      <c r="D3232" t="s">
        <v>181</v>
      </c>
      <c r="E3232" t="s">
        <v>53</v>
      </c>
      <c r="F3232" t="s">
        <v>34</v>
      </c>
      <c r="G3232">
        <v>0</v>
      </c>
      <c r="H3232">
        <v>0</v>
      </c>
      <c r="I3232">
        <v>0</v>
      </c>
      <c r="J3232">
        <v>0</v>
      </c>
      <c r="K3232">
        <v>0</v>
      </c>
      <c r="L3232">
        <v>0</v>
      </c>
      <c r="M3232">
        <v>0</v>
      </c>
      <c r="N3232">
        <v>0</v>
      </c>
      <c r="O3232">
        <v>0</v>
      </c>
      <c r="Q3232">
        <v>0</v>
      </c>
      <c r="R3232">
        <v>0</v>
      </c>
      <c r="S3232">
        <v>0</v>
      </c>
      <c r="T3232" t="s">
        <v>5452</v>
      </c>
      <c r="U3232" s="92" t="str">
        <f t="shared" si="50"/>
        <v>DE0231211120</v>
      </c>
    </row>
    <row r="3233" spans="1:21">
      <c r="A3233">
        <v>20110930</v>
      </c>
      <c r="B3233" t="s">
        <v>160</v>
      </c>
      <c r="C3233">
        <v>1211121</v>
      </c>
      <c r="D3233" t="s">
        <v>181</v>
      </c>
      <c r="E3233" t="s">
        <v>68</v>
      </c>
      <c r="F3233" t="s">
        <v>34</v>
      </c>
      <c r="G3233">
        <v>24.8658921</v>
      </c>
      <c r="H3233">
        <v>24.8658921</v>
      </c>
      <c r="I3233">
        <v>24.8658921</v>
      </c>
      <c r="J3233">
        <v>0</v>
      </c>
      <c r="K3233">
        <v>0</v>
      </c>
      <c r="L3233">
        <v>0</v>
      </c>
      <c r="M3233">
        <v>0</v>
      </c>
      <c r="N3233">
        <v>0</v>
      </c>
      <c r="O3233">
        <v>0</v>
      </c>
      <c r="P3233">
        <v>0</v>
      </c>
      <c r="Q3233">
        <v>0</v>
      </c>
      <c r="R3233">
        <v>0</v>
      </c>
      <c r="S3233">
        <v>0</v>
      </c>
      <c r="T3233" t="s">
        <v>5453</v>
      </c>
      <c r="U3233" s="92" t="str">
        <f t="shared" si="50"/>
        <v>DE0231211121</v>
      </c>
    </row>
    <row r="3234" spans="1:21">
      <c r="A3234">
        <v>20110930</v>
      </c>
      <c r="B3234" t="s">
        <v>160</v>
      </c>
      <c r="C3234">
        <v>1211122</v>
      </c>
      <c r="D3234" t="s">
        <v>181</v>
      </c>
      <c r="E3234" t="s">
        <v>59</v>
      </c>
      <c r="F3234" t="s">
        <v>35</v>
      </c>
      <c r="G3234">
        <v>3.0399929000000001</v>
      </c>
      <c r="H3234">
        <v>0</v>
      </c>
      <c r="I3234">
        <v>3.0399929000000001</v>
      </c>
      <c r="J3234">
        <v>0</v>
      </c>
      <c r="K3234">
        <v>0</v>
      </c>
      <c r="L3234">
        <v>0</v>
      </c>
      <c r="M3234">
        <v>0</v>
      </c>
      <c r="N3234">
        <v>0</v>
      </c>
      <c r="O3234">
        <v>3.0163000000000002</v>
      </c>
      <c r="Q3234">
        <v>0</v>
      </c>
      <c r="R3234">
        <v>0</v>
      </c>
      <c r="S3234">
        <v>0</v>
      </c>
      <c r="T3234" t="s">
        <v>5454</v>
      </c>
      <c r="U3234" s="92" t="str">
        <f t="shared" si="50"/>
        <v>DE0231211122</v>
      </c>
    </row>
    <row r="3235" spans="1:21">
      <c r="A3235">
        <v>20110930</v>
      </c>
      <c r="B3235" t="s">
        <v>160</v>
      </c>
      <c r="C3235">
        <v>1211123</v>
      </c>
      <c r="D3235" t="s">
        <v>181</v>
      </c>
      <c r="E3235" t="s">
        <v>58</v>
      </c>
      <c r="F3235" t="s">
        <v>35</v>
      </c>
      <c r="G3235">
        <v>766.56834921999996</v>
      </c>
      <c r="H3235">
        <v>763.07339221999996</v>
      </c>
      <c r="I3235">
        <v>766.56834921999996</v>
      </c>
      <c r="J3235">
        <v>0</v>
      </c>
      <c r="K3235">
        <v>0</v>
      </c>
      <c r="L3235">
        <v>0</v>
      </c>
      <c r="M3235">
        <v>0</v>
      </c>
      <c r="N3235">
        <v>0</v>
      </c>
      <c r="O3235">
        <v>3.4550969999999999</v>
      </c>
      <c r="Q3235">
        <v>0</v>
      </c>
      <c r="R3235">
        <v>0</v>
      </c>
      <c r="S3235">
        <v>0</v>
      </c>
      <c r="T3235" t="s">
        <v>5455</v>
      </c>
      <c r="U3235" s="92" t="str">
        <f t="shared" si="50"/>
        <v>DE0231211123</v>
      </c>
    </row>
    <row r="3236" spans="1:21">
      <c r="A3236">
        <v>20110930</v>
      </c>
      <c r="B3236" t="s">
        <v>160</v>
      </c>
      <c r="C3236">
        <v>1211124</v>
      </c>
      <c r="D3236" t="s">
        <v>181</v>
      </c>
      <c r="E3236" t="s">
        <v>57</v>
      </c>
      <c r="F3236" t="s">
        <v>35</v>
      </c>
      <c r="G3236">
        <v>815.38712693000002</v>
      </c>
      <c r="H3236">
        <v>806.73914870999999</v>
      </c>
      <c r="I3236">
        <v>815.38712693000002</v>
      </c>
      <c r="J3236">
        <v>0</v>
      </c>
      <c r="K3236">
        <v>0</v>
      </c>
      <c r="L3236">
        <v>0</v>
      </c>
      <c r="M3236">
        <v>0</v>
      </c>
      <c r="N3236">
        <v>0</v>
      </c>
      <c r="O3236">
        <v>8.5984197699999996</v>
      </c>
      <c r="Q3236">
        <v>0</v>
      </c>
      <c r="R3236">
        <v>0</v>
      </c>
      <c r="S3236">
        <v>0</v>
      </c>
      <c r="T3236" t="s">
        <v>5456</v>
      </c>
      <c r="U3236" s="92" t="str">
        <f t="shared" si="50"/>
        <v>DE0231211124</v>
      </c>
    </row>
    <row r="3237" spans="1:21">
      <c r="A3237">
        <v>20110930</v>
      </c>
      <c r="B3237" t="s">
        <v>160</v>
      </c>
      <c r="C3237">
        <v>1211125</v>
      </c>
      <c r="D3237" t="s">
        <v>181</v>
      </c>
      <c r="E3237" t="s">
        <v>56</v>
      </c>
      <c r="F3237" t="s">
        <v>35</v>
      </c>
      <c r="G3237">
        <v>1368.7272699</v>
      </c>
      <c r="H3237">
        <v>0</v>
      </c>
      <c r="I3237">
        <v>1368.7272699</v>
      </c>
      <c r="J3237">
        <v>0</v>
      </c>
      <c r="K3237">
        <v>0</v>
      </c>
      <c r="L3237">
        <v>0</v>
      </c>
      <c r="M3237">
        <v>0</v>
      </c>
      <c r="N3237">
        <v>0</v>
      </c>
      <c r="O3237">
        <v>1109.5693257999999</v>
      </c>
      <c r="Q3237">
        <v>0</v>
      </c>
      <c r="R3237">
        <v>0</v>
      </c>
      <c r="S3237">
        <v>0</v>
      </c>
      <c r="T3237" t="s">
        <v>5457</v>
      </c>
      <c r="U3237" s="92" t="str">
        <f t="shared" si="50"/>
        <v>DE0231211125</v>
      </c>
    </row>
    <row r="3238" spans="1:21">
      <c r="A3238">
        <v>20110930</v>
      </c>
      <c r="B3238" t="s">
        <v>160</v>
      </c>
      <c r="C3238">
        <v>1211126</v>
      </c>
      <c r="D3238" t="s">
        <v>181</v>
      </c>
      <c r="E3238" t="s">
        <v>55</v>
      </c>
      <c r="F3238" t="s">
        <v>35</v>
      </c>
      <c r="G3238">
        <v>157.0477037</v>
      </c>
      <c r="H3238">
        <v>0</v>
      </c>
      <c r="I3238">
        <v>157.0477037</v>
      </c>
      <c r="J3238">
        <v>0</v>
      </c>
      <c r="K3238">
        <v>0</v>
      </c>
      <c r="L3238">
        <v>0</v>
      </c>
      <c r="M3238">
        <v>0</v>
      </c>
      <c r="N3238">
        <v>0</v>
      </c>
      <c r="O3238">
        <v>145.57340468999999</v>
      </c>
      <c r="Q3238">
        <v>0</v>
      </c>
      <c r="R3238">
        <v>0</v>
      </c>
      <c r="S3238">
        <v>0</v>
      </c>
      <c r="T3238" t="s">
        <v>5458</v>
      </c>
      <c r="U3238" s="92" t="str">
        <f t="shared" si="50"/>
        <v>DE0231211126</v>
      </c>
    </row>
    <row r="3239" spans="1:21">
      <c r="A3239">
        <v>20110930</v>
      </c>
      <c r="B3239" t="s">
        <v>160</v>
      </c>
      <c r="C3239">
        <v>1211127</v>
      </c>
      <c r="D3239" t="s">
        <v>181</v>
      </c>
      <c r="E3239" t="s">
        <v>54</v>
      </c>
      <c r="F3239" t="s">
        <v>35</v>
      </c>
      <c r="G3239">
        <v>817.36663489</v>
      </c>
      <c r="H3239">
        <v>0</v>
      </c>
      <c r="I3239">
        <v>817.36663489</v>
      </c>
      <c r="J3239">
        <v>0</v>
      </c>
      <c r="K3239">
        <v>0</v>
      </c>
      <c r="L3239">
        <v>0</v>
      </c>
      <c r="M3239">
        <v>0</v>
      </c>
      <c r="N3239">
        <v>0</v>
      </c>
      <c r="O3239">
        <v>734.34999289999996</v>
      </c>
      <c r="Q3239">
        <v>0</v>
      </c>
      <c r="R3239">
        <v>0</v>
      </c>
      <c r="S3239">
        <v>0</v>
      </c>
      <c r="T3239" t="s">
        <v>5459</v>
      </c>
      <c r="U3239" s="92" t="str">
        <f t="shared" si="50"/>
        <v>DE0231211127</v>
      </c>
    </row>
    <row r="3240" spans="1:21">
      <c r="A3240">
        <v>20110930</v>
      </c>
      <c r="B3240" t="s">
        <v>160</v>
      </c>
      <c r="C3240">
        <v>1211128</v>
      </c>
      <c r="D3240" t="s">
        <v>181</v>
      </c>
      <c r="E3240" t="s">
        <v>53</v>
      </c>
      <c r="F3240" t="s">
        <v>35</v>
      </c>
      <c r="G3240">
        <v>2307.2161243999999</v>
      </c>
      <c r="H3240">
        <v>3.1582978900000001</v>
      </c>
      <c r="I3240">
        <v>2307.2161243999999</v>
      </c>
      <c r="J3240">
        <v>1094.1179863</v>
      </c>
      <c r="K3240">
        <v>0</v>
      </c>
      <c r="L3240">
        <v>0</v>
      </c>
      <c r="M3240">
        <v>0</v>
      </c>
      <c r="N3240">
        <v>0</v>
      </c>
      <c r="O3240">
        <v>1160.853531</v>
      </c>
      <c r="Q3240">
        <v>366.27759553999999</v>
      </c>
      <c r="R3240">
        <v>5.5291354144999998</v>
      </c>
      <c r="S3240">
        <v>357.56791191000002</v>
      </c>
      <c r="T3240" t="s">
        <v>5460</v>
      </c>
      <c r="U3240" s="92" t="str">
        <f t="shared" si="50"/>
        <v>DE0231211128</v>
      </c>
    </row>
    <row r="3241" spans="1:21">
      <c r="A3241">
        <v>20110930</v>
      </c>
      <c r="B3241" t="s">
        <v>160</v>
      </c>
      <c r="C3241">
        <v>1211129</v>
      </c>
      <c r="D3241" t="s">
        <v>181</v>
      </c>
      <c r="E3241" t="s">
        <v>68</v>
      </c>
      <c r="F3241" t="s">
        <v>35</v>
      </c>
      <c r="G3241">
        <v>6235.3532019000004</v>
      </c>
      <c r="H3241">
        <v>1572.9708387999999</v>
      </c>
      <c r="I3241">
        <v>6235.3532019000004</v>
      </c>
      <c r="J3241">
        <v>1094.1179863</v>
      </c>
      <c r="K3241">
        <v>0</v>
      </c>
      <c r="L3241">
        <v>0</v>
      </c>
      <c r="M3241">
        <v>0</v>
      </c>
      <c r="N3241">
        <v>0</v>
      </c>
      <c r="O3241">
        <v>3165.4160711999998</v>
      </c>
      <c r="P3241">
        <v>0</v>
      </c>
      <c r="Q3241">
        <v>366.27759553999999</v>
      </c>
      <c r="R3241">
        <v>5.5291354144999998</v>
      </c>
      <c r="S3241">
        <v>357.56791191000002</v>
      </c>
      <c r="T3241" t="s">
        <v>5461</v>
      </c>
      <c r="U3241" s="92" t="str">
        <f t="shared" si="50"/>
        <v>DE0231211129</v>
      </c>
    </row>
    <row r="3242" spans="1:21">
      <c r="A3242">
        <v>20110930</v>
      </c>
      <c r="B3242" t="s">
        <v>160</v>
      </c>
      <c r="C3242">
        <v>1211130</v>
      </c>
      <c r="D3242" t="s">
        <v>181</v>
      </c>
      <c r="E3242" t="s">
        <v>59</v>
      </c>
      <c r="F3242" t="s">
        <v>36</v>
      </c>
      <c r="G3242">
        <v>0</v>
      </c>
      <c r="H3242">
        <v>0</v>
      </c>
      <c r="I3242">
        <v>0</v>
      </c>
      <c r="J3242">
        <v>0</v>
      </c>
      <c r="K3242">
        <v>0</v>
      </c>
      <c r="L3242">
        <v>0</v>
      </c>
      <c r="M3242">
        <v>0</v>
      </c>
      <c r="N3242">
        <v>0</v>
      </c>
      <c r="O3242">
        <v>0</v>
      </c>
      <c r="Q3242">
        <v>0</v>
      </c>
      <c r="R3242">
        <v>0</v>
      </c>
      <c r="S3242">
        <v>0</v>
      </c>
      <c r="T3242" t="s">
        <v>5462</v>
      </c>
      <c r="U3242" s="92" t="str">
        <f t="shared" si="50"/>
        <v>DE0231211130</v>
      </c>
    </row>
    <row r="3243" spans="1:21">
      <c r="A3243">
        <v>20110930</v>
      </c>
      <c r="B3243" t="s">
        <v>160</v>
      </c>
      <c r="C3243">
        <v>1211131</v>
      </c>
      <c r="D3243" t="s">
        <v>181</v>
      </c>
      <c r="E3243" t="s">
        <v>58</v>
      </c>
      <c r="F3243" t="s">
        <v>36</v>
      </c>
      <c r="G3243">
        <v>0</v>
      </c>
      <c r="H3243">
        <v>0</v>
      </c>
      <c r="I3243">
        <v>0</v>
      </c>
      <c r="J3243">
        <v>0</v>
      </c>
      <c r="K3243">
        <v>0</v>
      </c>
      <c r="L3243">
        <v>0</v>
      </c>
      <c r="M3243">
        <v>0</v>
      </c>
      <c r="N3243">
        <v>0</v>
      </c>
      <c r="O3243">
        <v>0</v>
      </c>
      <c r="Q3243">
        <v>0</v>
      </c>
      <c r="R3243">
        <v>0</v>
      </c>
      <c r="S3243">
        <v>0</v>
      </c>
      <c r="T3243" t="s">
        <v>5463</v>
      </c>
      <c r="U3243" s="92" t="str">
        <f t="shared" si="50"/>
        <v>DE0231211131</v>
      </c>
    </row>
    <row r="3244" spans="1:21">
      <c r="A3244">
        <v>20110930</v>
      </c>
      <c r="B3244" t="s">
        <v>160</v>
      </c>
      <c r="C3244">
        <v>1211132</v>
      </c>
      <c r="D3244" t="s">
        <v>181</v>
      </c>
      <c r="E3244" t="s">
        <v>57</v>
      </c>
      <c r="F3244" t="s">
        <v>36</v>
      </c>
      <c r="G3244">
        <v>0</v>
      </c>
      <c r="H3244">
        <v>0</v>
      </c>
      <c r="I3244">
        <v>0</v>
      </c>
      <c r="J3244">
        <v>0</v>
      </c>
      <c r="K3244">
        <v>0</v>
      </c>
      <c r="L3244">
        <v>0</v>
      </c>
      <c r="M3244">
        <v>0</v>
      </c>
      <c r="N3244">
        <v>0</v>
      </c>
      <c r="O3244">
        <v>0</v>
      </c>
      <c r="Q3244">
        <v>0</v>
      </c>
      <c r="R3244">
        <v>0</v>
      </c>
      <c r="S3244">
        <v>0</v>
      </c>
      <c r="T3244" t="s">
        <v>5464</v>
      </c>
      <c r="U3244" s="92" t="str">
        <f t="shared" si="50"/>
        <v>DE0231211132</v>
      </c>
    </row>
    <row r="3245" spans="1:21">
      <c r="A3245">
        <v>20110930</v>
      </c>
      <c r="B3245" t="s">
        <v>160</v>
      </c>
      <c r="C3245">
        <v>1211133</v>
      </c>
      <c r="D3245" t="s">
        <v>181</v>
      </c>
      <c r="E3245" t="s">
        <v>56</v>
      </c>
      <c r="F3245" t="s">
        <v>36</v>
      </c>
      <c r="G3245">
        <v>0</v>
      </c>
      <c r="H3245">
        <v>0</v>
      </c>
      <c r="I3245">
        <v>0</v>
      </c>
      <c r="J3245">
        <v>0</v>
      </c>
      <c r="K3245">
        <v>0</v>
      </c>
      <c r="L3245">
        <v>0</v>
      </c>
      <c r="M3245">
        <v>0</v>
      </c>
      <c r="N3245">
        <v>0</v>
      </c>
      <c r="O3245">
        <v>0</v>
      </c>
      <c r="Q3245">
        <v>0</v>
      </c>
      <c r="R3245">
        <v>0</v>
      </c>
      <c r="S3245">
        <v>0</v>
      </c>
      <c r="T3245" t="s">
        <v>5465</v>
      </c>
      <c r="U3245" s="92" t="str">
        <f t="shared" si="50"/>
        <v>DE0231211133</v>
      </c>
    </row>
    <row r="3246" spans="1:21">
      <c r="A3246">
        <v>20110930</v>
      </c>
      <c r="B3246" t="s">
        <v>160</v>
      </c>
      <c r="C3246">
        <v>1211134</v>
      </c>
      <c r="D3246" t="s">
        <v>181</v>
      </c>
      <c r="E3246" t="s">
        <v>55</v>
      </c>
      <c r="F3246" t="s">
        <v>36</v>
      </c>
      <c r="G3246">
        <v>0</v>
      </c>
      <c r="H3246">
        <v>0</v>
      </c>
      <c r="I3246">
        <v>0</v>
      </c>
      <c r="J3246">
        <v>0</v>
      </c>
      <c r="K3246">
        <v>0</v>
      </c>
      <c r="L3246">
        <v>0</v>
      </c>
      <c r="M3246">
        <v>0</v>
      </c>
      <c r="N3246">
        <v>0</v>
      </c>
      <c r="O3246">
        <v>0</v>
      </c>
      <c r="Q3246">
        <v>0</v>
      </c>
      <c r="R3246">
        <v>0</v>
      </c>
      <c r="S3246">
        <v>0</v>
      </c>
      <c r="T3246" t="s">
        <v>5466</v>
      </c>
      <c r="U3246" s="92" t="str">
        <f t="shared" si="50"/>
        <v>DE0231211134</v>
      </c>
    </row>
    <row r="3247" spans="1:21">
      <c r="A3247">
        <v>20110930</v>
      </c>
      <c r="B3247" t="s">
        <v>160</v>
      </c>
      <c r="C3247">
        <v>1211135</v>
      </c>
      <c r="D3247" t="s">
        <v>181</v>
      </c>
      <c r="E3247" t="s">
        <v>54</v>
      </c>
      <c r="F3247" t="s">
        <v>36</v>
      </c>
      <c r="G3247">
        <v>0</v>
      </c>
      <c r="H3247">
        <v>0</v>
      </c>
      <c r="I3247">
        <v>0</v>
      </c>
      <c r="J3247">
        <v>0</v>
      </c>
      <c r="K3247">
        <v>0</v>
      </c>
      <c r="L3247">
        <v>0</v>
      </c>
      <c r="M3247">
        <v>0</v>
      </c>
      <c r="N3247">
        <v>0</v>
      </c>
      <c r="O3247">
        <v>0</v>
      </c>
      <c r="Q3247">
        <v>0</v>
      </c>
      <c r="R3247">
        <v>0</v>
      </c>
      <c r="S3247">
        <v>0</v>
      </c>
      <c r="T3247" t="s">
        <v>5467</v>
      </c>
      <c r="U3247" s="92" t="str">
        <f t="shared" si="50"/>
        <v>DE0231211135</v>
      </c>
    </row>
    <row r="3248" spans="1:21">
      <c r="A3248">
        <v>20110930</v>
      </c>
      <c r="B3248" t="s">
        <v>160</v>
      </c>
      <c r="C3248">
        <v>1211136</v>
      </c>
      <c r="D3248" t="s">
        <v>181</v>
      </c>
      <c r="E3248" t="s">
        <v>53</v>
      </c>
      <c r="F3248" t="s">
        <v>36</v>
      </c>
      <c r="G3248">
        <v>0</v>
      </c>
      <c r="H3248">
        <v>0</v>
      </c>
      <c r="I3248">
        <v>0</v>
      </c>
      <c r="J3248">
        <v>0</v>
      </c>
      <c r="K3248">
        <v>0</v>
      </c>
      <c r="L3248">
        <v>0</v>
      </c>
      <c r="M3248">
        <v>0</v>
      </c>
      <c r="N3248">
        <v>0</v>
      </c>
      <c r="O3248">
        <v>0</v>
      </c>
      <c r="Q3248">
        <v>0</v>
      </c>
      <c r="R3248">
        <v>0</v>
      </c>
      <c r="S3248">
        <v>0</v>
      </c>
      <c r="T3248" t="s">
        <v>5468</v>
      </c>
      <c r="U3248" s="92" t="str">
        <f t="shared" si="50"/>
        <v>DE0231211136</v>
      </c>
    </row>
    <row r="3249" spans="1:21">
      <c r="A3249">
        <v>20110930</v>
      </c>
      <c r="B3249" t="s">
        <v>160</v>
      </c>
      <c r="C3249">
        <v>1211137</v>
      </c>
      <c r="D3249" t="s">
        <v>181</v>
      </c>
      <c r="E3249" t="s">
        <v>68</v>
      </c>
      <c r="F3249" t="s">
        <v>36</v>
      </c>
      <c r="G3249">
        <v>0</v>
      </c>
      <c r="H3249">
        <v>0</v>
      </c>
      <c r="I3249">
        <v>0</v>
      </c>
      <c r="J3249">
        <v>0</v>
      </c>
      <c r="K3249">
        <v>0</v>
      </c>
      <c r="L3249">
        <v>0</v>
      </c>
      <c r="M3249">
        <v>0</v>
      </c>
      <c r="N3249">
        <v>0</v>
      </c>
      <c r="O3249">
        <v>0</v>
      </c>
      <c r="P3249">
        <v>0</v>
      </c>
      <c r="Q3249">
        <v>0</v>
      </c>
      <c r="R3249">
        <v>0</v>
      </c>
      <c r="S3249">
        <v>0</v>
      </c>
      <c r="T3249" t="s">
        <v>5469</v>
      </c>
      <c r="U3249" s="92" t="str">
        <f t="shared" si="50"/>
        <v>DE0231211137</v>
      </c>
    </row>
    <row r="3250" spans="1:21">
      <c r="A3250">
        <v>20110930</v>
      </c>
      <c r="B3250" t="s">
        <v>160</v>
      </c>
      <c r="C3250">
        <v>1211138</v>
      </c>
      <c r="D3250" t="s">
        <v>181</v>
      </c>
      <c r="E3250" t="s">
        <v>59</v>
      </c>
      <c r="F3250" t="s">
        <v>51</v>
      </c>
      <c r="G3250">
        <v>0</v>
      </c>
      <c r="H3250">
        <v>0</v>
      </c>
      <c r="I3250">
        <v>0</v>
      </c>
      <c r="J3250">
        <v>0</v>
      </c>
      <c r="K3250">
        <v>0</v>
      </c>
      <c r="L3250">
        <v>0</v>
      </c>
      <c r="M3250">
        <v>0</v>
      </c>
      <c r="N3250">
        <v>0</v>
      </c>
      <c r="O3250">
        <v>0</v>
      </c>
      <c r="Q3250">
        <v>0</v>
      </c>
      <c r="R3250">
        <v>0</v>
      </c>
      <c r="S3250">
        <v>0</v>
      </c>
      <c r="T3250" t="s">
        <v>5470</v>
      </c>
      <c r="U3250" s="92" t="str">
        <f t="shared" si="50"/>
        <v>DE0231211138</v>
      </c>
    </row>
    <row r="3251" spans="1:21">
      <c r="A3251">
        <v>20110930</v>
      </c>
      <c r="B3251" t="s">
        <v>160</v>
      </c>
      <c r="C3251">
        <v>1211139</v>
      </c>
      <c r="D3251" t="s">
        <v>181</v>
      </c>
      <c r="E3251" t="s">
        <v>58</v>
      </c>
      <c r="F3251" t="s">
        <v>51</v>
      </c>
      <c r="G3251">
        <v>0</v>
      </c>
      <c r="H3251">
        <v>0</v>
      </c>
      <c r="I3251">
        <v>0</v>
      </c>
      <c r="J3251">
        <v>0</v>
      </c>
      <c r="K3251">
        <v>0</v>
      </c>
      <c r="L3251">
        <v>0</v>
      </c>
      <c r="M3251">
        <v>0</v>
      </c>
      <c r="N3251">
        <v>0</v>
      </c>
      <c r="O3251">
        <v>0</v>
      </c>
      <c r="Q3251">
        <v>0</v>
      </c>
      <c r="R3251">
        <v>0</v>
      </c>
      <c r="S3251">
        <v>0</v>
      </c>
      <c r="T3251" t="s">
        <v>5471</v>
      </c>
      <c r="U3251" s="92" t="str">
        <f t="shared" si="50"/>
        <v>DE0231211139</v>
      </c>
    </row>
    <row r="3252" spans="1:21">
      <c r="A3252">
        <v>20110930</v>
      </c>
      <c r="B3252" t="s">
        <v>160</v>
      </c>
      <c r="C3252">
        <v>1211140</v>
      </c>
      <c r="D3252" t="s">
        <v>181</v>
      </c>
      <c r="E3252" t="s">
        <v>57</v>
      </c>
      <c r="F3252" t="s">
        <v>51</v>
      </c>
      <c r="G3252">
        <v>0</v>
      </c>
      <c r="H3252">
        <v>0</v>
      </c>
      <c r="I3252">
        <v>0</v>
      </c>
      <c r="J3252">
        <v>0</v>
      </c>
      <c r="K3252">
        <v>0</v>
      </c>
      <c r="L3252">
        <v>0</v>
      </c>
      <c r="M3252">
        <v>0</v>
      </c>
      <c r="N3252">
        <v>0</v>
      </c>
      <c r="O3252">
        <v>0</v>
      </c>
      <c r="Q3252">
        <v>0</v>
      </c>
      <c r="R3252">
        <v>0</v>
      </c>
      <c r="S3252">
        <v>0</v>
      </c>
      <c r="T3252" t="s">
        <v>5472</v>
      </c>
      <c r="U3252" s="92" t="str">
        <f t="shared" si="50"/>
        <v>DE0231211140</v>
      </c>
    </row>
    <row r="3253" spans="1:21">
      <c r="A3253">
        <v>20110930</v>
      </c>
      <c r="B3253" t="s">
        <v>160</v>
      </c>
      <c r="C3253">
        <v>1211141</v>
      </c>
      <c r="D3253" t="s">
        <v>181</v>
      </c>
      <c r="E3253" t="s">
        <v>56</v>
      </c>
      <c r="F3253" t="s">
        <v>51</v>
      </c>
      <c r="G3253">
        <v>0</v>
      </c>
      <c r="H3253">
        <v>0</v>
      </c>
      <c r="I3253">
        <v>0</v>
      </c>
      <c r="J3253">
        <v>0</v>
      </c>
      <c r="K3253">
        <v>0</v>
      </c>
      <c r="L3253">
        <v>0</v>
      </c>
      <c r="M3253">
        <v>0</v>
      </c>
      <c r="N3253">
        <v>0</v>
      </c>
      <c r="O3253">
        <v>0</v>
      </c>
      <c r="Q3253">
        <v>0</v>
      </c>
      <c r="R3253">
        <v>0</v>
      </c>
      <c r="S3253">
        <v>0</v>
      </c>
      <c r="T3253" t="s">
        <v>5473</v>
      </c>
      <c r="U3253" s="92" t="str">
        <f t="shared" si="50"/>
        <v>DE0231211141</v>
      </c>
    </row>
    <row r="3254" spans="1:21">
      <c r="A3254">
        <v>20110930</v>
      </c>
      <c r="B3254" t="s">
        <v>160</v>
      </c>
      <c r="C3254">
        <v>1211142</v>
      </c>
      <c r="D3254" t="s">
        <v>181</v>
      </c>
      <c r="E3254" t="s">
        <v>55</v>
      </c>
      <c r="F3254" t="s">
        <v>51</v>
      </c>
      <c r="G3254">
        <v>0</v>
      </c>
      <c r="H3254">
        <v>0</v>
      </c>
      <c r="I3254">
        <v>0</v>
      </c>
      <c r="J3254">
        <v>0</v>
      </c>
      <c r="K3254">
        <v>0</v>
      </c>
      <c r="L3254">
        <v>0</v>
      </c>
      <c r="M3254">
        <v>0</v>
      </c>
      <c r="N3254">
        <v>0</v>
      </c>
      <c r="O3254">
        <v>0</v>
      </c>
      <c r="Q3254">
        <v>0</v>
      </c>
      <c r="R3254">
        <v>0</v>
      </c>
      <c r="S3254">
        <v>0</v>
      </c>
      <c r="T3254" t="s">
        <v>5474</v>
      </c>
      <c r="U3254" s="92" t="str">
        <f t="shared" si="50"/>
        <v>DE0231211142</v>
      </c>
    </row>
    <row r="3255" spans="1:21">
      <c r="A3255">
        <v>20110930</v>
      </c>
      <c r="B3255" t="s">
        <v>160</v>
      </c>
      <c r="C3255">
        <v>1211143</v>
      </c>
      <c r="D3255" t="s">
        <v>181</v>
      </c>
      <c r="E3255" t="s">
        <v>54</v>
      </c>
      <c r="F3255" t="s">
        <v>51</v>
      </c>
      <c r="G3255">
        <v>0</v>
      </c>
      <c r="H3255">
        <v>0</v>
      </c>
      <c r="I3255">
        <v>0</v>
      </c>
      <c r="J3255">
        <v>0</v>
      </c>
      <c r="K3255">
        <v>0</v>
      </c>
      <c r="L3255">
        <v>0</v>
      </c>
      <c r="M3255">
        <v>0</v>
      </c>
      <c r="N3255">
        <v>0</v>
      </c>
      <c r="O3255">
        <v>0</v>
      </c>
      <c r="Q3255">
        <v>0</v>
      </c>
      <c r="R3255">
        <v>0</v>
      </c>
      <c r="S3255">
        <v>0</v>
      </c>
      <c r="T3255" t="s">
        <v>5475</v>
      </c>
      <c r="U3255" s="92" t="str">
        <f t="shared" si="50"/>
        <v>DE0231211143</v>
      </c>
    </row>
    <row r="3256" spans="1:21">
      <c r="A3256">
        <v>20110930</v>
      </c>
      <c r="B3256" t="s">
        <v>160</v>
      </c>
      <c r="C3256">
        <v>1211144</v>
      </c>
      <c r="D3256" t="s">
        <v>181</v>
      </c>
      <c r="E3256" t="s">
        <v>53</v>
      </c>
      <c r="F3256" t="s">
        <v>51</v>
      </c>
      <c r="G3256">
        <v>0</v>
      </c>
      <c r="H3256">
        <v>0</v>
      </c>
      <c r="I3256">
        <v>0</v>
      </c>
      <c r="J3256">
        <v>0</v>
      </c>
      <c r="K3256">
        <v>0</v>
      </c>
      <c r="L3256">
        <v>0</v>
      </c>
      <c r="M3256">
        <v>0</v>
      </c>
      <c r="N3256">
        <v>0</v>
      </c>
      <c r="O3256">
        <v>0</v>
      </c>
      <c r="Q3256">
        <v>0</v>
      </c>
      <c r="R3256">
        <v>0</v>
      </c>
      <c r="S3256">
        <v>0</v>
      </c>
      <c r="T3256" t="s">
        <v>5476</v>
      </c>
      <c r="U3256" s="92" t="str">
        <f t="shared" si="50"/>
        <v>DE0231211144</v>
      </c>
    </row>
    <row r="3257" spans="1:21">
      <c r="A3257">
        <v>20110930</v>
      </c>
      <c r="B3257" t="s">
        <v>160</v>
      </c>
      <c r="C3257">
        <v>1211145</v>
      </c>
      <c r="D3257" t="s">
        <v>181</v>
      </c>
      <c r="E3257" t="s">
        <v>68</v>
      </c>
      <c r="F3257" t="s">
        <v>51</v>
      </c>
      <c r="G3257">
        <v>0</v>
      </c>
      <c r="H3257">
        <v>0</v>
      </c>
      <c r="I3257">
        <v>0</v>
      </c>
      <c r="J3257">
        <v>0</v>
      </c>
      <c r="K3257">
        <v>0</v>
      </c>
      <c r="L3257">
        <v>0</v>
      </c>
      <c r="M3257">
        <v>0</v>
      </c>
      <c r="N3257">
        <v>0</v>
      </c>
      <c r="O3257">
        <v>0</v>
      </c>
      <c r="P3257">
        <v>0</v>
      </c>
      <c r="Q3257">
        <v>0</v>
      </c>
      <c r="R3257">
        <v>0</v>
      </c>
      <c r="S3257">
        <v>0</v>
      </c>
      <c r="T3257" t="s">
        <v>5477</v>
      </c>
      <c r="U3257" s="92" t="str">
        <f t="shared" si="50"/>
        <v>DE0231211145</v>
      </c>
    </row>
    <row r="3258" spans="1:21">
      <c r="A3258">
        <v>20110930</v>
      </c>
      <c r="B3258" t="s">
        <v>160</v>
      </c>
      <c r="C3258">
        <v>1211146</v>
      </c>
      <c r="D3258" t="s">
        <v>181</v>
      </c>
      <c r="E3258" t="s">
        <v>59</v>
      </c>
      <c r="F3258" t="s">
        <v>37</v>
      </c>
      <c r="G3258">
        <v>0</v>
      </c>
      <c r="H3258">
        <v>0</v>
      </c>
      <c r="I3258">
        <v>0</v>
      </c>
      <c r="J3258">
        <v>0</v>
      </c>
      <c r="K3258">
        <v>0</v>
      </c>
      <c r="L3258">
        <v>0</v>
      </c>
      <c r="M3258">
        <v>0</v>
      </c>
      <c r="N3258">
        <v>0</v>
      </c>
      <c r="O3258">
        <v>0</v>
      </c>
      <c r="Q3258">
        <v>0</v>
      </c>
      <c r="R3258">
        <v>0</v>
      </c>
      <c r="S3258">
        <v>0</v>
      </c>
      <c r="T3258" t="s">
        <v>5478</v>
      </c>
      <c r="U3258" s="92" t="str">
        <f t="shared" si="50"/>
        <v>DE0231211146</v>
      </c>
    </row>
    <row r="3259" spans="1:21">
      <c r="A3259">
        <v>20110930</v>
      </c>
      <c r="B3259" t="s">
        <v>160</v>
      </c>
      <c r="C3259">
        <v>1211147</v>
      </c>
      <c r="D3259" t="s">
        <v>181</v>
      </c>
      <c r="E3259" t="s">
        <v>58</v>
      </c>
      <c r="F3259" t="s">
        <v>37</v>
      </c>
      <c r="G3259">
        <v>36.643256960000002</v>
      </c>
      <c r="H3259">
        <v>0</v>
      </c>
      <c r="I3259">
        <v>36.643256960000002</v>
      </c>
      <c r="J3259">
        <v>0</v>
      </c>
      <c r="K3259">
        <v>0</v>
      </c>
      <c r="L3259">
        <v>0</v>
      </c>
      <c r="M3259">
        <v>0</v>
      </c>
      <c r="N3259">
        <v>0</v>
      </c>
      <c r="O3259">
        <v>35</v>
      </c>
      <c r="Q3259">
        <v>0</v>
      </c>
      <c r="R3259">
        <v>0</v>
      </c>
      <c r="S3259">
        <v>0</v>
      </c>
      <c r="T3259" t="s">
        <v>5479</v>
      </c>
      <c r="U3259" s="92" t="str">
        <f t="shared" si="50"/>
        <v>DE0231211147</v>
      </c>
    </row>
    <row r="3260" spans="1:21">
      <c r="A3260">
        <v>20110930</v>
      </c>
      <c r="B3260" t="s">
        <v>160</v>
      </c>
      <c r="C3260">
        <v>1211148</v>
      </c>
      <c r="D3260" t="s">
        <v>181</v>
      </c>
      <c r="E3260" t="s">
        <v>57</v>
      </c>
      <c r="F3260" t="s">
        <v>37</v>
      </c>
      <c r="G3260">
        <v>0</v>
      </c>
      <c r="H3260">
        <v>0</v>
      </c>
      <c r="I3260">
        <v>0</v>
      </c>
      <c r="J3260">
        <v>0</v>
      </c>
      <c r="K3260">
        <v>0</v>
      </c>
      <c r="L3260">
        <v>0</v>
      </c>
      <c r="M3260">
        <v>0</v>
      </c>
      <c r="N3260">
        <v>0</v>
      </c>
      <c r="O3260">
        <v>0</v>
      </c>
      <c r="Q3260">
        <v>0</v>
      </c>
      <c r="R3260">
        <v>0</v>
      </c>
      <c r="S3260">
        <v>0</v>
      </c>
      <c r="T3260" t="s">
        <v>5480</v>
      </c>
      <c r="U3260" s="92" t="str">
        <f t="shared" si="50"/>
        <v>DE0231211148</v>
      </c>
    </row>
    <row r="3261" spans="1:21">
      <c r="A3261">
        <v>20110930</v>
      </c>
      <c r="B3261" t="s">
        <v>160</v>
      </c>
      <c r="C3261">
        <v>1211149</v>
      </c>
      <c r="D3261" t="s">
        <v>181</v>
      </c>
      <c r="E3261" t="s">
        <v>56</v>
      </c>
      <c r="F3261" t="s">
        <v>37</v>
      </c>
      <c r="G3261">
        <v>0</v>
      </c>
      <c r="H3261">
        <v>0</v>
      </c>
      <c r="I3261">
        <v>0</v>
      </c>
      <c r="J3261">
        <v>0</v>
      </c>
      <c r="K3261">
        <v>0</v>
      </c>
      <c r="L3261">
        <v>0</v>
      </c>
      <c r="M3261">
        <v>0</v>
      </c>
      <c r="N3261">
        <v>0</v>
      </c>
      <c r="O3261">
        <v>0</v>
      </c>
      <c r="Q3261">
        <v>0</v>
      </c>
      <c r="R3261">
        <v>0</v>
      </c>
      <c r="S3261">
        <v>0</v>
      </c>
      <c r="T3261" t="s">
        <v>5481</v>
      </c>
      <c r="U3261" s="92" t="str">
        <f t="shared" si="50"/>
        <v>DE0231211149</v>
      </c>
    </row>
    <row r="3262" spans="1:21">
      <c r="A3262">
        <v>20110930</v>
      </c>
      <c r="B3262" t="s">
        <v>160</v>
      </c>
      <c r="C3262">
        <v>1211150</v>
      </c>
      <c r="D3262" t="s">
        <v>181</v>
      </c>
      <c r="E3262" t="s">
        <v>55</v>
      </c>
      <c r="F3262" t="s">
        <v>37</v>
      </c>
      <c r="G3262">
        <v>0</v>
      </c>
      <c r="H3262">
        <v>0</v>
      </c>
      <c r="I3262">
        <v>0</v>
      </c>
      <c r="J3262">
        <v>0</v>
      </c>
      <c r="K3262">
        <v>0</v>
      </c>
      <c r="L3262">
        <v>0</v>
      </c>
      <c r="M3262">
        <v>0</v>
      </c>
      <c r="N3262">
        <v>0</v>
      </c>
      <c r="O3262">
        <v>0</v>
      </c>
      <c r="Q3262">
        <v>0</v>
      </c>
      <c r="R3262">
        <v>0</v>
      </c>
      <c r="S3262">
        <v>0</v>
      </c>
      <c r="T3262" t="s">
        <v>5482</v>
      </c>
      <c r="U3262" s="92" t="str">
        <f t="shared" si="50"/>
        <v>DE0231211150</v>
      </c>
    </row>
    <row r="3263" spans="1:21">
      <c r="A3263">
        <v>20110930</v>
      </c>
      <c r="B3263" t="s">
        <v>160</v>
      </c>
      <c r="C3263">
        <v>1211151</v>
      </c>
      <c r="D3263" t="s">
        <v>181</v>
      </c>
      <c r="E3263" t="s">
        <v>54</v>
      </c>
      <c r="F3263" t="s">
        <v>37</v>
      </c>
      <c r="G3263">
        <v>0</v>
      </c>
      <c r="H3263">
        <v>0</v>
      </c>
      <c r="I3263">
        <v>0</v>
      </c>
      <c r="J3263">
        <v>0</v>
      </c>
      <c r="K3263">
        <v>0</v>
      </c>
      <c r="L3263">
        <v>0</v>
      </c>
      <c r="M3263">
        <v>0</v>
      </c>
      <c r="N3263">
        <v>0</v>
      </c>
      <c r="O3263">
        <v>0</v>
      </c>
      <c r="Q3263">
        <v>0</v>
      </c>
      <c r="R3263">
        <v>0</v>
      </c>
      <c r="S3263">
        <v>0</v>
      </c>
      <c r="T3263" t="s">
        <v>5483</v>
      </c>
      <c r="U3263" s="92" t="str">
        <f t="shared" si="50"/>
        <v>DE0231211151</v>
      </c>
    </row>
    <row r="3264" spans="1:21">
      <c r="A3264">
        <v>20110930</v>
      </c>
      <c r="B3264" t="s">
        <v>160</v>
      </c>
      <c r="C3264">
        <v>1211152</v>
      </c>
      <c r="D3264" t="s">
        <v>181</v>
      </c>
      <c r="E3264" t="s">
        <v>53</v>
      </c>
      <c r="F3264" t="s">
        <v>37</v>
      </c>
      <c r="G3264">
        <v>0</v>
      </c>
      <c r="H3264">
        <v>0</v>
      </c>
      <c r="I3264">
        <v>0</v>
      </c>
      <c r="J3264">
        <v>0</v>
      </c>
      <c r="K3264">
        <v>0</v>
      </c>
      <c r="L3264">
        <v>0</v>
      </c>
      <c r="M3264">
        <v>0</v>
      </c>
      <c r="N3264">
        <v>0</v>
      </c>
      <c r="O3264">
        <v>0</v>
      </c>
      <c r="Q3264">
        <v>0</v>
      </c>
      <c r="R3264">
        <v>0</v>
      </c>
      <c r="S3264">
        <v>0</v>
      </c>
      <c r="T3264" t="s">
        <v>5484</v>
      </c>
      <c r="U3264" s="92" t="str">
        <f t="shared" si="50"/>
        <v>DE0231211152</v>
      </c>
    </row>
    <row r="3265" spans="1:21">
      <c r="A3265">
        <v>20110930</v>
      </c>
      <c r="B3265" t="s">
        <v>160</v>
      </c>
      <c r="C3265">
        <v>1211153</v>
      </c>
      <c r="D3265" t="s">
        <v>181</v>
      </c>
      <c r="E3265" t="s">
        <v>68</v>
      </c>
      <c r="F3265" t="s">
        <v>37</v>
      </c>
      <c r="G3265">
        <v>36.643256960000002</v>
      </c>
      <c r="H3265">
        <v>0</v>
      </c>
      <c r="I3265">
        <v>36.643256960000002</v>
      </c>
      <c r="J3265">
        <v>0</v>
      </c>
      <c r="K3265">
        <v>0</v>
      </c>
      <c r="L3265">
        <v>0</v>
      </c>
      <c r="M3265">
        <v>0</v>
      </c>
      <c r="N3265">
        <v>0</v>
      </c>
      <c r="O3265">
        <v>35</v>
      </c>
      <c r="P3265">
        <v>0</v>
      </c>
      <c r="Q3265">
        <v>0</v>
      </c>
      <c r="R3265">
        <v>0</v>
      </c>
      <c r="S3265">
        <v>0</v>
      </c>
      <c r="T3265" t="s">
        <v>5485</v>
      </c>
      <c r="U3265" s="92" t="str">
        <f t="shared" si="50"/>
        <v>DE0231211153</v>
      </c>
    </row>
    <row r="3266" spans="1:21">
      <c r="A3266">
        <v>20110930</v>
      </c>
      <c r="B3266" t="s">
        <v>160</v>
      </c>
      <c r="C3266">
        <v>1211154</v>
      </c>
      <c r="D3266" t="s">
        <v>181</v>
      </c>
      <c r="E3266" t="s">
        <v>59</v>
      </c>
      <c r="F3266" t="s">
        <v>38</v>
      </c>
      <c r="G3266">
        <v>0</v>
      </c>
      <c r="H3266">
        <v>0</v>
      </c>
      <c r="I3266">
        <v>0</v>
      </c>
      <c r="J3266">
        <v>0</v>
      </c>
      <c r="K3266">
        <v>0</v>
      </c>
      <c r="L3266">
        <v>0</v>
      </c>
      <c r="M3266">
        <v>0</v>
      </c>
      <c r="N3266">
        <v>0</v>
      </c>
      <c r="O3266">
        <v>0</v>
      </c>
      <c r="Q3266">
        <v>0</v>
      </c>
      <c r="R3266">
        <v>0</v>
      </c>
      <c r="S3266">
        <v>0</v>
      </c>
      <c r="T3266" t="s">
        <v>5486</v>
      </c>
      <c r="U3266" s="92" t="str">
        <f t="shared" si="50"/>
        <v>DE0231211154</v>
      </c>
    </row>
    <row r="3267" spans="1:21">
      <c r="A3267">
        <v>20110930</v>
      </c>
      <c r="B3267" t="s">
        <v>160</v>
      </c>
      <c r="C3267">
        <v>1211155</v>
      </c>
      <c r="D3267" t="s">
        <v>181</v>
      </c>
      <c r="E3267" t="s">
        <v>58</v>
      </c>
      <c r="F3267" t="s">
        <v>38</v>
      </c>
      <c r="G3267">
        <v>0</v>
      </c>
      <c r="H3267">
        <v>0</v>
      </c>
      <c r="I3267">
        <v>0</v>
      </c>
      <c r="J3267">
        <v>0</v>
      </c>
      <c r="K3267">
        <v>0</v>
      </c>
      <c r="L3267">
        <v>0</v>
      </c>
      <c r="M3267">
        <v>0</v>
      </c>
      <c r="N3267">
        <v>0</v>
      </c>
      <c r="O3267">
        <v>0</v>
      </c>
      <c r="Q3267">
        <v>0</v>
      </c>
      <c r="R3267">
        <v>0</v>
      </c>
      <c r="S3267">
        <v>0</v>
      </c>
      <c r="T3267" t="s">
        <v>5487</v>
      </c>
      <c r="U3267" s="92" t="str">
        <f t="shared" ref="U3267:U3330" si="51">B3267&amp;C3267</f>
        <v>DE0231211155</v>
      </c>
    </row>
    <row r="3268" spans="1:21">
      <c r="A3268">
        <v>20110930</v>
      </c>
      <c r="B3268" t="s">
        <v>160</v>
      </c>
      <c r="C3268">
        <v>1211156</v>
      </c>
      <c r="D3268" t="s">
        <v>181</v>
      </c>
      <c r="E3268" t="s">
        <v>57</v>
      </c>
      <c r="F3268" t="s">
        <v>38</v>
      </c>
      <c r="G3268">
        <v>0</v>
      </c>
      <c r="H3268">
        <v>0</v>
      </c>
      <c r="I3268">
        <v>0</v>
      </c>
      <c r="J3268">
        <v>0</v>
      </c>
      <c r="K3268">
        <v>0</v>
      </c>
      <c r="L3268">
        <v>0</v>
      </c>
      <c r="M3268">
        <v>0</v>
      </c>
      <c r="N3268">
        <v>0</v>
      </c>
      <c r="O3268">
        <v>0</v>
      </c>
      <c r="Q3268">
        <v>0</v>
      </c>
      <c r="R3268">
        <v>0</v>
      </c>
      <c r="S3268">
        <v>0</v>
      </c>
      <c r="T3268" t="s">
        <v>5488</v>
      </c>
      <c r="U3268" s="92" t="str">
        <f t="shared" si="51"/>
        <v>DE0231211156</v>
      </c>
    </row>
    <row r="3269" spans="1:21">
      <c r="A3269">
        <v>20110930</v>
      </c>
      <c r="B3269" t="s">
        <v>160</v>
      </c>
      <c r="C3269">
        <v>1211157</v>
      </c>
      <c r="D3269" t="s">
        <v>181</v>
      </c>
      <c r="E3269" t="s">
        <v>56</v>
      </c>
      <c r="F3269" t="s">
        <v>38</v>
      </c>
      <c r="G3269">
        <v>0</v>
      </c>
      <c r="H3269">
        <v>0</v>
      </c>
      <c r="I3269">
        <v>0</v>
      </c>
      <c r="J3269">
        <v>0</v>
      </c>
      <c r="K3269">
        <v>0</v>
      </c>
      <c r="L3269">
        <v>0</v>
      </c>
      <c r="M3269">
        <v>0</v>
      </c>
      <c r="N3269">
        <v>0</v>
      </c>
      <c r="O3269">
        <v>0</v>
      </c>
      <c r="Q3269">
        <v>0</v>
      </c>
      <c r="R3269">
        <v>0</v>
      </c>
      <c r="S3269">
        <v>0</v>
      </c>
      <c r="T3269" t="s">
        <v>5489</v>
      </c>
      <c r="U3269" s="92" t="str">
        <f t="shared" si="51"/>
        <v>DE0231211157</v>
      </c>
    </row>
    <row r="3270" spans="1:21">
      <c r="A3270">
        <v>20110930</v>
      </c>
      <c r="B3270" t="s">
        <v>160</v>
      </c>
      <c r="C3270">
        <v>1211158</v>
      </c>
      <c r="D3270" t="s">
        <v>181</v>
      </c>
      <c r="E3270" t="s">
        <v>55</v>
      </c>
      <c r="F3270" t="s">
        <v>38</v>
      </c>
      <c r="G3270">
        <v>0</v>
      </c>
      <c r="H3270">
        <v>0</v>
      </c>
      <c r="I3270">
        <v>0</v>
      </c>
      <c r="J3270">
        <v>0</v>
      </c>
      <c r="K3270">
        <v>0</v>
      </c>
      <c r="L3270">
        <v>0</v>
      </c>
      <c r="M3270">
        <v>0</v>
      </c>
      <c r="N3270">
        <v>0</v>
      </c>
      <c r="O3270">
        <v>0</v>
      </c>
      <c r="Q3270">
        <v>0</v>
      </c>
      <c r="R3270">
        <v>0</v>
      </c>
      <c r="S3270">
        <v>0</v>
      </c>
      <c r="T3270" t="s">
        <v>5490</v>
      </c>
      <c r="U3270" s="92" t="str">
        <f t="shared" si="51"/>
        <v>DE0231211158</v>
      </c>
    </row>
    <row r="3271" spans="1:21">
      <c r="A3271">
        <v>20110930</v>
      </c>
      <c r="B3271" t="s">
        <v>160</v>
      </c>
      <c r="C3271">
        <v>1211159</v>
      </c>
      <c r="D3271" t="s">
        <v>181</v>
      </c>
      <c r="E3271" t="s">
        <v>54</v>
      </c>
      <c r="F3271" t="s">
        <v>38</v>
      </c>
      <c r="G3271">
        <v>0</v>
      </c>
      <c r="H3271">
        <v>0</v>
      </c>
      <c r="I3271">
        <v>0</v>
      </c>
      <c r="J3271">
        <v>0</v>
      </c>
      <c r="K3271">
        <v>0</v>
      </c>
      <c r="L3271">
        <v>0</v>
      </c>
      <c r="M3271">
        <v>0</v>
      </c>
      <c r="N3271">
        <v>0</v>
      </c>
      <c r="O3271">
        <v>0</v>
      </c>
      <c r="Q3271">
        <v>0</v>
      </c>
      <c r="R3271">
        <v>0</v>
      </c>
      <c r="S3271">
        <v>0</v>
      </c>
      <c r="T3271" t="s">
        <v>5491</v>
      </c>
      <c r="U3271" s="92" t="str">
        <f t="shared" si="51"/>
        <v>DE0231211159</v>
      </c>
    </row>
    <row r="3272" spans="1:21">
      <c r="A3272">
        <v>20110930</v>
      </c>
      <c r="B3272" t="s">
        <v>160</v>
      </c>
      <c r="C3272">
        <v>1211160</v>
      </c>
      <c r="D3272" t="s">
        <v>181</v>
      </c>
      <c r="E3272" t="s">
        <v>53</v>
      </c>
      <c r="F3272" t="s">
        <v>38</v>
      </c>
      <c r="G3272">
        <v>0</v>
      </c>
      <c r="H3272">
        <v>0</v>
      </c>
      <c r="I3272">
        <v>0</v>
      </c>
      <c r="J3272">
        <v>0</v>
      </c>
      <c r="K3272">
        <v>0</v>
      </c>
      <c r="L3272">
        <v>0</v>
      </c>
      <c r="M3272">
        <v>0</v>
      </c>
      <c r="N3272">
        <v>0</v>
      </c>
      <c r="O3272">
        <v>0</v>
      </c>
      <c r="Q3272">
        <v>0</v>
      </c>
      <c r="R3272">
        <v>0</v>
      </c>
      <c r="S3272">
        <v>0</v>
      </c>
      <c r="T3272" t="s">
        <v>5492</v>
      </c>
      <c r="U3272" s="92" t="str">
        <f t="shared" si="51"/>
        <v>DE0231211160</v>
      </c>
    </row>
    <row r="3273" spans="1:21">
      <c r="A3273">
        <v>20110930</v>
      </c>
      <c r="B3273" t="s">
        <v>160</v>
      </c>
      <c r="C3273">
        <v>1211161</v>
      </c>
      <c r="D3273" t="s">
        <v>181</v>
      </c>
      <c r="E3273" t="s">
        <v>68</v>
      </c>
      <c r="F3273" t="s">
        <v>38</v>
      </c>
      <c r="G3273">
        <v>0</v>
      </c>
      <c r="H3273">
        <v>0</v>
      </c>
      <c r="I3273">
        <v>0</v>
      </c>
      <c r="J3273">
        <v>0</v>
      </c>
      <c r="K3273">
        <v>0</v>
      </c>
      <c r="L3273">
        <v>0</v>
      </c>
      <c r="M3273">
        <v>0</v>
      </c>
      <c r="N3273">
        <v>0</v>
      </c>
      <c r="O3273">
        <v>0</v>
      </c>
      <c r="P3273">
        <v>0</v>
      </c>
      <c r="Q3273">
        <v>0</v>
      </c>
      <c r="R3273">
        <v>0</v>
      </c>
      <c r="S3273">
        <v>0</v>
      </c>
      <c r="T3273" t="s">
        <v>5493</v>
      </c>
      <c r="U3273" s="92" t="str">
        <f t="shared" si="51"/>
        <v>DE0231211161</v>
      </c>
    </row>
    <row r="3274" spans="1:21">
      <c r="A3274">
        <v>20110930</v>
      </c>
      <c r="B3274" t="s">
        <v>160</v>
      </c>
      <c r="C3274">
        <v>1211162</v>
      </c>
      <c r="D3274" t="s">
        <v>181</v>
      </c>
      <c r="E3274" t="s">
        <v>59</v>
      </c>
      <c r="F3274" t="s">
        <v>39</v>
      </c>
      <c r="G3274">
        <v>0</v>
      </c>
      <c r="H3274">
        <v>0</v>
      </c>
      <c r="I3274">
        <v>0</v>
      </c>
      <c r="J3274">
        <v>0</v>
      </c>
      <c r="K3274">
        <v>0</v>
      </c>
      <c r="L3274">
        <v>0</v>
      </c>
      <c r="M3274">
        <v>0</v>
      </c>
      <c r="N3274">
        <v>0</v>
      </c>
      <c r="O3274">
        <v>0</v>
      </c>
      <c r="Q3274">
        <v>0</v>
      </c>
      <c r="R3274">
        <v>0</v>
      </c>
      <c r="S3274">
        <v>0</v>
      </c>
      <c r="T3274" t="s">
        <v>5494</v>
      </c>
      <c r="U3274" s="92" t="str">
        <f t="shared" si="51"/>
        <v>DE0231211162</v>
      </c>
    </row>
    <row r="3275" spans="1:21">
      <c r="A3275">
        <v>20110930</v>
      </c>
      <c r="B3275" t="s">
        <v>160</v>
      </c>
      <c r="C3275">
        <v>1211163</v>
      </c>
      <c r="D3275" t="s">
        <v>181</v>
      </c>
      <c r="E3275" t="s">
        <v>58</v>
      </c>
      <c r="F3275" t="s">
        <v>39</v>
      </c>
      <c r="G3275">
        <v>0</v>
      </c>
      <c r="H3275">
        <v>0</v>
      </c>
      <c r="I3275">
        <v>0</v>
      </c>
      <c r="J3275">
        <v>0</v>
      </c>
      <c r="K3275">
        <v>0</v>
      </c>
      <c r="L3275">
        <v>0</v>
      </c>
      <c r="M3275">
        <v>0</v>
      </c>
      <c r="N3275">
        <v>0</v>
      </c>
      <c r="O3275">
        <v>0</v>
      </c>
      <c r="Q3275">
        <v>0</v>
      </c>
      <c r="R3275">
        <v>0</v>
      </c>
      <c r="S3275">
        <v>0</v>
      </c>
      <c r="T3275" t="s">
        <v>5495</v>
      </c>
      <c r="U3275" s="92" t="str">
        <f t="shared" si="51"/>
        <v>DE0231211163</v>
      </c>
    </row>
    <row r="3276" spans="1:21">
      <c r="A3276">
        <v>20110930</v>
      </c>
      <c r="B3276" t="s">
        <v>160</v>
      </c>
      <c r="C3276">
        <v>1211164</v>
      </c>
      <c r="D3276" t="s">
        <v>181</v>
      </c>
      <c r="E3276" t="s">
        <v>57</v>
      </c>
      <c r="F3276" t="s">
        <v>39</v>
      </c>
      <c r="G3276">
        <v>0</v>
      </c>
      <c r="H3276">
        <v>0</v>
      </c>
      <c r="I3276">
        <v>0</v>
      </c>
      <c r="J3276">
        <v>0</v>
      </c>
      <c r="K3276">
        <v>0</v>
      </c>
      <c r="L3276">
        <v>0</v>
      </c>
      <c r="M3276">
        <v>0</v>
      </c>
      <c r="N3276">
        <v>0</v>
      </c>
      <c r="O3276">
        <v>0</v>
      </c>
      <c r="Q3276">
        <v>0</v>
      </c>
      <c r="R3276">
        <v>0</v>
      </c>
      <c r="S3276">
        <v>0</v>
      </c>
      <c r="T3276" t="s">
        <v>5496</v>
      </c>
      <c r="U3276" s="92" t="str">
        <f t="shared" si="51"/>
        <v>DE0231211164</v>
      </c>
    </row>
    <row r="3277" spans="1:21">
      <c r="A3277">
        <v>20110930</v>
      </c>
      <c r="B3277" t="s">
        <v>160</v>
      </c>
      <c r="C3277">
        <v>1211165</v>
      </c>
      <c r="D3277" t="s">
        <v>181</v>
      </c>
      <c r="E3277" t="s">
        <v>56</v>
      </c>
      <c r="F3277" t="s">
        <v>39</v>
      </c>
      <c r="G3277">
        <v>76.897753910000006</v>
      </c>
      <c r="H3277">
        <v>0</v>
      </c>
      <c r="I3277">
        <v>76.897753910000006</v>
      </c>
      <c r="J3277">
        <v>0</v>
      </c>
      <c r="K3277">
        <v>0</v>
      </c>
      <c r="L3277">
        <v>0</v>
      </c>
      <c r="M3277">
        <v>0</v>
      </c>
      <c r="N3277">
        <v>0</v>
      </c>
      <c r="O3277">
        <v>70</v>
      </c>
      <c r="Q3277">
        <v>0</v>
      </c>
      <c r="R3277">
        <v>0</v>
      </c>
      <c r="S3277">
        <v>0</v>
      </c>
      <c r="T3277" t="s">
        <v>5497</v>
      </c>
      <c r="U3277" s="92" t="str">
        <f t="shared" si="51"/>
        <v>DE0231211165</v>
      </c>
    </row>
    <row r="3278" spans="1:21">
      <c r="A3278">
        <v>20110930</v>
      </c>
      <c r="B3278" t="s">
        <v>160</v>
      </c>
      <c r="C3278">
        <v>1211166</v>
      </c>
      <c r="D3278" t="s">
        <v>181</v>
      </c>
      <c r="E3278" t="s">
        <v>55</v>
      </c>
      <c r="F3278" t="s">
        <v>39</v>
      </c>
      <c r="G3278">
        <v>0</v>
      </c>
      <c r="H3278">
        <v>0</v>
      </c>
      <c r="I3278">
        <v>0</v>
      </c>
      <c r="J3278">
        <v>0</v>
      </c>
      <c r="K3278">
        <v>0</v>
      </c>
      <c r="L3278">
        <v>0</v>
      </c>
      <c r="M3278">
        <v>0</v>
      </c>
      <c r="N3278">
        <v>0</v>
      </c>
      <c r="O3278">
        <v>0</v>
      </c>
      <c r="Q3278">
        <v>0</v>
      </c>
      <c r="R3278">
        <v>0</v>
      </c>
      <c r="S3278">
        <v>0</v>
      </c>
      <c r="T3278" t="s">
        <v>5498</v>
      </c>
      <c r="U3278" s="92" t="str">
        <f t="shared" si="51"/>
        <v>DE0231211166</v>
      </c>
    </row>
    <row r="3279" spans="1:21">
      <c r="A3279">
        <v>20110930</v>
      </c>
      <c r="B3279" t="s">
        <v>160</v>
      </c>
      <c r="C3279">
        <v>1211167</v>
      </c>
      <c r="D3279" t="s">
        <v>181</v>
      </c>
      <c r="E3279" t="s">
        <v>54</v>
      </c>
      <c r="F3279" t="s">
        <v>39</v>
      </c>
      <c r="G3279">
        <v>0</v>
      </c>
      <c r="H3279">
        <v>0</v>
      </c>
      <c r="I3279">
        <v>0</v>
      </c>
      <c r="J3279">
        <v>0</v>
      </c>
      <c r="K3279">
        <v>0</v>
      </c>
      <c r="L3279">
        <v>0</v>
      </c>
      <c r="M3279">
        <v>0</v>
      </c>
      <c r="N3279">
        <v>0</v>
      </c>
      <c r="O3279">
        <v>0</v>
      </c>
      <c r="Q3279">
        <v>0</v>
      </c>
      <c r="R3279">
        <v>0</v>
      </c>
      <c r="S3279">
        <v>0</v>
      </c>
      <c r="T3279" t="s">
        <v>5499</v>
      </c>
      <c r="U3279" s="92" t="str">
        <f t="shared" si="51"/>
        <v>DE0231211167</v>
      </c>
    </row>
    <row r="3280" spans="1:21">
      <c r="A3280">
        <v>20110930</v>
      </c>
      <c r="B3280" t="s">
        <v>160</v>
      </c>
      <c r="C3280">
        <v>1211168</v>
      </c>
      <c r="D3280" t="s">
        <v>181</v>
      </c>
      <c r="E3280" t="s">
        <v>53</v>
      </c>
      <c r="F3280" t="s">
        <v>39</v>
      </c>
      <c r="G3280">
        <v>0</v>
      </c>
      <c r="H3280">
        <v>0</v>
      </c>
      <c r="I3280">
        <v>0</v>
      </c>
      <c r="J3280">
        <v>0</v>
      </c>
      <c r="K3280">
        <v>0</v>
      </c>
      <c r="L3280">
        <v>0</v>
      </c>
      <c r="M3280">
        <v>0</v>
      </c>
      <c r="N3280">
        <v>0</v>
      </c>
      <c r="O3280">
        <v>0</v>
      </c>
      <c r="Q3280">
        <v>0</v>
      </c>
      <c r="R3280">
        <v>0</v>
      </c>
      <c r="S3280">
        <v>0</v>
      </c>
      <c r="T3280" t="s">
        <v>5500</v>
      </c>
      <c r="U3280" s="92" t="str">
        <f t="shared" si="51"/>
        <v>DE0231211168</v>
      </c>
    </row>
    <row r="3281" spans="1:21">
      <c r="A3281">
        <v>20110930</v>
      </c>
      <c r="B3281" t="s">
        <v>160</v>
      </c>
      <c r="C3281">
        <v>1211169</v>
      </c>
      <c r="D3281" t="s">
        <v>181</v>
      </c>
      <c r="E3281" t="s">
        <v>68</v>
      </c>
      <c r="F3281" t="s">
        <v>39</v>
      </c>
      <c r="G3281">
        <v>76.897753910000006</v>
      </c>
      <c r="H3281">
        <v>0</v>
      </c>
      <c r="I3281">
        <v>76.897753910000006</v>
      </c>
      <c r="J3281">
        <v>0</v>
      </c>
      <c r="K3281">
        <v>0</v>
      </c>
      <c r="L3281">
        <v>0</v>
      </c>
      <c r="M3281">
        <v>0</v>
      </c>
      <c r="N3281">
        <v>0</v>
      </c>
      <c r="O3281">
        <v>70</v>
      </c>
      <c r="P3281">
        <v>0</v>
      </c>
      <c r="Q3281">
        <v>0</v>
      </c>
      <c r="R3281">
        <v>0</v>
      </c>
      <c r="S3281">
        <v>0</v>
      </c>
      <c r="T3281" t="s">
        <v>5501</v>
      </c>
      <c r="U3281" s="92" t="str">
        <f t="shared" si="51"/>
        <v>DE0231211169</v>
      </c>
    </row>
    <row r="3282" spans="1:21">
      <c r="A3282">
        <v>20110930</v>
      </c>
      <c r="B3282" t="s">
        <v>160</v>
      </c>
      <c r="C3282">
        <v>1211170</v>
      </c>
      <c r="D3282" t="s">
        <v>181</v>
      </c>
      <c r="E3282" t="s">
        <v>59</v>
      </c>
      <c r="F3282" t="s">
        <v>40</v>
      </c>
      <c r="G3282">
        <v>0.52256972999999995</v>
      </c>
      <c r="H3282">
        <v>0.52256972999999995</v>
      </c>
      <c r="I3282">
        <v>0.52256972999999995</v>
      </c>
      <c r="J3282">
        <v>0</v>
      </c>
      <c r="K3282">
        <v>0</v>
      </c>
      <c r="L3282">
        <v>0</v>
      </c>
      <c r="M3282">
        <v>0</v>
      </c>
      <c r="N3282">
        <v>0</v>
      </c>
      <c r="O3282">
        <v>0</v>
      </c>
      <c r="Q3282">
        <v>0</v>
      </c>
      <c r="R3282">
        <v>0</v>
      </c>
      <c r="S3282">
        <v>0</v>
      </c>
      <c r="T3282" t="s">
        <v>5502</v>
      </c>
      <c r="U3282" s="92" t="str">
        <f t="shared" si="51"/>
        <v>DE0231211170</v>
      </c>
    </row>
    <row r="3283" spans="1:21">
      <c r="A3283">
        <v>20110930</v>
      </c>
      <c r="B3283" t="s">
        <v>160</v>
      </c>
      <c r="C3283">
        <v>1211171</v>
      </c>
      <c r="D3283" t="s">
        <v>181</v>
      </c>
      <c r="E3283" t="s">
        <v>58</v>
      </c>
      <c r="F3283" t="s">
        <v>40</v>
      </c>
      <c r="G3283">
        <v>0</v>
      </c>
      <c r="H3283">
        <v>0</v>
      </c>
      <c r="I3283">
        <v>0</v>
      </c>
      <c r="J3283">
        <v>0</v>
      </c>
      <c r="K3283">
        <v>0</v>
      </c>
      <c r="L3283">
        <v>0</v>
      </c>
      <c r="M3283">
        <v>0</v>
      </c>
      <c r="N3283">
        <v>0</v>
      </c>
      <c r="O3283">
        <v>0</v>
      </c>
      <c r="Q3283">
        <v>0</v>
      </c>
      <c r="R3283">
        <v>0</v>
      </c>
      <c r="S3283">
        <v>0</v>
      </c>
      <c r="T3283" t="s">
        <v>5503</v>
      </c>
      <c r="U3283" s="92" t="str">
        <f t="shared" si="51"/>
        <v>DE0231211171</v>
      </c>
    </row>
    <row r="3284" spans="1:21">
      <c r="A3284">
        <v>20110930</v>
      </c>
      <c r="B3284" t="s">
        <v>160</v>
      </c>
      <c r="C3284">
        <v>1211172</v>
      </c>
      <c r="D3284" t="s">
        <v>181</v>
      </c>
      <c r="E3284" t="s">
        <v>57</v>
      </c>
      <c r="F3284" t="s">
        <v>40</v>
      </c>
      <c r="G3284">
        <v>0</v>
      </c>
      <c r="H3284">
        <v>0</v>
      </c>
      <c r="I3284">
        <v>0</v>
      </c>
      <c r="J3284">
        <v>0</v>
      </c>
      <c r="K3284">
        <v>0</v>
      </c>
      <c r="L3284">
        <v>0</v>
      </c>
      <c r="M3284">
        <v>0</v>
      </c>
      <c r="N3284">
        <v>0</v>
      </c>
      <c r="O3284">
        <v>0</v>
      </c>
      <c r="Q3284">
        <v>0</v>
      </c>
      <c r="R3284">
        <v>0</v>
      </c>
      <c r="S3284">
        <v>0</v>
      </c>
      <c r="T3284" t="s">
        <v>5504</v>
      </c>
      <c r="U3284" s="92" t="str">
        <f t="shared" si="51"/>
        <v>DE0231211172</v>
      </c>
    </row>
    <row r="3285" spans="1:21">
      <c r="A3285">
        <v>20110930</v>
      </c>
      <c r="B3285" t="s">
        <v>160</v>
      </c>
      <c r="C3285">
        <v>1211173</v>
      </c>
      <c r="D3285" t="s">
        <v>181</v>
      </c>
      <c r="E3285" t="s">
        <v>56</v>
      </c>
      <c r="F3285" t="s">
        <v>40</v>
      </c>
      <c r="G3285">
        <v>2.6440383700000001</v>
      </c>
      <c r="H3285">
        <v>2.6440383700000001</v>
      </c>
      <c r="I3285">
        <v>2.6440383700000001</v>
      </c>
      <c r="J3285">
        <v>0</v>
      </c>
      <c r="K3285">
        <v>0</v>
      </c>
      <c r="L3285">
        <v>0</v>
      </c>
      <c r="M3285">
        <v>0</v>
      </c>
      <c r="N3285">
        <v>0</v>
      </c>
      <c r="O3285">
        <v>0</v>
      </c>
      <c r="Q3285">
        <v>0</v>
      </c>
      <c r="R3285">
        <v>0</v>
      </c>
      <c r="S3285">
        <v>0</v>
      </c>
      <c r="T3285" t="s">
        <v>5505</v>
      </c>
      <c r="U3285" s="92" t="str">
        <f t="shared" si="51"/>
        <v>DE0231211173</v>
      </c>
    </row>
    <row r="3286" spans="1:21">
      <c r="A3286">
        <v>20110930</v>
      </c>
      <c r="B3286" t="s">
        <v>160</v>
      </c>
      <c r="C3286">
        <v>1211174</v>
      </c>
      <c r="D3286" t="s">
        <v>181</v>
      </c>
      <c r="E3286" t="s">
        <v>55</v>
      </c>
      <c r="F3286" t="s">
        <v>40</v>
      </c>
      <c r="G3286">
        <v>0</v>
      </c>
      <c r="H3286">
        <v>0</v>
      </c>
      <c r="I3286">
        <v>0</v>
      </c>
      <c r="J3286">
        <v>0</v>
      </c>
      <c r="K3286">
        <v>0</v>
      </c>
      <c r="L3286">
        <v>0</v>
      </c>
      <c r="M3286">
        <v>0</v>
      </c>
      <c r="N3286">
        <v>0</v>
      </c>
      <c r="O3286">
        <v>0</v>
      </c>
      <c r="Q3286">
        <v>0</v>
      </c>
      <c r="R3286">
        <v>0</v>
      </c>
      <c r="S3286">
        <v>0</v>
      </c>
      <c r="T3286" t="s">
        <v>5506</v>
      </c>
      <c r="U3286" s="92" t="str">
        <f t="shared" si="51"/>
        <v>DE0231211174</v>
      </c>
    </row>
    <row r="3287" spans="1:21">
      <c r="A3287">
        <v>20110930</v>
      </c>
      <c r="B3287" t="s">
        <v>160</v>
      </c>
      <c r="C3287">
        <v>1211175</v>
      </c>
      <c r="D3287" t="s">
        <v>181</v>
      </c>
      <c r="E3287" t="s">
        <v>54</v>
      </c>
      <c r="F3287" t="s">
        <v>40</v>
      </c>
      <c r="G3287">
        <v>0</v>
      </c>
      <c r="H3287">
        <v>0</v>
      </c>
      <c r="I3287">
        <v>0</v>
      </c>
      <c r="J3287">
        <v>0</v>
      </c>
      <c r="K3287">
        <v>0</v>
      </c>
      <c r="L3287">
        <v>0</v>
      </c>
      <c r="M3287">
        <v>0</v>
      </c>
      <c r="N3287">
        <v>0</v>
      </c>
      <c r="O3287">
        <v>0</v>
      </c>
      <c r="Q3287">
        <v>0</v>
      </c>
      <c r="R3287">
        <v>0</v>
      </c>
      <c r="S3287">
        <v>0</v>
      </c>
      <c r="T3287" t="s">
        <v>5507</v>
      </c>
      <c r="U3287" s="92" t="str">
        <f t="shared" si="51"/>
        <v>DE0231211175</v>
      </c>
    </row>
    <row r="3288" spans="1:21">
      <c r="A3288">
        <v>20110930</v>
      </c>
      <c r="B3288" t="s">
        <v>160</v>
      </c>
      <c r="C3288">
        <v>1211176</v>
      </c>
      <c r="D3288" t="s">
        <v>181</v>
      </c>
      <c r="E3288" t="s">
        <v>53</v>
      </c>
      <c r="F3288" t="s">
        <v>40</v>
      </c>
      <c r="G3288">
        <v>0</v>
      </c>
      <c r="H3288">
        <v>0</v>
      </c>
      <c r="I3288">
        <v>0</v>
      </c>
      <c r="J3288">
        <v>0</v>
      </c>
      <c r="K3288">
        <v>0</v>
      </c>
      <c r="L3288">
        <v>0</v>
      </c>
      <c r="M3288">
        <v>0</v>
      </c>
      <c r="N3288">
        <v>0</v>
      </c>
      <c r="O3288">
        <v>0</v>
      </c>
      <c r="Q3288">
        <v>0</v>
      </c>
      <c r="R3288">
        <v>0</v>
      </c>
      <c r="S3288">
        <v>0</v>
      </c>
      <c r="T3288" t="s">
        <v>5508</v>
      </c>
      <c r="U3288" s="92" t="str">
        <f t="shared" si="51"/>
        <v>DE0231211176</v>
      </c>
    </row>
    <row r="3289" spans="1:21">
      <c r="A3289">
        <v>20110930</v>
      </c>
      <c r="B3289" t="s">
        <v>160</v>
      </c>
      <c r="C3289">
        <v>1211177</v>
      </c>
      <c r="D3289" t="s">
        <v>181</v>
      </c>
      <c r="E3289" t="s">
        <v>68</v>
      </c>
      <c r="F3289" t="s">
        <v>40</v>
      </c>
      <c r="G3289">
        <v>3.1666080999999999</v>
      </c>
      <c r="H3289">
        <v>3.1666080999999999</v>
      </c>
      <c r="I3289">
        <v>3.1666080999999999</v>
      </c>
      <c r="J3289">
        <v>0</v>
      </c>
      <c r="K3289">
        <v>0</v>
      </c>
      <c r="L3289">
        <v>0</v>
      </c>
      <c r="M3289">
        <v>0</v>
      </c>
      <c r="N3289">
        <v>0</v>
      </c>
      <c r="O3289">
        <v>0</v>
      </c>
      <c r="P3289">
        <v>0</v>
      </c>
      <c r="Q3289">
        <v>0</v>
      </c>
      <c r="R3289">
        <v>0</v>
      </c>
      <c r="S3289">
        <v>0</v>
      </c>
      <c r="T3289" t="s">
        <v>5509</v>
      </c>
      <c r="U3289" s="92" t="str">
        <f t="shared" si="51"/>
        <v>DE0231211177</v>
      </c>
    </row>
    <row r="3290" spans="1:21">
      <c r="A3290">
        <v>20110930</v>
      </c>
      <c r="B3290" t="s">
        <v>160</v>
      </c>
      <c r="C3290">
        <v>1211178</v>
      </c>
      <c r="D3290" t="s">
        <v>181</v>
      </c>
      <c r="E3290" t="s">
        <v>59</v>
      </c>
      <c r="F3290" t="s">
        <v>49</v>
      </c>
      <c r="G3290">
        <v>0</v>
      </c>
      <c r="H3290">
        <v>0</v>
      </c>
      <c r="I3290">
        <v>0</v>
      </c>
      <c r="J3290">
        <v>0</v>
      </c>
      <c r="K3290">
        <v>0</v>
      </c>
      <c r="L3290">
        <v>0</v>
      </c>
      <c r="M3290">
        <v>0</v>
      </c>
      <c r="N3290">
        <v>0</v>
      </c>
      <c r="O3290">
        <v>0</v>
      </c>
      <c r="Q3290">
        <v>0</v>
      </c>
      <c r="R3290">
        <v>0</v>
      </c>
      <c r="S3290">
        <v>0</v>
      </c>
      <c r="T3290" t="s">
        <v>5510</v>
      </c>
      <c r="U3290" s="92" t="str">
        <f t="shared" si="51"/>
        <v>DE0231211178</v>
      </c>
    </row>
    <row r="3291" spans="1:21">
      <c r="A3291">
        <v>20110930</v>
      </c>
      <c r="B3291" t="s">
        <v>160</v>
      </c>
      <c r="C3291">
        <v>1211179</v>
      </c>
      <c r="D3291" t="s">
        <v>181</v>
      </c>
      <c r="E3291" t="s">
        <v>58</v>
      </c>
      <c r="F3291" t="s">
        <v>49</v>
      </c>
      <c r="G3291">
        <v>0</v>
      </c>
      <c r="H3291">
        <v>0</v>
      </c>
      <c r="I3291">
        <v>0</v>
      </c>
      <c r="J3291">
        <v>0</v>
      </c>
      <c r="K3291">
        <v>0</v>
      </c>
      <c r="L3291">
        <v>0</v>
      </c>
      <c r="M3291">
        <v>0</v>
      </c>
      <c r="N3291">
        <v>0</v>
      </c>
      <c r="O3291">
        <v>0</v>
      </c>
      <c r="Q3291">
        <v>0</v>
      </c>
      <c r="R3291">
        <v>0</v>
      </c>
      <c r="S3291">
        <v>0</v>
      </c>
      <c r="T3291" t="s">
        <v>5511</v>
      </c>
      <c r="U3291" s="92" t="str">
        <f t="shared" si="51"/>
        <v>DE0231211179</v>
      </c>
    </row>
    <row r="3292" spans="1:21">
      <c r="A3292">
        <v>20110930</v>
      </c>
      <c r="B3292" t="s">
        <v>160</v>
      </c>
      <c r="C3292">
        <v>1211180</v>
      </c>
      <c r="D3292" t="s">
        <v>181</v>
      </c>
      <c r="E3292" t="s">
        <v>57</v>
      </c>
      <c r="F3292" t="s">
        <v>49</v>
      </c>
      <c r="G3292">
        <v>0</v>
      </c>
      <c r="H3292">
        <v>0</v>
      </c>
      <c r="I3292">
        <v>0</v>
      </c>
      <c r="J3292">
        <v>0</v>
      </c>
      <c r="K3292">
        <v>0</v>
      </c>
      <c r="L3292">
        <v>0</v>
      </c>
      <c r="M3292">
        <v>0</v>
      </c>
      <c r="N3292">
        <v>0</v>
      </c>
      <c r="O3292">
        <v>0</v>
      </c>
      <c r="Q3292">
        <v>0</v>
      </c>
      <c r="R3292">
        <v>0</v>
      </c>
      <c r="S3292">
        <v>0</v>
      </c>
      <c r="T3292" t="s">
        <v>5512</v>
      </c>
      <c r="U3292" s="92" t="str">
        <f t="shared" si="51"/>
        <v>DE0231211180</v>
      </c>
    </row>
    <row r="3293" spans="1:21">
      <c r="A3293">
        <v>20110930</v>
      </c>
      <c r="B3293" t="s">
        <v>160</v>
      </c>
      <c r="C3293">
        <v>1211181</v>
      </c>
      <c r="D3293" t="s">
        <v>181</v>
      </c>
      <c r="E3293" t="s">
        <v>56</v>
      </c>
      <c r="F3293" t="s">
        <v>49</v>
      </c>
      <c r="G3293">
        <v>0</v>
      </c>
      <c r="H3293">
        <v>0</v>
      </c>
      <c r="I3293">
        <v>0</v>
      </c>
      <c r="J3293">
        <v>0</v>
      </c>
      <c r="K3293">
        <v>0</v>
      </c>
      <c r="L3293">
        <v>0</v>
      </c>
      <c r="M3293">
        <v>0</v>
      </c>
      <c r="N3293">
        <v>0</v>
      </c>
      <c r="O3293">
        <v>0</v>
      </c>
      <c r="Q3293">
        <v>0</v>
      </c>
      <c r="R3293">
        <v>0</v>
      </c>
      <c r="S3293">
        <v>0</v>
      </c>
      <c r="T3293" t="s">
        <v>5513</v>
      </c>
      <c r="U3293" s="92" t="str">
        <f t="shared" si="51"/>
        <v>DE0231211181</v>
      </c>
    </row>
    <row r="3294" spans="1:21">
      <c r="A3294">
        <v>20110930</v>
      </c>
      <c r="B3294" t="s">
        <v>160</v>
      </c>
      <c r="C3294">
        <v>1211182</v>
      </c>
      <c r="D3294" t="s">
        <v>181</v>
      </c>
      <c r="E3294" t="s">
        <v>55</v>
      </c>
      <c r="F3294" t="s">
        <v>49</v>
      </c>
      <c r="G3294">
        <v>0</v>
      </c>
      <c r="H3294">
        <v>0</v>
      </c>
      <c r="I3294">
        <v>0</v>
      </c>
      <c r="J3294">
        <v>0</v>
      </c>
      <c r="K3294">
        <v>0</v>
      </c>
      <c r="L3294">
        <v>0</v>
      </c>
      <c r="M3294">
        <v>0</v>
      </c>
      <c r="N3294">
        <v>0</v>
      </c>
      <c r="O3294">
        <v>0</v>
      </c>
      <c r="Q3294">
        <v>0</v>
      </c>
      <c r="R3294">
        <v>0</v>
      </c>
      <c r="S3294">
        <v>0</v>
      </c>
      <c r="T3294" t="s">
        <v>5514</v>
      </c>
      <c r="U3294" s="92" t="str">
        <f t="shared" si="51"/>
        <v>DE0231211182</v>
      </c>
    </row>
    <row r="3295" spans="1:21">
      <c r="A3295">
        <v>20110930</v>
      </c>
      <c r="B3295" t="s">
        <v>160</v>
      </c>
      <c r="C3295">
        <v>1211183</v>
      </c>
      <c r="D3295" t="s">
        <v>181</v>
      </c>
      <c r="E3295" t="s">
        <v>54</v>
      </c>
      <c r="F3295" t="s">
        <v>49</v>
      </c>
      <c r="G3295">
        <v>0</v>
      </c>
      <c r="H3295">
        <v>0</v>
      </c>
      <c r="I3295">
        <v>0</v>
      </c>
      <c r="J3295">
        <v>0</v>
      </c>
      <c r="K3295">
        <v>0</v>
      </c>
      <c r="L3295">
        <v>0</v>
      </c>
      <c r="M3295">
        <v>0</v>
      </c>
      <c r="N3295">
        <v>0</v>
      </c>
      <c r="O3295">
        <v>0</v>
      </c>
      <c r="Q3295">
        <v>0</v>
      </c>
      <c r="R3295">
        <v>0</v>
      </c>
      <c r="S3295">
        <v>0</v>
      </c>
      <c r="T3295" t="s">
        <v>5515</v>
      </c>
      <c r="U3295" s="92" t="str">
        <f t="shared" si="51"/>
        <v>DE0231211183</v>
      </c>
    </row>
    <row r="3296" spans="1:21">
      <c r="A3296">
        <v>20110930</v>
      </c>
      <c r="B3296" t="s">
        <v>160</v>
      </c>
      <c r="C3296">
        <v>1211184</v>
      </c>
      <c r="D3296" t="s">
        <v>181</v>
      </c>
      <c r="E3296" t="s">
        <v>53</v>
      </c>
      <c r="F3296" t="s">
        <v>49</v>
      </c>
      <c r="G3296">
        <v>0</v>
      </c>
      <c r="H3296">
        <v>0</v>
      </c>
      <c r="I3296">
        <v>0</v>
      </c>
      <c r="J3296">
        <v>0</v>
      </c>
      <c r="K3296">
        <v>0</v>
      </c>
      <c r="L3296">
        <v>0</v>
      </c>
      <c r="M3296">
        <v>0</v>
      </c>
      <c r="N3296">
        <v>0</v>
      </c>
      <c r="O3296">
        <v>0</v>
      </c>
      <c r="Q3296">
        <v>0</v>
      </c>
      <c r="R3296">
        <v>0</v>
      </c>
      <c r="S3296">
        <v>0</v>
      </c>
      <c r="T3296" t="s">
        <v>5516</v>
      </c>
      <c r="U3296" s="92" t="str">
        <f t="shared" si="51"/>
        <v>DE0231211184</v>
      </c>
    </row>
    <row r="3297" spans="1:21">
      <c r="A3297">
        <v>20110930</v>
      </c>
      <c r="B3297" t="s">
        <v>160</v>
      </c>
      <c r="C3297">
        <v>1211185</v>
      </c>
      <c r="D3297" t="s">
        <v>181</v>
      </c>
      <c r="E3297" t="s">
        <v>68</v>
      </c>
      <c r="F3297" t="s">
        <v>49</v>
      </c>
      <c r="G3297">
        <v>0</v>
      </c>
      <c r="H3297">
        <v>0</v>
      </c>
      <c r="I3297">
        <v>0</v>
      </c>
      <c r="J3297">
        <v>0</v>
      </c>
      <c r="K3297">
        <v>0</v>
      </c>
      <c r="L3297">
        <v>0</v>
      </c>
      <c r="M3297">
        <v>0</v>
      </c>
      <c r="N3297">
        <v>0</v>
      </c>
      <c r="O3297">
        <v>0</v>
      </c>
      <c r="P3297">
        <v>0</v>
      </c>
      <c r="Q3297">
        <v>0</v>
      </c>
      <c r="R3297">
        <v>0</v>
      </c>
      <c r="S3297">
        <v>0</v>
      </c>
      <c r="T3297" t="s">
        <v>5517</v>
      </c>
      <c r="U3297" s="92" t="str">
        <f t="shared" si="51"/>
        <v>DE0231211185</v>
      </c>
    </row>
    <row r="3298" spans="1:21">
      <c r="A3298">
        <v>20110930</v>
      </c>
      <c r="B3298" t="s">
        <v>160</v>
      </c>
      <c r="C3298">
        <v>1211186</v>
      </c>
      <c r="D3298" t="s">
        <v>181</v>
      </c>
      <c r="E3298" t="s">
        <v>59</v>
      </c>
      <c r="F3298" t="s">
        <v>41</v>
      </c>
      <c r="G3298">
        <v>0</v>
      </c>
      <c r="H3298">
        <v>0</v>
      </c>
      <c r="I3298">
        <v>0</v>
      </c>
      <c r="J3298">
        <v>0</v>
      </c>
      <c r="K3298">
        <v>0</v>
      </c>
      <c r="L3298">
        <v>0</v>
      </c>
      <c r="M3298">
        <v>0</v>
      </c>
      <c r="N3298">
        <v>0</v>
      </c>
      <c r="O3298">
        <v>0</v>
      </c>
      <c r="Q3298">
        <v>0</v>
      </c>
      <c r="R3298">
        <v>0</v>
      </c>
      <c r="S3298">
        <v>0</v>
      </c>
      <c r="T3298" t="s">
        <v>5518</v>
      </c>
      <c r="U3298" s="92" t="str">
        <f t="shared" si="51"/>
        <v>DE0231211186</v>
      </c>
    </row>
    <row r="3299" spans="1:21">
      <c r="A3299">
        <v>20110930</v>
      </c>
      <c r="B3299" t="s">
        <v>160</v>
      </c>
      <c r="C3299">
        <v>1211187</v>
      </c>
      <c r="D3299" t="s">
        <v>181</v>
      </c>
      <c r="E3299" t="s">
        <v>58</v>
      </c>
      <c r="F3299" t="s">
        <v>41</v>
      </c>
      <c r="G3299">
        <v>33.766944776999999</v>
      </c>
      <c r="H3299">
        <v>0</v>
      </c>
      <c r="I3299">
        <v>33.766944776999999</v>
      </c>
      <c r="J3299">
        <v>0</v>
      </c>
      <c r="K3299">
        <v>0</v>
      </c>
      <c r="L3299">
        <v>0</v>
      </c>
      <c r="M3299">
        <v>0</v>
      </c>
      <c r="N3299">
        <v>0</v>
      </c>
      <c r="O3299">
        <v>32.86770748</v>
      </c>
      <c r="Q3299">
        <v>0</v>
      </c>
      <c r="R3299">
        <v>0</v>
      </c>
      <c r="S3299">
        <v>0</v>
      </c>
      <c r="T3299" t="s">
        <v>5519</v>
      </c>
      <c r="U3299" s="92" t="str">
        <f t="shared" si="51"/>
        <v>DE0231211187</v>
      </c>
    </row>
    <row r="3300" spans="1:21">
      <c r="A3300">
        <v>20110930</v>
      </c>
      <c r="B3300" t="s">
        <v>160</v>
      </c>
      <c r="C3300">
        <v>1211188</v>
      </c>
      <c r="D3300" t="s">
        <v>181</v>
      </c>
      <c r="E3300" t="s">
        <v>57</v>
      </c>
      <c r="F3300" t="s">
        <v>41</v>
      </c>
      <c r="G3300">
        <v>6.8113210000000004</v>
      </c>
      <c r="H3300">
        <v>6.8113210000000004</v>
      </c>
      <c r="I3300">
        <v>6.8113210000000004</v>
      </c>
      <c r="J3300">
        <v>0</v>
      </c>
      <c r="K3300">
        <v>0</v>
      </c>
      <c r="L3300">
        <v>0</v>
      </c>
      <c r="M3300">
        <v>0</v>
      </c>
      <c r="N3300">
        <v>0</v>
      </c>
      <c r="O3300">
        <v>0</v>
      </c>
      <c r="Q3300">
        <v>0</v>
      </c>
      <c r="R3300">
        <v>0</v>
      </c>
      <c r="S3300">
        <v>0</v>
      </c>
      <c r="T3300" t="s">
        <v>5520</v>
      </c>
      <c r="U3300" s="92" t="str">
        <f t="shared" si="51"/>
        <v>DE0231211188</v>
      </c>
    </row>
    <row r="3301" spans="1:21">
      <c r="A3301">
        <v>20110930</v>
      </c>
      <c r="B3301" t="s">
        <v>160</v>
      </c>
      <c r="C3301">
        <v>1211189</v>
      </c>
      <c r="D3301" t="s">
        <v>181</v>
      </c>
      <c r="E3301" t="s">
        <v>56</v>
      </c>
      <c r="F3301" t="s">
        <v>41</v>
      </c>
      <c r="G3301">
        <v>33.45761512</v>
      </c>
      <c r="H3301">
        <v>0</v>
      </c>
      <c r="I3301">
        <v>33.45761512</v>
      </c>
      <c r="J3301">
        <v>0</v>
      </c>
      <c r="K3301">
        <v>0</v>
      </c>
      <c r="L3301">
        <v>0</v>
      </c>
      <c r="M3301">
        <v>0</v>
      </c>
      <c r="N3301">
        <v>0</v>
      </c>
      <c r="O3301">
        <v>30</v>
      </c>
      <c r="Q3301">
        <v>0</v>
      </c>
      <c r="R3301">
        <v>0</v>
      </c>
      <c r="S3301">
        <v>0</v>
      </c>
      <c r="T3301" t="s">
        <v>5521</v>
      </c>
      <c r="U3301" s="92" t="str">
        <f t="shared" si="51"/>
        <v>DE0231211189</v>
      </c>
    </row>
    <row r="3302" spans="1:21">
      <c r="A3302">
        <v>20110930</v>
      </c>
      <c r="B3302" t="s">
        <v>160</v>
      </c>
      <c r="C3302">
        <v>1211190</v>
      </c>
      <c r="D3302" t="s">
        <v>181</v>
      </c>
      <c r="E3302" t="s">
        <v>55</v>
      </c>
      <c r="F3302" t="s">
        <v>41</v>
      </c>
      <c r="G3302">
        <v>1146.7994716999999</v>
      </c>
      <c r="H3302">
        <v>0</v>
      </c>
      <c r="I3302">
        <v>1146.7994716999999</v>
      </c>
      <c r="J3302">
        <v>0</v>
      </c>
      <c r="K3302">
        <v>0</v>
      </c>
      <c r="L3302">
        <v>0</v>
      </c>
      <c r="M3302">
        <v>0</v>
      </c>
      <c r="N3302">
        <v>0</v>
      </c>
      <c r="O3302">
        <v>1066.387686</v>
      </c>
      <c r="Q3302">
        <v>0</v>
      </c>
      <c r="R3302">
        <v>0</v>
      </c>
      <c r="S3302">
        <v>0</v>
      </c>
      <c r="T3302" t="s">
        <v>5522</v>
      </c>
      <c r="U3302" s="92" t="str">
        <f t="shared" si="51"/>
        <v>DE0231211190</v>
      </c>
    </row>
    <row r="3303" spans="1:21">
      <c r="A3303">
        <v>20110930</v>
      </c>
      <c r="B3303" t="s">
        <v>160</v>
      </c>
      <c r="C3303">
        <v>1211191</v>
      </c>
      <c r="D3303" t="s">
        <v>181</v>
      </c>
      <c r="E3303" t="s">
        <v>54</v>
      </c>
      <c r="F3303" t="s">
        <v>41</v>
      </c>
      <c r="G3303">
        <v>218.52828631</v>
      </c>
      <c r="H3303">
        <v>2.7306650000000001</v>
      </c>
      <c r="I3303">
        <v>218.52828631</v>
      </c>
      <c r="J3303">
        <v>0</v>
      </c>
      <c r="K3303">
        <v>0</v>
      </c>
      <c r="L3303">
        <v>0</v>
      </c>
      <c r="M3303">
        <v>0</v>
      </c>
      <c r="N3303">
        <v>0</v>
      </c>
      <c r="O3303">
        <v>193.60312261000001</v>
      </c>
      <c r="Q3303">
        <v>0</v>
      </c>
      <c r="R3303">
        <v>0</v>
      </c>
      <c r="S3303">
        <v>0</v>
      </c>
      <c r="T3303" t="s">
        <v>5523</v>
      </c>
      <c r="U3303" s="92" t="str">
        <f t="shared" si="51"/>
        <v>DE0231211191</v>
      </c>
    </row>
    <row r="3304" spans="1:21">
      <c r="A3304">
        <v>20110930</v>
      </c>
      <c r="B3304" t="s">
        <v>160</v>
      </c>
      <c r="C3304">
        <v>1211192</v>
      </c>
      <c r="D3304" t="s">
        <v>181</v>
      </c>
      <c r="E3304" t="s">
        <v>53</v>
      </c>
      <c r="F3304" t="s">
        <v>41</v>
      </c>
      <c r="G3304">
        <v>117.34321773000001</v>
      </c>
      <c r="H3304">
        <v>0</v>
      </c>
      <c r="I3304">
        <v>117.34321773000001</v>
      </c>
      <c r="J3304">
        <v>0</v>
      </c>
      <c r="K3304">
        <v>0</v>
      </c>
      <c r="L3304">
        <v>0</v>
      </c>
      <c r="M3304">
        <v>0</v>
      </c>
      <c r="N3304">
        <v>0</v>
      </c>
      <c r="O3304">
        <v>100</v>
      </c>
      <c r="Q3304">
        <v>0</v>
      </c>
      <c r="R3304">
        <v>0</v>
      </c>
      <c r="S3304">
        <v>0</v>
      </c>
      <c r="T3304" t="s">
        <v>5524</v>
      </c>
      <c r="U3304" s="92" t="str">
        <f t="shared" si="51"/>
        <v>DE0231211192</v>
      </c>
    </row>
    <row r="3305" spans="1:21">
      <c r="A3305">
        <v>20110930</v>
      </c>
      <c r="B3305" t="s">
        <v>160</v>
      </c>
      <c r="C3305">
        <v>1211193</v>
      </c>
      <c r="D3305" t="s">
        <v>181</v>
      </c>
      <c r="E3305" t="s">
        <v>68</v>
      </c>
      <c r="F3305" t="s">
        <v>41</v>
      </c>
      <c r="G3305">
        <v>1556.7068566999999</v>
      </c>
      <c r="H3305">
        <v>9.5419859999999996</v>
      </c>
      <c r="I3305">
        <v>1556.7068566999999</v>
      </c>
      <c r="J3305">
        <v>0</v>
      </c>
      <c r="K3305">
        <v>0</v>
      </c>
      <c r="L3305">
        <v>0</v>
      </c>
      <c r="M3305">
        <v>0</v>
      </c>
      <c r="N3305">
        <v>0</v>
      </c>
      <c r="O3305">
        <v>1422.8585161000001</v>
      </c>
      <c r="P3305">
        <v>0</v>
      </c>
      <c r="Q3305">
        <v>0</v>
      </c>
      <c r="R3305">
        <v>0</v>
      </c>
      <c r="S3305">
        <v>0</v>
      </c>
      <c r="T3305" t="s">
        <v>5525</v>
      </c>
      <c r="U3305" s="92" t="str">
        <f t="shared" si="51"/>
        <v>DE0231211193</v>
      </c>
    </row>
    <row r="3306" spans="1:21">
      <c r="A3306">
        <v>20110930</v>
      </c>
      <c r="B3306" t="s">
        <v>160</v>
      </c>
      <c r="C3306">
        <v>1211194</v>
      </c>
      <c r="D3306" t="s">
        <v>181</v>
      </c>
      <c r="E3306" t="s">
        <v>59</v>
      </c>
      <c r="F3306" t="s">
        <v>42</v>
      </c>
      <c r="G3306">
        <v>0</v>
      </c>
      <c r="H3306">
        <v>0</v>
      </c>
      <c r="I3306">
        <v>0</v>
      </c>
      <c r="J3306">
        <v>0</v>
      </c>
      <c r="K3306">
        <v>0</v>
      </c>
      <c r="L3306">
        <v>0</v>
      </c>
      <c r="M3306">
        <v>0</v>
      </c>
      <c r="N3306">
        <v>0</v>
      </c>
      <c r="O3306">
        <v>0</v>
      </c>
      <c r="Q3306">
        <v>0</v>
      </c>
      <c r="R3306">
        <v>0</v>
      </c>
      <c r="S3306">
        <v>0</v>
      </c>
      <c r="T3306" t="s">
        <v>5526</v>
      </c>
      <c r="U3306" s="92" t="str">
        <f t="shared" si="51"/>
        <v>DE0231211194</v>
      </c>
    </row>
    <row r="3307" spans="1:21">
      <c r="A3307">
        <v>20110930</v>
      </c>
      <c r="B3307" t="s">
        <v>160</v>
      </c>
      <c r="C3307">
        <v>1211195</v>
      </c>
      <c r="D3307" t="s">
        <v>181</v>
      </c>
      <c r="E3307" t="s">
        <v>58</v>
      </c>
      <c r="F3307" t="s">
        <v>42</v>
      </c>
      <c r="G3307">
        <v>0</v>
      </c>
      <c r="H3307">
        <v>0</v>
      </c>
      <c r="I3307">
        <v>0</v>
      </c>
      <c r="J3307">
        <v>0</v>
      </c>
      <c r="K3307">
        <v>0</v>
      </c>
      <c r="L3307">
        <v>0</v>
      </c>
      <c r="M3307">
        <v>0</v>
      </c>
      <c r="N3307">
        <v>0</v>
      </c>
      <c r="O3307">
        <v>0</v>
      </c>
      <c r="Q3307">
        <v>0</v>
      </c>
      <c r="R3307">
        <v>0</v>
      </c>
      <c r="S3307">
        <v>0</v>
      </c>
      <c r="T3307" t="s">
        <v>5527</v>
      </c>
      <c r="U3307" s="92" t="str">
        <f t="shared" si="51"/>
        <v>DE0231211195</v>
      </c>
    </row>
    <row r="3308" spans="1:21">
      <c r="A3308">
        <v>20110930</v>
      </c>
      <c r="B3308" t="s">
        <v>160</v>
      </c>
      <c r="C3308">
        <v>1211196</v>
      </c>
      <c r="D3308" t="s">
        <v>181</v>
      </c>
      <c r="E3308" t="s">
        <v>57</v>
      </c>
      <c r="F3308" t="s">
        <v>42</v>
      </c>
      <c r="G3308">
        <v>100.50557385</v>
      </c>
      <c r="H3308">
        <v>0</v>
      </c>
      <c r="I3308">
        <v>100.50557385</v>
      </c>
      <c r="J3308">
        <v>0</v>
      </c>
      <c r="K3308">
        <v>0</v>
      </c>
      <c r="L3308">
        <v>0</v>
      </c>
      <c r="M3308">
        <v>0</v>
      </c>
      <c r="N3308">
        <v>0</v>
      </c>
      <c r="O3308">
        <v>100</v>
      </c>
      <c r="Q3308">
        <v>0</v>
      </c>
      <c r="R3308">
        <v>0</v>
      </c>
      <c r="S3308">
        <v>0</v>
      </c>
      <c r="T3308" t="s">
        <v>5528</v>
      </c>
      <c r="U3308" s="92" t="str">
        <f t="shared" si="51"/>
        <v>DE0231211196</v>
      </c>
    </row>
    <row r="3309" spans="1:21">
      <c r="A3309">
        <v>20110930</v>
      </c>
      <c r="B3309" t="s">
        <v>160</v>
      </c>
      <c r="C3309">
        <v>1211197</v>
      </c>
      <c r="D3309" t="s">
        <v>181</v>
      </c>
      <c r="E3309" t="s">
        <v>56</v>
      </c>
      <c r="F3309" t="s">
        <v>42</v>
      </c>
      <c r="G3309">
        <v>0</v>
      </c>
      <c r="H3309">
        <v>0</v>
      </c>
      <c r="I3309">
        <v>0</v>
      </c>
      <c r="J3309">
        <v>0</v>
      </c>
      <c r="K3309">
        <v>0</v>
      </c>
      <c r="L3309">
        <v>0</v>
      </c>
      <c r="M3309">
        <v>0</v>
      </c>
      <c r="N3309">
        <v>0</v>
      </c>
      <c r="O3309">
        <v>0</v>
      </c>
      <c r="Q3309">
        <v>0</v>
      </c>
      <c r="R3309">
        <v>0</v>
      </c>
      <c r="S3309">
        <v>0</v>
      </c>
      <c r="T3309" t="s">
        <v>5529</v>
      </c>
      <c r="U3309" s="92" t="str">
        <f t="shared" si="51"/>
        <v>DE0231211197</v>
      </c>
    </row>
    <row r="3310" spans="1:21">
      <c r="A3310">
        <v>20110930</v>
      </c>
      <c r="B3310" t="s">
        <v>160</v>
      </c>
      <c r="C3310">
        <v>1211198</v>
      </c>
      <c r="D3310" t="s">
        <v>181</v>
      </c>
      <c r="E3310" t="s">
        <v>55</v>
      </c>
      <c r="F3310" t="s">
        <v>42</v>
      </c>
      <c r="G3310">
        <v>115.07324403</v>
      </c>
      <c r="H3310">
        <v>49.91033813</v>
      </c>
      <c r="I3310">
        <v>115.07324403</v>
      </c>
      <c r="J3310">
        <v>0</v>
      </c>
      <c r="K3310">
        <v>18.780377210000001</v>
      </c>
      <c r="L3310">
        <v>0</v>
      </c>
      <c r="M3310">
        <v>0</v>
      </c>
      <c r="N3310">
        <v>0</v>
      </c>
      <c r="O3310">
        <v>34.904517400000003</v>
      </c>
      <c r="Q3310">
        <v>0</v>
      </c>
      <c r="R3310">
        <v>0</v>
      </c>
      <c r="S3310">
        <v>0</v>
      </c>
      <c r="T3310" t="s">
        <v>5530</v>
      </c>
      <c r="U3310" s="92" t="str">
        <f t="shared" si="51"/>
        <v>DE0231211198</v>
      </c>
    </row>
    <row r="3311" spans="1:21">
      <c r="A3311">
        <v>20110930</v>
      </c>
      <c r="B3311" t="s">
        <v>160</v>
      </c>
      <c r="C3311">
        <v>1211199</v>
      </c>
      <c r="D3311" t="s">
        <v>181</v>
      </c>
      <c r="E3311" t="s">
        <v>54</v>
      </c>
      <c r="F3311" t="s">
        <v>42</v>
      </c>
      <c r="G3311">
        <v>201.51269776999999</v>
      </c>
      <c r="H3311">
        <v>0</v>
      </c>
      <c r="I3311">
        <v>201.51269776999999</v>
      </c>
      <c r="J3311">
        <v>106.46237608</v>
      </c>
      <c r="K3311">
        <v>51.090520069999997</v>
      </c>
      <c r="L3311">
        <v>0</v>
      </c>
      <c r="M3311">
        <v>0</v>
      </c>
      <c r="N3311">
        <v>0</v>
      </c>
      <c r="O3311">
        <v>43.725000000000001</v>
      </c>
      <c r="Q3311">
        <v>49.064172028000002</v>
      </c>
      <c r="R3311">
        <v>45.187093564999998</v>
      </c>
      <c r="S3311">
        <v>4.1493877208000001</v>
      </c>
      <c r="T3311" t="s">
        <v>5531</v>
      </c>
      <c r="U3311" s="92" t="str">
        <f t="shared" si="51"/>
        <v>DE0231211199</v>
      </c>
    </row>
    <row r="3312" spans="1:21">
      <c r="A3312">
        <v>20110930</v>
      </c>
      <c r="B3312" t="s">
        <v>160</v>
      </c>
      <c r="C3312">
        <v>1211200</v>
      </c>
      <c r="D3312" t="s">
        <v>181</v>
      </c>
      <c r="E3312" t="s">
        <v>53</v>
      </c>
      <c r="F3312" t="s">
        <v>42</v>
      </c>
      <c r="G3312">
        <v>0</v>
      </c>
      <c r="H3312">
        <v>0</v>
      </c>
      <c r="I3312">
        <v>0</v>
      </c>
      <c r="J3312">
        <v>0</v>
      </c>
      <c r="K3312">
        <v>0</v>
      </c>
      <c r="L3312">
        <v>0</v>
      </c>
      <c r="M3312">
        <v>0</v>
      </c>
      <c r="N3312">
        <v>0</v>
      </c>
      <c r="O3312">
        <v>0</v>
      </c>
      <c r="Q3312">
        <v>0</v>
      </c>
      <c r="R3312">
        <v>0</v>
      </c>
      <c r="S3312">
        <v>0</v>
      </c>
      <c r="T3312" t="s">
        <v>5532</v>
      </c>
      <c r="U3312" s="92" t="str">
        <f t="shared" si="51"/>
        <v>DE0231211200</v>
      </c>
    </row>
    <row r="3313" spans="1:21">
      <c r="A3313">
        <v>20110930</v>
      </c>
      <c r="B3313" t="s">
        <v>160</v>
      </c>
      <c r="C3313">
        <v>1211201</v>
      </c>
      <c r="D3313" t="s">
        <v>181</v>
      </c>
      <c r="E3313" t="s">
        <v>68</v>
      </c>
      <c r="F3313" t="s">
        <v>42</v>
      </c>
      <c r="G3313">
        <v>417.09151565000002</v>
      </c>
      <c r="H3313">
        <v>49.91033813</v>
      </c>
      <c r="I3313">
        <v>417.09151565000002</v>
      </c>
      <c r="J3313">
        <v>106.46237608</v>
      </c>
      <c r="K3313">
        <v>69.870897279999994</v>
      </c>
      <c r="L3313">
        <v>0</v>
      </c>
      <c r="M3313">
        <v>0</v>
      </c>
      <c r="N3313">
        <v>0</v>
      </c>
      <c r="O3313">
        <v>178.6295174</v>
      </c>
      <c r="P3313">
        <v>0</v>
      </c>
      <c r="Q3313">
        <v>49.064172028000002</v>
      </c>
      <c r="R3313">
        <v>45.187093564999998</v>
      </c>
      <c r="S3313">
        <v>4.1493877208000001</v>
      </c>
      <c r="T3313" t="s">
        <v>5533</v>
      </c>
      <c r="U3313" s="92" t="str">
        <f t="shared" si="51"/>
        <v>DE0231211201</v>
      </c>
    </row>
    <row r="3314" spans="1:21">
      <c r="A3314">
        <v>20110930</v>
      </c>
      <c r="B3314" t="s">
        <v>160</v>
      </c>
      <c r="C3314">
        <v>1211202</v>
      </c>
      <c r="D3314" t="s">
        <v>181</v>
      </c>
      <c r="E3314" t="s">
        <v>59</v>
      </c>
      <c r="F3314" t="s">
        <v>43</v>
      </c>
      <c r="G3314">
        <v>0</v>
      </c>
      <c r="H3314">
        <v>0</v>
      </c>
      <c r="I3314">
        <v>0</v>
      </c>
      <c r="J3314">
        <v>0</v>
      </c>
      <c r="K3314">
        <v>0</v>
      </c>
      <c r="L3314">
        <v>0</v>
      </c>
      <c r="M3314">
        <v>0</v>
      </c>
      <c r="N3314">
        <v>0</v>
      </c>
      <c r="O3314">
        <v>0</v>
      </c>
      <c r="Q3314">
        <v>0</v>
      </c>
      <c r="R3314">
        <v>0</v>
      </c>
      <c r="S3314">
        <v>0</v>
      </c>
      <c r="T3314" t="s">
        <v>5534</v>
      </c>
      <c r="U3314" s="92" t="str">
        <f t="shared" si="51"/>
        <v>DE0231211202</v>
      </c>
    </row>
    <row r="3315" spans="1:21">
      <c r="A3315">
        <v>20110930</v>
      </c>
      <c r="B3315" t="s">
        <v>160</v>
      </c>
      <c r="C3315">
        <v>1211203</v>
      </c>
      <c r="D3315" t="s">
        <v>181</v>
      </c>
      <c r="E3315" t="s">
        <v>58</v>
      </c>
      <c r="F3315" t="s">
        <v>43</v>
      </c>
      <c r="G3315">
        <v>0</v>
      </c>
      <c r="H3315">
        <v>0</v>
      </c>
      <c r="I3315">
        <v>0</v>
      </c>
      <c r="J3315">
        <v>0</v>
      </c>
      <c r="K3315">
        <v>0</v>
      </c>
      <c r="L3315">
        <v>0</v>
      </c>
      <c r="M3315">
        <v>0</v>
      </c>
      <c r="N3315">
        <v>0</v>
      </c>
      <c r="O3315">
        <v>0</v>
      </c>
      <c r="Q3315">
        <v>0</v>
      </c>
      <c r="R3315">
        <v>0</v>
      </c>
      <c r="S3315">
        <v>0</v>
      </c>
      <c r="T3315" t="s">
        <v>5535</v>
      </c>
      <c r="U3315" s="92" t="str">
        <f t="shared" si="51"/>
        <v>DE0231211203</v>
      </c>
    </row>
    <row r="3316" spans="1:21">
      <c r="A3316">
        <v>20110930</v>
      </c>
      <c r="B3316" t="s">
        <v>160</v>
      </c>
      <c r="C3316">
        <v>1211204</v>
      </c>
      <c r="D3316" t="s">
        <v>181</v>
      </c>
      <c r="E3316" t="s">
        <v>57</v>
      </c>
      <c r="F3316" t="s">
        <v>43</v>
      </c>
      <c r="G3316">
        <v>0</v>
      </c>
      <c r="H3316">
        <v>0</v>
      </c>
      <c r="I3316">
        <v>0</v>
      </c>
      <c r="J3316">
        <v>0</v>
      </c>
      <c r="K3316">
        <v>0</v>
      </c>
      <c r="L3316">
        <v>0</v>
      </c>
      <c r="M3316">
        <v>0</v>
      </c>
      <c r="N3316">
        <v>0</v>
      </c>
      <c r="O3316">
        <v>0</v>
      </c>
      <c r="Q3316">
        <v>0</v>
      </c>
      <c r="R3316">
        <v>0</v>
      </c>
      <c r="S3316">
        <v>0</v>
      </c>
      <c r="T3316" t="s">
        <v>5536</v>
      </c>
      <c r="U3316" s="92" t="str">
        <f t="shared" si="51"/>
        <v>DE0231211204</v>
      </c>
    </row>
    <row r="3317" spans="1:21">
      <c r="A3317">
        <v>20110930</v>
      </c>
      <c r="B3317" t="s">
        <v>160</v>
      </c>
      <c r="C3317">
        <v>1211205</v>
      </c>
      <c r="D3317" t="s">
        <v>181</v>
      </c>
      <c r="E3317" t="s">
        <v>56</v>
      </c>
      <c r="F3317" t="s">
        <v>43</v>
      </c>
      <c r="G3317">
        <v>0</v>
      </c>
      <c r="H3317">
        <v>0</v>
      </c>
      <c r="I3317">
        <v>0</v>
      </c>
      <c r="J3317">
        <v>0</v>
      </c>
      <c r="K3317">
        <v>0</v>
      </c>
      <c r="L3317">
        <v>0</v>
      </c>
      <c r="M3317">
        <v>0</v>
      </c>
      <c r="N3317">
        <v>-0.57609728000000004</v>
      </c>
      <c r="O3317">
        <v>0</v>
      </c>
      <c r="Q3317">
        <v>0</v>
      </c>
      <c r="R3317">
        <v>0</v>
      </c>
      <c r="S3317">
        <v>0</v>
      </c>
      <c r="T3317" t="s">
        <v>5537</v>
      </c>
      <c r="U3317" s="92" t="str">
        <f t="shared" si="51"/>
        <v>DE0231211205</v>
      </c>
    </row>
    <row r="3318" spans="1:21">
      <c r="A3318">
        <v>20110930</v>
      </c>
      <c r="B3318" t="s">
        <v>160</v>
      </c>
      <c r="C3318">
        <v>1211206</v>
      </c>
      <c r="D3318" t="s">
        <v>181</v>
      </c>
      <c r="E3318" t="s">
        <v>55</v>
      </c>
      <c r="F3318" t="s">
        <v>43</v>
      </c>
      <c r="G3318">
        <v>0</v>
      </c>
      <c r="H3318">
        <v>0</v>
      </c>
      <c r="I3318">
        <v>0</v>
      </c>
      <c r="J3318">
        <v>0</v>
      </c>
      <c r="K3318">
        <v>0</v>
      </c>
      <c r="L3318">
        <v>0</v>
      </c>
      <c r="M3318">
        <v>0</v>
      </c>
      <c r="N3318">
        <v>0</v>
      </c>
      <c r="O3318">
        <v>0</v>
      </c>
      <c r="Q3318">
        <v>0</v>
      </c>
      <c r="R3318">
        <v>0</v>
      </c>
      <c r="S3318">
        <v>0</v>
      </c>
      <c r="T3318" t="s">
        <v>5538</v>
      </c>
      <c r="U3318" s="92" t="str">
        <f t="shared" si="51"/>
        <v>DE0231211206</v>
      </c>
    </row>
    <row r="3319" spans="1:21">
      <c r="A3319">
        <v>20110930</v>
      </c>
      <c r="B3319" t="s">
        <v>160</v>
      </c>
      <c r="C3319">
        <v>1211207</v>
      </c>
      <c r="D3319" t="s">
        <v>181</v>
      </c>
      <c r="E3319" t="s">
        <v>54</v>
      </c>
      <c r="F3319" t="s">
        <v>43</v>
      </c>
      <c r="G3319">
        <v>0</v>
      </c>
      <c r="H3319">
        <v>0</v>
      </c>
      <c r="I3319">
        <v>0</v>
      </c>
      <c r="J3319">
        <v>0</v>
      </c>
      <c r="K3319">
        <v>0</v>
      </c>
      <c r="L3319">
        <v>0</v>
      </c>
      <c r="M3319">
        <v>0</v>
      </c>
      <c r="N3319">
        <v>0</v>
      </c>
      <c r="O3319">
        <v>0</v>
      </c>
      <c r="Q3319">
        <v>0</v>
      </c>
      <c r="R3319">
        <v>0</v>
      </c>
      <c r="S3319">
        <v>0</v>
      </c>
      <c r="T3319" t="s">
        <v>5539</v>
      </c>
      <c r="U3319" s="92" t="str">
        <f t="shared" si="51"/>
        <v>DE0231211207</v>
      </c>
    </row>
    <row r="3320" spans="1:21">
      <c r="A3320">
        <v>20110930</v>
      </c>
      <c r="B3320" t="s">
        <v>160</v>
      </c>
      <c r="C3320">
        <v>1211208</v>
      </c>
      <c r="D3320" t="s">
        <v>181</v>
      </c>
      <c r="E3320" t="s">
        <v>53</v>
      </c>
      <c r="F3320" t="s">
        <v>43</v>
      </c>
      <c r="G3320">
        <v>0</v>
      </c>
      <c r="H3320">
        <v>0</v>
      </c>
      <c r="I3320">
        <v>0</v>
      </c>
      <c r="J3320">
        <v>0</v>
      </c>
      <c r="K3320">
        <v>0</v>
      </c>
      <c r="L3320">
        <v>0</v>
      </c>
      <c r="M3320">
        <v>0</v>
      </c>
      <c r="N3320">
        <v>0</v>
      </c>
      <c r="O3320">
        <v>0</v>
      </c>
      <c r="Q3320">
        <v>0</v>
      </c>
      <c r="R3320">
        <v>0</v>
      </c>
      <c r="S3320">
        <v>0</v>
      </c>
      <c r="T3320" t="s">
        <v>5540</v>
      </c>
      <c r="U3320" s="92" t="str">
        <f t="shared" si="51"/>
        <v>DE0231211208</v>
      </c>
    </row>
    <row r="3321" spans="1:21">
      <c r="A3321">
        <v>20110930</v>
      </c>
      <c r="B3321" t="s">
        <v>160</v>
      </c>
      <c r="C3321">
        <v>1211209</v>
      </c>
      <c r="D3321" t="s">
        <v>181</v>
      </c>
      <c r="E3321" t="s">
        <v>68</v>
      </c>
      <c r="F3321" t="s">
        <v>43</v>
      </c>
      <c r="G3321">
        <v>0</v>
      </c>
      <c r="H3321">
        <v>0</v>
      </c>
      <c r="I3321">
        <v>0</v>
      </c>
      <c r="J3321">
        <v>0</v>
      </c>
      <c r="K3321">
        <v>0</v>
      </c>
      <c r="L3321">
        <v>0</v>
      </c>
      <c r="M3321">
        <v>0</v>
      </c>
      <c r="N3321">
        <v>-0.57609728000000004</v>
      </c>
      <c r="O3321">
        <v>0</v>
      </c>
      <c r="P3321">
        <v>0</v>
      </c>
      <c r="Q3321">
        <v>0</v>
      </c>
      <c r="R3321">
        <v>0</v>
      </c>
      <c r="S3321">
        <v>0</v>
      </c>
      <c r="T3321" t="s">
        <v>5541</v>
      </c>
      <c r="U3321" s="92" t="str">
        <f t="shared" si="51"/>
        <v>DE0231211209</v>
      </c>
    </row>
    <row r="3322" spans="1:21">
      <c r="A3322">
        <v>20110930</v>
      </c>
      <c r="B3322" t="s">
        <v>160</v>
      </c>
      <c r="C3322">
        <v>1211210</v>
      </c>
      <c r="D3322" t="s">
        <v>181</v>
      </c>
      <c r="E3322" t="s">
        <v>59</v>
      </c>
      <c r="F3322" t="s">
        <v>44</v>
      </c>
      <c r="G3322">
        <v>0</v>
      </c>
      <c r="H3322">
        <v>0</v>
      </c>
      <c r="I3322">
        <v>0</v>
      </c>
      <c r="J3322">
        <v>0</v>
      </c>
      <c r="K3322">
        <v>0</v>
      </c>
      <c r="L3322">
        <v>0</v>
      </c>
      <c r="M3322">
        <v>0</v>
      </c>
      <c r="N3322">
        <v>0</v>
      </c>
      <c r="O3322">
        <v>0</v>
      </c>
      <c r="Q3322">
        <v>0</v>
      </c>
      <c r="R3322">
        <v>0</v>
      </c>
      <c r="S3322">
        <v>0</v>
      </c>
      <c r="T3322" t="s">
        <v>5542</v>
      </c>
      <c r="U3322" s="92" t="str">
        <f t="shared" si="51"/>
        <v>DE0231211210</v>
      </c>
    </row>
    <row r="3323" spans="1:21">
      <c r="A3323">
        <v>20110930</v>
      </c>
      <c r="B3323" t="s">
        <v>160</v>
      </c>
      <c r="C3323">
        <v>1211211</v>
      </c>
      <c r="D3323" t="s">
        <v>181</v>
      </c>
      <c r="E3323" t="s">
        <v>58</v>
      </c>
      <c r="F3323" t="s">
        <v>44</v>
      </c>
      <c r="G3323">
        <v>0</v>
      </c>
      <c r="H3323">
        <v>0</v>
      </c>
      <c r="I3323">
        <v>0</v>
      </c>
      <c r="J3323">
        <v>0</v>
      </c>
      <c r="K3323">
        <v>0</v>
      </c>
      <c r="L3323">
        <v>0</v>
      </c>
      <c r="M3323">
        <v>0</v>
      </c>
      <c r="N3323">
        <v>0</v>
      </c>
      <c r="O3323">
        <v>0</v>
      </c>
      <c r="Q3323">
        <v>0</v>
      </c>
      <c r="R3323">
        <v>0</v>
      </c>
      <c r="S3323">
        <v>0</v>
      </c>
      <c r="T3323" t="s">
        <v>5543</v>
      </c>
      <c r="U3323" s="92" t="str">
        <f t="shared" si="51"/>
        <v>DE0231211211</v>
      </c>
    </row>
    <row r="3324" spans="1:21">
      <c r="A3324">
        <v>20110930</v>
      </c>
      <c r="B3324" t="s">
        <v>160</v>
      </c>
      <c r="C3324">
        <v>1211212</v>
      </c>
      <c r="D3324" t="s">
        <v>181</v>
      </c>
      <c r="E3324" t="s">
        <v>57</v>
      </c>
      <c r="F3324" t="s">
        <v>44</v>
      </c>
      <c r="G3324">
        <v>0</v>
      </c>
      <c r="H3324">
        <v>0</v>
      </c>
      <c r="I3324">
        <v>0</v>
      </c>
      <c r="J3324">
        <v>0</v>
      </c>
      <c r="K3324">
        <v>0</v>
      </c>
      <c r="L3324">
        <v>0</v>
      </c>
      <c r="M3324">
        <v>0</v>
      </c>
      <c r="N3324">
        <v>0</v>
      </c>
      <c r="O3324">
        <v>0</v>
      </c>
      <c r="Q3324">
        <v>0</v>
      </c>
      <c r="R3324">
        <v>0</v>
      </c>
      <c r="S3324">
        <v>0</v>
      </c>
      <c r="T3324" t="s">
        <v>5544</v>
      </c>
      <c r="U3324" s="92" t="str">
        <f t="shared" si="51"/>
        <v>DE0231211212</v>
      </c>
    </row>
    <row r="3325" spans="1:21">
      <c r="A3325">
        <v>20110930</v>
      </c>
      <c r="B3325" t="s">
        <v>160</v>
      </c>
      <c r="C3325">
        <v>1211213</v>
      </c>
      <c r="D3325" t="s">
        <v>181</v>
      </c>
      <c r="E3325" t="s">
        <v>56</v>
      </c>
      <c r="F3325" t="s">
        <v>44</v>
      </c>
      <c r="G3325">
        <v>27.39119011</v>
      </c>
      <c r="H3325">
        <v>0</v>
      </c>
      <c r="I3325">
        <v>27.39119011</v>
      </c>
      <c r="J3325">
        <v>0</v>
      </c>
      <c r="K3325">
        <v>0</v>
      </c>
      <c r="L3325">
        <v>0</v>
      </c>
      <c r="M3325">
        <v>0</v>
      </c>
      <c r="N3325">
        <v>0</v>
      </c>
      <c r="O3325">
        <v>25</v>
      </c>
      <c r="Q3325">
        <v>0</v>
      </c>
      <c r="R3325">
        <v>0</v>
      </c>
      <c r="S3325">
        <v>0</v>
      </c>
      <c r="T3325" t="s">
        <v>5545</v>
      </c>
      <c r="U3325" s="92" t="str">
        <f t="shared" si="51"/>
        <v>DE0231211213</v>
      </c>
    </row>
    <row r="3326" spans="1:21">
      <c r="A3326">
        <v>20110930</v>
      </c>
      <c r="B3326" t="s">
        <v>160</v>
      </c>
      <c r="C3326">
        <v>1211214</v>
      </c>
      <c r="D3326" t="s">
        <v>181</v>
      </c>
      <c r="E3326" t="s">
        <v>55</v>
      </c>
      <c r="F3326" t="s">
        <v>44</v>
      </c>
      <c r="G3326">
        <v>45.222735520000001</v>
      </c>
      <c r="H3326">
        <v>0</v>
      </c>
      <c r="I3326">
        <v>45.222735520000001</v>
      </c>
      <c r="J3326">
        <v>0</v>
      </c>
      <c r="K3326">
        <v>0</v>
      </c>
      <c r="L3326">
        <v>0</v>
      </c>
      <c r="M3326">
        <v>0</v>
      </c>
      <c r="N3326">
        <v>0</v>
      </c>
      <c r="O3326">
        <v>42</v>
      </c>
      <c r="Q3326">
        <v>0</v>
      </c>
      <c r="R3326">
        <v>0</v>
      </c>
      <c r="S3326">
        <v>0</v>
      </c>
      <c r="T3326" t="s">
        <v>5546</v>
      </c>
      <c r="U3326" s="92" t="str">
        <f t="shared" si="51"/>
        <v>DE0231211214</v>
      </c>
    </row>
    <row r="3327" spans="1:21">
      <c r="A3327">
        <v>20110930</v>
      </c>
      <c r="B3327" t="s">
        <v>160</v>
      </c>
      <c r="C3327">
        <v>1211215</v>
      </c>
      <c r="D3327" t="s">
        <v>181</v>
      </c>
      <c r="E3327" t="s">
        <v>54</v>
      </c>
      <c r="F3327" t="s">
        <v>44</v>
      </c>
      <c r="G3327">
        <v>98.854198065999995</v>
      </c>
      <c r="H3327">
        <v>0</v>
      </c>
      <c r="I3327">
        <v>98.854198065999995</v>
      </c>
      <c r="J3327">
        <v>0</v>
      </c>
      <c r="K3327">
        <v>0</v>
      </c>
      <c r="L3327">
        <v>0</v>
      </c>
      <c r="M3327">
        <v>0</v>
      </c>
      <c r="N3327">
        <v>0</v>
      </c>
      <c r="O3327">
        <v>87.999016400000002</v>
      </c>
      <c r="Q3327">
        <v>0</v>
      </c>
      <c r="R3327">
        <v>0</v>
      </c>
      <c r="S3327">
        <v>0</v>
      </c>
      <c r="T3327" t="s">
        <v>5547</v>
      </c>
      <c r="U3327" s="92" t="str">
        <f t="shared" si="51"/>
        <v>DE0231211215</v>
      </c>
    </row>
    <row r="3328" spans="1:21">
      <c r="A3328">
        <v>20110930</v>
      </c>
      <c r="B3328" t="s">
        <v>160</v>
      </c>
      <c r="C3328">
        <v>1211216</v>
      </c>
      <c r="D3328" t="s">
        <v>181</v>
      </c>
      <c r="E3328" t="s">
        <v>53</v>
      </c>
      <c r="F3328" t="s">
        <v>44</v>
      </c>
      <c r="G3328">
        <v>0</v>
      </c>
      <c r="H3328">
        <v>0</v>
      </c>
      <c r="I3328">
        <v>0</v>
      </c>
      <c r="J3328">
        <v>0</v>
      </c>
      <c r="K3328">
        <v>0</v>
      </c>
      <c r="L3328">
        <v>0</v>
      </c>
      <c r="M3328">
        <v>0</v>
      </c>
      <c r="N3328">
        <v>0</v>
      </c>
      <c r="O3328">
        <v>0</v>
      </c>
      <c r="Q3328">
        <v>0</v>
      </c>
      <c r="R3328">
        <v>0</v>
      </c>
      <c r="S3328">
        <v>0</v>
      </c>
      <c r="T3328" t="s">
        <v>5548</v>
      </c>
      <c r="U3328" s="92" t="str">
        <f t="shared" si="51"/>
        <v>DE0231211216</v>
      </c>
    </row>
    <row r="3329" spans="1:21">
      <c r="A3329">
        <v>20110930</v>
      </c>
      <c r="B3329" t="s">
        <v>160</v>
      </c>
      <c r="C3329">
        <v>1211217</v>
      </c>
      <c r="D3329" t="s">
        <v>181</v>
      </c>
      <c r="E3329" t="s">
        <v>68</v>
      </c>
      <c r="F3329" t="s">
        <v>44</v>
      </c>
      <c r="G3329">
        <v>171.46812370000001</v>
      </c>
      <c r="H3329">
        <v>0</v>
      </c>
      <c r="I3329">
        <v>171.46812370000001</v>
      </c>
      <c r="J3329">
        <v>0</v>
      </c>
      <c r="K3329">
        <v>0</v>
      </c>
      <c r="L3329">
        <v>0</v>
      </c>
      <c r="M3329">
        <v>0</v>
      </c>
      <c r="N3329">
        <v>0</v>
      </c>
      <c r="O3329">
        <v>154.99901639999999</v>
      </c>
      <c r="P3329">
        <v>0</v>
      </c>
      <c r="Q3329">
        <v>0</v>
      </c>
      <c r="R3329">
        <v>0</v>
      </c>
      <c r="S3329">
        <v>0</v>
      </c>
      <c r="T3329" t="s">
        <v>5549</v>
      </c>
      <c r="U3329" s="92" t="str">
        <f t="shared" si="51"/>
        <v>DE0231211217</v>
      </c>
    </row>
    <row r="3330" spans="1:21">
      <c r="A3330">
        <v>20110930</v>
      </c>
      <c r="B3330" t="s">
        <v>160</v>
      </c>
      <c r="C3330">
        <v>1211218</v>
      </c>
      <c r="D3330" t="s">
        <v>181</v>
      </c>
      <c r="E3330" t="s">
        <v>59</v>
      </c>
      <c r="F3330" t="s">
        <v>45</v>
      </c>
      <c r="G3330">
        <v>0</v>
      </c>
      <c r="H3330">
        <v>0</v>
      </c>
      <c r="I3330">
        <v>0</v>
      </c>
      <c r="J3330">
        <v>0</v>
      </c>
      <c r="K3330">
        <v>0</v>
      </c>
      <c r="L3330">
        <v>0</v>
      </c>
      <c r="M3330">
        <v>0</v>
      </c>
      <c r="N3330">
        <v>0</v>
      </c>
      <c r="O3330">
        <v>0</v>
      </c>
      <c r="Q3330">
        <v>0</v>
      </c>
      <c r="R3330">
        <v>0</v>
      </c>
      <c r="S3330">
        <v>0</v>
      </c>
      <c r="T3330" t="s">
        <v>5550</v>
      </c>
      <c r="U3330" s="92" t="str">
        <f t="shared" si="51"/>
        <v>DE0231211218</v>
      </c>
    </row>
    <row r="3331" spans="1:21">
      <c r="A3331">
        <v>20110930</v>
      </c>
      <c r="B3331" t="s">
        <v>160</v>
      </c>
      <c r="C3331">
        <v>1211219</v>
      </c>
      <c r="D3331" t="s">
        <v>181</v>
      </c>
      <c r="E3331" t="s">
        <v>58</v>
      </c>
      <c r="F3331" t="s">
        <v>45</v>
      </c>
      <c r="G3331">
        <v>0</v>
      </c>
      <c r="H3331">
        <v>0</v>
      </c>
      <c r="I3331">
        <v>0</v>
      </c>
      <c r="J3331">
        <v>0</v>
      </c>
      <c r="K3331">
        <v>0</v>
      </c>
      <c r="L3331">
        <v>0</v>
      </c>
      <c r="M3331">
        <v>0</v>
      </c>
      <c r="N3331">
        <v>0</v>
      </c>
      <c r="O3331">
        <v>0</v>
      </c>
      <c r="Q3331">
        <v>0</v>
      </c>
      <c r="R3331">
        <v>0</v>
      </c>
      <c r="S3331">
        <v>0</v>
      </c>
      <c r="T3331" t="s">
        <v>5551</v>
      </c>
      <c r="U3331" s="92" t="str">
        <f t="shared" ref="U3331:U3394" si="52">B3331&amp;C3331</f>
        <v>DE0231211219</v>
      </c>
    </row>
    <row r="3332" spans="1:21">
      <c r="A3332">
        <v>20110930</v>
      </c>
      <c r="B3332" t="s">
        <v>160</v>
      </c>
      <c r="C3332">
        <v>1211220</v>
      </c>
      <c r="D3332" t="s">
        <v>181</v>
      </c>
      <c r="E3332" t="s">
        <v>57</v>
      </c>
      <c r="F3332" t="s">
        <v>45</v>
      </c>
      <c r="G3332">
        <v>0</v>
      </c>
      <c r="H3332">
        <v>0</v>
      </c>
      <c r="I3332">
        <v>0</v>
      </c>
      <c r="J3332">
        <v>0</v>
      </c>
      <c r="K3332">
        <v>0</v>
      </c>
      <c r="L3332">
        <v>0</v>
      </c>
      <c r="M3332">
        <v>0</v>
      </c>
      <c r="N3332">
        <v>0</v>
      </c>
      <c r="O3332">
        <v>0</v>
      </c>
      <c r="Q3332">
        <v>0</v>
      </c>
      <c r="R3332">
        <v>0</v>
      </c>
      <c r="S3332">
        <v>0</v>
      </c>
      <c r="T3332" t="s">
        <v>5552</v>
      </c>
      <c r="U3332" s="92" t="str">
        <f t="shared" si="52"/>
        <v>DE0231211220</v>
      </c>
    </row>
    <row r="3333" spans="1:21">
      <c r="A3333">
        <v>20110930</v>
      </c>
      <c r="B3333" t="s">
        <v>160</v>
      </c>
      <c r="C3333">
        <v>1211221</v>
      </c>
      <c r="D3333" t="s">
        <v>181</v>
      </c>
      <c r="E3333" t="s">
        <v>56</v>
      </c>
      <c r="F3333" t="s">
        <v>45</v>
      </c>
      <c r="G3333">
        <v>48.420314070000003</v>
      </c>
      <c r="H3333">
        <v>0</v>
      </c>
      <c r="I3333">
        <v>48.420314070000003</v>
      </c>
      <c r="J3333">
        <v>0</v>
      </c>
      <c r="K3333">
        <v>0</v>
      </c>
      <c r="L3333">
        <v>0</v>
      </c>
      <c r="M3333">
        <v>0</v>
      </c>
      <c r="N3333">
        <v>0</v>
      </c>
      <c r="O3333">
        <v>45</v>
      </c>
      <c r="Q3333">
        <v>0</v>
      </c>
      <c r="R3333">
        <v>0</v>
      </c>
      <c r="S3333">
        <v>0</v>
      </c>
      <c r="T3333" t="s">
        <v>5553</v>
      </c>
      <c r="U3333" s="92" t="str">
        <f t="shared" si="52"/>
        <v>DE0231211221</v>
      </c>
    </row>
    <row r="3334" spans="1:21">
      <c r="A3334">
        <v>20110930</v>
      </c>
      <c r="B3334" t="s">
        <v>160</v>
      </c>
      <c r="C3334">
        <v>1211222</v>
      </c>
      <c r="D3334" t="s">
        <v>181</v>
      </c>
      <c r="E3334" t="s">
        <v>55</v>
      </c>
      <c r="F3334" t="s">
        <v>45</v>
      </c>
      <c r="G3334">
        <v>0</v>
      </c>
      <c r="H3334">
        <v>0</v>
      </c>
      <c r="I3334">
        <v>0</v>
      </c>
      <c r="J3334">
        <v>0</v>
      </c>
      <c r="K3334">
        <v>0</v>
      </c>
      <c r="L3334">
        <v>0</v>
      </c>
      <c r="M3334">
        <v>0</v>
      </c>
      <c r="N3334">
        <v>0</v>
      </c>
      <c r="O3334">
        <v>0</v>
      </c>
      <c r="Q3334">
        <v>0</v>
      </c>
      <c r="R3334">
        <v>0</v>
      </c>
      <c r="S3334">
        <v>0</v>
      </c>
      <c r="T3334" t="s">
        <v>5554</v>
      </c>
      <c r="U3334" s="92" t="str">
        <f t="shared" si="52"/>
        <v>DE0231211222</v>
      </c>
    </row>
    <row r="3335" spans="1:21">
      <c r="A3335">
        <v>20110930</v>
      </c>
      <c r="B3335" t="s">
        <v>160</v>
      </c>
      <c r="C3335">
        <v>1211223</v>
      </c>
      <c r="D3335" t="s">
        <v>181</v>
      </c>
      <c r="E3335" t="s">
        <v>54</v>
      </c>
      <c r="F3335" t="s">
        <v>45</v>
      </c>
      <c r="G3335">
        <v>47.420767159999997</v>
      </c>
      <c r="H3335">
        <v>0</v>
      </c>
      <c r="I3335">
        <v>47.420767159999997</v>
      </c>
      <c r="J3335">
        <v>19.974358120000002</v>
      </c>
      <c r="K3335">
        <v>0</v>
      </c>
      <c r="L3335">
        <v>0</v>
      </c>
      <c r="M3335">
        <v>0</v>
      </c>
      <c r="N3335">
        <v>0</v>
      </c>
      <c r="O3335">
        <v>25</v>
      </c>
      <c r="Q3335">
        <v>1.9613495945999999</v>
      </c>
      <c r="R3335">
        <v>0.3218418562</v>
      </c>
      <c r="S3335">
        <v>0</v>
      </c>
      <c r="T3335" t="s">
        <v>5555</v>
      </c>
      <c r="U3335" s="92" t="str">
        <f t="shared" si="52"/>
        <v>DE0231211223</v>
      </c>
    </row>
    <row r="3336" spans="1:21">
      <c r="A3336">
        <v>20110930</v>
      </c>
      <c r="B3336" t="s">
        <v>160</v>
      </c>
      <c r="C3336">
        <v>1211224</v>
      </c>
      <c r="D3336" t="s">
        <v>181</v>
      </c>
      <c r="E3336" t="s">
        <v>53</v>
      </c>
      <c r="F3336" t="s">
        <v>45</v>
      </c>
      <c r="G3336">
        <v>0</v>
      </c>
      <c r="H3336">
        <v>0</v>
      </c>
      <c r="I3336">
        <v>0</v>
      </c>
      <c r="J3336">
        <v>0</v>
      </c>
      <c r="K3336">
        <v>0</v>
      </c>
      <c r="L3336">
        <v>0</v>
      </c>
      <c r="M3336">
        <v>0</v>
      </c>
      <c r="N3336">
        <v>0</v>
      </c>
      <c r="O3336">
        <v>0</v>
      </c>
      <c r="Q3336">
        <v>0</v>
      </c>
      <c r="R3336">
        <v>0</v>
      </c>
      <c r="S3336">
        <v>0</v>
      </c>
      <c r="T3336" t="s">
        <v>5556</v>
      </c>
      <c r="U3336" s="92" t="str">
        <f t="shared" si="52"/>
        <v>DE0231211224</v>
      </c>
    </row>
    <row r="3337" spans="1:21">
      <c r="A3337">
        <v>20110930</v>
      </c>
      <c r="B3337" t="s">
        <v>160</v>
      </c>
      <c r="C3337">
        <v>1211225</v>
      </c>
      <c r="D3337" t="s">
        <v>181</v>
      </c>
      <c r="E3337" t="s">
        <v>68</v>
      </c>
      <c r="F3337" t="s">
        <v>45</v>
      </c>
      <c r="G3337">
        <v>95.84108123</v>
      </c>
      <c r="H3337">
        <v>0</v>
      </c>
      <c r="I3337">
        <v>95.84108123</v>
      </c>
      <c r="J3337">
        <v>19.974358120000002</v>
      </c>
      <c r="K3337">
        <v>0</v>
      </c>
      <c r="L3337">
        <v>0</v>
      </c>
      <c r="M3337">
        <v>0</v>
      </c>
      <c r="N3337">
        <v>0</v>
      </c>
      <c r="O3337">
        <v>70</v>
      </c>
      <c r="P3337">
        <v>0</v>
      </c>
      <c r="Q3337">
        <v>1.9613495945999999</v>
      </c>
      <c r="R3337">
        <v>0.3218418562</v>
      </c>
      <c r="S3337">
        <v>0</v>
      </c>
      <c r="T3337" t="s">
        <v>5557</v>
      </c>
      <c r="U3337" s="92" t="str">
        <f t="shared" si="52"/>
        <v>DE0231211225</v>
      </c>
    </row>
    <row r="3338" spans="1:21">
      <c r="A3338">
        <v>20110930</v>
      </c>
      <c r="B3338" t="s">
        <v>160</v>
      </c>
      <c r="C3338">
        <v>1211226</v>
      </c>
      <c r="D3338" t="s">
        <v>181</v>
      </c>
      <c r="E3338" t="s">
        <v>59</v>
      </c>
      <c r="F3338" t="s">
        <v>46</v>
      </c>
      <c r="G3338">
        <v>39.00056</v>
      </c>
      <c r="H3338">
        <v>39.00056</v>
      </c>
      <c r="I3338">
        <v>39.00056</v>
      </c>
      <c r="J3338">
        <v>0</v>
      </c>
      <c r="K3338">
        <v>0</v>
      </c>
      <c r="L3338">
        <v>0</v>
      </c>
      <c r="M3338">
        <v>0</v>
      </c>
      <c r="N3338">
        <v>0</v>
      </c>
      <c r="O3338">
        <v>0</v>
      </c>
      <c r="Q3338">
        <v>0</v>
      </c>
      <c r="R3338">
        <v>0</v>
      </c>
      <c r="S3338">
        <v>0</v>
      </c>
      <c r="T3338" t="s">
        <v>5558</v>
      </c>
      <c r="U3338" s="92" t="str">
        <f t="shared" si="52"/>
        <v>DE0231211226</v>
      </c>
    </row>
    <row r="3339" spans="1:21">
      <c r="A3339">
        <v>20110930</v>
      </c>
      <c r="B3339" t="s">
        <v>160</v>
      </c>
      <c r="C3339">
        <v>1211227</v>
      </c>
      <c r="D3339" t="s">
        <v>181</v>
      </c>
      <c r="E3339" t="s">
        <v>58</v>
      </c>
      <c r="F3339" t="s">
        <v>46</v>
      </c>
      <c r="G3339">
        <v>208.14524369</v>
      </c>
      <c r="H3339">
        <v>0.23297799999999999</v>
      </c>
      <c r="I3339">
        <v>208.14524369</v>
      </c>
      <c r="J3339">
        <v>0</v>
      </c>
      <c r="K3339">
        <v>0</v>
      </c>
      <c r="L3339">
        <v>0</v>
      </c>
      <c r="M3339">
        <v>0</v>
      </c>
      <c r="N3339">
        <v>0</v>
      </c>
      <c r="O3339">
        <v>200</v>
      </c>
      <c r="Q3339">
        <v>0</v>
      </c>
      <c r="R3339">
        <v>0</v>
      </c>
      <c r="S3339">
        <v>0</v>
      </c>
      <c r="T3339" t="s">
        <v>5559</v>
      </c>
      <c r="U3339" s="92" t="str">
        <f t="shared" si="52"/>
        <v>DE0231211227</v>
      </c>
    </row>
    <row r="3340" spans="1:21">
      <c r="A3340">
        <v>20110930</v>
      </c>
      <c r="B3340" t="s">
        <v>160</v>
      </c>
      <c r="C3340">
        <v>1211228</v>
      </c>
      <c r="D3340" t="s">
        <v>181</v>
      </c>
      <c r="E3340" t="s">
        <v>57</v>
      </c>
      <c r="F3340" t="s">
        <v>46</v>
      </c>
      <c r="G3340">
        <v>199.62336962000001</v>
      </c>
      <c r="H3340">
        <v>0</v>
      </c>
      <c r="I3340">
        <v>199.62336962000001</v>
      </c>
      <c r="J3340">
        <v>0</v>
      </c>
      <c r="K3340">
        <v>0</v>
      </c>
      <c r="L3340">
        <v>0</v>
      </c>
      <c r="M3340">
        <v>0</v>
      </c>
      <c r="N3340">
        <v>0</v>
      </c>
      <c r="O3340">
        <v>188.00513273999999</v>
      </c>
      <c r="Q3340">
        <v>0</v>
      </c>
      <c r="R3340">
        <v>0</v>
      </c>
      <c r="S3340">
        <v>0</v>
      </c>
      <c r="T3340" t="s">
        <v>5560</v>
      </c>
      <c r="U3340" s="92" t="str">
        <f t="shared" si="52"/>
        <v>DE0231211228</v>
      </c>
    </row>
    <row r="3341" spans="1:21">
      <c r="A3341">
        <v>20110930</v>
      </c>
      <c r="B3341" t="s">
        <v>160</v>
      </c>
      <c r="C3341">
        <v>1211229</v>
      </c>
      <c r="D3341" t="s">
        <v>181</v>
      </c>
      <c r="E3341" t="s">
        <v>56</v>
      </c>
      <c r="F3341" t="s">
        <v>46</v>
      </c>
      <c r="G3341">
        <v>124.07428534</v>
      </c>
      <c r="H3341">
        <v>11.362846019999999</v>
      </c>
      <c r="I3341">
        <v>124.07428534</v>
      </c>
      <c r="J3341">
        <v>0</v>
      </c>
      <c r="K3341">
        <v>0</v>
      </c>
      <c r="L3341">
        <v>0</v>
      </c>
      <c r="M3341">
        <v>0</v>
      </c>
      <c r="N3341">
        <v>0</v>
      </c>
      <c r="O3341">
        <v>101.985</v>
      </c>
      <c r="Q3341">
        <v>0</v>
      </c>
      <c r="R3341">
        <v>0</v>
      </c>
      <c r="S3341">
        <v>0</v>
      </c>
      <c r="T3341" t="s">
        <v>5561</v>
      </c>
      <c r="U3341" s="92" t="str">
        <f t="shared" si="52"/>
        <v>DE0231211229</v>
      </c>
    </row>
    <row r="3342" spans="1:21">
      <c r="A3342">
        <v>20110930</v>
      </c>
      <c r="B3342" t="s">
        <v>160</v>
      </c>
      <c r="C3342">
        <v>1211230</v>
      </c>
      <c r="D3342" t="s">
        <v>181</v>
      </c>
      <c r="E3342" t="s">
        <v>55</v>
      </c>
      <c r="F3342" t="s">
        <v>46</v>
      </c>
      <c r="G3342">
        <v>885.65984765999997</v>
      </c>
      <c r="H3342">
        <v>349.56282304000001</v>
      </c>
      <c r="I3342">
        <v>885.65984765999997</v>
      </c>
      <c r="J3342">
        <v>0</v>
      </c>
      <c r="K3342">
        <v>0</v>
      </c>
      <c r="L3342">
        <v>0</v>
      </c>
      <c r="M3342">
        <v>0</v>
      </c>
      <c r="N3342">
        <v>0</v>
      </c>
      <c r="O3342">
        <v>486.28399999999999</v>
      </c>
      <c r="Q3342">
        <v>0</v>
      </c>
      <c r="R3342">
        <v>0</v>
      </c>
      <c r="S3342">
        <v>0</v>
      </c>
      <c r="T3342" t="s">
        <v>5562</v>
      </c>
      <c r="U3342" s="92" t="str">
        <f t="shared" si="52"/>
        <v>DE0231211230</v>
      </c>
    </row>
    <row r="3343" spans="1:21">
      <c r="A3343">
        <v>20110930</v>
      </c>
      <c r="B3343" t="s">
        <v>160</v>
      </c>
      <c r="C3343">
        <v>1211231</v>
      </c>
      <c r="D3343" t="s">
        <v>181</v>
      </c>
      <c r="E3343" t="s">
        <v>54</v>
      </c>
      <c r="F3343" t="s">
        <v>46</v>
      </c>
      <c r="G3343">
        <v>1265.6756445000001</v>
      </c>
      <c r="H3343">
        <v>633.87016060999997</v>
      </c>
      <c r="I3343">
        <v>1265.6756445000001</v>
      </c>
      <c r="J3343">
        <v>0</v>
      </c>
      <c r="K3343">
        <v>0</v>
      </c>
      <c r="L3343">
        <v>0</v>
      </c>
      <c r="M3343">
        <v>0</v>
      </c>
      <c r="N3343">
        <v>0</v>
      </c>
      <c r="O3343">
        <v>560.58222969999997</v>
      </c>
      <c r="Q3343">
        <v>0</v>
      </c>
      <c r="R3343">
        <v>0</v>
      </c>
      <c r="S3343">
        <v>0</v>
      </c>
      <c r="T3343" t="s">
        <v>5563</v>
      </c>
      <c r="U3343" s="92" t="str">
        <f t="shared" si="52"/>
        <v>DE0231211231</v>
      </c>
    </row>
    <row r="3344" spans="1:21">
      <c r="A3344">
        <v>20110930</v>
      </c>
      <c r="B3344" t="s">
        <v>160</v>
      </c>
      <c r="C3344">
        <v>1211232</v>
      </c>
      <c r="D3344" t="s">
        <v>181</v>
      </c>
      <c r="E3344" t="s">
        <v>53</v>
      </c>
      <c r="F3344" t="s">
        <v>46</v>
      </c>
      <c r="G3344">
        <v>596.98803205000002</v>
      </c>
      <c r="H3344">
        <v>105.56251302</v>
      </c>
      <c r="I3344">
        <v>596.98803205000002</v>
      </c>
      <c r="J3344">
        <v>0</v>
      </c>
      <c r="K3344">
        <v>0</v>
      </c>
      <c r="L3344">
        <v>0</v>
      </c>
      <c r="M3344">
        <v>0</v>
      </c>
      <c r="N3344">
        <v>0</v>
      </c>
      <c r="O3344">
        <v>459.80344666000002</v>
      </c>
      <c r="Q3344">
        <v>0</v>
      </c>
      <c r="R3344">
        <v>0</v>
      </c>
      <c r="S3344">
        <v>0</v>
      </c>
      <c r="T3344" t="s">
        <v>5564</v>
      </c>
      <c r="U3344" s="92" t="str">
        <f t="shared" si="52"/>
        <v>DE0231211232</v>
      </c>
    </row>
    <row r="3345" spans="1:21">
      <c r="A3345">
        <v>20110930</v>
      </c>
      <c r="B3345" t="s">
        <v>160</v>
      </c>
      <c r="C3345">
        <v>1211233</v>
      </c>
      <c r="D3345" t="s">
        <v>181</v>
      </c>
      <c r="E3345" t="s">
        <v>68</v>
      </c>
      <c r="F3345" t="s">
        <v>46</v>
      </c>
      <c r="G3345">
        <v>3319.1669827999999</v>
      </c>
      <c r="H3345">
        <v>1139.5918807</v>
      </c>
      <c r="I3345">
        <v>3319.1669827999999</v>
      </c>
      <c r="J3345">
        <v>0</v>
      </c>
      <c r="K3345">
        <v>0</v>
      </c>
      <c r="L3345">
        <v>0</v>
      </c>
      <c r="M3345">
        <v>0</v>
      </c>
      <c r="N3345">
        <v>0</v>
      </c>
      <c r="O3345">
        <v>1996.6598091000001</v>
      </c>
      <c r="P3345">
        <v>0</v>
      </c>
      <c r="Q3345">
        <v>0</v>
      </c>
      <c r="R3345">
        <v>0</v>
      </c>
      <c r="S3345">
        <v>0</v>
      </c>
      <c r="T3345" t="s">
        <v>5565</v>
      </c>
      <c r="U3345" s="92" t="str">
        <f t="shared" si="52"/>
        <v>DE0231211233</v>
      </c>
    </row>
    <row r="3346" spans="1:21">
      <c r="A3346">
        <v>20110930</v>
      </c>
      <c r="B3346" t="s">
        <v>160</v>
      </c>
      <c r="C3346">
        <v>1211234</v>
      </c>
      <c r="D3346" t="s">
        <v>181</v>
      </c>
      <c r="E3346" t="s">
        <v>59</v>
      </c>
      <c r="F3346" t="s">
        <v>47</v>
      </c>
      <c r="G3346">
        <v>34.19019952</v>
      </c>
      <c r="H3346">
        <v>34.19019952</v>
      </c>
      <c r="I3346">
        <v>34.19019952</v>
      </c>
      <c r="J3346">
        <v>0</v>
      </c>
      <c r="K3346">
        <v>0</v>
      </c>
      <c r="L3346">
        <v>0</v>
      </c>
      <c r="M3346">
        <v>0</v>
      </c>
      <c r="N3346">
        <v>0</v>
      </c>
      <c r="O3346">
        <v>0</v>
      </c>
      <c r="Q3346">
        <v>0</v>
      </c>
      <c r="R3346">
        <v>0</v>
      </c>
      <c r="S3346">
        <v>0</v>
      </c>
      <c r="T3346" t="s">
        <v>5566</v>
      </c>
      <c r="U3346" s="92" t="str">
        <f t="shared" si="52"/>
        <v>DE0231211234</v>
      </c>
    </row>
    <row r="3347" spans="1:21">
      <c r="A3347">
        <v>20110930</v>
      </c>
      <c r="B3347" t="s">
        <v>160</v>
      </c>
      <c r="C3347">
        <v>1211235</v>
      </c>
      <c r="D3347" t="s">
        <v>181</v>
      </c>
      <c r="E3347" t="s">
        <v>58</v>
      </c>
      <c r="F3347" t="s">
        <v>47</v>
      </c>
      <c r="G3347">
        <v>52.755672806</v>
      </c>
      <c r="H3347">
        <v>38.963221005999998</v>
      </c>
      <c r="I3347">
        <v>52.755672806</v>
      </c>
      <c r="J3347">
        <v>0</v>
      </c>
      <c r="K3347">
        <v>0</v>
      </c>
      <c r="L3347">
        <v>0</v>
      </c>
      <c r="M3347">
        <v>0</v>
      </c>
      <c r="N3347">
        <v>0</v>
      </c>
      <c r="O3347">
        <v>12.692551999999999</v>
      </c>
      <c r="Q3347">
        <v>0</v>
      </c>
      <c r="R3347">
        <v>0</v>
      </c>
      <c r="S3347">
        <v>0</v>
      </c>
      <c r="T3347" t="s">
        <v>5567</v>
      </c>
      <c r="U3347" s="92" t="str">
        <f t="shared" si="52"/>
        <v>DE0231211235</v>
      </c>
    </row>
    <row r="3348" spans="1:21">
      <c r="A3348">
        <v>20110930</v>
      </c>
      <c r="B3348" t="s">
        <v>160</v>
      </c>
      <c r="C3348">
        <v>1211236</v>
      </c>
      <c r="D3348" t="s">
        <v>181</v>
      </c>
      <c r="E3348" t="s">
        <v>57</v>
      </c>
      <c r="F3348" t="s">
        <v>47</v>
      </c>
      <c r="G3348">
        <v>10.792023410000001</v>
      </c>
      <c r="H3348">
        <v>10.792023410000001</v>
      </c>
      <c r="I3348">
        <v>10.792023410000001</v>
      </c>
      <c r="J3348">
        <v>0</v>
      </c>
      <c r="K3348">
        <v>0</v>
      </c>
      <c r="L3348">
        <v>0</v>
      </c>
      <c r="M3348">
        <v>0</v>
      </c>
      <c r="N3348">
        <v>0</v>
      </c>
      <c r="O3348">
        <v>0</v>
      </c>
      <c r="Q3348">
        <v>0</v>
      </c>
      <c r="R3348">
        <v>0</v>
      </c>
      <c r="S3348">
        <v>0</v>
      </c>
      <c r="T3348" t="s">
        <v>5568</v>
      </c>
      <c r="U3348" s="92" t="str">
        <f t="shared" si="52"/>
        <v>DE0231211236</v>
      </c>
    </row>
    <row r="3349" spans="1:21">
      <c r="A3349">
        <v>20110930</v>
      </c>
      <c r="B3349" t="s">
        <v>160</v>
      </c>
      <c r="C3349">
        <v>1211237</v>
      </c>
      <c r="D3349" t="s">
        <v>181</v>
      </c>
      <c r="E3349" t="s">
        <v>56</v>
      </c>
      <c r="F3349" t="s">
        <v>47</v>
      </c>
      <c r="G3349">
        <v>11.490354460000001</v>
      </c>
      <c r="H3349">
        <v>11.490354460000001</v>
      </c>
      <c r="I3349">
        <v>11.490354460000001</v>
      </c>
      <c r="J3349">
        <v>0</v>
      </c>
      <c r="K3349">
        <v>0</v>
      </c>
      <c r="L3349">
        <v>0</v>
      </c>
      <c r="M3349">
        <v>0</v>
      </c>
      <c r="N3349">
        <v>0</v>
      </c>
      <c r="O3349">
        <v>0</v>
      </c>
      <c r="Q3349">
        <v>0</v>
      </c>
      <c r="R3349">
        <v>0</v>
      </c>
      <c r="S3349">
        <v>0</v>
      </c>
      <c r="T3349" t="s">
        <v>5569</v>
      </c>
      <c r="U3349" s="92" t="str">
        <f t="shared" si="52"/>
        <v>DE0231211237</v>
      </c>
    </row>
    <row r="3350" spans="1:21">
      <c r="A3350">
        <v>20110930</v>
      </c>
      <c r="B3350" t="s">
        <v>160</v>
      </c>
      <c r="C3350">
        <v>1211238</v>
      </c>
      <c r="D3350" t="s">
        <v>181</v>
      </c>
      <c r="E3350" t="s">
        <v>55</v>
      </c>
      <c r="F3350" t="s">
        <v>47</v>
      </c>
      <c r="G3350">
        <v>189.01355604</v>
      </c>
      <c r="H3350">
        <v>182.30093120999999</v>
      </c>
      <c r="I3350">
        <v>189.01355604</v>
      </c>
      <c r="J3350">
        <v>0</v>
      </c>
      <c r="K3350">
        <v>0</v>
      </c>
      <c r="L3350">
        <v>0</v>
      </c>
      <c r="M3350">
        <v>0</v>
      </c>
      <c r="N3350">
        <v>0</v>
      </c>
      <c r="O3350">
        <v>4.7767164439999998</v>
      </c>
      <c r="Q3350">
        <v>0</v>
      </c>
      <c r="R3350">
        <v>0</v>
      </c>
      <c r="S3350">
        <v>0</v>
      </c>
      <c r="T3350" t="s">
        <v>5570</v>
      </c>
      <c r="U3350" s="92" t="str">
        <f t="shared" si="52"/>
        <v>DE0231211238</v>
      </c>
    </row>
    <row r="3351" spans="1:21">
      <c r="A3351">
        <v>20110930</v>
      </c>
      <c r="B3351" t="s">
        <v>160</v>
      </c>
      <c r="C3351">
        <v>1211239</v>
      </c>
      <c r="D3351" t="s">
        <v>181</v>
      </c>
      <c r="E3351" t="s">
        <v>54</v>
      </c>
      <c r="F3351" t="s">
        <v>47</v>
      </c>
      <c r="G3351">
        <v>110.61940877000001</v>
      </c>
      <c r="H3351">
        <v>110.61940877000001</v>
      </c>
      <c r="I3351">
        <v>110.61940877000001</v>
      </c>
      <c r="J3351">
        <v>0</v>
      </c>
      <c r="K3351">
        <v>0</v>
      </c>
      <c r="L3351">
        <v>0</v>
      </c>
      <c r="M3351">
        <v>0</v>
      </c>
      <c r="N3351">
        <v>0</v>
      </c>
      <c r="O3351">
        <v>0</v>
      </c>
      <c r="Q3351">
        <v>0</v>
      </c>
      <c r="R3351">
        <v>0</v>
      </c>
      <c r="S3351">
        <v>0</v>
      </c>
      <c r="T3351" t="s">
        <v>5571</v>
      </c>
      <c r="U3351" s="92" t="str">
        <f t="shared" si="52"/>
        <v>DE0231211239</v>
      </c>
    </row>
    <row r="3352" spans="1:21">
      <c r="A3352">
        <v>20110930</v>
      </c>
      <c r="B3352" t="s">
        <v>160</v>
      </c>
      <c r="C3352">
        <v>1211240</v>
      </c>
      <c r="D3352" t="s">
        <v>181</v>
      </c>
      <c r="E3352" t="s">
        <v>53</v>
      </c>
      <c r="F3352" t="s">
        <v>47</v>
      </c>
      <c r="G3352">
        <v>5.1375172999999998</v>
      </c>
      <c r="H3352">
        <v>5.1375172999999998</v>
      </c>
      <c r="I3352">
        <v>5.1375172999999998</v>
      </c>
      <c r="J3352">
        <v>0</v>
      </c>
      <c r="K3352">
        <v>0</v>
      </c>
      <c r="L3352">
        <v>0</v>
      </c>
      <c r="M3352">
        <v>0</v>
      </c>
      <c r="N3352">
        <v>0</v>
      </c>
      <c r="O3352">
        <v>0</v>
      </c>
      <c r="Q3352">
        <v>0</v>
      </c>
      <c r="R3352">
        <v>0</v>
      </c>
      <c r="S3352">
        <v>0</v>
      </c>
      <c r="T3352" t="s">
        <v>5572</v>
      </c>
      <c r="U3352" s="92" t="str">
        <f t="shared" si="52"/>
        <v>DE0231211240</v>
      </c>
    </row>
    <row r="3353" spans="1:21">
      <c r="A3353">
        <v>20110930</v>
      </c>
      <c r="B3353" t="s">
        <v>160</v>
      </c>
      <c r="C3353">
        <v>1211241</v>
      </c>
      <c r="D3353" t="s">
        <v>181</v>
      </c>
      <c r="E3353" t="s">
        <v>68</v>
      </c>
      <c r="F3353" t="s">
        <v>47</v>
      </c>
      <c r="G3353">
        <v>413.99873229999997</v>
      </c>
      <c r="H3353">
        <v>393.49365567000001</v>
      </c>
      <c r="I3353">
        <v>413.99873229999997</v>
      </c>
      <c r="J3353">
        <v>0</v>
      </c>
      <c r="K3353">
        <v>0</v>
      </c>
      <c r="L3353">
        <v>0</v>
      </c>
      <c r="M3353">
        <v>0</v>
      </c>
      <c r="N3353">
        <v>0</v>
      </c>
      <c r="O3353">
        <v>17.469268444000001</v>
      </c>
      <c r="P3353">
        <v>0</v>
      </c>
      <c r="Q3353">
        <v>0</v>
      </c>
      <c r="R3353">
        <v>0</v>
      </c>
      <c r="S3353">
        <v>0</v>
      </c>
      <c r="T3353" t="s">
        <v>5573</v>
      </c>
      <c r="U3353" s="92" t="str">
        <f t="shared" si="52"/>
        <v>DE0231211241</v>
      </c>
    </row>
    <row r="3354" spans="1:21">
      <c r="A3354">
        <v>20110930</v>
      </c>
      <c r="B3354" t="s">
        <v>160</v>
      </c>
      <c r="C3354">
        <v>1211242</v>
      </c>
      <c r="D3354" t="s">
        <v>181</v>
      </c>
      <c r="E3354" t="s">
        <v>59</v>
      </c>
      <c r="F3354" t="s">
        <v>48</v>
      </c>
      <c r="G3354">
        <v>0</v>
      </c>
      <c r="H3354">
        <v>0</v>
      </c>
      <c r="I3354">
        <v>0</v>
      </c>
      <c r="J3354">
        <v>0</v>
      </c>
      <c r="K3354">
        <v>0</v>
      </c>
      <c r="L3354">
        <v>0</v>
      </c>
      <c r="M3354">
        <v>0</v>
      </c>
      <c r="N3354">
        <v>0</v>
      </c>
      <c r="O3354">
        <v>0</v>
      </c>
      <c r="Q3354">
        <v>0</v>
      </c>
      <c r="R3354">
        <v>0</v>
      </c>
      <c r="S3354">
        <v>0</v>
      </c>
      <c r="T3354" t="s">
        <v>5574</v>
      </c>
      <c r="U3354" s="92" t="str">
        <f t="shared" si="52"/>
        <v>DE0231211242</v>
      </c>
    </row>
    <row r="3355" spans="1:21">
      <c r="A3355">
        <v>20110930</v>
      </c>
      <c r="B3355" t="s">
        <v>160</v>
      </c>
      <c r="C3355">
        <v>1211243</v>
      </c>
      <c r="D3355" t="s">
        <v>181</v>
      </c>
      <c r="E3355" t="s">
        <v>58</v>
      </c>
      <c r="F3355" t="s">
        <v>48</v>
      </c>
      <c r="G3355">
        <v>0</v>
      </c>
      <c r="H3355">
        <v>0</v>
      </c>
      <c r="I3355">
        <v>0</v>
      </c>
      <c r="J3355">
        <v>0</v>
      </c>
      <c r="K3355">
        <v>0</v>
      </c>
      <c r="L3355">
        <v>0</v>
      </c>
      <c r="M3355">
        <v>0</v>
      </c>
      <c r="N3355">
        <v>0</v>
      </c>
      <c r="O3355">
        <v>0</v>
      </c>
      <c r="Q3355">
        <v>0</v>
      </c>
      <c r="R3355">
        <v>0</v>
      </c>
      <c r="S3355">
        <v>0</v>
      </c>
      <c r="T3355" t="s">
        <v>5575</v>
      </c>
      <c r="U3355" s="92" t="str">
        <f t="shared" si="52"/>
        <v>DE0231211243</v>
      </c>
    </row>
    <row r="3356" spans="1:21">
      <c r="A3356">
        <v>20110930</v>
      </c>
      <c r="B3356" t="s">
        <v>160</v>
      </c>
      <c r="C3356">
        <v>1211244</v>
      </c>
      <c r="D3356" t="s">
        <v>181</v>
      </c>
      <c r="E3356" t="s">
        <v>57</v>
      </c>
      <c r="F3356" t="s">
        <v>48</v>
      </c>
      <c r="G3356">
        <v>0</v>
      </c>
      <c r="H3356">
        <v>0</v>
      </c>
      <c r="I3356">
        <v>0</v>
      </c>
      <c r="J3356">
        <v>0</v>
      </c>
      <c r="K3356">
        <v>0</v>
      </c>
      <c r="L3356">
        <v>0</v>
      </c>
      <c r="M3356">
        <v>0</v>
      </c>
      <c r="N3356">
        <v>0</v>
      </c>
      <c r="O3356">
        <v>0</v>
      </c>
      <c r="Q3356">
        <v>0</v>
      </c>
      <c r="R3356">
        <v>0</v>
      </c>
      <c r="S3356">
        <v>0</v>
      </c>
      <c r="T3356" t="s">
        <v>5576</v>
      </c>
      <c r="U3356" s="92" t="str">
        <f t="shared" si="52"/>
        <v>DE0231211244</v>
      </c>
    </row>
    <row r="3357" spans="1:21">
      <c r="A3357">
        <v>20110930</v>
      </c>
      <c r="B3357" t="s">
        <v>160</v>
      </c>
      <c r="C3357">
        <v>1211245</v>
      </c>
      <c r="D3357" t="s">
        <v>181</v>
      </c>
      <c r="E3357" t="s">
        <v>56</v>
      </c>
      <c r="F3357" t="s">
        <v>48</v>
      </c>
      <c r="G3357">
        <v>0</v>
      </c>
      <c r="H3357">
        <v>0</v>
      </c>
      <c r="I3357">
        <v>0</v>
      </c>
      <c r="J3357">
        <v>0</v>
      </c>
      <c r="K3357">
        <v>0</v>
      </c>
      <c r="L3357">
        <v>0</v>
      </c>
      <c r="M3357">
        <v>0</v>
      </c>
      <c r="N3357">
        <v>0</v>
      </c>
      <c r="O3357">
        <v>0</v>
      </c>
      <c r="Q3357">
        <v>0</v>
      </c>
      <c r="R3357">
        <v>0</v>
      </c>
      <c r="S3357">
        <v>0</v>
      </c>
      <c r="T3357" t="s">
        <v>5577</v>
      </c>
      <c r="U3357" s="92" t="str">
        <f t="shared" si="52"/>
        <v>DE0231211245</v>
      </c>
    </row>
    <row r="3358" spans="1:21">
      <c r="A3358">
        <v>20110930</v>
      </c>
      <c r="B3358" t="s">
        <v>160</v>
      </c>
      <c r="C3358">
        <v>1211246</v>
      </c>
      <c r="D3358" t="s">
        <v>181</v>
      </c>
      <c r="E3358" t="s">
        <v>55</v>
      </c>
      <c r="F3358" t="s">
        <v>48</v>
      </c>
      <c r="G3358">
        <v>0</v>
      </c>
      <c r="H3358">
        <v>0</v>
      </c>
      <c r="I3358">
        <v>0</v>
      </c>
      <c r="J3358">
        <v>0</v>
      </c>
      <c r="K3358">
        <v>0</v>
      </c>
      <c r="L3358">
        <v>0</v>
      </c>
      <c r="M3358">
        <v>0</v>
      </c>
      <c r="N3358">
        <v>0</v>
      </c>
      <c r="O3358">
        <v>0</v>
      </c>
      <c r="Q3358">
        <v>0</v>
      </c>
      <c r="R3358">
        <v>0</v>
      </c>
      <c r="S3358">
        <v>0</v>
      </c>
      <c r="T3358" t="s">
        <v>5578</v>
      </c>
      <c r="U3358" s="92" t="str">
        <f t="shared" si="52"/>
        <v>DE0231211246</v>
      </c>
    </row>
    <row r="3359" spans="1:21">
      <c r="A3359">
        <v>20110930</v>
      </c>
      <c r="B3359" t="s">
        <v>160</v>
      </c>
      <c r="C3359">
        <v>1211247</v>
      </c>
      <c r="D3359" t="s">
        <v>181</v>
      </c>
      <c r="E3359" t="s">
        <v>54</v>
      </c>
      <c r="F3359" t="s">
        <v>48</v>
      </c>
      <c r="G3359">
        <v>3.97603923</v>
      </c>
      <c r="H3359">
        <v>3.97603923</v>
      </c>
      <c r="I3359">
        <v>3.97603923</v>
      </c>
      <c r="J3359">
        <v>0</v>
      </c>
      <c r="K3359">
        <v>0</v>
      </c>
      <c r="L3359">
        <v>0</v>
      </c>
      <c r="M3359">
        <v>0</v>
      </c>
      <c r="N3359">
        <v>0</v>
      </c>
      <c r="O3359">
        <v>0</v>
      </c>
      <c r="Q3359">
        <v>0</v>
      </c>
      <c r="R3359">
        <v>0</v>
      </c>
      <c r="S3359">
        <v>0</v>
      </c>
      <c r="T3359" t="s">
        <v>5579</v>
      </c>
      <c r="U3359" s="92" t="str">
        <f t="shared" si="52"/>
        <v>DE0231211247</v>
      </c>
    </row>
    <row r="3360" spans="1:21">
      <c r="A3360">
        <v>20110930</v>
      </c>
      <c r="B3360" t="s">
        <v>160</v>
      </c>
      <c r="C3360">
        <v>1211248</v>
      </c>
      <c r="D3360" t="s">
        <v>181</v>
      </c>
      <c r="E3360" t="s">
        <v>53</v>
      </c>
      <c r="F3360" t="s">
        <v>48</v>
      </c>
      <c r="G3360">
        <v>38.07464951</v>
      </c>
      <c r="H3360">
        <v>38.07464951</v>
      </c>
      <c r="I3360">
        <v>38.07464951</v>
      </c>
      <c r="J3360">
        <v>0</v>
      </c>
      <c r="K3360">
        <v>0</v>
      </c>
      <c r="L3360">
        <v>0</v>
      </c>
      <c r="M3360">
        <v>0</v>
      </c>
      <c r="N3360">
        <v>0</v>
      </c>
      <c r="O3360">
        <v>0</v>
      </c>
      <c r="Q3360">
        <v>0</v>
      </c>
      <c r="R3360">
        <v>0</v>
      </c>
      <c r="S3360">
        <v>0</v>
      </c>
      <c r="T3360" t="s">
        <v>5580</v>
      </c>
      <c r="U3360" s="92" t="str">
        <f t="shared" si="52"/>
        <v>DE0231211248</v>
      </c>
    </row>
    <row r="3361" spans="1:21">
      <c r="A3361">
        <v>20110930</v>
      </c>
      <c r="B3361" t="s">
        <v>160</v>
      </c>
      <c r="C3361">
        <v>1211249</v>
      </c>
      <c r="D3361" t="s">
        <v>181</v>
      </c>
      <c r="E3361" t="s">
        <v>68</v>
      </c>
      <c r="F3361" t="s">
        <v>48</v>
      </c>
      <c r="G3361">
        <v>42.050688739999998</v>
      </c>
      <c r="H3361">
        <v>42.050688739999998</v>
      </c>
      <c r="I3361">
        <v>42.050688739999998</v>
      </c>
      <c r="J3361">
        <v>0</v>
      </c>
      <c r="K3361">
        <v>0</v>
      </c>
      <c r="L3361">
        <v>0</v>
      </c>
      <c r="M3361">
        <v>0</v>
      </c>
      <c r="N3361">
        <v>0</v>
      </c>
      <c r="O3361">
        <v>0</v>
      </c>
      <c r="Q3361">
        <v>0</v>
      </c>
      <c r="R3361">
        <v>0</v>
      </c>
      <c r="S3361">
        <v>0</v>
      </c>
      <c r="T3361" t="s">
        <v>5581</v>
      </c>
      <c r="U3361" s="92" t="str">
        <f t="shared" si="52"/>
        <v>DE0231211249</v>
      </c>
    </row>
    <row r="3362" spans="1:21">
      <c r="A3362">
        <v>20110930</v>
      </c>
      <c r="B3362" t="s">
        <v>159</v>
      </c>
      <c r="C3362">
        <v>1211010</v>
      </c>
      <c r="D3362" t="s">
        <v>181</v>
      </c>
      <c r="E3362" t="s">
        <v>59</v>
      </c>
      <c r="F3362" t="s">
        <v>23</v>
      </c>
      <c r="T3362" t="s">
        <v>5582</v>
      </c>
      <c r="U3362" s="92" t="str">
        <f t="shared" si="52"/>
        <v>DE0241211010</v>
      </c>
    </row>
    <row r="3363" spans="1:21">
      <c r="A3363">
        <v>20110930</v>
      </c>
      <c r="B3363" t="s">
        <v>159</v>
      </c>
      <c r="C3363">
        <v>1211011</v>
      </c>
      <c r="D3363" t="s">
        <v>181</v>
      </c>
      <c r="E3363" t="s">
        <v>58</v>
      </c>
      <c r="F3363" t="s">
        <v>23</v>
      </c>
      <c r="G3363">
        <v>6.86</v>
      </c>
      <c r="H3363">
        <v>7</v>
      </c>
      <c r="I3363">
        <v>3.4177949999999999</v>
      </c>
      <c r="L3363">
        <v>-3.442205</v>
      </c>
      <c r="O3363">
        <v>7</v>
      </c>
      <c r="T3363" t="s">
        <v>5583</v>
      </c>
      <c r="U3363" s="92" t="str">
        <f t="shared" si="52"/>
        <v>DE0241211011</v>
      </c>
    </row>
    <row r="3364" spans="1:21">
      <c r="A3364">
        <v>20110930</v>
      </c>
      <c r="B3364" t="s">
        <v>159</v>
      </c>
      <c r="C3364">
        <v>1211012</v>
      </c>
      <c r="D3364" t="s">
        <v>181</v>
      </c>
      <c r="E3364" t="s">
        <v>57</v>
      </c>
      <c r="F3364" t="s">
        <v>23</v>
      </c>
      <c r="N3364">
        <v>-0.10403</v>
      </c>
      <c r="T3364" t="s">
        <v>5584</v>
      </c>
      <c r="U3364" s="92" t="str">
        <f t="shared" si="52"/>
        <v>DE0241211012</v>
      </c>
    </row>
    <row r="3365" spans="1:21">
      <c r="A3365">
        <v>20110930</v>
      </c>
      <c r="B3365" t="s">
        <v>159</v>
      </c>
      <c r="C3365">
        <v>1211013</v>
      </c>
      <c r="D3365" t="s">
        <v>181</v>
      </c>
      <c r="E3365" t="s">
        <v>56</v>
      </c>
      <c r="F3365" t="s">
        <v>23</v>
      </c>
      <c r="G3365">
        <v>0.80377399999999999</v>
      </c>
      <c r="I3365">
        <v>-0.28322599999999998</v>
      </c>
      <c r="L3365">
        <v>0.80377399999999999</v>
      </c>
      <c r="M3365">
        <v>-1.585141948</v>
      </c>
      <c r="N3365">
        <v>0.14125599999999999</v>
      </c>
      <c r="T3365" t="s">
        <v>5585</v>
      </c>
      <c r="U3365" s="92" t="str">
        <f t="shared" si="52"/>
        <v>DE0241211013</v>
      </c>
    </row>
    <row r="3366" spans="1:21">
      <c r="A3366">
        <v>20110930</v>
      </c>
      <c r="B3366" t="s">
        <v>159</v>
      </c>
      <c r="C3366">
        <v>1211014</v>
      </c>
      <c r="D3366" t="s">
        <v>181</v>
      </c>
      <c r="E3366" t="s">
        <v>55</v>
      </c>
      <c r="F3366" t="s">
        <v>23</v>
      </c>
      <c r="G3366">
        <v>7.7790059999999999</v>
      </c>
      <c r="H3366">
        <v>7</v>
      </c>
      <c r="I3366">
        <v>7.7790059999999999</v>
      </c>
      <c r="L3366">
        <v>0.57900600000000002</v>
      </c>
      <c r="N3366">
        <v>-0.20524400000000001</v>
      </c>
      <c r="O3366">
        <v>7</v>
      </c>
      <c r="T3366" t="s">
        <v>5586</v>
      </c>
      <c r="U3366" s="92" t="str">
        <f t="shared" si="52"/>
        <v>DE0241211014</v>
      </c>
    </row>
    <row r="3367" spans="1:21">
      <c r="A3367">
        <v>20110930</v>
      </c>
      <c r="B3367" t="s">
        <v>159</v>
      </c>
      <c r="C3367">
        <v>1211015</v>
      </c>
      <c r="D3367" t="s">
        <v>181</v>
      </c>
      <c r="E3367" t="s">
        <v>54</v>
      </c>
      <c r="F3367" t="s">
        <v>23</v>
      </c>
      <c r="G3367">
        <v>29.61615402</v>
      </c>
      <c r="H3367">
        <v>26</v>
      </c>
      <c r="I3367">
        <v>29.61615402</v>
      </c>
      <c r="L3367">
        <v>3.3661539999999999</v>
      </c>
      <c r="M3367">
        <v>3.9944362639</v>
      </c>
      <c r="N3367">
        <v>-2.8199930000000002</v>
      </c>
      <c r="O3367">
        <v>26</v>
      </c>
      <c r="T3367" t="s">
        <v>5587</v>
      </c>
      <c r="U3367" s="92" t="str">
        <f t="shared" si="52"/>
        <v>DE0241211015</v>
      </c>
    </row>
    <row r="3368" spans="1:21">
      <c r="A3368">
        <v>20110930</v>
      </c>
      <c r="B3368" t="s">
        <v>159</v>
      </c>
      <c r="C3368">
        <v>1211016</v>
      </c>
      <c r="D3368" t="s">
        <v>181</v>
      </c>
      <c r="E3368" t="s">
        <v>53</v>
      </c>
      <c r="F3368" t="s">
        <v>23</v>
      </c>
      <c r="G3368">
        <v>15.794656</v>
      </c>
      <c r="H3368">
        <v>8</v>
      </c>
      <c r="I3368">
        <v>11.370839999999999</v>
      </c>
      <c r="L3368">
        <v>3.8708399999999998</v>
      </c>
      <c r="M3368">
        <v>23.79672648</v>
      </c>
      <c r="O3368">
        <v>8</v>
      </c>
      <c r="T3368" t="s">
        <v>5588</v>
      </c>
      <c r="U3368" s="92" t="str">
        <f t="shared" si="52"/>
        <v>DE0241211016</v>
      </c>
    </row>
    <row r="3369" spans="1:21">
      <c r="A3369">
        <v>20110930</v>
      </c>
      <c r="B3369" t="s">
        <v>159</v>
      </c>
      <c r="C3369">
        <v>1211017</v>
      </c>
      <c r="D3369" t="s">
        <v>181</v>
      </c>
      <c r="E3369" t="s">
        <v>68</v>
      </c>
      <c r="F3369" t="s">
        <v>23</v>
      </c>
      <c r="G3369">
        <v>60.853590019999999</v>
      </c>
      <c r="H3369">
        <v>48</v>
      </c>
      <c r="I3369">
        <v>51.900569019999999</v>
      </c>
      <c r="J3369">
        <v>0</v>
      </c>
      <c r="K3369">
        <v>0</v>
      </c>
      <c r="L3369">
        <v>5.1775690000000001</v>
      </c>
      <c r="M3369">
        <v>26.206020796000001</v>
      </c>
      <c r="N3369">
        <v>-2.9880110000000002</v>
      </c>
      <c r="O3369">
        <v>48</v>
      </c>
      <c r="Q3369">
        <v>0</v>
      </c>
      <c r="R3369">
        <v>0</v>
      </c>
      <c r="S3369">
        <v>0</v>
      </c>
      <c r="T3369" t="s">
        <v>5589</v>
      </c>
      <c r="U3369" s="92" t="str">
        <f t="shared" si="52"/>
        <v>DE0241211017</v>
      </c>
    </row>
    <row r="3370" spans="1:21">
      <c r="A3370">
        <v>20110930</v>
      </c>
      <c r="B3370" t="s">
        <v>159</v>
      </c>
      <c r="C3370">
        <v>1211018</v>
      </c>
      <c r="D3370" t="s">
        <v>181</v>
      </c>
      <c r="E3370" t="s">
        <v>59</v>
      </c>
      <c r="F3370" t="s">
        <v>24</v>
      </c>
      <c r="T3370" t="s">
        <v>5590</v>
      </c>
      <c r="U3370" s="92" t="str">
        <f t="shared" si="52"/>
        <v>DE0241211018</v>
      </c>
    </row>
    <row r="3371" spans="1:21">
      <c r="A3371">
        <v>20110930</v>
      </c>
      <c r="B3371" t="s">
        <v>159</v>
      </c>
      <c r="C3371">
        <v>1211019</v>
      </c>
      <c r="D3371" t="s">
        <v>181</v>
      </c>
      <c r="E3371" t="s">
        <v>58</v>
      </c>
      <c r="F3371" t="s">
        <v>24</v>
      </c>
      <c r="G3371">
        <v>5.0790610000000003</v>
      </c>
      <c r="I3371">
        <v>5.0790610000000003</v>
      </c>
      <c r="L3371">
        <v>5.0790610000000003</v>
      </c>
      <c r="N3371">
        <v>-7.3595999999999995E-2</v>
      </c>
      <c r="T3371" t="s">
        <v>5591</v>
      </c>
      <c r="U3371" s="92" t="str">
        <f t="shared" si="52"/>
        <v>DE0241211019</v>
      </c>
    </row>
    <row r="3372" spans="1:21">
      <c r="A3372">
        <v>20110930</v>
      </c>
      <c r="B3372" t="s">
        <v>159</v>
      </c>
      <c r="C3372">
        <v>1211020</v>
      </c>
      <c r="D3372" t="s">
        <v>181</v>
      </c>
      <c r="E3372" t="s">
        <v>57</v>
      </c>
      <c r="F3372" t="s">
        <v>24</v>
      </c>
      <c r="I3372">
        <v>-2.963238</v>
      </c>
      <c r="L3372">
        <v>-2.963238</v>
      </c>
      <c r="N3372">
        <v>-0.30848599999999998</v>
      </c>
      <c r="T3372" t="s">
        <v>5592</v>
      </c>
      <c r="U3372" s="92" t="str">
        <f t="shared" si="52"/>
        <v>DE0241211020</v>
      </c>
    </row>
    <row r="3373" spans="1:21">
      <c r="A3373">
        <v>20110930</v>
      </c>
      <c r="B3373" t="s">
        <v>159</v>
      </c>
      <c r="C3373">
        <v>1211021</v>
      </c>
      <c r="D3373" t="s">
        <v>181</v>
      </c>
      <c r="E3373" t="s">
        <v>56</v>
      </c>
      <c r="F3373" t="s">
        <v>24</v>
      </c>
      <c r="N3373">
        <v>-0.248528</v>
      </c>
      <c r="T3373" t="s">
        <v>5593</v>
      </c>
      <c r="U3373" s="92" t="str">
        <f t="shared" si="52"/>
        <v>DE0241211021</v>
      </c>
    </row>
    <row r="3374" spans="1:21">
      <c r="A3374">
        <v>20110930</v>
      </c>
      <c r="B3374" t="s">
        <v>159</v>
      </c>
      <c r="C3374">
        <v>1211022</v>
      </c>
      <c r="D3374" t="s">
        <v>181</v>
      </c>
      <c r="E3374" t="s">
        <v>55</v>
      </c>
      <c r="F3374" t="s">
        <v>24</v>
      </c>
      <c r="N3374">
        <v>-0.59425899999999998</v>
      </c>
      <c r="T3374" t="s">
        <v>5594</v>
      </c>
      <c r="U3374" s="92" t="str">
        <f t="shared" si="52"/>
        <v>DE0241211022</v>
      </c>
    </row>
    <row r="3375" spans="1:21">
      <c r="A3375">
        <v>20110930</v>
      </c>
      <c r="B3375" t="s">
        <v>159</v>
      </c>
      <c r="C3375">
        <v>1211023</v>
      </c>
      <c r="D3375" t="s">
        <v>181</v>
      </c>
      <c r="E3375" t="s">
        <v>54</v>
      </c>
      <c r="F3375" t="s">
        <v>24</v>
      </c>
      <c r="I3375">
        <v>-1.629068</v>
      </c>
      <c r="L3375">
        <v>-1.629068</v>
      </c>
      <c r="M3375">
        <v>11.498042151</v>
      </c>
      <c r="T3375" t="s">
        <v>5595</v>
      </c>
      <c r="U3375" s="92" t="str">
        <f t="shared" si="52"/>
        <v>DE0241211023</v>
      </c>
    </row>
    <row r="3376" spans="1:21">
      <c r="A3376">
        <v>20110930</v>
      </c>
      <c r="B3376" t="s">
        <v>159</v>
      </c>
      <c r="C3376">
        <v>1211024</v>
      </c>
      <c r="D3376" t="s">
        <v>181</v>
      </c>
      <c r="E3376" t="s">
        <v>53</v>
      </c>
      <c r="F3376" t="s">
        <v>24</v>
      </c>
      <c r="T3376" t="s">
        <v>5596</v>
      </c>
      <c r="U3376" s="92" t="str">
        <f t="shared" si="52"/>
        <v>DE0241211024</v>
      </c>
    </row>
    <row r="3377" spans="1:21">
      <c r="A3377">
        <v>20110930</v>
      </c>
      <c r="B3377" t="s">
        <v>159</v>
      </c>
      <c r="C3377">
        <v>1211025</v>
      </c>
      <c r="D3377" t="s">
        <v>181</v>
      </c>
      <c r="E3377" t="s">
        <v>68</v>
      </c>
      <c r="F3377" t="s">
        <v>24</v>
      </c>
      <c r="G3377">
        <v>5.0790610000000003</v>
      </c>
      <c r="H3377">
        <v>0</v>
      </c>
      <c r="I3377">
        <v>0.48675499999999999</v>
      </c>
      <c r="J3377">
        <v>0</v>
      </c>
      <c r="K3377">
        <v>0</v>
      </c>
      <c r="L3377">
        <v>0.48675499999999999</v>
      </c>
      <c r="M3377">
        <v>11.498042151</v>
      </c>
      <c r="N3377">
        <v>-1.224869</v>
      </c>
      <c r="O3377">
        <v>0</v>
      </c>
      <c r="Q3377">
        <v>0</v>
      </c>
      <c r="R3377">
        <v>0</v>
      </c>
      <c r="S3377">
        <v>0</v>
      </c>
      <c r="T3377" t="s">
        <v>5597</v>
      </c>
      <c r="U3377" s="92" t="str">
        <f t="shared" si="52"/>
        <v>DE0241211025</v>
      </c>
    </row>
    <row r="3378" spans="1:21">
      <c r="A3378">
        <v>20110930</v>
      </c>
      <c r="B3378" t="s">
        <v>159</v>
      </c>
      <c r="C3378">
        <v>1211026</v>
      </c>
      <c r="D3378" t="s">
        <v>181</v>
      </c>
      <c r="E3378" t="s">
        <v>59</v>
      </c>
      <c r="F3378" t="s">
        <v>25</v>
      </c>
      <c r="T3378" t="s">
        <v>5598</v>
      </c>
      <c r="U3378" s="92" t="str">
        <f t="shared" si="52"/>
        <v>DE0241211026</v>
      </c>
    </row>
    <row r="3379" spans="1:21">
      <c r="A3379">
        <v>20110930</v>
      </c>
      <c r="B3379" t="s">
        <v>159</v>
      </c>
      <c r="C3379">
        <v>1211027</v>
      </c>
      <c r="D3379" t="s">
        <v>181</v>
      </c>
      <c r="E3379" t="s">
        <v>58</v>
      </c>
      <c r="F3379" t="s">
        <v>25</v>
      </c>
      <c r="N3379">
        <v>0.54148300000000005</v>
      </c>
      <c r="T3379" t="s">
        <v>5599</v>
      </c>
      <c r="U3379" s="92" t="str">
        <f t="shared" si="52"/>
        <v>DE0241211027</v>
      </c>
    </row>
    <row r="3380" spans="1:21">
      <c r="A3380">
        <v>20110930</v>
      </c>
      <c r="B3380" t="s">
        <v>159</v>
      </c>
      <c r="C3380">
        <v>1211028</v>
      </c>
      <c r="D3380" t="s">
        <v>181</v>
      </c>
      <c r="E3380" t="s">
        <v>57</v>
      </c>
      <c r="F3380" t="s">
        <v>25</v>
      </c>
      <c r="N3380">
        <v>0.53084799999999999</v>
      </c>
      <c r="T3380" t="s">
        <v>5600</v>
      </c>
      <c r="U3380" s="92" t="str">
        <f t="shared" si="52"/>
        <v>DE0241211028</v>
      </c>
    </row>
    <row r="3381" spans="1:21">
      <c r="A3381">
        <v>20110930</v>
      </c>
      <c r="B3381" t="s">
        <v>159</v>
      </c>
      <c r="C3381">
        <v>1211029</v>
      </c>
      <c r="D3381" t="s">
        <v>181</v>
      </c>
      <c r="E3381" t="s">
        <v>56</v>
      </c>
      <c r="F3381" t="s">
        <v>25</v>
      </c>
      <c r="N3381">
        <v>-0.234454</v>
      </c>
      <c r="T3381" t="s">
        <v>5601</v>
      </c>
      <c r="U3381" s="92" t="str">
        <f t="shared" si="52"/>
        <v>DE0241211029</v>
      </c>
    </row>
    <row r="3382" spans="1:21">
      <c r="A3382">
        <v>20110930</v>
      </c>
      <c r="B3382" t="s">
        <v>159</v>
      </c>
      <c r="C3382">
        <v>1211030</v>
      </c>
      <c r="D3382" t="s">
        <v>181</v>
      </c>
      <c r="E3382" t="s">
        <v>55</v>
      </c>
      <c r="F3382" t="s">
        <v>25</v>
      </c>
      <c r="N3382">
        <v>0.57666200000000001</v>
      </c>
      <c r="T3382" t="s">
        <v>5602</v>
      </c>
      <c r="U3382" s="92" t="str">
        <f t="shared" si="52"/>
        <v>DE0241211030</v>
      </c>
    </row>
    <row r="3383" spans="1:21">
      <c r="A3383">
        <v>20110930</v>
      </c>
      <c r="B3383" t="s">
        <v>159</v>
      </c>
      <c r="C3383">
        <v>1211031</v>
      </c>
      <c r="D3383" t="s">
        <v>181</v>
      </c>
      <c r="E3383" t="s">
        <v>54</v>
      </c>
      <c r="F3383" t="s">
        <v>25</v>
      </c>
      <c r="G3383">
        <v>0.58601124999999998</v>
      </c>
      <c r="H3383">
        <v>1</v>
      </c>
      <c r="I3383">
        <v>0.58601124999999998</v>
      </c>
      <c r="N3383">
        <v>-1.164903</v>
      </c>
      <c r="T3383" t="s">
        <v>5603</v>
      </c>
      <c r="U3383" s="92" t="str">
        <f t="shared" si="52"/>
        <v>DE0241211031</v>
      </c>
    </row>
    <row r="3384" spans="1:21">
      <c r="A3384">
        <v>20110930</v>
      </c>
      <c r="B3384" t="s">
        <v>159</v>
      </c>
      <c r="C3384">
        <v>1211032</v>
      </c>
      <c r="D3384" t="s">
        <v>181</v>
      </c>
      <c r="E3384" t="s">
        <v>53</v>
      </c>
      <c r="F3384" t="s">
        <v>25</v>
      </c>
      <c r="T3384" t="s">
        <v>5604</v>
      </c>
      <c r="U3384" s="92" t="str">
        <f t="shared" si="52"/>
        <v>DE0241211032</v>
      </c>
    </row>
    <row r="3385" spans="1:21">
      <c r="A3385">
        <v>20110930</v>
      </c>
      <c r="B3385" t="s">
        <v>159</v>
      </c>
      <c r="C3385">
        <v>1211033</v>
      </c>
      <c r="D3385" t="s">
        <v>181</v>
      </c>
      <c r="E3385" t="s">
        <v>68</v>
      </c>
      <c r="F3385" t="s">
        <v>25</v>
      </c>
      <c r="G3385">
        <v>0.58601124999999998</v>
      </c>
      <c r="H3385">
        <v>1</v>
      </c>
      <c r="I3385">
        <v>0.58601124999999998</v>
      </c>
      <c r="J3385">
        <v>0</v>
      </c>
      <c r="K3385">
        <v>0</v>
      </c>
      <c r="L3385">
        <v>0</v>
      </c>
      <c r="M3385">
        <v>0</v>
      </c>
      <c r="N3385">
        <v>0.249636</v>
      </c>
      <c r="O3385">
        <v>0</v>
      </c>
      <c r="Q3385">
        <v>0</v>
      </c>
      <c r="R3385">
        <v>0</v>
      </c>
      <c r="S3385">
        <v>0</v>
      </c>
      <c r="T3385" t="s">
        <v>5605</v>
      </c>
      <c r="U3385" s="92" t="str">
        <f t="shared" si="52"/>
        <v>DE0241211033</v>
      </c>
    </row>
    <row r="3386" spans="1:21">
      <c r="A3386">
        <v>20110930</v>
      </c>
      <c r="B3386" t="s">
        <v>159</v>
      </c>
      <c r="C3386">
        <v>1211034</v>
      </c>
      <c r="D3386" t="s">
        <v>181</v>
      </c>
      <c r="E3386" t="s">
        <v>59</v>
      </c>
      <c r="F3386" t="s">
        <v>26</v>
      </c>
      <c r="T3386" t="s">
        <v>5606</v>
      </c>
      <c r="U3386" s="92" t="str">
        <f t="shared" si="52"/>
        <v>DE0241211034</v>
      </c>
    </row>
    <row r="3387" spans="1:21">
      <c r="A3387">
        <v>20110930</v>
      </c>
      <c r="B3387" t="s">
        <v>159</v>
      </c>
      <c r="C3387">
        <v>1211035</v>
      </c>
      <c r="D3387" t="s">
        <v>181</v>
      </c>
      <c r="E3387" t="s">
        <v>58</v>
      </c>
      <c r="F3387" t="s">
        <v>26</v>
      </c>
      <c r="T3387" t="s">
        <v>5607</v>
      </c>
      <c r="U3387" s="92" t="str">
        <f t="shared" si="52"/>
        <v>DE0241211035</v>
      </c>
    </row>
    <row r="3388" spans="1:21">
      <c r="A3388">
        <v>20110930</v>
      </c>
      <c r="B3388" t="s">
        <v>159</v>
      </c>
      <c r="C3388">
        <v>1211036</v>
      </c>
      <c r="D3388" t="s">
        <v>181</v>
      </c>
      <c r="E3388" t="s">
        <v>57</v>
      </c>
      <c r="F3388" t="s">
        <v>26</v>
      </c>
      <c r="T3388" t="s">
        <v>5608</v>
      </c>
      <c r="U3388" s="92" t="str">
        <f t="shared" si="52"/>
        <v>DE0241211036</v>
      </c>
    </row>
    <row r="3389" spans="1:21">
      <c r="A3389">
        <v>20110930</v>
      </c>
      <c r="B3389" t="s">
        <v>159</v>
      </c>
      <c r="C3389">
        <v>1211037</v>
      </c>
      <c r="D3389" t="s">
        <v>181</v>
      </c>
      <c r="E3389" t="s">
        <v>56</v>
      </c>
      <c r="F3389" t="s">
        <v>26</v>
      </c>
      <c r="T3389" t="s">
        <v>5609</v>
      </c>
      <c r="U3389" s="92" t="str">
        <f t="shared" si="52"/>
        <v>DE0241211037</v>
      </c>
    </row>
    <row r="3390" spans="1:21">
      <c r="A3390">
        <v>20110930</v>
      </c>
      <c r="B3390" t="s">
        <v>159</v>
      </c>
      <c r="C3390">
        <v>1211038</v>
      </c>
      <c r="D3390" t="s">
        <v>181</v>
      </c>
      <c r="E3390" t="s">
        <v>55</v>
      </c>
      <c r="F3390" t="s">
        <v>26</v>
      </c>
      <c r="N3390">
        <v>6.705E-3</v>
      </c>
      <c r="T3390" t="s">
        <v>5610</v>
      </c>
      <c r="U3390" s="92" t="str">
        <f t="shared" si="52"/>
        <v>DE0241211038</v>
      </c>
    </row>
    <row r="3391" spans="1:21">
      <c r="A3391">
        <v>20110930</v>
      </c>
      <c r="B3391" t="s">
        <v>159</v>
      </c>
      <c r="C3391">
        <v>1211039</v>
      </c>
      <c r="D3391" t="s">
        <v>181</v>
      </c>
      <c r="E3391" t="s">
        <v>54</v>
      </c>
      <c r="F3391" t="s">
        <v>26</v>
      </c>
      <c r="T3391" t="s">
        <v>5611</v>
      </c>
      <c r="U3391" s="92" t="str">
        <f t="shared" si="52"/>
        <v>DE0241211039</v>
      </c>
    </row>
    <row r="3392" spans="1:21">
      <c r="A3392">
        <v>20110930</v>
      </c>
      <c r="B3392" t="s">
        <v>159</v>
      </c>
      <c r="C3392">
        <v>1211040</v>
      </c>
      <c r="D3392" t="s">
        <v>181</v>
      </c>
      <c r="E3392" t="s">
        <v>53</v>
      </c>
      <c r="F3392" t="s">
        <v>26</v>
      </c>
      <c r="T3392" t="s">
        <v>5612</v>
      </c>
      <c r="U3392" s="92" t="str">
        <f t="shared" si="52"/>
        <v>DE0241211040</v>
      </c>
    </row>
    <row r="3393" spans="1:21">
      <c r="A3393">
        <v>20110930</v>
      </c>
      <c r="B3393" t="s">
        <v>159</v>
      </c>
      <c r="C3393">
        <v>1211041</v>
      </c>
      <c r="D3393" t="s">
        <v>181</v>
      </c>
      <c r="E3393" t="s">
        <v>68</v>
      </c>
      <c r="F3393" t="s">
        <v>26</v>
      </c>
      <c r="G3393">
        <v>0</v>
      </c>
      <c r="H3393">
        <v>0</v>
      </c>
      <c r="I3393">
        <v>0</v>
      </c>
      <c r="J3393">
        <v>0</v>
      </c>
      <c r="K3393">
        <v>0</v>
      </c>
      <c r="L3393">
        <v>0</v>
      </c>
      <c r="M3393">
        <v>0</v>
      </c>
      <c r="N3393">
        <v>6.705E-3</v>
      </c>
      <c r="O3393">
        <v>0</v>
      </c>
      <c r="Q3393">
        <v>0</v>
      </c>
      <c r="R3393">
        <v>0</v>
      </c>
      <c r="S3393">
        <v>0</v>
      </c>
      <c r="T3393" t="s">
        <v>5613</v>
      </c>
      <c r="U3393" s="92" t="str">
        <f t="shared" si="52"/>
        <v>DE0241211041</v>
      </c>
    </row>
    <row r="3394" spans="1:21">
      <c r="A3394">
        <v>20110930</v>
      </c>
      <c r="B3394" t="s">
        <v>159</v>
      </c>
      <c r="C3394">
        <v>1211042</v>
      </c>
      <c r="D3394" t="s">
        <v>181</v>
      </c>
      <c r="E3394" t="s">
        <v>59</v>
      </c>
      <c r="F3394" t="s">
        <v>27</v>
      </c>
      <c r="T3394" t="s">
        <v>5614</v>
      </c>
      <c r="U3394" s="92" t="str">
        <f t="shared" si="52"/>
        <v>DE0241211042</v>
      </c>
    </row>
    <row r="3395" spans="1:21">
      <c r="A3395">
        <v>20110930</v>
      </c>
      <c r="B3395" t="s">
        <v>159</v>
      </c>
      <c r="C3395">
        <v>1211043</v>
      </c>
      <c r="D3395" t="s">
        <v>181</v>
      </c>
      <c r="E3395" t="s">
        <v>58</v>
      </c>
      <c r="F3395" t="s">
        <v>27</v>
      </c>
      <c r="T3395" t="s">
        <v>5615</v>
      </c>
      <c r="U3395" s="92" t="str">
        <f t="shared" ref="U3395:U3458" si="53">B3395&amp;C3395</f>
        <v>DE0241211043</v>
      </c>
    </row>
    <row r="3396" spans="1:21">
      <c r="A3396">
        <v>20110930</v>
      </c>
      <c r="B3396" t="s">
        <v>159</v>
      </c>
      <c r="C3396">
        <v>1211044</v>
      </c>
      <c r="D3396" t="s">
        <v>181</v>
      </c>
      <c r="E3396" t="s">
        <v>57</v>
      </c>
      <c r="F3396" t="s">
        <v>27</v>
      </c>
      <c r="N3396">
        <v>-1.6625000000000001E-2</v>
      </c>
      <c r="T3396" t="s">
        <v>5616</v>
      </c>
      <c r="U3396" s="92" t="str">
        <f t="shared" si="53"/>
        <v>DE0241211044</v>
      </c>
    </row>
    <row r="3397" spans="1:21">
      <c r="A3397">
        <v>20110930</v>
      </c>
      <c r="B3397" t="s">
        <v>159</v>
      </c>
      <c r="C3397">
        <v>1211045</v>
      </c>
      <c r="D3397" t="s">
        <v>181</v>
      </c>
      <c r="E3397" t="s">
        <v>56</v>
      </c>
      <c r="F3397" t="s">
        <v>27</v>
      </c>
      <c r="N3397">
        <v>5.2673999999999999E-2</v>
      </c>
      <c r="T3397" t="s">
        <v>5617</v>
      </c>
      <c r="U3397" s="92" t="str">
        <f t="shared" si="53"/>
        <v>DE0241211045</v>
      </c>
    </row>
    <row r="3398" spans="1:21">
      <c r="A3398">
        <v>20110930</v>
      </c>
      <c r="B3398" t="s">
        <v>159</v>
      </c>
      <c r="C3398">
        <v>1211046</v>
      </c>
      <c r="D3398" t="s">
        <v>181</v>
      </c>
      <c r="E3398" t="s">
        <v>55</v>
      </c>
      <c r="F3398" t="s">
        <v>27</v>
      </c>
      <c r="N3398">
        <v>-0.408221</v>
      </c>
      <c r="T3398" t="s">
        <v>5618</v>
      </c>
      <c r="U3398" s="92" t="str">
        <f t="shared" si="53"/>
        <v>DE0241211046</v>
      </c>
    </row>
    <row r="3399" spans="1:21">
      <c r="A3399">
        <v>20110930</v>
      </c>
      <c r="B3399" t="s">
        <v>159</v>
      </c>
      <c r="C3399">
        <v>1211047</v>
      </c>
      <c r="D3399" t="s">
        <v>181</v>
      </c>
      <c r="E3399" t="s">
        <v>54</v>
      </c>
      <c r="F3399" t="s">
        <v>27</v>
      </c>
      <c r="N3399">
        <v>0.44437399999999999</v>
      </c>
      <c r="T3399" t="s">
        <v>5619</v>
      </c>
      <c r="U3399" s="92" t="str">
        <f t="shared" si="53"/>
        <v>DE0241211047</v>
      </c>
    </row>
    <row r="3400" spans="1:21">
      <c r="A3400">
        <v>20110930</v>
      </c>
      <c r="B3400" t="s">
        <v>159</v>
      </c>
      <c r="C3400">
        <v>1211048</v>
      </c>
      <c r="D3400" t="s">
        <v>181</v>
      </c>
      <c r="E3400" t="s">
        <v>53</v>
      </c>
      <c r="F3400" t="s">
        <v>27</v>
      </c>
      <c r="T3400" t="s">
        <v>5620</v>
      </c>
      <c r="U3400" s="92" t="str">
        <f t="shared" si="53"/>
        <v>DE0241211048</v>
      </c>
    </row>
    <row r="3401" spans="1:21">
      <c r="A3401">
        <v>20110930</v>
      </c>
      <c r="B3401" t="s">
        <v>159</v>
      </c>
      <c r="C3401">
        <v>1211049</v>
      </c>
      <c r="D3401" t="s">
        <v>181</v>
      </c>
      <c r="E3401" t="s">
        <v>68</v>
      </c>
      <c r="F3401" t="s">
        <v>27</v>
      </c>
      <c r="G3401">
        <v>0</v>
      </c>
      <c r="H3401">
        <v>0</v>
      </c>
      <c r="I3401">
        <v>0</v>
      </c>
      <c r="J3401">
        <v>0</v>
      </c>
      <c r="K3401">
        <v>0</v>
      </c>
      <c r="L3401">
        <v>0</v>
      </c>
      <c r="M3401">
        <v>0</v>
      </c>
      <c r="N3401">
        <v>7.2202000000000002E-2</v>
      </c>
      <c r="O3401">
        <v>0</v>
      </c>
      <c r="Q3401">
        <v>0</v>
      </c>
      <c r="R3401">
        <v>0</v>
      </c>
      <c r="S3401">
        <v>0</v>
      </c>
      <c r="T3401" t="s">
        <v>5621</v>
      </c>
      <c r="U3401" s="92" t="str">
        <f t="shared" si="53"/>
        <v>DE0241211049</v>
      </c>
    </row>
    <row r="3402" spans="1:21">
      <c r="A3402">
        <v>20110930</v>
      </c>
      <c r="B3402" t="s">
        <v>159</v>
      </c>
      <c r="C3402">
        <v>1211050</v>
      </c>
      <c r="D3402" t="s">
        <v>181</v>
      </c>
      <c r="E3402" t="s">
        <v>59</v>
      </c>
      <c r="F3402" t="s">
        <v>28</v>
      </c>
      <c r="T3402" t="s">
        <v>5622</v>
      </c>
      <c r="U3402" s="92" t="str">
        <f t="shared" si="53"/>
        <v>DE0241211050</v>
      </c>
    </row>
    <row r="3403" spans="1:21">
      <c r="A3403">
        <v>20110930</v>
      </c>
      <c r="B3403" t="s">
        <v>159</v>
      </c>
      <c r="C3403">
        <v>1211051</v>
      </c>
      <c r="D3403" t="s">
        <v>181</v>
      </c>
      <c r="E3403" t="s">
        <v>58</v>
      </c>
      <c r="F3403" t="s">
        <v>28</v>
      </c>
      <c r="M3403">
        <v>-2.11488326</v>
      </c>
      <c r="T3403" t="s">
        <v>5623</v>
      </c>
      <c r="U3403" s="92" t="str">
        <f t="shared" si="53"/>
        <v>DE0241211051</v>
      </c>
    </row>
    <row r="3404" spans="1:21">
      <c r="A3404">
        <v>20110930</v>
      </c>
      <c r="B3404" t="s">
        <v>159</v>
      </c>
      <c r="C3404">
        <v>1211052</v>
      </c>
      <c r="D3404" t="s">
        <v>181</v>
      </c>
      <c r="E3404" t="s">
        <v>57</v>
      </c>
      <c r="F3404" t="s">
        <v>28</v>
      </c>
      <c r="M3404">
        <v>-6.5972112620000001</v>
      </c>
      <c r="T3404" t="s">
        <v>5624</v>
      </c>
      <c r="U3404" s="92" t="str">
        <f t="shared" si="53"/>
        <v>DE0241211052</v>
      </c>
    </row>
    <row r="3405" spans="1:21">
      <c r="A3405">
        <v>20110930</v>
      </c>
      <c r="B3405" t="s">
        <v>159</v>
      </c>
      <c r="C3405">
        <v>1211053</v>
      </c>
      <c r="D3405" t="s">
        <v>181</v>
      </c>
      <c r="E3405" t="s">
        <v>56</v>
      </c>
      <c r="F3405" t="s">
        <v>28</v>
      </c>
      <c r="T3405" t="s">
        <v>5625</v>
      </c>
      <c r="U3405" s="92" t="str">
        <f t="shared" si="53"/>
        <v>DE0241211053</v>
      </c>
    </row>
    <row r="3406" spans="1:21">
      <c r="A3406">
        <v>20110930</v>
      </c>
      <c r="B3406" t="s">
        <v>159</v>
      </c>
      <c r="C3406">
        <v>1211054</v>
      </c>
      <c r="D3406" t="s">
        <v>181</v>
      </c>
      <c r="E3406" t="s">
        <v>55</v>
      </c>
      <c r="F3406" t="s">
        <v>28</v>
      </c>
      <c r="M3406">
        <v>-2.0573738690000001</v>
      </c>
      <c r="T3406" t="s">
        <v>5626</v>
      </c>
      <c r="U3406" s="92" t="str">
        <f t="shared" si="53"/>
        <v>DE0241211054</v>
      </c>
    </row>
    <row r="3407" spans="1:21">
      <c r="A3407">
        <v>20110930</v>
      </c>
      <c r="B3407" t="s">
        <v>159</v>
      </c>
      <c r="C3407">
        <v>1211055</v>
      </c>
      <c r="D3407" t="s">
        <v>181</v>
      </c>
      <c r="E3407" t="s">
        <v>54</v>
      </c>
      <c r="F3407" t="s">
        <v>28</v>
      </c>
      <c r="M3407">
        <v>0.5660639703</v>
      </c>
      <c r="T3407" t="s">
        <v>5627</v>
      </c>
      <c r="U3407" s="92" t="str">
        <f t="shared" si="53"/>
        <v>DE0241211055</v>
      </c>
    </row>
    <row r="3408" spans="1:21">
      <c r="A3408">
        <v>20110930</v>
      </c>
      <c r="B3408" t="s">
        <v>159</v>
      </c>
      <c r="C3408">
        <v>1211056</v>
      </c>
      <c r="D3408" t="s">
        <v>181</v>
      </c>
      <c r="E3408" t="s">
        <v>53</v>
      </c>
      <c r="F3408" t="s">
        <v>28</v>
      </c>
      <c r="T3408" t="s">
        <v>5628</v>
      </c>
      <c r="U3408" s="92" t="str">
        <f t="shared" si="53"/>
        <v>DE0241211056</v>
      </c>
    </row>
    <row r="3409" spans="1:21">
      <c r="A3409">
        <v>20110930</v>
      </c>
      <c r="B3409" t="s">
        <v>159</v>
      </c>
      <c r="C3409">
        <v>1211057</v>
      </c>
      <c r="D3409" t="s">
        <v>181</v>
      </c>
      <c r="E3409" t="s">
        <v>68</v>
      </c>
      <c r="F3409" t="s">
        <v>28</v>
      </c>
      <c r="G3409">
        <v>0</v>
      </c>
      <c r="H3409">
        <v>0</v>
      </c>
      <c r="I3409">
        <v>0</v>
      </c>
      <c r="J3409">
        <v>0</v>
      </c>
      <c r="K3409">
        <v>0</v>
      </c>
      <c r="L3409">
        <v>0</v>
      </c>
      <c r="M3409">
        <v>-10.20340442</v>
      </c>
      <c r="N3409">
        <v>0</v>
      </c>
      <c r="O3409">
        <v>0</v>
      </c>
      <c r="Q3409">
        <v>0</v>
      </c>
      <c r="R3409">
        <v>0</v>
      </c>
      <c r="S3409">
        <v>0</v>
      </c>
      <c r="T3409" t="s">
        <v>5629</v>
      </c>
      <c r="U3409" s="92" t="str">
        <f t="shared" si="53"/>
        <v>DE0241211057</v>
      </c>
    </row>
    <row r="3410" spans="1:21">
      <c r="A3410">
        <v>20110930</v>
      </c>
      <c r="B3410" t="s">
        <v>159</v>
      </c>
      <c r="C3410">
        <v>1211058</v>
      </c>
      <c r="D3410" t="s">
        <v>181</v>
      </c>
      <c r="E3410" t="s">
        <v>59</v>
      </c>
      <c r="F3410" t="s">
        <v>29</v>
      </c>
      <c r="T3410" t="s">
        <v>5630</v>
      </c>
      <c r="U3410" s="92" t="str">
        <f t="shared" si="53"/>
        <v>DE0241211058</v>
      </c>
    </row>
    <row r="3411" spans="1:21">
      <c r="A3411">
        <v>20110930</v>
      </c>
      <c r="B3411" t="s">
        <v>159</v>
      </c>
      <c r="C3411">
        <v>1211059</v>
      </c>
      <c r="D3411" t="s">
        <v>181</v>
      </c>
      <c r="E3411" t="s">
        <v>58</v>
      </c>
      <c r="F3411" t="s">
        <v>29</v>
      </c>
      <c r="T3411" t="s">
        <v>5631</v>
      </c>
      <c r="U3411" s="92" t="str">
        <f t="shared" si="53"/>
        <v>DE0241211059</v>
      </c>
    </row>
    <row r="3412" spans="1:21">
      <c r="A3412">
        <v>20110930</v>
      </c>
      <c r="B3412" t="s">
        <v>159</v>
      </c>
      <c r="C3412">
        <v>1211060</v>
      </c>
      <c r="D3412" t="s">
        <v>181</v>
      </c>
      <c r="E3412" t="s">
        <v>57</v>
      </c>
      <c r="F3412" t="s">
        <v>29</v>
      </c>
      <c r="N3412">
        <v>-6.8328E-2</v>
      </c>
      <c r="T3412" t="s">
        <v>5632</v>
      </c>
      <c r="U3412" s="92" t="str">
        <f t="shared" si="53"/>
        <v>DE0241211060</v>
      </c>
    </row>
    <row r="3413" spans="1:21">
      <c r="A3413">
        <v>20110930</v>
      </c>
      <c r="B3413" t="s">
        <v>159</v>
      </c>
      <c r="C3413">
        <v>1211061</v>
      </c>
      <c r="D3413" t="s">
        <v>181</v>
      </c>
      <c r="E3413" t="s">
        <v>56</v>
      </c>
      <c r="F3413" t="s">
        <v>29</v>
      </c>
      <c r="N3413">
        <v>-0.13256499999999999</v>
      </c>
      <c r="T3413" t="s">
        <v>5633</v>
      </c>
      <c r="U3413" s="92" t="str">
        <f t="shared" si="53"/>
        <v>DE0241211061</v>
      </c>
    </row>
    <row r="3414" spans="1:21">
      <c r="A3414">
        <v>20110930</v>
      </c>
      <c r="B3414" t="s">
        <v>159</v>
      </c>
      <c r="C3414">
        <v>1211062</v>
      </c>
      <c r="D3414" t="s">
        <v>181</v>
      </c>
      <c r="E3414" t="s">
        <v>55</v>
      </c>
      <c r="F3414" t="s">
        <v>29</v>
      </c>
      <c r="N3414">
        <v>0.24918100000000001</v>
      </c>
      <c r="T3414" t="s">
        <v>5634</v>
      </c>
      <c r="U3414" s="92" t="str">
        <f t="shared" si="53"/>
        <v>DE0241211062</v>
      </c>
    </row>
    <row r="3415" spans="1:21">
      <c r="A3415">
        <v>20110930</v>
      </c>
      <c r="B3415" t="s">
        <v>159</v>
      </c>
      <c r="C3415">
        <v>1211063</v>
      </c>
      <c r="D3415" t="s">
        <v>181</v>
      </c>
      <c r="E3415" t="s">
        <v>54</v>
      </c>
      <c r="F3415" t="s">
        <v>29</v>
      </c>
      <c r="N3415">
        <v>-0.25247399999999998</v>
      </c>
      <c r="T3415" t="s">
        <v>5635</v>
      </c>
      <c r="U3415" s="92" t="str">
        <f t="shared" si="53"/>
        <v>DE0241211063</v>
      </c>
    </row>
    <row r="3416" spans="1:21">
      <c r="A3416">
        <v>20110930</v>
      </c>
      <c r="B3416" t="s">
        <v>159</v>
      </c>
      <c r="C3416">
        <v>1211064</v>
      </c>
      <c r="D3416" t="s">
        <v>181</v>
      </c>
      <c r="E3416" t="s">
        <v>53</v>
      </c>
      <c r="F3416" t="s">
        <v>29</v>
      </c>
      <c r="T3416" t="s">
        <v>5636</v>
      </c>
      <c r="U3416" s="92" t="str">
        <f t="shared" si="53"/>
        <v>DE0241211064</v>
      </c>
    </row>
    <row r="3417" spans="1:21">
      <c r="A3417">
        <v>20110930</v>
      </c>
      <c r="B3417" t="s">
        <v>159</v>
      </c>
      <c r="C3417">
        <v>1211065</v>
      </c>
      <c r="D3417" t="s">
        <v>181</v>
      </c>
      <c r="E3417" t="s">
        <v>68</v>
      </c>
      <c r="F3417" t="s">
        <v>29</v>
      </c>
      <c r="G3417">
        <v>0</v>
      </c>
      <c r="H3417">
        <v>0</v>
      </c>
      <c r="I3417">
        <v>0</v>
      </c>
      <c r="J3417">
        <v>0</v>
      </c>
      <c r="K3417">
        <v>0</v>
      </c>
      <c r="L3417">
        <v>0</v>
      </c>
      <c r="M3417">
        <v>0</v>
      </c>
      <c r="N3417">
        <v>-0.20418600000000001</v>
      </c>
      <c r="O3417">
        <v>0</v>
      </c>
      <c r="Q3417">
        <v>0</v>
      </c>
      <c r="R3417">
        <v>0</v>
      </c>
      <c r="S3417">
        <v>0</v>
      </c>
      <c r="T3417" t="s">
        <v>5637</v>
      </c>
      <c r="U3417" s="92" t="str">
        <f t="shared" si="53"/>
        <v>DE0241211065</v>
      </c>
    </row>
    <row r="3418" spans="1:21">
      <c r="A3418">
        <v>20110930</v>
      </c>
      <c r="B3418" t="s">
        <v>159</v>
      </c>
      <c r="C3418">
        <v>1211066</v>
      </c>
      <c r="D3418" t="s">
        <v>181</v>
      </c>
      <c r="E3418" t="s">
        <v>59</v>
      </c>
      <c r="F3418" t="s">
        <v>30</v>
      </c>
      <c r="T3418" t="s">
        <v>5638</v>
      </c>
      <c r="U3418" s="92" t="str">
        <f t="shared" si="53"/>
        <v>DE0241211066</v>
      </c>
    </row>
    <row r="3419" spans="1:21">
      <c r="A3419">
        <v>20110930</v>
      </c>
      <c r="B3419" t="s">
        <v>159</v>
      </c>
      <c r="C3419">
        <v>1211067</v>
      </c>
      <c r="D3419" t="s">
        <v>181</v>
      </c>
      <c r="E3419" t="s">
        <v>58</v>
      </c>
      <c r="F3419" t="s">
        <v>30</v>
      </c>
      <c r="T3419" t="s">
        <v>5639</v>
      </c>
      <c r="U3419" s="92" t="str">
        <f t="shared" si="53"/>
        <v>DE0241211067</v>
      </c>
    </row>
    <row r="3420" spans="1:21">
      <c r="A3420">
        <v>20110930</v>
      </c>
      <c r="B3420" t="s">
        <v>159</v>
      </c>
      <c r="C3420">
        <v>1211068</v>
      </c>
      <c r="D3420" t="s">
        <v>181</v>
      </c>
      <c r="E3420" t="s">
        <v>57</v>
      </c>
      <c r="F3420" t="s">
        <v>30</v>
      </c>
      <c r="T3420" t="s">
        <v>5640</v>
      </c>
      <c r="U3420" s="92" t="str">
        <f t="shared" si="53"/>
        <v>DE0241211068</v>
      </c>
    </row>
    <row r="3421" spans="1:21">
      <c r="A3421">
        <v>20110930</v>
      </c>
      <c r="B3421" t="s">
        <v>159</v>
      </c>
      <c r="C3421">
        <v>1211069</v>
      </c>
      <c r="D3421" t="s">
        <v>181</v>
      </c>
      <c r="E3421" t="s">
        <v>56</v>
      </c>
      <c r="F3421" t="s">
        <v>30</v>
      </c>
      <c r="T3421" t="s">
        <v>5641</v>
      </c>
      <c r="U3421" s="92" t="str">
        <f t="shared" si="53"/>
        <v>DE0241211069</v>
      </c>
    </row>
    <row r="3422" spans="1:21">
      <c r="A3422">
        <v>20110930</v>
      </c>
      <c r="B3422" t="s">
        <v>159</v>
      </c>
      <c r="C3422">
        <v>1211070</v>
      </c>
      <c r="D3422" t="s">
        <v>181</v>
      </c>
      <c r="E3422" t="s">
        <v>55</v>
      </c>
      <c r="F3422" t="s">
        <v>30</v>
      </c>
      <c r="G3422">
        <v>5.1039839999999996</v>
      </c>
      <c r="I3422">
        <v>-2.6091700000000002</v>
      </c>
      <c r="L3422">
        <v>-2.6091700000000002</v>
      </c>
      <c r="T3422" t="s">
        <v>5642</v>
      </c>
      <c r="U3422" s="92" t="str">
        <f t="shared" si="53"/>
        <v>DE0241211070</v>
      </c>
    </row>
    <row r="3423" spans="1:21">
      <c r="A3423">
        <v>20110930</v>
      </c>
      <c r="B3423" t="s">
        <v>159</v>
      </c>
      <c r="C3423">
        <v>1211071</v>
      </c>
      <c r="D3423" t="s">
        <v>181</v>
      </c>
      <c r="E3423" t="s">
        <v>54</v>
      </c>
      <c r="F3423" t="s">
        <v>30</v>
      </c>
      <c r="G3423">
        <v>2.6091700000000002</v>
      </c>
      <c r="I3423">
        <v>2.6091700000000002</v>
      </c>
      <c r="L3423">
        <v>2.6091700000000002</v>
      </c>
      <c r="T3423" t="s">
        <v>5643</v>
      </c>
      <c r="U3423" s="92" t="str">
        <f t="shared" si="53"/>
        <v>DE0241211071</v>
      </c>
    </row>
    <row r="3424" spans="1:21">
      <c r="A3424">
        <v>20110930</v>
      </c>
      <c r="B3424" t="s">
        <v>159</v>
      </c>
      <c r="C3424">
        <v>1211072</v>
      </c>
      <c r="D3424" t="s">
        <v>181</v>
      </c>
      <c r="E3424" t="s">
        <v>53</v>
      </c>
      <c r="F3424" t="s">
        <v>30</v>
      </c>
      <c r="T3424" t="s">
        <v>5644</v>
      </c>
      <c r="U3424" s="92" t="str">
        <f t="shared" si="53"/>
        <v>DE0241211072</v>
      </c>
    </row>
    <row r="3425" spans="1:21">
      <c r="A3425">
        <v>20110930</v>
      </c>
      <c r="B3425" t="s">
        <v>159</v>
      </c>
      <c r="C3425">
        <v>1211073</v>
      </c>
      <c r="D3425" t="s">
        <v>181</v>
      </c>
      <c r="E3425" t="s">
        <v>68</v>
      </c>
      <c r="F3425" t="s">
        <v>30</v>
      </c>
      <c r="G3425">
        <v>7.7131540000000003</v>
      </c>
      <c r="H3425">
        <v>0</v>
      </c>
      <c r="I3425">
        <v>0</v>
      </c>
      <c r="J3425">
        <v>0</v>
      </c>
      <c r="K3425">
        <v>0</v>
      </c>
      <c r="L3425">
        <v>0</v>
      </c>
      <c r="M3425">
        <v>0</v>
      </c>
      <c r="N3425">
        <v>0</v>
      </c>
      <c r="O3425">
        <v>0</v>
      </c>
      <c r="Q3425">
        <v>0</v>
      </c>
      <c r="R3425">
        <v>0</v>
      </c>
      <c r="S3425">
        <v>0</v>
      </c>
      <c r="T3425" t="s">
        <v>5645</v>
      </c>
      <c r="U3425" s="92" t="str">
        <f t="shared" si="53"/>
        <v>DE0241211073</v>
      </c>
    </row>
    <row r="3426" spans="1:21">
      <c r="A3426">
        <v>20110930</v>
      </c>
      <c r="B3426" t="s">
        <v>159</v>
      </c>
      <c r="C3426">
        <v>1211074</v>
      </c>
      <c r="D3426" t="s">
        <v>181</v>
      </c>
      <c r="E3426" t="s">
        <v>59</v>
      </c>
      <c r="F3426" t="s">
        <v>31</v>
      </c>
      <c r="T3426" t="s">
        <v>5646</v>
      </c>
      <c r="U3426" s="92" t="str">
        <f t="shared" si="53"/>
        <v>DE0241211074</v>
      </c>
    </row>
    <row r="3427" spans="1:21">
      <c r="A3427">
        <v>20110930</v>
      </c>
      <c r="B3427" t="s">
        <v>159</v>
      </c>
      <c r="C3427">
        <v>1211075</v>
      </c>
      <c r="D3427" t="s">
        <v>181</v>
      </c>
      <c r="E3427" t="s">
        <v>58</v>
      </c>
      <c r="F3427" t="s">
        <v>31</v>
      </c>
      <c r="M3427">
        <v>5.7228550555000002</v>
      </c>
      <c r="N3427">
        <v>1.9356999999999999E-2</v>
      </c>
      <c r="T3427" t="s">
        <v>5647</v>
      </c>
      <c r="U3427" s="92" t="str">
        <f t="shared" si="53"/>
        <v>DE0241211075</v>
      </c>
    </row>
    <row r="3428" spans="1:21">
      <c r="A3428">
        <v>20110930</v>
      </c>
      <c r="B3428" t="s">
        <v>159</v>
      </c>
      <c r="C3428">
        <v>1211076</v>
      </c>
      <c r="D3428" t="s">
        <v>181</v>
      </c>
      <c r="E3428" t="s">
        <v>57</v>
      </c>
      <c r="F3428" t="s">
        <v>31</v>
      </c>
      <c r="G3428">
        <v>1.7759609999999999</v>
      </c>
      <c r="I3428">
        <v>1.7759609999999999</v>
      </c>
      <c r="L3428">
        <v>1.7759609999999999</v>
      </c>
      <c r="M3428">
        <v>7.3330398399999996E-2</v>
      </c>
      <c r="N3428">
        <v>-0.172045</v>
      </c>
      <c r="T3428" t="s">
        <v>5648</v>
      </c>
      <c r="U3428" s="92" t="str">
        <f t="shared" si="53"/>
        <v>DE0241211076</v>
      </c>
    </row>
    <row r="3429" spans="1:21">
      <c r="A3429">
        <v>20110930</v>
      </c>
      <c r="B3429" t="s">
        <v>159</v>
      </c>
      <c r="C3429">
        <v>1211077</v>
      </c>
      <c r="D3429" t="s">
        <v>181</v>
      </c>
      <c r="E3429" t="s">
        <v>56</v>
      </c>
      <c r="F3429" t="s">
        <v>31</v>
      </c>
      <c r="M3429">
        <v>-0.151687613</v>
      </c>
      <c r="N3429">
        <v>2.9162E-2</v>
      </c>
      <c r="T3429" t="s">
        <v>5649</v>
      </c>
      <c r="U3429" s="92" t="str">
        <f t="shared" si="53"/>
        <v>DE0241211077</v>
      </c>
    </row>
    <row r="3430" spans="1:21">
      <c r="A3430">
        <v>20110930</v>
      </c>
      <c r="B3430" t="s">
        <v>159</v>
      </c>
      <c r="C3430">
        <v>1211078</v>
      </c>
      <c r="D3430" t="s">
        <v>181</v>
      </c>
      <c r="E3430" t="s">
        <v>55</v>
      </c>
      <c r="F3430" t="s">
        <v>31</v>
      </c>
      <c r="G3430">
        <v>63.671921169999997</v>
      </c>
      <c r="H3430">
        <v>16</v>
      </c>
      <c r="I3430">
        <v>58.393025170000001</v>
      </c>
      <c r="L3430">
        <v>42.117412999999999</v>
      </c>
      <c r="M3430">
        <v>-8.2407040289999998</v>
      </c>
      <c r="N3430">
        <v>0.33407500000000001</v>
      </c>
      <c r="O3430">
        <v>16</v>
      </c>
      <c r="T3430" t="s">
        <v>5650</v>
      </c>
      <c r="U3430" s="92" t="str">
        <f t="shared" si="53"/>
        <v>DE0241211078</v>
      </c>
    </row>
    <row r="3431" spans="1:21">
      <c r="A3431">
        <v>20110930</v>
      </c>
      <c r="B3431" t="s">
        <v>159</v>
      </c>
      <c r="C3431">
        <v>1211079</v>
      </c>
      <c r="D3431" t="s">
        <v>181</v>
      </c>
      <c r="E3431" t="s">
        <v>54</v>
      </c>
      <c r="F3431" t="s">
        <v>31</v>
      </c>
      <c r="G3431">
        <v>42.841448669999998</v>
      </c>
      <c r="H3431">
        <v>32</v>
      </c>
      <c r="I3431">
        <v>38.287400669999997</v>
      </c>
      <c r="L3431">
        <v>6.5909649999999997</v>
      </c>
      <c r="M3431">
        <v>2.2749102635999998</v>
      </c>
      <c r="N3431">
        <v>-0.244917</v>
      </c>
      <c r="O3431">
        <v>10</v>
      </c>
      <c r="T3431" t="s">
        <v>5651</v>
      </c>
      <c r="U3431" s="92" t="str">
        <f t="shared" si="53"/>
        <v>DE0241211079</v>
      </c>
    </row>
    <row r="3432" spans="1:21">
      <c r="A3432">
        <v>20110930</v>
      </c>
      <c r="B3432" t="s">
        <v>159</v>
      </c>
      <c r="C3432">
        <v>1211080</v>
      </c>
      <c r="D3432" t="s">
        <v>181</v>
      </c>
      <c r="E3432" t="s">
        <v>53</v>
      </c>
      <c r="F3432" t="s">
        <v>31</v>
      </c>
      <c r="M3432">
        <v>4.2096305462999997</v>
      </c>
      <c r="T3432" t="s">
        <v>5652</v>
      </c>
      <c r="U3432" s="92" t="str">
        <f t="shared" si="53"/>
        <v>DE0241211080</v>
      </c>
    </row>
    <row r="3433" spans="1:21">
      <c r="A3433">
        <v>20110930</v>
      </c>
      <c r="B3433" t="s">
        <v>159</v>
      </c>
      <c r="C3433">
        <v>1211081</v>
      </c>
      <c r="D3433" t="s">
        <v>181</v>
      </c>
      <c r="E3433" t="s">
        <v>68</v>
      </c>
      <c r="F3433" t="s">
        <v>31</v>
      </c>
      <c r="G3433">
        <v>108.28933084000001</v>
      </c>
      <c r="H3433">
        <v>48</v>
      </c>
      <c r="I3433">
        <v>98.456386839999993</v>
      </c>
      <c r="J3433">
        <v>0</v>
      </c>
      <c r="K3433">
        <v>0</v>
      </c>
      <c r="L3433">
        <v>50.484338999999999</v>
      </c>
      <c r="M3433">
        <v>3.8883346219999999</v>
      </c>
      <c r="N3433">
        <v>-3.4368000000000003E-2</v>
      </c>
      <c r="O3433">
        <v>26</v>
      </c>
      <c r="Q3433">
        <v>0</v>
      </c>
      <c r="R3433">
        <v>0</v>
      </c>
      <c r="S3433">
        <v>0</v>
      </c>
      <c r="T3433" t="s">
        <v>5653</v>
      </c>
      <c r="U3433" s="92" t="str">
        <f t="shared" si="53"/>
        <v>DE0241211081</v>
      </c>
    </row>
    <row r="3434" spans="1:21">
      <c r="A3434">
        <v>20110930</v>
      </c>
      <c r="B3434" t="s">
        <v>159</v>
      </c>
      <c r="C3434">
        <v>1211082</v>
      </c>
      <c r="D3434" t="s">
        <v>181</v>
      </c>
      <c r="E3434" t="s">
        <v>59</v>
      </c>
      <c r="F3434" t="s">
        <v>32</v>
      </c>
      <c r="G3434">
        <v>414.63771076</v>
      </c>
      <c r="H3434">
        <v>367.10291568000002</v>
      </c>
      <c r="I3434">
        <v>414.63771076</v>
      </c>
      <c r="J3434" s="94">
        <v>5.0999999999999999E-7</v>
      </c>
      <c r="L3434">
        <v>45.847884000000001</v>
      </c>
      <c r="M3434">
        <v>-3.6321951769999998</v>
      </c>
      <c r="O3434">
        <v>1.096911</v>
      </c>
      <c r="T3434" t="s">
        <v>5654</v>
      </c>
      <c r="U3434" s="92" t="str">
        <f t="shared" si="53"/>
        <v>DE0241211082</v>
      </c>
    </row>
    <row r="3435" spans="1:21">
      <c r="A3435">
        <v>20110930</v>
      </c>
      <c r="B3435" t="s">
        <v>159</v>
      </c>
      <c r="C3435">
        <v>1211083</v>
      </c>
      <c r="D3435" t="s">
        <v>181</v>
      </c>
      <c r="E3435" t="s">
        <v>58</v>
      </c>
      <c r="F3435" t="s">
        <v>32</v>
      </c>
      <c r="G3435">
        <v>4489.4450962999999</v>
      </c>
      <c r="H3435">
        <v>174</v>
      </c>
      <c r="I3435">
        <v>4489.3932992999999</v>
      </c>
      <c r="L3435">
        <v>121.153835</v>
      </c>
      <c r="M3435">
        <v>43.059785759</v>
      </c>
      <c r="O3435">
        <v>4209</v>
      </c>
      <c r="T3435" t="s">
        <v>5655</v>
      </c>
      <c r="U3435" s="92" t="str">
        <f t="shared" si="53"/>
        <v>DE0241211083</v>
      </c>
    </row>
    <row r="3436" spans="1:21">
      <c r="A3436">
        <v>20110930</v>
      </c>
      <c r="B3436" t="s">
        <v>159</v>
      </c>
      <c r="C3436">
        <v>1211084</v>
      </c>
      <c r="D3436" t="s">
        <v>181</v>
      </c>
      <c r="E3436" t="s">
        <v>57</v>
      </c>
      <c r="F3436" t="s">
        <v>32</v>
      </c>
      <c r="G3436">
        <v>5366.0729920000003</v>
      </c>
      <c r="H3436">
        <v>484</v>
      </c>
      <c r="I3436">
        <v>5365.2847359999996</v>
      </c>
      <c r="L3436">
        <v>76.850802000000002</v>
      </c>
      <c r="M3436">
        <v>310.26834708000001</v>
      </c>
      <c r="O3436">
        <v>5213</v>
      </c>
      <c r="T3436" t="s">
        <v>5656</v>
      </c>
      <c r="U3436" s="92" t="str">
        <f t="shared" si="53"/>
        <v>DE0241211084</v>
      </c>
    </row>
    <row r="3437" spans="1:21">
      <c r="A3437">
        <v>20110930</v>
      </c>
      <c r="B3437" t="s">
        <v>159</v>
      </c>
      <c r="C3437">
        <v>1211085</v>
      </c>
      <c r="D3437" t="s">
        <v>181</v>
      </c>
      <c r="E3437" t="s">
        <v>56</v>
      </c>
      <c r="F3437" t="s">
        <v>32</v>
      </c>
      <c r="G3437">
        <v>1295.6720396000001</v>
      </c>
      <c r="H3437">
        <v>742</v>
      </c>
      <c r="I3437">
        <v>1288.2824685999999</v>
      </c>
      <c r="L3437">
        <v>126.437055</v>
      </c>
      <c r="M3437">
        <v>55.358476467000003</v>
      </c>
      <c r="O3437">
        <v>692</v>
      </c>
      <c r="T3437" t="s">
        <v>5657</v>
      </c>
      <c r="U3437" s="92" t="str">
        <f t="shared" si="53"/>
        <v>DE0241211085</v>
      </c>
    </row>
    <row r="3438" spans="1:21">
      <c r="A3438">
        <v>20110930</v>
      </c>
      <c r="B3438" t="s">
        <v>159</v>
      </c>
      <c r="C3438">
        <v>1211086</v>
      </c>
      <c r="D3438" t="s">
        <v>181</v>
      </c>
      <c r="E3438" t="s">
        <v>55</v>
      </c>
      <c r="F3438" t="s">
        <v>32</v>
      </c>
      <c r="G3438">
        <v>1196.273029</v>
      </c>
      <c r="H3438">
        <v>469</v>
      </c>
      <c r="I3438">
        <v>1155.9200579999999</v>
      </c>
      <c r="L3438">
        <v>551.91873199999998</v>
      </c>
      <c r="M3438">
        <v>509.47962895000001</v>
      </c>
      <c r="O3438">
        <v>427</v>
      </c>
      <c r="T3438" t="s">
        <v>5658</v>
      </c>
      <c r="U3438" s="92" t="str">
        <f t="shared" si="53"/>
        <v>DE0241211086</v>
      </c>
    </row>
    <row r="3439" spans="1:21">
      <c r="A3439">
        <v>20110930</v>
      </c>
      <c r="B3439" t="s">
        <v>159</v>
      </c>
      <c r="C3439">
        <v>1211087</v>
      </c>
      <c r="D3439" t="s">
        <v>181</v>
      </c>
      <c r="E3439" t="s">
        <v>54</v>
      </c>
      <c r="F3439" t="s">
        <v>32</v>
      </c>
      <c r="G3439">
        <v>1507.1027197999999</v>
      </c>
      <c r="H3439">
        <v>527</v>
      </c>
      <c r="I3439">
        <v>1480.5680408000001</v>
      </c>
      <c r="L3439">
        <v>354.51383600000003</v>
      </c>
      <c r="M3439">
        <v>200.40221779000001</v>
      </c>
      <c r="O3439">
        <v>803</v>
      </c>
      <c r="T3439" t="s">
        <v>5659</v>
      </c>
      <c r="U3439" s="92" t="str">
        <f t="shared" si="53"/>
        <v>DE0241211087</v>
      </c>
    </row>
    <row r="3440" spans="1:21">
      <c r="A3440">
        <v>20110930</v>
      </c>
      <c r="B3440" t="s">
        <v>159</v>
      </c>
      <c r="C3440">
        <v>1211088</v>
      </c>
      <c r="D3440" t="s">
        <v>181</v>
      </c>
      <c r="E3440" t="s">
        <v>53</v>
      </c>
      <c r="F3440" t="s">
        <v>32</v>
      </c>
      <c r="G3440">
        <v>2502.4192828</v>
      </c>
      <c r="H3440">
        <v>2177</v>
      </c>
      <c r="I3440">
        <v>2502.4192828</v>
      </c>
      <c r="L3440">
        <v>0.40965800000000002</v>
      </c>
      <c r="M3440">
        <v>1210.4474123</v>
      </c>
      <c r="O3440">
        <v>544</v>
      </c>
      <c r="T3440" t="s">
        <v>5660</v>
      </c>
      <c r="U3440" s="92" t="str">
        <f t="shared" si="53"/>
        <v>DE0241211088</v>
      </c>
    </row>
    <row r="3441" spans="1:21">
      <c r="A3441">
        <v>20110930</v>
      </c>
      <c r="B3441" t="s">
        <v>159</v>
      </c>
      <c r="C3441">
        <v>1211089</v>
      </c>
      <c r="D3441" t="s">
        <v>181</v>
      </c>
      <c r="E3441" t="s">
        <v>68</v>
      </c>
      <c r="F3441" t="s">
        <v>32</v>
      </c>
      <c r="G3441">
        <v>16771.622869999999</v>
      </c>
      <c r="H3441">
        <v>4940.1029157000003</v>
      </c>
      <c r="I3441">
        <v>16696.505595999999</v>
      </c>
      <c r="J3441" s="94">
        <v>5.0999999999999999E-7</v>
      </c>
      <c r="K3441">
        <v>0</v>
      </c>
      <c r="L3441">
        <v>1277.1318020000001</v>
      </c>
      <c r="M3441">
        <v>2325.3836732</v>
      </c>
      <c r="N3441">
        <v>0</v>
      </c>
      <c r="O3441">
        <v>11889.096911000001</v>
      </c>
      <c r="Q3441">
        <v>0</v>
      </c>
      <c r="R3441">
        <v>0</v>
      </c>
      <c r="S3441">
        <v>0</v>
      </c>
      <c r="T3441" t="s">
        <v>5661</v>
      </c>
      <c r="U3441" s="92" t="str">
        <f t="shared" si="53"/>
        <v>DE0241211089</v>
      </c>
    </row>
    <row r="3442" spans="1:21">
      <c r="A3442">
        <v>20110930</v>
      </c>
      <c r="B3442" t="s">
        <v>159</v>
      </c>
      <c r="C3442">
        <v>1211090</v>
      </c>
      <c r="D3442" t="s">
        <v>181</v>
      </c>
      <c r="E3442" t="s">
        <v>59</v>
      </c>
      <c r="F3442" t="s">
        <v>182</v>
      </c>
      <c r="N3442">
        <v>-0.70565199999999995</v>
      </c>
      <c r="T3442" t="s">
        <v>5662</v>
      </c>
      <c r="U3442" s="92" t="str">
        <f t="shared" si="53"/>
        <v>DE0241211090</v>
      </c>
    </row>
    <row r="3443" spans="1:21">
      <c r="A3443">
        <v>20110930</v>
      </c>
      <c r="B3443" t="s">
        <v>159</v>
      </c>
      <c r="C3443">
        <v>1211091</v>
      </c>
      <c r="D3443" t="s">
        <v>181</v>
      </c>
      <c r="E3443" t="s">
        <v>58</v>
      </c>
      <c r="F3443" t="s">
        <v>182</v>
      </c>
      <c r="N3443">
        <v>-1.104266</v>
      </c>
      <c r="T3443" t="s">
        <v>5663</v>
      </c>
      <c r="U3443" s="92" t="str">
        <f t="shared" si="53"/>
        <v>DE0241211091</v>
      </c>
    </row>
    <row r="3444" spans="1:21">
      <c r="A3444">
        <v>20110930</v>
      </c>
      <c r="B3444" t="s">
        <v>159</v>
      </c>
      <c r="C3444">
        <v>1211092</v>
      </c>
      <c r="D3444" t="s">
        <v>181</v>
      </c>
      <c r="E3444" t="s">
        <v>57</v>
      </c>
      <c r="F3444" t="s">
        <v>182</v>
      </c>
      <c r="N3444">
        <v>-22.446075</v>
      </c>
      <c r="T3444" t="s">
        <v>5664</v>
      </c>
      <c r="U3444" s="92" t="str">
        <f t="shared" si="53"/>
        <v>DE0241211092</v>
      </c>
    </row>
    <row r="3445" spans="1:21">
      <c r="A3445">
        <v>20110930</v>
      </c>
      <c r="B3445" t="s">
        <v>159</v>
      </c>
      <c r="C3445">
        <v>1211093</v>
      </c>
      <c r="D3445" t="s">
        <v>181</v>
      </c>
      <c r="E3445" t="s">
        <v>56</v>
      </c>
      <c r="F3445" t="s">
        <v>182</v>
      </c>
      <c r="N3445">
        <v>1.8327850000000001</v>
      </c>
      <c r="T3445" t="s">
        <v>5665</v>
      </c>
      <c r="U3445" s="92" t="str">
        <f t="shared" si="53"/>
        <v>DE0241211093</v>
      </c>
    </row>
    <row r="3446" spans="1:21">
      <c r="A3446">
        <v>20110930</v>
      </c>
      <c r="B3446" t="s">
        <v>159</v>
      </c>
      <c r="C3446">
        <v>1211094</v>
      </c>
      <c r="D3446" t="s">
        <v>181</v>
      </c>
      <c r="E3446" t="s">
        <v>55</v>
      </c>
      <c r="F3446" t="s">
        <v>182</v>
      </c>
      <c r="N3446">
        <v>-6.4958749999999998</v>
      </c>
      <c r="O3446">
        <v>50</v>
      </c>
      <c r="T3446" t="s">
        <v>5666</v>
      </c>
      <c r="U3446" s="92" t="str">
        <f t="shared" si="53"/>
        <v>DE0241211094</v>
      </c>
    </row>
    <row r="3447" spans="1:21">
      <c r="A3447">
        <v>20110930</v>
      </c>
      <c r="B3447" t="s">
        <v>159</v>
      </c>
      <c r="C3447">
        <v>1211095</v>
      </c>
      <c r="D3447" t="s">
        <v>181</v>
      </c>
      <c r="E3447" t="s">
        <v>54</v>
      </c>
      <c r="F3447" t="s">
        <v>182</v>
      </c>
      <c r="G3447">
        <v>50</v>
      </c>
      <c r="H3447">
        <v>50</v>
      </c>
      <c r="I3447">
        <v>50</v>
      </c>
      <c r="N3447">
        <v>-10.141116</v>
      </c>
      <c r="O3447">
        <v>100</v>
      </c>
      <c r="T3447" t="s">
        <v>5667</v>
      </c>
      <c r="U3447" s="92" t="str">
        <f t="shared" si="53"/>
        <v>DE0241211095</v>
      </c>
    </row>
    <row r="3448" spans="1:21">
      <c r="A3448">
        <v>20110930</v>
      </c>
      <c r="B3448" t="s">
        <v>159</v>
      </c>
      <c r="C3448">
        <v>1211096</v>
      </c>
      <c r="D3448" t="s">
        <v>181</v>
      </c>
      <c r="E3448" t="s">
        <v>53</v>
      </c>
      <c r="F3448" t="s">
        <v>182</v>
      </c>
      <c r="G3448">
        <v>185</v>
      </c>
      <c r="H3448">
        <v>185</v>
      </c>
      <c r="I3448">
        <v>185</v>
      </c>
      <c r="O3448">
        <v>85</v>
      </c>
      <c r="T3448" t="s">
        <v>5668</v>
      </c>
      <c r="U3448" s="92" t="str">
        <f t="shared" si="53"/>
        <v>DE0241211096</v>
      </c>
    </row>
    <row r="3449" spans="1:21">
      <c r="A3449">
        <v>20110930</v>
      </c>
      <c r="B3449" t="s">
        <v>159</v>
      </c>
      <c r="C3449">
        <v>1211097</v>
      </c>
      <c r="D3449" t="s">
        <v>181</v>
      </c>
      <c r="E3449" t="s">
        <v>68</v>
      </c>
      <c r="F3449" t="s">
        <v>182</v>
      </c>
      <c r="G3449">
        <v>235</v>
      </c>
      <c r="H3449">
        <v>235</v>
      </c>
      <c r="I3449">
        <v>235</v>
      </c>
      <c r="J3449">
        <v>0</v>
      </c>
      <c r="K3449">
        <v>0</v>
      </c>
      <c r="L3449">
        <v>0</v>
      </c>
      <c r="M3449">
        <v>0</v>
      </c>
      <c r="N3449">
        <v>-39.060198999999997</v>
      </c>
      <c r="O3449">
        <v>235</v>
      </c>
      <c r="P3449">
        <v>118</v>
      </c>
      <c r="Q3449">
        <v>0</v>
      </c>
      <c r="R3449">
        <v>0</v>
      </c>
      <c r="S3449">
        <v>0</v>
      </c>
      <c r="T3449" t="s">
        <v>5669</v>
      </c>
      <c r="U3449" s="92" t="str">
        <f t="shared" si="53"/>
        <v>DE0241211097</v>
      </c>
    </row>
    <row r="3450" spans="1:21">
      <c r="A3450">
        <v>20110930</v>
      </c>
      <c r="B3450" t="s">
        <v>159</v>
      </c>
      <c r="C3450">
        <v>1211098</v>
      </c>
      <c r="D3450" t="s">
        <v>181</v>
      </c>
      <c r="E3450" t="s">
        <v>59</v>
      </c>
      <c r="F3450" t="s">
        <v>33</v>
      </c>
      <c r="N3450">
        <v>-2.6930000000000001E-3</v>
      </c>
      <c r="T3450" t="s">
        <v>5670</v>
      </c>
      <c r="U3450" s="92" t="str">
        <f t="shared" si="53"/>
        <v>DE0241211098</v>
      </c>
    </row>
    <row r="3451" spans="1:21">
      <c r="A3451">
        <v>20110930</v>
      </c>
      <c r="B3451" t="s">
        <v>159</v>
      </c>
      <c r="C3451">
        <v>1211099</v>
      </c>
      <c r="D3451" t="s">
        <v>181</v>
      </c>
      <c r="E3451" t="s">
        <v>58</v>
      </c>
      <c r="F3451" t="s">
        <v>33</v>
      </c>
      <c r="N3451">
        <v>8.5306999999999994E-2</v>
      </c>
      <c r="T3451" t="s">
        <v>5671</v>
      </c>
      <c r="U3451" s="92" t="str">
        <f t="shared" si="53"/>
        <v>DE0241211099</v>
      </c>
    </row>
    <row r="3452" spans="1:21">
      <c r="A3452">
        <v>20110930</v>
      </c>
      <c r="B3452" t="s">
        <v>159</v>
      </c>
      <c r="C3452">
        <v>1211100</v>
      </c>
      <c r="D3452" t="s">
        <v>181</v>
      </c>
      <c r="E3452" t="s">
        <v>57</v>
      </c>
      <c r="F3452" t="s">
        <v>33</v>
      </c>
      <c r="N3452">
        <v>-0.27294499999999999</v>
      </c>
      <c r="T3452" t="s">
        <v>5672</v>
      </c>
      <c r="U3452" s="92" t="str">
        <f t="shared" si="53"/>
        <v>DE0241211100</v>
      </c>
    </row>
    <row r="3453" spans="1:21">
      <c r="A3453">
        <v>20110930</v>
      </c>
      <c r="B3453" t="s">
        <v>159</v>
      </c>
      <c r="C3453">
        <v>1211101</v>
      </c>
      <c r="D3453" t="s">
        <v>181</v>
      </c>
      <c r="E3453" t="s">
        <v>56</v>
      </c>
      <c r="F3453" t="s">
        <v>33</v>
      </c>
      <c r="G3453">
        <v>1.013E-3</v>
      </c>
      <c r="I3453">
        <v>1.013E-3</v>
      </c>
      <c r="L3453">
        <v>1.013E-3</v>
      </c>
      <c r="N3453">
        <v>-1.582052</v>
      </c>
      <c r="T3453" t="s">
        <v>5673</v>
      </c>
      <c r="U3453" s="92" t="str">
        <f t="shared" si="53"/>
        <v>DE0241211101</v>
      </c>
    </row>
    <row r="3454" spans="1:21">
      <c r="A3454">
        <v>20110930</v>
      </c>
      <c r="B3454" t="s">
        <v>159</v>
      </c>
      <c r="C3454">
        <v>1211102</v>
      </c>
      <c r="D3454" t="s">
        <v>181</v>
      </c>
      <c r="E3454" t="s">
        <v>55</v>
      </c>
      <c r="F3454" t="s">
        <v>33</v>
      </c>
      <c r="N3454">
        <v>2.3088959999999998</v>
      </c>
      <c r="T3454" t="s">
        <v>5674</v>
      </c>
      <c r="U3454" s="92" t="str">
        <f t="shared" si="53"/>
        <v>DE0241211102</v>
      </c>
    </row>
    <row r="3455" spans="1:21">
      <c r="A3455">
        <v>20110930</v>
      </c>
      <c r="B3455" t="s">
        <v>159</v>
      </c>
      <c r="C3455">
        <v>1211103</v>
      </c>
      <c r="D3455" t="s">
        <v>181</v>
      </c>
      <c r="E3455" t="s">
        <v>54</v>
      </c>
      <c r="F3455" t="s">
        <v>33</v>
      </c>
      <c r="N3455">
        <v>-5.8008379999999997</v>
      </c>
      <c r="T3455" t="s">
        <v>5675</v>
      </c>
      <c r="U3455" s="92" t="str">
        <f t="shared" si="53"/>
        <v>DE0241211103</v>
      </c>
    </row>
    <row r="3456" spans="1:21">
      <c r="A3456">
        <v>20110930</v>
      </c>
      <c r="B3456" t="s">
        <v>159</v>
      </c>
      <c r="C3456">
        <v>1211104</v>
      </c>
      <c r="D3456" t="s">
        <v>181</v>
      </c>
      <c r="E3456" t="s">
        <v>53</v>
      </c>
      <c r="F3456" t="s">
        <v>33</v>
      </c>
      <c r="T3456" t="s">
        <v>5676</v>
      </c>
      <c r="U3456" s="92" t="str">
        <f t="shared" si="53"/>
        <v>DE0241211104</v>
      </c>
    </row>
    <row r="3457" spans="1:21">
      <c r="A3457">
        <v>20110930</v>
      </c>
      <c r="B3457" t="s">
        <v>159</v>
      </c>
      <c r="C3457">
        <v>1211105</v>
      </c>
      <c r="D3457" t="s">
        <v>181</v>
      </c>
      <c r="E3457" t="s">
        <v>68</v>
      </c>
      <c r="F3457" t="s">
        <v>33</v>
      </c>
      <c r="G3457">
        <v>1.013E-3</v>
      </c>
      <c r="H3457">
        <v>0</v>
      </c>
      <c r="I3457">
        <v>1.013E-3</v>
      </c>
      <c r="J3457">
        <v>0</v>
      </c>
      <c r="K3457">
        <v>0</v>
      </c>
      <c r="L3457">
        <v>1.013E-3</v>
      </c>
      <c r="M3457">
        <v>0</v>
      </c>
      <c r="N3457">
        <v>-5.2643250000000004</v>
      </c>
      <c r="O3457">
        <v>0</v>
      </c>
      <c r="Q3457">
        <v>0</v>
      </c>
      <c r="R3457">
        <v>0</v>
      </c>
      <c r="S3457">
        <v>0</v>
      </c>
      <c r="T3457" t="s">
        <v>5677</v>
      </c>
      <c r="U3457" s="92" t="str">
        <f t="shared" si="53"/>
        <v>DE0241211105</v>
      </c>
    </row>
    <row r="3458" spans="1:21">
      <c r="A3458">
        <v>20110930</v>
      </c>
      <c r="B3458" t="s">
        <v>159</v>
      </c>
      <c r="C3458">
        <v>1211106</v>
      </c>
      <c r="D3458" t="s">
        <v>181</v>
      </c>
      <c r="E3458" t="s">
        <v>59</v>
      </c>
      <c r="F3458" t="s">
        <v>50</v>
      </c>
      <c r="T3458" t="s">
        <v>5678</v>
      </c>
      <c r="U3458" s="92" t="str">
        <f t="shared" si="53"/>
        <v>DE0241211106</v>
      </c>
    </row>
    <row r="3459" spans="1:21">
      <c r="A3459">
        <v>20110930</v>
      </c>
      <c r="B3459" t="s">
        <v>159</v>
      </c>
      <c r="C3459">
        <v>1211107</v>
      </c>
      <c r="D3459" t="s">
        <v>181</v>
      </c>
      <c r="E3459" t="s">
        <v>58</v>
      </c>
      <c r="F3459" t="s">
        <v>50</v>
      </c>
      <c r="T3459" t="s">
        <v>5679</v>
      </c>
      <c r="U3459" s="92" t="str">
        <f t="shared" ref="U3459:U3522" si="54">B3459&amp;C3459</f>
        <v>DE0241211107</v>
      </c>
    </row>
    <row r="3460" spans="1:21">
      <c r="A3460">
        <v>20110930</v>
      </c>
      <c r="B3460" t="s">
        <v>159</v>
      </c>
      <c r="C3460">
        <v>1211108</v>
      </c>
      <c r="D3460" t="s">
        <v>181</v>
      </c>
      <c r="E3460" t="s">
        <v>57</v>
      </c>
      <c r="F3460" t="s">
        <v>50</v>
      </c>
      <c r="T3460" t="s">
        <v>5680</v>
      </c>
      <c r="U3460" s="92" t="str">
        <f t="shared" si="54"/>
        <v>DE0241211108</v>
      </c>
    </row>
    <row r="3461" spans="1:21">
      <c r="A3461">
        <v>20110930</v>
      </c>
      <c r="B3461" t="s">
        <v>159</v>
      </c>
      <c r="C3461">
        <v>1211109</v>
      </c>
      <c r="D3461" t="s">
        <v>181</v>
      </c>
      <c r="E3461" t="s">
        <v>56</v>
      </c>
      <c r="F3461" t="s">
        <v>50</v>
      </c>
      <c r="T3461" t="s">
        <v>5681</v>
      </c>
      <c r="U3461" s="92" t="str">
        <f t="shared" si="54"/>
        <v>DE0241211109</v>
      </c>
    </row>
    <row r="3462" spans="1:21">
      <c r="A3462">
        <v>20110930</v>
      </c>
      <c r="B3462" t="s">
        <v>159</v>
      </c>
      <c r="C3462">
        <v>1211110</v>
      </c>
      <c r="D3462" t="s">
        <v>181</v>
      </c>
      <c r="E3462" t="s">
        <v>55</v>
      </c>
      <c r="F3462" t="s">
        <v>50</v>
      </c>
      <c r="N3462">
        <v>-7.1530999999999997E-2</v>
      </c>
      <c r="T3462" t="s">
        <v>5682</v>
      </c>
      <c r="U3462" s="92" t="str">
        <f t="shared" si="54"/>
        <v>DE0241211110</v>
      </c>
    </row>
    <row r="3463" spans="1:21">
      <c r="A3463">
        <v>20110930</v>
      </c>
      <c r="B3463" t="s">
        <v>159</v>
      </c>
      <c r="C3463">
        <v>1211111</v>
      </c>
      <c r="D3463" t="s">
        <v>181</v>
      </c>
      <c r="E3463" t="s">
        <v>54</v>
      </c>
      <c r="F3463" t="s">
        <v>50</v>
      </c>
      <c r="T3463" t="s">
        <v>5683</v>
      </c>
      <c r="U3463" s="92" t="str">
        <f t="shared" si="54"/>
        <v>DE0241211111</v>
      </c>
    </row>
    <row r="3464" spans="1:21">
      <c r="A3464">
        <v>20110930</v>
      </c>
      <c r="B3464" t="s">
        <v>159</v>
      </c>
      <c r="C3464">
        <v>1211112</v>
      </c>
      <c r="D3464" t="s">
        <v>181</v>
      </c>
      <c r="E3464" t="s">
        <v>53</v>
      </c>
      <c r="F3464" t="s">
        <v>50</v>
      </c>
      <c r="T3464" t="s">
        <v>5684</v>
      </c>
      <c r="U3464" s="92" t="str">
        <f t="shared" si="54"/>
        <v>DE0241211112</v>
      </c>
    </row>
    <row r="3465" spans="1:21">
      <c r="A3465">
        <v>20110930</v>
      </c>
      <c r="B3465" t="s">
        <v>159</v>
      </c>
      <c r="C3465">
        <v>1211113</v>
      </c>
      <c r="D3465" t="s">
        <v>181</v>
      </c>
      <c r="E3465" t="s">
        <v>68</v>
      </c>
      <c r="F3465" t="s">
        <v>50</v>
      </c>
      <c r="G3465">
        <v>0</v>
      </c>
      <c r="H3465">
        <v>0</v>
      </c>
      <c r="I3465">
        <v>0</v>
      </c>
      <c r="J3465">
        <v>0</v>
      </c>
      <c r="K3465">
        <v>0</v>
      </c>
      <c r="L3465">
        <v>0</v>
      </c>
      <c r="M3465">
        <v>0</v>
      </c>
      <c r="N3465">
        <v>-7.1530999999999997E-2</v>
      </c>
      <c r="O3465">
        <v>0</v>
      </c>
      <c r="Q3465">
        <v>0</v>
      </c>
      <c r="R3465">
        <v>0</v>
      </c>
      <c r="S3465">
        <v>0</v>
      </c>
      <c r="T3465" t="s">
        <v>5685</v>
      </c>
      <c r="U3465" s="92" t="str">
        <f t="shared" si="54"/>
        <v>DE0241211113</v>
      </c>
    </row>
    <row r="3466" spans="1:21">
      <c r="A3466">
        <v>20110930</v>
      </c>
      <c r="B3466" t="s">
        <v>159</v>
      </c>
      <c r="C3466">
        <v>1211114</v>
      </c>
      <c r="D3466" t="s">
        <v>181</v>
      </c>
      <c r="E3466" t="s">
        <v>59</v>
      </c>
      <c r="F3466" t="s">
        <v>34</v>
      </c>
      <c r="T3466" t="s">
        <v>5686</v>
      </c>
      <c r="U3466" s="92" t="str">
        <f t="shared" si="54"/>
        <v>DE0241211114</v>
      </c>
    </row>
    <row r="3467" spans="1:21">
      <c r="A3467">
        <v>20110930</v>
      </c>
      <c r="B3467" t="s">
        <v>159</v>
      </c>
      <c r="C3467">
        <v>1211115</v>
      </c>
      <c r="D3467" t="s">
        <v>181</v>
      </c>
      <c r="E3467" t="s">
        <v>58</v>
      </c>
      <c r="F3467" t="s">
        <v>34</v>
      </c>
      <c r="N3467">
        <v>0.10036200000000001</v>
      </c>
      <c r="T3467" t="s">
        <v>5687</v>
      </c>
      <c r="U3467" s="92" t="str">
        <f t="shared" si="54"/>
        <v>DE0241211115</v>
      </c>
    </row>
    <row r="3468" spans="1:21">
      <c r="A3468">
        <v>20110930</v>
      </c>
      <c r="B3468" t="s">
        <v>159</v>
      </c>
      <c r="C3468">
        <v>1211116</v>
      </c>
      <c r="D3468" t="s">
        <v>181</v>
      </c>
      <c r="E3468" t="s">
        <v>57</v>
      </c>
      <c r="F3468" t="s">
        <v>34</v>
      </c>
      <c r="N3468">
        <v>-1.2156849999999999</v>
      </c>
      <c r="T3468" t="s">
        <v>5688</v>
      </c>
      <c r="U3468" s="92" t="str">
        <f t="shared" si="54"/>
        <v>DE0241211116</v>
      </c>
    </row>
    <row r="3469" spans="1:21">
      <c r="A3469">
        <v>20110930</v>
      </c>
      <c r="B3469" t="s">
        <v>159</v>
      </c>
      <c r="C3469">
        <v>1211117</v>
      </c>
      <c r="D3469" t="s">
        <v>181</v>
      </c>
      <c r="E3469" t="s">
        <v>56</v>
      </c>
      <c r="F3469" t="s">
        <v>34</v>
      </c>
      <c r="N3469">
        <v>1.9843E-2</v>
      </c>
      <c r="T3469" t="s">
        <v>5689</v>
      </c>
      <c r="U3469" s="92" t="str">
        <f t="shared" si="54"/>
        <v>DE0241211117</v>
      </c>
    </row>
    <row r="3470" spans="1:21">
      <c r="A3470">
        <v>20110930</v>
      </c>
      <c r="B3470" t="s">
        <v>159</v>
      </c>
      <c r="C3470">
        <v>1211118</v>
      </c>
      <c r="D3470" t="s">
        <v>181</v>
      </c>
      <c r="E3470" t="s">
        <v>55</v>
      </c>
      <c r="F3470" t="s">
        <v>34</v>
      </c>
      <c r="N3470" s="94">
        <v>-9.9999999999999995E-7</v>
      </c>
      <c r="T3470" t="s">
        <v>5690</v>
      </c>
      <c r="U3470" s="92" t="str">
        <f t="shared" si="54"/>
        <v>DE0241211118</v>
      </c>
    </row>
    <row r="3471" spans="1:21">
      <c r="A3471">
        <v>20110930</v>
      </c>
      <c r="B3471" t="s">
        <v>159</v>
      </c>
      <c r="C3471">
        <v>1211119</v>
      </c>
      <c r="D3471" t="s">
        <v>181</v>
      </c>
      <c r="E3471" t="s">
        <v>54</v>
      </c>
      <c r="F3471" t="s">
        <v>34</v>
      </c>
      <c r="N3471">
        <v>-0.55370900000000001</v>
      </c>
      <c r="T3471" t="s">
        <v>5691</v>
      </c>
      <c r="U3471" s="92" t="str">
        <f t="shared" si="54"/>
        <v>DE0241211119</v>
      </c>
    </row>
    <row r="3472" spans="1:21">
      <c r="A3472">
        <v>20110930</v>
      </c>
      <c r="B3472" t="s">
        <v>159</v>
      </c>
      <c r="C3472">
        <v>1211120</v>
      </c>
      <c r="D3472" t="s">
        <v>181</v>
      </c>
      <c r="E3472" t="s">
        <v>53</v>
      </c>
      <c r="F3472" t="s">
        <v>34</v>
      </c>
      <c r="G3472">
        <v>35</v>
      </c>
      <c r="H3472">
        <v>35</v>
      </c>
      <c r="I3472">
        <v>35</v>
      </c>
      <c r="O3472">
        <v>35</v>
      </c>
      <c r="T3472" t="s">
        <v>5692</v>
      </c>
      <c r="U3472" s="92" t="str">
        <f t="shared" si="54"/>
        <v>DE0241211120</v>
      </c>
    </row>
    <row r="3473" spans="1:21">
      <c r="A3473">
        <v>20110930</v>
      </c>
      <c r="B3473" t="s">
        <v>159</v>
      </c>
      <c r="C3473">
        <v>1211121</v>
      </c>
      <c r="D3473" t="s">
        <v>181</v>
      </c>
      <c r="E3473" t="s">
        <v>68</v>
      </c>
      <c r="F3473" t="s">
        <v>34</v>
      </c>
      <c r="G3473">
        <v>35</v>
      </c>
      <c r="H3473">
        <v>35</v>
      </c>
      <c r="I3473">
        <v>35</v>
      </c>
      <c r="J3473">
        <v>0</v>
      </c>
      <c r="K3473">
        <v>0</v>
      </c>
      <c r="L3473">
        <v>0</v>
      </c>
      <c r="M3473">
        <v>0</v>
      </c>
      <c r="N3473">
        <v>-1.6491899999999999</v>
      </c>
      <c r="O3473">
        <v>35</v>
      </c>
      <c r="Q3473">
        <v>0</v>
      </c>
      <c r="R3473">
        <v>0</v>
      </c>
      <c r="S3473">
        <v>0</v>
      </c>
      <c r="T3473" t="s">
        <v>5693</v>
      </c>
      <c r="U3473" s="92" t="str">
        <f t="shared" si="54"/>
        <v>DE0241211121</v>
      </c>
    </row>
    <row r="3474" spans="1:21">
      <c r="A3474">
        <v>20110930</v>
      </c>
      <c r="B3474" t="s">
        <v>159</v>
      </c>
      <c r="C3474">
        <v>1211122</v>
      </c>
      <c r="D3474" t="s">
        <v>181</v>
      </c>
      <c r="E3474" t="s">
        <v>59</v>
      </c>
      <c r="F3474" t="s">
        <v>35</v>
      </c>
      <c r="N3474">
        <v>-4.0722000000000001E-2</v>
      </c>
      <c r="T3474" t="s">
        <v>5694</v>
      </c>
      <c r="U3474" s="92" t="str">
        <f t="shared" si="54"/>
        <v>DE0241211122</v>
      </c>
    </row>
    <row r="3475" spans="1:21">
      <c r="A3475">
        <v>20110930</v>
      </c>
      <c r="B3475" t="s">
        <v>159</v>
      </c>
      <c r="C3475">
        <v>1211123</v>
      </c>
      <c r="D3475" t="s">
        <v>181</v>
      </c>
      <c r="E3475" t="s">
        <v>58</v>
      </c>
      <c r="F3475" t="s">
        <v>35</v>
      </c>
      <c r="N3475">
        <v>0.216636</v>
      </c>
      <c r="T3475" t="s">
        <v>5695</v>
      </c>
      <c r="U3475" s="92" t="str">
        <f t="shared" si="54"/>
        <v>DE0241211123</v>
      </c>
    </row>
    <row r="3476" spans="1:21">
      <c r="A3476">
        <v>20110930</v>
      </c>
      <c r="B3476" t="s">
        <v>159</v>
      </c>
      <c r="C3476">
        <v>1211124</v>
      </c>
      <c r="D3476" t="s">
        <v>181</v>
      </c>
      <c r="E3476" t="s">
        <v>57</v>
      </c>
      <c r="F3476" t="s">
        <v>35</v>
      </c>
      <c r="G3476">
        <v>10.166674</v>
      </c>
      <c r="I3476">
        <v>5.2465729999999997</v>
      </c>
      <c r="L3476">
        <v>5.2465729999999997</v>
      </c>
      <c r="N3476">
        <v>-1.395564</v>
      </c>
      <c r="T3476" t="s">
        <v>5696</v>
      </c>
      <c r="U3476" s="92" t="str">
        <f t="shared" si="54"/>
        <v>DE0241211124</v>
      </c>
    </row>
    <row r="3477" spans="1:21">
      <c r="A3477">
        <v>20110930</v>
      </c>
      <c r="B3477" t="s">
        <v>159</v>
      </c>
      <c r="C3477">
        <v>1211125</v>
      </c>
      <c r="D3477" t="s">
        <v>181</v>
      </c>
      <c r="E3477" t="s">
        <v>56</v>
      </c>
      <c r="F3477" t="s">
        <v>35</v>
      </c>
      <c r="G3477">
        <v>15</v>
      </c>
      <c r="H3477">
        <v>15</v>
      </c>
      <c r="I3477">
        <v>15</v>
      </c>
      <c r="M3477">
        <v>0.4336372449</v>
      </c>
      <c r="N3477">
        <v>7.4194999999999997E-2</v>
      </c>
      <c r="O3477">
        <v>225</v>
      </c>
      <c r="T3477" t="s">
        <v>5697</v>
      </c>
      <c r="U3477" s="92" t="str">
        <f t="shared" si="54"/>
        <v>DE0241211125</v>
      </c>
    </row>
    <row r="3478" spans="1:21">
      <c r="A3478">
        <v>20110930</v>
      </c>
      <c r="B3478" t="s">
        <v>159</v>
      </c>
      <c r="C3478">
        <v>1211126</v>
      </c>
      <c r="D3478" t="s">
        <v>181</v>
      </c>
      <c r="E3478" t="s">
        <v>55</v>
      </c>
      <c r="F3478" t="s">
        <v>35</v>
      </c>
      <c r="G3478">
        <v>210</v>
      </c>
      <c r="H3478">
        <v>210</v>
      </c>
      <c r="I3478">
        <v>210</v>
      </c>
      <c r="N3478">
        <v>-5.8659790000000003</v>
      </c>
      <c r="O3478">
        <v>175</v>
      </c>
      <c r="T3478" t="s">
        <v>5698</v>
      </c>
      <c r="U3478" s="92" t="str">
        <f t="shared" si="54"/>
        <v>DE0241211126</v>
      </c>
    </row>
    <row r="3479" spans="1:21">
      <c r="A3479">
        <v>20110930</v>
      </c>
      <c r="B3479" t="s">
        <v>159</v>
      </c>
      <c r="C3479">
        <v>1211127</v>
      </c>
      <c r="D3479" t="s">
        <v>181</v>
      </c>
      <c r="E3479" t="s">
        <v>54</v>
      </c>
      <c r="F3479" t="s">
        <v>35</v>
      </c>
      <c r="G3479">
        <v>225</v>
      </c>
      <c r="H3479">
        <v>225</v>
      </c>
      <c r="I3479">
        <v>225</v>
      </c>
      <c r="N3479">
        <v>2.9062579999999998</v>
      </c>
      <c r="O3479">
        <v>50</v>
      </c>
      <c r="T3479" t="s">
        <v>5699</v>
      </c>
      <c r="U3479" s="92" t="str">
        <f t="shared" si="54"/>
        <v>DE0241211127</v>
      </c>
    </row>
    <row r="3480" spans="1:21">
      <c r="A3480">
        <v>20110930</v>
      </c>
      <c r="B3480" t="s">
        <v>159</v>
      </c>
      <c r="C3480">
        <v>1211128</v>
      </c>
      <c r="D3480" t="s">
        <v>181</v>
      </c>
      <c r="E3480" t="s">
        <v>53</v>
      </c>
      <c r="F3480" t="s">
        <v>35</v>
      </c>
      <c r="G3480">
        <v>275</v>
      </c>
      <c r="H3480">
        <v>275</v>
      </c>
      <c r="I3480">
        <v>275</v>
      </c>
      <c r="O3480">
        <v>275</v>
      </c>
      <c r="T3480" t="s">
        <v>5700</v>
      </c>
      <c r="U3480" s="92" t="str">
        <f t="shared" si="54"/>
        <v>DE0241211128</v>
      </c>
    </row>
    <row r="3481" spans="1:21">
      <c r="A3481">
        <v>20110930</v>
      </c>
      <c r="B3481" t="s">
        <v>159</v>
      </c>
      <c r="C3481">
        <v>1211129</v>
      </c>
      <c r="D3481" t="s">
        <v>181</v>
      </c>
      <c r="E3481" t="s">
        <v>68</v>
      </c>
      <c r="F3481" t="s">
        <v>35</v>
      </c>
      <c r="G3481">
        <v>735.16667399999994</v>
      </c>
      <c r="H3481">
        <v>725</v>
      </c>
      <c r="I3481">
        <v>730.24657300000001</v>
      </c>
      <c r="J3481">
        <v>0</v>
      </c>
      <c r="K3481">
        <v>0</v>
      </c>
      <c r="L3481">
        <v>5.2465729999999997</v>
      </c>
      <c r="M3481">
        <v>0.4336372449</v>
      </c>
      <c r="N3481">
        <v>-4.1051760000000002</v>
      </c>
      <c r="O3481">
        <v>725</v>
      </c>
      <c r="Q3481">
        <v>0</v>
      </c>
      <c r="R3481">
        <v>0</v>
      </c>
      <c r="S3481">
        <v>0</v>
      </c>
      <c r="T3481" t="s">
        <v>5701</v>
      </c>
      <c r="U3481" s="92" t="str">
        <f t="shared" si="54"/>
        <v>DE0241211129</v>
      </c>
    </row>
    <row r="3482" spans="1:21">
      <c r="A3482">
        <v>20110930</v>
      </c>
      <c r="B3482" t="s">
        <v>159</v>
      </c>
      <c r="C3482">
        <v>1211130</v>
      </c>
      <c r="D3482" t="s">
        <v>181</v>
      </c>
      <c r="E3482" t="s">
        <v>59</v>
      </c>
      <c r="F3482" t="s">
        <v>36</v>
      </c>
      <c r="T3482" t="s">
        <v>5702</v>
      </c>
      <c r="U3482" s="92" t="str">
        <f t="shared" si="54"/>
        <v>DE0241211130</v>
      </c>
    </row>
    <row r="3483" spans="1:21">
      <c r="A3483">
        <v>20110930</v>
      </c>
      <c r="B3483" t="s">
        <v>159</v>
      </c>
      <c r="C3483">
        <v>1211131</v>
      </c>
      <c r="D3483" t="s">
        <v>181</v>
      </c>
      <c r="E3483" t="s">
        <v>58</v>
      </c>
      <c r="F3483" t="s">
        <v>36</v>
      </c>
      <c r="N3483">
        <v>-0.47905700000000001</v>
      </c>
      <c r="T3483" t="s">
        <v>5703</v>
      </c>
      <c r="U3483" s="92" t="str">
        <f t="shared" si="54"/>
        <v>DE0241211131</v>
      </c>
    </row>
    <row r="3484" spans="1:21">
      <c r="A3484">
        <v>20110930</v>
      </c>
      <c r="B3484" t="s">
        <v>159</v>
      </c>
      <c r="C3484">
        <v>1211132</v>
      </c>
      <c r="D3484" t="s">
        <v>181</v>
      </c>
      <c r="E3484" t="s">
        <v>57</v>
      </c>
      <c r="F3484" t="s">
        <v>36</v>
      </c>
      <c r="N3484">
        <v>0.192524</v>
      </c>
      <c r="T3484" t="s">
        <v>5704</v>
      </c>
      <c r="U3484" s="92" t="str">
        <f t="shared" si="54"/>
        <v>DE0241211132</v>
      </c>
    </row>
    <row r="3485" spans="1:21">
      <c r="A3485">
        <v>20110930</v>
      </c>
      <c r="B3485" t="s">
        <v>159</v>
      </c>
      <c r="C3485">
        <v>1211133</v>
      </c>
      <c r="D3485" t="s">
        <v>181</v>
      </c>
      <c r="E3485" t="s">
        <v>56</v>
      </c>
      <c r="F3485" t="s">
        <v>36</v>
      </c>
      <c r="N3485">
        <v>0.89096900000000001</v>
      </c>
      <c r="T3485" t="s">
        <v>5705</v>
      </c>
      <c r="U3485" s="92" t="str">
        <f t="shared" si="54"/>
        <v>DE0241211133</v>
      </c>
    </row>
    <row r="3486" spans="1:21">
      <c r="A3486">
        <v>20110930</v>
      </c>
      <c r="B3486" t="s">
        <v>159</v>
      </c>
      <c r="C3486">
        <v>1211134</v>
      </c>
      <c r="D3486" t="s">
        <v>181</v>
      </c>
      <c r="E3486" t="s">
        <v>55</v>
      </c>
      <c r="F3486" t="s">
        <v>36</v>
      </c>
      <c r="N3486">
        <v>-0.52531099999999997</v>
      </c>
      <c r="T3486" t="s">
        <v>5706</v>
      </c>
      <c r="U3486" s="92" t="str">
        <f t="shared" si="54"/>
        <v>DE0241211134</v>
      </c>
    </row>
    <row r="3487" spans="1:21">
      <c r="A3487">
        <v>20110930</v>
      </c>
      <c r="B3487" t="s">
        <v>159</v>
      </c>
      <c r="C3487">
        <v>1211135</v>
      </c>
      <c r="D3487" t="s">
        <v>181</v>
      </c>
      <c r="E3487" t="s">
        <v>54</v>
      </c>
      <c r="F3487" t="s">
        <v>36</v>
      </c>
      <c r="N3487">
        <v>0.41755999999999999</v>
      </c>
      <c r="T3487" t="s">
        <v>5707</v>
      </c>
      <c r="U3487" s="92" t="str">
        <f t="shared" si="54"/>
        <v>DE0241211135</v>
      </c>
    </row>
    <row r="3488" spans="1:21">
      <c r="A3488">
        <v>20110930</v>
      </c>
      <c r="B3488" t="s">
        <v>159</v>
      </c>
      <c r="C3488">
        <v>1211136</v>
      </c>
      <c r="D3488" t="s">
        <v>181</v>
      </c>
      <c r="E3488" t="s">
        <v>53</v>
      </c>
      <c r="F3488" t="s">
        <v>36</v>
      </c>
      <c r="T3488" t="s">
        <v>5708</v>
      </c>
      <c r="U3488" s="92" t="str">
        <f t="shared" si="54"/>
        <v>DE0241211136</v>
      </c>
    </row>
    <row r="3489" spans="1:21">
      <c r="A3489">
        <v>20110930</v>
      </c>
      <c r="B3489" t="s">
        <v>159</v>
      </c>
      <c r="C3489">
        <v>1211137</v>
      </c>
      <c r="D3489" t="s">
        <v>181</v>
      </c>
      <c r="E3489" t="s">
        <v>68</v>
      </c>
      <c r="F3489" t="s">
        <v>36</v>
      </c>
      <c r="G3489">
        <v>0</v>
      </c>
      <c r="H3489">
        <v>0</v>
      </c>
      <c r="I3489">
        <v>0</v>
      </c>
      <c r="J3489">
        <v>0</v>
      </c>
      <c r="K3489">
        <v>0</v>
      </c>
      <c r="L3489">
        <v>0</v>
      </c>
      <c r="M3489">
        <v>0</v>
      </c>
      <c r="N3489">
        <v>0.49668499999999999</v>
      </c>
      <c r="O3489">
        <v>0</v>
      </c>
      <c r="Q3489">
        <v>0</v>
      </c>
      <c r="R3489">
        <v>0</v>
      </c>
      <c r="S3489">
        <v>0</v>
      </c>
      <c r="T3489" t="s">
        <v>5709</v>
      </c>
      <c r="U3489" s="92" t="str">
        <f t="shared" si="54"/>
        <v>DE0241211137</v>
      </c>
    </row>
    <row r="3490" spans="1:21">
      <c r="A3490">
        <v>20110930</v>
      </c>
      <c r="B3490" t="s">
        <v>159</v>
      </c>
      <c r="C3490">
        <v>1211138</v>
      </c>
      <c r="D3490" t="s">
        <v>181</v>
      </c>
      <c r="E3490" t="s">
        <v>59</v>
      </c>
      <c r="F3490" t="s">
        <v>51</v>
      </c>
      <c r="T3490" t="s">
        <v>5710</v>
      </c>
      <c r="U3490" s="92" t="str">
        <f t="shared" si="54"/>
        <v>DE0241211138</v>
      </c>
    </row>
    <row r="3491" spans="1:21">
      <c r="A3491">
        <v>20110930</v>
      </c>
      <c r="B3491" t="s">
        <v>159</v>
      </c>
      <c r="C3491">
        <v>1211139</v>
      </c>
      <c r="D3491" t="s">
        <v>181</v>
      </c>
      <c r="E3491" t="s">
        <v>58</v>
      </c>
      <c r="F3491" t="s">
        <v>51</v>
      </c>
      <c r="T3491" t="s">
        <v>5711</v>
      </c>
      <c r="U3491" s="92" t="str">
        <f t="shared" si="54"/>
        <v>DE0241211139</v>
      </c>
    </row>
    <row r="3492" spans="1:21">
      <c r="A3492">
        <v>20110930</v>
      </c>
      <c r="B3492" t="s">
        <v>159</v>
      </c>
      <c r="C3492">
        <v>1211140</v>
      </c>
      <c r="D3492" t="s">
        <v>181</v>
      </c>
      <c r="E3492" t="s">
        <v>57</v>
      </c>
      <c r="F3492" t="s">
        <v>51</v>
      </c>
      <c r="T3492" t="s">
        <v>5712</v>
      </c>
      <c r="U3492" s="92" t="str">
        <f t="shared" si="54"/>
        <v>DE0241211140</v>
      </c>
    </row>
    <row r="3493" spans="1:21">
      <c r="A3493">
        <v>20110930</v>
      </c>
      <c r="B3493" t="s">
        <v>159</v>
      </c>
      <c r="C3493">
        <v>1211141</v>
      </c>
      <c r="D3493" t="s">
        <v>181</v>
      </c>
      <c r="E3493" t="s">
        <v>56</v>
      </c>
      <c r="F3493" t="s">
        <v>51</v>
      </c>
      <c r="T3493" t="s">
        <v>5713</v>
      </c>
      <c r="U3493" s="92" t="str">
        <f t="shared" si="54"/>
        <v>DE0241211141</v>
      </c>
    </row>
    <row r="3494" spans="1:21">
      <c r="A3494">
        <v>20110930</v>
      </c>
      <c r="B3494" t="s">
        <v>159</v>
      </c>
      <c r="C3494">
        <v>1211142</v>
      </c>
      <c r="D3494" t="s">
        <v>181</v>
      </c>
      <c r="E3494" t="s">
        <v>55</v>
      </c>
      <c r="F3494" t="s">
        <v>51</v>
      </c>
      <c r="T3494" t="s">
        <v>5714</v>
      </c>
      <c r="U3494" s="92" t="str">
        <f t="shared" si="54"/>
        <v>DE0241211142</v>
      </c>
    </row>
    <row r="3495" spans="1:21">
      <c r="A3495">
        <v>20110930</v>
      </c>
      <c r="B3495" t="s">
        <v>159</v>
      </c>
      <c r="C3495">
        <v>1211143</v>
      </c>
      <c r="D3495" t="s">
        <v>181</v>
      </c>
      <c r="E3495" t="s">
        <v>54</v>
      </c>
      <c r="F3495" t="s">
        <v>51</v>
      </c>
      <c r="T3495" t="s">
        <v>5715</v>
      </c>
      <c r="U3495" s="92" t="str">
        <f t="shared" si="54"/>
        <v>DE0241211143</v>
      </c>
    </row>
    <row r="3496" spans="1:21">
      <c r="A3496">
        <v>20110930</v>
      </c>
      <c r="B3496" t="s">
        <v>159</v>
      </c>
      <c r="C3496">
        <v>1211144</v>
      </c>
      <c r="D3496" t="s">
        <v>181</v>
      </c>
      <c r="E3496" t="s">
        <v>53</v>
      </c>
      <c r="F3496" t="s">
        <v>51</v>
      </c>
      <c r="T3496" t="s">
        <v>5716</v>
      </c>
      <c r="U3496" s="92" t="str">
        <f t="shared" si="54"/>
        <v>DE0241211144</v>
      </c>
    </row>
    <row r="3497" spans="1:21">
      <c r="A3497">
        <v>20110930</v>
      </c>
      <c r="B3497" t="s">
        <v>159</v>
      </c>
      <c r="C3497">
        <v>1211145</v>
      </c>
      <c r="D3497" t="s">
        <v>181</v>
      </c>
      <c r="E3497" t="s">
        <v>68</v>
      </c>
      <c r="F3497" t="s">
        <v>51</v>
      </c>
      <c r="G3497">
        <v>0</v>
      </c>
      <c r="H3497">
        <v>0</v>
      </c>
      <c r="I3497">
        <v>0</v>
      </c>
      <c r="J3497">
        <v>0</v>
      </c>
      <c r="K3497">
        <v>0</v>
      </c>
      <c r="L3497">
        <v>0</v>
      </c>
      <c r="M3497">
        <v>0</v>
      </c>
      <c r="N3497">
        <v>0</v>
      </c>
      <c r="O3497">
        <v>0</v>
      </c>
      <c r="Q3497">
        <v>0</v>
      </c>
      <c r="R3497">
        <v>0</v>
      </c>
      <c r="S3497">
        <v>0</v>
      </c>
      <c r="T3497" t="s">
        <v>5717</v>
      </c>
      <c r="U3497" s="92" t="str">
        <f t="shared" si="54"/>
        <v>DE0241211145</v>
      </c>
    </row>
    <row r="3498" spans="1:21">
      <c r="A3498">
        <v>20110930</v>
      </c>
      <c r="B3498" t="s">
        <v>159</v>
      </c>
      <c r="C3498">
        <v>1211146</v>
      </c>
      <c r="D3498" t="s">
        <v>181</v>
      </c>
      <c r="E3498" t="s">
        <v>59</v>
      </c>
      <c r="F3498" t="s">
        <v>37</v>
      </c>
      <c r="T3498" t="s">
        <v>5718</v>
      </c>
      <c r="U3498" s="92" t="str">
        <f t="shared" si="54"/>
        <v>DE0241211146</v>
      </c>
    </row>
    <row r="3499" spans="1:21">
      <c r="A3499">
        <v>20110930</v>
      </c>
      <c r="B3499" t="s">
        <v>159</v>
      </c>
      <c r="C3499">
        <v>1211147</v>
      </c>
      <c r="D3499" t="s">
        <v>181</v>
      </c>
      <c r="E3499" t="s">
        <v>58</v>
      </c>
      <c r="F3499" t="s">
        <v>37</v>
      </c>
      <c r="T3499" t="s">
        <v>5719</v>
      </c>
      <c r="U3499" s="92" t="str">
        <f t="shared" si="54"/>
        <v>DE0241211147</v>
      </c>
    </row>
    <row r="3500" spans="1:21">
      <c r="A3500">
        <v>20110930</v>
      </c>
      <c r="B3500" t="s">
        <v>159</v>
      </c>
      <c r="C3500">
        <v>1211148</v>
      </c>
      <c r="D3500" t="s">
        <v>181</v>
      </c>
      <c r="E3500" t="s">
        <v>57</v>
      </c>
      <c r="F3500" t="s">
        <v>37</v>
      </c>
      <c r="N3500">
        <v>0.107957</v>
      </c>
      <c r="T3500" t="s">
        <v>5720</v>
      </c>
      <c r="U3500" s="92" t="str">
        <f t="shared" si="54"/>
        <v>DE0241211148</v>
      </c>
    </row>
    <row r="3501" spans="1:21">
      <c r="A3501">
        <v>20110930</v>
      </c>
      <c r="B3501" t="s">
        <v>159</v>
      </c>
      <c r="C3501">
        <v>1211149</v>
      </c>
      <c r="D3501" t="s">
        <v>181</v>
      </c>
      <c r="E3501" t="s">
        <v>56</v>
      </c>
      <c r="F3501" t="s">
        <v>37</v>
      </c>
      <c r="N3501">
        <v>8.1485000000000002E-2</v>
      </c>
      <c r="T3501" t="s">
        <v>5721</v>
      </c>
      <c r="U3501" s="92" t="str">
        <f t="shared" si="54"/>
        <v>DE0241211149</v>
      </c>
    </row>
    <row r="3502" spans="1:21">
      <c r="A3502">
        <v>20110930</v>
      </c>
      <c r="B3502" t="s">
        <v>159</v>
      </c>
      <c r="C3502">
        <v>1211150</v>
      </c>
      <c r="D3502" t="s">
        <v>181</v>
      </c>
      <c r="E3502" t="s">
        <v>55</v>
      </c>
      <c r="F3502" t="s">
        <v>37</v>
      </c>
      <c r="N3502">
        <v>-0.67741700000000005</v>
      </c>
      <c r="T3502" t="s">
        <v>5722</v>
      </c>
      <c r="U3502" s="92" t="str">
        <f t="shared" si="54"/>
        <v>DE0241211150</v>
      </c>
    </row>
    <row r="3503" spans="1:21">
      <c r="A3503">
        <v>20110930</v>
      </c>
      <c r="B3503" t="s">
        <v>159</v>
      </c>
      <c r="C3503">
        <v>1211151</v>
      </c>
      <c r="D3503" t="s">
        <v>181</v>
      </c>
      <c r="E3503" t="s">
        <v>54</v>
      </c>
      <c r="F3503" t="s">
        <v>37</v>
      </c>
      <c r="N3503">
        <v>-1.1048340000000001</v>
      </c>
      <c r="T3503" t="s">
        <v>5723</v>
      </c>
      <c r="U3503" s="92" t="str">
        <f t="shared" si="54"/>
        <v>DE0241211151</v>
      </c>
    </row>
    <row r="3504" spans="1:21">
      <c r="A3504">
        <v>20110930</v>
      </c>
      <c r="B3504" t="s">
        <v>159</v>
      </c>
      <c r="C3504">
        <v>1211152</v>
      </c>
      <c r="D3504" t="s">
        <v>181</v>
      </c>
      <c r="E3504" t="s">
        <v>53</v>
      </c>
      <c r="F3504" t="s">
        <v>37</v>
      </c>
      <c r="T3504" t="s">
        <v>5724</v>
      </c>
      <c r="U3504" s="92" t="str">
        <f t="shared" si="54"/>
        <v>DE0241211152</v>
      </c>
    </row>
    <row r="3505" spans="1:21">
      <c r="A3505">
        <v>20110930</v>
      </c>
      <c r="B3505" t="s">
        <v>159</v>
      </c>
      <c r="C3505">
        <v>1211153</v>
      </c>
      <c r="D3505" t="s">
        <v>181</v>
      </c>
      <c r="E3505" t="s">
        <v>68</v>
      </c>
      <c r="F3505" t="s">
        <v>37</v>
      </c>
      <c r="G3505">
        <v>0</v>
      </c>
      <c r="H3505">
        <v>0</v>
      </c>
      <c r="I3505">
        <v>0</v>
      </c>
      <c r="J3505">
        <v>0</v>
      </c>
      <c r="K3505">
        <v>0</v>
      </c>
      <c r="L3505">
        <v>0</v>
      </c>
      <c r="M3505">
        <v>0</v>
      </c>
      <c r="N3505">
        <v>-1.5928089999999999</v>
      </c>
      <c r="O3505">
        <v>0</v>
      </c>
      <c r="Q3505">
        <v>0</v>
      </c>
      <c r="R3505">
        <v>0</v>
      </c>
      <c r="S3505">
        <v>0</v>
      </c>
      <c r="T3505" t="s">
        <v>5725</v>
      </c>
      <c r="U3505" s="92" t="str">
        <f t="shared" si="54"/>
        <v>DE0241211153</v>
      </c>
    </row>
    <row r="3506" spans="1:21">
      <c r="A3506">
        <v>20110930</v>
      </c>
      <c r="B3506" t="s">
        <v>159</v>
      </c>
      <c r="C3506">
        <v>1211154</v>
      </c>
      <c r="D3506" t="s">
        <v>181</v>
      </c>
      <c r="E3506" t="s">
        <v>59</v>
      </c>
      <c r="F3506" t="s">
        <v>38</v>
      </c>
      <c r="T3506" t="s">
        <v>5726</v>
      </c>
      <c r="U3506" s="92" t="str">
        <f t="shared" si="54"/>
        <v>DE0241211154</v>
      </c>
    </row>
    <row r="3507" spans="1:21">
      <c r="A3507">
        <v>20110930</v>
      </c>
      <c r="B3507" t="s">
        <v>159</v>
      </c>
      <c r="C3507">
        <v>1211155</v>
      </c>
      <c r="D3507" t="s">
        <v>181</v>
      </c>
      <c r="E3507" t="s">
        <v>58</v>
      </c>
      <c r="F3507" t="s">
        <v>38</v>
      </c>
      <c r="T3507" t="s">
        <v>5727</v>
      </c>
      <c r="U3507" s="92" t="str">
        <f t="shared" si="54"/>
        <v>DE0241211155</v>
      </c>
    </row>
    <row r="3508" spans="1:21">
      <c r="A3508">
        <v>20110930</v>
      </c>
      <c r="B3508" t="s">
        <v>159</v>
      </c>
      <c r="C3508">
        <v>1211156</v>
      </c>
      <c r="D3508" t="s">
        <v>181</v>
      </c>
      <c r="E3508" t="s">
        <v>57</v>
      </c>
      <c r="F3508" t="s">
        <v>38</v>
      </c>
      <c r="T3508" t="s">
        <v>5728</v>
      </c>
      <c r="U3508" s="92" t="str">
        <f t="shared" si="54"/>
        <v>DE0241211156</v>
      </c>
    </row>
    <row r="3509" spans="1:21">
      <c r="A3509">
        <v>20110930</v>
      </c>
      <c r="B3509" t="s">
        <v>159</v>
      </c>
      <c r="C3509">
        <v>1211157</v>
      </c>
      <c r="D3509" t="s">
        <v>181</v>
      </c>
      <c r="E3509" t="s">
        <v>56</v>
      </c>
      <c r="F3509" t="s">
        <v>38</v>
      </c>
      <c r="T3509" t="s">
        <v>5729</v>
      </c>
      <c r="U3509" s="92" t="str">
        <f t="shared" si="54"/>
        <v>DE0241211157</v>
      </c>
    </row>
    <row r="3510" spans="1:21">
      <c r="A3510">
        <v>20110930</v>
      </c>
      <c r="B3510" t="s">
        <v>159</v>
      </c>
      <c r="C3510">
        <v>1211158</v>
      </c>
      <c r="D3510" t="s">
        <v>181</v>
      </c>
      <c r="E3510" t="s">
        <v>55</v>
      </c>
      <c r="F3510" t="s">
        <v>38</v>
      </c>
      <c r="T3510" t="s">
        <v>5730</v>
      </c>
      <c r="U3510" s="92" t="str">
        <f t="shared" si="54"/>
        <v>DE0241211158</v>
      </c>
    </row>
    <row r="3511" spans="1:21">
      <c r="A3511">
        <v>20110930</v>
      </c>
      <c r="B3511" t="s">
        <v>159</v>
      </c>
      <c r="C3511">
        <v>1211159</v>
      </c>
      <c r="D3511" t="s">
        <v>181</v>
      </c>
      <c r="E3511" t="s">
        <v>54</v>
      </c>
      <c r="F3511" t="s">
        <v>38</v>
      </c>
      <c r="T3511" t="s">
        <v>5731</v>
      </c>
      <c r="U3511" s="92" t="str">
        <f t="shared" si="54"/>
        <v>DE0241211159</v>
      </c>
    </row>
    <row r="3512" spans="1:21">
      <c r="A3512">
        <v>20110930</v>
      </c>
      <c r="B3512" t="s">
        <v>159</v>
      </c>
      <c r="C3512">
        <v>1211160</v>
      </c>
      <c r="D3512" t="s">
        <v>181</v>
      </c>
      <c r="E3512" t="s">
        <v>53</v>
      </c>
      <c r="F3512" t="s">
        <v>38</v>
      </c>
      <c r="T3512" t="s">
        <v>5732</v>
      </c>
      <c r="U3512" s="92" t="str">
        <f t="shared" si="54"/>
        <v>DE0241211160</v>
      </c>
    </row>
    <row r="3513" spans="1:21">
      <c r="A3513">
        <v>20110930</v>
      </c>
      <c r="B3513" t="s">
        <v>159</v>
      </c>
      <c r="C3513">
        <v>1211161</v>
      </c>
      <c r="D3513" t="s">
        <v>181</v>
      </c>
      <c r="E3513" t="s">
        <v>68</v>
      </c>
      <c r="F3513" t="s">
        <v>38</v>
      </c>
      <c r="G3513">
        <v>0</v>
      </c>
      <c r="H3513">
        <v>0</v>
      </c>
      <c r="I3513">
        <v>0</v>
      </c>
      <c r="J3513">
        <v>0</v>
      </c>
      <c r="K3513">
        <v>0</v>
      </c>
      <c r="L3513">
        <v>0</v>
      </c>
      <c r="M3513">
        <v>0</v>
      </c>
      <c r="N3513">
        <v>0</v>
      </c>
      <c r="O3513">
        <v>0</v>
      </c>
      <c r="Q3513">
        <v>0</v>
      </c>
      <c r="R3513">
        <v>0</v>
      </c>
      <c r="S3513">
        <v>0</v>
      </c>
      <c r="T3513" t="s">
        <v>5733</v>
      </c>
      <c r="U3513" s="92" t="str">
        <f t="shared" si="54"/>
        <v>DE0241211161</v>
      </c>
    </row>
    <row r="3514" spans="1:21">
      <c r="A3514">
        <v>20110930</v>
      </c>
      <c r="B3514" t="s">
        <v>159</v>
      </c>
      <c r="C3514">
        <v>1211162</v>
      </c>
      <c r="D3514" t="s">
        <v>181</v>
      </c>
      <c r="E3514" t="s">
        <v>59</v>
      </c>
      <c r="F3514" t="s">
        <v>39</v>
      </c>
      <c r="T3514" t="s">
        <v>5734</v>
      </c>
      <c r="U3514" s="92" t="str">
        <f t="shared" si="54"/>
        <v>DE0241211162</v>
      </c>
    </row>
    <row r="3515" spans="1:21">
      <c r="A3515">
        <v>20110930</v>
      </c>
      <c r="B3515" t="s">
        <v>159</v>
      </c>
      <c r="C3515">
        <v>1211163</v>
      </c>
      <c r="D3515" t="s">
        <v>181</v>
      </c>
      <c r="E3515" t="s">
        <v>58</v>
      </c>
      <c r="F3515" t="s">
        <v>39</v>
      </c>
      <c r="T3515" t="s">
        <v>5735</v>
      </c>
      <c r="U3515" s="92" t="str">
        <f t="shared" si="54"/>
        <v>DE0241211163</v>
      </c>
    </row>
    <row r="3516" spans="1:21">
      <c r="A3516">
        <v>20110930</v>
      </c>
      <c r="B3516" t="s">
        <v>159</v>
      </c>
      <c r="C3516">
        <v>1211164</v>
      </c>
      <c r="D3516" t="s">
        <v>181</v>
      </c>
      <c r="E3516" t="s">
        <v>57</v>
      </c>
      <c r="F3516" t="s">
        <v>39</v>
      </c>
      <c r="T3516" t="s">
        <v>5736</v>
      </c>
      <c r="U3516" s="92" t="str">
        <f t="shared" si="54"/>
        <v>DE0241211164</v>
      </c>
    </row>
    <row r="3517" spans="1:21">
      <c r="A3517">
        <v>20110930</v>
      </c>
      <c r="B3517" t="s">
        <v>159</v>
      </c>
      <c r="C3517">
        <v>1211165</v>
      </c>
      <c r="D3517" t="s">
        <v>181</v>
      </c>
      <c r="E3517" t="s">
        <v>56</v>
      </c>
      <c r="F3517" t="s">
        <v>39</v>
      </c>
      <c r="T3517" t="s">
        <v>5737</v>
      </c>
      <c r="U3517" s="92" t="str">
        <f t="shared" si="54"/>
        <v>DE0241211165</v>
      </c>
    </row>
    <row r="3518" spans="1:21">
      <c r="A3518">
        <v>20110930</v>
      </c>
      <c r="B3518" t="s">
        <v>159</v>
      </c>
      <c r="C3518">
        <v>1211166</v>
      </c>
      <c r="D3518" t="s">
        <v>181</v>
      </c>
      <c r="E3518" t="s">
        <v>55</v>
      </c>
      <c r="F3518" t="s">
        <v>39</v>
      </c>
      <c r="T3518" t="s">
        <v>5738</v>
      </c>
      <c r="U3518" s="92" t="str">
        <f t="shared" si="54"/>
        <v>DE0241211166</v>
      </c>
    </row>
    <row r="3519" spans="1:21">
      <c r="A3519">
        <v>20110930</v>
      </c>
      <c r="B3519" t="s">
        <v>159</v>
      </c>
      <c r="C3519">
        <v>1211167</v>
      </c>
      <c r="D3519" t="s">
        <v>181</v>
      </c>
      <c r="E3519" t="s">
        <v>54</v>
      </c>
      <c r="F3519" t="s">
        <v>39</v>
      </c>
      <c r="T3519" t="s">
        <v>5739</v>
      </c>
      <c r="U3519" s="92" t="str">
        <f t="shared" si="54"/>
        <v>DE0241211167</v>
      </c>
    </row>
    <row r="3520" spans="1:21">
      <c r="A3520">
        <v>20110930</v>
      </c>
      <c r="B3520" t="s">
        <v>159</v>
      </c>
      <c r="C3520">
        <v>1211168</v>
      </c>
      <c r="D3520" t="s">
        <v>181</v>
      </c>
      <c r="E3520" t="s">
        <v>53</v>
      </c>
      <c r="F3520" t="s">
        <v>39</v>
      </c>
      <c r="T3520" t="s">
        <v>5740</v>
      </c>
      <c r="U3520" s="92" t="str">
        <f t="shared" si="54"/>
        <v>DE0241211168</v>
      </c>
    </row>
    <row r="3521" spans="1:21">
      <c r="A3521">
        <v>20110930</v>
      </c>
      <c r="B3521" t="s">
        <v>159</v>
      </c>
      <c r="C3521">
        <v>1211169</v>
      </c>
      <c r="D3521" t="s">
        <v>181</v>
      </c>
      <c r="E3521" t="s">
        <v>68</v>
      </c>
      <c r="F3521" t="s">
        <v>39</v>
      </c>
      <c r="G3521">
        <v>0</v>
      </c>
      <c r="H3521">
        <v>0</v>
      </c>
      <c r="I3521">
        <v>0</v>
      </c>
      <c r="J3521">
        <v>0</v>
      </c>
      <c r="K3521">
        <v>0</v>
      </c>
      <c r="L3521">
        <v>0</v>
      </c>
      <c r="M3521">
        <v>0</v>
      </c>
      <c r="N3521">
        <v>0</v>
      </c>
      <c r="O3521">
        <v>0</v>
      </c>
      <c r="Q3521">
        <v>0</v>
      </c>
      <c r="R3521">
        <v>0</v>
      </c>
      <c r="S3521">
        <v>0</v>
      </c>
      <c r="T3521" t="s">
        <v>5741</v>
      </c>
      <c r="U3521" s="92" t="str">
        <f t="shared" si="54"/>
        <v>DE0241211169</v>
      </c>
    </row>
    <row r="3522" spans="1:21">
      <c r="A3522">
        <v>20110930</v>
      </c>
      <c r="B3522" t="s">
        <v>159</v>
      </c>
      <c r="C3522">
        <v>1211170</v>
      </c>
      <c r="D3522" t="s">
        <v>181</v>
      </c>
      <c r="E3522" t="s">
        <v>59</v>
      </c>
      <c r="F3522" t="s">
        <v>40</v>
      </c>
      <c r="T3522" t="s">
        <v>5742</v>
      </c>
      <c r="U3522" s="92" t="str">
        <f t="shared" si="54"/>
        <v>DE0241211170</v>
      </c>
    </row>
    <row r="3523" spans="1:21">
      <c r="A3523">
        <v>20110930</v>
      </c>
      <c r="B3523" t="s">
        <v>159</v>
      </c>
      <c r="C3523">
        <v>1211171</v>
      </c>
      <c r="D3523" t="s">
        <v>181</v>
      </c>
      <c r="E3523" t="s">
        <v>58</v>
      </c>
      <c r="F3523" t="s">
        <v>40</v>
      </c>
      <c r="T3523" t="s">
        <v>5743</v>
      </c>
      <c r="U3523" s="92" t="str">
        <f t="shared" ref="U3523:U3586" si="55">B3523&amp;C3523</f>
        <v>DE0241211171</v>
      </c>
    </row>
    <row r="3524" spans="1:21">
      <c r="A3524">
        <v>20110930</v>
      </c>
      <c r="B3524" t="s">
        <v>159</v>
      </c>
      <c r="C3524">
        <v>1211172</v>
      </c>
      <c r="D3524" t="s">
        <v>181</v>
      </c>
      <c r="E3524" t="s">
        <v>57</v>
      </c>
      <c r="F3524" t="s">
        <v>40</v>
      </c>
      <c r="T3524" t="s">
        <v>5744</v>
      </c>
      <c r="U3524" s="92" t="str">
        <f t="shared" si="55"/>
        <v>DE0241211172</v>
      </c>
    </row>
    <row r="3525" spans="1:21">
      <c r="A3525">
        <v>20110930</v>
      </c>
      <c r="B3525" t="s">
        <v>159</v>
      </c>
      <c r="C3525">
        <v>1211173</v>
      </c>
      <c r="D3525" t="s">
        <v>181</v>
      </c>
      <c r="E3525" t="s">
        <v>56</v>
      </c>
      <c r="F3525" t="s">
        <v>40</v>
      </c>
      <c r="G3525">
        <v>6.1070224700000004</v>
      </c>
      <c r="H3525">
        <v>6</v>
      </c>
      <c r="I3525">
        <v>6.1070224700000004</v>
      </c>
      <c r="L3525">
        <v>0.217025</v>
      </c>
      <c r="N3525">
        <v>-1.4187E-2</v>
      </c>
      <c r="O3525">
        <v>6</v>
      </c>
      <c r="T3525" t="s">
        <v>5745</v>
      </c>
      <c r="U3525" s="92" t="str">
        <f t="shared" si="55"/>
        <v>DE0241211173</v>
      </c>
    </row>
    <row r="3526" spans="1:21">
      <c r="A3526">
        <v>20110930</v>
      </c>
      <c r="B3526" t="s">
        <v>159</v>
      </c>
      <c r="C3526">
        <v>1211174</v>
      </c>
      <c r="D3526" t="s">
        <v>181</v>
      </c>
      <c r="E3526" t="s">
        <v>55</v>
      </c>
      <c r="F3526" t="s">
        <v>40</v>
      </c>
      <c r="G3526">
        <v>0.20165358</v>
      </c>
      <c r="I3526">
        <v>-2.326342E-2</v>
      </c>
      <c r="L3526">
        <v>-0.12842200000000001</v>
      </c>
      <c r="N3526">
        <v>8.8887999999999995E-2</v>
      </c>
      <c r="T3526" t="s">
        <v>5746</v>
      </c>
      <c r="U3526" s="92" t="str">
        <f t="shared" si="55"/>
        <v>DE0241211174</v>
      </c>
    </row>
    <row r="3527" spans="1:21">
      <c r="A3527">
        <v>20110930</v>
      </c>
      <c r="B3527" t="s">
        <v>159</v>
      </c>
      <c r="C3527">
        <v>1211175</v>
      </c>
      <c r="D3527" t="s">
        <v>181</v>
      </c>
      <c r="E3527" t="s">
        <v>54</v>
      </c>
      <c r="F3527" t="s">
        <v>40</v>
      </c>
      <c r="G3527">
        <v>5.054538</v>
      </c>
      <c r="H3527">
        <v>5</v>
      </c>
      <c r="I3527">
        <v>5.054538</v>
      </c>
      <c r="L3527">
        <v>5.4538000000000003E-2</v>
      </c>
      <c r="O3527">
        <v>5</v>
      </c>
      <c r="T3527" t="s">
        <v>5747</v>
      </c>
      <c r="U3527" s="92" t="str">
        <f t="shared" si="55"/>
        <v>DE0241211175</v>
      </c>
    </row>
    <row r="3528" spans="1:21">
      <c r="A3528">
        <v>20110930</v>
      </c>
      <c r="B3528" t="s">
        <v>159</v>
      </c>
      <c r="C3528">
        <v>1211176</v>
      </c>
      <c r="D3528" t="s">
        <v>181</v>
      </c>
      <c r="E3528" t="s">
        <v>53</v>
      </c>
      <c r="F3528" t="s">
        <v>40</v>
      </c>
      <c r="G3528">
        <v>50</v>
      </c>
      <c r="I3528">
        <v>50</v>
      </c>
      <c r="O3528">
        <v>50</v>
      </c>
      <c r="T3528" t="s">
        <v>5748</v>
      </c>
      <c r="U3528" s="92" t="str">
        <f t="shared" si="55"/>
        <v>DE0241211176</v>
      </c>
    </row>
    <row r="3529" spans="1:21">
      <c r="A3529">
        <v>20110930</v>
      </c>
      <c r="B3529" t="s">
        <v>159</v>
      </c>
      <c r="C3529">
        <v>1211177</v>
      </c>
      <c r="D3529" t="s">
        <v>181</v>
      </c>
      <c r="E3529" t="s">
        <v>68</v>
      </c>
      <c r="F3529" t="s">
        <v>40</v>
      </c>
      <c r="G3529">
        <v>61.363214050000003</v>
      </c>
      <c r="H3529">
        <v>11</v>
      </c>
      <c r="I3529">
        <v>61.138297049999998</v>
      </c>
      <c r="J3529">
        <v>0</v>
      </c>
      <c r="K3529">
        <v>0</v>
      </c>
      <c r="L3529">
        <v>0.14314099999999999</v>
      </c>
      <c r="M3529">
        <v>0</v>
      </c>
      <c r="N3529">
        <v>7.4701000000000004E-2</v>
      </c>
      <c r="O3529">
        <v>61</v>
      </c>
      <c r="Q3529">
        <v>0</v>
      </c>
      <c r="R3529">
        <v>0</v>
      </c>
      <c r="S3529">
        <v>0</v>
      </c>
      <c r="T3529" t="s">
        <v>5749</v>
      </c>
      <c r="U3529" s="92" t="str">
        <f t="shared" si="55"/>
        <v>DE0241211177</v>
      </c>
    </row>
    <row r="3530" spans="1:21">
      <c r="A3530">
        <v>20110930</v>
      </c>
      <c r="B3530" t="s">
        <v>159</v>
      </c>
      <c r="C3530">
        <v>1211178</v>
      </c>
      <c r="D3530" t="s">
        <v>181</v>
      </c>
      <c r="E3530" t="s">
        <v>59</v>
      </c>
      <c r="F3530" t="s">
        <v>49</v>
      </c>
      <c r="T3530" t="s">
        <v>5750</v>
      </c>
      <c r="U3530" s="92" t="str">
        <f t="shared" si="55"/>
        <v>DE0241211178</v>
      </c>
    </row>
    <row r="3531" spans="1:21">
      <c r="A3531">
        <v>20110930</v>
      </c>
      <c r="B3531" t="s">
        <v>159</v>
      </c>
      <c r="C3531">
        <v>1211179</v>
      </c>
      <c r="D3531" t="s">
        <v>181</v>
      </c>
      <c r="E3531" t="s">
        <v>58</v>
      </c>
      <c r="F3531" t="s">
        <v>49</v>
      </c>
      <c r="T3531" t="s">
        <v>5751</v>
      </c>
      <c r="U3531" s="92" t="str">
        <f t="shared" si="55"/>
        <v>DE0241211179</v>
      </c>
    </row>
    <row r="3532" spans="1:21">
      <c r="A3532">
        <v>20110930</v>
      </c>
      <c r="B3532" t="s">
        <v>159</v>
      </c>
      <c r="C3532">
        <v>1211180</v>
      </c>
      <c r="D3532" t="s">
        <v>181</v>
      </c>
      <c r="E3532" t="s">
        <v>57</v>
      </c>
      <c r="F3532" t="s">
        <v>49</v>
      </c>
      <c r="G3532">
        <v>2.9551000000000001E-2</v>
      </c>
      <c r="I3532">
        <v>2.9551000000000001E-2</v>
      </c>
      <c r="L3532">
        <v>2.9551000000000001E-2</v>
      </c>
      <c r="T3532" t="s">
        <v>5752</v>
      </c>
      <c r="U3532" s="92" t="str">
        <f t="shared" si="55"/>
        <v>DE0241211180</v>
      </c>
    </row>
    <row r="3533" spans="1:21">
      <c r="A3533">
        <v>20110930</v>
      </c>
      <c r="B3533" t="s">
        <v>159</v>
      </c>
      <c r="C3533">
        <v>1211181</v>
      </c>
      <c r="D3533" t="s">
        <v>181</v>
      </c>
      <c r="E3533" t="s">
        <v>56</v>
      </c>
      <c r="F3533" t="s">
        <v>49</v>
      </c>
      <c r="T3533" t="s">
        <v>5753</v>
      </c>
      <c r="U3533" s="92" t="str">
        <f t="shared" si="55"/>
        <v>DE0241211181</v>
      </c>
    </row>
    <row r="3534" spans="1:21">
      <c r="A3534">
        <v>20110930</v>
      </c>
      <c r="B3534" t="s">
        <v>159</v>
      </c>
      <c r="C3534">
        <v>1211182</v>
      </c>
      <c r="D3534" t="s">
        <v>181</v>
      </c>
      <c r="E3534" t="s">
        <v>55</v>
      </c>
      <c r="F3534" t="s">
        <v>49</v>
      </c>
      <c r="G3534">
        <v>1.2767000000000001E-2</v>
      </c>
      <c r="I3534">
        <v>1.2767000000000001E-2</v>
      </c>
      <c r="L3534">
        <v>1.2767000000000001E-2</v>
      </c>
      <c r="T3534" t="s">
        <v>5754</v>
      </c>
      <c r="U3534" s="92" t="str">
        <f t="shared" si="55"/>
        <v>DE0241211182</v>
      </c>
    </row>
    <row r="3535" spans="1:21">
      <c r="A3535">
        <v>20110930</v>
      </c>
      <c r="B3535" t="s">
        <v>159</v>
      </c>
      <c r="C3535">
        <v>1211183</v>
      </c>
      <c r="D3535" t="s">
        <v>181</v>
      </c>
      <c r="E3535" t="s">
        <v>54</v>
      </c>
      <c r="F3535" t="s">
        <v>49</v>
      </c>
      <c r="T3535" t="s">
        <v>5755</v>
      </c>
      <c r="U3535" s="92" t="str">
        <f t="shared" si="55"/>
        <v>DE0241211183</v>
      </c>
    </row>
    <row r="3536" spans="1:21">
      <c r="A3536">
        <v>20110930</v>
      </c>
      <c r="B3536" t="s">
        <v>159</v>
      </c>
      <c r="C3536">
        <v>1211184</v>
      </c>
      <c r="D3536" t="s">
        <v>181</v>
      </c>
      <c r="E3536" t="s">
        <v>53</v>
      </c>
      <c r="F3536" t="s">
        <v>49</v>
      </c>
      <c r="T3536" t="s">
        <v>5756</v>
      </c>
      <c r="U3536" s="92" t="str">
        <f t="shared" si="55"/>
        <v>DE0241211184</v>
      </c>
    </row>
    <row r="3537" spans="1:21">
      <c r="A3537">
        <v>20110930</v>
      </c>
      <c r="B3537" t="s">
        <v>159</v>
      </c>
      <c r="C3537">
        <v>1211185</v>
      </c>
      <c r="D3537" t="s">
        <v>181</v>
      </c>
      <c r="E3537" t="s">
        <v>68</v>
      </c>
      <c r="F3537" t="s">
        <v>49</v>
      </c>
      <c r="G3537">
        <v>4.2318000000000001E-2</v>
      </c>
      <c r="H3537">
        <v>0</v>
      </c>
      <c r="I3537">
        <v>4.2318000000000001E-2</v>
      </c>
      <c r="J3537">
        <v>0</v>
      </c>
      <c r="K3537">
        <v>0</v>
      </c>
      <c r="L3537">
        <v>4.2318000000000001E-2</v>
      </c>
      <c r="M3537">
        <v>0</v>
      </c>
      <c r="N3537">
        <v>0</v>
      </c>
      <c r="O3537">
        <v>0</v>
      </c>
      <c r="Q3537">
        <v>0</v>
      </c>
      <c r="R3537">
        <v>0</v>
      </c>
      <c r="S3537">
        <v>0</v>
      </c>
      <c r="T3537" t="s">
        <v>5757</v>
      </c>
      <c r="U3537" s="92" t="str">
        <f t="shared" si="55"/>
        <v>DE0241211185</v>
      </c>
    </row>
    <row r="3538" spans="1:21">
      <c r="A3538">
        <v>20110930</v>
      </c>
      <c r="B3538" t="s">
        <v>159</v>
      </c>
      <c r="C3538">
        <v>1211186</v>
      </c>
      <c r="D3538" t="s">
        <v>181</v>
      </c>
      <c r="E3538" t="s">
        <v>59</v>
      </c>
      <c r="F3538" t="s">
        <v>41</v>
      </c>
      <c r="N3538">
        <v>1.2236E-2</v>
      </c>
      <c r="T3538" t="s">
        <v>5758</v>
      </c>
      <c r="U3538" s="92" t="str">
        <f t="shared" si="55"/>
        <v>DE0241211186</v>
      </c>
    </row>
    <row r="3539" spans="1:21">
      <c r="A3539">
        <v>20110930</v>
      </c>
      <c r="B3539" t="s">
        <v>159</v>
      </c>
      <c r="C3539">
        <v>1211187</v>
      </c>
      <c r="D3539" t="s">
        <v>181</v>
      </c>
      <c r="E3539" t="s">
        <v>58</v>
      </c>
      <c r="F3539" t="s">
        <v>41</v>
      </c>
      <c r="N3539">
        <v>0.36784099999999997</v>
      </c>
      <c r="T3539" t="s">
        <v>5759</v>
      </c>
      <c r="U3539" s="92" t="str">
        <f t="shared" si="55"/>
        <v>DE0241211187</v>
      </c>
    </row>
    <row r="3540" spans="1:21">
      <c r="A3540">
        <v>20110930</v>
      </c>
      <c r="B3540" t="s">
        <v>159</v>
      </c>
      <c r="C3540">
        <v>1211188</v>
      </c>
      <c r="D3540" t="s">
        <v>181</v>
      </c>
      <c r="E3540" t="s">
        <v>57</v>
      </c>
      <c r="F3540" t="s">
        <v>41</v>
      </c>
      <c r="N3540">
        <v>-0.199235</v>
      </c>
      <c r="T3540" t="s">
        <v>5760</v>
      </c>
      <c r="U3540" s="92" t="str">
        <f t="shared" si="55"/>
        <v>DE0241211188</v>
      </c>
    </row>
    <row r="3541" spans="1:21">
      <c r="A3541">
        <v>20110930</v>
      </c>
      <c r="B3541" t="s">
        <v>159</v>
      </c>
      <c r="C3541">
        <v>1211189</v>
      </c>
      <c r="D3541" t="s">
        <v>181</v>
      </c>
      <c r="E3541" t="s">
        <v>56</v>
      </c>
      <c r="F3541" t="s">
        <v>41</v>
      </c>
      <c r="N3541">
        <v>-0.73861399999999999</v>
      </c>
      <c r="T3541" t="s">
        <v>5761</v>
      </c>
      <c r="U3541" s="92" t="str">
        <f t="shared" si="55"/>
        <v>DE0241211189</v>
      </c>
    </row>
    <row r="3542" spans="1:21">
      <c r="A3542">
        <v>20110930</v>
      </c>
      <c r="B3542" t="s">
        <v>159</v>
      </c>
      <c r="C3542">
        <v>1211190</v>
      </c>
      <c r="D3542" t="s">
        <v>181</v>
      </c>
      <c r="E3542" t="s">
        <v>55</v>
      </c>
      <c r="F3542" t="s">
        <v>41</v>
      </c>
      <c r="N3542">
        <v>-0.64531799999999995</v>
      </c>
      <c r="T3542" t="s">
        <v>5762</v>
      </c>
      <c r="U3542" s="92" t="str">
        <f t="shared" si="55"/>
        <v>DE0241211190</v>
      </c>
    </row>
    <row r="3543" spans="1:21">
      <c r="A3543">
        <v>20110930</v>
      </c>
      <c r="B3543" t="s">
        <v>159</v>
      </c>
      <c r="C3543">
        <v>1211191</v>
      </c>
      <c r="D3543" t="s">
        <v>181</v>
      </c>
      <c r="E3543" t="s">
        <v>54</v>
      </c>
      <c r="F3543" t="s">
        <v>41</v>
      </c>
      <c r="N3543">
        <v>-0.65249699999999999</v>
      </c>
      <c r="T3543" t="s">
        <v>5763</v>
      </c>
      <c r="U3543" s="92" t="str">
        <f t="shared" si="55"/>
        <v>DE0241211191</v>
      </c>
    </row>
    <row r="3544" spans="1:21">
      <c r="A3544">
        <v>20110930</v>
      </c>
      <c r="B3544" t="s">
        <v>159</v>
      </c>
      <c r="C3544">
        <v>1211192</v>
      </c>
      <c r="D3544" t="s">
        <v>181</v>
      </c>
      <c r="E3544" t="s">
        <v>53</v>
      </c>
      <c r="F3544" t="s">
        <v>41</v>
      </c>
      <c r="T3544" t="s">
        <v>5764</v>
      </c>
      <c r="U3544" s="92" t="str">
        <f t="shared" si="55"/>
        <v>DE0241211192</v>
      </c>
    </row>
    <row r="3545" spans="1:21">
      <c r="A3545">
        <v>20110930</v>
      </c>
      <c r="B3545" t="s">
        <v>159</v>
      </c>
      <c r="C3545">
        <v>1211193</v>
      </c>
      <c r="D3545" t="s">
        <v>181</v>
      </c>
      <c r="E3545" t="s">
        <v>68</v>
      </c>
      <c r="F3545" t="s">
        <v>41</v>
      </c>
      <c r="G3545">
        <v>0</v>
      </c>
      <c r="H3545">
        <v>0</v>
      </c>
      <c r="I3545">
        <v>0</v>
      </c>
      <c r="J3545">
        <v>0</v>
      </c>
      <c r="K3545">
        <v>0</v>
      </c>
      <c r="L3545">
        <v>0</v>
      </c>
      <c r="M3545">
        <v>0</v>
      </c>
      <c r="N3545">
        <v>-1.8555870000000001</v>
      </c>
      <c r="O3545">
        <v>0</v>
      </c>
      <c r="Q3545">
        <v>0</v>
      </c>
      <c r="R3545">
        <v>0</v>
      </c>
      <c r="S3545">
        <v>0</v>
      </c>
      <c r="T3545" t="s">
        <v>5765</v>
      </c>
      <c r="U3545" s="92" t="str">
        <f t="shared" si="55"/>
        <v>DE0241211193</v>
      </c>
    </row>
    <row r="3546" spans="1:21">
      <c r="A3546">
        <v>20110930</v>
      </c>
      <c r="B3546" t="s">
        <v>159</v>
      </c>
      <c r="C3546">
        <v>1211194</v>
      </c>
      <c r="D3546" t="s">
        <v>181</v>
      </c>
      <c r="E3546" t="s">
        <v>59</v>
      </c>
      <c r="F3546" t="s">
        <v>42</v>
      </c>
      <c r="N3546">
        <v>-1.5699999999999999E-4</v>
      </c>
      <c r="T3546" t="s">
        <v>5766</v>
      </c>
      <c r="U3546" s="92" t="str">
        <f t="shared" si="55"/>
        <v>DE0241211194</v>
      </c>
    </row>
    <row r="3547" spans="1:21">
      <c r="A3547">
        <v>20110930</v>
      </c>
      <c r="B3547" t="s">
        <v>159</v>
      </c>
      <c r="C3547">
        <v>1211195</v>
      </c>
      <c r="D3547" t="s">
        <v>181</v>
      </c>
      <c r="E3547" t="s">
        <v>58</v>
      </c>
      <c r="F3547" t="s">
        <v>42</v>
      </c>
      <c r="N3547">
        <v>0.29562699999999997</v>
      </c>
      <c r="T3547" t="s">
        <v>5767</v>
      </c>
      <c r="U3547" s="92" t="str">
        <f t="shared" si="55"/>
        <v>DE0241211195</v>
      </c>
    </row>
    <row r="3548" spans="1:21">
      <c r="A3548">
        <v>20110930</v>
      </c>
      <c r="B3548" t="s">
        <v>159</v>
      </c>
      <c r="C3548">
        <v>1211196</v>
      </c>
      <c r="D3548" t="s">
        <v>181</v>
      </c>
      <c r="E3548" t="s">
        <v>57</v>
      </c>
      <c r="F3548" t="s">
        <v>42</v>
      </c>
      <c r="N3548">
        <v>1.389543</v>
      </c>
      <c r="T3548" t="s">
        <v>5768</v>
      </c>
      <c r="U3548" s="92" t="str">
        <f t="shared" si="55"/>
        <v>DE0241211196</v>
      </c>
    </row>
    <row r="3549" spans="1:21">
      <c r="A3549">
        <v>20110930</v>
      </c>
      <c r="B3549" t="s">
        <v>159</v>
      </c>
      <c r="C3549">
        <v>1211197</v>
      </c>
      <c r="D3549" t="s">
        <v>181</v>
      </c>
      <c r="E3549" t="s">
        <v>56</v>
      </c>
      <c r="F3549" t="s">
        <v>42</v>
      </c>
      <c r="N3549">
        <v>-1.127926</v>
      </c>
      <c r="T3549" t="s">
        <v>5769</v>
      </c>
      <c r="U3549" s="92" t="str">
        <f t="shared" si="55"/>
        <v>DE0241211197</v>
      </c>
    </row>
    <row r="3550" spans="1:21">
      <c r="A3550">
        <v>20110930</v>
      </c>
      <c r="B3550" t="s">
        <v>159</v>
      </c>
      <c r="C3550">
        <v>1211198</v>
      </c>
      <c r="D3550" t="s">
        <v>181</v>
      </c>
      <c r="E3550" t="s">
        <v>55</v>
      </c>
      <c r="F3550" t="s">
        <v>42</v>
      </c>
      <c r="N3550">
        <v>-13.500581</v>
      </c>
      <c r="T3550" t="s">
        <v>5770</v>
      </c>
      <c r="U3550" s="92" t="str">
        <f t="shared" si="55"/>
        <v>DE0241211198</v>
      </c>
    </row>
    <row r="3551" spans="1:21">
      <c r="A3551">
        <v>20110930</v>
      </c>
      <c r="B3551" t="s">
        <v>159</v>
      </c>
      <c r="C3551">
        <v>1211199</v>
      </c>
      <c r="D3551" t="s">
        <v>181</v>
      </c>
      <c r="E3551" t="s">
        <v>54</v>
      </c>
      <c r="F3551" t="s">
        <v>42</v>
      </c>
      <c r="N3551">
        <v>-6.7392399999999997</v>
      </c>
      <c r="T3551" t="s">
        <v>5771</v>
      </c>
      <c r="U3551" s="92" t="str">
        <f t="shared" si="55"/>
        <v>DE0241211199</v>
      </c>
    </row>
    <row r="3552" spans="1:21">
      <c r="A3552">
        <v>20110930</v>
      </c>
      <c r="B3552" t="s">
        <v>159</v>
      </c>
      <c r="C3552">
        <v>1211200</v>
      </c>
      <c r="D3552" t="s">
        <v>181</v>
      </c>
      <c r="E3552" t="s">
        <v>53</v>
      </c>
      <c r="F3552" t="s">
        <v>42</v>
      </c>
      <c r="T3552" t="s">
        <v>5772</v>
      </c>
      <c r="U3552" s="92" t="str">
        <f t="shared" si="55"/>
        <v>DE0241211200</v>
      </c>
    </row>
    <row r="3553" spans="1:21">
      <c r="A3553">
        <v>20110930</v>
      </c>
      <c r="B3553" t="s">
        <v>159</v>
      </c>
      <c r="C3553">
        <v>1211201</v>
      </c>
      <c r="D3553" t="s">
        <v>181</v>
      </c>
      <c r="E3553" t="s">
        <v>68</v>
      </c>
      <c r="F3553" t="s">
        <v>42</v>
      </c>
      <c r="G3553">
        <v>0</v>
      </c>
      <c r="H3553">
        <v>0</v>
      </c>
      <c r="I3553">
        <v>0</v>
      </c>
      <c r="J3553">
        <v>0</v>
      </c>
      <c r="K3553">
        <v>0</v>
      </c>
      <c r="L3553">
        <v>0</v>
      </c>
      <c r="M3553">
        <v>0</v>
      </c>
      <c r="N3553">
        <v>-19.682734</v>
      </c>
      <c r="O3553">
        <v>0</v>
      </c>
      <c r="Q3553">
        <v>0</v>
      </c>
      <c r="R3553">
        <v>0</v>
      </c>
      <c r="S3553">
        <v>0</v>
      </c>
      <c r="T3553" t="s">
        <v>5773</v>
      </c>
      <c r="U3553" s="92" t="str">
        <f t="shared" si="55"/>
        <v>DE0241211201</v>
      </c>
    </row>
    <row r="3554" spans="1:21">
      <c r="A3554">
        <v>20110930</v>
      </c>
      <c r="B3554" t="s">
        <v>159</v>
      </c>
      <c r="C3554">
        <v>1211202</v>
      </c>
      <c r="D3554" t="s">
        <v>181</v>
      </c>
      <c r="E3554" t="s">
        <v>59</v>
      </c>
      <c r="F3554" t="s">
        <v>43</v>
      </c>
      <c r="T3554" t="s">
        <v>5774</v>
      </c>
      <c r="U3554" s="92" t="str">
        <f t="shared" si="55"/>
        <v>DE0241211202</v>
      </c>
    </row>
    <row r="3555" spans="1:21">
      <c r="A3555">
        <v>20110930</v>
      </c>
      <c r="B3555" t="s">
        <v>159</v>
      </c>
      <c r="C3555">
        <v>1211203</v>
      </c>
      <c r="D3555" t="s">
        <v>181</v>
      </c>
      <c r="E3555" t="s">
        <v>58</v>
      </c>
      <c r="F3555" t="s">
        <v>43</v>
      </c>
      <c r="T3555" t="s">
        <v>5775</v>
      </c>
      <c r="U3555" s="92" t="str">
        <f t="shared" si="55"/>
        <v>DE0241211203</v>
      </c>
    </row>
    <row r="3556" spans="1:21">
      <c r="A3556">
        <v>20110930</v>
      </c>
      <c r="B3556" t="s">
        <v>159</v>
      </c>
      <c r="C3556">
        <v>1211204</v>
      </c>
      <c r="D3556" t="s">
        <v>181</v>
      </c>
      <c r="E3556" t="s">
        <v>57</v>
      </c>
      <c r="F3556" t="s">
        <v>43</v>
      </c>
      <c r="N3556">
        <v>6.8764000000000006E-2</v>
      </c>
      <c r="T3556" t="s">
        <v>5776</v>
      </c>
      <c r="U3556" s="92" t="str">
        <f t="shared" si="55"/>
        <v>DE0241211204</v>
      </c>
    </row>
    <row r="3557" spans="1:21">
      <c r="A3557">
        <v>20110930</v>
      </c>
      <c r="B3557" t="s">
        <v>159</v>
      </c>
      <c r="C3557">
        <v>1211205</v>
      </c>
      <c r="D3557" t="s">
        <v>181</v>
      </c>
      <c r="E3557" t="s">
        <v>56</v>
      </c>
      <c r="F3557" t="s">
        <v>43</v>
      </c>
      <c r="N3557">
        <v>-1.52163</v>
      </c>
      <c r="T3557" t="s">
        <v>5777</v>
      </c>
      <c r="U3557" s="92" t="str">
        <f t="shared" si="55"/>
        <v>DE0241211205</v>
      </c>
    </row>
    <row r="3558" spans="1:21">
      <c r="A3558">
        <v>20110930</v>
      </c>
      <c r="B3558" t="s">
        <v>159</v>
      </c>
      <c r="C3558">
        <v>1211206</v>
      </c>
      <c r="D3558" t="s">
        <v>181</v>
      </c>
      <c r="E3558" t="s">
        <v>55</v>
      </c>
      <c r="F3558" t="s">
        <v>43</v>
      </c>
      <c r="N3558">
        <v>0.92182900000000001</v>
      </c>
      <c r="T3558" t="s">
        <v>5778</v>
      </c>
      <c r="U3558" s="92" t="str">
        <f t="shared" si="55"/>
        <v>DE0241211206</v>
      </c>
    </row>
    <row r="3559" spans="1:21">
      <c r="A3559">
        <v>20110930</v>
      </c>
      <c r="B3559" t="s">
        <v>159</v>
      </c>
      <c r="C3559">
        <v>1211207</v>
      </c>
      <c r="D3559" t="s">
        <v>181</v>
      </c>
      <c r="E3559" t="s">
        <v>54</v>
      </c>
      <c r="F3559" t="s">
        <v>43</v>
      </c>
      <c r="N3559">
        <v>-1.3040020000000001</v>
      </c>
      <c r="T3559" t="s">
        <v>5779</v>
      </c>
      <c r="U3559" s="92" t="str">
        <f t="shared" si="55"/>
        <v>DE0241211207</v>
      </c>
    </row>
    <row r="3560" spans="1:21">
      <c r="A3560">
        <v>20110930</v>
      </c>
      <c r="B3560" t="s">
        <v>159</v>
      </c>
      <c r="C3560">
        <v>1211208</v>
      </c>
      <c r="D3560" t="s">
        <v>181</v>
      </c>
      <c r="E3560" t="s">
        <v>53</v>
      </c>
      <c r="F3560" t="s">
        <v>43</v>
      </c>
      <c r="T3560" t="s">
        <v>5780</v>
      </c>
      <c r="U3560" s="92" t="str">
        <f t="shared" si="55"/>
        <v>DE0241211208</v>
      </c>
    </row>
    <row r="3561" spans="1:21">
      <c r="A3561">
        <v>20110930</v>
      </c>
      <c r="B3561" t="s">
        <v>159</v>
      </c>
      <c r="C3561">
        <v>1211209</v>
      </c>
      <c r="D3561" t="s">
        <v>181</v>
      </c>
      <c r="E3561" t="s">
        <v>68</v>
      </c>
      <c r="F3561" t="s">
        <v>43</v>
      </c>
      <c r="G3561">
        <v>0</v>
      </c>
      <c r="H3561">
        <v>0</v>
      </c>
      <c r="I3561">
        <v>0</v>
      </c>
      <c r="J3561">
        <v>0</v>
      </c>
      <c r="K3561">
        <v>0</v>
      </c>
      <c r="L3561">
        <v>0</v>
      </c>
      <c r="M3561">
        <v>0</v>
      </c>
      <c r="N3561">
        <v>-1.8350390000000001</v>
      </c>
      <c r="O3561">
        <v>0</v>
      </c>
      <c r="Q3561">
        <v>0</v>
      </c>
      <c r="R3561">
        <v>0</v>
      </c>
      <c r="S3561">
        <v>0</v>
      </c>
      <c r="T3561" t="s">
        <v>5781</v>
      </c>
      <c r="U3561" s="92" t="str">
        <f t="shared" si="55"/>
        <v>DE0241211209</v>
      </c>
    </row>
    <row r="3562" spans="1:21">
      <c r="A3562">
        <v>20110930</v>
      </c>
      <c r="B3562" t="s">
        <v>159</v>
      </c>
      <c r="C3562">
        <v>1211210</v>
      </c>
      <c r="D3562" t="s">
        <v>181</v>
      </c>
      <c r="E3562" t="s">
        <v>59</v>
      </c>
      <c r="F3562" t="s">
        <v>44</v>
      </c>
      <c r="N3562">
        <v>-4.1963E-2</v>
      </c>
      <c r="T3562" t="s">
        <v>5782</v>
      </c>
      <c r="U3562" s="92" t="str">
        <f t="shared" si="55"/>
        <v>DE0241211210</v>
      </c>
    </row>
    <row r="3563" spans="1:21">
      <c r="A3563">
        <v>20110930</v>
      </c>
      <c r="B3563" t="s">
        <v>159</v>
      </c>
      <c r="C3563">
        <v>1211211</v>
      </c>
      <c r="D3563" t="s">
        <v>181</v>
      </c>
      <c r="E3563" t="s">
        <v>58</v>
      </c>
      <c r="F3563" t="s">
        <v>44</v>
      </c>
      <c r="N3563">
        <v>2.2956000000000001E-2</v>
      </c>
      <c r="T3563" t="s">
        <v>5783</v>
      </c>
      <c r="U3563" s="92" t="str">
        <f t="shared" si="55"/>
        <v>DE0241211211</v>
      </c>
    </row>
    <row r="3564" spans="1:21">
      <c r="A3564">
        <v>20110930</v>
      </c>
      <c r="B3564" t="s">
        <v>159</v>
      </c>
      <c r="C3564">
        <v>1211212</v>
      </c>
      <c r="D3564" t="s">
        <v>181</v>
      </c>
      <c r="E3564" t="s">
        <v>57</v>
      </c>
      <c r="F3564" t="s">
        <v>44</v>
      </c>
      <c r="N3564">
        <v>-1.4775999999999999E-2</v>
      </c>
      <c r="T3564" t="s">
        <v>5784</v>
      </c>
      <c r="U3564" s="92" t="str">
        <f t="shared" si="55"/>
        <v>DE0241211212</v>
      </c>
    </row>
    <row r="3565" spans="1:21">
      <c r="A3565">
        <v>20110930</v>
      </c>
      <c r="B3565" t="s">
        <v>159</v>
      </c>
      <c r="C3565">
        <v>1211213</v>
      </c>
      <c r="D3565" t="s">
        <v>181</v>
      </c>
      <c r="E3565" t="s">
        <v>56</v>
      </c>
      <c r="F3565" t="s">
        <v>44</v>
      </c>
      <c r="N3565">
        <v>-0.26553100000000002</v>
      </c>
      <c r="T3565" t="s">
        <v>5785</v>
      </c>
      <c r="U3565" s="92" t="str">
        <f t="shared" si="55"/>
        <v>DE0241211213</v>
      </c>
    </row>
    <row r="3566" spans="1:21">
      <c r="A3566">
        <v>20110930</v>
      </c>
      <c r="B3566" t="s">
        <v>159</v>
      </c>
      <c r="C3566">
        <v>1211214</v>
      </c>
      <c r="D3566" t="s">
        <v>181</v>
      </c>
      <c r="E3566" t="s">
        <v>55</v>
      </c>
      <c r="F3566" t="s">
        <v>44</v>
      </c>
      <c r="N3566">
        <v>6.8710000000000004E-3</v>
      </c>
      <c r="T3566" t="s">
        <v>5786</v>
      </c>
      <c r="U3566" s="92" t="str">
        <f t="shared" si="55"/>
        <v>DE0241211214</v>
      </c>
    </row>
    <row r="3567" spans="1:21">
      <c r="A3567">
        <v>20110930</v>
      </c>
      <c r="B3567" t="s">
        <v>159</v>
      </c>
      <c r="C3567">
        <v>1211215</v>
      </c>
      <c r="D3567" t="s">
        <v>181</v>
      </c>
      <c r="E3567" t="s">
        <v>54</v>
      </c>
      <c r="F3567" t="s">
        <v>44</v>
      </c>
      <c r="T3567" t="s">
        <v>5787</v>
      </c>
      <c r="U3567" s="92" t="str">
        <f t="shared" si="55"/>
        <v>DE0241211215</v>
      </c>
    </row>
    <row r="3568" spans="1:21">
      <c r="A3568">
        <v>20110930</v>
      </c>
      <c r="B3568" t="s">
        <v>159</v>
      </c>
      <c r="C3568">
        <v>1211216</v>
      </c>
      <c r="D3568" t="s">
        <v>181</v>
      </c>
      <c r="E3568" t="s">
        <v>53</v>
      </c>
      <c r="F3568" t="s">
        <v>44</v>
      </c>
      <c r="T3568" t="s">
        <v>5788</v>
      </c>
      <c r="U3568" s="92" t="str">
        <f t="shared" si="55"/>
        <v>DE0241211216</v>
      </c>
    </row>
    <row r="3569" spans="1:21">
      <c r="A3569">
        <v>20110930</v>
      </c>
      <c r="B3569" t="s">
        <v>159</v>
      </c>
      <c r="C3569">
        <v>1211217</v>
      </c>
      <c r="D3569" t="s">
        <v>181</v>
      </c>
      <c r="E3569" t="s">
        <v>68</v>
      </c>
      <c r="F3569" t="s">
        <v>44</v>
      </c>
      <c r="G3569">
        <v>0</v>
      </c>
      <c r="H3569">
        <v>0</v>
      </c>
      <c r="I3569">
        <v>0</v>
      </c>
      <c r="J3569">
        <v>0</v>
      </c>
      <c r="K3569">
        <v>0</v>
      </c>
      <c r="L3569">
        <v>0</v>
      </c>
      <c r="M3569">
        <v>0</v>
      </c>
      <c r="N3569">
        <v>-0.29244300000000001</v>
      </c>
      <c r="O3569">
        <v>0</v>
      </c>
      <c r="Q3569">
        <v>0</v>
      </c>
      <c r="R3569">
        <v>0</v>
      </c>
      <c r="S3569">
        <v>0</v>
      </c>
      <c r="T3569" t="s">
        <v>5789</v>
      </c>
      <c r="U3569" s="92" t="str">
        <f t="shared" si="55"/>
        <v>DE0241211217</v>
      </c>
    </row>
    <row r="3570" spans="1:21">
      <c r="A3570">
        <v>20110930</v>
      </c>
      <c r="B3570" t="s">
        <v>159</v>
      </c>
      <c r="C3570">
        <v>1211218</v>
      </c>
      <c r="D3570" t="s">
        <v>181</v>
      </c>
      <c r="E3570" t="s">
        <v>59</v>
      </c>
      <c r="F3570" t="s">
        <v>45</v>
      </c>
      <c r="T3570" t="s">
        <v>5790</v>
      </c>
      <c r="U3570" s="92" t="str">
        <f t="shared" si="55"/>
        <v>DE0241211218</v>
      </c>
    </row>
    <row r="3571" spans="1:21">
      <c r="A3571">
        <v>20110930</v>
      </c>
      <c r="B3571" t="s">
        <v>159</v>
      </c>
      <c r="C3571">
        <v>1211219</v>
      </c>
      <c r="D3571" t="s">
        <v>181</v>
      </c>
      <c r="E3571" t="s">
        <v>58</v>
      </c>
      <c r="F3571" t="s">
        <v>45</v>
      </c>
      <c r="T3571" t="s">
        <v>5791</v>
      </c>
      <c r="U3571" s="92" t="str">
        <f t="shared" si="55"/>
        <v>DE0241211219</v>
      </c>
    </row>
    <row r="3572" spans="1:21">
      <c r="A3572">
        <v>20110930</v>
      </c>
      <c r="B3572" t="s">
        <v>159</v>
      </c>
      <c r="C3572">
        <v>1211220</v>
      </c>
      <c r="D3572" t="s">
        <v>181</v>
      </c>
      <c r="E3572" t="s">
        <v>57</v>
      </c>
      <c r="F3572" t="s">
        <v>45</v>
      </c>
      <c r="T3572" t="s">
        <v>5792</v>
      </c>
      <c r="U3572" s="92" t="str">
        <f t="shared" si="55"/>
        <v>DE0241211220</v>
      </c>
    </row>
    <row r="3573" spans="1:21">
      <c r="A3573">
        <v>20110930</v>
      </c>
      <c r="B3573" t="s">
        <v>159</v>
      </c>
      <c r="C3573">
        <v>1211221</v>
      </c>
      <c r="D3573" t="s">
        <v>181</v>
      </c>
      <c r="E3573" t="s">
        <v>56</v>
      </c>
      <c r="F3573" t="s">
        <v>45</v>
      </c>
      <c r="N3573">
        <v>0.27991500000000002</v>
      </c>
      <c r="T3573" t="s">
        <v>5793</v>
      </c>
      <c r="U3573" s="92" t="str">
        <f t="shared" si="55"/>
        <v>DE0241211221</v>
      </c>
    </row>
    <row r="3574" spans="1:21">
      <c r="A3574">
        <v>20110930</v>
      </c>
      <c r="B3574" t="s">
        <v>159</v>
      </c>
      <c r="C3574">
        <v>1211222</v>
      </c>
      <c r="D3574" t="s">
        <v>181</v>
      </c>
      <c r="E3574" t="s">
        <v>55</v>
      </c>
      <c r="F3574" t="s">
        <v>45</v>
      </c>
      <c r="N3574">
        <v>-0.288794</v>
      </c>
      <c r="T3574" t="s">
        <v>5794</v>
      </c>
      <c r="U3574" s="92" t="str">
        <f t="shared" si="55"/>
        <v>DE0241211222</v>
      </c>
    </row>
    <row r="3575" spans="1:21">
      <c r="A3575">
        <v>20110930</v>
      </c>
      <c r="B3575" t="s">
        <v>159</v>
      </c>
      <c r="C3575">
        <v>1211223</v>
      </c>
      <c r="D3575" t="s">
        <v>181</v>
      </c>
      <c r="E3575" t="s">
        <v>54</v>
      </c>
      <c r="F3575" t="s">
        <v>45</v>
      </c>
      <c r="T3575" t="s">
        <v>5795</v>
      </c>
      <c r="U3575" s="92" t="str">
        <f t="shared" si="55"/>
        <v>DE0241211223</v>
      </c>
    </row>
    <row r="3576" spans="1:21">
      <c r="A3576">
        <v>20110930</v>
      </c>
      <c r="B3576" t="s">
        <v>159</v>
      </c>
      <c r="C3576">
        <v>1211224</v>
      </c>
      <c r="D3576" t="s">
        <v>181</v>
      </c>
      <c r="E3576" t="s">
        <v>53</v>
      </c>
      <c r="F3576" t="s">
        <v>45</v>
      </c>
      <c r="G3576">
        <v>40</v>
      </c>
      <c r="I3576">
        <v>40</v>
      </c>
      <c r="O3576">
        <v>40</v>
      </c>
      <c r="T3576" t="s">
        <v>5796</v>
      </c>
      <c r="U3576" s="92" t="str">
        <f t="shared" si="55"/>
        <v>DE0241211224</v>
      </c>
    </row>
    <row r="3577" spans="1:21">
      <c r="A3577">
        <v>20110930</v>
      </c>
      <c r="B3577" t="s">
        <v>159</v>
      </c>
      <c r="C3577">
        <v>1211225</v>
      </c>
      <c r="D3577" t="s">
        <v>181</v>
      </c>
      <c r="E3577" t="s">
        <v>68</v>
      </c>
      <c r="F3577" t="s">
        <v>45</v>
      </c>
      <c r="G3577">
        <v>40</v>
      </c>
      <c r="H3577">
        <v>0</v>
      </c>
      <c r="I3577">
        <v>40</v>
      </c>
      <c r="J3577">
        <v>0</v>
      </c>
      <c r="K3577">
        <v>0</v>
      </c>
      <c r="L3577">
        <v>0</v>
      </c>
      <c r="M3577">
        <v>0</v>
      </c>
      <c r="N3577">
        <v>-8.8789999999999997E-3</v>
      </c>
      <c r="O3577">
        <v>40</v>
      </c>
      <c r="Q3577">
        <v>0</v>
      </c>
      <c r="R3577">
        <v>0</v>
      </c>
      <c r="S3577">
        <v>0</v>
      </c>
      <c r="T3577" t="s">
        <v>5797</v>
      </c>
      <c r="U3577" s="92" t="str">
        <f t="shared" si="55"/>
        <v>DE0241211225</v>
      </c>
    </row>
    <row r="3578" spans="1:21">
      <c r="A3578">
        <v>20110930</v>
      </c>
      <c r="B3578" t="s">
        <v>159</v>
      </c>
      <c r="C3578">
        <v>1211226</v>
      </c>
      <c r="D3578" t="s">
        <v>181</v>
      </c>
      <c r="E3578" t="s">
        <v>59</v>
      </c>
      <c r="F3578" t="s">
        <v>46</v>
      </c>
      <c r="T3578" t="s">
        <v>5798</v>
      </c>
      <c r="U3578" s="92" t="str">
        <f t="shared" si="55"/>
        <v>DE0241211226</v>
      </c>
    </row>
    <row r="3579" spans="1:21">
      <c r="A3579">
        <v>20110930</v>
      </c>
      <c r="B3579" t="s">
        <v>159</v>
      </c>
      <c r="C3579">
        <v>1211227</v>
      </c>
      <c r="D3579" t="s">
        <v>181</v>
      </c>
      <c r="E3579" t="s">
        <v>58</v>
      </c>
      <c r="F3579" t="s">
        <v>46</v>
      </c>
      <c r="G3579">
        <v>0</v>
      </c>
      <c r="I3579">
        <v>0</v>
      </c>
      <c r="L3579">
        <v>3.0665999999999999E-2</v>
      </c>
      <c r="N3579">
        <v>0.433811</v>
      </c>
      <c r="T3579" t="s">
        <v>5799</v>
      </c>
      <c r="U3579" s="92" t="str">
        <f t="shared" si="55"/>
        <v>DE0241211227</v>
      </c>
    </row>
    <row r="3580" spans="1:21">
      <c r="A3580">
        <v>20110930</v>
      </c>
      <c r="B3580" t="s">
        <v>159</v>
      </c>
      <c r="C3580">
        <v>1211228</v>
      </c>
      <c r="D3580" t="s">
        <v>181</v>
      </c>
      <c r="E3580" t="s">
        <v>57</v>
      </c>
      <c r="F3580" t="s">
        <v>46</v>
      </c>
      <c r="G3580">
        <v>250</v>
      </c>
      <c r="I3580">
        <v>249</v>
      </c>
      <c r="L3580">
        <v>-1.480261</v>
      </c>
      <c r="N3580">
        <v>-0.60659399999999997</v>
      </c>
      <c r="O3580">
        <v>250</v>
      </c>
      <c r="T3580" t="s">
        <v>5800</v>
      </c>
      <c r="U3580" s="92" t="str">
        <f t="shared" si="55"/>
        <v>DE0241211228</v>
      </c>
    </row>
    <row r="3581" spans="1:21">
      <c r="A3581">
        <v>20110930</v>
      </c>
      <c r="B3581" t="s">
        <v>159</v>
      </c>
      <c r="C3581">
        <v>1211229</v>
      </c>
      <c r="D3581" t="s">
        <v>181</v>
      </c>
      <c r="E3581" t="s">
        <v>56</v>
      </c>
      <c r="F3581" t="s">
        <v>46</v>
      </c>
      <c r="G3581">
        <v>12</v>
      </c>
      <c r="I3581">
        <v>12</v>
      </c>
      <c r="L3581">
        <v>11.546809</v>
      </c>
      <c r="N3581">
        <v>-0.78028699999999995</v>
      </c>
      <c r="T3581" t="s">
        <v>5801</v>
      </c>
      <c r="U3581" s="92" t="str">
        <f t="shared" si="55"/>
        <v>DE0241211229</v>
      </c>
    </row>
    <row r="3582" spans="1:21">
      <c r="A3582">
        <v>20110930</v>
      </c>
      <c r="B3582" t="s">
        <v>159</v>
      </c>
      <c r="C3582">
        <v>1211230</v>
      </c>
      <c r="D3582" t="s">
        <v>181</v>
      </c>
      <c r="E3582" t="s">
        <v>55</v>
      </c>
      <c r="F3582" t="s">
        <v>46</v>
      </c>
      <c r="G3582">
        <v>54</v>
      </c>
      <c r="H3582">
        <v>7</v>
      </c>
      <c r="I3582">
        <v>49</v>
      </c>
      <c r="L3582">
        <v>7.0791750000000002</v>
      </c>
      <c r="N3582">
        <v>-1.2822210000000001</v>
      </c>
      <c r="O3582">
        <v>35</v>
      </c>
      <c r="T3582" t="s">
        <v>5802</v>
      </c>
      <c r="U3582" s="92" t="str">
        <f t="shared" si="55"/>
        <v>DE0241211230</v>
      </c>
    </row>
    <row r="3583" spans="1:21">
      <c r="A3583">
        <v>20110930</v>
      </c>
      <c r="B3583" t="s">
        <v>159</v>
      </c>
      <c r="C3583">
        <v>1211231</v>
      </c>
      <c r="D3583" t="s">
        <v>181</v>
      </c>
      <c r="E3583" t="s">
        <v>54</v>
      </c>
      <c r="F3583" t="s">
        <v>46</v>
      </c>
      <c r="G3583">
        <v>201</v>
      </c>
      <c r="I3583">
        <v>199</v>
      </c>
      <c r="L3583">
        <v>-1.7339260000000001</v>
      </c>
      <c r="N3583">
        <v>2.5670999999999999E-2</v>
      </c>
      <c r="O3583">
        <v>201.25</v>
      </c>
      <c r="T3583" t="s">
        <v>5803</v>
      </c>
      <c r="U3583" s="92" t="str">
        <f t="shared" si="55"/>
        <v>DE0241211231</v>
      </c>
    </row>
    <row r="3584" spans="1:21">
      <c r="A3584">
        <v>20110930</v>
      </c>
      <c r="B3584" t="s">
        <v>159</v>
      </c>
      <c r="C3584">
        <v>1211232</v>
      </c>
      <c r="D3584" t="s">
        <v>181</v>
      </c>
      <c r="E3584" t="s">
        <v>53</v>
      </c>
      <c r="F3584" t="s">
        <v>46</v>
      </c>
      <c r="G3584">
        <v>175</v>
      </c>
      <c r="H3584">
        <v>100</v>
      </c>
      <c r="I3584">
        <v>175</v>
      </c>
      <c r="O3584">
        <v>75</v>
      </c>
      <c r="T3584" t="s">
        <v>5804</v>
      </c>
      <c r="U3584" s="92" t="str">
        <f t="shared" si="55"/>
        <v>DE0241211232</v>
      </c>
    </row>
    <row r="3585" spans="1:21">
      <c r="A3585">
        <v>20110930</v>
      </c>
      <c r="B3585" t="s">
        <v>159</v>
      </c>
      <c r="C3585">
        <v>1211233</v>
      </c>
      <c r="D3585" t="s">
        <v>181</v>
      </c>
      <c r="E3585" t="s">
        <v>68</v>
      </c>
      <c r="F3585" t="s">
        <v>46</v>
      </c>
      <c r="G3585">
        <v>692</v>
      </c>
      <c r="H3585">
        <v>107</v>
      </c>
      <c r="I3585">
        <v>684</v>
      </c>
      <c r="J3585">
        <v>0</v>
      </c>
      <c r="K3585">
        <v>0</v>
      </c>
      <c r="L3585">
        <v>15.442463</v>
      </c>
      <c r="M3585">
        <v>0</v>
      </c>
      <c r="N3585">
        <v>-2.2096200000000001</v>
      </c>
      <c r="O3585">
        <v>561.25</v>
      </c>
      <c r="Q3585">
        <v>0</v>
      </c>
      <c r="R3585">
        <v>0</v>
      </c>
      <c r="S3585">
        <v>0</v>
      </c>
      <c r="T3585" t="s">
        <v>5805</v>
      </c>
      <c r="U3585" s="92" t="str">
        <f t="shared" si="55"/>
        <v>DE0241211233</v>
      </c>
    </row>
    <row r="3586" spans="1:21">
      <c r="A3586">
        <v>20110930</v>
      </c>
      <c r="B3586" t="s">
        <v>159</v>
      </c>
      <c r="C3586">
        <v>1211234</v>
      </c>
      <c r="D3586" t="s">
        <v>181</v>
      </c>
      <c r="E3586" t="s">
        <v>59</v>
      </c>
      <c r="F3586" t="s">
        <v>47</v>
      </c>
      <c r="T3586" t="s">
        <v>5806</v>
      </c>
      <c r="U3586" s="92" t="str">
        <f t="shared" si="55"/>
        <v>DE0241211234</v>
      </c>
    </row>
    <row r="3587" spans="1:21">
      <c r="A3587">
        <v>20110930</v>
      </c>
      <c r="B3587" t="s">
        <v>159</v>
      </c>
      <c r="C3587">
        <v>1211235</v>
      </c>
      <c r="D3587" t="s">
        <v>181</v>
      </c>
      <c r="E3587" t="s">
        <v>58</v>
      </c>
      <c r="F3587" t="s">
        <v>47</v>
      </c>
      <c r="T3587" t="s">
        <v>5807</v>
      </c>
      <c r="U3587" s="92" t="str">
        <f t="shared" ref="U3587:U3650" si="56">B3587&amp;C3587</f>
        <v>DE0241211235</v>
      </c>
    </row>
    <row r="3588" spans="1:21">
      <c r="A3588">
        <v>20110930</v>
      </c>
      <c r="B3588" t="s">
        <v>159</v>
      </c>
      <c r="C3588">
        <v>1211236</v>
      </c>
      <c r="D3588" t="s">
        <v>181</v>
      </c>
      <c r="E3588" t="s">
        <v>57</v>
      </c>
      <c r="F3588" t="s">
        <v>47</v>
      </c>
      <c r="M3588">
        <v>0.2164730154</v>
      </c>
      <c r="T3588" t="s">
        <v>5808</v>
      </c>
      <c r="U3588" s="92" t="str">
        <f t="shared" si="56"/>
        <v>DE0241211236</v>
      </c>
    </row>
    <row r="3589" spans="1:21">
      <c r="A3589">
        <v>20110930</v>
      </c>
      <c r="B3589" t="s">
        <v>159</v>
      </c>
      <c r="C3589">
        <v>1211237</v>
      </c>
      <c r="D3589" t="s">
        <v>181</v>
      </c>
      <c r="E3589" t="s">
        <v>56</v>
      </c>
      <c r="F3589" t="s">
        <v>47</v>
      </c>
      <c r="M3589">
        <v>0.45756240380000002</v>
      </c>
      <c r="T3589" t="s">
        <v>5809</v>
      </c>
      <c r="U3589" s="92" t="str">
        <f t="shared" si="56"/>
        <v>DE0241211237</v>
      </c>
    </row>
    <row r="3590" spans="1:21">
      <c r="A3590">
        <v>20110930</v>
      </c>
      <c r="B3590" t="s">
        <v>159</v>
      </c>
      <c r="C3590">
        <v>1211238</v>
      </c>
      <c r="D3590" t="s">
        <v>181</v>
      </c>
      <c r="E3590" t="s">
        <v>55</v>
      </c>
      <c r="F3590" t="s">
        <v>47</v>
      </c>
      <c r="T3590" t="s">
        <v>5810</v>
      </c>
      <c r="U3590" s="92" t="str">
        <f t="shared" si="56"/>
        <v>DE0241211238</v>
      </c>
    </row>
    <row r="3591" spans="1:21">
      <c r="A3591">
        <v>20110930</v>
      </c>
      <c r="B3591" t="s">
        <v>159</v>
      </c>
      <c r="C3591">
        <v>1211239</v>
      </c>
      <c r="D3591" t="s">
        <v>181</v>
      </c>
      <c r="E3591" t="s">
        <v>54</v>
      </c>
      <c r="F3591" t="s">
        <v>47</v>
      </c>
      <c r="T3591" t="s">
        <v>5811</v>
      </c>
      <c r="U3591" s="92" t="str">
        <f t="shared" si="56"/>
        <v>DE0241211239</v>
      </c>
    </row>
    <row r="3592" spans="1:21">
      <c r="A3592">
        <v>20110930</v>
      </c>
      <c r="B3592" t="s">
        <v>159</v>
      </c>
      <c r="C3592">
        <v>1211240</v>
      </c>
      <c r="D3592" t="s">
        <v>181</v>
      </c>
      <c r="E3592" t="s">
        <v>53</v>
      </c>
      <c r="F3592" t="s">
        <v>47</v>
      </c>
      <c r="T3592" t="s">
        <v>5812</v>
      </c>
      <c r="U3592" s="92" t="str">
        <f t="shared" si="56"/>
        <v>DE0241211240</v>
      </c>
    </row>
    <row r="3593" spans="1:21">
      <c r="A3593">
        <v>20110930</v>
      </c>
      <c r="B3593" t="s">
        <v>159</v>
      </c>
      <c r="C3593">
        <v>1211241</v>
      </c>
      <c r="D3593" t="s">
        <v>181</v>
      </c>
      <c r="E3593" t="s">
        <v>68</v>
      </c>
      <c r="F3593" t="s">
        <v>47</v>
      </c>
      <c r="G3593">
        <v>0</v>
      </c>
      <c r="H3593">
        <v>0</v>
      </c>
      <c r="I3593">
        <v>0</v>
      </c>
      <c r="J3593">
        <v>0</v>
      </c>
      <c r="K3593">
        <v>0</v>
      </c>
      <c r="L3593">
        <v>0</v>
      </c>
      <c r="M3593">
        <v>0.67403541929999999</v>
      </c>
      <c r="N3593">
        <v>0</v>
      </c>
      <c r="O3593">
        <v>0</v>
      </c>
      <c r="Q3593">
        <v>0</v>
      </c>
      <c r="R3593">
        <v>0</v>
      </c>
      <c r="S3593">
        <v>0</v>
      </c>
      <c r="T3593" t="s">
        <v>5813</v>
      </c>
      <c r="U3593" s="92" t="str">
        <f t="shared" si="56"/>
        <v>DE0241211241</v>
      </c>
    </row>
    <row r="3594" spans="1:21">
      <c r="A3594">
        <v>20110930</v>
      </c>
      <c r="B3594" t="s">
        <v>159</v>
      </c>
      <c r="C3594">
        <v>1211242</v>
      </c>
      <c r="D3594" t="s">
        <v>181</v>
      </c>
      <c r="E3594" t="s">
        <v>59</v>
      </c>
      <c r="F3594" t="s">
        <v>48</v>
      </c>
      <c r="T3594" t="s">
        <v>5814</v>
      </c>
      <c r="U3594" s="92" t="str">
        <f t="shared" si="56"/>
        <v>DE0241211242</v>
      </c>
    </row>
    <row r="3595" spans="1:21">
      <c r="A3595">
        <v>20110930</v>
      </c>
      <c r="B3595" t="s">
        <v>159</v>
      </c>
      <c r="C3595">
        <v>1211243</v>
      </c>
      <c r="D3595" t="s">
        <v>181</v>
      </c>
      <c r="E3595" t="s">
        <v>58</v>
      </c>
      <c r="F3595" t="s">
        <v>48</v>
      </c>
      <c r="T3595" t="s">
        <v>5815</v>
      </c>
      <c r="U3595" s="92" t="str">
        <f t="shared" si="56"/>
        <v>DE0241211243</v>
      </c>
    </row>
    <row r="3596" spans="1:21">
      <c r="A3596">
        <v>20110930</v>
      </c>
      <c r="B3596" t="s">
        <v>159</v>
      </c>
      <c r="C3596">
        <v>1211244</v>
      </c>
      <c r="D3596" t="s">
        <v>181</v>
      </c>
      <c r="E3596" t="s">
        <v>57</v>
      </c>
      <c r="F3596" t="s">
        <v>48</v>
      </c>
      <c r="T3596" t="s">
        <v>5816</v>
      </c>
      <c r="U3596" s="92" t="str">
        <f t="shared" si="56"/>
        <v>DE0241211244</v>
      </c>
    </row>
    <row r="3597" spans="1:21">
      <c r="A3597">
        <v>20110930</v>
      </c>
      <c r="B3597" t="s">
        <v>159</v>
      </c>
      <c r="C3597">
        <v>1211245</v>
      </c>
      <c r="D3597" t="s">
        <v>181</v>
      </c>
      <c r="E3597" t="s">
        <v>56</v>
      </c>
      <c r="F3597" t="s">
        <v>48</v>
      </c>
      <c r="T3597" t="s">
        <v>5817</v>
      </c>
      <c r="U3597" s="92" t="str">
        <f t="shared" si="56"/>
        <v>DE0241211245</v>
      </c>
    </row>
    <row r="3598" spans="1:21">
      <c r="A3598">
        <v>20110930</v>
      </c>
      <c r="B3598" t="s">
        <v>159</v>
      </c>
      <c r="C3598">
        <v>1211246</v>
      </c>
      <c r="D3598" t="s">
        <v>181</v>
      </c>
      <c r="E3598" t="s">
        <v>55</v>
      </c>
      <c r="F3598" t="s">
        <v>48</v>
      </c>
      <c r="N3598">
        <v>-4.7070000000000002E-3</v>
      </c>
      <c r="T3598" t="s">
        <v>5818</v>
      </c>
      <c r="U3598" s="92" t="str">
        <f t="shared" si="56"/>
        <v>DE0241211246</v>
      </c>
    </row>
    <row r="3599" spans="1:21">
      <c r="A3599">
        <v>20110930</v>
      </c>
      <c r="B3599" t="s">
        <v>159</v>
      </c>
      <c r="C3599">
        <v>1211247</v>
      </c>
      <c r="D3599" t="s">
        <v>181</v>
      </c>
      <c r="E3599" t="s">
        <v>54</v>
      </c>
      <c r="F3599" t="s">
        <v>48</v>
      </c>
      <c r="T3599" t="s">
        <v>5819</v>
      </c>
      <c r="U3599" s="92" t="str">
        <f t="shared" si="56"/>
        <v>DE0241211247</v>
      </c>
    </row>
    <row r="3600" spans="1:21">
      <c r="A3600">
        <v>20110930</v>
      </c>
      <c r="B3600" t="s">
        <v>159</v>
      </c>
      <c r="C3600">
        <v>1211248</v>
      </c>
      <c r="D3600" t="s">
        <v>181</v>
      </c>
      <c r="E3600" t="s">
        <v>53</v>
      </c>
      <c r="F3600" t="s">
        <v>48</v>
      </c>
      <c r="T3600" t="s">
        <v>5820</v>
      </c>
      <c r="U3600" s="92" t="str">
        <f t="shared" si="56"/>
        <v>DE0241211248</v>
      </c>
    </row>
    <row r="3601" spans="1:21">
      <c r="A3601">
        <v>20110930</v>
      </c>
      <c r="B3601" t="s">
        <v>159</v>
      </c>
      <c r="C3601">
        <v>1211249</v>
      </c>
      <c r="D3601" t="s">
        <v>181</v>
      </c>
      <c r="E3601" t="s">
        <v>68</v>
      </c>
      <c r="F3601" t="s">
        <v>48</v>
      </c>
      <c r="G3601">
        <v>0</v>
      </c>
      <c r="H3601">
        <v>0</v>
      </c>
      <c r="I3601">
        <v>0</v>
      </c>
      <c r="J3601">
        <v>0</v>
      </c>
      <c r="K3601">
        <v>0</v>
      </c>
      <c r="L3601">
        <v>0</v>
      </c>
      <c r="M3601">
        <v>0</v>
      </c>
      <c r="N3601">
        <v>-4.7070000000000002E-3</v>
      </c>
      <c r="O3601">
        <v>0</v>
      </c>
      <c r="Q3601">
        <v>0</v>
      </c>
      <c r="R3601">
        <v>0</v>
      </c>
      <c r="S3601">
        <v>0</v>
      </c>
      <c r="T3601" t="s">
        <v>5821</v>
      </c>
      <c r="U3601" s="92" t="str">
        <f t="shared" si="56"/>
        <v>DE0241211249</v>
      </c>
    </row>
    <row r="3602" spans="1:21">
      <c r="A3602">
        <v>20110930</v>
      </c>
      <c r="B3602" t="s">
        <v>158</v>
      </c>
      <c r="C3602">
        <v>1211010</v>
      </c>
      <c r="D3602" t="s">
        <v>181</v>
      </c>
      <c r="E3602" t="s">
        <v>59</v>
      </c>
      <c r="F3602" t="s">
        <v>23</v>
      </c>
      <c r="G3602">
        <v>0</v>
      </c>
      <c r="H3602">
        <v>0</v>
      </c>
      <c r="I3602">
        <v>0</v>
      </c>
      <c r="J3602">
        <v>0</v>
      </c>
      <c r="K3602">
        <v>0</v>
      </c>
      <c r="L3602">
        <v>0</v>
      </c>
      <c r="M3602">
        <v>0</v>
      </c>
      <c r="N3602">
        <v>0</v>
      </c>
      <c r="O3602">
        <v>0</v>
      </c>
      <c r="Q3602">
        <v>0</v>
      </c>
      <c r="R3602">
        <v>0</v>
      </c>
      <c r="S3602">
        <v>0</v>
      </c>
      <c r="T3602" t="s">
        <v>5822</v>
      </c>
      <c r="U3602" s="92" t="str">
        <f t="shared" si="56"/>
        <v>DE0251211010</v>
      </c>
    </row>
    <row r="3603" spans="1:21">
      <c r="A3603">
        <v>20110930</v>
      </c>
      <c r="B3603" t="s">
        <v>158</v>
      </c>
      <c r="C3603">
        <v>1211011</v>
      </c>
      <c r="D3603" t="s">
        <v>181</v>
      </c>
      <c r="E3603" t="s">
        <v>58</v>
      </c>
      <c r="F3603" t="s">
        <v>23</v>
      </c>
      <c r="G3603">
        <v>0</v>
      </c>
      <c r="H3603">
        <v>0</v>
      </c>
      <c r="I3603">
        <v>0</v>
      </c>
      <c r="J3603">
        <v>0</v>
      </c>
      <c r="K3603">
        <v>0</v>
      </c>
      <c r="L3603">
        <v>0</v>
      </c>
      <c r="M3603">
        <v>0</v>
      </c>
      <c r="N3603">
        <v>0</v>
      </c>
      <c r="O3603">
        <v>0</v>
      </c>
      <c r="Q3603">
        <v>0</v>
      </c>
      <c r="R3603">
        <v>0</v>
      </c>
      <c r="S3603">
        <v>0</v>
      </c>
      <c r="T3603" t="s">
        <v>5823</v>
      </c>
      <c r="U3603" s="92" t="str">
        <f t="shared" si="56"/>
        <v>DE0251211011</v>
      </c>
    </row>
    <row r="3604" spans="1:21">
      <c r="A3604">
        <v>20110930</v>
      </c>
      <c r="B3604" t="s">
        <v>158</v>
      </c>
      <c r="C3604">
        <v>1211012</v>
      </c>
      <c r="D3604" t="s">
        <v>181</v>
      </c>
      <c r="E3604" t="s">
        <v>57</v>
      </c>
      <c r="F3604" t="s">
        <v>23</v>
      </c>
      <c r="G3604">
        <v>0</v>
      </c>
      <c r="H3604">
        <v>0</v>
      </c>
      <c r="I3604">
        <v>0</v>
      </c>
      <c r="J3604">
        <v>0</v>
      </c>
      <c r="K3604">
        <v>0</v>
      </c>
      <c r="L3604">
        <v>0</v>
      </c>
      <c r="M3604">
        <v>0</v>
      </c>
      <c r="N3604">
        <v>0</v>
      </c>
      <c r="O3604">
        <v>0</v>
      </c>
      <c r="Q3604">
        <v>0</v>
      </c>
      <c r="R3604">
        <v>0</v>
      </c>
      <c r="S3604">
        <v>0</v>
      </c>
      <c r="T3604" t="s">
        <v>5824</v>
      </c>
      <c r="U3604" s="92" t="str">
        <f t="shared" si="56"/>
        <v>DE0251211012</v>
      </c>
    </row>
    <row r="3605" spans="1:21">
      <c r="A3605">
        <v>20110930</v>
      </c>
      <c r="B3605" t="s">
        <v>158</v>
      </c>
      <c r="C3605">
        <v>1211013</v>
      </c>
      <c r="D3605" t="s">
        <v>181</v>
      </c>
      <c r="E3605" t="s">
        <v>56</v>
      </c>
      <c r="F3605" t="s">
        <v>23</v>
      </c>
      <c r="G3605">
        <v>0</v>
      </c>
      <c r="H3605">
        <v>0</v>
      </c>
      <c r="I3605">
        <v>0</v>
      </c>
      <c r="J3605">
        <v>0</v>
      </c>
      <c r="K3605">
        <v>0</v>
      </c>
      <c r="L3605">
        <v>0</v>
      </c>
      <c r="M3605">
        <v>0</v>
      </c>
      <c r="N3605">
        <v>0</v>
      </c>
      <c r="O3605">
        <v>0</v>
      </c>
      <c r="Q3605">
        <v>0</v>
      </c>
      <c r="R3605">
        <v>0</v>
      </c>
      <c r="S3605">
        <v>0</v>
      </c>
      <c r="T3605" t="s">
        <v>5825</v>
      </c>
      <c r="U3605" s="92" t="str">
        <f t="shared" si="56"/>
        <v>DE0251211013</v>
      </c>
    </row>
    <row r="3606" spans="1:21">
      <c r="A3606">
        <v>20110930</v>
      </c>
      <c r="B3606" t="s">
        <v>158</v>
      </c>
      <c r="C3606">
        <v>1211014</v>
      </c>
      <c r="D3606" t="s">
        <v>181</v>
      </c>
      <c r="E3606" t="s">
        <v>55</v>
      </c>
      <c r="F3606" t="s">
        <v>23</v>
      </c>
      <c r="G3606">
        <v>0</v>
      </c>
      <c r="H3606">
        <v>0</v>
      </c>
      <c r="I3606">
        <v>0</v>
      </c>
      <c r="J3606">
        <v>0</v>
      </c>
      <c r="K3606">
        <v>0</v>
      </c>
      <c r="L3606">
        <v>0</v>
      </c>
      <c r="M3606">
        <v>0</v>
      </c>
      <c r="N3606">
        <v>0</v>
      </c>
      <c r="O3606">
        <v>0</v>
      </c>
      <c r="Q3606">
        <v>0</v>
      </c>
      <c r="R3606">
        <v>0</v>
      </c>
      <c r="S3606">
        <v>0</v>
      </c>
      <c r="T3606" t="s">
        <v>5826</v>
      </c>
      <c r="U3606" s="92" t="str">
        <f t="shared" si="56"/>
        <v>DE0251211014</v>
      </c>
    </row>
    <row r="3607" spans="1:21">
      <c r="A3607">
        <v>20110930</v>
      </c>
      <c r="B3607" t="s">
        <v>158</v>
      </c>
      <c r="C3607">
        <v>1211015</v>
      </c>
      <c r="D3607" t="s">
        <v>181</v>
      </c>
      <c r="E3607" t="s">
        <v>54</v>
      </c>
      <c r="F3607" t="s">
        <v>23</v>
      </c>
      <c r="G3607">
        <v>0</v>
      </c>
      <c r="H3607">
        <v>0</v>
      </c>
      <c r="I3607">
        <v>0</v>
      </c>
      <c r="J3607">
        <v>0</v>
      </c>
      <c r="K3607">
        <v>0</v>
      </c>
      <c r="L3607">
        <v>0</v>
      </c>
      <c r="M3607">
        <v>0</v>
      </c>
      <c r="N3607">
        <v>0</v>
      </c>
      <c r="O3607">
        <v>0</v>
      </c>
      <c r="Q3607">
        <v>0</v>
      </c>
      <c r="R3607">
        <v>0</v>
      </c>
      <c r="S3607">
        <v>0</v>
      </c>
      <c r="T3607" t="s">
        <v>5827</v>
      </c>
      <c r="U3607" s="92" t="str">
        <f t="shared" si="56"/>
        <v>DE0251211015</v>
      </c>
    </row>
    <row r="3608" spans="1:21">
      <c r="A3608">
        <v>20110930</v>
      </c>
      <c r="B3608" t="s">
        <v>158</v>
      </c>
      <c r="C3608">
        <v>1211016</v>
      </c>
      <c r="D3608" t="s">
        <v>181</v>
      </c>
      <c r="E3608" t="s">
        <v>53</v>
      </c>
      <c r="F3608" t="s">
        <v>23</v>
      </c>
      <c r="G3608">
        <v>281</v>
      </c>
      <c r="H3608">
        <v>281</v>
      </c>
      <c r="I3608">
        <v>281</v>
      </c>
      <c r="J3608">
        <v>0</v>
      </c>
      <c r="K3608">
        <v>0</v>
      </c>
      <c r="L3608">
        <v>0</v>
      </c>
      <c r="M3608">
        <v>0</v>
      </c>
      <c r="N3608">
        <v>0</v>
      </c>
      <c r="O3608">
        <v>0</v>
      </c>
      <c r="Q3608">
        <v>0</v>
      </c>
      <c r="R3608">
        <v>0</v>
      </c>
      <c r="S3608">
        <v>0</v>
      </c>
      <c r="T3608" t="s">
        <v>5828</v>
      </c>
      <c r="U3608" s="92" t="str">
        <f t="shared" si="56"/>
        <v>DE0251211016</v>
      </c>
    </row>
    <row r="3609" spans="1:21">
      <c r="A3609">
        <v>20110930</v>
      </c>
      <c r="B3609" t="s">
        <v>158</v>
      </c>
      <c r="C3609">
        <v>1211017</v>
      </c>
      <c r="D3609" t="s">
        <v>181</v>
      </c>
      <c r="E3609" t="s">
        <v>68</v>
      </c>
      <c r="F3609" t="s">
        <v>23</v>
      </c>
      <c r="G3609">
        <v>281</v>
      </c>
      <c r="H3609">
        <v>281</v>
      </c>
      <c r="I3609">
        <v>281</v>
      </c>
      <c r="J3609">
        <v>0</v>
      </c>
      <c r="K3609">
        <v>0</v>
      </c>
      <c r="L3609">
        <v>0</v>
      </c>
      <c r="M3609">
        <v>0</v>
      </c>
      <c r="N3609">
        <v>0</v>
      </c>
      <c r="O3609">
        <v>0</v>
      </c>
      <c r="P3609">
        <v>0</v>
      </c>
      <c r="Q3609">
        <v>0</v>
      </c>
      <c r="R3609">
        <v>0</v>
      </c>
      <c r="S3609">
        <v>0</v>
      </c>
      <c r="T3609" t="s">
        <v>5829</v>
      </c>
      <c r="U3609" s="92" t="str">
        <f t="shared" si="56"/>
        <v>DE0251211017</v>
      </c>
    </row>
    <row r="3610" spans="1:21">
      <c r="A3610">
        <v>20110930</v>
      </c>
      <c r="B3610" t="s">
        <v>158</v>
      </c>
      <c r="C3610">
        <v>1211018</v>
      </c>
      <c r="D3610" t="s">
        <v>181</v>
      </c>
      <c r="E3610" t="s">
        <v>59</v>
      </c>
      <c r="F3610" t="s">
        <v>24</v>
      </c>
      <c r="G3610">
        <v>0</v>
      </c>
      <c r="H3610">
        <v>0</v>
      </c>
      <c r="I3610">
        <v>0</v>
      </c>
      <c r="J3610">
        <v>0</v>
      </c>
      <c r="K3610">
        <v>0</v>
      </c>
      <c r="L3610">
        <v>0</v>
      </c>
      <c r="M3610">
        <v>0</v>
      </c>
      <c r="N3610">
        <v>0</v>
      </c>
      <c r="O3610">
        <v>0</v>
      </c>
      <c r="Q3610">
        <v>0</v>
      </c>
      <c r="R3610">
        <v>0</v>
      </c>
      <c r="S3610">
        <v>0</v>
      </c>
      <c r="T3610" t="s">
        <v>5830</v>
      </c>
      <c r="U3610" s="92" t="str">
        <f t="shared" si="56"/>
        <v>DE0251211018</v>
      </c>
    </row>
    <row r="3611" spans="1:21">
      <c r="A3611">
        <v>20110930</v>
      </c>
      <c r="B3611" t="s">
        <v>158</v>
      </c>
      <c r="C3611">
        <v>1211019</v>
      </c>
      <c r="D3611" t="s">
        <v>181</v>
      </c>
      <c r="E3611" t="s">
        <v>58</v>
      </c>
      <c r="F3611" t="s">
        <v>24</v>
      </c>
      <c r="G3611">
        <v>0</v>
      </c>
      <c r="H3611">
        <v>0</v>
      </c>
      <c r="I3611">
        <v>0</v>
      </c>
      <c r="J3611">
        <v>0</v>
      </c>
      <c r="K3611">
        <v>0</v>
      </c>
      <c r="L3611">
        <v>0</v>
      </c>
      <c r="M3611">
        <v>0</v>
      </c>
      <c r="N3611">
        <v>0</v>
      </c>
      <c r="O3611">
        <v>0</v>
      </c>
      <c r="Q3611">
        <v>0</v>
      </c>
      <c r="R3611">
        <v>0</v>
      </c>
      <c r="S3611">
        <v>0</v>
      </c>
      <c r="T3611" t="s">
        <v>5831</v>
      </c>
      <c r="U3611" s="92" t="str">
        <f t="shared" si="56"/>
        <v>DE0251211019</v>
      </c>
    </row>
    <row r="3612" spans="1:21">
      <c r="A3612">
        <v>20110930</v>
      </c>
      <c r="B3612" t="s">
        <v>158</v>
      </c>
      <c r="C3612">
        <v>1211020</v>
      </c>
      <c r="D3612" t="s">
        <v>181</v>
      </c>
      <c r="E3612" t="s">
        <v>57</v>
      </c>
      <c r="F3612" t="s">
        <v>24</v>
      </c>
      <c r="G3612">
        <v>0</v>
      </c>
      <c r="H3612">
        <v>0</v>
      </c>
      <c r="I3612">
        <v>0</v>
      </c>
      <c r="J3612">
        <v>0</v>
      </c>
      <c r="K3612">
        <v>0</v>
      </c>
      <c r="L3612">
        <v>0</v>
      </c>
      <c r="M3612">
        <v>0</v>
      </c>
      <c r="N3612">
        <v>0</v>
      </c>
      <c r="O3612">
        <v>0</v>
      </c>
      <c r="Q3612">
        <v>0</v>
      </c>
      <c r="R3612">
        <v>0</v>
      </c>
      <c r="S3612">
        <v>0</v>
      </c>
      <c r="T3612" t="s">
        <v>5832</v>
      </c>
      <c r="U3612" s="92" t="str">
        <f t="shared" si="56"/>
        <v>DE0251211020</v>
      </c>
    </row>
    <row r="3613" spans="1:21">
      <c r="A3613">
        <v>20110930</v>
      </c>
      <c r="B3613" t="s">
        <v>158</v>
      </c>
      <c r="C3613">
        <v>1211021</v>
      </c>
      <c r="D3613" t="s">
        <v>181</v>
      </c>
      <c r="E3613" t="s">
        <v>56</v>
      </c>
      <c r="F3613" t="s">
        <v>24</v>
      </c>
      <c r="G3613">
        <v>0</v>
      </c>
      <c r="H3613">
        <v>0</v>
      </c>
      <c r="I3613">
        <v>0</v>
      </c>
      <c r="J3613">
        <v>0</v>
      </c>
      <c r="K3613">
        <v>0</v>
      </c>
      <c r="L3613">
        <v>0</v>
      </c>
      <c r="M3613">
        <v>0</v>
      </c>
      <c r="N3613">
        <v>0</v>
      </c>
      <c r="O3613">
        <v>0</v>
      </c>
      <c r="Q3613">
        <v>0</v>
      </c>
      <c r="R3613">
        <v>0</v>
      </c>
      <c r="S3613">
        <v>0</v>
      </c>
      <c r="T3613" t="s">
        <v>5833</v>
      </c>
      <c r="U3613" s="92" t="str">
        <f t="shared" si="56"/>
        <v>DE0251211021</v>
      </c>
    </row>
    <row r="3614" spans="1:21">
      <c r="A3614">
        <v>20110930</v>
      </c>
      <c r="B3614" t="s">
        <v>158</v>
      </c>
      <c r="C3614">
        <v>1211022</v>
      </c>
      <c r="D3614" t="s">
        <v>181</v>
      </c>
      <c r="E3614" t="s">
        <v>55</v>
      </c>
      <c r="F3614" t="s">
        <v>24</v>
      </c>
      <c r="G3614">
        <v>20.281010930000001</v>
      </c>
      <c r="H3614">
        <v>0</v>
      </c>
      <c r="I3614">
        <v>20.281010930000001</v>
      </c>
      <c r="J3614">
        <v>20.187610930000002</v>
      </c>
      <c r="K3614">
        <v>0</v>
      </c>
      <c r="L3614">
        <v>0</v>
      </c>
      <c r="M3614">
        <v>0</v>
      </c>
      <c r="N3614">
        <v>0</v>
      </c>
      <c r="O3614">
        <v>0</v>
      </c>
      <c r="Q3614">
        <v>0</v>
      </c>
      <c r="R3614">
        <v>0</v>
      </c>
      <c r="S3614">
        <v>0</v>
      </c>
      <c r="T3614" t="s">
        <v>5834</v>
      </c>
      <c r="U3614" s="92" t="str">
        <f t="shared" si="56"/>
        <v>DE0251211022</v>
      </c>
    </row>
    <row r="3615" spans="1:21">
      <c r="A3615">
        <v>20110930</v>
      </c>
      <c r="B3615" t="s">
        <v>158</v>
      </c>
      <c r="C3615">
        <v>1211023</v>
      </c>
      <c r="D3615" t="s">
        <v>181</v>
      </c>
      <c r="E3615" t="s">
        <v>54</v>
      </c>
      <c r="F3615" t="s">
        <v>24</v>
      </c>
      <c r="G3615">
        <v>0</v>
      </c>
      <c r="H3615">
        <v>0</v>
      </c>
      <c r="I3615">
        <v>0</v>
      </c>
      <c r="J3615">
        <v>0</v>
      </c>
      <c r="K3615">
        <v>0</v>
      </c>
      <c r="L3615">
        <v>0</v>
      </c>
      <c r="M3615">
        <v>0</v>
      </c>
      <c r="N3615">
        <v>0</v>
      </c>
      <c r="O3615">
        <v>0</v>
      </c>
      <c r="Q3615">
        <v>0</v>
      </c>
      <c r="R3615">
        <v>0</v>
      </c>
      <c r="S3615">
        <v>0</v>
      </c>
      <c r="T3615" t="s">
        <v>5835</v>
      </c>
      <c r="U3615" s="92" t="str">
        <f t="shared" si="56"/>
        <v>DE0251211023</v>
      </c>
    </row>
    <row r="3616" spans="1:21">
      <c r="A3616">
        <v>20110930</v>
      </c>
      <c r="B3616" t="s">
        <v>158</v>
      </c>
      <c r="C3616">
        <v>1211024</v>
      </c>
      <c r="D3616" t="s">
        <v>181</v>
      </c>
      <c r="E3616" t="s">
        <v>53</v>
      </c>
      <c r="F3616" t="s">
        <v>24</v>
      </c>
      <c r="G3616">
        <v>259.09647260000003</v>
      </c>
      <c r="H3616">
        <v>0</v>
      </c>
      <c r="I3616">
        <v>259.09647260000003</v>
      </c>
      <c r="J3616">
        <v>0</v>
      </c>
      <c r="K3616">
        <v>259.09647260000003</v>
      </c>
      <c r="L3616">
        <v>0</v>
      </c>
      <c r="M3616">
        <v>0</v>
      </c>
      <c r="N3616">
        <v>0</v>
      </c>
      <c r="O3616">
        <v>250</v>
      </c>
      <c r="Q3616">
        <v>0</v>
      </c>
      <c r="R3616">
        <v>0</v>
      </c>
      <c r="S3616">
        <v>0</v>
      </c>
      <c r="T3616" t="s">
        <v>5836</v>
      </c>
      <c r="U3616" s="92" t="str">
        <f t="shared" si="56"/>
        <v>DE0251211024</v>
      </c>
    </row>
    <row r="3617" spans="1:21">
      <c r="A3617">
        <v>20110930</v>
      </c>
      <c r="B3617" t="s">
        <v>158</v>
      </c>
      <c r="C3617">
        <v>1211025</v>
      </c>
      <c r="D3617" t="s">
        <v>181</v>
      </c>
      <c r="E3617" t="s">
        <v>68</v>
      </c>
      <c r="F3617" t="s">
        <v>24</v>
      </c>
      <c r="G3617">
        <v>279.37748353000001</v>
      </c>
      <c r="H3617">
        <v>0</v>
      </c>
      <c r="I3617">
        <v>279.37748353000001</v>
      </c>
      <c r="J3617">
        <v>20.187610930000002</v>
      </c>
      <c r="K3617">
        <v>259.09647260000003</v>
      </c>
      <c r="L3617">
        <v>0</v>
      </c>
      <c r="M3617">
        <v>0</v>
      </c>
      <c r="N3617">
        <v>0</v>
      </c>
      <c r="O3617">
        <v>250</v>
      </c>
      <c r="P3617">
        <v>9.3399999999999997E-2</v>
      </c>
      <c r="Q3617">
        <v>0</v>
      </c>
      <c r="R3617">
        <v>0</v>
      </c>
      <c r="S3617">
        <v>0</v>
      </c>
      <c r="T3617" t="s">
        <v>5837</v>
      </c>
      <c r="U3617" s="92" t="str">
        <f t="shared" si="56"/>
        <v>DE0251211025</v>
      </c>
    </row>
    <row r="3618" spans="1:21">
      <c r="A3618">
        <v>20110930</v>
      </c>
      <c r="B3618" t="s">
        <v>158</v>
      </c>
      <c r="C3618">
        <v>1211026</v>
      </c>
      <c r="D3618" t="s">
        <v>181</v>
      </c>
      <c r="E3618" t="s">
        <v>59</v>
      </c>
      <c r="F3618" t="s">
        <v>25</v>
      </c>
      <c r="G3618">
        <v>0</v>
      </c>
      <c r="H3618">
        <v>0</v>
      </c>
      <c r="I3618">
        <v>0</v>
      </c>
      <c r="J3618">
        <v>0</v>
      </c>
      <c r="K3618">
        <v>0</v>
      </c>
      <c r="L3618">
        <v>0</v>
      </c>
      <c r="M3618">
        <v>0</v>
      </c>
      <c r="N3618">
        <v>0</v>
      </c>
      <c r="O3618">
        <v>0</v>
      </c>
      <c r="Q3618">
        <v>0</v>
      </c>
      <c r="R3618">
        <v>0</v>
      </c>
      <c r="S3618">
        <v>0</v>
      </c>
      <c r="T3618" t="s">
        <v>5838</v>
      </c>
      <c r="U3618" s="92" t="str">
        <f t="shared" si="56"/>
        <v>DE0251211026</v>
      </c>
    </row>
    <row r="3619" spans="1:21">
      <c r="A3619">
        <v>20110930</v>
      </c>
      <c r="B3619" t="s">
        <v>158</v>
      </c>
      <c r="C3619">
        <v>1211027</v>
      </c>
      <c r="D3619" t="s">
        <v>181</v>
      </c>
      <c r="E3619" t="s">
        <v>58</v>
      </c>
      <c r="F3619" t="s">
        <v>25</v>
      </c>
      <c r="G3619">
        <v>0</v>
      </c>
      <c r="H3619">
        <v>0</v>
      </c>
      <c r="I3619">
        <v>0</v>
      </c>
      <c r="J3619">
        <v>0</v>
      </c>
      <c r="K3619">
        <v>0</v>
      </c>
      <c r="L3619">
        <v>0</v>
      </c>
      <c r="M3619">
        <v>0</v>
      </c>
      <c r="N3619">
        <v>0</v>
      </c>
      <c r="O3619">
        <v>0</v>
      </c>
      <c r="Q3619">
        <v>0</v>
      </c>
      <c r="R3619">
        <v>0</v>
      </c>
      <c r="S3619">
        <v>0</v>
      </c>
      <c r="T3619" t="s">
        <v>5839</v>
      </c>
      <c r="U3619" s="92" t="str">
        <f t="shared" si="56"/>
        <v>DE0251211027</v>
      </c>
    </row>
    <row r="3620" spans="1:21">
      <c r="A3620">
        <v>20110930</v>
      </c>
      <c r="B3620" t="s">
        <v>158</v>
      </c>
      <c r="C3620">
        <v>1211028</v>
      </c>
      <c r="D3620" t="s">
        <v>181</v>
      </c>
      <c r="E3620" t="s">
        <v>57</v>
      </c>
      <c r="F3620" t="s">
        <v>25</v>
      </c>
      <c r="G3620">
        <v>0</v>
      </c>
      <c r="H3620">
        <v>0</v>
      </c>
      <c r="I3620">
        <v>0</v>
      </c>
      <c r="J3620">
        <v>0</v>
      </c>
      <c r="K3620">
        <v>0</v>
      </c>
      <c r="L3620">
        <v>0</v>
      </c>
      <c r="M3620">
        <v>0</v>
      </c>
      <c r="N3620">
        <v>0</v>
      </c>
      <c r="O3620">
        <v>0</v>
      </c>
      <c r="Q3620">
        <v>0</v>
      </c>
      <c r="R3620">
        <v>0</v>
      </c>
      <c r="S3620">
        <v>0</v>
      </c>
      <c r="T3620" t="s">
        <v>5840</v>
      </c>
      <c r="U3620" s="92" t="str">
        <f t="shared" si="56"/>
        <v>DE0251211028</v>
      </c>
    </row>
    <row r="3621" spans="1:21">
      <c r="A3621">
        <v>20110930</v>
      </c>
      <c r="B3621" t="s">
        <v>158</v>
      </c>
      <c r="C3621">
        <v>1211029</v>
      </c>
      <c r="D3621" t="s">
        <v>181</v>
      </c>
      <c r="E3621" t="s">
        <v>56</v>
      </c>
      <c r="F3621" t="s">
        <v>25</v>
      </c>
      <c r="G3621">
        <v>0</v>
      </c>
      <c r="H3621">
        <v>0</v>
      </c>
      <c r="I3621">
        <v>0</v>
      </c>
      <c r="J3621">
        <v>0</v>
      </c>
      <c r="K3621">
        <v>0</v>
      </c>
      <c r="L3621">
        <v>0</v>
      </c>
      <c r="M3621">
        <v>0</v>
      </c>
      <c r="N3621">
        <v>0</v>
      </c>
      <c r="O3621">
        <v>0</v>
      </c>
      <c r="Q3621">
        <v>0</v>
      </c>
      <c r="R3621">
        <v>0</v>
      </c>
      <c r="S3621">
        <v>0</v>
      </c>
      <c r="T3621" t="s">
        <v>5841</v>
      </c>
      <c r="U3621" s="92" t="str">
        <f t="shared" si="56"/>
        <v>DE0251211029</v>
      </c>
    </row>
    <row r="3622" spans="1:21">
      <c r="A3622">
        <v>20110930</v>
      </c>
      <c r="B3622" t="s">
        <v>158</v>
      </c>
      <c r="C3622">
        <v>1211030</v>
      </c>
      <c r="D3622" t="s">
        <v>181</v>
      </c>
      <c r="E3622" t="s">
        <v>55</v>
      </c>
      <c r="F3622" t="s">
        <v>25</v>
      </c>
      <c r="G3622">
        <v>0</v>
      </c>
      <c r="H3622">
        <v>0</v>
      </c>
      <c r="I3622">
        <v>0</v>
      </c>
      <c r="J3622">
        <v>0</v>
      </c>
      <c r="K3622">
        <v>0</v>
      </c>
      <c r="L3622">
        <v>0</v>
      </c>
      <c r="M3622">
        <v>0</v>
      </c>
      <c r="N3622">
        <v>0</v>
      </c>
      <c r="O3622">
        <v>0</v>
      </c>
      <c r="Q3622">
        <v>0</v>
      </c>
      <c r="R3622">
        <v>0</v>
      </c>
      <c r="S3622">
        <v>0</v>
      </c>
      <c r="T3622" t="s">
        <v>5842</v>
      </c>
      <c r="U3622" s="92" t="str">
        <f t="shared" si="56"/>
        <v>DE0251211030</v>
      </c>
    </row>
    <row r="3623" spans="1:21">
      <c r="A3623">
        <v>20110930</v>
      </c>
      <c r="B3623" t="s">
        <v>158</v>
      </c>
      <c r="C3623">
        <v>1211031</v>
      </c>
      <c r="D3623" t="s">
        <v>181</v>
      </c>
      <c r="E3623" t="s">
        <v>54</v>
      </c>
      <c r="F3623" t="s">
        <v>25</v>
      </c>
      <c r="G3623">
        <v>0</v>
      </c>
      <c r="H3623">
        <v>0</v>
      </c>
      <c r="I3623">
        <v>0</v>
      </c>
      <c r="J3623">
        <v>0</v>
      </c>
      <c r="K3623">
        <v>0</v>
      </c>
      <c r="L3623">
        <v>0</v>
      </c>
      <c r="M3623">
        <v>0</v>
      </c>
      <c r="N3623">
        <v>0</v>
      </c>
      <c r="O3623">
        <v>0</v>
      </c>
      <c r="Q3623">
        <v>0</v>
      </c>
      <c r="R3623">
        <v>0</v>
      </c>
      <c r="S3623">
        <v>0</v>
      </c>
      <c r="T3623" t="s">
        <v>5843</v>
      </c>
      <c r="U3623" s="92" t="str">
        <f t="shared" si="56"/>
        <v>DE0251211031</v>
      </c>
    </row>
    <row r="3624" spans="1:21">
      <c r="A3624">
        <v>20110930</v>
      </c>
      <c r="B3624" t="s">
        <v>158</v>
      </c>
      <c r="C3624">
        <v>1211032</v>
      </c>
      <c r="D3624" t="s">
        <v>181</v>
      </c>
      <c r="E3624" t="s">
        <v>53</v>
      </c>
      <c r="F3624" t="s">
        <v>25</v>
      </c>
      <c r="G3624">
        <v>0</v>
      </c>
      <c r="H3624">
        <v>0</v>
      </c>
      <c r="I3624">
        <v>0</v>
      </c>
      <c r="J3624">
        <v>0</v>
      </c>
      <c r="K3624">
        <v>0</v>
      </c>
      <c r="L3624">
        <v>0</v>
      </c>
      <c r="M3624">
        <v>0</v>
      </c>
      <c r="N3624">
        <v>0</v>
      </c>
      <c r="O3624">
        <v>0</v>
      </c>
      <c r="Q3624">
        <v>0</v>
      </c>
      <c r="R3624">
        <v>0</v>
      </c>
      <c r="S3624">
        <v>0</v>
      </c>
      <c r="T3624" t="s">
        <v>5844</v>
      </c>
      <c r="U3624" s="92" t="str">
        <f t="shared" si="56"/>
        <v>DE0251211032</v>
      </c>
    </row>
    <row r="3625" spans="1:21">
      <c r="A3625">
        <v>20110930</v>
      </c>
      <c r="B3625" t="s">
        <v>158</v>
      </c>
      <c r="C3625">
        <v>1211033</v>
      </c>
      <c r="D3625" t="s">
        <v>181</v>
      </c>
      <c r="E3625" t="s">
        <v>68</v>
      </c>
      <c r="F3625" t="s">
        <v>25</v>
      </c>
      <c r="G3625">
        <v>0</v>
      </c>
      <c r="H3625">
        <v>0</v>
      </c>
      <c r="I3625">
        <v>0</v>
      </c>
      <c r="J3625">
        <v>0</v>
      </c>
      <c r="K3625">
        <v>0</v>
      </c>
      <c r="L3625">
        <v>0</v>
      </c>
      <c r="M3625">
        <v>0</v>
      </c>
      <c r="N3625">
        <v>0</v>
      </c>
      <c r="O3625">
        <v>0</v>
      </c>
      <c r="P3625">
        <v>0</v>
      </c>
      <c r="Q3625">
        <v>0</v>
      </c>
      <c r="R3625">
        <v>0</v>
      </c>
      <c r="S3625">
        <v>0</v>
      </c>
      <c r="T3625" t="s">
        <v>5845</v>
      </c>
      <c r="U3625" s="92" t="str">
        <f t="shared" si="56"/>
        <v>DE0251211033</v>
      </c>
    </row>
    <row r="3626" spans="1:21">
      <c r="A3626">
        <v>20110930</v>
      </c>
      <c r="B3626" t="s">
        <v>158</v>
      </c>
      <c r="C3626">
        <v>1211034</v>
      </c>
      <c r="D3626" t="s">
        <v>181</v>
      </c>
      <c r="E3626" t="s">
        <v>59</v>
      </c>
      <c r="F3626" t="s">
        <v>26</v>
      </c>
      <c r="G3626">
        <v>0</v>
      </c>
      <c r="H3626">
        <v>0</v>
      </c>
      <c r="I3626">
        <v>0</v>
      </c>
      <c r="J3626">
        <v>0</v>
      </c>
      <c r="K3626">
        <v>0</v>
      </c>
      <c r="L3626">
        <v>0</v>
      </c>
      <c r="M3626">
        <v>0</v>
      </c>
      <c r="N3626">
        <v>0</v>
      </c>
      <c r="O3626">
        <v>0</v>
      </c>
      <c r="Q3626">
        <v>0</v>
      </c>
      <c r="R3626">
        <v>0</v>
      </c>
      <c r="S3626">
        <v>0</v>
      </c>
      <c r="T3626" t="s">
        <v>5846</v>
      </c>
      <c r="U3626" s="92" t="str">
        <f t="shared" si="56"/>
        <v>DE0251211034</v>
      </c>
    </row>
    <row r="3627" spans="1:21">
      <c r="A3627">
        <v>20110930</v>
      </c>
      <c r="B3627" t="s">
        <v>158</v>
      </c>
      <c r="C3627">
        <v>1211035</v>
      </c>
      <c r="D3627" t="s">
        <v>181</v>
      </c>
      <c r="E3627" t="s">
        <v>58</v>
      </c>
      <c r="F3627" t="s">
        <v>26</v>
      </c>
      <c r="G3627">
        <v>0</v>
      </c>
      <c r="H3627">
        <v>0</v>
      </c>
      <c r="I3627">
        <v>0</v>
      </c>
      <c r="J3627">
        <v>0</v>
      </c>
      <c r="K3627">
        <v>0</v>
      </c>
      <c r="L3627">
        <v>0</v>
      </c>
      <c r="M3627">
        <v>0</v>
      </c>
      <c r="N3627">
        <v>0</v>
      </c>
      <c r="O3627">
        <v>0</v>
      </c>
      <c r="Q3627">
        <v>0</v>
      </c>
      <c r="R3627">
        <v>0</v>
      </c>
      <c r="S3627">
        <v>0</v>
      </c>
      <c r="T3627" t="s">
        <v>5847</v>
      </c>
      <c r="U3627" s="92" t="str">
        <f t="shared" si="56"/>
        <v>DE0251211035</v>
      </c>
    </row>
    <row r="3628" spans="1:21">
      <c r="A3628">
        <v>20110930</v>
      </c>
      <c r="B3628" t="s">
        <v>158</v>
      </c>
      <c r="C3628">
        <v>1211036</v>
      </c>
      <c r="D3628" t="s">
        <v>181</v>
      </c>
      <c r="E3628" t="s">
        <v>57</v>
      </c>
      <c r="F3628" t="s">
        <v>26</v>
      </c>
      <c r="G3628">
        <v>0</v>
      </c>
      <c r="H3628">
        <v>0</v>
      </c>
      <c r="I3628">
        <v>0</v>
      </c>
      <c r="J3628">
        <v>0</v>
      </c>
      <c r="K3628">
        <v>0</v>
      </c>
      <c r="L3628">
        <v>0</v>
      </c>
      <c r="M3628">
        <v>0</v>
      </c>
      <c r="N3628">
        <v>0</v>
      </c>
      <c r="O3628">
        <v>0</v>
      </c>
      <c r="Q3628">
        <v>0</v>
      </c>
      <c r="R3628">
        <v>0</v>
      </c>
      <c r="S3628">
        <v>0</v>
      </c>
      <c r="T3628" t="s">
        <v>5848</v>
      </c>
      <c r="U3628" s="92" t="str">
        <f t="shared" si="56"/>
        <v>DE0251211036</v>
      </c>
    </row>
    <row r="3629" spans="1:21">
      <c r="A3629">
        <v>20110930</v>
      </c>
      <c r="B3629" t="s">
        <v>158</v>
      </c>
      <c r="C3629">
        <v>1211037</v>
      </c>
      <c r="D3629" t="s">
        <v>181</v>
      </c>
      <c r="E3629" t="s">
        <v>56</v>
      </c>
      <c r="F3629" t="s">
        <v>26</v>
      </c>
      <c r="G3629">
        <v>0</v>
      </c>
      <c r="H3629">
        <v>0</v>
      </c>
      <c r="I3629">
        <v>0</v>
      </c>
      <c r="J3629">
        <v>0</v>
      </c>
      <c r="K3629">
        <v>0</v>
      </c>
      <c r="L3629">
        <v>0</v>
      </c>
      <c r="M3629">
        <v>0</v>
      </c>
      <c r="N3629">
        <v>0</v>
      </c>
      <c r="O3629">
        <v>0</v>
      </c>
      <c r="Q3629">
        <v>0</v>
      </c>
      <c r="R3629">
        <v>0</v>
      </c>
      <c r="S3629">
        <v>0</v>
      </c>
      <c r="T3629" t="s">
        <v>5849</v>
      </c>
      <c r="U3629" s="92" t="str">
        <f t="shared" si="56"/>
        <v>DE0251211037</v>
      </c>
    </row>
    <row r="3630" spans="1:21">
      <c r="A3630">
        <v>20110930</v>
      </c>
      <c r="B3630" t="s">
        <v>158</v>
      </c>
      <c r="C3630">
        <v>1211038</v>
      </c>
      <c r="D3630" t="s">
        <v>181</v>
      </c>
      <c r="E3630" t="s">
        <v>55</v>
      </c>
      <c r="F3630" t="s">
        <v>26</v>
      </c>
      <c r="G3630">
        <v>0</v>
      </c>
      <c r="H3630">
        <v>0</v>
      </c>
      <c r="I3630">
        <v>0</v>
      </c>
      <c r="J3630">
        <v>0</v>
      </c>
      <c r="K3630">
        <v>0</v>
      </c>
      <c r="L3630">
        <v>0</v>
      </c>
      <c r="M3630">
        <v>0</v>
      </c>
      <c r="N3630">
        <v>0</v>
      </c>
      <c r="O3630">
        <v>0</v>
      </c>
      <c r="Q3630">
        <v>0</v>
      </c>
      <c r="R3630">
        <v>0</v>
      </c>
      <c r="S3630">
        <v>0</v>
      </c>
      <c r="T3630" t="s">
        <v>5850</v>
      </c>
      <c r="U3630" s="92" t="str">
        <f t="shared" si="56"/>
        <v>DE0251211038</v>
      </c>
    </row>
    <row r="3631" spans="1:21">
      <c r="A3631">
        <v>20110930</v>
      </c>
      <c r="B3631" t="s">
        <v>158</v>
      </c>
      <c r="C3631">
        <v>1211039</v>
      </c>
      <c r="D3631" t="s">
        <v>181</v>
      </c>
      <c r="E3631" t="s">
        <v>54</v>
      </c>
      <c r="F3631" t="s">
        <v>26</v>
      </c>
      <c r="G3631">
        <v>0</v>
      </c>
      <c r="H3631">
        <v>0</v>
      </c>
      <c r="I3631">
        <v>0</v>
      </c>
      <c r="J3631">
        <v>0</v>
      </c>
      <c r="K3631">
        <v>0</v>
      </c>
      <c r="L3631">
        <v>0</v>
      </c>
      <c r="M3631">
        <v>0</v>
      </c>
      <c r="N3631">
        <v>0</v>
      </c>
      <c r="O3631">
        <v>0</v>
      </c>
      <c r="Q3631">
        <v>0</v>
      </c>
      <c r="R3631">
        <v>0</v>
      </c>
      <c r="S3631">
        <v>0</v>
      </c>
      <c r="T3631" t="s">
        <v>5851</v>
      </c>
      <c r="U3631" s="92" t="str">
        <f t="shared" si="56"/>
        <v>DE0251211039</v>
      </c>
    </row>
    <row r="3632" spans="1:21">
      <c r="A3632">
        <v>20110930</v>
      </c>
      <c r="B3632" t="s">
        <v>158</v>
      </c>
      <c r="C3632">
        <v>1211040</v>
      </c>
      <c r="D3632" t="s">
        <v>181</v>
      </c>
      <c r="E3632" t="s">
        <v>53</v>
      </c>
      <c r="F3632" t="s">
        <v>26</v>
      </c>
      <c r="G3632">
        <v>0</v>
      </c>
      <c r="H3632">
        <v>0</v>
      </c>
      <c r="I3632">
        <v>0</v>
      </c>
      <c r="J3632">
        <v>0</v>
      </c>
      <c r="K3632">
        <v>0</v>
      </c>
      <c r="L3632">
        <v>0</v>
      </c>
      <c r="M3632">
        <v>0</v>
      </c>
      <c r="N3632">
        <v>0</v>
      </c>
      <c r="O3632">
        <v>0</v>
      </c>
      <c r="Q3632">
        <v>0</v>
      </c>
      <c r="R3632">
        <v>0</v>
      </c>
      <c r="S3632">
        <v>0</v>
      </c>
      <c r="T3632" t="s">
        <v>5852</v>
      </c>
      <c r="U3632" s="92" t="str">
        <f t="shared" si="56"/>
        <v>DE0251211040</v>
      </c>
    </row>
    <row r="3633" spans="1:21">
      <c r="A3633">
        <v>20110930</v>
      </c>
      <c r="B3633" t="s">
        <v>158</v>
      </c>
      <c r="C3633">
        <v>1211041</v>
      </c>
      <c r="D3633" t="s">
        <v>181</v>
      </c>
      <c r="E3633" t="s">
        <v>68</v>
      </c>
      <c r="F3633" t="s">
        <v>26</v>
      </c>
      <c r="G3633">
        <v>0</v>
      </c>
      <c r="H3633">
        <v>0</v>
      </c>
      <c r="I3633">
        <v>0</v>
      </c>
      <c r="J3633">
        <v>0</v>
      </c>
      <c r="K3633">
        <v>0</v>
      </c>
      <c r="L3633">
        <v>0</v>
      </c>
      <c r="M3633">
        <v>0</v>
      </c>
      <c r="N3633">
        <v>0</v>
      </c>
      <c r="O3633">
        <v>0</v>
      </c>
      <c r="P3633">
        <v>0</v>
      </c>
      <c r="Q3633">
        <v>0</v>
      </c>
      <c r="R3633">
        <v>0</v>
      </c>
      <c r="S3633">
        <v>0</v>
      </c>
      <c r="T3633" t="s">
        <v>5853</v>
      </c>
      <c r="U3633" s="92" t="str">
        <f t="shared" si="56"/>
        <v>DE0251211041</v>
      </c>
    </row>
    <row r="3634" spans="1:21">
      <c r="A3634">
        <v>20110930</v>
      </c>
      <c r="B3634" t="s">
        <v>158</v>
      </c>
      <c r="C3634">
        <v>1211042</v>
      </c>
      <c r="D3634" t="s">
        <v>181</v>
      </c>
      <c r="E3634" t="s">
        <v>59</v>
      </c>
      <c r="F3634" t="s">
        <v>27</v>
      </c>
      <c r="G3634">
        <v>0</v>
      </c>
      <c r="H3634">
        <v>0</v>
      </c>
      <c r="I3634">
        <v>0</v>
      </c>
      <c r="J3634">
        <v>0</v>
      </c>
      <c r="K3634">
        <v>0</v>
      </c>
      <c r="L3634">
        <v>0</v>
      </c>
      <c r="M3634">
        <v>0</v>
      </c>
      <c r="N3634">
        <v>0</v>
      </c>
      <c r="O3634">
        <v>0</v>
      </c>
      <c r="Q3634">
        <v>0</v>
      </c>
      <c r="R3634">
        <v>0</v>
      </c>
      <c r="S3634">
        <v>0</v>
      </c>
      <c r="T3634" t="s">
        <v>5854</v>
      </c>
      <c r="U3634" s="92" t="str">
        <f t="shared" si="56"/>
        <v>DE0251211042</v>
      </c>
    </row>
    <row r="3635" spans="1:21">
      <c r="A3635">
        <v>20110930</v>
      </c>
      <c r="B3635" t="s">
        <v>158</v>
      </c>
      <c r="C3635">
        <v>1211043</v>
      </c>
      <c r="D3635" t="s">
        <v>181</v>
      </c>
      <c r="E3635" t="s">
        <v>58</v>
      </c>
      <c r="F3635" t="s">
        <v>27</v>
      </c>
      <c r="G3635">
        <v>0</v>
      </c>
      <c r="H3635">
        <v>0</v>
      </c>
      <c r="I3635">
        <v>0</v>
      </c>
      <c r="J3635">
        <v>0</v>
      </c>
      <c r="K3635">
        <v>0</v>
      </c>
      <c r="L3635">
        <v>0</v>
      </c>
      <c r="M3635">
        <v>0</v>
      </c>
      <c r="N3635">
        <v>0</v>
      </c>
      <c r="O3635">
        <v>0</v>
      </c>
      <c r="Q3635">
        <v>0</v>
      </c>
      <c r="R3635">
        <v>0</v>
      </c>
      <c r="S3635">
        <v>0</v>
      </c>
      <c r="T3635" t="s">
        <v>5855</v>
      </c>
      <c r="U3635" s="92" t="str">
        <f t="shared" si="56"/>
        <v>DE0251211043</v>
      </c>
    </row>
    <row r="3636" spans="1:21">
      <c r="A3636">
        <v>20110930</v>
      </c>
      <c r="B3636" t="s">
        <v>158</v>
      </c>
      <c r="C3636">
        <v>1211044</v>
      </c>
      <c r="D3636" t="s">
        <v>181</v>
      </c>
      <c r="E3636" t="s">
        <v>57</v>
      </c>
      <c r="F3636" t="s">
        <v>27</v>
      </c>
      <c r="G3636">
        <v>0</v>
      </c>
      <c r="H3636">
        <v>0</v>
      </c>
      <c r="I3636">
        <v>0</v>
      </c>
      <c r="J3636">
        <v>0</v>
      </c>
      <c r="K3636">
        <v>0</v>
      </c>
      <c r="L3636">
        <v>0</v>
      </c>
      <c r="M3636">
        <v>0</v>
      </c>
      <c r="N3636">
        <v>0</v>
      </c>
      <c r="O3636">
        <v>0</v>
      </c>
      <c r="Q3636">
        <v>0</v>
      </c>
      <c r="R3636">
        <v>0</v>
      </c>
      <c r="S3636">
        <v>0</v>
      </c>
      <c r="T3636" t="s">
        <v>5856</v>
      </c>
      <c r="U3636" s="92" t="str">
        <f t="shared" si="56"/>
        <v>DE0251211044</v>
      </c>
    </row>
    <row r="3637" spans="1:21">
      <c r="A3637">
        <v>20110930</v>
      </c>
      <c r="B3637" t="s">
        <v>158</v>
      </c>
      <c r="C3637">
        <v>1211045</v>
      </c>
      <c r="D3637" t="s">
        <v>181</v>
      </c>
      <c r="E3637" t="s">
        <v>56</v>
      </c>
      <c r="F3637" t="s">
        <v>27</v>
      </c>
      <c r="G3637">
        <v>0</v>
      </c>
      <c r="H3637">
        <v>0</v>
      </c>
      <c r="I3637">
        <v>0</v>
      </c>
      <c r="J3637">
        <v>0</v>
      </c>
      <c r="K3637">
        <v>0</v>
      </c>
      <c r="L3637">
        <v>0</v>
      </c>
      <c r="M3637">
        <v>0</v>
      </c>
      <c r="N3637">
        <v>0</v>
      </c>
      <c r="O3637">
        <v>0</v>
      </c>
      <c r="Q3637">
        <v>0</v>
      </c>
      <c r="R3637">
        <v>0</v>
      </c>
      <c r="S3637">
        <v>0</v>
      </c>
      <c r="T3637" t="s">
        <v>5857</v>
      </c>
      <c r="U3637" s="92" t="str">
        <f t="shared" si="56"/>
        <v>DE0251211045</v>
      </c>
    </row>
    <row r="3638" spans="1:21">
      <c r="A3638">
        <v>20110930</v>
      </c>
      <c r="B3638" t="s">
        <v>158</v>
      </c>
      <c r="C3638">
        <v>1211046</v>
      </c>
      <c r="D3638" t="s">
        <v>181</v>
      </c>
      <c r="E3638" t="s">
        <v>55</v>
      </c>
      <c r="F3638" t="s">
        <v>27</v>
      </c>
      <c r="G3638">
        <v>0</v>
      </c>
      <c r="H3638">
        <v>0</v>
      </c>
      <c r="I3638">
        <v>0</v>
      </c>
      <c r="J3638">
        <v>0</v>
      </c>
      <c r="K3638">
        <v>0</v>
      </c>
      <c r="L3638">
        <v>0</v>
      </c>
      <c r="M3638">
        <v>0</v>
      </c>
      <c r="N3638">
        <v>0</v>
      </c>
      <c r="O3638">
        <v>0</v>
      </c>
      <c r="Q3638">
        <v>0</v>
      </c>
      <c r="R3638">
        <v>0</v>
      </c>
      <c r="S3638">
        <v>0</v>
      </c>
      <c r="T3638" t="s">
        <v>5858</v>
      </c>
      <c r="U3638" s="92" t="str">
        <f t="shared" si="56"/>
        <v>DE0251211046</v>
      </c>
    </row>
    <row r="3639" spans="1:21">
      <c r="A3639">
        <v>20110930</v>
      </c>
      <c r="B3639" t="s">
        <v>158</v>
      </c>
      <c r="C3639">
        <v>1211047</v>
      </c>
      <c r="D3639" t="s">
        <v>181</v>
      </c>
      <c r="E3639" t="s">
        <v>54</v>
      </c>
      <c r="F3639" t="s">
        <v>27</v>
      </c>
      <c r="G3639">
        <v>0</v>
      </c>
      <c r="H3639">
        <v>0</v>
      </c>
      <c r="I3639">
        <v>0</v>
      </c>
      <c r="J3639">
        <v>0</v>
      </c>
      <c r="K3639">
        <v>0</v>
      </c>
      <c r="L3639">
        <v>0</v>
      </c>
      <c r="M3639">
        <v>0</v>
      </c>
      <c r="N3639">
        <v>0</v>
      </c>
      <c r="O3639">
        <v>0</v>
      </c>
      <c r="Q3639">
        <v>0</v>
      </c>
      <c r="R3639">
        <v>0</v>
      </c>
      <c r="S3639">
        <v>0</v>
      </c>
      <c r="T3639" t="s">
        <v>5859</v>
      </c>
      <c r="U3639" s="92" t="str">
        <f t="shared" si="56"/>
        <v>DE0251211047</v>
      </c>
    </row>
    <row r="3640" spans="1:21">
      <c r="A3640">
        <v>20110930</v>
      </c>
      <c r="B3640" t="s">
        <v>158</v>
      </c>
      <c r="C3640">
        <v>1211048</v>
      </c>
      <c r="D3640" t="s">
        <v>181</v>
      </c>
      <c r="E3640" t="s">
        <v>53</v>
      </c>
      <c r="F3640" t="s">
        <v>27</v>
      </c>
      <c r="G3640">
        <v>0</v>
      </c>
      <c r="H3640">
        <v>0</v>
      </c>
      <c r="I3640">
        <v>0</v>
      </c>
      <c r="J3640">
        <v>0</v>
      </c>
      <c r="K3640">
        <v>0</v>
      </c>
      <c r="L3640">
        <v>0</v>
      </c>
      <c r="M3640">
        <v>0</v>
      </c>
      <c r="N3640">
        <v>0</v>
      </c>
      <c r="O3640">
        <v>0</v>
      </c>
      <c r="Q3640">
        <v>0</v>
      </c>
      <c r="R3640">
        <v>0</v>
      </c>
      <c r="S3640">
        <v>0</v>
      </c>
      <c r="T3640" t="s">
        <v>5860</v>
      </c>
      <c r="U3640" s="92" t="str">
        <f t="shared" si="56"/>
        <v>DE0251211048</v>
      </c>
    </row>
    <row r="3641" spans="1:21">
      <c r="A3641">
        <v>20110930</v>
      </c>
      <c r="B3641" t="s">
        <v>158</v>
      </c>
      <c r="C3641">
        <v>1211049</v>
      </c>
      <c r="D3641" t="s">
        <v>181</v>
      </c>
      <c r="E3641" t="s">
        <v>68</v>
      </c>
      <c r="F3641" t="s">
        <v>27</v>
      </c>
      <c r="G3641">
        <v>0</v>
      </c>
      <c r="H3641">
        <v>0</v>
      </c>
      <c r="I3641">
        <v>0</v>
      </c>
      <c r="J3641">
        <v>0</v>
      </c>
      <c r="K3641">
        <v>0</v>
      </c>
      <c r="L3641">
        <v>0</v>
      </c>
      <c r="M3641">
        <v>0</v>
      </c>
      <c r="N3641">
        <v>0</v>
      </c>
      <c r="O3641">
        <v>0</v>
      </c>
      <c r="P3641">
        <v>0</v>
      </c>
      <c r="Q3641">
        <v>0</v>
      </c>
      <c r="R3641">
        <v>0</v>
      </c>
      <c r="S3641">
        <v>0</v>
      </c>
      <c r="T3641" t="s">
        <v>5861</v>
      </c>
      <c r="U3641" s="92" t="str">
        <f t="shared" si="56"/>
        <v>DE0251211049</v>
      </c>
    </row>
    <row r="3642" spans="1:21">
      <c r="A3642">
        <v>20110930</v>
      </c>
      <c r="B3642" t="s">
        <v>158</v>
      </c>
      <c r="C3642">
        <v>1211050</v>
      </c>
      <c r="D3642" t="s">
        <v>181</v>
      </c>
      <c r="E3642" t="s">
        <v>59</v>
      </c>
      <c r="F3642" t="s">
        <v>28</v>
      </c>
      <c r="G3642">
        <v>0</v>
      </c>
      <c r="H3642">
        <v>0</v>
      </c>
      <c r="I3642">
        <v>0</v>
      </c>
      <c r="J3642">
        <v>0</v>
      </c>
      <c r="K3642">
        <v>0</v>
      </c>
      <c r="L3642">
        <v>0</v>
      </c>
      <c r="M3642">
        <v>0</v>
      </c>
      <c r="N3642">
        <v>0</v>
      </c>
      <c r="O3642">
        <v>0</v>
      </c>
      <c r="Q3642">
        <v>0</v>
      </c>
      <c r="R3642">
        <v>0</v>
      </c>
      <c r="S3642">
        <v>0</v>
      </c>
      <c r="T3642" t="s">
        <v>5862</v>
      </c>
      <c r="U3642" s="92" t="str">
        <f t="shared" si="56"/>
        <v>DE0251211050</v>
      </c>
    </row>
    <row r="3643" spans="1:21">
      <c r="A3643">
        <v>20110930</v>
      </c>
      <c r="B3643" t="s">
        <v>158</v>
      </c>
      <c r="C3643">
        <v>1211051</v>
      </c>
      <c r="D3643" t="s">
        <v>181</v>
      </c>
      <c r="E3643" t="s">
        <v>58</v>
      </c>
      <c r="F3643" t="s">
        <v>28</v>
      </c>
      <c r="G3643">
        <v>0</v>
      </c>
      <c r="H3643">
        <v>0</v>
      </c>
      <c r="I3643">
        <v>0</v>
      </c>
      <c r="J3643">
        <v>0</v>
      </c>
      <c r="K3643">
        <v>0</v>
      </c>
      <c r="L3643">
        <v>0</v>
      </c>
      <c r="M3643">
        <v>0</v>
      </c>
      <c r="N3643">
        <v>0</v>
      </c>
      <c r="O3643">
        <v>0</v>
      </c>
      <c r="Q3643">
        <v>0</v>
      </c>
      <c r="R3643">
        <v>0</v>
      </c>
      <c r="S3643">
        <v>0</v>
      </c>
      <c r="T3643" t="s">
        <v>5863</v>
      </c>
      <c r="U3643" s="92" t="str">
        <f t="shared" si="56"/>
        <v>DE0251211051</v>
      </c>
    </row>
    <row r="3644" spans="1:21">
      <c r="A3644">
        <v>20110930</v>
      </c>
      <c r="B3644" t="s">
        <v>158</v>
      </c>
      <c r="C3644">
        <v>1211052</v>
      </c>
      <c r="D3644" t="s">
        <v>181</v>
      </c>
      <c r="E3644" t="s">
        <v>57</v>
      </c>
      <c r="F3644" t="s">
        <v>28</v>
      </c>
      <c r="G3644">
        <v>0</v>
      </c>
      <c r="H3644">
        <v>0</v>
      </c>
      <c r="I3644">
        <v>0</v>
      </c>
      <c r="J3644">
        <v>0</v>
      </c>
      <c r="K3644">
        <v>0</v>
      </c>
      <c r="L3644">
        <v>0</v>
      </c>
      <c r="M3644">
        <v>0</v>
      </c>
      <c r="N3644">
        <v>0</v>
      </c>
      <c r="O3644">
        <v>0</v>
      </c>
      <c r="Q3644">
        <v>0</v>
      </c>
      <c r="R3644">
        <v>0</v>
      </c>
      <c r="S3644">
        <v>0</v>
      </c>
      <c r="T3644" t="s">
        <v>5864</v>
      </c>
      <c r="U3644" s="92" t="str">
        <f t="shared" si="56"/>
        <v>DE0251211052</v>
      </c>
    </row>
    <row r="3645" spans="1:21">
      <c r="A3645">
        <v>20110930</v>
      </c>
      <c r="B3645" t="s">
        <v>158</v>
      </c>
      <c r="C3645">
        <v>1211053</v>
      </c>
      <c r="D3645" t="s">
        <v>181</v>
      </c>
      <c r="E3645" t="s">
        <v>56</v>
      </c>
      <c r="F3645" t="s">
        <v>28</v>
      </c>
      <c r="G3645">
        <v>0</v>
      </c>
      <c r="H3645">
        <v>0</v>
      </c>
      <c r="I3645">
        <v>0</v>
      </c>
      <c r="J3645">
        <v>0</v>
      </c>
      <c r="K3645">
        <v>0</v>
      </c>
      <c r="L3645">
        <v>0</v>
      </c>
      <c r="M3645">
        <v>0</v>
      </c>
      <c r="N3645">
        <v>0</v>
      </c>
      <c r="O3645">
        <v>0</v>
      </c>
      <c r="Q3645">
        <v>0</v>
      </c>
      <c r="R3645">
        <v>0</v>
      </c>
      <c r="S3645">
        <v>0</v>
      </c>
      <c r="T3645" t="s">
        <v>5865</v>
      </c>
      <c r="U3645" s="92" t="str">
        <f t="shared" si="56"/>
        <v>DE0251211053</v>
      </c>
    </row>
    <row r="3646" spans="1:21">
      <c r="A3646">
        <v>20110930</v>
      </c>
      <c r="B3646" t="s">
        <v>158</v>
      </c>
      <c r="C3646">
        <v>1211054</v>
      </c>
      <c r="D3646" t="s">
        <v>181</v>
      </c>
      <c r="E3646" t="s">
        <v>55</v>
      </c>
      <c r="F3646" t="s">
        <v>28</v>
      </c>
      <c r="G3646">
        <v>0</v>
      </c>
      <c r="H3646">
        <v>0</v>
      </c>
      <c r="I3646">
        <v>0</v>
      </c>
      <c r="J3646">
        <v>0</v>
      </c>
      <c r="K3646">
        <v>0</v>
      </c>
      <c r="L3646">
        <v>0</v>
      </c>
      <c r="M3646">
        <v>0</v>
      </c>
      <c r="N3646">
        <v>0</v>
      </c>
      <c r="O3646">
        <v>0</v>
      </c>
      <c r="Q3646">
        <v>0</v>
      </c>
      <c r="R3646">
        <v>0</v>
      </c>
      <c r="S3646">
        <v>0</v>
      </c>
      <c r="T3646" t="s">
        <v>5866</v>
      </c>
      <c r="U3646" s="92" t="str">
        <f t="shared" si="56"/>
        <v>DE0251211054</v>
      </c>
    </row>
    <row r="3647" spans="1:21">
      <c r="A3647">
        <v>20110930</v>
      </c>
      <c r="B3647" t="s">
        <v>158</v>
      </c>
      <c r="C3647">
        <v>1211055</v>
      </c>
      <c r="D3647" t="s">
        <v>181</v>
      </c>
      <c r="E3647" t="s">
        <v>54</v>
      </c>
      <c r="F3647" t="s">
        <v>28</v>
      </c>
      <c r="G3647">
        <v>0</v>
      </c>
      <c r="H3647">
        <v>0</v>
      </c>
      <c r="I3647">
        <v>0</v>
      </c>
      <c r="J3647">
        <v>0</v>
      </c>
      <c r="K3647">
        <v>0</v>
      </c>
      <c r="L3647">
        <v>0</v>
      </c>
      <c r="M3647">
        <v>0</v>
      </c>
      <c r="N3647">
        <v>0</v>
      </c>
      <c r="O3647">
        <v>0</v>
      </c>
      <c r="Q3647">
        <v>0</v>
      </c>
      <c r="R3647">
        <v>0</v>
      </c>
      <c r="S3647">
        <v>0</v>
      </c>
      <c r="T3647" t="s">
        <v>5867</v>
      </c>
      <c r="U3647" s="92" t="str">
        <f t="shared" si="56"/>
        <v>DE0251211055</v>
      </c>
    </row>
    <row r="3648" spans="1:21">
      <c r="A3648">
        <v>20110930</v>
      </c>
      <c r="B3648" t="s">
        <v>158</v>
      </c>
      <c r="C3648">
        <v>1211056</v>
      </c>
      <c r="D3648" t="s">
        <v>181</v>
      </c>
      <c r="E3648" t="s">
        <v>53</v>
      </c>
      <c r="F3648" t="s">
        <v>28</v>
      </c>
      <c r="G3648">
        <v>0</v>
      </c>
      <c r="H3648">
        <v>0</v>
      </c>
      <c r="I3648">
        <v>0</v>
      </c>
      <c r="J3648">
        <v>0</v>
      </c>
      <c r="K3648">
        <v>0</v>
      </c>
      <c r="L3648">
        <v>0</v>
      </c>
      <c r="M3648">
        <v>0</v>
      </c>
      <c r="N3648">
        <v>0</v>
      </c>
      <c r="O3648">
        <v>0</v>
      </c>
      <c r="Q3648">
        <v>0</v>
      </c>
      <c r="R3648">
        <v>0</v>
      </c>
      <c r="S3648">
        <v>0</v>
      </c>
      <c r="T3648" t="s">
        <v>5868</v>
      </c>
      <c r="U3648" s="92" t="str">
        <f t="shared" si="56"/>
        <v>DE0251211056</v>
      </c>
    </row>
    <row r="3649" spans="1:21">
      <c r="A3649">
        <v>20110930</v>
      </c>
      <c r="B3649" t="s">
        <v>158</v>
      </c>
      <c r="C3649">
        <v>1211057</v>
      </c>
      <c r="D3649" t="s">
        <v>181</v>
      </c>
      <c r="E3649" t="s">
        <v>68</v>
      </c>
      <c r="F3649" t="s">
        <v>28</v>
      </c>
      <c r="G3649">
        <v>0</v>
      </c>
      <c r="H3649">
        <v>0</v>
      </c>
      <c r="I3649">
        <v>0</v>
      </c>
      <c r="J3649">
        <v>0</v>
      </c>
      <c r="K3649">
        <v>0</v>
      </c>
      <c r="L3649">
        <v>0</v>
      </c>
      <c r="M3649">
        <v>0</v>
      </c>
      <c r="N3649">
        <v>0</v>
      </c>
      <c r="O3649">
        <v>0</v>
      </c>
      <c r="P3649">
        <v>0</v>
      </c>
      <c r="Q3649">
        <v>0</v>
      </c>
      <c r="R3649">
        <v>0</v>
      </c>
      <c r="S3649">
        <v>0</v>
      </c>
      <c r="T3649" t="s">
        <v>5869</v>
      </c>
      <c r="U3649" s="92" t="str">
        <f t="shared" si="56"/>
        <v>DE0251211057</v>
      </c>
    </row>
    <row r="3650" spans="1:21">
      <c r="A3650">
        <v>20110930</v>
      </c>
      <c r="B3650" t="s">
        <v>158</v>
      </c>
      <c r="C3650">
        <v>1211058</v>
      </c>
      <c r="D3650" t="s">
        <v>181</v>
      </c>
      <c r="E3650" t="s">
        <v>59</v>
      </c>
      <c r="F3650" t="s">
        <v>29</v>
      </c>
      <c r="G3650">
        <v>0</v>
      </c>
      <c r="H3650">
        <v>0</v>
      </c>
      <c r="I3650">
        <v>0</v>
      </c>
      <c r="J3650">
        <v>0</v>
      </c>
      <c r="K3650">
        <v>0</v>
      </c>
      <c r="L3650">
        <v>0</v>
      </c>
      <c r="M3650">
        <v>0</v>
      </c>
      <c r="N3650">
        <v>0</v>
      </c>
      <c r="O3650">
        <v>0</v>
      </c>
      <c r="Q3650">
        <v>0</v>
      </c>
      <c r="R3650">
        <v>0</v>
      </c>
      <c r="S3650">
        <v>0</v>
      </c>
      <c r="T3650" t="s">
        <v>5870</v>
      </c>
      <c r="U3650" s="92" t="str">
        <f t="shared" si="56"/>
        <v>DE0251211058</v>
      </c>
    </row>
    <row r="3651" spans="1:21">
      <c r="A3651">
        <v>20110930</v>
      </c>
      <c r="B3651" t="s">
        <v>158</v>
      </c>
      <c r="C3651">
        <v>1211059</v>
      </c>
      <c r="D3651" t="s">
        <v>181</v>
      </c>
      <c r="E3651" t="s">
        <v>58</v>
      </c>
      <c r="F3651" t="s">
        <v>29</v>
      </c>
      <c r="G3651">
        <v>0</v>
      </c>
      <c r="H3651">
        <v>0</v>
      </c>
      <c r="I3651">
        <v>0</v>
      </c>
      <c r="J3651">
        <v>0</v>
      </c>
      <c r="K3651">
        <v>0</v>
      </c>
      <c r="L3651">
        <v>0</v>
      </c>
      <c r="M3651">
        <v>0</v>
      </c>
      <c r="N3651">
        <v>0</v>
      </c>
      <c r="O3651">
        <v>0</v>
      </c>
      <c r="Q3651">
        <v>0</v>
      </c>
      <c r="R3651">
        <v>0</v>
      </c>
      <c r="S3651">
        <v>0</v>
      </c>
      <c r="T3651" t="s">
        <v>5871</v>
      </c>
      <c r="U3651" s="92" t="str">
        <f t="shared" ref="U3651:U3714" si="57">B3651&amp;C3651</f>
        <v>DE0251211059</v>
      </c>
    </row>
    <row r="3652" spans="1:21">
      <c r="A3652">
        <v>20110930</v>
      </c>
      <c r="B3652" t="s">
        <v>158</v>
      </c>
      <c r="C3652">
        <v>1211060</v>
      </c>
      <c r="D3652" t="s">
        <v>181</v>
      </c>
      <c r="E3652" t="s">
        <v>57</v>
      </c>
      <c r="F3652" t="s">
        <v>29</v>
      </c>
      <c r="G3652">
        <v>0</v>
      </c>
      <c r="H3652">
        <v>0</v>
      </c>
      <c r="I3652">
        <v>0</v>
      </c>
      <c r="J3652">
        <v>0</v>
      </c>
      <c r="K3652">
        <v>0</v>
      </c>
      <c r="L3652">
        <v>0</v>
      </c>
      <c r="M3652">
        <v>0</v>
      </c>
      <c r="N3652">
        <v>0</v>
      </c>
      <c r="O3652">
        <v>0</v>
      </c>
      <c r="Q3652">
        <v>0</v>
      </c>
      <c r="R3652">
        <v>0</v>
      </c>
      <c r="S3652">
        <v>0</v>
      </c>
      <c r="T3652" t="s">
        <v>5872</v>
      </c>
      <c r="U3652" s="92" t="str">
        <f t="shared" si="57"/>
        <v>DE0251211060</v>
      </c>
    </row>
    <row r="3653" spans="1:21">
      <c r="A3653">
        <v>20110930</v>
      </c>
      <c r="B3653" t="s">
        <v>158</v>
      </c>
      <c r="C3653">
        <v>1211061</v>
      </c>
      <c r="D3653" t="s">
        <v>181</v>
      </c>
      <c r="E3653" t="s">
        <v>56</v>
      </c>
      <c r="F3653" t="s">
        <v>29</v>
      </c>
      <c r="G3653">
        <v>0</v>
      </c>
      <c r="H3653">
        <v>0</v>
      </c>
      <c r="I3653">
        <v>0</v>
      </c>
      <c r="J3653">
        <v>0</v>
      </c>
      <c r="K3653">
        <v>0</v>
      </c>
      <c r="L3653">
        <v>0</v>
      </c>
      <c r="M3653">
        <v>0</v>
      </c>
      <c r="N3653">
        <v>0</v>
      </c>
      <c r="O3653">
        <v>0</v>
      </c>
      <c r="Q3653">
        <v>0</v>
      </c>
      <c r="R3653">
        <v>0</v>
      </c>
      <c r="S3653">
        <v>0</v>
      </c>
      <c r="T3653" t="s">
        <v>5873</v>
      </c>
      <c r="U3653" s="92" t="str">
        <f t="shared" si="57"/>
        <v>DE0251211061</v>
      </c>
    </row>
    <row r="3654" spans="1:21">
      <c r="A3654">
        <v>20110930</v>
      </c>
      <c r="B3654" t="s">
        <v>158</v>
      </c>
      <c r="C3654">
        <v>1211062</v>
      </c>
      <c r="D3654" t="s">
        <v>181</v>
      </c>
      <c r="E3654" t="s">
        <v>55</v>
      </c>
      <c r="F3654" t="s">
        <v>29</v>
      </c>
      <c r="G3654">
        <v>0</v>
      </c>
      <c r="H3654">
        <v>0</v>
      </c>
      <c r="I3654">
        <v>0</v>
      </c>
      <c r="J3654">
        <v>0</v>
      </c>
      <c r="K3654">
        <v>0</v>
      </c>
      <c r="L3654">
        <v>0</v>
      </c>
      <c r="M3654">
        <v>0</v>
      </c>
      <c r="N3654">
        <v>0</v>
      </c>
      <c r="O3654">
        <v>0</v>
      </c>
      <c r="Q3654">
        <v>0</v>
      </c>
      <c r="R3654">
        <v>0</v>
      </c>
      <c r="S3654">
        <v>0</v>
      </c>
      <c r="T3654" t="s">
        <v>5874</v>
      </c>
      <c r="U3654" s="92" t="str">
        <f t="shared" si="57"/>
        <v>DE0251211062</v>
      </c>
    </row>
    <row r="3655" spans="1:21">
      <c r="A3655">
        <v>20110930</v>
      </c>
      <c r="B3655" t="s">
        <v>158</v>
      </c>
      <c r="C3655">
        <v>1211063</v>
      </c>
      <c r="D3655" t="s">
        <v>181</v>
      </c>
      <c r="E3655" t="s">
        <v>54</v>
      </c>
      <c r="F3655" t="s">
        <v>29</v>
      </c>
      <c r="G3655">
        <v>0</v>
      </c>
      <c r="H3655">
        <v>0</v>
      </c>
      <c r="I3655">
        <v>0</v>
      </c>
      <c r="J3655">
        <v>0</v>
      </c>
      <c r="K3655">
        <v>0</v>
      </c>
      <c r="L3655">
        <v>0</v>
      </c>
      <c r="M3655">
        <v>0</v>
      </c>
      <c r="N3655">
        <v>0</v>
      </c>
      <c r="O3655">
        <v>0</v>
      </c>
      <c r="Q3655">
        <v>0</v>
      </c>
      <c r="R3655">
        <v>0</v>
      </c>
      <c r="S3655">
        <v>0</v>
      </c>
      <c r="T3655" t="s">
        <v>5875</v>
      </c>
      <c r="U3655" s="92" t="str">
        <f t="shared" si="57"/>
        <v>DE0251211063</v>
      </c>
    </row>
    <row r="3656" spans="1:21">
      <c r="A3656">
        <v>20110930</v>
      </c>
      <c r="B3656" t="s">
        <v>158</v>
      </c>
      <c r="C3656">
        <v>1211064</v>
      </c>
      <c r="D3656" t="s">
        <v>181</v>
      </c>
      <c r="E3656" t="s">
        <v>53</v>
      </c>
      <c r="F3656" t="s">
        <v>29</v>
      </c>
      <c r="G3656">
        <v>0</v>
      </c>
      <c r="H3656">
        <v>0</v>
      </c>
      <c r="I3656">
        <v>0</v>
      </c>
      <c r="J3656">
        <v>0</v>
      </c>
      <c r="K3656">
        <v>0</v>
      </c>
      <c r="L3656">
        <v>0</v>
      </c>
      <c r="M3656">
        <v>0</v>
      </c>
      <c r="N3656">
        <v>0</v>
      </c>
      <c r="O3656">
        <v>0</v>
      </c>
      <c r="Q3656">
        <v>0</v>
      </c>
      <c r="R3656">
        <v>0</v>
      </c>
      <c r="S3656">
        <v>0</v>
      </c>
      <c r="T3656" t="s">
        <v>5876</v>
      </c>
      <c r="U3656" s="92" t="str">
        <f t="shared" si="57"/>
        <v>DE0251211064</v>
      </c>
    </row>
    <row r="3657" spans="1:21">
      <c r="A3657">
        <v>20110930</v>
      </c>
      <c r="B3657" t="s">
        <v>158</v>
      </c>
      <c r="C3657">
        <v>1211065</v>
      </c>
      <c r="D3657" t="s">
        <v>181</v>
      </c>
      <c r="E3657" t="s">
        <v>68</v>
      </c>
      <c r="F3657" t="s">
        <v>29</v>
      </c>
      <c r="G3657">
        <v>0</v>
      </c>
      <c r="H3657">
        <v>0</v>
      </c>
      <c r="I3657">
        <v>0</v>
      </c>
      <c r="J3657">
        <v>0</v>
      </c>
      <c r="K3657">
        <v>0</v>
      </c>
      <c r="L3657">
        <v>0</v>
      </c>
      <c r="M3657">
        <v>0</v>
      </c>
      <c r="N3657">
        <v>0</v>
      </c>
      <c r="O3657">
        <v>0</v>
      </c>
      <c r="P3657">
        <v>0</v>
      </c>
      <c r="Q3657">
        <v>0</v>
      </c>
      <c r="R3657">
        <v>0</v>
      </c>
      <c r="S3657">
        <v>0</v>
      </c>
      <c r="T3657" t="s">
        <v>5877</v>
      </c>
      <c r="U3657" s="92" t="str">
        <f t="shared" si="57"/>
        <v>DE0251211065</v>
      </c>
    </row>
    <row r="3658" spans="1:21">
      <c r="A3658">
        <v>20110930</v>
      </c>
      <c r="B3658" t="s">
        <v>158</v>
      </c>
      <c r="C3658">
        <v>1211066</v>
      </c>
      <c r="D3658" t="s">
        <v>181</v>
      </c>
      <c r="E3658" t="s">
        <v>59</v>
      </c>
      <c r="F3658" t="s">
        <v>30</v>
      </c>
      <c r="G3658">
        <v>0</v>
      </c>
      <c r="H3658">
        <v>0</v>
      </c>
      <c r="I3658">
        <v>0</v>
      </c>
      <c r="J3658">
        <v>0</v>
      </c>
      <c r="K3658">
        <v>0</v>
      </c>
      <c r="L3658">
        <v>0</v>
      </c>
      <c r="M3658">
        <v>0</v>
      </c>
      <c r="N3658">
        <v>0</v>
      </c>
      <c r="O3658">
        <v>0</v>
      </c>
      <c r="Q3658">
        <v>0</v>
      </c>
      <c r="R3658">
        <v>0</v>
      </c>
      <c r="S3658">
        <v>0</v>
      </c>
      <c r="T3658" t="s">
        <v>5878</v>
      </c>
      <c r="U3658" s="92" t="str">
        <f t="shared" si="57"/>
        <v>DE0251211066</v>
      </c>
    </row>
    <row r="3659" spans="1:21">
      <c r="A3659">
        <v>20110930</v>
      </c>
      <c r="B3659" t="s">
        <v>158</v>
      </c>
      <c r="C3659">
        <v>1211067</v>
      </c>
      <c r="D3659" t="s">
        <v>181</v>
      </c>
      <c r="E3659" t="s">
        <v>58</v>
      </c>
      <c r="F3659" t="s">
        <v>30</v>
      </c>
      <c r="G3659">
        <v>0</v>
      </c>
      <c r="H3659">
        <v>0</v>
      </c>
      <c r="I3659">
        <v>0</v>
      </c>
      <c r="J3659">
        <v>0</v>
      </c>
      <c r="K3659">
        <v>0</v>
      </c>
      <c r="L3659">
        <v>0</v>
      </c>
      <c r="M3659">
        <v>0</v>
      </c>
      <c r="N3659">
        <v>0</v>
      </c>
      <c r="O3659">
        <v>0</v>
      </c>
      <c r="Q3659">
        <v>0</v>
      </c>
      <c r="R3659">
        <v>0</v>
      </c>
      <c r="S3659">
        <v>0</v>
      </c>
      <c r="T3659" t="s">
        <v>5879</v>
      </c>
      <c r="U3659" s="92" t="str">
        <f t="shared" si="57"/>
        <v>DE0251211067</v>
      </c>
    </row>
    <row r="3660" spans="1:21">
      <c r="A3660">
        <v>20110930</v>
      </c>
      <c r="B3660" t="s">
        <v>158</v>
      </c>
      <c r="C3660">
        <v>1211068</v>
      </c>
      <c r="D3660" t="s">
        <v>181</v>
      </c>
      <c r="E3660" t="s">
        <v>57</v>
      </c>
      <c r="F3660" t="s">
        <v>30</v>
      </c>
      <c r="G3660">
        <v>0</v>
      </c>
      <c r="H3660">
        <v>0</v>
      </c>
      <c r="I3660">
        <v>0</v>
      </c>
      <c r="J3660">
        <v>0</v>
      </c>
      <c r="K3660">
        <v>0</v>
      </c>
      <c r="L3660">
        <v>0</v>
      </c>
      <c r="M3660">
        <v>0</v>
      </c>
      <c r="N3660">
        <v>0</v>
      </c>
      <c r="O3660">
        <v>0</v>
      </c>
      <c r="Q3660">
        <v>0</v>
      </c>
      <c r="R3660">
        <v>0</v>
      </c>
      <c r="S3660">
        <v>0</v>
      </c>
      <c r="T3660" t="s">
        <v>5880</v>
      </c>
      <c r="U3660" s="92" t="str">
        <f t="shared" si="57"/>
        <v>DE0251211068</v>
      </c>
    </row>
    <row r="3661" spans="1:21">
      <c r="A3661">
        <v>20110930</v>
      </c>
      <c r="B3661" t="s">
        <v>158</v>
      </c>
      <c r="C3661">
        <v>1211069</v>
      </c>
      <c r="D3661" t="s">
        <v>181</v>
      </c>
      <c r="E3661" t="s">
        <v>56</v>
      </c>
      <c r="F3661" t="s">
        <v>30</v>
      </c>
      <c r="G3661">
        <v>0</v>
      </c>
      <c r="H3661">
        <v>0</v>
      </c>
      <c r="I3661">
        <v>0</v>
      </c>
      <c r="J3661">
        <v>0</v>
      </c>
      <c r="K3661">
        <v>0</v>
      </c>
      <c r="L3661">
        <v>0</v>
      </c>
      <c r="M3661">
        <v>0</v>
      </c>
      <c r="N3661">
        <v>0</v>
      </c>
      <c r="O3661">
        <v>0</v>
      </c>
      <c r="Q3661">
        <v>0</v>
      </c>
      <c r="R3661">
        <v>0</v>
      </c>
      <c r="S3661">
        <v>0</v>
      </c>
      <c r="T3661" t="s">
        <v>5881</v>
      </c>
      <c r="U3661" s="92" t="str">
        <f t="shared" si="57"/>
        <v>DE0251211069</v>
      </c>
    </row>
    <row r="3662" spans="1:21">
      <c r="A3662">
        <v>20110930</v>
      </c>
      <c r="B3662" t="s">
        <v>158</v>
      </c>
      <c r="C3662">
        <v>1211070</v>
      </c>
      <c r="D3662" t="s">
        <v>181</v>
      </c>
      <c r="E3662" t="s">
        <v>55</v>
      </c>
      <c r="F3662" t="s">
        <v>30</v>
      </c>
      <c r="G3662">
        <v>0</v>
      </c>
      <c r="H3662">
        <v>0</v>
      </c>
      <c r="I3662">
        <v>0</v>
      </c>
      <c r="J3662">
        <v>0</v>
      </c>
      <c r="K3662">
        <v>0</v>
      </c>
      <c r="L3662">
        <v>0</v>
      </c>
      <c r="M3662">
        <v>0</v>
      </c>
      <c r="N3662">
        <v>0</v>
      </c>
      <c r="O3662">
        <v>0</v>
      </c>
      <c r="Q3662">
        <v>0</v>
      </c>
      <c r="R3662">
        <v>0</v>
      </c>
      <c r="S3662">
        <v>0</v>
      </c>
      <c r="T3662" t="s">
        <v>5882</v>
      </c>
      <c r="U3662" s="92" t="str">
        <f t="shared" si="57"/>
        <v>DE0251211070</v>
      </c>
    </row>
    <row r="3663" spans="1:21">
      <c r="A3663">
        <v>20110930</v>
      </c>
      <c r="B3663" t="s">
        <v>158</v>
      </c>
      <c r="C3663">
        <v>1211071</v>
      </c>
      <c r="D3663" t="s">
        <v>181</v>
      </c>
      <c r="E3663" t="s">
        <v>54</v>
      </c>
      <c r="F3663" t="s">
        <v>30</v>
      </c>
      <c r="G3663">
        <v>0</v>
      </c>
      <c r="H3663">
        <v>0</v>
      </c>
      <c r="I3663">
        <v>0</v>
      </c>
      <c r="J3663">
        <v>0</v>
      </c>
      <c r="K3663">
        <v>0</v>
      </c>
      <c r="L3663">
        <v>0</v>
      </c>
      <c r="M3663">
        <v>0</v>
      </c>
      <c r="N3663">
        <v>0</v>
      </c>
      <c r="O3663">
        <v>0</v>
      </c>
      <c r="Q3663">
        <v>0</v>
      </c>
      <c r="R3663">
        <v>0</v>
      </c>
      <c r="S3663">
        <v>0</v>
      </c>
      <c r="T3663" t="s">
        <v>5883</v>
      </c>
      <c r="U3663" s="92" t="str">
        <f t="shared" si="57"/>
        <v>DE0251211071</v>
      </c>
    </row>
    <row r="3664" spans="1:21">
      <c r="A3664">
        <v>20110930</v>
      </c>
      <c r="B3664" t="s">
        <v>158</v>
      </c>
      <c r="C3664">
        <v>1211072</v>
      </c>
      <c r="D3664" t="s">
        <v>181</v>
      </c>
      <c r="E3664" t="s">
        <v>53</v>
      </c>
      <c r="F3664" t="s">
        <v>30</v>
      </c>
      <c r="G3664">
        <v>0</v>
      </c>
      <c r="H3664">
        <v>0</v>
      </c>
      <c r="I3664">
        <v>0</v>
      </c>
      <c r="J3664">
        <v>0</v>
      </c>
      <c r="K3664">
        <v>0</v>
      </c>
      <c r="L3664">
        <v>0</v>
      </c>
      <c r="M3664">
        <v>0</v>
      </c>
      <c r="N3664">
        <v>0</v>
      </c>
      <c r="O3664">
        <v>0</v>
      </c>
      <c r="Q3664">
        <v>0</v>
      </c>
      <c r="R3664">
        <v>0</v>
      </c>
      <c r="S3664">
        <v>0</v>
      </c>
      <c r="T3664" t="s">
        <v>5884</v>
      </c>
      <c r="U3664" s="92" t="str">
        <f t="shared" si="57"/>
        <v>DE0251211072</v>
      </c>
    </row>
    <row r="3665" spans="1:21">
      <c r="A3665">
        <v>20110930</v>
      </c>
      <c r="B3665" t="s">
        <v>158</v>
      </c>
      <c r="C3665">
        <v>1211073</v>
      </c>
      <c r="D3665" t="s">
        <v>181</v>
      </c>
      <c r="E3665" t="s">
        <v>68</v>
      </c>
      <c r="F3665" t="s">
        <v>30</v>
      </c>
      <c r="G3665">
        <v>0</v>
      </c>
      <c r="H3665">
        <v>0</v>
      </c>
      <c r="I3665">
        <v>0</v>
      </c>
      <c r="J3665">
        <v>0</v>
      </c>
      <c r="K3665">
        <v>0</v>
      </c>
      <c r="L3665">
        <v>0</v>
      </c>
      <c r="M3665">
        <v>0</v>
      </c>
      <c r="N3665">
        <v>0</v>
      </c>
      <c r="O3665">
        <v>0</v>
      </c>
      <c r="P3665">
        <v>0</v>
      </c>
      <c r="Q3665">
        <v>0</v>
      </c>
      <c r="R3665">
        <v>0</v>
      </c>
      <c r="S3665">
        <v>0</v>
      </c>
      <c r="T3665" t="s">
        <v>5885</v>
      </c>
      <c r="U3665" s="92" t="str">
        <f t="shared" si="57"/>
        <v>DE0251211073</v>
      </c>
    </row>
    <row r="3666" spans="1:21">
      <c r="A3666">
        <v>20110930</v>
      </c>
      <c r="B3666" t="s">
        <v>158</v>
      </c>
      <c r="C3666">
        <v>1211074</v>
      </c>
      <c r="D3666" t="s">
        <v>181</v>
      </c>
      <c r="E3666" t="s">
        <v>59</v>
      </c>
      <c r="F3666" t="s">
        <v>31</v>
      </c>
      <c r="G3666">
        <v>0</v>
      </c>
      <c r="H3666">
        <v>0</v>
      </c>
      <c r="I3666">
        <v>0</v>
      </c>
      <c r="J3666">
        <v>0</v>
      </c>
      <c r="K3666">
        <v>0</v>
      </c>
      <c r="L3666">
        <v>0</v>
      </c>
      <c r="M3666">
        <v>0</v>
      </c>
      <c r="N3666">
        <v>0</v>
      </c>
      <c r="O3666">
        <v>0</v>
      </c>
      <c r="Q3666">
        <v>0</v>
      </c>
      <c r="R3666">
        <v>0</v>
      </c>
      <c r="S3666">
        <v>0</v>
      </c>
      <c r="T3666" t="s">
        <v>5886</v>
      </c>
      <c r="U3666" s="92" t="str">
        <f t="shared" si="57"/>
        <v>DE0251211074</v>
      </c>
    </row>
    <row r="3667" spans="1:21">
      <c r="A3667">
        <v>20110930</v>
      </c>
      <c r="B3667" t="s">
        <v>158</v>
      </c>
      <c r="C3667">
        <v>1211075</v>
      </c>
      <c r="D3667" t="s">
        <v>181</v>
      </c>
      <c r="E3667" t="s">
        <v>58</v>
      </c>
      <c r="F3667" t="s">
        <v>31</v>
      </c>
      <c r="G3667">
        <v>0</v>
      </c>
      <c r="H3667">
        <v>0</v>
      </c>
      <c r="I3667">
        <v>0</v>
      </c>
      <c r="J3667">
        <v>0</v>
      </c>
      <c r="K3667">
        <v>0</v>
      </c>
      <c r="L3667">
        <v>0</v>
      </c>
      <c r="M3667">
        <v>0</v>
      </c>
      <c r="N3667">
        <v>0</v>
      </c>
      <c r="O3667">
        <v>0</v>
      </c>
      <c r="Q3667">
        <v>0</v>
      </c>
      <c r="R3667">
        <v>0</v>
      </c>
      <c r="S3667">
        <v>0</v>
      </c>
      <c r="T3667" t="s">
        <v>5887</v>
      </c>
      <c r="U3667" s="92" t="str">
        <f t="shared" si="57"/>
        <v>DE0251211075</v>
      </c>
    </row>
    <row r="3668" spans="1:21">
      <c r="A3668">
        <v>20110930</v>
      </c>
      <c r="B3668" t="s">
        <v>158</v>
      </c>
      <c r="C3668">
        <v>1211076</v>
      </c>
      <c r="D3668" t="s">
        <v>181</v>
      </c>
      <c r="E3668" t="s">
        <v>57</v>
      </c>
      <c r="F3668" t="s">
        <v>31</v>
      </c>
      <c r="G3668">
        <v>0</v>
      </c>
      <c r="H3668">
        <v>0</v>
      </c>
      <c r="I3668">
        <v>0</v>
      </c>
      <c r="J3668">
        <v>0</v>
      </c>
      <c r="K3668">
        <v>0</v>
      </c>
      <c r="L3668">
        <v>0</v>
      </c>
      <c r="M3668">
        <v>0</v>
      </c>
      <c r="N3668">
        <v>0</v>
      </c>
      <c r="O3668">
        <v>0</v>
      </c>
      <c r="Q3668">
        <v>0</v>
      </c>
      <c r="R3668">
        <v>0</v>
      </c>
      <c r="S3668">
        <v>0</v>
      </c>
      <c r="T3668" t="s">
        <v>5888</v>
      </c>
      <c r="U3668" s="92" t="str">
        <f t="shared" si="57"/>
        <v>DE0251211076</v>
      </c>
    </row>
    <row r="3669" spans="1:21">
      <c r="A3669">
        <v>20110930</v>
      </c>
      <c r="B3669" t="s">
        <v>158</v>
      </c>
      <c r="C3669">
        <v>1211077</v>
      </c>
      <c r="D3669" t="s">
        <v>181</v>
      </c>
      <c r="E3669" t="s">
        <v>56</v>
      </c>
      <c r="F3669" t="s">
        <v>31</v>
      </c>
      <c r="G3669">
        <v>0</v>
      </c>
      <c r="H3669">
        <v>0</v>
      </c>
      <c r="I3669">
        <v>0</v>
      </c>
      <c r="J3669">
        <v>0</v>
      </c>
      <c r="K3669">
        <v>0</v>
      </c>
      <c r="L3669">
        <v>0</v>
      </c>
      <c r="M3669">
        <v>0</v>
      </c>
      <c r="N3669">
        <v>0</v>
      </c>
      <c r="O3669">
        <v>0</v>
      </c>
      <c r="Q3669">
        <v>0</v>
      </c>
      <c r="R3669">
        <v>0</v>
      </c>
      <c r="S3669">
        <v>0</v>
      </c>
      <c r="T3669" t="s">
        <v>5889</v>
      </c>
      <c r="U3669" s="92" t="str">
        <f t="shared" si="57"/>
        <v>DE0251211077</v>
      </c>
    </row>
    <row r="3670" spans="1:21">
      <c r="A3670">
        <v>20110930</v>
      </c>
      <c r="B3670" t="s">
        <v>158</v>
      </c>
      <c r="C3670">
        <v>1211078</v>
      </c>
      <c r="D3670" t="s">
        <v>181</v>
      </c>
      <c r="E3670" t="s">
        <v>55</v>
      </c>
      <c r="F3670" t="s">
        <v>31</v>
      </c>
      <c r="G3670">
        <v>0</v>
      </c>
      <c r="H3670">
        <v>0</v>
      </c>
      <c r="I3670">
        <v>0</v>
      </c>
      <c r="J3670">
        <v>0</v>
      </c>
      <c r="K3670">
        <v>0</v>
      </c>
      <c r="L3670">
        <v>0</v>
      </c>
      <c r="M3670">
        <v>0</v>
      </c>
      <c r="N3670">
        <v>0</v>
      </c>
      <c r="O3670">
        <v>0</v>
      </c>
      <c r="Q3670">
        <v>0</v>
      </c>
      <c r="R3670">
        <v>0</v>
      </c>
      <c r="S3670">
        <v>0</v>
      </c>
      <c r="T3670" t="s">
        <v>5890</v>
      </c>
      <c r="U3670" s="92" t="str">
        <f t="shared" si="57"/>
        <v>DE0251211078</v>
      </c>
    </row>
    <row r="3671" spans="1:21">
      <c r="A3671">
        <v>20110930</v>
      </c>
      <c r="B3671" t="s">
        <v>158</v>
      </c>
      <c r="C3671">
        <v>1211079</v>
      </c>
      <c r="D3671" t="s">
        <v>181</v>
      </c>
      <c r="E3671" t="s">
        <v>54</v>
      </c>
      <c r="F3671" t="s">
        <v>31</v>
      </c>
      <c r="G3671">
        <v>35.631813950000002</v>
      </c>
      <c r="H3671">
        <v>0</v>
      </c>
      <c r="I3671">
        <v>35.631813950000002</v>
      </c>
      <c r="J3671">
        <v>35.631813950000002</v>
      </c>
      <c r="K3671">
        <v>0</v>
      </c>
      <c r="L3671">
        <v>0</v>
      </c>
      <c r="M3671">
        <v>0</v>
      </c>
      <c r="N3671">
        <v>0</v>
      </c>
      <c r="O3671">
        <v>0</v>
      </c>
      <c r="Q3671">
        <v>0</v>
      </c>
      <c r="R3671">
        <v>0</v>
      </c>
      <c r="S3671">
        <v>0</v>
      </c>
      <c r="T3671" t="s">
        <v>5891</v>
      </c>
      <c r="U3671" s="92" t="str">
        <f t="shared" si="57"/>
        <v>DE0251211079</v>
      </c>
    </row>
    <row r="3672" spans="1:21">
      <c r="A3672">
        <v>20110930</v>
      </c>
      <c r="B3672" t="s">
        <v>158</v>
      </c>
      <c r="C3672">
        <v>1211080</v>
      </c>
      <c r="D3672" t="s">
        <v>181</v>
      </c>
      <c r="E3672" t="s">
        <v>53</v>
      </c>
      <c r="F3672" t="s">
        <v>31</v>
      </c>
      <c r="G3672">
        <v>0</v>
      </c>
      <c r="H3672">
        <v>0</v>
      </c>
      <c r="I3672">
        <v>0</v>
      </c>
      <c r="J3672">
        <v>0</v>
      </c>
      <c r="K3672">
        <v>0</v>
      </c>
      <c r="L3672">
        <v>0</v>
      </c>
      <c r="M3672">
        <v>0</v>
      </c>
      <c r="N3672">
        <v>0</v>
      </c>
      <c r="O3672">
        <v>0</v>
      </c>
      <c r="Q3672">
        <v>0</v>
      </c>
      <c r="R3672">
        <v>0</v>
      </c>
      <c r="S3672">
        <v>0</v>
      </c>
      <c r="T3672" t="s">
        <v>5892</v>
      </c>
      <c r="U3672" s="92" t="str">
        <f t="shared" si="57"/>
        <v>DE0251211080</v>
      </c>
    </row>
    <row r="3673" spans="1:21">
      <c r="A3673">
        <v>20110930</v>
      </c>
      <c r="B3673" t="s">
        <v>158</v>
      </c>
      <c r="C3673">
        <v>1211081</v>
      </c>
      <c r="D3673" t="s">
        <v>181</v>
      </c>
      <c r="E3673" t="s">
        <v>68</v>
      </c>
      <c r="F3673" t="s">
        <v>31</v>
      </c>
      <c r="G3673">
        <v>35.631813950000002</v>
      </c>
      <c r="H3673">
        <v>0</v>
      </c>
      <c r="I3673">
        <v>35.631813950000002</v>
      </c>
      <c r="J3673">
        <v>35.631813950000002</v>
      </c>
      <c r="K3673">
        <v>0</v>
      </c>
      <c r="L3673">
        <v>0</v>
      </c>
      <c r="M3673">
        <v>0</v>
      </c>
      <c r="N3673">
        <v>0</v>
      </c>
      <c r="O3673">
        <v>0</v>
      </c>
      <c r="P3673">
        <v>0</v>
      </c>
      <c r="Q3673">
        <v>0</v>
      </c>
      <c r="R3673">
        <v>0</v>
      </c>
      <c r="S3673">
        <v>0</v>
      </c>
      <c r="T3673" t="s">
        <v>5893</v>
      </c>
      <c r="U3673" s="92" t="str">
        <f t="shared" si="57"/>
        <v>DE0251211081</v>
      </c>
    </row>
    <row r="3674" spans="1:21">
      <c r="A3674">
        <v>20110930</v>
      </c>
      <c r="B3674" t="s">
        <v>158</v>
      </c>
      <c r="C3674">
        <v>1211082</v>
      </c>
      <c r="D3674" t="s">
        <v>181</v>
      </c>
      <c r="E3674" t="s">
        <v>59</v>
      </c>
      <c r="F3674" t="s">
        <v>32</v>
      </c>
      <c r="G3674">
        <v>273.49454795000003</v>
      </c>
      <c r="H3674">
        <v>271</v>
      </c>
      <c r="I3674">
        <v>273.49454795000003</v>
      </c>
      <c r="J3674">
        <v>0</v>
      </c>
      <c r="K3674">
        <v>0</v>
      </c>
      <c r="L3674">
        <v>0</v>
      </c>
      <c r="M3674">
        <v>0.43143037000000001</v>
      </c>
      <c r="N3674">
        <v>0</v>
      </c>
      <c r="O3674">
        <v>2.5</v>
      </c>
      <c r="Q3674">
        <v>8.4648479999999998E-2</v>
      </c>
      <c r="R3674">
        <v>0</v>
      </c>
      <c r="S3674">
        <v>0</v>
      </c>
      <c r="T3674" t="s">
        <v>5894</v>
      </c>
      <c r="U3674" s="92" t="str">
        <f t="shared" si="57"/>
        <v>DE0251211082</v>
      </c>
    </row>
    <row r="3675" spans="1:21">
      <c r="A3675">
        <v>20110930</v>
      </c>
      <c r="B3675" t="s">
        <v>158</v>
      </c>
      <c r="C3675">
        <v>1211083</v>
      </c>
      <c r="D3675" t="s">
        <v>181</v>
      </c>
      <c r="E3675" t="s">
        <v>58</v>
      </c>
      <c r="F3675" t="s">
        <v>32</v>
      </c>
      <c r="G3675">
        <v>317.50064229999998</v>
      </c>
      <c r="H3675">
        <v>169</v>
      </c>
      <c r="I3675">
        <v>317.50064229999998</v>
      </c>
      <c r="J3675">
        <v>142.62684175000001</v>
      </c>
      <c r="K3675">
        <v>0</v>
      </c>
      <c r="L3675">
        <v>0</v>
      </c>
      <c r="M3675">
        <v>-0.81676349999999998</v>
      </c>
      <c r="N3675">
        <v>0</v>
      </c>
      <c r="O3675">
        <v>5</v>
      </c>
      <c r="Q3675">
        <v>0</v>
      </c>
      <c r="R3675">
        <v>0</v>
      </c>
      <c r="S3675">
        <v>0</v>
      </c>
      <c r="T3675" t="s">
        <v>5895</v>
      </c>
      <c r="U3675" s="92" t="str">
        <f t="shared" si="57"/>
        <v>DE0251211083</v>
      </c>
    </row>
    <row r="3676" spans="1:21">
      <c r="A3676">
        <v>20110930</v>
      </c>
      <c r="B3676" t="s">
        <v>158</v>
      </c>
      <c r="C3676">
        <v>1211084</v>
      </c>
      <c r="D3676" t="s">
        <v>181</v>
      </c>
      <c r="E3676" t="s">
        <v>57</v>
      </c>
      <c r="F3676" t="s">
        <v>32</v>
      </c>
      <c r="G3676">
        <v>932.50001744999997</v>
      </c>
      <c r="H3676">
        <v>369</v>
      </c>
      <c r="I3676">
        <v>932.50001744999997</v>
      </c>
      <c r="J3676">
        <v>96.861831559999999</v>
      </c>
      <c r="K3676">
        <v>46.172499999999999</v>
      </c>
      <c r="L3676">
        <v>50.450322919999998</v>
      </c>
      <c r="M3676">
        <v>6.4628843299999996</v>
      </c>
      <c r="N3676">
        <v>0</v>
      </c>
      <c r="O3676">
        <v>15</v>
      </c>
      <c r="Q3676">
        <v>0</v>
      </c>
      <c r="R3676">
        <v>0</v>
      </c>
      <c r="S3676">
        <v>0</v>
      </c>
      <c r="T3676" t="s">
        <v>5896</v>
      </c>
      <c r="U3676" s="92" t="str">
        <f t="shared" si="57"/>
        <v>DE0251211084</v>
      </c>
    </row>
    <row r="3677" spans="1:21">
      <c r="A3677">
        <v>20110930</v>
      </c>
      <c r="B3677" t="s">
        <v>158</v>
      </c>
      <c r="C3677">
        <v>1211085</v>
      </c>
      <c r="D3677" t="s">
        <v>181</v>
      </c>
      <c r="E3677" t="s">
        <v>56</v>
      </c>
      <c r="F3677" t="s">
        <v>32</v>
      </c>
      <c r="G3677">
        <v>1486.2341994000001</v>
      </c>
      <c r="H3677">
        <v>191</v>
      </c>
      <c r="I3677">
        <v>1486.2341994000001</v>
      </c>
      <c r="J3677">
        <v>869.34015443999999</v>
      </c>
      <c r="K3677">
        <v>26.000365930000001</v>
      </c>
      <c r="L3677">
        <v>192.31297584000001</v>
      </c>
      <c r="M3677">
        <v>13.77467852</v>
      </c>
      <c r="N3677">
        <v>0</v>
      </c>
      <c r="O3677">
        <v>77.94986437</v>
      </c>
      <c r="Q3677">
        <v>0</v>
      </c>
      <c r="R3677">
        <v>0</v>
      </c>
      <c r="S3677">
        <v>0</v>
      </c>
      <c r="T3677" t="s">
        <v>5897</v>
      </c>
      <c r="U3677" s="92" t="str">
        <f t="shared" si="57"/>
        <v>DE0251211085</v>
      </c>
    </row>
    <row r="3678" spans="1:21">
      <c r="A3678">
        <v>20110930</v>
      </c>
      <c r="B3678" t="s">
        <v>158</v>
      </c>
      <c r="C3678">
        <v>1211086</v>
      </c>
      <c r="D3678" t="s">
        <v>181</v>
      </c>
      <c r="E3678" t="s">
        <v>55</v>
      </c>
      <c r="F3678" t="s">
        <v>32</v>
      </c>
      <c r="G3678">
        <v>1657.4936338</v>
      </c>
      <c r="H3678">
        <v>381</v>
      </c>
      <c r="I3678">
        <v>1657.4936338</v>
      </c>
      <c r="J3678">
        <v>405.37637138999997</v>
      </c>
      <c r="K3678">
        <v>10</v>
      </c>
      <c r="L3678">
        <v>284.82436615</v>
      </c>
      <c r="M3678">
        <v>4.1738596699999997</v>
      </c>
      <c r="N3678">
        <v>0</v>
      </c>
      <c r="O3678">
        <v>55</v>
      </c>
      <c r="Q3678">
        <v>0</v>
      </c>
      <c r="R3678">
        <v>0</v>
      </c>
      <c r="S3678">
        <v>0</v>
      </c>
      <c r="T3678" t="s">
        <v>5898</v>
      </c>
      <c r="U3678" s="92" t="str">
        <f t="shared" si="57"/>
        <v>DE0251211086</v>
      </c>
    </row>
    <row r="3679" spans="1:21">
      <c r="A3679">
        <v>20110930</v>
      </c>
      <c r="B3679" t="s">
        <v>158</v>
      </c>
      <c r="C3679">
        <v>1211087</v>
      </c>
      <c r="D3679" t="s">
        <v>181</v>
      </c>
      <c r="E3679" t="s">
        <v>54</v>
      </c>
      <c r="F3679" t="s">
        <v>32</v>
      </c>
      <c r="G3679">
        <v>2406.4257177</v>
      </c>
      <c r="H3679">
        <v>959</v>
      </c>
      <c r="I3679">
        <v>2406.4257177</v>
      </c>
      <c r="J3679">
        <v>1094.3693570999999</v>
      </c>
      <c r="K3679">
        <v>68.73345252</v>
      </c>
      <c r="L3679">
        <v>131.52938456999999</v>
      </c>
      <c r="M3679">
        <v>-15.77217297</v>
      </c>
      <c r="N3679">
        <v>0</v>
      </c>
      <c r="O3679">
        <v>480.68861748</v>
      </c>
      <c r="Q3679">
        <v>0</v>
      </c>
      <c r="R3679">
        <v>0</v>
      </c>
      <c r="S3679">
        <v>0</v>
      </c>
      <c r="T3679" t="s">
        <v>5899</v>
      </c>
      <c r="U3679" s="92" t="str">
        <f t="shared" si="57"/>
        <v>DE0251211087</v>
      </c>
    </row>
    <row r="3680" spans="1:21">
      <c r="A3680">
        <v>20110930</v>
      </c>
      <c r="B3680" t="s">
        <v>158</v>
      </c>
      <c r="C3680">
        <v>1211088</v>
      </c>
      <c r="D3680" t="s">
        <v>181</v>
      </c>
      <c r="E3680" t="s">
        <v>53</v>
      </c>
      <c r="F3680" t="s">
        <v>32</v>
      </c>
      <c r="G3680">
        <v>3784.3994459999999</v>
      </c>
      <c r="H3680">
        <v>2700</v>
      </c>
      <c r="I3680">
        <v>3784.3994459999999</v>
      </c>
      <c r="J3680">
        <v>64.580129999999997</v>
      </c>
      <c r="K3680">
        <v>868</v>
      </c>
      <c r="L3680">
        <v>0</v>
      </c>
      <c r="M3680">
        <v>-32.811588610000001</v>
      </c>
      <c r="N3680">
        <v>0</v>
      </c>
      <c r="O3680">
        <v>211.26698139999999</v>
      </c>
      <c r="Q3680">
        <v>0</v>
      </c>
      <c r="R3680">
        <v>0</v>
      </c>
      <c r="S3680">
        <v>0</v>
      </c>
      <c r="T3680" t="s">
        <v>5900</v>
      </c>
      <c r="U3680" s="92" t="str">
        <f t="shared" si="57"/>
        <v>DE0251211088</v>
      </c>
    </row>
    <row r="3681" spans="1:21">
      <c r="A3681">
        <v>20110930</v>
      </c>
      <c r="B3681" t="s">
        <v>158</v>
      </c>
      <c r="C3681">
        <v>1211089</v>
      </c>
      <c r="D3681" t="s">
        <v>181</v>
      </c>
      <c r="E3681" t="s">
        <v>68</v>
      </c>
      <c r="F3681" t="s">
        <v>32</v>
      </c>
      <c r="G3681">
        <v>10858.048204999999</v>
      </c>
      <c r="H3681">
        <v>5040</v>
      </c>
      <c r="I3681">
        <v>10858.048204999999</v>
      </c>
      <c r="J3681">
        <v>2673.1546862</v>
      </c>
      <c r="K3681">
        <v>1018.9063185</v>
      </c>
      <c r="L3681">
        <v>659.11704947999999</v>
      </c>
      <c r="M3681">
        <v>-24.557672190000002</v>
      </c>
      <c r="N3681">
        <v>0</v>
      </c>
      <c r="O3681">
        <v>847.40546326000003</v>
      </c>
      <c r="P3681">
        <v>3.5336305000000001</v>
      </c>
      <c r="Q3681">
        <v>8.4648479999999998E-2</v>
      </c>
      <c r="R3681">
        <v>0</v>
      </c>
      <c r="S3681">
        <v>0</v>
      </c>
      <c r="T3681" t="s">
        <v>5901</v>
      </c>
      <c r="U3681" s="92" t="str">
        <f t="shared" si="57"/>
        <v>DE0251211089</v>
      </c>
    </row>
    <row r="3682" spans="1:21">
      <c r="A3682">
        <v>20110930</v>
      </c>
      <c r="B3682" t="s">
        <v>158</v>
      </c>
      <c r="C3682">
        <v>1211090</v>
      </c>
      <c r="D3682" t="s">
        <v>181</v>
      </c>
      <c r="E3682" t="s">
        <v>59</v>
      </c>
      <c r="F3682" t="s">
        <v>182</v>
      </c>
      <c r="G3682">
        <v>0</v>
      </c>
      <c r="H3682">
        <v>0</v>
      </c>
      <c r="I3682">
        <v>0</v>
      </c>
      <c r="J3682">
        <v>0</v>
      </c>
      <c r="K3682">
        <v>0</v>
      </c>
      <c r="L3682">
        <v>0</v>
      </c>
      <c r="M3682">
        <v>0</v>
      </c>
      <c r="N3682">
        <v>0</v>
      </c>
      <c r="O3682">
        <v>0</v>
      </c>
      <c r="Q3682">
        <v>0</v>
      </c>
      <c r="R3682">
        <v>0</v>
      </c>
      <c r="S3682">
        <v>0</v>
      </c>
      <c r="T3682" t="s">
        <v>5902</v>
      </c>
      <c r="U3682" s="92" t="str">
        <f t="shared" si="57"/>
        <v>DE0251211090</v>
      </c>
    </row>
    <row r="3683" spans="1:21">
      <c r="A3683">
        <v>20110930</v>
      </c>
      <c r="B3683" t="s">
        <v>158</v>
      </c>
      <c r="C3683">
        <v>1211091</v>
      </c>
      <c r="D3683" t="s">
        <v>181</v>
      </c>
      <c r="E3683" t="s">
        <v>58</v>
      </c>
      <c r="F3683" t="s">
        <v>182</v>
      </c>
      <c r="G3683">
        <v>0</v>
      </c>
      <c r="H3683">
        <v>0</v>
      </c>
      <c r="I3683">
        <v>0</v>
      </c>
      <c r="J3683">
        <v>0</v>
      </c>
      <c r="K3683">
        <v>0</v>
      </c>
      <c r="L3683">
        <v>0</v>
      </c>
      <c r="M3683">
        <v>0</v>
      </c>
      <c r="N3683">
        <v>0</v>
      </c>
      <c r="O3683">
        <v>0</v>
      </c>
      <c r="Q3683">
        <v>0</v>
      </c>
      <c r="R3683">
        <v>0</v>
      </c>
      <c r="S3683">
        <v>0</v>
      </c>
      <c r="T3683" t="s">
        <v>5903</v>
      </c>
      <c r="U3683" s="92" t="str">
        <f t="shared" si="57"/>
        <v>DE0251211091</v>
      </c>
    </row>
    <row r="3684" spans="1:21">
      <c r="A3684">
        <v>20110930</v>
      </c>
      <c r="B3684" t="s">
        <v>158</v>
      </c>
      <c r="C3684">
        <v>1211092</v>
      </c>
      <c r="D3684" t="s">
        <v>181</v>
      </c>
      <c r="E3684" t="s">
        <v>57</v>
      </c>
      <c r="F3684" t="s">
        <v>182</v>
      </c>
      <c r="G3684">
        <v>15.14385246</v>
      </c>
      <c r="H3684">
        <v>0</v>
      </c>
      <c r="I3684">
        <v>15.14385246</v>
      </c>
      <c r="J3684">
        <v>0</v>
      </c>
      <c r="K3684">
        <v>0</v>
      </c>
      <c r="L3684">
        <v>0</v>
      </c>
      <c r="M3684">
        <v>0</v>
      </c>
      <c r="N3684">
        <v>0</v>
      </c>
      <c r="O3684">
        <v>15</v>
      </c>
      <c r="Q3684">
        <v>0</v>
      </c>
      <c r="R3684">
        <v>0</v>
      </c>
      <c r="S3684">
        <v>0</v>
      </c>
      <c r="T3684" t="s">
        <v>5904</v>
      </c>
      <c r="U3684" s="92" t="str">
        <f t="shared" si="57"/>
        <v>DE0251211092</v>
      </c>
    </row>
    <row r="3685" spans="1:21">
      <c r="A3685">
        <v>20110930</v>
      </c>
      <c r="B3685" t="s">
        <v>158</v>
      </c>
      <c r="C3685">
        <v>1211093</v>
      </c>
      <c r="D3685" t="s">
        <v>181</v>
      </c>
      <c r="E3685" t="s">
        <v>56</v>
      </c>
      <c r="F3685" t="s">
        <v>182</v>
      </c>
      <c r="G3685">
        <v>0</v>
      </c>
      <c r="H3685">
        <v>0</v>
      </c>
      <c r="I3685">
        <v>0</v>
      </c>
      <c r="J3685">
        <v>0</v>
      </c>
      <c r="K3685">
        <v>0</v>
      </c>
      <c r="L3685">
        <v>0</v>
      </c>
      <c r="M3685">
        <v>0</v>
      </c>
      <c r="N3685">
        <v>0</v>
      </c>
      <c r="O3685">
        <v>0</v>
      </c>
      <c r="Q3685">
        <v>0</v>
      </c>
      <c r="R3685">
        <v>0</v>
      </c>
      <c r="S3685">
        <v>0</v>
      </c>
      <c r="T3685" t="s">
        <v>5905</v>
      </c>
      <c r="U3685" s="92" t="str">
        <f t="shared" si="57"/>
        <v>DE0251211093</v>
      </c>
    </row>
    <row r="3686" spans="1:21">
      <c r="A3686">
        <v>20110930</v>
      </c>
      <c r="B3686" t="s">
        <v>158</v>
      </c>
      <c r="C3686">
        <v>1211094</v>
      </c>
      <c r="D3686" t="s">
        <v>181</v>
      </c>
      <c r="E3686" t="s">
        <v>55</v>
      </c>
      <c r="F3686" t="s">
        <v>182</v>
      </c>
      <c r="G3686">
        <v>7.9997490999999998</v>
      </c>
      <c r="H3686">
        <v>0</v>
      </c>
      <c r="I3686">
        <v>7.9997490999999998</v>
      </c>
      <c r="J3686">
        <v>3.1803218800000002</v>
      </c>
      <c r="K3686">
        <v>0</v>
      </c>
      <c r="L3686">
        <v>0</v>
      </c>
      <c r="M3686">
        <v>0</v>
      </c>
      <c r="N3686">
        <v>0</v>
      </c>
      <c r="O3686">
        <v>7.9005684555000002</v>
      </c>
      <c r="Q3686">
        <v>0</v>
      </c>
      <c r="R3686">
        <v>0</v>
      </c>
      <c r="S3686">
        <v>0</v>
      </c>
      <c r="T3686" t="s">
        <v>5906</v>
      </c>
      <c r="U3686" s="92" t="str">
        <f t="shared" si="57"/>
        <v>DE0251211094</v>
      </c>
    </row>
    <row r="3687" spans="1:21">
      <c r="A3687">
        <v>20110930</v>
      </c>
      <c r="B3687" t="s">
        <v>158</v>
      </c>
      <c r="C3687">
        <v>1211095</v>
      </c>
      <c r="D3687" t="s">
        <v>181</v>
      </c>
      <c r="E3687" t="s">
        <v>54</v>
      </c>
      <c r="F3687" t="s">
        <v>182</v>
      </c>
      <c r="G3687">
        <v>107.10790027</v>
      </c>
      <c r="H3687">
        <v>0</v>
      </c>
      <c r="I3687">
        <v>107.10790027</v>
      </c>
      <c r="J3687">
        <v>3.8556208644000001</v>
      </c>
      <c r="K3687">
        <v>29.784121015</v>
      </c>
      <c r="L3687">
        <v>0</v>
      </c>
      <c r="M3687">
        <v>0</v>
      </c>
      <c r="N3687">
        <v>0</v>
      </c>
      <c r="O3687">
        <v>104.82705463000001</v>
      </c>
      <c r="Q3687">
        <v>0</v>
      </c>
      <c r="R3687">
        <v>0</v>
      </c>
      <c r="S3687">
        <v>0</v>
      </c>
      <c r="T3687" t="s">
        <v>5907</v>
      </c>
      <c r="U3687" s="92" t="str">
        <f t="shared" si="57"/>
        <v>DE0251211095</v>
      </c>
    </row>
    <row r="3688" spans="1:21">
      <c r="A3688">
        <v>20110930</v>
      </c>
      <c r="B3688" t="s">
        <v>158</v>
      </c>
      <c r="C3688">
        <v>1211096</v>
      </c>
      <c r="D3688" t="s">
        <v>181</v>
      </c>
      <c r="E3688" t="s">
        <v>53</v>
      </c>
      <c r="F3688" t="s">
        <v>182</v>
      </c>
      <c r="G3688">
        <v>0</v>
      </c>
      <c r="H3688">
        <v>0</v>
      </c>
      <c r="I3688">
        <v>0</v>
      </c>
      <c r="J3688">
        <v>0</v>
      </c>
      <c r="K3688">
        <v>0</v>
      </c>
      <c r="L3688">
        <v>0</v>
      </c>
      <c r="M3688">
        <v>0</v>
      </c>
      <c r="N3688">
        <v>0</v>
      </c>
      <c r="O3688">
        <v>0</v>
      </c>
      <c r="Q3688">
        <v>0</v>
      </c>
      <c r="R3688">
        <v>0</v>
      </c>
      <c r="S3688">
        <v>0</v>
      </c>
      <c r="T3688" t="s">
        <v>5908</v>
      </c>
      <c r="U3688" s="92" t="str">
        <f t="shared" si="57"/>
        <v>DE0251211096</v>
      </c>
    </row>
    <row r="3689" spans="1:21">
      <c r="A3689">
        <v>20110930</v>
      </c>
      <c r="B3689" t="s">
        <v>158</v>
      </c>
      <c r="C3689">
        <v>1211097</v>
      </c>
      <c r="D3689" t="s">
        <v>181</v>
      </c>
      <c r="E3689" t="s">
        <v>68</v>
      </c>
      <c r="F3689" t="s">
        <v>182</v>
      </c>
      <c r="G3689">
        <v>130.25150183</v>
      </c>
      <c r="H3689">
        <v>0</v>
      </c>
      <c r="I3689">
        <v>130.25150183</v>
      </c>
      <c r="J3689">
        <v>7.0359427444999998</v>
      </c>
      <c r="K3689">
        <v>29.784121015</v>
      </c>
      <c r="L3689">
        <v>0</v>
      </c>
      <c r="M3689">
        <v>0</v>
      </c>
      <c r="N3689">
        <v>0</v>
      </c>
      <c r="O3689">
        <v>127.72762308999999</v>
      </c>
      <c r="P3689">
        <v>86.592875609999993</v>
      </c>
      <c r="Q3689">
        <v>0</v>
      </c>
      <c r="R3689">
        <v>0</v>
      </c>
      <c r="S3689">
        <v>0</v>
      </c>
      <c r="T3689" t="s">
        <v>5909</v>
      </c>
      <c r="U3689" s="92" t="str">
        <f t="shared" si="57"/>
        <v>DE0251211097</v>
      </c>
    </row>
    <row r="3690" spans="1:21">
      <c r="A3690">
        <v>20110930</v>
      </c>
      <c r="B3690" t="s">
        <v>158</v>
      </c>
      <c r="C3690">
        <v>1211098</v>
      </c>
      <c r="D3690" t="s">
        <v>181</v>
      </c>
      <c r="E3690" t="s">
        <v>59</v>
      </c>
      <c r="F3690" t="s">
        <v>33</v>
      </c>
      <c r="G3690">
        <v>0</v>
      </c>
      <c r="H3690">
        <v>0</v>
      </c>
      <c r="I3690">
        <v>0</v>
      </c>
      <c r="J3690">
        <v>0</v>
      </c>
      <c r="K3690">
        <v>0</v>
      </c>
      <c r="L3690">
        <v>0</v>
      </c>
      <c r="M3690">
        <v>0</v>
      </c>
      <c r="N3690">
        <v>0</v>
      </c>
      <c r="O3690">
        <v>0</v>
      </c>
      <c r="Q3690">
        <v>0</v>
      </c>
      <c r="R3690">
        <v>0</v>
      </c>
      <c r="S3690">
        <v>0</v>
      </c>
      <c r="T3690" t="s">
        <v>5910</v>
      </c>
      <c r="U3690" s="92" t="str">
        <f t="shared" si="57"/>
        <v>DE0251211098</v>
      </c>
    </row>
    <row r="3691" spans="1:21">
      <c r="A3691">
        <v>20110930</v>
      </c>
      <c r="B3691" t="s">
        <v>158</v>
      </c>
      <c r="C3691">
        <v>1211099</v>
      </c>
      <c r="D3691" t="s">
        <v>181</v>
      </c>
      <c r="E3691" t="s">
        <v>58</v>
      </c>
      <c r="F3691" t="s">
        <v>33</v>
      </c>
      <c r="G3691">
        <v>0</v>
      </c>
      <c r="H3691">
        <v>0</v>
      </c>
      <c r="I3691">
        <v>0</v>
      </c>
      <c r="J3691">
        <v>0</v>
      </c>
      <c r="K3691">
        <v>0</v>
      </c>
      <c r="L3691">
        <v>0</v>
      </c>
      <c r="M3691">
        <v>0</v>
      </c>
      <c r="N3691">
        <v>0</v>
      </c>
      <c r="O3691">
        <v>0</v>
      </c>
      <c r="Q3691">
        <v>0</v>
      </c>
      <c r="R3691">
        <v>0</v>
      </c>
      <c r="S3691">
        <v>0</v>
      </c>
      <c r="T3691" t="s">
        <v>5911</v>
      </c>
      <c r="U3691" s="92" t="str">
        <f t="shared" si="57"/>
        <v>DE0251211099</v>
      </c>
    </row>
    <row r="3692" spans="1:21">
      <c r="A3692">
        <v>20110930</v>
      </c>
      <c r="B3692" t="s">
        <v>158</v>
      </c>
      <c r="C3692">
        <v>1211100</v>
      </c>
      <c r="D3692" t="s">
        <v>181</v>
      </c>
      <c r="E3692" t="s">
        <v>57</v>
      </c>
      <c r="F3692" t="s">
        <v>33</v>
      </c>
      <c r="G3692">
        <v>0</v>
      </c>
      <c r="H3692">
        <v>0</v>
      </c>
      <c r="I3692">
        <v>0</v>
      </c>
      <c r="J3692">
        <v>0</v>
      </c>
      <c r="K3692">
        <v>0</v>
      </c>
      <c r="L3692">
        <v>0</v>
      </c>
      <c r="M3692">
        <v>0</v>
      </c>
      <c r="N3692">
        <v>0</v>
      </c>
      <c r="O3692">
        <v>0</v>
      </c>
      <c r="Q3692">
        <v>0</v>
      </c>
      <c r="R3692">
        <v>0</v>
      </c>
      <c r="S3692">
        <v>0</v>
      </c>
      <c r="T3692" t="s">
        <v>5912</v>
      </c>
      <c r="U3692" s="92" t="str">
        <f t="shared" si="57"/>
        <v>DE0251211100</v>
      </c>
    </row>
    <row r="3693" spans="1:21">
      <c r="A3693">
        <v>20110930</v>
      </c>
      <c r="B3693" t="s">
        <v>158</v>
      </c>
      <c r="C3693">
        <v>1211101</v>
      </c>
      <c r="D3693" t="s">
        <v>181</v>
      </c>
      <c r="E3693" t="s">
        <v>56</v>
      </c>
      <c r="F3693" t="s">
        <v>33</v>
      </c>
      <c r="G3693">
        <v>0</v>
      </c>
      <c r="H3693">
        <v>0</v>
      </c>
      <c r="I3693">
        <v>0</v>
      </c>
      <c r="J3693">
        <v>0</v>
      </c>
      <c r="K3693">
        <v>0</v>
      </c>
      <c r="L3693">
        <v>0</v>
      </c>
      <c r="M3693">
        <v>0</v>
      </c>
      <c r="N3693">
        <v>0</v>
      </c>
      <c r="O3693">
        <v>0</v>
      </c>
      <c r="Q3693">
        <v>0</v>
      </c>
      <c r="R3693">
        <v>0</v>
      </c>
      <c r="S3693">
        <v>0</v>
      </c>
      <c r="T3693" t="s">
        <v>5913</v>
      </c>
      <c r="U3693" s="92" t="str">
        <f t="shared" si="57"/>
        <v>DE0251211101</v>
      </c>
    </row>
    <row r="3694" spans="1:21">
      <c r="A3694">
        <v>20110930</v>
      </c>
      <c r="B3694" t="s">
        <v>158</v>
      </c>
      <c r="C3694">
        <v>1211102</v>
      </c>
      <c r="D3694" t="s">
        <v>181</v>
      </c>
      <c r="E3694" t="s">
        <v>55</v>
      </c>
      <c r="F3694" t="s">
        <v>33</v>
      </c>
      <c r="G3694">
        <v>0</v>
      </c>
      <c r="H3694">
        <v>0</v>
      </c>
      <c r="I3694">
        <v>0</v>
      </c>
      <c r="J3694">
        <v>0</v>
      </c>
      <c r="K3694">
        <v>0</v>
      </c>
      <c r="L3694">
        <v>0</v>
      </c>
      <c r="M3694">
        <v>0</v>
      </c>
      <c r="N3694">
        <v>0</v>
      </c>
      <c r="O3694">
        <v>0</v>
      </c>
      <c r="Q3694">
        <v>0</v>
      </c>
      <c r="R3694">
        <v>0</v>
      </c>
      <c r="S3694">
        <v>0</v>
      </c>
      <c r="T3694" t="s">
        <v>5914</v>
      </c>
      <c r="U3694" s="92" t="str">
        <f t="shared" si="57"/>
        <v>DE0251211102</v>
      </c>
    </row>
    <row r="3695" spans="1:21">
      <c r="A3695">
        <v>20110930</v>
      </c>
      <c r="B3695" t="s">
        <v>158</v>
      </c>
      <c r="C3695">
        <v>1211103</v>
      </c>
      <c r="D3695" t="s">
        <v>181</v>
      </c>
      <c r="E3695" t="s">
        <v>54</v>
      </c>
      <c r="F3695" t="s">
        <v>33</v>
      </c>
      <c r="G3695">
        <v>12.279</v>
      </c>
      <c r="H3695">
        <v>0</v>
      </c>
      <c r="I3695">
        <v>12.279</v>
      </c>
      <c r="J3695">
        <v>9.8596800000000009</v>
      </c>
      <c r="K3695">
        <v>0</v>
      </c>
      <c r="L3695">
        <v>0</v>
      </c>
      <c r="M3695">
        <v>0</v>
      </c>
      <c r="N3695">
        <v>0</v>
      </c>
      <c r="O3695">
        <v>12</v>
      </c>
      <c r="Q3695">
        <v>0</v>
      </c>
      <c r="R3695">
        <v>0</v>
      </c>
      <c r="S3695">
        <v>0</v>
      </c>
      <c r="T3695" t="s">
        <v>5915</v>
      </c>
      <c r="U3695" s="92" t="str">
        <f t="shared" si="57"/>
        <v>DE0251211103</v>
      </c>
    </row>
    <row r="3696" spans="1:21">
      <c r="A3696">
        <v>20110930</v>
      </c>
      <c r="B3696" t="s">
        <v>158</v>
      </c>
      <c r="C3696">
        <v>1211104</v>
      </c>
      <c r="D3696" t="s">
        <v>181</v>
      </c>
      <c r="E3696" t="s">
        <v>53</v>
      </c>
      <c r="F3696" t="s">
        <v>33</v>
      </c>
      <c r="G3696">
        <v>5</v>
      </c>
      <c r="H3696">
        <v>5</v>
      </c>
      <c r="I3696">
        <v>5</v>
      </c>
      <c r="J3696">
        <v>0</v>
      </c>
      <c r="K3696">
        <v>0</v>
      </c>
      <c r="L3696">
        <v>0</v>
      </c>
      <c r="M3696">
        <v>0</v>
      </c>
      <c r="N3696">
        <v>0</v>
      </c>
      <c r="O3696">
        <v>0</v>
      </c>
      <c r="Q3696">
        <v>0</v>
      </c>
      <c r="R3696">
        <v>0</v>
      </c>
      <c r="S3696">
        <v>0</v>
      </c>
      <c r="T3696" t="s">
        <v>5916</v>
      </c>
      <c r="U3696" s="92" t="str">
        <f t="shared" si="57"/>
        <v>DE0251211104</v>
      </c>
    </row>
    <row r="3697" spans="1:21">
      <c r="A3697">
        <v>20110930</v>
      </c>
      <c r="B3697" t="s">
        <v>158</v>
      </c>
      <c r="C3697">
        <v>1211105</v>
      </c>
      <c r="D3697" t="s">
        <v>181</v>
      </c>
      <c r="E3697" t="s">
        <v>68</v>
      </c>
      <c r="F3697" t="s">
        <v>33</v>
      </c>
      <c r="G3697">
        <v>17.279</v>
      </c>
      <c r="H3697">
        <v>5</v>
      </c>
      <c r="I3697">
        <v>17.279</v>
      </c>
      <c r="J3697">
        <v>9.8596800000000009</v>
      </c>
      <c r="K3697">
        <v>0</v>
      </c>
      <c r="L3697">
        <v>0</v>
      </c>
      <c r="M3697">
        <v>0</v>
      </c>
      <c r="N3697">
        <v>0</v>
      </c>
      <c r="O3697">
        <v>12</v>
      </c>
      <c r="P3697">
        <v>2.4193199999999999</v>
      </c>
      <c r="Q3697">
        <v>0</v>
      </c>
      <c r="R3697">
        <v>0</v>
      </c>
      <c r="S3697">
        <v>0</v>
      </c>
      <c r="T3697" t="s">
        <v>5917</v>
      </c>
      <c r="U3697" s="92" t="str">
        <f t="shared" si="57"/>
        <v>DE0251211105</v>
      </c>
    </row>
    <row r="3698" spans="1:21">
      <c r="A3698">
        <v>20110930</v>
      </c>
      <c r="B3698" t="s">
        <v>158</v>
      </c>
      <c r="C3698">
        <v>1211106</v>
      </c>
      <c r="D3698" t="s">
        <v>181</v>
      </c>
      <c r="E3698" t="s">
        <v>59</v>
      </c>
      <c r="F3698" t="s">
        <v>50</v>
      </c>
      <c r="G3698">
        <v>0</v>
      </c>
      <c r="H3698">
        <v>0</v>
      </c>
      <c r="I3698">
        <v>0</v>
      </c>
      <c r="J3698">
        <v>0</v>
      </c>
      <c r="K3698">
        <v>0</v>
      </c>
      <c r="L3698">
        <v>0</v>
      </c>
      <c r="M3698">
        <v>0</v>
      </c>
      <c r="N3698">
        <v>0</v>
      </c>
      <c r="O3698">
        <v>0</v>
      </c>
      <c r="Q3698">
        <v>0</v>
      </c>
      <c r="R3698">
        <v>0</v>
      </c>
      <c r="S3698">
        <v>0</v>
      </c>
      <c r="T3698" t="s">
        <v>5918</v>
      </c>
      <c r="U3698" s="92" t="str">
        <f t="shared" si="57"/>
        <v>DE0251211106</v>
      </c>
    </row>
    <row r="3699" spans="1:21">
      <c r="A3699">
        <v>20110930</v>
      </c>
      <c r="B3699" t="s">
        <v>158</v>
      </c>
      <c r="C3699">
        <v>1211107</v>
      </c>
      <c r="D3699" t="s">
        <v>181</v>
      </c>
      <c r="E3699" t="s">
        <v>58</v>
      </c>
      <c r="F3699" t="s">
        <v>50</v>
      </c>
      <c r="G3699">
        <v>0</v>
      </c>
      <c r="H3699">
        <v>0</v>
      </c>
      <c r="I3699">
        <v>0</v>
      </c>
      <c r="J3699">
        <v>0</v>
      </c>
      <c r="K3699">
        <v>0</v>
      </c>
      <c r="L3699">
        <v>0</v>
      </c>
      <c r="M3699">
        <v>0</v>
      </c>
      <c r="N3699">
        <v>0</v>
      </c>
      <c r="O3699">
        <v>0</v>
      </c>
      <c r="Q3699">
        <v>0</v>
      </c>
      <c r="R3699">
        <v>0</v>
      </c>
      <c r="S3699">
        <v>0</v>
      </c>
      <c r="T3699" t="s">
        <v>5919</v>
      </c>
      <c r="U3699" s="92" t="str">
        <f t="shared" si="57"/>
        <v>DE0251211107</v>
      </c>
    </row>
    <row r="3700" spans="1:21">
      <c r="A3700">
        <v>20110930</v>
      </c>
      <c r="B3700" t="s">
        <v>158</v>
      </c>
      <c r="C3700">
        <v>1211108</v>
      </c>
      <c r="D3700" t="s">
        <v>181</v>
      </c>
      <c r="E3700" t="s">
        <v>57</v>
      </c>
      <c r="F3700" t="s">
        <v>50</v>
      </c>
      <c r="G3700">
        <v>0</v>
      </c>
      <c r="H3700">
        <v>0</v>
      </c>
      <c r="I3700">
        <v>0</v>
      </c>
      <c r="J3700">
        <v>0</v>
      </c>
      <c r="K3700">
        <v>0</v>
      </c>
      <c r="L3700">
        <v>0</v>
      </c>
      <c r="M3700">
        <v>0</v>
      </c>
      <c r="N3700">
        <v>0</v>
      </c>
      <c r="O3700">
        <v>0</v>
      </c>
      <c r="Q3700">
        <v>0</v>
      </c>
      <c r="R3700">
        <v>0</v>
      </c>
      <c r="S3700">
        <v>0</v>
      </c>
      <c r="T3700" t="s">
        <v>5920</v>
      </c>
      <c r="U3700" s="92" t="str">
        <f t="shared" si="57"/>
        <v>DE0251211108</v>
      </c>
    </row>
    <row r="3701" spans="1:21">
      <c r="A3701">
        <v>20110930</v>
      </c>
      <c r="B3701" t="s">
        <v>158</v>
      </c>
      <c r="C3701">
        <v>1211109</v>
      </c>
      <c r="D3701" t="s">
        <v>181</v>
      </c>
      <c r="E3701" t="s">
        <v>56</v>
      </c>
      <c r="F3701" t="s">
        <v>50</v>
      </c>
      <c r="G3701">
        <v>0</v>
      </c>
      <c r="H3701">
        <v>0</v>
      </c>
      <c r="I3701">
        <v>0</v>
      </c>
      <c r="J3701">
        <v>0</v>
      </c>
      <c r="K3701">
        <v>0</v>
      </c>
      <c r="L3701">
        <v>0</v>
      </c>
      <c r="M3701">
        <v>0</v>
      </c>
      <c r="N3701">
        <v>0</v>
      </c>
      <c r="O3701">
        <v>0</v>
      </c>
      <c r="Q3701">
        <v>0</v>
      </c>
      <c r="R3701">
        <v>0</v>
      </c>
      <c r="S3701">
        <v>0</v>
      </c>
      <c r="T3701" t="s">
        <v>5921</v>
      </c>
      <c r="U3701" s="92" t="str">
        <f t="shared" si="57"/>
        <v>DE0251211109</v>
      </c>
    </row>
    <row r="3702" spans="1:21">
      <c r="A3702">
        <v>20110930</v>
      </c>
      <c r="B3702" t="s">
        <v>158</v>
      </c>
      <c r="C3702">
        <v>1211110</v>
      </c>
      <c r="D3702" t="s">
        <v>181</v>
      </c>
      <c r="E3702" t="s">
        <v>55</v>
      </c>
      <c r="F3702" t="s">
        <v>50</v>
      </c>
      <c r="G3702">
        <v>0</v>
      </c>
      <c r="H3702">
        <v>0</v>
      </c>
      <c r="I3702">
        <v>0</v>
      </c>
      <c r="J3702">
        <v>0</v>
      </c>
      <c r="K3702">
        <v>0</v>
      </c>
      <c r="L3702">
        <v>0</v>
      </c>
      <c r="M3702">
        <v>0</v>
      </c>
      <c r="N3702">
        <v>0</v>
      </c>
      <c r="O3702">
        <v>0</v>
      </c>
      <c r="Q3702">
        <v>0</v>
      </c>
      <c r="R3702">
        <v>0</v>
      </c>
      <c r="S3702">
        <v>0</v>
      </c>
      <c r="T3702" t="s">
        <v>5922</v>
      </c>
      <c r="U3702" s="92" t="str">
        <f t="shared" si="57"/>
        <v>DE0251211110</v>
      </c>
    </row>
    <row r="3703" spans="1:21">
      <c r="A3703">
        <v>20110930</v>
      </c>
      <c r="B3703" t="s">
        <v>158</v>
      </c>
      <c r="C3703">
        <v>1211111</v>
      </c>
      <c r="D3703" t="s">
        <v>181</v>
      </c>
      <c r="E3703" t="s">
        <v>54</v>
      </c>
      <c r="F3703" t="s">
        <v>50</v>
      </c>
      <c r="G3703">
        <v>0</v>
      </c>
      <c r="H3703">
        <v>0</v>
      </c>
      <c r="I3703">
        <v>0</v>
      </c>
      <c r="J3703">
        <v>0</v>
      </c>
      <c r="K3703">
        <v>0</v>
      </c>
      <c r="L3703">
        <v>0</v>
      </c>
      <c r="M3703">
        <v>0</v>
      </c>
      <c r="N3703">
        <v>0</v>
      </c>
      <c r="O3703">
        <v>0</v>
      </c>
      <c r="Q3703">
        <v>0</v>
      </c>
      <c r="R3703">
        <v>0</v>
      </c>
      <c r="S3703">
        <v>0</v>
      </c>
      <c r="T3703" t="s">
        <v>5923</v>
      </c>
      <c r="U3703" s="92" t="str">
        <f t="shared" si="57"/>
        <v>DE0251211111</v>
      </c>
    </row>
    <row r="3704" spans="1:21">
      <c r="A3704">
        <v>20110930</v>
      </c>
      <c r="B3704" t="s">
        <v>158</v>
      </c>
      <c r="C3704">
        <v>1211112</v>
      </c>
      <c r="D3704" t="s">
        <v>181</v>
      </c>
      <c r="E3704" t="s">
        <v>53</v>
      </c>
      <c r="F3704" t="s">
        <v>50</v>
      </c>
      <c r="G3704">
        <v>0</v>
      </c>
      <c r="H3704">
        <v>0</v>
      </c>
      <c r="I3704">
        <v>0</v>
      </c>
      <c r="J3704">
        <v>0</v>
      </c>
      <c r="K3704">
        <v>0</v>
      </c>
      <c r="L3704">
        <v>0</v>
      </c>
      <c r="M3704">
        <v>0</v>
      </c>
      <c r="N3704">
        <v>0</v>
      </c>
      <c r="O3704">
        <v>0</v>
      </c>
      <c r="Q3704">
        <v>0</v>
      </c>
      <c r="R3704">
        <v>0</v>
      </c>
      <c r="S3704">
        <v>0</v>
      </c>
      <c r="T3704" t="s">
        <v>5924</v>
      </c>
      <c r="U3704" s="92" t="str">
        <f t="shared" si="57"/>
        <v>DE0251211112</v>
      </c>
    </row>
    <row r="3705" spans="1:21">
      <c r="A3705">
        <v>20110930</v>
      </c>
      <c r="B3705" t="s">
        <v>158</v>
      </c>
      <c r="C3705">
        <v>1211113</v>
      </c>
      <c r="D3705" t="s">
        <v>181</v>
      </c>
      <c r="E3705" t="s">
        <v>68</v>
      </c>
      <c r="F3705" t="s">
        <v>50</v>
      </c>
      <c r="G3705">
        <v>0</v>
      </c>
      <c r="H3705">
        <v>0</v>
      </c>
      <c r="I3705">
        <v>0</v>
      </c>
      <c r="J3705">
        <v>0</v>
      </c>
      <c r="K3705">
        <v>0</v>
      </c>
      <c r="L3705">
        <v>0</v>
      </c>
      <c r="M3705">
        <v>0</v>
      </c>
      <c r="N3705">
        <v>0</v>
      </c>
      <c r="O3705">
        <v>0</v>
      </c>
      <c r="P3705">
        <v>0</v>
      </c>
      <c r="Q3705">
        <v>0</v>
      </c>
      <c r="R3705">
        <v>0</v>
      </c>
      <c r="S3705">
        <v>0</v>
      </c>
      <c r="T3705" t="s">
        <v>5925</v>
      </c>
      <c r="U3705" s="92" t="str">
        <f t="shared" si="57"/>
        <v>DE0251211113</v>
      </c>
    </row>
    <row r="3706" spans="1:21">
      <c r="A3706">
        <v>20110930</v>
      </c>
      <c r="B3706" t="s">
        <v>158</v>
      </c>
      <c r="C3706">
        <v>1211114</v>
      </c>
      <c r="D3706" t="s">
        <v>181</v>
      </c>
      <c r="E3706" t="s">
        <v>59</v>
      </c>
      <c r="F3706" t="s">
        <v>34</v>
      </c>
      <c r="G3706">
        <v>0</v>
      </c>
      <c r="H3706">
        <v>0</v>
      </c>
      <c r="I3706">
        <v>0</v>
      </c>
      <c r="J3706">
        <v>0</v>
      </c>
      <c r="K3706">
        <v>0</v>
      </c>
      <c r="L3706">
        <v>0</v>
      </c>
      <c r="M3706">
        <v>0</v>
      </c>
      <c r="N3706">
        <v>0</v>
      </c>
      <c r="O3706">
        <v>0</v>
      </c>
      <c r="Q3706">
        <v>0</v>
      </c>
      <c r="R3706">
        <v>0</v>
      </c>
      <c r="S3706">
        <v>0</v>
      </c>
      <c r="T3706" t="s">
        <v>5926</v>
      </c>
      <c r="U3706" s="92" t="str">
        <f t="shared" si="57"/>
        <v>DE0251211114</v>
      </c>
    </row>
    <row r="3707" spans="1:21">
      <c r="A3707">
        <v>20110930</v>
      </c>
      <c r="B3707" t="s">
        <v>158</v>
      </c>
      <c r="C3707">
        <v>1211115</v>
      </c>
      <c r="D3707" t="s">
        <v>181</v>
      </c>
      <c r="E3707" t="s">
        <v>58</v>
      </c>
      <c r="F3707" t="s">
        <v>34</v>
      </c>
      <c r="G3707">
        <v>0</v>
      </c>
      <c r="H3707">
        <v>0</v>
      </c>
      <c r="I3707">
        <v>0</v>
      </c>
      <c r="J3707">
        <v>0</v>
      </c>
      <c r="K3707">
        <v>0</v>
      </c>
      <c r="L3707">
        <v>0</v>
      </c>
      <c r="M3707">
        <v>0</v>
      </c>
      <c r="N3707">
        <v>0</v>
      </c>
      <c r="O3707">
        <v>0</v>
      </c>
      <c r="Q3707">
        <v>0</v>
      </c>
      <c r="R3707">
        <v>0</v>
      </c>
      <c r="S3707">
        <v>0</v>
      </c>
      <c r="T3707" t="s">
        <v>5927</v>
      </c>
      <c r="U3707" s="92" t="str">
        <f t="shared" si="57"/>
        <v>DE0251211115</v>
      </c>
    </row>
    <row r="3708" spans="1:21">
      <c r="A3708">
        <v>20110930</v>
      </c>
      <c r="B3708" t="s">
        <v>158</v>
      </c>
      <c r="C3708">
        <v>1211116</v>
      </c>
      <c r="D3708" t="s">
        <v>181</v>
      </c>
      <c r="E3708" t="s">
        <v>57</v>
      </c>
      <c r="F3708" t="s">
        <v>34</v>
      </c>
      <c r="G3708">
        <v>0</v>
      </c>
      <c r="H3708">
        <v>0</v>
      </c>
      <c r="I3708">
        <v>0</v>
      </c>
      <c r="J3708">
        <v>0</v>
      </c>
      <c r="K3708">
        <v>0</v>
      </c>
      <c r="L3708">
        <v>0</v>
      </c>
      <c r="M3708">
        <v>0</v>
      </c>
      <c r="N3708">
        <v>0</v>
      </c>
      <c r="O3708">
        <v>0</v>
      </c>
      <c r="Q3708">
        <v>0</v>
      </c>
      <c r="R3708">
        <v>0</v>
      </c>
      <c r="S3708">
        <v>0</v>
      </c>
      <c r="T3708" t="s">
        <v>5928</v>
      </c>
      <c r="U3708" s="92" t="str">
        <f t="shared" si="57"/>
        <v>DE0251211116</v>
      </c>
    </row>
    <row r="3709" spans="1:21">
      <c r="A3709">
        <v>20110930</v>
      </c>
      <c r="B3709" t="s">
        <v>158</v>
      </c>
      <c r="C3709">
        <v>1211117</v>
      </c>
      <c r="D3709" t="s">
        <v>181</v>
      </c>
      <c r="E3709" t="s">
        <v>56</v>
      </c>
      <c r="F3709" t="s">
        <v>34</v>
      </c>
      <c r="G3709">
        <v>0</v>
      </c>
      <c r="H3709">
        <v>0</v>
      </c>
      <c r="I3709">
        <v>0</v>
      </c>
      <c r="J3709">
        <v>0</v>
      </c>
      <c r="K3709">
        <v>0</v>
      </c>
      <c r="L3709">
        <v>0</v>
      </c>
      <c r="M3709">
        <v>0</v>
      </c>
      <c r="N3709">
        <v>0</v>
      </c>
      <c r="O3709">
        <v>0</v>
      </c>
      <c r="Q3709">
        <v>0</v>
      </c>
      <c r="R3709">
        <v>0</v>
      </c>
      <c r="S3709">
        <v>0</v>
      </c>
      <c r="T3709" t="s">
        <v>5929</v>
      </c>
      <c r="U3709" s="92" t="str">
        <f t="shared" si="57"/>
        <v>DE0251211117</v>
      </c>
    </row>
    <row r="3710" spans="1:21">
      <c r="A3710">
        <v>20110930</v>
      </c>
      <c r="B3710" t="s">
        <v>158</v>
      </c>
      <c r="C3710">
        <v>1211118</v>
      </c>
      <c r="D3710" t="s">
        <v>181</v>
      </c>
      <c r="E3710" t="s">
        <v>55</v>
      </c>
      <c r="F3710" t="s">
        <v>34</v>
      </c>
      <c r="G3710">
        <v>0</v>
      </c>
      <c r="H3710">
        <v>0</v>
      </c>
      <c r="I3710">
        <v>0</v>
      </c>
      <c r="J3710">
        <v>0</v>
      </c>
      <c r="K3710">
        <v>0</v>
      </c>
      <c r="L3710">
        <v>0</v>
      </c>
      <c r="M3710">
        <v>0</v>
      </c>
      <c r="N3710">
        <v>0</v>
      </c>
      <c r="O3710">
        <v>0</v>
      </c>
      <c r="Q3710">
        <v>0</v>
      </c>
      <c r="R3710">
        <v>0</v>
      </c>
      <c r="S3710">
        <v>0</v>
      </c>
      <c r="T3710" t="s">
        <v>5930</v>
      </c>
      <c r="U3710" s="92" t="str">
        <f t="shared" si="57"/>
        <v>DE0251211118</v>
      </c>
    </row>
    <row r="3711" spans="1:21">
      <c r="A3711">
        <v>20110930</v>
      </c>
      <c r="B3711" t="s">
        <v>158</v>
      </c>
      <c r="C3711">
        <v>1211119</v>
      </c>
      <c r="D3711" t="s">
        <v>181</v>
      </c>
      <c r="E3711" t="s">
        <v>54</v>
      </c>
      <c r="F3711" t="s">
        <v>34</v>
      </c>
      <c r="G3711">
        <v>0</v>
      </c>
      <c r="H3711">
        <v>0</v>
      </c>
      <c r="I3711">
        <v>0</v>
      </c>
      <c r="J3711">
        <v>0</v>
      </c>
      <c r="K3711">
        <v>0</v>
      </c>
      <c r="L3711">
        <v>0</v>
      </c>
      <c r="M3711">
        <v>0</v>
      </c>
      <c r="N3711">
        <v>0</v>
      </c>
      <c r="O3711">
        <v>0</v>
      </c>
      <c r="Q3711">
        <v>0</v>
      </c>
      <c r="R3711">
        <v>0</v>
      </c>
      <c r="S3711">
        <v>0</v>
      </c>
      <c r="T3711" t="s">
        <v>5931</v>
      </c>
      <c r="U3711" s="92" t="str">
        <f t="shared" si="57"/>
        <v>DE0251211119</v>
      </c>
    </row>
    <row r="3712" spans="1:21">
      <c r="A3712">
        <v>20110930</v>
      </c>
      <c r="B3712" t="s">
        <v>158</v>
      </c>
      <c r="C3712">
        <v>1211120</v>
      </c>
      <c r="D3712" t="s">
        <v>181</v>
      </c>
      <c r="E3712" t="s">
        <v>53</v>
      </c>
      <c r="F3712" t="s">
        <v>34</v>
      </c>
      <c r="G3712">
        <v>0</v>
      </c>
      <c r="H3712">
        <v>0</v>
      </c>
      <c r="I3712">
        <v>0</v>
      </c>
      <c r="J3712">
        <v>0</v>
      </c>
      <c r="K3712">
        <v>0</v>
      </c>
      <c r="L3712">
        <v>0</v>
      </c>
      <c r="M3712">
        <v>0</v>
      </c>
      <c r="N3712">
        <v>0</v>
      </c>
      <c r="O3712">
        <v>0</v>
      </c>
      <c r="Q3712">
        <v>0</v>
      </c>
      <c r="R3712">
        <v>0</v>
      </c>
      <c r="S3712">
        <v>0</v>
      </c>
      <c r="T3712" t="s">
        <v>5932</v>
      </c>
      <c r="U3712" s="92" t="str">
        <f t="shared" si="57"/>
        <v>DE0251211120</v>
      </c>
    </row>
    <row r="3713" spans="1:21">
      <c r="A3713">
        <v>20110930</v>
      </c>
      <c r="B3713" t="s">
        <v>158</v>
      </c>
      <c r="C3713">
        <v>1211121</v>
      </c>
      <c r="D3713" t="s">
        <v>181</v>
      </c>
      <c r="E3713" t="s">
        <v>68</v>
      </c>
      <c r="F3713" t="s">
        <v>34</v>
      </c>
      <c r="G3713">
        <v>0</v>
      </c>
      <c r="H3713">
        <v>0</v>
      </c>
      <c r="I3713">
        <v>0</v>
      </c>
      <c r="J3713">
        <v>0</v>
      </c>
      <c r="K3713">
        <v>0</v>
      </c>
      <c r="L3713">
        <v>0</v>
      </c>
      <c r="M3713">
        <v>0</v>
      </c>
      <c r="N3713">
        <v>0</v>
      </c>
      <c r="O3713">
        <v>0</v>
      </c>
      <c r="P3713">
        <v>0</v>
      </c>
      <c r="Q3713">
        <v>0</v>
      </c>
      <c r="R3713">
        <v>0</v>
      </c>
      <c r="S3713">
        <v>0</v>
      </c>
      <c r="T3713" t="s">
        <v>5933</v>
      </c>
      <c r="U3713" s="92" t="str">
        <f t="shared" si="57"/>
        <v>DE0251211121</v>
      </c>
    </row>
    <row r="3714" spans="1:21">
      <c r="A3714">
        <v>20110930</v>
      </c>
      <c r="B3714" t="s">
        <v>158</v>
      </c>
      <c r="C3714">
        <v>1211122</v>
      </c>
      <c r="D3714" t="s">
        <v>181</v>
      </c>
      <c r="E3714" t="s">
        <v>59</v>
      </c>
      <c r="F3714" t="s">
        <v>35</v>
      </c>
      <c r="G3714">
        <v>0</v>
      </c>
      <c r="H3714">
        <v>0</v>
      </c>
      <c r="I3714">
        <v>0</v>
      </c>
      <c r="J3714">
        <v>0</v>
      </c>
      <c r="K3714">
        <v>0</v>
      </c>
      <c r="L3714">
        <v>0</v>
      </c>
      <c r="M3714">
        <v>0</v>
      </c>
      <c r="N3714">
        <v>0</v>
      </c>
      <c r="O3714">
        <v>0</v>
      </c>
      <c r="Q3714">
        <v>0</v>
      </c>
      <c r="R3714">
        <v>0</v>
      </c>
      <c r="S3714">
        <v>0</v>
      </c>
      <c r="T3714" t="s">
        <v>5934</v>
      </c>
      <c r="U3714" s="92" t="str">
        <f t="shared" si="57"/>
        <v>DE0251211122</v>
      </c>
    </row>
    <row r="3715" spans="1:21">
      <c r="A3715">
        <v>20110930</v>
      </c>
      <c r="B3715" t="s">
        <v>158</v>
      </c>
      <c r="C3715">
        <v>1211123</v>
      </c>
      <c r="D3715" t="s">
        <v>181</v>
      </c>
      <c r="E3715" t="s">
        <v>58</v>
      </c>
      <c r="F3715" t="s">
        <v>35</v>
      </c>
      <c r="G3715">
        <v>0</v>
      </c>
      <c r="H3715">
        <v>0</v>
      </c>
      <c r="I3715">
        <v>0</v>
      </c>
      <c r="J3715">
        <v>0</v>
      </c>
      <c r="K3715">
        <v>0</v>
      </c>
      <c r="L3715">
        <v>0</v>
      </c>
      <c r="M3715">
        <v>0</v>
      </c>
      <c r="N3715">
        <v>0</v>
      </c>
      <c r="O3715">
        <v>0</v>
      </c>
      <c r="Q3715">
        <v>0</v>
      </c>
      <c r="R3715">
        <v>0</v>
      </c>
      <c r="S3715">
        <v>0</v>
      </c>
      <c r="T3715" t="s">
        <v>5935</v>
      </c>
      <c r="U3715" s="92" t="str">
        <f t="shared" ref="U3715:U3778" si="58">B3715&amp;C3715</f>
        <v>DE0251211123</v>
      </c>
    </row>
    <row r="3716" spans="1:21">
      <c r="A3716">
        <v>20110930</v>
      </c>
      <c r="B3716" t="s">
        <v>158</v>
      </c>
      <c r="C3716">
        <v>1211124</v>
      </c>
      <c r="D3716" t="s">
        <v>181</v>
      </c>
      <c r="E3716" t="s">
        <v>57</v>
      </c>
      <c r="F3716" t="s">
        <v>35</v>
      </c>
      <c r="G3716">
        <v>0</v>
      </c>
      <c r="H3716">
        <v>0</v>
      </c>
      <c r="I3716">
        <v>0</v>
      </c>
      <c r="J3716">
        <v>0</v>
      </c>
      <c r="K3716">
        <v>0</v>
      </c>
      <c r="L3716">
        <v>0</v>
      </c>
      <c r="M3716">
        <v>0</v>
      </c>
      <c r="N3716">
        <v>0</v>
      </c>
      <c r="O3716">
        <v>0</v>
      </c>
      <c r="Q3716">
        <v>0</v>
      </c>
      <c r="R3716">
        <v>0</v>
      </c>
      <c r="S3716">
        <v>0</v>
      </c>
      <c r="T3716" t="s">
        <v>5936</v>
      </c>
      <c r="U3716" s="92" t="str">
        <f t="shared" si="58"/>
        <v>DE0251211124</v>
      </c>
    </row>
    <row r="3717" spans="1:21">
      <c r="A3717">
        <v>20110930</v>
      </c>
      <c r="B3717" t="s">
        <v>158</v>
      </c>
      <c r="C3717">
        <v>1211125</v>
      </c>
      <c r="D3717" t="s">
        <v>181</v>
      </c>
      <c r="E3717" t="s">
        <v>56</v>
      </c>
      <c r="F3717" t="s">
        <v>35</v>
      </c>
      <c r="G3717">
        <v>0</v>
      </c>
      <c r="H3717">
        <v>0</v>
      </c>
      <c r="I3717">
        <v>0</v>
      </c>
      <c r="J3717">
        <v>0</v>
      </c>
      <c r="K3717">
        <v>0</v>
      </c>
      <c r="L3717">
        <v>0</v>
      </c>
      <c r="M3717">
        <v>0</v>
      </c>
      <c r="N3717">
        <v>0</v>
      </c>
      <c r="O3717">
        <v>0</v>
      </c>
      <c r="Q3717">
        <v>0</v>
      </c>
      <c r="R3717">
        <v>0</v>
      </c>
      <c r="S3717">
        <v>0</v>
      </c>
      <c r="T3717" t="s">
        <v>5937</v>
      </c>
      <c r="U3717" s="92" t="str">
        <f t="shared" si="58"/>
        <v>DE0251211125</v>
      </c>
    </row>
    <row r="3718" spans="1:21">
      <c r="A3718">
        <v>20110930</v>
      </c>
      <c r="B3718" t="s">
        <v>158</v>
      </c>
      <c r="C3718">
        <v>1211126</v>
      </c>
      <c r="D3718" t="s">
        <v>181</v>
      </c>
      <c r="E3718" t="s">
        <v>55</v>
      </c>
      <c r="F3718" t="s">
        <v>35</v>
      </c>
      <c r="G3718">
        <v>97.797025970000007</v>
      </c>
      <c r="H3718">
        <v>0</v>
      </c>
      <c r="I3718">
        <v>97.797025970000007</v>
      </c>
      <c r="J3718">
        <v>0</v>
      </c>
      <c r="K3718">
        <v>97.797025970000007</v>
      </c>
      <c r="L3718">
        <v>0</v>
      </c>
      <c r="M3718">
        <v>0</v>
      </c>
      <c r="N3718">
        <v>0</v>
      </c>
      <c r="O3718">
        <v>95.885923499</v>
      </c>
      <c r="Q3718">
        <v>0</v>
      </c>
      <c r="R3718">
        <v>0</v>
      </c>
      <c r="S3718">
        <v>0</v>
      </c>
      <c r="T3718" t="s">
        <v>5938</v>
      </c>
      <c r="U3718" s="92" t="str">
        <f t="shared" si="58"/>
        <v>DE0251211126</v>
      </c>
    </row>
    <row r="3719" spans="1:21">
      <c r="A3719">
        <v>20110930</v>
      </c>
      <c r="B3719" t="s">
        <v>158</v>
      </c>
      <c r="C3719">
        <v>1211127</v>
      </c>
      <c r="D3719" t="s">
        <v>181</v>
      </c>
      <c r="E3719" t="s">
        <v>54</v>
      </c>
      <c r="F3719" t="s">
        <v>35</v>
      </c>
      <c r="G3719">
        <v>94.466066100000006</v>
      </c>
      <c r="H3719">
        <v>0</v>
      </c>
      <c r="I3719">
        <v>94.466066100000006</v>
      </c>
      <c r="J3719">
        <v>0</v>
      </c>
      <c r="K3719">
        <v>63.545754950000003</v>
      </c>
      <c r="L3719">
        <v>0</v>
      </c>
      <c r="M3719">
        <v>0</v>
      </c>
      <c r="N3719">
        <v>0</v>
      </c>
      <c r="O3719">
        <v>92.684924719999998</v>
      </c>
      <c r="Q3719">
        <v>0</v>
      </c>
      <c r="R3719">
        <v>0</v>
      </c>
      <c r="S3719">
        <v>0</v>
      </c>
      <c r="T3719" t="s">
        <v>5939</v>
      </c>
      <c r="U3719" s="92" t="str">
        <f t="shared" si="58"/>
        <v>DE0251211127</v>
      </c>
    </row>
    <row r="3720" spans="1:21">
      <c r="A3720">
        <v>20110930</v>
      </c>
      <c r="B3720" t="s">
        <v>158</v>
      </c>
      <c r="C3720">
        <v>1211128</v>
      </c>
      <c r="D3720" t="s">
        <v>181</v>
      </c>
      <c r="E3720" t="s">
        <v>53</v>
      </c>
      <c r="F3720" t="s">
        <v>35</v>
      </c>
      <c r="G3720">
        <v>352.63416139999998</v>
      </c>
      <c r="H3720">
        <v>0</v>
      </c>
      <c r="I3720">
        <v>352.63416139999998</v>
      </c>
      <c r="J3720">
        <v>40.833921519999997</v>
      </c>
      <c r="K3720">
        <v>277.16367102999999</v>
      </c>
      <c r="L3720">
        <v>0</v>
      </c>
      <c r="M3720">
        <v>0</v>
      </c>
      <c r="N3720">
        <v>0</v>
      </c>
      <c r="O3720">
        <v>340.76112991000002</v>
      </c>
      <c r="Q3720">
        <v>0</v>
      </c>
      <c r="R3720">
        <v>0</v>
      </c>
      <c r="S3720">
        <v>0</v>
      </c>
      <c r="T3720" t="s">
        <v>5940</v>
      </c>
      <c r="U3720" s="92" t="str">
        <f t="shared" si="58"/>
        <v>DE0251211128</v>
      </c>
    </row>
    <row r="3721" spans="1:21">
      <c r="A3721">
        <v>20110930</v>
      </c>
      <c r="B3721" t="s">
        <v>158</v>
      </c>
      <c r="C3721">
        <v>1211129</v>
      </c>
      <c r="D3721" t="s">
        <v>181</v>
      </c>
      <c r="E3721" t="s">
        <v>68</v>
      </c>
      <c r="F3721" t="s">
        <v>35</v>
      </c>
      <c r="G3721">
        <v>544.89725347000001</v>
      </c>
      <c r="H3721">
        <v>0</v>
      </c>
      <c r="I3721">
        <v>544.89725347000001</v>
      </c>
      <c r="J3721">
        <v>40.833921519999997</v>
      </c>
      <c r="K3721">
        <v>438.50645194999998</v>
      </c>
      <c r="L3721">
        <v>0</v>
      </c>
      <c r="M3721">
        <v>0</v>
      </c>
      <c r="N3721">
        <v>0</v>
      </c>
      <c r="O3721">
        <v>529.33197813000004</v>
      </c>
      <c r="P3721">
        <v>0</v>
      </c>
      <c r="Q3721">
        <v>0</v>
      </c>
      <c r="R3721">
        <v>0</v>
      </c>
      <c r="S3721">
        <v>0</v>
      </c>
      <c r="T3721" t="s">
        <v>5941</v>
      </c>
      <c r="U3721" s="92" t="str">
        <f t="shared" si="58"/>
        <v>DE0251211129</v>
      </c>
    </row>
    <row r="3722" spans="1:21">
      <c r="A3722">
        <v>20110930</v>
      </c>
      <c r="B3722" t="s">
        <v>158</v>
      </c>
      <c r="C3722">
        <v>1211130</v>
      </c>
      <c r="D3722" t="s">
        <v>181</v>
      </c>
      <c r="E3722" t="s">
        <v>59</v>
      </c>
      <c r="F3722" t="s">
        <v>36</v>
      </c>
      <c r="G3722">
        <v>0</v>
      </c>
      <c r="H3722">
        <v>0</v>
      </c>
      <c r="I3722">
        <v>0</v>
      </c>
      <c r="J3722">
        <v>0</v>
      </c>
      <c r="K3722">
        <v>0</v>
      </c>
      <c r="L3722">
        <v>0</v>
      </c>
      <c r="M3722">
        <v>0</v>
      </c>
      <c r="N3722">
        <v>0</v>
      </c>
      <c r="O3722">
        <v>0</v>
      </c>
      <c r="Q3722">
        <v>0</v>
      </c>
      <c r="R3722">
        <v>0</v>
      </c>
      <c r="S3722">
        <v>0</v>
      </c>
      <c r="T3722" t="s">
        <v>5942</v>
      </c>
      <c r="U3722" s="92" t="str">
        <f t="shared" si="58"/>
        <v>DE0251211130</v>
      </c>
    </row>
    <row r="3723" spans="1:21">
      <c r="A3723">
        <v>20110930</v>
      </c>
      <c r="B3723" t="s">
        <v>158</v>
      </c>
      <c r="C3723">
        <v>1211131</v>
      </c>
      <c r="D3723" t="s">
        <v>181</v>
      </c>
      <c r="E3723" t="s">
        <v>58</v>
      </c>
      <c r="F3723" t="s">
        <v>36</v>
      </c>
      <c r="G3723">
        <v>0</v>
      </c>
      <c r="H3723">
        <v>0</v>
      </c>
      <c r="I3723">
        <v>0</v>
      </c>
      <c r="J3723">
        <v>0</v>
      </c>
      <c r="K3723">
        <v>0</v>
      </c>
      <c r="L3723">
        <v>0</v>
      </c>
      <c r="M3723">
        <v>0</v>
      </c>
      <c r="N3723">
        <v>0</v>
      </c>
      <c r="O3723">
        <v>0</v>
      </c>
      <c r="Q3723">
        <v>0</v>
      </c>
      <c r="R3723">
        <v>0</v>
      </c>
      <c r="S3723">
        <v>0</v>
      </c>
      <c r="T3723" t="s">
        <v>5943</v>
      </c>
      <c r="U3723" s="92" t="str">
        <f t="shared" si="58"/>
        <v>DE0251211131</v>
      </c>
    </row>
    <row r="3724" spans="1:21">
      <c r="A3724">
        <v>20110930</v>
      </c>
      <c r="B3724" t="s">
        <v>158</v>
      </c>
      <c r="C3724">
        <v>1211132</v>
      </c>
      <c r="D3724" t="s">
        <v>181</v>
      </c>
      <c r="E3724" t="s">
        <v>57</v>
      </c>
      <c r="F3724" t="s">
        <v>36</v>
      </c>
      <c r="G3724">
        <v>0</v>
      </c>
      <c r="H3724">
        <v>0</v>
      </c>
      <c r="I3724">
        <v>0</v>
      </c>
      <c r="J3724">
        <v>0</v>
      </c>
      <c r="K3724">
        <v>0</v>
      </c>
      <c r="L3724">
        <v>0</v>
      </c>
      <c r="M3724">
        <v>0</v>
      </c>
      <c r="N3724">
        <v>0</v>
      </c>
      <c r="O3724">
        <v>0</v>
      </c>
      <c r="Q3724">
        <v>0</v>
      </c>
      <c r="R3724">
        <v>0</v>
      </c>
      <c r="S3724">
        <v>0</v>
      </c>
      <c r="T3724" t="s">
        <v>5944</v>
      </c>
      <c r="U3724" s="92" t="str">
        <f t="shared" si="58"/>
        <v>DE0251211132</v>
      </c>
    </row>
    <row r="3725" spans="1:21">
      <c r="A3725">
        <v>20110930</v>
      </c>
      <c r="B3725" t="s">
        <v>158</v>
      </c>
      <c r="C3725">
        <v>1211133</v>
      </c>
      <c r="D3725" t="s">
        <v>181</v>
      </c>
      <c r="E3725" t="s">
        <v>56</v>
      </c>
      <c r="F3725" t="s">
        <v>36</v>
      </c>
      <c r="G3725">
        <v>0</v>
      </c>
      <c r="H3725">
        <v>0</v>
      </c>
      <c r="I3725">
        <v>0</v>
      </c>
      <c r="J3725">
        <v>0</v>
      </c>
      <c r="K3725">
        <v>0</v>
      </c>
      <c r="L3725">
        <v>0</v>
      </c>
      <c r="M3725">
        <v>0</v>
      </c>
      <c r="N3725">
        <v>0</v>
      </c>
      <c r="O3725">
        <v>0</v>
      </c>
      <c r="Q3725">
        <v>0</v>
      </c>
      <c r="R3725">
        <v>0</v>
      </c>
      <c r="S3725">
        <v>0</v>
      </c>
      <c r="T3725" t="s">
        <v>5945</v>
      </c>
      <c r="U3725" s="92" t="str">
        <f t="shared" si="58"/>
        <v>DE0251211133</v>
      </c>
    </row>
    <row r="3726" spans="1:21">
      <c r="A3726">
        <v>20110930</v>
      </c>
      <c r="B3726" t="s">
        <v>158</v>
      </c>
      <c r="C3726">
        <v>1211134</v>
      </c>
      <c r="D3726" t="s">
        <v>181</v>
      </c>
      <c r="E3726" t="s">
        <v>55</v>
      </c>
      <c r="F3726" t="s">
        <v>36</v>
      </c>
      <c r="G3726">
        <v>0</v>
      </c>
      <c r="H3726">
        <v>0</v>
      </c>
      <c r="I3726">
        <v>0</v>
      </c>
      <c r="J3726">
        <v>0</v>
      </c>
      <c r="K3726">
        <v>0</v>
      </c>
      <c r="L3726">
        <v>0</v>
      </c>
      <c r="M3726">
        <v>0</v>
      </c>
      <c r="N3726">
        <v>0</v>
      </c>
      <c r="O3726">
        <v>0</v>
      </c>
      <c r="Q3726">
        <v>0</v>
      </c>
      <c r="R3726">
        <v>0</v>
      </c>
      <c r="S3726">
        <v>0</v>
      </c>
      <c r="T3726" t="s">
        <v>5946</v>
      </c>
      <c r="U3726" s="92" t="str">
        <f t="shared" si="58"/>
        <v>DE0251211134</v>
      </c>
    </row>
    <row r="3727" spans="1:21">
      <c r="A3727">
        <v>20110930</v>
      </c>
      <c r="B3727" t="s">
        <v>158</v>
      </c>
      <c r="C3727">
        <v>1211135</v>
      </c>
      <c r="D3727" t="s">
        <v>181</v>
      </c>
      <c r="E3727" t="s">
        <v>54</v>
      </c>
      <c r="F3727" t="s">
        <v>36</v>
      </c>
      <c r="G3727">
        <v>0</v>
      </c>
      <c r="H3727">
        <v>0</v>
      </c>
      <c r="I3727">
        <v>0</v>
      </c>
      <c r="J3727">
        <v>0</v>
      </c>
      <c r="K3727">
        <v>0</v>
      </c>
      <c r="L3727">
        <v>0</v>
      </c>
      <c r="M3727">
        <v>0</v>
      </c>
      <c r="N3727">
        <v>0</v>
      </c>
      <c r="O3727">
        <v>0</v>
      </c>
      <c r="Q3727">
        <v>0</v>
      </c>
      <c r="R3727">
        <v>0</v>
      </c>
      <c r="S3727">
        <v>0</v>
      </c>
      <c r="T3727" t="s">
        <v>5947</v>
      </c>
      <c r="U3727" s="92" t="str">
        <f t="shared" si="58"/>
        <v>DE0251211135</v>
      </c>
    </row>
    <row r="3728" spans="1:21">
      <c r="A3728">
        <v>20110930</v>
      </c>
      <c r="B3728" t="s">
        <v>158</v>
      </c>
      <c r="C3728">
        <v>1211136</v>
      </c>
      <c r="D3728" t="s">
        <v>181</v>
      </c>
      <c r="E3728" t="s">
        <v>53</v>
      </c>
      <c r="F3728" t="s">
        <v>36</v>
      </c>
      <c r="G3728">
        <v>0</v>
      </c>
      <c r="H3728">
        <v>0</v>
      </c>
      <c r="I3728">
        <v>0</v>
      </c>
      <c r="J3728">
        <v>0</v>
      </c>
      <c r="K3728">
        <v>0</v>
      </c>
      <c r="L3728">
        <v>0</v>
      </c>
      <c r="M3728">
        <v>0</v>
      </c>
      <c r="N3728">
        <v>0</v>
      </c>
      <c r="O3728">
        <v>0</v>
      </c>
      <c r="Q3728">
        <v>0</v>
      </c>
      <c r="R3728">
        <v>0</v>
      </c>
      <c r="S3728">
        <v>0</v>
      </c>
      <c r="T3728" t="s">
        <v>5948</v>
      </c>
      <c r="U3728" s="92" t="str">
        <f t="shared" si="58"/>
        <v>DE0251211136</v>
      </c>
    </row>
    <row r="3729" spans="1:21">
      <c r="A3729">
        <v>20110930</v>
      </c>
      <c r="B3729" t="s">
        <v>158</v>
      </c>
      <c r="C3729">
        <v>1211137</v>
      </c>
      <c r="D3729" t="s">
        <v>181</v>
      </c>
      <c r="E3729" t="s">
        <v>68</v>
      </c>
      <c r="F3729" t="s">
        <v>36</v>
      </c>
      <c r="G3729">
        <v>0</v>
      </c>
      <c r="H3729">
        <v>0</v>
      </c>
      <c r="I3729">
        <v>0</v>
      </c>
      <c r="J3729">
        <v>0</v>
      </c>
      <c r="K3729">
        <v>0</v>
      </c>
      <c r="L3729">
        <v>0</v>
      </c>
      <c r="M3729">
        <v>0</v>
      </c>
      <c r="N3729">
        <v>0</v>
      </c>
      <c r="O3729">
        <v>0</v>
      </c>
      <c r="P3729">
        <v>0</v>
      </c>
      <c r="Q3729">
        <v>0</v>
      </c>
      <c r="R3729">
        <v>0</v>
      </c>
      <c r="S3729">
        <v>0</v>
      </c>
      <c r="T3729" t="s">
        <v>5949</v>
      </c>
      <c r="U3729" s="92" t="str">
        <f t="shared" si="58"/>
        <v>DE0251211137</v>
      </c>
    </row>
    <row r="3730" spans="1:21">
      <c r="A3730">
        <v>20110930</v>
      </c>
      <c r="B3730" t="s">
        <v>158</v>
      </c>
      <c r="C3730">
        <v>1211138</v>
      </c>
      <c r="D3730" t="s">
        <v>181</v>
      </c>
      <c r="E3730" t="s">
        <v>59</v>
      </c>
      <c r="F3730" t="s">
        <v>51</v>
      </c>
      <c r="G3730">
        <v>0</v>
      </c>
      <c r="H3730">
        <v>0</v>
      </c>
      <c r="I3730">
        <v>0</v>
      </c>
      <c r="J3730">
        <v>0</v>
      </c>
      <c r="K3730">
        <v>0</v>
      </c>
      <c r="L3730">
        <v>0</v>
      </c>
      <c r="M3730">
        <v>0</v>
      </c>
      <c r="N3730">
        <v>0</v>
      </c>
      <c r="O3730">
        <v>0</v>
      </c>
      <c r="Q3730">
        <v>0</v>
      </c>
      <c r="R3730">
        <v>0</v>
      </c>
      <c r="S3730">
        <v>0</v>
      </c>
      <c r="T3730" t="s">
        <v>5950</v>
      </c>
      <c r="U3730" s="92" t="str">
        <f t="shared" si="58"/>
        <v>DE0251211138</v>
      </c>
    </row>
    <row r="3731" spans="1:21">
      <c r="A3731">
        <v>20110930</v>
      </c>
      <c r="B3731" t="s">
        <v>158</v>
      </c>
      <c r="C3731">
        <v>1211139</v>
      </c>
      <c r="D3731" t="s">
        <v>181</v>
      </c>
      <c r="E3731" t="s">
        <v>58</v>
      </c>
      <c r="F3731" t="s">
        <v>51</v>
      </c>
      <c r="G3731">
        <v>0</v>
      </c>
      <c r="H3731">
        <v>0</v>
      </c>
      <c r="I3731">
        <v>0</v>
      </c>
      <c r="J3731">
        <v>0</v>
      </c>
      <c r="K3731">
        <v>0</v>
      </c>
      <c r="L3731">
        <v>0</v>
      </c>
      <c r="M3731">
        <v>0</v>
      </c>
      <c r="N3731">
        <v>0</v>
      </c>
      <c r="O3731">
        <v>0</v>
      </c>
      <c r="Q3731">
        <v>0</v>
      </c>
      <c r="R3731">
        <v>0</v>
      </c>
      <c r="S3731">
        <v>0</v>
      </c>
      <c r="T3731" t="s">
        <v>5951</v>
      </c>
      <c r="U3731" s="92" t="str">
        <f t="shared" si="58"/>
        <v>DE0251211139</v>
      </c>
    </row>
    <row r="3732" spans="1:21">
      <c r="A3732">
        <v>20110930</v>
      </c>
      <c r="B3732" t="s">
        <v>158</v>
      </c>
      <c r="C3732">
        <v>1211140</v>
      </c>
      <c r="D3732" t="s">
        <v>181</v>
      </c>
      <c r="E3732" t="s">
        <v>57</v>
      </c>
      <c r="F3732" t="s">
        <v>51</v>
      </c>
      <c r="G3732">
        <v>0</v>
      </c>
      <c r="H3732">
        <v>0</v>
      </c>
      <c r="I3732">
        <v>0</v>
      </c>
      <c r="J3732">
        <v>0</v>
      </c>
      <c r="K3732">
        <v>0</v>
      </c>
      <c r="L3732">
        <v>0</v>
      </c>
      <c r="M3732">
        <v>0</v>
      </c>
      <c r="N3732">
        <v>0</v>
      </c>
      <c r="O3732">
        <v>0</v>
      </c>
      <c r="Q3732">
        <v>0</v>
      </c>
      <c r="R3732">
        <v>0</v>
      </c>
      <c r="S3732">
        <v>0</v>
      </c>
      <c r="T3732" t="s">
        <v>5952</v>
      </c>
      <c r="U3732" s="92" t="str">
        <f t="shared" si="58"/>
        <v>DE0251211140</v>
      </c>
    </row>
    <row r="3733" spans="1:21">
      <c r="A3733">
        <v>20110930</v>
      </c>
      <c r="B3733" t="s">
        <v>158</v>
      </c>
      <c r="C3733">
        <v>1211141</v>
      </c>
      <c r="D3733" t="s">
        <v>181</v>
      </c>
      <c r="E3733" t="s">
        <v>56</v>
      </c>
      <c r="F3733" t="s">
        <v>51</v>
      </c>
      <c r="G3733">
        <v>0</v>
      </c>
      <c r="H3733">
        <v>0</v>
      </c>
      <c r="I3733">
        <v>0</v>
      </c>
      <c r="J3733">
        <v>0</v>
      </c>
      <c r="K3733">
        <v>0</v>
      </c>
      <c r="L3733">
        <v>0</v>
      </c>
      <c r="M3733">
        <v>0</v>
      </c>
      <c r="N3733">
        <v>0</v>
      </c>
      <c r="O3733">
        <v>0</v>
      </c>
      <c r="Q3733">
        <v>0</v>
      </c>
      <c r="R3733">
        <v>0</v>
      </c>
      <c r="S3733">
        <v>0</v>
      </c>
      <c r="T3733" t="s">
        <v>5953</v>
      </c>
      <c r="U3733" s="92" t="str">
        <f t="shared" si="58"/>
        <v>DE0251211141</v>
      </c>
    </row>
    <row r="3734" spans="1:21">
      <c r="A3734">
        <v>20110930</v>
      </c>
      <c r="B3734" t="s">
        <v>158</v>
      </c>
      <c r="C3734">
        <v>1211142</v>
      </c>
      <c r="D3734" t="s">
        <v>181</v>
      </c>
      <c r="E3734" t="s">
        <v>55</v>
      </c>
      <c r="F3734" t="s">
        <v>51</v>
      </c>
      <c r="G3734">
        <v>0</v>
      </c>
      <c r="H3734">
        <v>0</v>
      </c>
      <c r="I3734">
        <v>0</v>
      </c>
      <c r="J3734">
        <v>0</v>
      </c>
      <c r="K3734">
        <v>0</v>
      </c>
      <c r="L3734">
        <v>0</v>
      </c>
      <c r="M3734">
        <v>0</v>
      </c>
      <c r="N3734">
        <v>0</v>
      </c>
      <c r="O3734">
        <v>0</v>
      </c>
      <c r="Q3734">
        <v>0</v>
      </c>
      <c r="R3734">
        <v>0</v>
      </c>
      <c r="S3734">
        <v>0</v>
      </c>
      <c r="T3734" t="s">
        <v>5954</v>
      </c>
      <c r="U3734" s="92" t="str">
        <f t="shared" si="58"/>
        <v>DE0251211142</v>
      </c>
    </row>
    <row r="3735" spans="1:21">
      <c r="A3735">
        <v>20110930</v>
      </c>
      <c r="B3735" t="s">
        <v>158</v>
      </c>
      <c r="C3735">
        <v>1211143</v>
      </c>
      <c r="D3735" t="s">
        <v>181</v>
      </c>
      <c r="E3735" t="s">
        <v>54</v>
      </c>
      <c r="F3735" t="s">
        <v>51</v>
      </c>
      <c r="G3735">
        <v>0</v>
      </c>
      <c r="H3735">
        <v>0</v>
      </c>
      <c r="I3735">
        <v>0</v>
      </c>
      <c r="J3735">
        <v>0</v>
      </c>
      <c r="K3735">
        <v>0</v>
      </c>
      <c r="L3735">
        <v>0</v>
      </c>
      <c r="M3735">
        <v>0</v>
      </c>
      <c r="N3735">
        <v>0</v>
      </c>
      <c r="O3735">
        <v>0</v>
      </c>
      <c r="Q3735">
        <v>0</v>
      </c>
      <c r="R3735">
        <v>0</v>
      </c>
      <c r="S3735">
        <v>0</v>
      </c>
      <c r="T3735" t="s">
        <v>5955</v>
      </c>
      <c r="U3735" s="92" t="str">
        <f t="shared" si="58"/>
        <v>DE0251211143</v>
      </c>
    </row>
    <row r="3736" spans="1:21">
      <c r="A3736">
        <v>20110930</v>
      </c>
      <c r="B3736" t="s">
        <v>158</v>
      </c>
      <c r="C3736">
        <v>1211144</v>
      </c>
      <c r="D3736" t="s">
        <v>181</v>
      </c>
      <c r="E3736" t="s">
        <v>53</v>
      </c>
      <c r="F3736" t="s">
        <v>51</v>
      </c>
      <c r="G3736">
        <v>0</v>
      </c>
      <c r="H3736">
        <v>0</v>
      </c>
      <c r="I3736">
        <v>0</v>
      </c>
      <c r="J3736">
        <v>0</v>
      </c>
      <c r="K3736">
        <v>0</v>
      </c>
      <c r="L3736">
        <v>0</v>
      </c>
      <c r="M3736">
        <v>0</v>
      </c>
      <c r="N3736">
        <v>0</v>
      </c>
      <c r="O3736">
        <v>0</v>
      </c>
      <c r="Q3736">
        <v>0</v>
      </c>
      <c r="R3736">
        <v>0</v>
      </c>
      <c r="S3736">
        <v>0</v>
      </c>
      <c r="T3736" t="s">
        <v>5956</v>
      </c>
      <c r="U3736" s="92" t="str">
        <f t="shared" si="58"/>
        <v>DE0251211144</v>
      </c>
    </row>
    <row r="3737" spans="1:21">
      <c r="A3737">
        <v>20110930</v>
      </c>
      <c r="B3737" t="s">
        <v>158</v>
      </c>
      <c r="C3737">
        <v>1211145</v>
      </c>
      <c r="D3737" t="s">
        <v>181</v>
      </c>
      <c r="E3737" t="s">
        <v>68</v>
      </c>
      <c r="F3737" t="s">
        <v>51</v>
      </c>
      <c r="G3737">
        <v>0</v>
      </c>
      <c r="H3737">
        <v>0</v>
      </c>
      <c r="I3737">
        <v>0</v>
      </c>
      <c r="J3737">
        <v>0</v>
      </c>
      <c r="K3737">
        <v>0</v>
      </c>
      <c r="L3737">
        <v>0</v>
      </c>
      <c r="M3737">
        <v>0</v>
      </c>
      <c r="N3737">
        <v>0</v>
      </c>
      <c r="O3737">
        <v>0</v>
      </c>
      <c r="P3737">
        <v>0</v>
      </c>
      <c r="Q3737">
        <v>0</v>
      </c>
      <c r="R3737">
        <v>0</v>
      </c>
      <c r="S3737">
        <v>0</v>
      </c>
      <c r="T3737" t="s">
        <v>5957</v>
      </c>
      <c r="U3737" s="92" t="str">
        <f t="shared" si="58"/>
        <v>DE0251211145</v>
      </c>
    </row>
    <row r="3738" spans="1:21">
      <c r="A3738">
        <v>20110930</v>
      </c>
      <c r="B3738" t="s">
        <v>158</v>
      </c>
      <c r="C3738">
        <v>1211146</v>
      </c>
      <c r="D3738" t="s">
        <v>181</v>
      </c>
      <c r="E3738" t="s">
        <v>59</v>
      </c>
      <c r="F3738" t="s">
        <v>37</v>
      </c>
      <c r="G3738">
        <v>0</v>
      </c>
      <c r="H3738">
        <v>0</v>
      </c>
      <c r="I3738">
        <v>0</v>
      </c>
      <c r="J3738">
        <v>0</v>
      </c>
      <c r="K3738">
        <v>0</v>
      </c>
      <c r="L3738">
        <v>0</v>
      </c>
      <c r="M3738">
        <v>0</v>
      </c>
      <c r="N3738">
        <v>0</v>
      </c>
      <c r="O3738">
        <v>0</v>
      </c>
      <c r="Q3738">
        <v>0</v>
      </c>
      <c r="R3738">
        <v>0</v>
      </c>
      <c r="S3738">
        <v>0</v>
      </c>
      <c r="T3738" t="s">
        <v>5958</v>
      </c>
      <c r="U3738" s="92" t="str">
        <f t="shared" si="58"/>
        <v>DE0251211146</v>
      </c>
    </row>
    <row r="3739" spans="1:21">
      <c r="A3739">
        <v>20110930</v>
      </c>
      <c r="B3739" t="s">
        <v>158</v>
      </c>
      <c r="C3739">
        <v>1211147</v>
      </c>
      <c r="D3739" t="s">
        <v>181</v>
      </c>
      <c r="E3739" t="s">
        <v>58</v>
      </c>
      <c r="F3739" t="s">
        <v>37</v>
      </c>
      <c r="G3739">
        <v>0</v>
      </c>
      <c r="H3739">
        <v>0</v>
      </c>
      <c r="I3739">
        <v>0</v>
      </c>
      <c r="J3739">
        <v>0</v>
      </c>
      <c r="K3739">
        <v>0</v>
      </c>
      <c r="L3739">
        <v>0</v>
      </c>
      <c r="M3739">
        <v>0</v>
      </c>
      <c r="N3739">
        <v>0</v>
      </c>
      <c r="O3739">
        <v>0</v>
      </c>
      <c r="Q3739">
        <v>0</v>
      </c>
      <c r="R3739">
        <v>0</v>
      </c>
      <c r="S3739">
        <v>0</v>
      </c>
      <c r="T3739" t="s">
        <v>5959</v>
      </c>
      <c r="U3739" s="92" t="str">
        <f t="shared" si="58"/>
        <v>DE0251211147</v>
      </c>
    </row>
    <row r="3740" spans="1:21">
      <c r="A3740">
        <v>20110930</v>
      </c>
      <c r="B3740" t="s">
        <v>158</v>
      </c>
      <c r="C3740">
        <v>1211148</v>
      </c>
      <c r="D3740" t="s">
        <v>181</v>
      </c>
      <c r="E3740" t="s">
        <v>57</v>
      </c>
      <c r="F3740" t="s">
        <v>37</v>
      </c>
      <c r="G3740">
        <v>6.1549180300000002</v>
      </c>
      <c r="H3740">
        <v>0</v>
      </c>
      <c r="I3740">
        <v>6.1549180300000002</v>
      </c>
      <c r="J3740">
        <v>0</v>
      </c>
      <c r="K3740">
        <v>0</v>
      </c>
      <c r="L3740">
        <v>0</v>
      </c>
      <c r="M3740">
        <v>0</v>
      </c>
      <c r="N3740">
        <v>0</v>
      </c>
      <c r="O3740">
        <v>6</v>
      </c>
      <c r="Q3740">
        <v>-0.43332552000000002</v>
      </c>
      <c r="R3740">
        <v>0</v>
      </c>
      <c r="S3740">
        <v>0</v>
      </c>
      <c r="T3740" t="s">
        <v>5960</v>
      </c>
      <c r="U3740" s="92" t="str">
        <f t="shared" si="58"/>
        <v>DE0251211148</v>
      </c>
    </row>
    <row r="3741" spans="1:21">
      <c r="A3741">
        <v>20110930</v>
      </c>
      <c r="B3741" t="s">
        <v>158</v>
      </c>
      <c r="C3741">
        <v>1211149</v>
      </c>
      <c r="D3741" t="s">
        <v>181</v>
      </c>
      <c r="E3741" t="s">
        <v>56</v>
      </c>
      <c r="F3741" t="s">
        <v>37</v>
      </c>
      <c r="G3741">
        <v>0</v>
      </c>
      <c r="H3741">
        <v>0</v>
      </c>
      <c r="I3741">
        <v>0</v>
      </c>
      <c r="J3741">
        <v>0</v>
      </c>
      <c r="K3741">
        <v>0</v>
      </c>
      <c r="L3741">
        <v>0</v>
      </c>
      <c r="M3741">
        <v>0</v>
      </c>
      <c r="N3741">
        <v>0</v>
      </c>
      <c r="O3741">
        <v>0</v>
      </c>
      <c r="Q3741">
        <v>0</v>
      </c>
      <c r="R3741">
        <v>0</v>
      </c>
      <c r="S3741">
        <v>0</v>
      </c>
      <c r="T3741" t="s">
        <v>5961</v>
      </c>
      <c r="U3741" s="92" t="str">
        <f t="shared" si="58"/>
        <v>DE0251211149</v>
      </c>
    </row>
    <row r="3742" spans="1:21">
      <c r="A3742">
        <v>20110930</v>
      </c>
      <c r="B3742" t="s">
        <v>158</v>
      </c>
      <c r="C3742">
        <v>1211150</v>
      </c>
      <c r="D3742" t="s">
        <v>181</v>
      </c>
      <c r="E3742" t="s">
        <v>55</v>
      </c>
      <c r="F3742" t="s">
        <v>37</v>
      </c>
      <c r="G3742">
        <v>0</v>
      </c>
      <c r="H3742">
        <v>0</v>
      </c>
      <c r="I3742">
        <v>0</v>
      </c>
      <c r="J3742">
        <v>0</v>
      </c>
      <c r="K3742">
        <v>0</v>
      </c>
      <c r="L3742">
        <v>0</v>
      </c>
      <c r="M3742">
        <v>0</v>
      </c>
      <c r="N3742">
        <v>0</v>
      </c>
      <c r="O3742">
        <v>0</v>
      </c>
      <c r="Q3742">
        <v>0</v>
      </c>
      <c r="R3742">
        <v>0</v>
      </c>
      <c r="S3742">
        <v>0</v>
      </c>
      <c r="T3742" t="s">
        <v>5962</v>
      </c>
      <c r="U3742" s="92" t="str">
        <f t="shared" si="58"/>
        <v>DE0251211150</v>
      </c>
    </row>
    <row r="3743" spans="1:21">
      <c r="A3743">
        <v>20110930</v>
      </c>
      <c r="B3743" t="s">
        <v>158</v>
      </c>
      <c r="C3743">
        <v>1211151</v>
      </c>
      <c r="D3743" t="s">
        <v>181</v>
      </c>
      <c r="E3743" t="s">
        <v>54</v>
      </c>
      <c r="F3743" t="s">
        <v>37</v>
      </c>
      <c r="G3743">
        <v>0</v>
      </c>
      <c r="H3743">
        <v>0</v>
      </c>
      <c r="I3743">
        <v>0</v>
      </c>
      <c r="J3743">
        <v>0</v>
      </c>
      <c r="K3743">
        <v>0</v>
      </c>
      <c r="L3743">
        <v>0</v>
      </c>
      <c r="M3743">
        <v>0</v>
      </c>
      <c r="N3743">
        <v>0</v>
      </c>
      <c r="O3743">
        <v>0</v>
      </c>
      <c r="Q3743">
        <v>0</v>
      </c>
      <c r="R3743">
        <v>0</v>
      </c>
      <c r="S3743">
        <v>0</v>
      </c>
      <c r="T3743" t="s">
        <v>5963</v>
      </c>
      <c r="U3743" s="92" t="str">
        <f t="shared" si="58"/>
        <v>DE0251211151</v>
      </c>
    </row>
    <row r="3744" spans="1:21">
      <c r="A3744">
        <v>20110930</v>
      </c>
      <c r="B3744" t="s">
        <v>158</v>
      </c>
      <c r="C3744">
        <v>1211152</v>
      </c>
      <c r="D3744" t="s">
        <v>181</v>
      </c>
      <c r="E3744" t="s">
        <v>53</v>
      </c>
      <c r="F3744" t="s">
        <v>37</v>
      </c>
      <c r="G3744">
        <v>0</v>
      </c>
      <c r="H3744">
        <v>0</v>
      </c>
      <c r="I3744">
        <v>0</v>
      </c>
      <c r="J3744">
        <v>0</v>
      </c>
      <c r="K3744">
        <v>0</v>
      </c>
      <c r="L3744">
        <v>0</v>
      </c>
      <c r="M3744">
        <v>0</v>
      </c>
      <c r="N3744">
        <v>0</v>
      </c>
      <c r="O3744">
        <v>0</v>
      </c>
      <c r="Q3744">
        <v>0</v>
      </c>
      <c r="R3744">
        <v>0</v>
      </c>
      <c r="S3744">
        <v>0</v>
      </c>
      <c r="T3744" t="s">
        <v>5964</v>
      </c>
      <c r="U3744" s="92" t="str">
        <f t="shared" si="58"/>
        <v>DE0251211152</v>
      </c>
    </row>
    <row r="3745" spans="1:21">
      <c r="A3745">
        <v>20110930</v>
      </c>
      <c r="B3745" t="s">
        <v>158</v>
      </c>
      <c r="C3745">
        <v>1211153</v>
      </c>
      <c r="D3745" t="s">
        <v>181</v>
      </c>
      <c r="E3745" t="s">
        <v>68</v>
      </c>
      <c r="F3745" t="s">
        <v>37</v>
      </c>
      <c r="G3745">
        <v>6.1549180300000002</v>
      </c>
      <c r="H3745">
        <v>0</v>
      </c>
      <c r="I3745">
        <v>6.1549180300000002</v>
      </c>
      <c r="J3745">
        <v>0</v>
      </c>
      <c r="K3745">
        <v>0</v>
      </c>
      <c r="L3745">
        <v>0</v>
      </c>
      <c r="M3745">
        <v>0</v>
      </c>
      <c r="N3745">
        <v>0</v>
      </c>
      <c r="O3745">
        <v>6</v>
      </c>
      <c r="P3745">
        <v>0</v>
      </c>
      <c r="Q3745">
        <v>-0.43332552000000002</v>
      </c>
      <c r="R3745">
        <v>0</v>
      </c>
      <c r="S3745">
        <v>0</v>
      </c>
      <c r="T3745" t="s">
        <v>5965</v>
      </c>
      <c r="U3745" s="92" t="str">
        <f t="shared" si="58"/>
        <v>DE0251211153</v>
      </c>
    </row>
    <row r="3746" spans="1:21">
      <c r="A3746">
        <v>20110930</v>
      </c>
      <c r="B3746" t="s">
        <v>158</v>
      </c>
      <c r="C3746">
        <v>1211154</v>
      </c>
      <c r="D3746" t="s">
        <v>181</v>
      </c>
      <c r="E3746" t="s">
        <v>59</v>
      </c>
      <c r="F3746" t="s">
        <v>38</v>
      </c>
      <c r="G3746">
        <v>0</v>
      </c>
      <c r="H3746">
        <v>0</v>
      </c>
      <c r="I3746">
        <v>0</v>
      </c>
      <c r="J3746">
        <v>0</v>
      </c>
      <c r="K3746">
        <v>0</v>
      </c>
      <c r="L3746">
        <v>0</v>
      </c>
      <c r="M3746">
        <v>0</v>
      </c>
      <c r="N3746">
        <v>0</v>
      </c>
      <c r="O3746">
        <v>0</v>
      </c>
      <c r="Q3746">
        <v>0</v>
      </c>
      <c r="R3746">
        <v>0</v>
      </c>
      <c r="S3746">
        <v>0</v>
      </c>
      <c r="T3746" t="s">
        <v>5966</v>
      </c>
      <c r="U3746" s="92" t="str">
        <f t="shared" si="58"/>
        <v>DE0251211154</v>
      </c>
    </row>
    <row r="3747" spans="1:21">
      <c r="A3747">
        <v>20110930</v>
      </c>
      <c r="B3747" t="s">
        <v>158</v>
      </c>
      <c r="C3747">
        <v>1211155</v>
      </c>
      <c r="D3747" t="s">
        <v>181</v>
      </c>
      <c r="E3747" t="s">
        <v>58</v>
      </c>
      <c r="F3747" t="s">
        <v>38</v>
      </c>
      <c r="G3747">
        <v>0</v>
      </c>
      <c r="H3747">
        <v>0</v>
      </c>
      <c r="I3747">
        <v>0</v>
      </c>
      <c r="J3747">
        <v>0</v>
      </c>
      <c r="K3747">
        <v>0</v>
      </c>
      <c r="L3747">
        <v>0</v>
      </c>
      <c r="M3747">
        <v>0</v>
      </c>
      <c r="N3747">
        <v>0</v>
      </c>
      <c r="O3747">
        <v>0</v>
      </c>
      <c r="Q3747">
        <v>0</v>
      </c>
      <c r="R3747">
        <v>0</v>
      </c>
      <c r="S3747">
        <v>0</v>
      </c>
      <c r="T3747" t="s">
        <v>5967</v>
      </c>
      <c r="U3747" s="92" t="str">
        <f t="shared" si="58"/>
        <v>DE0251211155</v>
      </c>
    </row>
    <row r="3748" spans="1:21">
      <c r="A3748">
        <v>20110930</v>
      </c>
      <c r="B3748" t="s">
        <v>158</v>
      </c>
      <c r="C3748">
        <v>1211156</v>
      </c>
      <c r="D3748" t="s">
        <v>181</v>
      </c>
      <c r="E3748" t="s">
        <v>57</v>
      </c>
      <c r="F3748" t="s">
        <v>38</v>
      </c>
      <c r="G3748">
        <v>0</v>
      </c>
      <c r="H3748">
        <v>0</v>
      </c>
      <c r="I3748">
        <v>0</v>
      </c>
      <c r="J3748">
        <v>0</v>
      </c>
      <c r="K3748">
        <v>0</v>
      </c>
      <c r="L3748">
        <v>0</v>
      </c>
      <c r="M3748">
        <v>0</v>
      </c>
      <c r="N3748">
        <v>0</v>
      </c>
      <c r="O3748">
        <v>0</v>
      </c>
      <c r="Q3748">
        <v>0</v>
      </c>
      <c r="R3748">
        <v>0</v>
      </c>
      <c r="S3748">
        <v>0</v>
      </c>
      <c r="T3748" t="s">
        <v>5968</v>
      </c>
      <c r="U3748" s="92" t="str">
        <f t="shared" si="58"/>
        <v>DE0251211156</v>
      </c>
    </row>
    <row r="3749" spans="1:21">
      <c r="A3749">
        <v>20110930</v>
      </c>
      <c r="B3749" t="s">
        <v>158</v>
      </c>
      <c r="C3749">
        <v>1211157</v>
      </c>
      <c r="D3749" t="s">
        <v>181</v>
      </c>
      <c r="E3749" t="s">
        <v>56</v>
      </c>
      <c r="F3749" t="s">
        <v>38</v>
      </c>
      <c r="G3749">
        <v>0</v>
      </c>
      <c r="H3749">
        <v>0</v>
      </c>
      <c r="I3749">
        <v>0</v>
      </c>
      <c r="J3749">
        <v>0</v>
      </c>
      <c r="K3749">
        <v>0</v>
      </c>
      <c r="L3749">
        <v>0</v>
      </c>
      <c r="M3749">
        <v>0</v>
      </c>
      <c r="N3749">
        <v>0</v>
      </c>
      <c r="O3749">
        <v>0</v>
      </c>
      <c r="Q3749">
        <v>0</v>
      </c>
      <c r="R3749">
        <v>0</v>
      </c>
      <c r="S3749">
        <v>0</v>
      </c>
      <c r="T3749" t="s">
        <v>5969</v>
      </c>
      <c r="U3749" s="92" t="str">
        <f t="shared" si="58"/>
        <v>DE0251211157</v>
      </c>
    </row>
    <row r="3750" spans="1:21">
      <c r="A3750">
        <v>20110930</v>
      </c>
      <c r="B3750" t="s">
        <v>158</v>
      </c>
      <c r="C3750">
        <v>1211158</v>
      </c>
      <c r="D3750" t="s">
        <v>181</v>
      </c>
      <c r="E3750" t="s">
        <v>55</v>
      </c>
      <c r="F3750" t="s">
        <v>38</v>
      </c>
      <c r="G3750">
        <v>0</v>
      </c>
      <c r="H3750">
        <v>0</v>
      </c>
      <c r="I3750">
        <v>0</v>
      </c>
      <c r="J3750">
        <v>0</v>
      </c>
      <c r="K3750">
        <v>0</v>
      </c>
      <c r="L3750">
        <v>0</v>
      </c>
      <c r="M3750">
        <v>0</v>
      </c>
      <c r="N3750">
        <v>0</v>
      </c>
      <c r="O3750">
        <v>0</v>
      </c>
      <c r="Q3750">
        <v>0</v>
      </c>
      <c r="R3750">
        <v>0</v>
      </c>
      <c r="S3750">
        <v>0</v>
      </c>
      <c r="T3750" t="s">
        <v>5970</v>
      </c>
      <c r="U3750" s="92" t="str">
        <f t="shared" si="58"/>
        <v>DE0251211158</v>
      </c>
    </row>
    <row r="3751" spans="1:21">
      <c r="A3751">
        <v>20110930</v>
      </c>
      <c r="B3751" t="s">
        <v>158</v>
      </c>
      <c r="C3751">
        <v>1211159</v>
      </c>
      <c r="D3751" t="s">
        <v>181</v>
      </c>
      <c r="E3751" t="s">
        <v>54</v>
      </c>
      <c r="F3751" t="s">
        <v>38</v>
      </c>
      <c r="G3751">
        <v>0</v>
      </c>
      <c r="H3751">
        <v>0</v>
      </c>
      <c r="I3751">
        <v>0</v>
      </c>
      <c r="J3751">
        <v>0</v>
      </c>
      <c r="K3751">
        <v>0</v>
      </c>
      <c r="L3751">
        <v>0</v>
      </c>
      <c r="M3751">
        <v>0</v>
      </c>
      <c r="N3751">
        <v>0</v>
      </c>
      <c r="O3751">
        <v>0</v>
      </c>
      <c r="Q3751">
        <v>0</v>
      </c>
      <c r="R3751">
        <v>0</v>
      </c>
      <c r="S3751">
        <v>0</v>
      </c>
      <c r="T3751" t="s">
        <v>5971</v>
      </c>
      <c r="U3751" s="92" t="str">
        <f t="shared" si="58"/>
        <v>DE0251211159</v>
      </c>
    </row>
    <row r="3752" spans="1:21">
      <c r="A3752">
        <v>20110930</v>
      </c>
      <c r="B3752" t="s">
        <v>158</v>
      </c>
      <c r="C3752">
        <v>1211160</v>
      </c>
      <c r="D3752" t="s">
        <v>181</v>
      </c>
      <c r="E3752" t="s">
        <v>53</v>
      </c>
      <c r="F3752" t="s">
        <v>38</v>
      </c>
      <c r="G3752">
        <v>0</v>
      </c>
      <c r="H3752">
        <v>0</v>
      </c>
      <c r="I3752">
        <v>0</v>
      </c>
      <c r="J3752">
        <v>0</v>
      </c>
      <c r="K3752">
        <v>0</v>
      </c>
      <c r="L3752">
        <v>0</v>
      </c>
      <c r="M3752">
        <v>0</v>
      </c>
      <c r="N3752">
        <v>0</v>
      </c>
      <c r="O3752">
        <v>0</v>
      </c>
      <c r="Q3752">
        <v>0</v>
      </c>
      <c r="R3752">
        <v>0</v>
      </c>
      <c r="S3752">
        <v>0</v>
      </c>
      <c r="T3752" t="s">
        <v>5972</v>
      </c>
      <c r="U3752" s="92" t="str">
        <f t="shared" si="58"/>
        <v>DE0251211160</v>
      </c>
    </row>
    <row r="3753" spans="1:21">
      <c r="A3753">
        <v>20110930</v>
      </c>
      <c r="B3753" t="s">
        <v>158</v>
      </c>
      <c r="C3753">
        <v>1211161</v>
      </c>
      <c r="D3753" t="s">
        <v>181</v>
      </c>
      <c r="E3753" t="s">
        <v>68</v>
      </c>
      <c r="F3753" t="s">
        <v>38</v>
      </c>
      <c r="G3753">
        <v>0</v>
      </c>
      <c r="H3753">
        <v>0</v>
      </c>
      <c r="I3753">
        <v>0</v>
      </c>
      <c r="J3753">
        <v>0</v>
      </c>
      <c r="K3753">
        <v>0</v>
      </c>
      <c r="L3753">
        <v>0</v>
      </c>
      <c r="M3753">
        <v>0</v>
      </c>
      <c r="N3753">
        <v>0</v>
      </c>
      <c r="O3753">
        <v>0</v>
      </c>
      <c r="P3753">
        <v>0</v>
      </c>
      <c r="Q3753">
        <v>0</v>
      </c>
      <c r="R3753">
        <v>0</v>
      </c>
      <c r="S3753">
        <v>0</v>
      </c>
      <c r="T3753" t="s">
        <v>5973</v>
      </c>
      <c r="U3753" s="92" t="str">
        <f t="shared" si="58"/>
        <v>DE0251211161</v>
      </c>
    </row>
    <row r="3754" spans="1:21">
      <c r="A3754">
        <v>20110930</v>
      </c>
      <c r="B3754" t="s">
        <v>158</v>
      </c>
      <c r="C3754">
        <v>1211162</v>
      </c>
      <c r="D3754" t="s">
        <v>181</v>
      </c>
      <c r="E3754" t="s">
        <v>59</v>
      </c>
      <c r="F3754" t="s">
        <v>39</v>
      </c>
      <c r="G3754">
        <v>0</v>
      </c>
      <c r="H3754">
        <v>0</v>
      </c>
      <c r="I3754">
        <v>0</v>
      </c>
      <c r="J3754">
        <v>0</v>
      </c>
      <c r="K3754">
        <v>0</v>
      </c>
      <c r="L3754">
        <v>0</v>
      </c>
      <c r="M3754">
        <v>0</v>
      </c>
      <c r="N3754">
        <v>0</v>
      </c>
      <c r="O3754">
        <v>0</v>
      </c>
      <c r="Q3754">
        <v>0</v>
      </c>
      <c r="R3754">
        <v>0</v>
      </c>
      <c r="S3754">
        <v>0</v>
      </c>
      <c r="T3754" t="s">
        <v>5974</v>
      </c>
      <c r="U3754" s="92" t="str">
        <f t="shared" si="58"/>
        <v>DE0251211162</v>
      </c>
    </row>
    <row r="3755" spans="1:21">
      <c r="A3755">
        <v>20110930</v>
      </c>
      <c r="B3755" t="s">
        <v>158</v>
      </c>
      <c r="C3755">
        <v>1211163</v>
      </c>
      <c r="D3755" t="s">
        <v>181</v>
      </c>
      <c r="E3755" t="s">
        <v>58</v>
      </c>
      <c r="F3755" t="s">
        <v>39</v>
      </c>
      <c r="G3755">
        <v>0</v>
      </c>
      <c r="H3755">
        <v>0</v>
      </c>
      <c r="I3755">
        <v>0</v>
      </c>
      <c r="J3755">
        <v>0</v>
      </c>
      <c r="K3755">
        <v>0</v>
      </c>
      <c r="L3755">
        <v>0</v>
      </c>
      <c r="M3755">
        <v>0</v>
      </c>
      <c r="N3755">
        <v>0</v>
      </c>
      <c r="O3755">
        <v>0</v>
      </c>
      <c r="Q3755">
        <v>0</v>
      </c>
      <c r="R3755">
        <v>0</v>
      </c>
      <c r="S3755">
        <v>0</v>
      </c>
      <c r="T3755" t="s">
        <v>5975</v>
      </c>
      <c r="U3755" s="92" t="str">
        <f t="shared" si="58"/>
        <v>DE0251211163</v>
      </c>
    </row>
    <row r="3756" spans="1:21">
      <c r="A3756">
        <v>20110930</v>
      </c>
      <c r="B3756" t="s">
        <v>158</v>
      </c>
      <c r="C3756">
        <v>1211164</v>
      </c>
      <c r="D3756" t="s">
        <v>181</v>
      </c>
      <c r="E3756" t="s">
        <v>57</v>
      </c>
      <c r="F3756" t="s">
        <v>39</v>
      </c>
      <c r="G3756">
        <v>0</v>
      </c>
      <c r="H3756">
        <v>0</v>
      </c>
      <c r="I3756">
        <v>0</v>
      </c>
      <c r="J3756">
        <v>0</v>
      </c>
      <c r="K3756">
        <v>0</v>
      </c>
      <c r="L3756">
        <v>0</v>
      </c>
      <c r="M3756">
        <v>0</v>
      </c>
      <c r="N3756">
        <v>0</v>
      </c>
      <c r="O3756">
        <v>0</v>
      </c>
      <c r="Q3756">
        <v>0</v>
      </c>
      <c r="R3756">
        <v>0</v>
      </c>
      <c r="S3756">
        <v>0</v>
      </c>
      <c r="T3756" t="s">
        <v>5976</v>
      </c>
      <c r="U3756" s="92" t="str">
        <f t="shared" si="58"/>
        <v>DE0251211164</v>
      </c>
    </row>
    <row r="3757" spans="1:21">
      <c r="A3757">
        <v>20110930</v>
      </c>
      <c r="B3757" t="s">
        <v>158</v>
      </c>
      <c r="C3757">
        <v>1211165</v>
      </c>
      <c r="D3757" t="s">
        <v>181</v>
      </c>
      <c r="E3757" t="s">
        <v>56</v>
      </c>
      <c r="F3757" t="s">
        <v>39</v>
      </c>
      <c r="G3757">
        <v>0</v>
      </c>
      <c r="H3757">
        <v>0</v>
      </c>
      <c r="I3757">
        <v>0</v>
      </c>
      <c r="J3757">
        <v>0</v>
      </c>
      <c r="K3757">
        <v>0</v>
      </c>
      <c r="L3757">
        <v>0</v>
      </c>
      <c r="M3757">
        <v>0</v>
      </c>
      <c r="N3757">
        <v>0</v>
      </c>
      <c r="O3757">
        <v>0</v>
      </c>
      <c r="Q3757">
        <v>0</v>
      </c>
      <c r="R3757">
        <v>0</v>
      </c>
      <c r="S3757">
        <v>0</v>
      </c>
      <c r="T3757" t="s">
        <v>5977</v>
      </c>
      <c r="U3757" s="92" t="str">
        <f t="shared" si="58"/>
        <v>DE0251211165</v>
      </c>
    </row>
    <row r="3758" spans="1:21">
      <c r="A3758">
        <v>20110930</v>
      </c>
      <c r="B3758" t="s">
        <v>158</v>
      </c>
      <c r="C3758">
        <v>1211166</v>
      </c>
      <c r="D3758" t="s">
        <v>181</v>
      </c>
      <c r="E3758" t="s">
        <v>55</v>
      </c>
      <c r="F3758" t="s">
        <v>39</v>
      </c>
      <c r="G3758">
        <v>0</v>
      </c>
      <c r="H3758">
        <v>0</v>
      </c>
      <c r="I3758">
        <v>0</v>
      </c>
      <c r="J3758">
        <v>0</v>
      </c>
      <c r="K3758">
        <v>0</v>
      </c>
      <c r="L3758">
        <v>0</v>
      </c>
      <c r="M3758">
        <v>0</v>
      </c>
      <c r="N3758">
        <v>0</v>
      </c>
      <c r="O3758">
        <v>0</v>
      </c>
      <c r="Q3758">
        <v>0</v>
      </c>
      <c r="R3758">
        <v>0</v>
      </c>
      <c r="S3758">
        <v>0</v>
      </c>
      <c r="T3758" t="s">
        <v>5978</v>
      </c>
      <c r="U3758" s="92" t="str">
        <f t="shared" si="58"/>
        <v>DE0251211166</v>
      </c>
    </row>
    <row r="3759" spans="1:21">
      <c r="A3759">
        <v>20110930</v>
      </c>
      <c r="B3759" t="s">
        <v>158</v>
      </c>
      <c r="C3759">
        <v>1211167</v>
      </c>
      <c r="D3759" t="s">
        <v>181</v>
      </c>
      <c r="E3759" t="s">
        <v>54</v>
      </c>
      <c r="F3759" t="s">
        <v>39</v>
      </c>
      <c r="G3759">
        <v>0</v>
      </c>
      <c r="H3759">
        <v>0</v>
      </c>
      <c r="I3759">
        <v>0</v>
      </c>
      <c r="J3759">
        <v>0</v>
      </c>
      <c r="K3759">
        <v>0</v>
      </c>
      <c r="L3759">
        <v>0</v>
      </c>
      <c r="M3759">
        <v>0</v>
      </c>
      <c r="N3759">
        <v>0</v>
      </c>
      <c r="O3759">
        <v>0</v>
      </c>
      <c r="Q3759">
        <v>0</v>
      </c>
      <c r="R3759">
        <v>0</v>
      </c>
      <c r="S3759">
        <v>0</v>
      </c>
      <c r="T3759" t="s">
        <v>5979</v>
      </c>
      <c r="U3759" s="92" t="str">
        <f t="shared" si="58"/>
        <v>DE0251211167</v>
      </c>
    </row>
    <row r="3760" spans="1:21">
      <c r="A3760">
        <v>20110930</v>
      </c>
      <c r="B3760" t="s">
        <v>158</v>
      </c>
      <c r="C3760">
        <v>1211168</v>
      </c>
      <c r="D3760" t="s">
        <v>181</v>
      </c>
      <c r="E3760" t="s">
        <v>53</v>
      </c>
      <c r="F3760" t="s">
        <v>39</v>
      </c>
      <c r="G3760">
        <v>0</v>
      </c>
      <c r="H3760">
        <v>0</v>
      </c>
      <c r="I3760">
        <v>0</v>
      </c>
      <c r="J3760">
        <v>0</v>
      </c>
      <c r="K3760">
        <v>0</v>
      </c>
      <c r="L3760">
        <v>0</v>
      </c>
      <c r="M3760">
        <v>0</v>
      </c>
      <c r="N3760">
        <v>0</v>
      </c>
      <c r="O3760">
        <v>0</v>
      </c>
      <c r="Q3760">
        <v>0</v>
      </c>
      <c r="R3760">
        <v>0</v>
      </c>
      <c r="S3760">
        <v>0</v>
      </c>
      <c r="T3760" t="s">
        <v>5980</v>
      </c>
      <c r="U3760" s="92" t="str">
        <f t="shared" si="58"/>
        <v>DE0251211168</v>
      </c>
    </row>
    <row r="3761" spans="1:21">
      <c r="A3761">
        <v>20110930</v>
      </c>
      <c r="B3761" t="s">
        <v>158</v>
      </c>
      <c r="C3761">
        <v>1211169</v>
      </c>
      <c r="D3761" t="s">
        <v>181</v>
      </c>
      <c r="E3761" t="s">
        <v>68</v>
      </c>
      <c r="F3761" t="s">
        <v>39</v>
      </c>
      <c r="G3761">
        <v>0</v>
      </c>
      <c r="H3761">
        <v>0</v>
      </c>
      <c r="I3761">
        <v>0</v>
      </c>
      <c r="J3761">
        <v>0</v>
      </c>
      <c r="K3761">
        <v>0</v>
      </c>
      <c r="L3761">
        <v>0</v>
      </c>
      <c r="M3761">
        <v>0</v>
      </c>
      <c r="N3761">
        <v>0</v>
      </c>
      <c r="O3761">
        <v>0</v>
      </c>
      <c r="P3761">
        <v>0</v>
      </c>
      <c r="Q3761">
        <v>0</v>
      </c>
      <c r="R3761">
        <v>0</v>
      </c>
      <c r="S3761">
        <v>0</v>
      </c>
      <c r="T3761" t="s">
        <v>5981</v>
      </c>
      <c r="U3761" s="92" t="str">
        <f t="shared" si="58"/>
        <v>DE0251211169</v>
      </c>
    </row>
    <row r="3762" spans="1:21">
      <c r="A3762">
        <v>20110930</v>
      </c>
      <c r="B3762" t="s">
        <v>158</v>
      </c>
      <c r="C3762">
        <v>1211170</v>
      </c>
      <c r="D3762" t="s">
        <v>181</v>
      </c>
      <c r="E3762" t="s">
        <v>59</v>
      </c>
      <c r="F3762" t="s">
        <v>40</v>
      </c>
      <c r="G3762">
        <v>0</v>
      </c>
      <c r="H3762">
        <v>0</v>
      </c>
      <c r="I3762">
        <v>0</v>
      </c>
      <c r="J3762">
        <v>0</v>
      </c>
      <c r="K3762">
        <v>0</v>
      </c>
      <c r="L3762">
        <v>0</v>
      </c>
      <c r="M3762">
        <v>0</v>
      </c>
      <c r="N3762">
        <v>0</v>
      </c>
      <c r="O3762">
        <v>0</v>
      </c>
      <c r="Q3762">
        <v>0</v>
      </c>
      <c r="R3762">
        <v>0</v>
      </c>
      <c r="S3762">
        <v>0</v>
      </c>
      <c r="T3762" t="s">
        <v>5982</v>
      </c>
      <c r="U3762" s="92" t="str">
        <f t="shared" si="58"/>
        <v>DE0251211170</v>
      </c>
    </row>
    <row r="3763" spans="1:21">
      <c r="A3763">
        <v>20110930</v>
      </c>
      <c r="B3763" t="s">
        <v>158</v>
      </c>
      <c r="C3763">
        <v>1211171</v>
      </c>
      <c r="D3763" t="s">
        <v>181</v>
      </c>
      <c r="E3763" t="s">
        <v>58</v>
      </c>
      <c r="F3763" t="s">
        <v>40</v>
      </c>
      <c r="G3763">
        <v>0</v>
      </c>
      <c r="H3763">
        <v>0</v>
      </c>
      <c r="I3763">
        <v>0</v>
      </c>
      <c r="J3763">
        <v>0</v>
      </c>
      <c r="K3763">
        <v>0</v>
      </c>
      <c r="L3763">
        <v>0</v>
      </c>
      <c r="M3763">
        <v>0</v>
      </c>
      <c r="N3763">
        <v>0</v>
      </c>
      <c r="O3763">
        <v>0</v>
      </c>
      <c r="Q3763">
        <v>0</v>
      </c>
      <c r="R3763">
        <v>0</v>
      </c>
      <c r="S3763">
        <v>0</v>
      </c>
      <c r="T3763" t="s">
        <v>5983</v>
      </c>
      <c r="U3763" s="92" t="str">
        <f t="shared" si="58"/>
        <v>DE0251211171</v>
      </c>
    </row>
    <row r="3764" spans="1:21">
      <c r="A3764">
        <v>20110930</v>
      </c>
      <c r="B3764" t="s">
        <v>158</v>
      </c>
      <c r="C3764">
        <v>1211172</v>
      </c>
      <c r="D3764" t="s">
        <v>181</v>
      </c>
      <c r="E3764" t="s">
        <v>57</v>
      </c>
      <c r="F3764" t="s">
        <v>40</v>
      </c>
      <c r="G3764">
        <v>0</v>
      </c>
      <c r="H3764">
        <v>0</v>
      </c>
      <c r="I3764">
        <v>0</v>
      </c>
      <c r="J3764">
        <v>0</v>
      </c>
      <c r="K3764">
        <v>0</v>
      </c>
      <c r="L3764">
        <v>0</v>
      </c>
      <c r="M3764">
        <v>0</v>
      </c>
      <c r="N3764">
        <v>0</v>
      </c>
      <c r="O3764">
        <v>0</v>
      </c>
      <c r="Q3764">
        <v>0</v>
      </c>
      <c r="R3764">
        <v>0</v>
      </c>
      <c r="S3764">
        <v>0</v>
      </c>
      <c r="T3764" t="s">
        <v>5984</v>
      </c>
      <c r="U3764" s="92" t="str">
        <f t="shared" si="58"/>
        <v>DE0251211172</v>
      </c>
    </row>
    <row r="3765" spans="1:21">
      <c r="A3765">
        <v>20110930</v>
      </c>
      <c r="B3765" t="s">
        <v>158</v>
      </c>
      <c r="C3765">
        <v>1211173</v>
      </c>
      <c r="D3765" t="s">
        <v>181</v>
      </c>
      <c r="E3765" t="s">
        <v>56</v>
      </c>
      <c r="F3765" t="s">
        <v>40</v>
      </c>
      <c r="G3765">
        <v>0</v>
      </c>
      <c r="H3765">
        <v>0</v>
      </c>
      <c r="I3765">
        <v>0</v>
      </c>
      <c r="J3765">
        <v>0</v>
      </c>
      <c r="K3765">
        <v>0</v>
      </c>
      <c r="L3765">
        <v>0</v>
      </c>
      <c r="M3765">
        <v>0</v>
      </c>
      <c r="N3765">
        <v>0</v>
      </c>
      <c r="O3765">
        <v>0</v>
      </c>
      <c r="Q3765">
        <v>0</v>
      </c>
      <c r="R3765">
        <v>0</v>
      </c>
      <c r="S3765">
        <v>0</v>
      </c>
      <c r="T3765" t="s">
        <v>5985</v>
      </c>
      <c r="U3765" s="92" t="str">
        <f t="shared" si="58"/>
        <v>DE0251211173</v>
      </c>
    </row>
    <row r="3766" spans="1:21">
      <c r="A3766">
        <v>20110930</v>
      </c>
      <c r="B3766" t="s">
        <v>158</v>
      </c>
      <c r="C3766">
        <v>1211174</v>
      </c>
      <c r="D3766" t="s">
        <v>181</v>
      </c>
      <c r="E3766" t="s">
        <v>55</v>
      </c>
      <c r="F3766" t="s">
        <v>40</v>
      </c>
      <c r="G3766">
        <v>0</v>
      </c>
      <c r="H3766">
        <v>0</v>
      </c>
      <c r="I3766">
        <v>0</v>
      </c>
      <c r="J3766">
        <v>0</v>
      </c>
      <c r="K3766">
        <v>0</v>
      </c>
      <c r="L3766">
        <v>0</v>
      </c>
      <c r="M3766">
        <v>0</v>
      </c>
      <c r="N3766">
        <v>0</v>
      </c>
      <c r="O3766">
        <v>0</v>
      </c>
      <c r="Q3766">
        <v>0</v>
      </c>
      <c r="R3766">
        <v>0</v>
      </c>
      <c r="S3766">
        <v>0</v>
      </c>
      <c r="T3766" t="s">
        <v>5986</v>
      </c>
      <c r="U3766" s="92" t="str">
        <f t="shared" si="58"/>
        <v>DE0251211174</v>
      </c>
    </row>
    <row r="3767" spans="1:21">
      <c r="A3767">
        <v>20110930</v>
      </c>
      <c r="B3767" t="s">
        <v>158</v>
      </c>
      <c r="C3767">
        <v>1211175</v>
      </c>
      <c r="D3767" t="s">
        <v>181</v>
      </c>
      <c r="E3767" t="s">
        <v>54</v>
      </c>
      <c r="F3767" t="s">
        <v>40</v>
      </c>
      <c r="G3767">
        <v>0</v>
      </c>
      <c r="H3767">
        <v>0</v>
      </c>
      <c r="I3767">
        <v>0</v>
      </c>
      <c r="J3767">
        <v>0</v>
      </c>
      <c r="K3767">
        <v>0</v>
      </c>
      <c r="L3767">
        <v>0</v>
      </c>
      <c r="M3767">
        <v>0</v>
      </c>
      <c r="N3767">
        <v>0</v>
      </c>
      <c r="O3767">
        <v>0</v>
      </c>
      <c r="Q3767">
        <v>0</v>
      </c>
      <c r="R3767">
        <v>0</v>
      </c>
      <c r="S3767">
        <v>0</v>
      </c>
      <c r="T3767" t="s">
        <v>5987</v>
      </c>
      <c r="U3767" s="92" t="str">
        <f t="shared" si="58"/>
        <v>DE0251211175</v>
      </c>
    </row>
    <row r="3768" spans="1:21">
      <c r="A3768">
        <v>20110930</v>
      </c>
      <c r="B3768" t="s">
        <v>158</v>
      </c>
      <c r="C3768">
        <v>1211176</v>
      </c>
      <c r="D3768" t="s">
        <v>181</v>
      </c>
      <c r="E3768" t="s">
        <v>53</v>
      </c>
      <c r="F3768" t="s">
        <v>40</v>
      </c>
      <c r="G3768">
        <v>0</v>
      </c>
      <c r="H3768">
        <v>0</v>
      </c>
      <c r="I3768">
        <v>0</v>
      </c>
      <c r="J3768">
        <v>0</v>
      </c>
      <c r="K3768">
        <v>0</v>
      </c>
      <c r="L3768">
        <v>0</v>
      </c>
      <c r="M3768">
        <v>0</v>
      </c>
      <c r="N3768">
        <v>0</v>
      </c>
      <c r="O3768">
        <v>0</v>
      </c>
      <c r="Q3768">
        <v>0</v>
      </c>
      <c r="R3768">
        <v>0</v>
      </c>
      <c r="S3768">
        <v>0</v>
      </c>
      <c r="T3768" t="s">
        <v>5988</v>
      </c>
      <c r="U3768" s="92" t="str">
        <f t="shared" si="58"/>
        <v>DE0251211176</v>
      </c>
    </row>
    <row r="3769" spans="1:21">
      <c r="A3769">
        <v>20110930</v>
      </c>
      <c r="B3769" t="s">
        <v>158</v>
      </c>
      <c r="C3769">
        <v>1211177</v>
      </c>
      <c r="D3769" t="s">
        <v>181</v>
      </c>
      <c r="E3769" t="s">
        <v>68</v>
      </c>
      <c r="F3769" t="s">
        <v>40</v>
      </c>
      <c r="G3769">
        <v>0</v>
      </c>
      <c r="H3769">
        <v>0</v>
      </c>
      <c r="I3769">
        <v>0</v>
      </c>
      <c r="J3769">
        <v>0</v>
      </c>
      <c r="K3769">
        <v>0</v>
      </c>
      <c r="L3769">
        <v>0</v>
      </c>
      <c r="M3769">
        <v>0</v>
      </c>
      <c r="N3769">
        <v>0</v>
      </c>
      <c r="O3769">
        <v>0</v>
      </c>
      <c r="P3769">
        <v>0</v>
      </c>
      <c r="Q3769">
        <v>0</v>
      </c>
      <c r="R3769">
        <v>0</v>
      </c>
      <c r="S3769">
        <v>0</v>
      </c>
      <c r="T3769" t="s">
        <v>5989</v>
      </c>
      <c r="U3769" s="92" t="str">
        <f t="shared" si="58"/>
        <v>DE0251211177</v>
      </c>
    </row>
    <row r="3770" spans="1:21">
      <c r="A3770">
        <v>20110930</v>
      </c>
      <c r="B3770" t="s">
        <v>158</v>
      </c>
      <c r="C3770">
        <v>1211178</v>
      </c>
      <c r="D3770" t="s">
        <v>181</v>
      </c>
      <c r="E3770" t="s">
        <v>59</v>
      </c>
      <c r="F3770" t="s">
        <v>49</v>
      </c>
      <c r="G3770">
        <v>0</v>
      </c>
      <c r="H3770">
        <v>0</v>
      </c>
      <c r="I3770">
        <v>0</v>
      </c>
      <c r="J3770">
        <v>0</v>
      </c>
      <c r="K3770">
        <v>0</v>
      </c>
      <c r="L3770">
        <v>0</v>
      </c>
      <c r="M3770">
        <v>0</v>
      </c>
      <c r="N3770">
        <v>0</v>
      </c>
      <c r="O3770">
        <v>0</v>
      </c>
      <c r="Q3770">
        <v>0</v>
      </c>
      <c r="R3770">
        <v>0</v>
      </c>
      <c r="S3770">
        <v>0</v>
      </c>
      <c r="T3770" t="s">
        <v>5990</v>
      </c>
      <c r="U3770" s="92" t="str">
        <f t="shared" si="58"/>
        <v>DE0251211178</v>
      </c>
    </row>
    <row r="3771" spans="1:21">
      <c r="A3771">
        <v>20110930</v>
      </c>
      <c r="B3771" t="s">
        <v>158</v>
      </c>
      <c r="C3771">
        <v>1211179</v>
      </c>
      <c r="D3771" t="s">
        <v>181</v>
      </c>
      <c r="E3771" t="s">
        <v>58</v>
      </c>
      <c r="F3771" t="s">
        <v>49</v>
      </c>
      <c r="G3771">
        <v>0</v>
      </c>
      <c r="H3771">
        <v>0</v>
      </c>
      <c r="I3771">
        <v>0</v>
      </c>
      <c r="J3771">
        <v>0</v>
      </c>
      <c r="K3771">
        <v>0</v>
      </c>
      <c r="L3771">
        <v>0</v>
      </c>
      <c r="M3771">
        <v>0</v>
      </c>
      <c r="N3771">
        <v>0</v>
      </c>
      <c r="O3771">
        <v>0</v>
      </c>
      <c r="Q3771">
        <v>0</v>
      </c>
      <c r="R3771">
        <v>0</v>
      </c>
      <c r="S3771">
        <v>0</v>
      </c>
      <c r="T3771" t="s">
        <v>5991</v>
      </c>
      <c r="U3771" s="92" t="str">
        <f t="shared" si="58"/>
        <v>DE0251211179</v>
      </c>
    </row>
    <row r="3772" spans="1:21">
      <c r="A3772">
        <v>20110930</v>
      </c>
      <c r="B3772" t="s">
        <v>158</v>
      </c>
      <c r="C3772">
        <v>1211180</v>
      </c>
      <c r="D3772" t="s">
        <v>181</v>
      </c>
      <c r="E3772" t="s">
        <v>57</v>
      </c>
      <c r="F3772" t="s">
        <v>49</v>
      </c>
      <c r="G3772">
        <v>0</v>
      </c>
      <c r="H3772">
        <v>0</v>
      </c>
      <c r="I3772">
        <v>0</v>
      </c>
      <c r="J3772">
        <v>0</v>
      </c>
      <c r="K3772">
        <v>0</v>
      </c>
      <c r="L3772">
        <v>0</v>
      </c>
      <c r="M3772">
        <v>0</v>
      </c>
      <c r="N3772">
        <v>0</v>
      </c>
      <c r="O3772">
        <v>0</v>
      </c>
      <c r="Q3772">
        <v>0</v>
      </c>
      <c r="R3772">
        <v>0</v>
      </c>
      <c r="S3772">
        <v>0</v>
      </c>
      <c r="T3772" t="s">
        <v>5992</v>
      </c>
      <c r="U3772" s="92" t="str">
        <f t="shared" si="58"/>
        <v>DE0251211180</v>
      </c>
    </row>
    <row r="3773" spans="1:21">
      <c r="A3773">
        <v>20110930</v>
      </c>
      <c r="B3773" t="s">
        <v>158</v>
      </c>
      <c r="C3773">
        <v>1211181</v>
      </c>
      <c r="D3773" t="s">
        <v>181</v>
      </c>
      <c r="E3773" t="s">
        <v>56</v>
      </c>
      <c r="F3773" t="s">
        <v>49</v>
      </c>
      <c r="G3773">
        <v>0</v>
      </c>
      <c r="H3773">
        <v>0</v>
      </c>
      <c r="I3773">
        <v>0</v>
      </c>
      <c r="J3773">
        <v>0</v>
      </c>
      <c r="K3773">
        <v>0</v>
      </c>
      <c r="L3773">
        <v>0</v>
      </c>
      <c r="M3773">
        <v>0</v>
      </c>
      <c r="N3773">
        <v>0</v>
      </c>
      <c r="O3773">
        <v>0</v>
      </c>
      <c r="Q3773">
        <v>0</v>
      </c>
      <c r="R3773">
        <v>0</v>
      </c>
      <c r="S3773">
        <v>0</v>
      </c>
      <c r="T3773" t="s">
        <v>5993</v>
      </c>
      <c r="U3773" s="92" t="str">
        <f t="shared" si="58"/>
        <v>DE0251211181</v>
      </c>
    </row>
    <row r="3774" spans="1:21">
      <c r="A3774">
        <v>20110930</v>
      </c>
      <c r="B3774" t="s">
        <v>158</v>
      </c>
      <c r="C3774">
        <v>1211182</v>
      </c>
      <c r="D3774" t="s">
        <v>181</v>
      </c>
      <c r="E3774" t="s">
        <v>55</v>
      </c>
      <c r="F3774" t="s">
        <v>49</v>
      </c>
      <c r="G3774">
        <v>0</v>
      </c>
      <c r="H3774">
        <v>0</v>
      </c>
      <c r="I3774">
        <v>0</v>
      </c>
      <c r="J3774">
        <v>0</v>
      </c>
      <c r="K3774">
        <v>0</v>
      </c>
      <c r="L3774">
        <v>0</v>
      </c>
      <c r="M3774">
        <v>0</v>
      </c>
      <c r="N3774">
        <v>0</v>
      </c>
      <c r="O3774">
        <v>0</v>
      </c>
      <c r="Q3774">
        <v>0</v>
      </c>
      <c r="R3774">
        <v>0</v>
      </c>
      <c r="S3774">
        <v>0</v>
      </c>
      <c r="T3774" t="s">
        <v>5994</v>
      </c>
      <c r="U3774" s="92" t="str">
        <f t="shared" si="58"/>
        <v>DE0251211182</v>
      </c>
    </row>
    <row r="3775" spans="1:21">
      <c r="A3775">
        <v>20110930</v>
      </c>
      <c r="B3775" t="s">
        <v>158</v>
      </c>
      <c r="C3775">
        <v>1211183</v>
      </c>
      <c r="D3775" t="s">
        <v>181</v>
      </c>
      <c r="E3775" t="s">
        <v>54</v>
      </c>
      <c r="F3775" t="s">
        <v>49</v>
      </c>
      <c r="G3775">
        <v>0</v>
      </c>
      <c r="H3775">
        <v>0</v>
      </c>
      <c r="I3775">
        <v>0</v>
      </c>
      <c r="J3775">
        <v>0</v>
      </c>
      <c r="K3775">
        <v>0</v>
      </c>
      <c r="L3775">
        <v>0</v>
      </c>
      <c r="M3775">
        <v>0</v>
      </c>
      <c r="N3775">
        <v>0</v>
      </c>
      <c r="O3775">
        <v>0</v>
      </c>
      <c r="Q3775">
        <v>0</v>
      </c>
      <c r="R3775">
        <v>0</v>
      </c>
      <c r="S3775">
        <v>0</v>
      </c>
      <c r="T3775" t="s">
        <v>5995</v>
      </c>
      <c r="U3775" s="92" t="str">
        <f t="shared" si="58"/>
        <v>DE0251211183</v>
      </c>
    </row>
    <row r="3776" spans="1:21">
      <c r="A3776">
        <v>20110930</v>
      </c>
      <c r="B3776" t="s">
        <v>158</v>
      </c>
      <c r="C3776">
        <v>1211184</v>
      </c>
      <c r="D3776" t="s">
        <v>181</v>
      </c>
      <c r="E3776" t="s">
        <v>53</v>
      </c>
      <c r="F3776" t="s">
        <v>49</v>
      </c>
      <c r="G3776">
        <v>0</v>
      </c>
      <c r="H3776">
        <v>0</v>
      </c>
      <c r="I3776">
        <v>0</v>
      </c>
      <c r="J3776">
        <v>0</v>
      </c>
      <c r="K3776">
        <v>0</v>
      </c>
      <c r="L3776">
        <v>0</v>
      </c>
      <c r="M3776">
        <v>0</v>
      </c>
      <c r="N3776">
        <v>0</v>
      </c>
      <c r="O3776">
        <v>0</v>
      </c>
      <c r="Q3776">
        <v>0</v>
      </c>
      <c r="R3776">
        <v>0</v>
      </c>
      <c r="S3776">
        <v>0</v>
      </c>
      <c r="T3776" t="s">
        <v>5996</v>
      </c>
      <c r="U3776" s="92" t="str">
        <f t="shared" si="58"/>
        <v>DE0251211184</v>
      </c>
    </row>
    <row r="3777" spans="1:21">
      <c r="A3777">
        <v>20110930</v>
      </c>
      <c r="B3777" t="s">
        <v>158</v>
      </c>
      <c r="C3777">
        <v>1211185</v>
      </c>
      <c r="D3777" t="s">
        <v>181</v>
      </c>
      <c r="E3777" t="s">
        <v>68</v>
      </c>
      <c r="F3777" t="s">
        <v>49</v>
      </c>
      <c r="G3777">
        <v>0</v>
      </c>
      <c r="H3777">
        <v>0</v>
      </c>
      <c r="I3777">
        <v>0</v>
      </c>
      <c r="J3777">
        <v>0</v>
      </c>
      <c r="K3777">
        <v>0</v>
      </c>
      <c r="L3777">
        <v>0</v>
      </c>
      <c r="M3777">
        <v>0</v>
      </c>
      <c r="N3777">
        <v>0</v>
      </c>
      <c r="O3777">
        <v>0</v>
      </c>
      <c r="P3777">
        <v>0</v>
      </c>
      <c r="Q3777">
        <v>0</v>
      </c>
      <c r="R3777">
        <v>0</v>
      </c>
      <c r="S3777">
        <v>0</v>
      </c>
      <c r="T3777" t="s">
        <v>5997</v>
      </c>
      <c r="U3777" s="92" t="str">
        <f t="shared" si="58"/>
        <v>DE0251211185</v>
      </c>
    </row>
    <row r="3778" spans="1:21">
      <c r="A3778">
        <v>20110930</v>
      </c>
      <c r="B3778" t="s">
        <v>158</v>
      </c>
      <c r="C3778">
        <v>1211186</v>
      </c>
      <c r="D3778" t="s">
        <v>181</v>
      </c>
      <c r="E3778" t="s">
        <v>59</v>
      </c>
      <c r="F3778" t="s">
        <v>41</v>
      </c>
      <c r="G3778">
        <v>0</v>
      </c>
      <c r="H3778">
        <v>0</v>
      </c>
      <c r="I3778">
        <v>0</v>
      </c>
      <c r="J3778">
        <v>0</v>
      </c>
      <c r="K3778">
        <v>0</v>
      </c>
      <c r="L3778">
        <v>0</v>
      </c>
      <c r="M3778">
        <v>0</v>
      </c>
      <c r="N3778">
        <v>0</v>
      </c>
      <c r="O3778">
        <v>0</v>
      </c>
      <c r="Q3778">
        <v>0</v>
      </c>
      <c r="R3778">
        <v>0</v>
      </c>
      <c r="S3778">
        <v>0</v>
      </c>
      <c r="T3778" t="s">
        <v>5998</v>
      </c>
      <c r="U3778" s="92" t="str">
        <f t="shared" si="58"/>
        <v>DE0251211186</v>
      </c>
    </row>
    <row r="3779" spans="1:21">
      <c r="A3779">
        <v>20110930</v>
      </c>
      <c r="B3779" t="s">
        <v>158</v>
      </c>
      <c r="C3779">
        <v>1211187</v>
      </c>
      <c r="D3779" t="s">
        <v>181</v>
      </c>
      <c r="E3779" t="s">
        <v>58</v>
      </c>
      <c r="F3779" t="s">
        <v>41</v>
      </c>
      <c r="G3779">
        <v>0</v>
      </c>
      <c r="H3779">
        <v>0</v>
      </c>
      <c r="I3779">
        <v>0</v>
      </c>
      <c r="J3779">
        <v>0</v>
      </c>
      <c r="K3779">
        <v>0</v>
      </c>
      <c r="L3779">
        <v>0</v>
      </c>
      <c r="M3779">
        <v>0</v>
      </c>
      <c r="N3779">
        <v>0</v>
      </c>
      <c r="O3779">
        <v>0</v>
      </c>
      <c r="Q3779">
        <v>0</v>
      </c>
      <c r="R3779">
        <v>0</v>
      </c>
      <c r="S3779">
        <v>0</v>
      </c>
      <c r="T3779" t="s">
        <v>5999</v>
      </c>
      <c r="U3779" s="92" t="str">
        <f t="shared" ref="U3779:U3842" si="59">B3779&amp;C3779</f>
        <v>DE0251211187</v>
      </c>
    </row>
    <row r="3780" spans="1:21">
      <c r="A3780">
        <v>20110930</v>
      </c>
      <c r="B3780" t="s">
        <v>158</v>
      </c>
      <c r="C3780">
        <v>1211188</v>
      </c>
      <c r="D3780" t="s">
        <v>181</v>
      </c>
      <c r="E3780" t="s">
        <v>57</v>
      </c>
      <c r="F3780" t="s">
        <v>41</v>
      </c>
      <c r="G3780">
        <v>0</v>
      </c>
      <c r="H3780">
        <v>0</v>
      </c>
      <c r="I3780">
        <v>0</v>
      </c>
      <c r="J3780">
        <v>0</v>
      </c>
      <c r="K3780">
        <v>0</v>
      </c>
      <c r="L3780">
        <v>0</v>
      </c>
      <c r="M3780">
        <v>0</v>
      </c>
      <c r="N3780">
        <v>0</v>
      </c>
      <c r="O3780">
        <v>0</v>
      </c>
      <c r="Q3780">
        <v>0</v>
      </c>
      <c r="R3780">
        <v>0</v>
      </c>
      <c r="S3780">
        <v>0</v>
      </c>
      <c r="T3780" t="s">
        <v>6000</v>
      </c>
      <c r="U3780" s="92" t="str">
        <f t="shared" si="59"/>
        <v>DE0251211188</v>
      </c>
    </row>
    <row r="3781" spans="1:21">
      <c r="A3781">
        <v>20110930</v>
      </c>
      <c r="B3781" t="s">
        <v>158</v>
      </c>
      <c r="C3781">
        <v>1211189</v>
      </c>
      <c r="D3781" t="s">
        <v>181</v>
      </c>
      <c r="E3781" t="s">
        <v>56</v>
      </c>
      <c r="F3781" t="s">
        <v>41</v>
      </c>
      <c r="G3781">
        <v>0</v>
      </c>
      <c r="H3781">
        <v>0</v>
      </c>
      <c r="I3781">
        <v>0</v>
      </c>
      <c r="J3781">
        <v>0</v>
      </c>
      <c r="K3781">
        <v>0</v>
      </c>
      <c r="L3781">
        <v>0</v>
      </c>
      <c r="M3781">
        <v>0</v>
      </c>
      <c r="N3781">
        <v>0</v>
      </c>
      <c r="O3781">
        <v>0</v>
      </c>
      <c r="Q3781">
        <v>0</v>
      </c>
      <c r="R3781">
        <v>0</v>
      </c>
      <c r="S3781">
        <v>0</v>
      </c>
      <c r="T3781" t="s">
        <v>6001</v>
      </c>
      <c r="U3781" s="92" t="str">
        <f t="shared" si="59"/>
        <v>DE0251211189</v>
      </c>
    </row>
    <row r="3782" spans="1:21">
      <c r="A3782">
        <v>20110930</v>
      </c>
      <c r="B3782" t="s">
        <v>158</v>
      </c>
      <c r="C3782">
        <v>1211190</v>
      </c>
      <c r="D3782" t="s">
        <v>181</v>
      </c>
      <c r="E3782" t="s">
        <v>55</v>
      </c>
      <c r="F3782" t="s">
        <v>41</v>
      </c>
      <c r="G3782">
        <v>0</v>
      </c>
      <c r="H3782">
        <v>0</v>
      </c>
      <c r="I3782">
        <v>0</v>
      </c>
      <c r="J3782">
        <v>0</v>
      </c>
      <c r="K3782">
        <v>0</v>
      </c>
      <c r="L3782">
        <v>0</v>
      </c>
      <c r="M3782">
        <v>0</v>
      </c>
      <c r="N3782">
        <v>0</v>
      </c>
      <c r="O3782">
        <v>0</v>
      </c>
      <c r="Q3782">
        <v>0</v>
      </c>
      <c r="R3782">
        <v>0</v>
      </c>
      <c r="S3782">
        <v>0</v>
      </c>
      <c r="T3782" t="s">
        <v>6002</v>
      </c>
      <c r="U3782" s="92" t="str">
        <f t="shared" si="59"/>
        <v>DE0251211190</v>
      </c>
    </row>
    <row r="3783" spans="1:21">
      <c r="A3783">
        <v>20110930</v>
      </c>
      <c r="B3783" t="s">
        <v>158</v>
      </c>
      <c r="C3783">
        <v>1211191</v>
      </c>
      <c r="D3783" t="s">
        <v>181</v>
      </c>
      <c r="E3783" t="s">
        <v>54</v>
      </c>
      <c r="F3783" t="s">
        <v>41</v>
      </c>
      <c r="G3783">
        <v>36.639533851000003</v>
      </c>
      <c r="H3783">
        <v>0</v>
      </c>
      <c r="I3783">
        <v>36.639533851000003</v>
      </c>
      <c r="J3783">
        <v>7.6569649904999997</v>
      </c>
      <c r="K3783">
        <v>0</v>
      </c>
      <c r="L3783">
        <v>0</v>
      </c>
      <c r="M3783">
        <v>0</v>
      </c>
      <c r="N3783">
        <v>0</v>
      </c>
      <c r="O3783">
        <v>36.310280421999998</v>
      </c>
      <c r="Q3783">
        <v>0</v>
      </c>
      <c r="R3783">
        <v>0</v>
      </c>
      <c r="S3783">
        <v>0</v>
      </c>
      <c r="T3783" t="s">
        <v>6003</v>
      </c>
      <c r="U3783" s="92" t="str">
        <f t="shared" si="59"/>
        <v>DE0251211191</v>
      </c>
    </row>
    <row r="3784" spans="1:21">
      <c r="A3784">
        <v>20110930</v>
      </c>
      <c r="B3784" t="s">
        <v>158</v>
      </c>
      <c r="C3784">
        <v>1211192</v>
      </c>
      <c r="D3784" t="s">
        <v>181</v>
      </c>
      <c r="E3784" t="s">
        <v>53</v>
      </c>
      <c r="F3784" t="s">
        <v>41</v>
      </c>
      <c r="G3784">
        <v>0</v>
      </c>
      <c r="H3784">
        <v>0</v>
      </c>
      <c r="I3784">
        <v>0</v>
      </c>
      <c r="J3784">
        <v>0</v>
      </c>
      <c r="K3784">
        <v>0</v>
      </c>
      <c r="L3784">
        <v>0</v>
      </c>
      <c r="M3784">
        <v>0</v>
      </c>
      <c r="N3784">
        <v>0</v>
      </c>
      <c r="O3784">
        <v>0</v>
      </c>
      <c r="Q3784">
        <v>0</v>
      </c>
      <c r="R3784">
        <v>0</v>
      </c>
      <c r="S3784">
        <v>0</v>
      </c>
      <c r="T3784" t="s">
        <v>6004</v>
      </c>
      <c r="U3784" s="92" t="str">
        <f t="shared" si="59"/>
        <v>DE0251211192</v>
      </c>
    </row>
    <row r="3785" spans="1:21">
      <c r="A3785">
        <v>20110930</v>
      </c>
      <c r="B3785" t="s">
        <v>158</v>
      </c>
      <c r="C3785">
        <v>1211193</v>
      </c>
      <c r="D3785" t="s">
        <v>181</v>
      </c>
      <c r="E3785" t="s">
        <v>68</v>
      </c>
      <c r="F3785" t="s">
        <v>41</v>
      </c>
      <c r="G3785">
        <v>36.639533851000003</v>
      </c>
      <c r="H3785">
        <v>0</v>
      </c>
      <c r="I3785">
        <v>36.639533851000003</v>
      </c>
      <c r="J3785">
        <v>7.6569649904999997</v>
      </c>
      <c r="K3785">
        <v>0</v>
      </c>
      <c r="L3785">
        <v>0</v>
      </c>
      <c r="M3785">
        <v>0</v>
      </c>
      <c r="N3785">
        <v>0</v>
      </c>
      <c r="O3785">
        <v>36.310280421999998</v>
      </c>
      <c r="P3785">
        <v>0</v>
      </c>
      <c r="Q3785">
        <v>0</v>
      </c>
      <c r="R3785">
        <v>0</v>
      </c>
      <c r="S3785">
        <v>0</v>
      </c>
      <c r="T3785" t="s">
        <v>6005</v>
      </c>
      <c r="U3785" s="92" t="str">
        <f t="shared" si="59"/>
        <v>DE0251211193</v>
      </c>
    </row>
    <row r="3786" spans="1:21">
      <c r="A3786">
        <v>20110930</v>
      </c>
      <c r="B3786" t="s">
        <v>158</v>
      </c>
      <c r="C3786">
        <v>1211194</v>
      </c>
      <c r="D3786" t="s">
        <v>181</v>
      </c>
      <c r="E3786" t="s">
        <v>59</v>
      </c>
      <c r="F3786" t="s">
        <v>42</v>
      </c>
      <c r="G3786">
        <v>0</v>
      </c>
      <c r="H3786">
        <v>0</v>
      </c>
      <c r="I3786">
        <v>0</v>
      </c>
      <c r="J3786">
        <v>0</v>
      </c>
      <c r="K3786">
        <v>0</v>
      </c>
      <c r="L3786">
        <v>0</v>
      </c>
      <c r="M3786">
        <v>0</v>
      </c>
      <c r="N3786">
        <v>0</v>
      </c>
      <c r="O3786">
        <v>0</v>
      </c>
      <c r="Q3786">
        <v>0</v>
      </c>
      <c r="R3786">
        <v>0</v>
      </c>
      <c r="S3786">
        <v>0</v>
      </c>
      <c r="T3786" t="s">
        <v>6006</v>
      </c>
      <c r="U3786" s="92" t="str">
        <f t="shared" si="59"/>
        <v>DE0251211194</v>
      </c>
    </row>
    <row r="3787" spans="1:21">
      <c r="A3787">
        <v>20110930</v>
      </c>
      <c r="B3787" t="s">
        <v>158</v>
      </c>
      <c r="C3787">
        <v>1211195</v>
      </c>
      <c r="D3787" t="s">
        <v>181</v>
      </c>
      <c r="E3787" t="s">
        <v>58</v>
      </c>
      <c r="F3787" t="s">
        <v>42</v>
      </c>
      <c r="G3787">
        <v>0</v>
      </c>
      <c r="H3787">
        <v>0</v>
      </c>
      <c r="I3787">
        <v>0</v>
      </c>
      <c r="J3787">
        <v>0</v>
      </c>
      <c r="K3787">
        <v>0</v>
      </c>
      <c r="L3787">
        <v>0</v>
      </c>
      <c r="M3787">
        <v>0</v>
      </c>
      <c r="N3787">
        <v>0</v>
      </c>
      <c r="O3787">
        <v>0</v>
      </c>
      <c r="Q3787">
        <v>0</v>
      </c>
      <c r="R3787">
        <v>0</v>
      </c>
      <c r="S3787">
        <v>0</v>
      </c>
      <c r="T3787" t="s">
        <v>6007</v>
      </c>
      <c r="U3787" s="92" t="str">
        <f t="shared" si="59"/>
        <v>DE0251211195</v>
      </c>
    </row>
    <row r="3788" spans="1:21">
      <c r="A3788">
        <v>20110930</v>
      </c>
      <c r="B3788" t="s">
        <v>158</v>
      </c>
      <c r="C3788">
        <v>1211196</v>
      </c>
      <c r="D3788" t="s">
        <v>181</v>
      </c>
      <c r="E3788" t="s">
        <v>57</v>
      </c>
      <c r="F3788" t="s">
        <v>42</v>
      </c>
      <c r="G3788">
        <v>0</v>
      </c>
      <c r="H3788">
        <v>0</v>
      </c>
      <c r="I3788">
        <v>0</v>
      </c>
      <c r="J3788">
        <v>0</v>
      </c>
      <c r="K3788">
        <v>0</v>
      </c>
      <c r="L3788">
        <v>0</v>
      </c>
      <c r="M3788">
        <v>0</v>
      </c>
      <c r="N3788">
        <v>0</v>
      </c>
      <c r="O3788">
        <v>0</v>
      </c>
      <c r="Q3788">
        <v>0</v>
      </c>
      <c r="R3788">
        <v>0</v>
      </c>
      <c r="S3788">
        <v>0</v>
      </c>
      <c r="T3788" t="s">
        <v>6008</v>
      </c>
      <c r="U3788" s="92" t="str">
        <f t="shared" si="59"/>
        <v>DE0251211196</v>
      </c>
    </row>
    <row r="3789" spans="1:21">
      <c r="A3789">
        <v>20110930</v>
      </c>
      <c r="B3789" t="s">
        <v>158</v>
      </c>
      <c r="C3789">
        <v>1211197</v>
      </c>
      <c r="D3789" t="s">
        <v>181</v>
      </c>
      <c r="E3789" t="s">
        <v>56</v>
      </c>
      <c r="F3789" t="s">
        <v>42</v>
      </c>
      <c r="G3789">
        <v>0</v>
      </c>
      <c r="H3789">
        <v>0</v>
      </c>
      <c r="I3789">
        <v>0</v>
      </c>
      <c r="J3789">
        <v>0</v>
      </c>
      <c r="K3789">
        <v>0</v>
      </c>
      <c r="L3789">
        <v>0</v>
      </c>
      <c r="M3789">
        <v>0</v>
      </c>
      <c r="N3789">
        <v>0</v>
      </c>
      <c r="O3789">
        <v>0</v>
      </c>
      <c r="Q3789">
        <v>0</v>
      </c>
      <c r="R3789">
        <v>0</v>
      </c>
      <c r="S3789">
        <v>0</v>
      </c>
      <c r="T3789" t="s">
        <v>6009</v>
      </c>
      <c r="U3789" s="92" t="str">
        <f t="shared" si="59"/>
        <v>DE0251211197</v>
      </c>
    </row>
    <row r="3790" spans="1:21">
      <c r="A3790">
        <v>20110930</v>
      </c>
      <c r="B3790" t="s">
        <v>158</v>
      </c>
      <c r="C3790">
        <v>1211198</v>
      </c>
      <c r="D3790" t="s">
        <v>181</v>
      </c>
      <c r="E3790" t="s">
        <v>55</v>
      </c>
      <c r="F3790" t="s">
        <v>42</v>
      </c>
      <c r="G3790">
        <v>0</v>
      </c>
      <c r="H3790">
        <v>0</v>
      </c>
      <c r="I3790">
        <v>0</v>
      </c>
      <c r="J3790">
        <v>0</v>
      </c>
      <c r="K3790">
        <v>0</v>
      </c>
      <c r="L3790">
        <v>0</v>
      </c>
      <c r="M3790">
        <v>0</v>
      </c>
      <c r="N3790">
        <v>0</v>
      </c>
      <c r="O3790">
        <v>0</v>
      </c>
      <c r="Q3790">
        <v>0</v>
      </c>
      <c r="R3790">
        <v>0</v>
      </c>
      <c r="S3790">
        <v>0</v>
      </c>
      <c r="T3790" t="s">
        <v>6010</v>
      </c>
      <c r="U3790" s="92" t="str">
        <f t="shared" si="59"/>
        <v>DE0251211198</v>
      </c>
    </row>
    <row r="3791" spans="1:21">
      <c r="A3791">
        <v>20110930</v>
      </c>
      <c r="B3791" t="s">
        <v>158</v>
      </c>
      <c r="C3791">
        <v>1211199</v>
      </c>
      <c r="D3791" t="s">
        <v>181</v>
      </c>
      <c r="E3791" t="s">
        <v>54</v>
      </c>
      <c r="F3791" t="s">
        <v>42</v>
      </c>
      <c r="G3791">
        <v>0</v>
      </c>
      <c r="H3791">
        <v>0</v>
      </c>
      <c r="I3791">
        <v>0</v>
      </c>
      <c r="J3791">
        <v>0</v>
      </c>
      <c r="K3791">
        <v>0</v>
      </c>
      <c r="L3791">
        <v>0</v>
      </c>
      <c r="M3791">
        <v>0</v>
      </c>
      <c r="N3791">
        <v>0</v>
      </c>
      <c r="O3791">
        <v>0</v>
      </c>
      <c r="Q3791">
        <v>0</v>
      </c>
      <c r="R3791">
        <v>0</v>
      </c>
      <c r="S3791">
        <v>0</v>
      </c>
      <c r="T3791" t="s">
        <v>6011</v>
      </c>
      <c r="U3791" s="92" t="str">
        <f t="shared" si="59"/>
        <v>DE0251211199</v>
      </c>
    </row>
    <row r="3792" spans="1:21">
      <c r="A3792">
        <v>20110930</v>
      </c>
      <c r="B3792" t="s">
        <v>158</v>
      </c>
      <c r="C3792">
        <v>1211200</v>
      </c>
      <c r="D3792" t="s">
        <v>181</v>
      </c>
      <c r="E3792" t="s">
        <v>53</v>
      </c>
      <c r="F3792" t="s">
        <v>42</v>
      </c>
      <c r="G3792">
        <v>80.746307939999994</v>
      </c>
      <c r="H3792">
        <v>0</v>
      </c>
      <c r="I3792">
        <v>80.746307939999994</v>
      </c>
      <c r="J3792">
        <v>0</v>
      </c>
      <c r="K3792">
        <v>50</v>
      </c>
      <c r="L3792">
        <v>0</v>
      </c>
      <c r="M3792">
        <v>0</v>
      </c>
      <c r="N3792">
        <v>0</v>
      </c>
      <c r="O3792">
        <v>29.75</v>
      </c>
      <c r="Q3792">
        <v>0</v>
      </c>
      <c r="R3792">
        <v>0</v>
      </c>
      <c r="S3792">
        <v>0</v>
      </c>
      <c r="T3792" t="s">
        <v>6012</v>
      </c>
      <c r="U3792" s="92" t="str">
        <f t="shared" si="59"/>
        <v>DE0251211200</v>
      </c>
    </row>
    <row r="3793" spans="1:21">
      <c r="A3793">
        <v>20110930</v>
      </c>
      <c r="B3793" t="s">
        <v>158</v>
      </c>
      <c r="C3793">
        <v>1211201</v>
      </c>
      <c r="D3793" t="s">
        <v>181</v>
      </c>
      <c r="E3793" t="s">
        <v>68</v>
      </c>
      <c r="F3793" t="s">
        <v>42</v>
      </c>
      <c r="G3793">
        <v>80.746307939999994</v>
      </c>
      <c r="H3793">
        <v>0</v>
      </c>
      <c r="I3793">
        <v>80.746307939999994</v>
      </c>
      <c r="J3793">
        <v>0</v>
      </c>
      <c r="K3793">
        <v>50</v>
      </c>
      <c r="L3793">
        <v>0</v>
      </c>
      <c r="M3793">
        <v>0</v>
      </c>
      <c r="N3793">
        <v>0</v>
      </c>
      <c r="O3793">
        <v>29.75</v>
      </c>
      <c r="P3793">
        <v>0</v>
      </c>
      <c r="Q3793">
        <v>0</v>
      </c>
      <c r="R3793">
        <v>0</v>
      </c>
      <c r="S3793">
        <v>0</v>
      </c>
      <c r="T3793" t="s">
        <v>6013</v>
      </c>
      <c r="U3793" s="92" t="str">
        <f t="shared" si="59"/>
        <v>DE0251211201</v>
      </c>
    </row>
    <row r="3794" spans="1:21">
      <c r="A3794">
        <v>20110930</v>
      </c>
      <c r="B3794" t="s">
        <v>158</v>
      </c>
      <c r="C3794">
        <v>1211202</v>
      </c>
      <c r="D3794" t="s">
        <v>181</v>
      </c>
      <c r="E3794" t="s">
        <v>59</v>
      </c>
      <c r="F3794" t="s">
        <v>43</v>
      </c>
      <c r="G3794">
        <v>0</v>
      </c>
      <c r="H3794">
        <v>0</v>
      </c>
      <c r="I3794">
        <v>0</v>
      </c>
      <c r="J3794">
        <v>0</v>
      </c>
      <c r="K3794">
        <v>0</v>
      </c>
      <c r="L3794">
        <v>0</v>
      </c>
      <c r="M3794">
        <v>0</v>
      </c>
      <c r="N3794">
        <v>0</v>
      </c>
      <c r="O3794">
        <v>0</v>
      </c>
      <c r="Q3794">
        <v>0</v>
      </c>
      <c r="R3794">
        <v>0</v>
      </c>
      <c r="S3794">
        <v>0</v>
      </c>
      <c r="T3794" t="s">
        <v>6014</v>
      </c>
      <c r="U3794" s="92" t="str">
        <f t="shared" si="59"/>
        <v>DE0251211202</v>
      </c>
    </row>
    <row r="3795" spans="1:21">
      <c r="A3795">
        <v>20110930</v>
      </c>
      <c r="B3795" t="s">
        <v>158</v>
      </c>
      <c r="C3795">
        <v>1211203</v>
      </c>
      <c r="D3795" t="s">
        <v>181</v>
      </c>
      <c r="E3795" t="s">
        <v>58</v>
      </c>
      <c r="F3795" t="s">
        <v>43</v>
      </c>
      <c r="G3795">
        <v>0</v>
      </c>
      <c r="H3795">
        <v>0</v>
      </c>
      <c r="I3795">
        <v>0</v>
      </c>
      <c r="J3795">
        <v>0</v>
      </c>
      <c r="K3795">
        <v>0</v>
      </c>
      <c r="L3795">
        <v>0</v>
      </c>
      <c r="M3795">
        <v>0</v>
      </c>
      <c r="N3795">
        <v>0</v>
      </c>
      <c r="O3795">
        <v>0</v>
      </c>
      <c r="Q3795">
        <v>0</v>
      </c>
      <c r="R3795">
        <v>0</v>
      </c>
      <c r="S3795">
        <v>0</v>
      </c>
      <c r="T3795" t="s">
        <v>6015</v>
      </c>
      <c r="U3795" s="92" t="str">
        <f t="shared" si="59"/>
        <v>DE0251211203</v>
      </c>
    </row>
    <row r="3796" spans="1:21">
      <c r="A3796">
        <v>20110930</v>
      </c>
      <c r="B3796" t="s">
        <v>158</v>
      </c>
      <c r="C3796">
        <v>1211204</v>
      </c>
      <c r="D3796" t="s">
        <v>181</v>
      </c>
      <c r="E3796" t="s">
        <v>57</v>
      </c>
      <c r="F3796" t="s">
        <v>43</v>
      </c>
      <c r="G3796">
        <v>0</v>
      </c>
      <c r="H3796">
        <v>0</v>
      </c>
      <c r="I3796">
        <v>0</v>
      </c>
      <c r="J3796">
        <v>0</v>
      </c>
      <c r="K3796">
        <v>0</v>
      </c>
      <c r="L3796">
        <v>0</v>
      </c>
      <c r="M3796">
        <v>0</v>
      </c>
      <c r="N3796">
        <v>0</v>
      </c>
      <c r="O3796">
        <v>0</v>
      </c>
      <c r="Q3796">
        <v>0</v>
      </c>
      <c r="R3796">
        <v>0</v>
      </c>
      <c r="S3796">
        <v>0</v>
      </c>
      <c r="T3796" t="s">
        <v>6016</v>
      </c>
      <c r="U3796" s="92" t="str">
        <f t="shared" si="59"/>
        <v>DE0251211204</v>
      </c>
    </row>
    <row r="3797" spans="1:21">
      <c r="A3797">
        <v>20110930</v>
      </c>
      <c r="B3797" t="s">
        <v>158</v>
      </c>
      <c r="C3797">
        <v>1211205</v>
      </c>
      <c r="D3797" t="s">
        <v>181</v>
      </c>
      <c r="E3797" t="s">
        <v>56</v>
      </c>
      <c r="F3797" t="s">
        <v>43</v>
      </c>
      <c r="G3797">
        <v>0</v>
      </c>
      <c r="H3797">
        <v>0</v>
      </c>
      <c r="I3797">
        <v>0</v>
      </c>
      <c r="J3797">
        <v>0</v>
      </c>
      <c r="K3797">
        <v>0</v>
      </c>
      <c r="L3797">
        <v>0</v>
      </c>
      <c r="M3797">
        <v>0</v>
      </c>
      <c r="N3797">
        <v>0</v>
      </c>
      <c r="O3797">
        <v>0</v>
      </c>
      <c r="Q3797">
        <v>0</v>
      </c>
      <c r="R3797">
        <v>0</v>
      </c>
      <c r="S3797">
        <v>0</v>
      </c>
      <c r="T3797" t="s">
        <v>6017</v>
      </c>
      <c r="U3797" s="92" t="str">
        <f t="shared" si="59"/>
        <v>DE0251211205</v>
      </c>
    </row>
    <row r="3798" spans="1:21">
      <c r="A3798">
        <v>20110930</v>
      </c>
      <c r="B3798" t="s">
        <v>158</v>
      </c>
      <c r="C3798">
        <v>1211206</v>
      </c>
      <c r="D3798" t="s">
        <v>181</v>
      </c>
      <c r="E3798" t="s">
        <v>55</v>
      </c>
      <c r="F3798" t="s">
        <v>43</v>
      </c>
      <c r="G3798">
        <v>0</v>
      </c>
      <c r="H3798">
        <v>0</v>
      </c>
      <c r="I3798">
        <v>0</v>
      </c>
      <c r="J3798">
        <v>0</v>
      </c>
      <c r="K3798">
        <v>0</v>
      </c>
      <c r="L3798">
        <v>0</v>
      </c>
      <c r="M3798">
        <v>0</v>
      </c>
      <c r="N3798">
        <v>0</v>
      </c>
      <c r="O3798">
        <v>0</v>
      </c>
      <c r="Q3798">
        <v>0</v>
      </c>
      <c r="R3798">
        <v>0</v>
      </c>
      <c r="S3798">
        <v>0</v>
      </c>
      <c r="T3798" t="s">
        <v>6018</v>
      </c>
      <c r="U3798" s="92" t="str">
        <f t="shared" si="59"/>
        <v>DE0251211206</v>
      </c>
    </row>
    <row r="3799" spans="1:21">
      <c r="A3799">
        <v>20110930</v>
      </c>
      <c r="B3799" t="s">
        <v>158</v>
      </c>
      <c r="C3799">
        <v>1211207</v>
      </c>
      <c r="D3799" t="s">
        <v>181</v>
      </c>
      <c r="E3799" t="s">
        <v>54</v>
      </c>
      <c r="F3799" t="s">
        <v>43</v>
      </c>
      <c r="G3799">
        <v>0</v>
      </c>
      <c r="H3799">
        <v>0</v>
      </c>
      <c r="I3799">
        <v>0</v>
      </c>
      <c r="J3799">
        <v>0</v>
      </c>
      <c r="K3799">
        <v>0</v>
      </c>
      <c r="L3799">
        <v>0</v>
      </c>
      <c r="M3799">
        <v>0</v>
      </c>
      <c r="N3799">
        <v>0</v>
      </c>
      <c r="O3799">
        <v>0</v>
      </c>
      <c r="Q3799">
        <v>0</v>
      </c>
      <c r="R3799">
        <v>0</v>
      </c>
      <c r="S3799">
        <v>0</v>
      </c>
      <c r="T3799" t="s">
        <v>6019</v>
      </c>
      <c r="U3799" s="92" t="str">
        <f t="shared" si="59"/>
        <v>DE0251211207</v>
      </c>
    </row>
    <row r="3800" spans="1:21">
      <c r="A3800">
        <v>20110930</v>
      </c>
      <c r="B3800" t="s">
        <v>158</v>
      </c>
      <c r="C3800">
        <v>1211208</v>
      </c>
      <c r="D3800" t="s">
        <v>181</v>
      </c>
      <c r="E3800" t="s">
        <v>53</v>
      </c>
      <c r="F3800" t="s">
        <v>43</v>
      </c>
      <c r="G3800">
        <v>0</v>
      </c>
      <c r="H3800">
        <v>0</v>
      </c>
      <c r="I3800">
        <v>0</v>
      </c>
      <c r="J3800">
        <v>0</v>
      </c>
      <c r="K3800">
        <v>0</v>
      </c>
      <c r="L3800">
        <v>0</v>
      </c>
      <c r="M3800">
        <v>0</v>
      </c>
      <c r="N3800">
        <v>0</v>
      </c>
      <c r="O3800">
        <v>0</v>
      </c>
      <c r="Q3800">
        <v>0</v>
      </c>
      <c r="R3800">
        <v>0</v>
      </c>
      <c r="S3800">
        <v>0</v>
      </c>
      <c r="T3800" t="s">
        <v>6020</v>
      </c>
      <c r="U3800" s="92" t="str">
        <f t="shared" si="59"/>
        <v>DE0251211208</v>
      </c>
    </row>
    <row r="3801" spans="1:21">
      <c r="A3801">
        <v>20110930</v>
      </c>
      <c r="B3801" t="s">
        <v>158</v>
      </c>
      <c r="C3801">
        <v>1211209</v>
      </c>
      <c r="D3801" t="s">
        <v>181</v>
      </c>
      <c r="E3801" t="s">
        <v>68</v>
      </c>
      <c r="F3801" t="s">
        <v>43</v>
      </c>
      <c r="G3801">
        <v>0</v>
      </c>
      <c r="H3801">
        <v>0</v>
      </c>
      <c r="I3801">
        <v>0</v>
      </c>
      <c r="J3801">
        <v>0</v>
      </c>
      <c r="K3801">
        <v>0</v>
      </c>
      <c r="L3801">
        <v>0</v>
      </c>
      <c r="M3801">
        <v>0</v>
      </c>
      <c r="N3801">
        <v>0</v>
      </c>
      <c r="O3801">
        <v>0</v>
      </c>
      <c r="P3801">
        <v>0</v>
      </c>
      <c r="Q3801">
        <v>0</v>
      </c>
      <c r="R3801">
        <v>0</v>
      </c>
      <c r="S3801">
        <v>0</v>
      </c>
      <c r="T3801" t="s">
        <v>6021</v>
      </c>
      <c r="U3801" s="92" t="str">
        <f t="shared" si="59"/>
        <v>DE0251211209</v>
      </c>
    </row>
    <row r="3802" spans="1:21">
      <c r="A3802">
        <v>20110930</v>
      </c>
      <c r="B3802" t="s">
        <v>158</v>
      </c>
      <c r="C3802">
        <v>1211210</v>
      </c>
      <c r="D3802" t="s">
        <v>181</v>
      </c>
      <c r="E3802" t="s">
        <v>59</v>
      </c>
      <c r="F3802" t="s">
        <v>44</v>
      </c>
      <c r="G3802">
        <v>0</v>
      </c>
      <c r="H3802">
        <v>0</v>
      </c>
      <c r="I3802">
        <v>0</v>
      </c>
      <c r="J3802">
        <v>0</v>
      </c>
      <c r="K3802">
        <v>0</v>
      </c>
      <c r="L3802">
        <v>0</v>
      </c>
      <c r="M3802">
        <v>0</v>
      </c>
      <c r="N3802">
        <v>0</v>
      </c>
      <c r="O3802">
        <v>0</v>
      </c>
      <c r="Q3802">
        <v>0</v>
      </c>
      <c r="R3802">
        <v>0</v>
      </c>
      <c r="S3802">
        <v>0</v>
      </c>
      <c r="T3802" t="s">
        <v>6022</v>
      </c>
      <c r="U3802" s="92" t="str">
        <f t="shared" si="59"/>
        <v>DE0251211210</v>
      </c>
    </row>
    <row r="3803" spans="1:21">
      <c r="A3803">
        <v>20110930</v>
      </c>
      <c r="B3803" t="s">
        <v>158</v>
      </c>
      <c r="C3803">
        <v>1211211</v>
      </c>
      <c r="D3803" t="s">
        <v>181</v>
      </c>
      <c r="E3803" t="s">
        <v>58</v>
      </c>
      <c r="F3803" t="s">
        <v>44</v>
      </c>
      <c r="G3803">
        <v>0</v>
      </c>
      <c r="H3803">
        <v>0</v>
      </c>
      <c r="I3803">
        <v>0</v>
      </c>
      <c r="J3803">
        <v>0</v>
      </c>
      <c r="K3803">
        <v>0</v>
      </c>
      <c r="L3803">
        <v>0</v>
      </c>
      <c r="M3803">
        <v>0</v>
      </c>
      <c r="N3803">
        <v>0</v>
      </c>
      <c r="O3803">
        <v>0</v>
      </c>
      <c r="Q3803">
        <v>0</v>
      </c>
      <c r="R3803">
        <v>0</v>
      </c>
      <c r="S3803">
        <v>0</v>
      </c>
      <c r="T3803" t="s">
        <v>6023</v>
      </c>
      <c r="U3803" s="92" t="str">
        <f t="shared" si="59"/>
        <v>DE0251211211</v>
      </c>
    </row>
    <row r="3804" spans="1:21">
      <c r="A3804">
        <v>20110930</v>
      </c>
      <c r="B3804" t="s">
        <v>158</v>
      </c>
      <c r="C3804">
        <v>1211212</v>
      </c>
      <c r="D3804" t="s">
        <v>181</v>
      </c>
      <c r="E3804" t="s">
        <v>57</v>
      </c>
      <c r="F3804" t="s">
        <v>44</v>
      </c>
      <c r="G3804">
        <v>0</v>
      </c>
      <c r="H3804">
        <v>0</v>
      </c>
      <c r="I3804">
        <v>0</v>
      </c>
      <c r="J3804">
        <v>0</v>
      </c>
      <c r="K3804">
        <v>0</v>
      </c>
      <c r="L3804">
        <v>0</v>
      </c>
      <c r="M3804">
        <v>0</v>
      </c>
      <c r="N3804">
        <v>0</v>
      </c>
      <c r="O3804">
        <v>0</v>
      </c>
      <c r="Q3804">
        <v>0</v>
      </c>
      <c r="R3804">
        <v>0</v>
      </c>
      <c r="S3804">
        <v>0</v>
      </c>
      <c r="T3804" t="s">
        <v>6024</v>
      </c>
      <c r="U3804" s="92" t="str">
        <f t="shared" si="59"/>
        <v>DE0251211212</v>
      </c>
    </row>
    <row r="3805" spans="1:21">
      <c r="A3805">
        <v>20110930</v>
      </c>
      <c r="B3805" t="s">
        <v>158</v>
      </c>
      <c r="C3805">
        <v>1211213</v>
      </c>
      <c r="D3805" t="s">
        <v>181</v>
      </c>
      <c r="E3805" t="s">
        <v>56</v>
      </c>
      <c r="F3805" t="s">
        <v>44</v>
      </c>
      <c r="G3805">
        <v>0</v>
      </c>
      <c r="H3805">
        <v>0</v>
      </c>
      <c r="I3805">
        <v>0</v>
      </c>
      <c r="J3805">
        <v>0</v>
      </c>
      <c r="K3805">
        <v>0</v>
      </c>
      <c r="L3805">
        <v>0</v>
      </c>
      <c r="M3805">
        <v>0</v>
      </c>
      <c r="N3805">
        <v>0</v>
      </c>
      <c r="O3805">
        <v>0</v>
      </c>
      <c r="Q3805">
        <v>0</v>
      </c>
      <c r="R3805">
        <v>0</v>
      </c>
      <c r="S3805">
        <v>0</v>
      </c>
      <c r="T3805" t="s">
        <v>6025</v>
      </c>
      <c r="U3805" s="92" t="str">
        <f t="shared" si="59"/>
        <v>DE0251211213</v>
      </c>
    </row>
    <row r="3806" spans="1:21">
      <c r="A3806">
        <v>20110930</v>
      </c>
      <c r="B3806" t="s">
        <v>158</v>
      </c>
      <c r="C3806">
        <v>1211214</v>
      </c>
      <c r="D3806" t="s">
        <v>181</v>
      </c>
      <c r="E3806" t="s">
        <v>55</v>
      </c>
      <c r="F3806" t="s">
        <v>44</v>
      </c>
      <c r="G3806">
        <v>0</v>
      </c>
      <c r="H3806">
        <v>0</v>
      </c>
      <c r="I3806">
        <v>0</v>
      </c>
      <c r="J3806">
        <v>0</v>
      </c>
      <c r="K3806">
        <v>0</v>
      </c>
      <c r="L3806">
        <v>0</v>
      </c>
      <c r="M3806">
        <v>0</v>
      </c>
      <c r="N3806">
        <v>0</v>
      </c>
      <c r="O3806">
        <v>0</v>
      </c>
      <c r="Q3806">
        <v>0</v>
      </c>
      <c r="R3806">
        <v>0</v>
      </c>
      <c r="S3806">
        <v>0</v>
      </c>
      <c r="T3806" t="s">
        <v>6026</v>
      </c>
      <c r="U3806" s="92" t="str">
        <f t="shared" si="59"/>
        <v>DE0251211214</v>
      </c>
    </row>
    <row r="3807" spans="1:21">
      <c r="A3807">
        <v>20110930</v>
      </c>
      <c r="B3807" t="s">
        <v>158</v>
      </c>
      <c r="C3807">
        <v>1211215</v>
      </c>
      <c r="D3807" t="s">
        <v>181</v>
      </c>
      <c r="E3807" t="s">
        <v>54</v>
      </c>
      <c r="F3807" t="s">
        <v>44</v>
      </c>
      <c r="G3807">
        <v>0</v>
      </c>
      <c r="H3807">
        <v>0</v>
      </c>
      <c r="I3807">
        <v>0</v>
      </c>
      <c r="J3807">
        <v>0</v>
      </c>
      <c r="K3807">
        <v>0</v>
      </c>
      <c r="L3807">
        <v>0</v>
      </c>
      <c r="M3807">
        <v>0</v>
      </c>
      <c r="N3807">
        <v>0</v>
      </c>
      <c r="O3807">
        <v>0</v>
      </c>
      <c r="Q3807">
        <v>0</v>
      </c>
      <c r="R3807">
        <v>0</v>
      </c>
      <c r="S3807">
        <v>0</v>
      </c>
      <c r="T3807" t="s">
        <v>6027</v>
      </c>
      <c r="U3807" s="92" t="str">
        <f t="shared" si="59"/>
        <v>DE0251211215</v>
      </c>
    </row>
    <row r="3808" spans="1:21">
      <c r="A3808">
        <v>20110930</v>
      </c>
      <c r="B3808" t="s">
        <v>158</v>
      </c>
      <c r="C3808">
        <v>1211216</v>
      </c>
      <c r="D3808" t="s">
        <v>181</v>
      </c>
      <c r="E3808" t="s">
        <v>53</v>
      </c>
      <c r="F3808" t="s">
        <v>44</v>
      </c>
      <c r="G3808">
        <v>0</v>
      </c>
      <c r="H3808">
        <v>0</v>
      </c>
      <c r="I3808">
        <v>0</v>
      </c>
      <c r="J3808">
        <v>0</v>
      </c>
      <c r="K3808">
        <v>0</v>
      </c>
      <c r="L3808">
        <v>0</v>
      </c>
      <c r="M3808">
        <v>0</v>
      </c>
      <c r="N3808">
        <v>0</v>
      </c>
      <c r="O3808">
        <v>0</v>
      </c>
      <c r="Q3808">
        <v>0</v>
      </c>
      <c r="R3808">
        <v>0</v>
      </c>
      <c r="S3808">
        <v>0</v>
      </c>
      <c r="T3808" t="s">
        <v>6028</v>
      </c>
      <c r="U3808" s="92" t="str">
        <f t="shared" si="59"/>
        <v>DE0251211216</v>
      </c>
    </row>
    <row r="3809" spans="1:21">
      <c r="A3809">
        <v>20110930</v>
      </c>
      <c r="B3809" t="s">
        <v>158</v>
      </c>
      <c r="C3809">
        <v>1211217</v>
      </c>
      <c r="D3809" t="s">
        <v>181</v>
      </c>
      <c r="E3809" t="s">
        <v>68</v>
      </c>
      <c r="F3809" t="s">
        <v>44</v>
      </c>
      <c r="G3809">
        <v>0</v>
      </c>
      <c r="H3809">
        <v>0</v>
      </c>
      <c r="I3809">
        <v>0</v>
      </c>
      <c r="J3809">
        <v>0</v>
      </c>
      <c r="K3809">
        <v>0</v>
      </c>
      <c r="L3809">
        <v>0</v>
      </c>
      <c r="M3809">
        <v>0</v>
      </c>
      <c r="N3809">
        <v>0</v>
      </c>
      <c r="O3809">
        <v>0</v>
      </c>
      <c r="P3809">
        <v>0</v>
      </c>
      <c r="Q3809">
        <v>0</v>
      </c>
      <c r="R3809">
        <v>0</v>
      </c>
      <c r="S3809">
        <v>0</v>
      </c>
      <c r="T3809" t="s">
        <v>6029</v>
      </c>
      <c r="U3809" s="92" t="str">
        <f t="shared" si="59"/>
        <v>DE0251211217</v>
      </c>
    </row>
    <row r="3810" spans="1:21">
      <c r="A3810">
        <v>20110930</v>
      </c>
      <c r="B3810" t="s">
        <v>158</v>
      </c>
      <c r="C3810">
        <v>1211218</v>
      </c>
      <c r="D3810" t="s">
        <v>181</v>
      </c>
      <c r="E3810" t="s">
        <v>59</v>
      </c>
      <c r="F3810" t="s">
        <v>45</v>
      </c>
      <c r="G3810">
        <v>0</v>
      </c>
      <c r="H3810">
        <v>0</v>
      </c>
      <c r="I3810">
        <v>0</v>
      </c>
      <c r="J3810">
        <v>0</v>
      </c>
      <c r="K3810">
        <v>0</v>
      </c>
      <c r="L3810">
        <v>0</v>
      </c>
      <c r="M3810">
        <v>0</v>
      </c>
      <c r="N3810">
        <v>0</v>
      </c>
      <c r="O3810">
        <v>0</v>
      </c>
      <c r="Q3810">
        <v>0</v>
      </c>
      <c r="R3810">
        <v>0</v>
      </c>
      <c r="S3810">
        <v>0</v>
      </c>
      <c r="T3810" t="s">
        <v>6030</v>
      </c>
      <c r="U3810" s="92" t="str">
        <f t="shared" si="59"/>
        <v>DE0251211218</v>
      </c>
    </row>
    <row r="3811" spans="1:21">
      <c r="A3811">
        <v>20110930</v>
      </c>
      <c r="B3811" t="s">
        <v>158</v>
      </c>
      <c r="C3811">
        <v>1211219</v>
      </c>
      <c r="D3811" t="s">
        <v>181</v>
      </c>
      <c r="E3811" t="s">
        <v>58</v>
      </c>
      <c r="F3811" t="s">
        <v>45</v>
      </c>
      <c r="G3811">
        <v>0</v>
      </c>
      <c r="H3811">
        <v>0</v>
      </c>
      <c r="I3811">
        <v>0</v>
      </c>
      <c r="J3811">
        <v>0</v>
      </c>
      <c r="K3811">
        <v>0</v>
      </c>
      <c r="L3811">
        <v>0</v>
      </c>
      <c r="M3811">
        <v>0</v>
      </c>
      <c r="N3811">
        <v>0</v>
      </c>
      <c r="O3811">
        <v>0</v>
      </c>
      <c r="Q3811">
        <v>0</v>
      </c>
      <c r="R3811">
        <v>0</v>
      </c>
      <c r="S3811">
        <v>0</v>
      </c>
      <c r="T3811" t="s">
        <v>6031</v>
      </c>
      <c r="U3811" s="92" t="str">
        <f t="shared" si="59"/>
        <v>DE0251211219</v>
      </c>
    </row>
    <row r="3812" spans="1:21">
      <c r="A3812">
        <v>20110930</v>
      </c>
      <c r="B3812" t="s">
        <v>158</v>
      </c>
      <c r="C3812">
        <v>1211220</v>
      </c>
      <c r="D3812" t="s">
        <v>181</v>
      </c>
      <c r="E3812" t="s">
        <v>57</v>
      </c>
      <c r="F3812" t="s">
        <v>45</v>
      </c>
      <c r="G3812">
        <v>0</v>
      </c>
      <c r="H3812">
        <v>0</v>
      </c>
      <c r="I3812">
        <v>0</v>
      </c>
      <c r="J3812">
        <v>0</v>
      </c>
      <c r="K3812">
        <v>0</v>
      </c>
      <c r="L3812">
        <v>0</v>
      </c>
      <c r="M3812">
        <v>0</v>
      </c>
      <c r="N3812">
        <v>0</v>
      </c>
      <c r="O3812">
        <v>0</v>
      </c>
      <c r="Q3812">
        <v>0</v>
      </c>
      <c r="R3812">
        <v>0</v>
      </c>
      <c r="S3812">
        <v>0</v>
      </c>
      <c r="T3812" t="s">
        <v>6032</v>
      </c>
      <c r="U3812" s="92" t="str">
        <f t="shared" si="59"/>
        <v>DE0251211220</v>
      </c>
    </row>
    <row r="3813" spans="1:21">
      <c r="A3813">
        <v>20110930</v>
      </c>
      <c r="B3813" t="s">
        <v>158</v>
      </c>
      <c r="C3813">
        <v>1211221</v>
      </c>
      <c r="D3813" t="s">
        <v>181</v>
      </c>
      <c r="E3813" t="s">
        <v>56</v>
      </c>
      <c r="F3813" t="s">
        <v>45</v>
      </c>
      <c r="G3813">
        <v>0</v>
      </c>
      <c r="H3813">
        <v>0</v>
      </c>
      <c r="I3813">
        <v>0</v>
      </c>
      <c r="J3813">
        <v>0</v>
      </c>
      <c r="K3813">
        <v>0</v>
      </c>
      <c r="L3813">
        <v>0</v>
      </c>
      <c r="M3813">
        <v>0</v>
      </c>
      <c r="N3813">
        <v>0</v>
      </c>
      <c r="O3813">
        <v>0</v>
      </c>
      <c r="Q3813">
        <v>0</v>
      </c>
      <c r="R3813">
        <v>0</v>
      </c>
      <c r="S3813">
        <v>0</v>
      </c>
      <c r="T3813" t="s">
        <v>6033</v>
      </c>
      <c r="U3813" s="92" t="str">
        <f t="shared" si="59"/>
        <v>DE0251211221</v>
      </c>
    </row>
    <row r="3814" spans="1:21">
      <c r="A3814">
        <v>20110930</v>
      </c>
      <c r="B3814" t="s">
        <v>158</v>
      </c>
      <c r="C3814">
        <v>1211222</v>
      </c>
      <c r="D3814" t="s">
        <v>181</v>
      </c>
      <c r="E3814" t="s">
        <v>55</v>
      </c>
      <c r="F3814" t="s">
        <v>45</v>
      </c>
      <c r="G3814">
        <v>0</v>
      </c>
      <c r="H3814">
        <v>0</v>
      </c>
      <c r="I3814">
        <v>0</v>
      </c>
      <c r="J3814">
        <v>0</v>
      </c>
      <c r="K3814">
        <v>0</v>
      </c>
      <c r="L3814">
        <v>0</v>
      </c>
      <c r="M3814">
        <v>0</v>
      </c>
      <c r="N3814">
        <v>0</v>
      </c>
      <c r="O3814">
        <v>0</v>
      </c>
      <c r="Q3814">
        <v>0</v>
      </c>
      <c r="R3814">
        <v>0</v>
      </c>
      <c r="S3814">
        <v>0</v>
      </c>
      <c r="T3814" t="s">
        <v>6034</v>
      </c>
      <c r="U3814" s="92" t="str">
        <f t="shared" si="59"/>
        <v>DE0251211222</v>
      </c>
    </row>
    <row r="3815" spans="1:21">
      <c r="A3815">
        <v>20110930</v>
      </c>
      <c r="B3815" t="s">
        <v>158</v>
      </c>
      <c r="C3815">
        <v>1211223</v>
      </c>
      <c r="D3815" t="s">
        <v>181</v>
      </c>
      <c r="E3815" t="s">
        <v>54</v>
      </c>
      <c r="F3815" t="s">
        <v>45</v>
      </c>
      <c r="G3815">
        <v>0</v>
      </c>
      <c r="H3815">
        <v>0</v>
      </c>
      <c r="I3815">
        <v>0</v>
      </c>
      <c r="J3815">
        <v>0</v>
      </c>
      <c r="K3815">
        <v>0</v>
      </c>
      <c r="L3815">
        <v>0</v>
      </c>
      <c r="M3815">
        <v>0</v>
      </c>
      <c r="N3815">
        <v>0</v>
      </c>
      <c r="O3815">
        <v>0</v>
      </c>
      <c r="Q3815">
        <v>0</v>
      </c>
      <c r="R3815">
        <v>0</v>
      </c>
      <c r="S3815">
        <v>0</v>
      </c>
      <c r="T3815" t="s">
        <v>6035</v>
      </c>
      <c r="U3815" s="92" t="str">
        <f t="shared" si="59"/>
        <v>DE0251211223</v>
      </c>
    </row>
    <row r="3816" spans="1:21">
      <c r="A3816">
        <v>20110930</v>
      </c>
      <c r="B3816" t="s">
        <v>158</v>
      </c>
      <c r="C3816">
        <v>1211224</v>
      </c>
      <c r="D3816" t="s">
        <v>181</v>
      </c>
      <c r="E3816" t="s">
        <v>53</v>
      </c>
      <c r="F3816" t="s">
        <v>45</v>
      </c>
      <c r="G3816">
        <v>0</v>
      </c>
      <c r="H3816">
        <v>0</v>
      </c>
      <c r="I3816">
        <v>0</v>
      </c>
      <c r="J3816">
        <v>0</v>
      </c>
      <c r="K3816">
        <v>0</v>
      </c>
      <c r="L3816">
        <v>0</v>
      </c>
      <c r="M3816">
        <v>0</v>
      </c>
      <c r="N3816">
        <v>0</v>
      </c>
      <c r="O3816">
        <v>0</v>
      </c>
      <c r="Q3816">
        <v>0</v>
      </c>
      <c r="R3816">
        <v>0</v>
      </c>
      <c r="S3816">
        <v>0</v>
      </c>
      <c r="T3816" t="s">
        <v>6036</v>
      </c>
      <c r="U3816" s="92" t="str">
        <f t="shared" si="59"/>
        <v>DE0251211224</v>
      </c>
    </row>
    <row r="3817" spans="1:21">
      <c r="A3817">
        <v>20110930</v>
      </c>
      <c r="B3817" t="s">
        <v>158</v>
      </c>
      <c r="C3817">
        <v>1211225</v>
      </c>
      <c r="D3817" t="s">
        <v>181</v>
      </c>
      <c r="E3817" t="s">
        <v>68</v>
      </c>
      <c r="F3817" t="s">
        <v>45</v>
      </c>
      <c r="G3817">
        <v>0</v>
      </c>
      <c r="H3817">
        <v>0</v>
      </c>
      <c r="I3817">
        <v>0</v>
      </c>
      <c r="J3817">
        <v>0</v>
      </c>
      <c r="K3817">
        <v>0</v>
      </c>
      <c r="L3817">
        <v>0</v>
      </c>
      <c r="M3817">
        <v>0</v>
      </c>
      <c r="N3817">
        <v>0</v>
      </c>
      <c r="O3817">
        <v>0</v>
      </c>
      <c r="P3817">
        <v>0</v>
      </c>
      <c r="Q3817">
        <v>0</v>
      </c>
      <c r="R3817">
        <v>0</v>
      </c>
      <c r="S3817">
        <v>0</v>
      </c>
      <c r="T3817" t="s">
        <v>6037</v>
      </c>
      <c r="U3817" s="92" t="str">
        <f t="shared" si="59"/>
        <v>DE0251211225</v>
      </c>
    </row>
    <row r="3818" spans="1:21">
      <c r="A3818">
        <v>20110930</v>
      </c>
      <c r="B3818" t="s">
        <v>158</v>
      </c>
      <c r="C3818">
        <v>1211226</v>
      </c>
      <c r="D3818" t="s">
        <v>181</v>
      </c>
      <c r="E3818" t="s">
        <v>59</v>
      </c>
      <c r="F3818" t="s">
        <v>46</v>
      </c>
      <c r="G3818">
        <v>0</v>
      </c>
      <c r="H3818">
        <v>0</v>
      </c>
      <c r="I3818">
        <v>0</v>
      </c>
      <c r="J3818">
        <v>0</v>
      </c>
      <c r="K3818">
        <v>0</v>
      </c>
      <c r="L3818">
        <v>0</v>
      </c>
      <c r="M3818">
        <v>0</v>
      </c>
      <c r="N3818">
        <v>0</v>
      </c>
      <c r="O3818">
        <v>0</v>
      </c>
      <c r="Q3818">
        <v>0</v>
      </c>
      <c r="R3818">
        <v>0</v>
      </c>
      <c r="S3818">
        <v>0</v>
      </c>
      <c r="T3818" t="s">
        <v>6038</v>
      </c>
      <c r="U3818" s="92" t="str">
        <f t="shared" si="59"/>
        <v>DE0251211226</v>
      </c>
    </row>
    <row r="3819" spans="1:21">
      <c r="A3819">
        <v>20110930</v>
      </c>
      <c r="B3819" t="s">
        <v>158</v>
      </c>
      <c r="C3819">
        <v>1211227</v>
      </c>
      <c r="D3819" t="s">
        <v>181</v>
      </c>
      <c r="E3819" t="s">
        <v>58</v>
      </c>
      <c r="F3819" t="s">
        <v>46</v>
      </c>
      <c r="G3819">
        <v>0</v>
      </c>
      <c r="H3819">
        <v>0</v>
      </c>
      <c r="I3819">
        <v>0</v>
      </c>
      <c r="J3819">
        <v>0</v>
      </c>
      <c r="K3819">
        <v>0</v>
      </c>
      <c r="L3819">
        <v>0</v>
      </c>
      <c r="M3819">
        <v>0</v>
      </c>
      <c r="N3819">
        <v>0</v>
      </c>
      <c r="O3819">
        <v>0</v>
      </c>
      <c r="Q3819">
        <v>0</v>
      </c>
      <c r="R3819">
        <v>0</v>
      </c>
      <c r="S3819">
        <v>0</v>
      </c>
      <c r="T3819" t="s">
        <v>6039</v>
      </c>
      <c r="U3819" s="92" t="str">
        <f t="shared" si="59"/>
        <v>DE0251211227</v>
      </c>
    </row>
    <row r="3820" spans="1:21">
      <c r="A3820">
        <v>20110930</v>
      </c>
      <c r="B3820" t="s">
        <v>158</v>
      </c>
      <c r="C3820">
        <v>1211228</v>
      </c>
      <c r="D3820" t="s">
        <v>181</v>
      </c>
      <c r="E3820" t="s">
        <v>57</v>
      </c>
      <c r="F3820" t="s">
        <v>46</v>
      </c>
      <c r="G3820">
        <v>0</v>
      </c>
      <c r="H3820">
        <v>0</v>
      </c>
      <c r="I3820">
        <v>0</v>
      </c>
      <c r="J3820">
        <v>0</v>
      </c>
      <c r="K3820">
        <v>0</v>
      </c>
      <c r="L3820">
        <v>0</v>
      </c>
      <c r="M3820">
        <v>0</v>
      </c>
      <c r="N3820">
        <v>0</v>
      </c>
      <c r="O3820">
        <v>0</v>
      </c>
      <c r="Q3820">
        <v>0</v>
      </c>
      <c r="R3820">
        <v>0</v>
      </c>
      <c r="S3820">
        <v>0</v>
      </c>
      <c r="T3820" t="s">
        <v>6040</v>
      </c>
      <c r="U3820" s="92" t="str">
        <f t="shared" si="59"/>
        <v>DE0251211228</v>
      </c>
    </row>
    <row r="3821" spans="1:21">
      <c r="A3821">
        <v>20110930</v>
      </c>
      <c r="B3821" t="s">
        <v>158</v>
      </c>
      <c r="C3821">
        <v>1211229</v>
      </c>
      <c r="D3821" t="s">
        <v>181</v>
      </c>
      <c r="E3821" t="s">
        <v>56</v>
      </c>
      <c r="F3821" t="s">
        <v>46</v>
      </c>
      <c r="G3821">
        <v>0</v>
      </c>
      <c r="H3821">
        <v>0</v>
      </c>
      <c r="I3821">
        <v>0</v>
      </c>
      <c r="J3821">
        <v>0</v>
      </c>
      <c r="K3821">
        <v>0</v>
      </c>
      <c r="L3821">
        <v>0</v>
      </c>
      <c r="M3821">
        <v>0</v>
      </c>
      <c r="N3821">
        <v>0</v>
      </c>
      <c r="O3821">
        <v>0</v>
      </c>
      <c r="Q3821">
        <v>0</v>
      </c>
      <c r="R3821">
        <v>0</v>
      </c>
      <c r="S3821">
        <v>0</v>
      </c>
      <c r="T3821" t="s">
        <v>6041</v>
      </c>
      <c r="U3821" s="92" t="str">
        <f t="shared" si="59"/>
        <v>DE0251211229</v>
      </c>
    </row>
    <row r="3822" spans="1:21">
      <c r="A3822">
        <v>20110930</v>
      </c>
      <c r="B3822" t="s">
        <v>158</v>
      </c>
      <c r="C3822">
        <v>1211230</v>
      </c>
      <c r="D3822" t="s">
        <v>181</v>
      </c>
      <c r="E3822" t="s">
        <v>55</v>
      </c>
      <c r="F3822" t="s">
        <v>46</v>
      </c>
      <c r="G3822">
        <v>0</v>
      </c>
      <c r="H3822">
        <v>0</v>
      </c>
      <c r="I3822">
        <v>0</v>
      </c>
      <c r="J3822">
        <v>0</v>
      </c>
      <c r="K3822">
        <v>0</v>
      </c>
      <c r="L3822">
        <v>0</v>
      </c>
      <c r="M3822">
        <v>0</v>
      </c>
      <c r="N3822">
        <v>0</v>
      </c>
      <c r="O3822">
        <v>0</v>
      </c>
      <c r="Q3822">
        <v>0</v>
      </c>
      <c r="R3822">
        <v>0</v>
      </c>
      <c r="S3822">
        <v>0</v>
      </c>
      <c r="T3822" t="s">
        <v>6042</v>
      </c>
      <c r="U3822" s="92" t="str">
        <f t="shared" si="59"/>
        <v>DE0251211230</v>
      </c>
    </row>
    <row r="3823" spans="1:21">
      <c r="A3823">
        <v>20110930</v>
      </c>
      <c r="B3823" t="s">
        <v>158</v>
      </c>
      <c r="C3823">
        <v>1211231</v>
      </c>
      <c r="D3823" t="s">
        <v>181</v>
      </c>
      <c r="E3823" t="s">
        <v>54</v>
      </c>
      <c r="F3823" t="s">
        <v>46</v>
      </c>
      <c r="G3823">
        <v>97.510107419999997</v>
      </c>
      <c r="H3823">
        <v>50</v>
      </c>
      <c r="I3823">
        <v>97.510107419999997</v>
      </c>
      <c r="J3823">
        <v>0</v>
      </c>
      <c r="K3823">
        <v>0</v>
      </c>
      <c r="L3823">
        <v>0</v>
      </c>
      <c r="M3823">
        <v>0</v>
      </c>
      <c r="N3823">
        <v>0</v>
      </c>
      <c r="O3823">
        <v>26.186</v>
      </c>
      <c r="Q3823">
        <v>0</v>
      </c>
      <c r="R3823">
        <v>0</v>
      </c>
      <c r="S3823">
        <v>0</v>
      </c>
      <c r="T3823" t="s">
        <v>6043</v>
      </c>
      <c r="U3823" s="92" t="str">
        <f t="shared" si="59"/>
        <v>DE0251211231</v>
      </c>
    </row>
    <row r="3824" spans="1:21">
      <c r="A3824">
        <v>20110930</v>
      </c>
      <c r="B3824" t="s">
        <v>158</v>
      </c>
      <c r="C3824">
        <v>1211232</v>
      </c>
      <c r="D3824" t="s">
        <v>181</v>
      </c>
      <c r="E3824" t="s">
        <v>53</v>
      </c>
      <c r="F3824" t="s">
        <v>46</v>
      </c>
      <c r="G3824">
        <v>87.240027949999998</v>
      </c>
      <c r="H3824">
        <v>0</v>
      </c>
      <c r="I3824">
        <v>87.240027949999998</v>
      </c>
      <c r="J3824">
        <v>0</v>
      </c>
      <c r="K3824">
        <v>0</v>
      </c>
      <c r="L3824">
        <v>0</v>
      </c>
      <c r="M3824">
        <v>0</v>
      </c>
      <c r="N3824">
        <v>0</v>
      </c>
      <c r="O3824">
        <v>85</v>
      </c>
      <c r="Q3824">
        <v>0</v>
      </c>
      <c r="R3824">
        <v>0</v>
      </c>
      <c r="S3824">
        <v>0</v>
      </c>
      <c r="T3824" t="s">
        <v>6044</v>
      </c>
      <c r="U3824" s="92" t="str">
        <f t="shared" si="59"/>
        <v>DE0251211232</v>
      </c>
    </row>
    <row r="3825" spans="1:21">
      <c r="A3825">
        <v>20110930</v>
      </c>
      <c r="B3825" t="s">
        <v>158</v>
      </c>
      <c r="C3825">
        <v>1211233</v>
      </c>
      <c r="D3825" t="s">
        <v>181</v>
      </c>
      <c r="E3825" t="s">
        <v>68</v>
      </c>
      <c r="F3825" t="s">
        <v>46</v>
      </c>
      <c r="G3825">
        <v>184.75013537000001</v>
      </c>
      <c r="H3825">
        <v>50</v>
      </c>
      <c r="I3825">
        <v>184.75013537000001</v>
      </c>
      <c r="J3825">
        <v>0</v>
      </c>
      <c r="K3825">
        <v>0</v>
      </c>
      <c r="L3825">
        <v>0</v>
      </c>
      <c r="M3825">
        <v>0</v>
      </c>
      <c r="N3825">
        <v>0</v>
      </c>
      <c r="O3825">
        <v>111.18600000000001</v>
      </c>
      <c r="P3825">
        <v>1.6386000000000001</v>
      </c>
      <c r="Q3825">
        <v>0</v>
      </c>
      <c r="R3825">
        <v>0</v>
      </c>
      <c r="S3825">
        <v>0</v>
      </c>
      <c r="T3825" t="s">
        <v>6045</v>
      </c>
      <c r="U3825" s="92" t="str">
        <f t="shared" si="59"/>
        <v>DE0251211233</v>
      </c>
    </row>
    <row r="3826" spans="1:21">
      <c r="A3826">
        <v>20110930</v>
      </c>
      <c r="B3826" t="s">
        <v>158</v>
      </c>
      <c r="C3826">
        <v>1211234</v>
      </c>
      <c r="D3826" t="s">
        <v>181</v>
      </c>
      <c r="E3826" t="s">
        <v>59</v>
      </c>
      <c r="F3826" t="s">
        <v>47</v>
      </c>
      <c r="G3826">
        <v>0</v>
      </c>
      <c r="H3826">
        <v>0</v>
      </c>
      <c r="I3826">
        <v>0</v>
      </c>
      <c r="J3826">
        <v>0</v>
      </c>
      <c r="K3826">
        <v>0</v>
      </c>
      <c r="L3826">
        <v>0</v>
      </c>
      <c r="M3826">
        <v>0</v>
      </c>
      <c r="N3826">
        <v>0</v>
      </c>
      <c r="O3826">
        <v>0</v>
      </c>
      <c r="Q3826">
        <v>0</v>
      </c>
      <c r="R3826">
        <v>0</v>
      </c>
      <c r="S3826">
        <v>0</v>
      </c>
      <c r="T3826" t="s">
        <v>6046</v>
      </c>
      <c r="U3826" s="92" t="str">
        <f t="shared" si="59"/>
        <v>DE0251211234</v>
      </c>
    </row>
    <row r="3827" spans="1:21">
      <c r="A3827">
        <v>20110930</v>
      </c>
      <c r="B3827" t="s">
        <v>158</v>
      </c>
      <c r="C3827">
        <v>1211235</v>
      </c>
      <c r="D3827" t="s">
        <v>181</v>
      </c>
      <c r="E3827" t="s">
        <v>58</v>
      </c>
      <c r="F3827" t="s">
        <v>47</v>
      </c>
      <c r="G3827">
        <v>0</v>
      </c>
      <c r="H3827">
        <v>0</v>
      </c>
      <c r="I3827">
        <v>0</v>
      </c>
      <c r="J3827">
        <v>0</v>
      </c>
      <c r="K3827">
        <v>0</v>
      </c>
      <c r="L3827">
        <v>0</v>
      </c>
      <c r="M3827">
        <v>0</v>
      </c>
      <c r="N3827">
        <v>0</v>
      </c>
      <c r="O3827">
        <v>0</v>
      </c>
      <c r="Q3827">
        <v>0</v>
      </c>
      <c r="R3827">
        <v>0</v>
      </c>
      <c r="S3827">
        <v>0</v>
      </c>
      <c r="T3827" t="s">
        <v>6047</v>
      </c>
      <c r="U3827" s="92" t="str">
        <f t="shared" si="59"/>
        <v>DE0251211235</v>
      </c>
    </row>
    <row r="3828" spans="1:21">
      <c r="A3828">
        <v>20110930</v>
      </c>
      <c r="B3828" t="s">
        <v>158</v>
      </c>
      <c r="C3828">
        <v>1211236</v>
      </c>
      <c r="D3828" t="s">
        <v>181</v>
      </c>
      <c r="E3828" t="s">
        <v>57</v>
      </c>
      <c r="F3828" t="s">
        <v>47</v>
      </c>
      <c r="G3828">
        <v>0</v>
      </c>
      <c r="H3828">
        <v>0</v>
      </c>
      <c r="I3828">
        <v>0</v>
      </c>
      <c r="J3828">
        <v>0</v>
      </c>
      <c r="K3828">
        <v>0</v>
      </c>
      <c r="L3828">
        <v>0</v>
      </c>
      <c r="M3828">
        <v>0</v>
      </c>
      <c r="N3828">
        <v>0</v>
      </c>
      <c r="O3828">
        <v>0</v>
      </c>
      <c r="Q3828">
        <v>0</v>
      </c>
      <c r="R3828">
        <v>0</v>
      </c>
      <c r="S3828">
        <v>0</v>
      </c>
      <c r="T3828" t="s">
        <v>6048</v>
      </c>
      <c r="U3828" s="92" t="str">
        <f t="shared" si="59"/>
        <v>DE0251211236</v>
      </c>
    </row>
    <row r="3829" spans="1:21">
      <c r="A3829">
        <v>20110930</v>
      </c>
      <c r="B3829" t="s">
        <v>158</v>
      </c>
      <c r="C3829">
        <v>1211237</v>
      </c>
      <c r="D3829" t="s">
        <v>181</v>
      </c>
      <c r="E3829" t="s">
        <v>56</v>
      </c>
      <c r="F3829" t="s">
        <v>47</v>
      </c>
      <c r="G3829">
        <v>0</v>
      </c>
      <c r="H3829">
        <v>0</v>
      </c>
      <c r="I3829">
        <v>0</v>
      </c>
      <c r="J3829">
        <v>0</v>
      </c>
      <c r="K3829">
        <v>0</v>
      </c>
      <c r="L3829">
        <v>0</v>
      </c>
      <c r="M3829">
        <v>0</v>
      </c>
      <c r="N3829">
        <v>0</v>
      </c>
      <c r="O3829">
        <v>0</v>
      </c>
      <c r="Q3829">
        <v>0</v>
      </c>
      <c r="R3829">
        <v>0</v>
      </c>
      <c r="S3829">
        <v>0</v>
      </c>
      <c r="T3829" t="s">
        <v>6049</v>
      </c>
      <c r="U3829" s="92" t="str">
        <f t="shared" si="59"/>
        <v>DE0251211237</v>
      </c>
    </row>
    <row r="3830" spans="1:21">
      <c r="A3830">
        <v>20110930</v>
      </c>
      <c r="B3830" t="s">
        <v>158</v>
      </c>
      <c r="C3830">
        <v>1211238</v>
      </c>
      <c r="D3830" t="s">
        <v>181</v>
      </c>
      <c r="E3830" t="s">
        <v>55</v>
      </c>
      <c r="F3830" t="s">
        <v>47</v>
      </c>
      <c r="G3830">
        <v>0</v>
      </c>
      <c r="H3830">
        <v>0</v>
      </c>
      <c r="I3830">
        <v>0</v>
      </c>
      <c r="J3830">
        <v>0</v>
      </c>
      <c r="K3830">
        <v>0</v>
      </c>
      <c r="L3830">
        <v>0</v>
      </c>
      <c r="M3830">
        <v>0</v>
      </c>
      <c r="N3830">
        <v>0</v>
      </c>
      <c r="O3830">
        <v>0</v>
      </c>
      <c r="Q3830">
        <v>0</v>
      </c>
      <c r="R3830">
        <v>0</v>
      </c>
      <c r="S3830">
        <v>0</v>
      </c>
      <c r="T3830" t="s">
        <v>6050</v>
      </c>
      <c r="U3830" s="92" t="str">
        <f t="shared" si="59"/>
        <v>DE0251211238</v>
      </c>
    </row>
    <row r="3831" spans="1:21">
      <c r="A3831">
        <v>20110930</v>
      </c>
      <c r="B3831" t="s">
        <v>158</v>
      </c>
      <c r="C3831">
        <v>1211239</v>
      </c>
      <c r="D3831" t="s">
        <v>181</v>
      </c>
      <c r="E3831" t="s">
        <v>54</v>
      </c>
      <c r="F3831" t="s">
        <v>47</v>
      </c>
      <c r="G3831">
        <v>0</v>
      </c>
      <c r="H3831">
        <v>0</v>
      </c>
      <c r="I3831">
        <v>0</v>
      </c>
      <c r="J3831">
        <v>0</v>
      </c>
      <c r="K3831">
        <v>0</v>
      </c>
      <c r="L3831">
        <v>0</v>
      </c>
      <c r="M3831">
        <v>0</v>
      </c>
      <c r="N3831">
        <v>0</v>
      </c>
      <c r="O3831">
        <v>0</v>
      </c>
      <c r="Q3831">
        <v>0</v>
      </c>
      <c r="R3831">
        <v>0</v>
      </c>
      <c r="S3831">
        <v>0</v>
      </c>
      <c r="T3831" t="s">
        <v>6051</v>
      </c>
      <c r="U3831" s="92" t="str">
        <f t="shared" si="59"/>
        <v>DE0251211239</v>
      </c>
    </row>
    <row r="3832" spans="1:21">
      <c r="A3832">
        <v>20110930</v>
      </c>
      <c r="B3832" t="s">
        <v>158</v>
      </c>
      <c r="C3832">
        <v>1211240</v>
      </c>
      <c r="D3832" t="s">
        <v>181</v>
      </c>
      <c r="E3832" t="s">
        <v>53</v>
      </c>
      <c r="F3832" t="s">
        <v>47</v>
      </c>
      <c r="G3832">
        <v>0</v>
      </c>
      <c r="H3832">
        <v>0</v>
      </c>
      <c r="I3832">
        <v>0</v>
      </c>
      <c r="J3832">
        <v>0</v>
      </c>
      <c r="K3832">
        <v>0</v>
      </c>
      <c r="L3832">
        <v>0</v>
      </c>
      <c r="M3832">
        <v>0</v>
      </c>
      <c r="N3832">
        <v>0</v>
      </c>
      <c r="O3832">
        <v>0</v>
      </c>
      <c r="Q3832">
        <v>0</v>
      </c>
      <c r="R3832">
        <v>0</v>
      </c>
      <c r="S3832">
        <v>0</v>
      </c>
      <c r="T3832" t="s">
        <v>6052</v>
      </c>
      <c r="U3832" s="92" t="str">
        <f t="shared" si="59"/>
        <v>DE0251211240</v>
      </c>
    </row>
    <row r="3833" spans="1:21">
      <c r="A3833">
        <v>20110930</v>
      </c>
      <c r="B3833" t="s">
        <v>158</v>
      </c>
      <c r="C3833">
        <v>1211241</v>
      </c>
      <c r="D3833" t="s">
        <v>181</v>
      </c>
      <c r="E3833" t="s">
        <v>68</v>
      </c>
      <c r="F3833" t="s">
        <v>47</v>
      </c>
      <c r="G3833">
        <v>0</v>
      </c>
      <c r="H3833">
        <v>0</v>
      </c>
      <c r="I3833">
        <v>0</v>
      </c>
      <c r="J3833">
        <v>0</v>
      </c>
      <c r="K3833">
        <v>0</v>
      </c>
      <c r="L3833">
        <v>0</v>
      </c>
      <c r="M3833">
        <v>0</v>
      </c>
      <c r="N3833">
        <v>0</v>
      </c>
      <c r="O3833">
        <v>0</v>
      </c>
      <c r="P3833">
        <v>0</v>
      </c>
      <c r="Q3833">
        <v>0</v>
      </c>
      <c r="R3833">
        <v>0</v>
      </c>
      <c r="S3833">
        <v>0</v>
      </c>
      <c r="T3833" t="s">
        <v>6053</v>
      </c>
      <c r="U3833" s="92" t="str">
        <f t="shared" si="59"/>
        <v>DE0251211241</v>
      </c>
    </row>
    <row r="3834" spans="1:21">
      <c r="A3834">
        <v>20110930</v>
      </c>
      <c r="B3834" t="s">
        <v>158</v>
      </c>
      <c r="C3834">
        <v>1211242</v>
      </c>
      <c r="D3834" t="s">
        <v>181</v>
      </c>
      <c r="E3834" t="s">
        <v>59</v>
      </c>
      <c r="F3834" t="s">
        <v>48</v>
      </c>
      <c r="G3834">
        <v>0</v>
      </c>
      <c r="H3834">
        <v>0</v>
      </c>
      <c r="I3834">
        <v>0</v>
      </c>
      <c r="J3834">
        <v>0</v>
      </c>
      <c r="K3834">
        <v>0</v>
      </c>
      <c r="L3834">
        <v>0</v>
      </c>
      <c r="M3834">
        <v>0</v>
      </c>
      <c r="N3834">
        <v>0</v>
      </c>
      <c r="O3834">
        <v>0</v>
      </c>
      <c r="Q3834">
        <v>0</v>
      </c>
      <c r="R3834">
        <v>0</v>
      </c>
      <c r="S3834">
        <v>0</v>
      </c>
      <c r="T3834" t="s">
        <v>6054</v>
      </c>
      <c r="U3834" s="92" t="str">
        <f t="shared" si="59"/>
        <v>DE0251211242</v>
      </c>
    </row>
    <row r="3835" spans="1:21">
      <c r="A3835">
        <v>20110930</v>
      </c>
      <c r="B3835" t="s">
        <v>158</v>
      </c>
      <c r="C3835">
        <v>1211243</v>
      </c>
      <c r="D3835" t="s">
        <v>181</v>
      </c>
      <c r="E3835" t="s">
        <v>58</v>
      </c>
      <c r="F3835" t="s">
        <v>48</v>
      </c>
      <c r="G3835">
        <v>0</v>
      </c>
      <c r="H3835">
        <v>0</v>
      </c>
      <c r="I3835">
        <v>0</v>
      </c>
      <c r="J3835">
        <v>0</v>
      </c>
      <c r="K3835">
        <v>0</v>
      </c>
      <c r="L3835">
        <v>0</v>
      </c>
      <c r="M3835">
        <v>0</v>
      </c>
      <c r="N3835">
        <v>0</v>
      </c>
      <c r="O3835">
        <v>0</v>
      </c>
      <c r="Q3835">
        <v>0</v>
      </c>
      <c r="R3835">
        <v>0</v>
      </c>
      <c r="S3835">
        <v>0</v>
      </c>
      <c r="T3835" t="s">
        <v>6055</v>
      </c>
      <c r="U3835" s="92" t="str">
        <f t="shared" si="59"/>
        <v>DE0251211243</v>
      </c>
    </row>
    <row r="3836" spans="1:21">
      <c r="A3836">
        <v>20110930</v>
      </c>
      <c r="B3836" t="s">
        <v>158</v>
      </c>
      <c r="C3836">
        <v>1211244</v>
      </c>
      <c r="D3836" t="s">
        <v>181</v>
      </c>
      <c r="E3836" t="s">
        <v>57</v>
      </c>
      <c r="F3836" t="s">
        <v>48</v>
      </c>
      <c r="G3836">
        <v>0</v>
      </c>
      <c r="H3836">
        <v>0</v>
      </c>
      <c r="I3836">
        <v>0</v>
      </c>
      <c r="J3836">
        <v>0</v>
      </c>
      <c r="K3836">
        <v>0</v>
      </c>
      <c r="L3836">
        <v>0</v>
      </c>
      <c r="M3836">
        <v>0</v>
      </c>
      <c r="N3836">
        <v>0</v>
      </c>
      <c r="O3836">
        <v>0</v>
      </c>
      <c r="Q3836">
        <v>0</v>
      </c>
      <c r="R3836">
        <v>0</v>
      </c>
      <c r="S3836">
        <v>0</v>
      </c>
      <c r="T3836" t="s">
        <v>6056</v>
      </c>
      <c r="U3836" s="92" t="str">
        <f t="shared" si="59"/>
        <v>DE0251211244</v>
      </c>
    </row>
    <row r="3837" spans="1:21">
      <c r="A3837">
        <v>20110930</v>
      </c>
      <c r="B3837" t="s">
        <v>158</v>
      </c>
      <c r="C3837">
        <v>1211245</v>
      </c>
      <c r="D3837" t="s">
        <v>181</v>
      </c>
      <c r="E3837" t="s">
        <v>56</v>
      </c>
      <c r="F3837" t="s">
        <v>48</v>
      </c>
      <c r="G3837">
        <v>0</v>
      </c>
      <c r="H3837">
        <v>0</v>
      </c>
      <c r="I3837">
        <v>0</v>
      </c>
      <c r="J3837">
        <v>0</v>
      </c>
      <c r="K3837">
        <v>0</v>
      </c>
      <c r="L3837">
        <v>0</v>
      </c>
      <c r="M3837">
        <v>0</v>
      </c>
      <c r="N3837">
        <v>0</v>
      </c>
      <c r="O3837">
        <v>0</v>
      </c>
      <c r="Q3837">
        <v>0</v>
      </c>
      <c r="R3837">
        <v>0</v>
      </c>
      <c r="S3837">
        <v>0</v>
      </c>
      <c r="T3837" t="s">
        <v>6057</v>
      </c>
      <c r="U3837" s="92" t="str">
        <f t="shared" si="59"/>
        <v>DE0251211245</v>
      </c>
    </row>
    <row r="3838" spans="1:21">
      <c r="A3838">
        <v>20110930</v>
      </c>
      <c r="B3838" t="s">
        <v>158</v>
      </c>
      <c r="C3838">
        <v>1211246</v>
      </c>
      <c r="D3838" t="s">
        <v>181</v>
      </c>
      <c r="E3838" t="s">
        <v>55</v>
      </c>
      <c r="F3838" t="s">
        <v>48</v>
      </c>
      <c r="G3838">
        <v>0</v>
      </c>
      <c r="H3838">
        <v>0</v>
      </c>
      <c r="I3838">
        <v>0</v>
      </c>
      <c r="J3838">
        <v>0</v>
      </c>
      <c r="K3838">
        <v>0</v>
      </c>
      <c r="L3838">
        <v>0</v>
      </c>
      <c r="M3838">
        <v>0</v>
      </c>
      <c r="N3838">
        <v>0</v>
      </c>
      <c r="O3838">
        <v>0</v>
      </c>
      <c r="Q3838">
        <v>0</v>
      </c>
      <c r="R3838">
        <v>0</v>
      </c>
      <c r="S3838">
        <v>0</v>
      </c>
      <c r="T3838" t="s">
        <v>6058</v>
      </c>
      <c r="U3838" s="92" t="str">
        <f t="shared" si="59"/>
        <v>DE0251211246</v>
      </c>
    </row>
    <row r="3839" spans="1:21">
      <c r="A3839">
        <v>20110930</v>
      </c>
      <c r="B3839" t="s">
        <v>158</v>
      </c>
      <c r="C3839">
        <v>1211247</v>
      </c>
      <c r="D3839" t="s">
        <v>181</v>
      </c>
      <c r="E3839" t="s">
        <v>54</v>
      </c>
      <c r="F3839" t="s">
        <v>48</v>
      </c>
      <c r="G3839">
        <v>0</v>
      </c>
      <c r="H3839">
        <v>0</v>
      </c>
      <c r="I3839">
        <v>0</v>
      </c>
      <c r="J3839">
        <v>0</v>
      </c>
      <c r="K3839">
        <v>0</v>
      </c>
      <c r="L3839">
        <v>0</v>
      </c>
      <c r="M3839">
        <v>0</v>
      </c>
      <c r="N3839">
        <v>0</v>
      </c>
      <c r="O3839">
        <v>0</v>
      </c>
      <c r="Q3839">
        <v>0</v>
      </c>
      <c r="R3839">
        <v>0</v>
      </c>
      <c r="S3839">
        <v>0</v>
      </c>
      <c r="T3839" t="s">
        <v>6059</v>
      </c>
      <c r="U3839" s="92" t="str">
        <f t="shared" si="59"/>
        <v>DE0251211247</v>
      </c>
    </row>
    <row r="3840" spans="1:21">
      <c r="A3840">
        <v>20110930</v>
      </c>
      <c r="B3840" t="s">
        <v>158</v>
      </c>
      <c r="C3840">
        <v>1211248</v>
      </c>
      <c r="D3840" t="s">
        <v>181</v>
      </c>
      <c r="E3840" t="s">
        <v>53</v>
      </c>
      <c r="F3840" t="s">
        <v>48</v>
      </c>
      <c r="G3840">
        <v>0</v>
      </c>
      <c r="H3840">
        <v>0</v>
      </c>
      <c r="I3840">
        <v>0</v>
      </c>
      <c r="J3840">
        <v>0</v>
      </c>
      <c r="K3840">
        <v>0</v>
      </c>
      <c r="L3840">
        <v>0</v>
      </c>
      <c r="M3840">
        <v>0</v>
      </c>
      <c r="N3840">
        <v>0</v>
      </c>
      <c r="O3840">
        <v>0</v>
      </c>
      <c r="Q3840">
        <v>0</v>
      </c>
      <c r="R3840">
        <v>0</v>
      </c>
      <c r="S3840">
        <v>0</v>
      </c>
      <c r="T3840" t="s">
        <v>6060</v>
      </c>
      <c r="U3840" s="92" t="str">
        <f t="shared" si="59"/>
        <v>DE0251211248</v>
      </c>
    </row>
    <row r="3841" spans="1:21">
      <c r="A3841">
        <v>20110930</v>
      </c>
      <c r="B3841" t="s">
        <v>158</v>
      </c>
      <c r="C3841">
        <v>1211249</v>
      </c>
      <c r="D3841" t="s">
        <v>181</v>
      </c>
      <c r="E3841" t="s">
        <v>68</v>
      </c>
      <c r="F3841" t="s">
        <v>48</v>
      </c>
      <c r="G3841">
        <v>0</v>
      </c>
      <c r="H3841">
        <v>0</v>
      </c>
      <c r="I3841">
        <v>0</v>
      </c>
      <c r="J3841">
        <v>0</v>
      </c>
      <c r="K3841">
        <v>0</v>
      </c>
      <c r="L3841">
        <v>0</v>
      </c>
      <c r="M3841">
        <v>0</v>
      </c>
      <c r="N3841">
        <v>0</v>
      </c>
      <c r="O3841">
        <v>0</v>
      </c>
      <c r="Q3841">
        <v>0</v>
      </c>
      <c r="R3841">
        <v>0</v>
      </c>
      <c r="S3841">
        <v>0</v>
      </c>
      <c r="T3841" t="s">
        <v>6061</v>
      </c>
      <c r="U3841" s="92" t="str">
        <f t="shared" si="59"/>
        <v>DE0251211249</v>
      </c>
    </row>
    <row r="3842" spans="1:21">
      <c r="A3842">
        <v>20110930</v>
      </c>
      <c r="B3842" t="s">
        <v>157</v>
      </c>
      <c r="C3842">
        <v>1211010</v>
      </c>
      <c r="D3842" t="s">
        <v>181</v>
      </c>
      <c r="E3842" t="s">
        <v>59</v>
      </c>
      <c r="F3842" t="s">
        <v>23</v>
      </c>
      <c r="G3842">
        <v>0</v>
      </c>
      <c r="H3842">
        <v>0</v>
      </c>
      <c r="I3842">
        <v>0</v>
      </c>
      <c r="J3842">
        <v>0</v>
      </c>
      <c r="K3842">
        <v>0</v>
      </c>
      <c r="L3842">
        <v>0</v>
      </c>
      <c r="M3842">
        <v>0</v>
      </c>
      <c r="N3842">
        <v>0</v>
      </c>
      <c r="T3842" t="s">
        <v>6062</v>
      </c>
      <c r="U3842" s="92" t="str">
        <f t="shared" si="59"/>
        <v>DE0261211010</v>
      </c>
    </row>
    <row r="3843" spans="1:21">
      <c r="A3843">
        <v>20110930</v>
      </c>
      <c r="B3843" t="s">
        <v>157</v>
      </c>
      <c r="C3843">
        <v>1211011</v>
      </c>
      <c r="D3843" t="s">
        <v>181</v>
      </c>
      <c r="E3843" t="s">
        <v>58</v>
      </c>
      <c r="F3843" t="s">
        <v>23</v>
      </c>
      <c r="G3843">
        <v>0</v>
      </c>
      <c r="H3843">
        <v>0</v>
      </c>
      <c r="I3843">
        <v>0</v>
      </c>
      <c r="J3843">
        <v>0</v>
      </c>
      <c r="K3843">
        <v>0</v>
      </c>
      <c r="L3843">
        <v>0</v>
      </c>
      <c r="M3843">
        <v>0</v>
      </c>
      <c r="N3843">
        <v>0</v>
      </c>
      <c r="T3843" t="s">
        <v>6063</v>
      </c>
      <c r="U3843" s="92" t="str">
        <f t="shared" ref="U3843:U3906" si="60">B3843&amp;C3843</f>
        <v>DE0261211011</v>
      </c>
    </row>
    <row r="3844" spans="1:21">
      <c r="A3844">
        <v>20110930</v>
      </c>
      <c r="B3844" t="s">
        <v>157</v>
      </c>
      <c r="C3844">
        <v>1211012</v>
      </c>
      <c r="D3844" t="s">
        <v>181</v>
      </c>
      <c r="E3844" t="s">
        <v>57</v>
      </c>
      <c r="F3844" t="s">
        <v>23</v>
      </c>
      <c r="G3844">
        <v>0</v>
      </c>
      <c r="H3844">
        <v>0</v>
      </c>
      <c r="I3844">
        <v>0</v>
      </c>
      <c r="J3844">
        <v>0</v>
      </c>
      <c r="K3844">
        <v>0</v>
      </c>
      <c r="L3844">
        <v>0</v>
      </c>
      <c r="M3844">
        <v>0</v>
      </c>
      <c r="N3844">
        <v>0</v>
      </c>
      <c r="T3844" t="s">
        <v>6064</v>
      </c>
      <c r="U3844" s="92" t="str">
        <f t="shared" si="60"/>
        <v>DE0261211012</v>
      </c>
    </row>
    <row r="3845" spans="1:21">
      <c r="A3845">
        <v>20110930</v>
      </c>
      <c r="B3845" t="s">
        <v>157</v>
      </c>
      <c r="C3845">
        <v>1211013</v>
      </c>
      <c r="D3845" t="s">
        <v>181</v>
      </c>
      <c r="E3845" t="s">
        <v>56</v>
      </c>
      <c r="F3845" t="s">
        <v>23</v>
      </c>
      <c r="G3845">
        <v>0</v>
      </c>
      <c r="H3845">
        <v>0</v>
      </c>
      <c r="I3845">
        <v>0</v>
      </c>
      <c r="J3845">
        <v>0</v>
      </c>
      <c r="K3845">
        <v>0</v>
      </c>
      <c r="L3845">
        <v>0</v>
      </c>
      <c r="M3845">
        <v>0</v>
      </c>
      <c r="N3845">
        <v>0</v>
      </c>
      <c r="T3845" t="s">
        <v>6065</v>
      </c>
      <c r="U3845" s="92" t="str">
        <f t="shared" si="60"/>
        <v>DE0261211013</v>
      </c>
    </row>
    <row r="3846" spans="1:21">
      <c r="A3846">
        <v>20110930</v>
      </c>
      <c r="B3846" t="s">
        <v>157</v>
      </c>
      <c r="C3846">
        <v>1211014</v>
      </c>
      <c r="D3846" t="s">
        <v>181</v>
      </c>
      <c r="E3846" t="s">
        <v>55</v>
      </c>
      <c r="F3846" t="s">
        <v>23</v>
      </c>
      <c r="G3846">
        <v>0.11373397590000001</v>
      </c>
      <c r="H3846">
        <v>0</v>
      </c>
      <c r="I3846">
        <v>0.11373397590000001</v>
      </c>
      <c r="J3846">
        <v>0</v>
      </c>
      <c r="K3846">
        <v>0</v>
      </c>
      <c r="L3846">
        <v>0.11373397590000001</v>
      </c>
      <c r="M3846">
        <v>-8.2326490809999999</v>
      </c>
      <c r="N3846">
        <v>-0.2</v>
      </c>
      <c r="T3846" t="s">
        <v>6066</v>
      </c>
      <c r="U3846" s="92" t="str">
        <f t="shared" si="60"/>
        <v>DE0261211014</v>
      </c>
    </row>
    <row r="3847" spans="1:21">
      <c r="A3847">
        <v>20110930</v>
      </c>
      <c r="B3847" t="s">
        <v>157</v>
      </c>
      <c r="C3847">
        <v>1211015</v>
      </c>
      <c r="D3847" t="s">
        <v>181</v>
      </c>
      <c r="E3847" t="s">
        <v>54</v>
      </c>
      <c r="F3847" t="s">
        <v>23</v>
      </c>
      <c r="G3847">
        <v>28.562760000000001</v>
      </c>
      <c r="H3847">
        <v>0</v>
      </c>
      <c r="I3847">
        <v>28.562760000000001</v>
      </c>
      <c r="J3847">
        <v>26.446999999999999</v>
      </c>
      <c r="K3847">
        <v>0</v>
      </c>
      <c r="L3847">
        <v>2.1157599999999999</v>
      </c>
      <c r="M3847">
        <v>-9.13883343</v>
      </c>
      <c r="N3847">
        <v>0</v>
      </c>
      <c r="T3847" t="s">
        <v>6067</v>
      </c>
      <c r="U3847" s="92" t="str">
        <f t="shared" si="60"/>
        <v>DE0261211015</v>
      </c>
    </row>
    <row r="3848" spans="1:21">
      <c r="A3848">
        <v>20110930</v>
      </c>
      <c r="B3848" t="s">
        <v>157</v>
      </c>
      <c r="C3848">
        <v>1211016</v>
      </c>
      <c r="D3848" t="s">
        <v>181</v>
      </c>
      <c r="E3848" t="s">
        <v>53</v>
      </c>
      <c r="F3848" t="s">
        <v>23</v>
      </c>
      <c r="G3848">
        <v>0</v>
      </c>
      <c r="H3848">
        <v>0</v>
      </c>
      <c r="I3848">
        <v>0</v>
      </c>
      <c r="J3848">
        <v>0</v>
      </c>
      <c r="K3848">
        <v>0</v>
      </c>
      <c r="L3848">
        <v>0</v>
      </c>
      <c r="M3848">
        <v>16.225320419999999</v>
      </c>
      <c r="N3848">
        <v>0</v>
      </c>
      <c r="T3848" t="s">
        <v>6068</v>
      </c>
      <c r="U3848" s="92" t="str">
        <f t="shared" si="60"/>
        <v>DE0261211016</v>
      </c>
    </row>
    <row r="3849" spans="1:21">
      <c r="A3849">
        <v>20110930</v>
      </c>
      <c r="B3849" t="s">
        <v>157</v>
      </c>
      <c r="C3849">
        <v>1211017</v>
      </c>
      <c r="D3849" t="s">
        <v>181</v>
      </c>
      <c r="E3849" t="s">
        <v>68</v>
      </c>
      <c r="F3849" t="s">
        <v>23</v>
      </c>
      <c r="G3849">
        <v>28.676493976</v>
      </c>
      <c r="H3849">
        <v>0</v>
      </c>
      <c r="I3849">
        <v>28.676493976</v>
      </c>
      <c r="J3849">
        <v>26.446999999999999</v>
      </c>
      <c r="K3849">
        <v>0</v>
      </c>
      <c r="L3849">
        <v>2.2294939759000001</v>
      </c>
      <c r="M3849">
        <v>-1.1461620910000001</v>
      </c>
      <c r="N3849">
        <v>-0.2</v>
      </c>
      <c r="O3849">
        <v>0</v>
      </c>
      <c r="Q3849">
        <v>0</v>
      </c>
      <c r="R3849">
        <v>0</v>
      </c>
      <c r="S3849">
        <v>0</v>
      </c>
      <c r="T3849" t="s">
        <v>6069</v>
      </c>
      <c r="U3849" s="92" t="str">
        <f t="shared" si="60"/>
        <v>DE0261211017</v>
      </c>
    </row>
    <row r="3850" spans="1:21">
      <c r="A3850">
        <v>20110930</v>
      </c>
      <c r="B3850" t="s">
        <v>157</v>
      </c>
      <c r="C3850">
        <v>1211018</v>
      </c>
      <c r="D3850" t="s">
        <v>181</v>
      </c>
      <c r="E3850" t="s">
        <v>59</v>
      </c>
      <c r="F3850" t="s">
        <v>24</v>
      </c>
      <c r="G3850">
        <v>0</v>
      </c>
      <c r="H3850">
        <v>0</v>
      </c>
      <c r="I3850">
        <v>0</v>
      </c>
      <c r="J3850">
        <v>0</v>
      </c>
      <c r="K3850">
        <v>0</v>
      </c>
      <c r="L3850">
        <v>0</v>
      </c>
      <c r="M3850">
        <v>0</v>
      </c>
      <c r="N3850">
        <v>0</v>
      </c>
      <c r="T3850" t="s">
        <v>6070</v>
      </c>
      <c r="U3850" s="92" t="str">
        <f t="shared" si="60"/>
        <v>DE0261211018</v>
      </c>
    </row>
    <row r="3851" spans="1:21">
      <c r="A3851">
        <v>20110930</v>
      </c>
      <c r="B3851" t="s">
        <v>157</v>
      </c>
      <c r="C3851">
        <v>1211019</v>
      </c>
      <c r="D3851" t="s">
        <v>181</v>
      </c>
      <c r="E3851" t="s">
        <v>58</v>
      </c>
      <c r="F3851" t="s">
        <v>24</v>
      </c>
      <c r="G3851">
        <v>33.100862919000001</v>
      </c>
      <c r="H3851">
        <v>0</v>
      </c>
      <c r="I3851">
        <v>33.100862919000001</v>
      </c>
      <c r="J3851">
        <v>0</v>
      </c>
      <c r="K3851">
        <v>0</v>
      </c>
      <c r="L3851">
        <v>33.100862919000001</v>
      </c>
      <c r="M3851">
        <v>0</v>
      </c>
      <c r="N3851">
        <v>0</v>
      </c>
      <c r="T3851" t="s">
        <v>6071</v>
      </c>
      <c r="U3851" s="92" t="str">
        <f t="shared" si="60"/>
        <v>DE0261211019</v>
      </c>
    </row>
    <row r="3852" spans="1:21">
      <c r="A3852">
        <v>20110930</v>
      </c>
      <c r="B3852" t="s">
        <v>157</v>
      </c>
      <c r="C3852">
        <v>1211020</v>
      </c>
      <c r="D3852" t="s">
        <v>181</v>
      </c>
      <c r="E3852" t="s">
        <v>57</v>
      </c>
      <c r="F3852" t="s">
        <v>24</v>
      </c>
      <c r="G3852">
        <v>0</v>
      </c>
      <c r="H3852">
        <v>0</v>
      </c>
      <c r="I3852">
        <v>0</v>
      </c>
      <c r="J3852">
        <v>0</v>
      </c>
      <c r="K3852">
        <v>0</v>
      </c>
      <c r="L3852">
        <v>0</v>
      </c>
      <c r="M3852">
        <v>0</v>
      </c>
      <c r="N3852">
        <v>0</v>
      </c>
      <c r="T3852" t="s">
        <v>6072</v>
      </c>
      <c r="U3852" s="92" t="str">
        <f t="shared" si="60"/>
        <v>DE0261211020</v>
      </c>
    </row>
    <row r="3853" spans="1:21">
      <c r="A3853">
        <v>20110930</v>
      </c>
      <c r="B3853" t="s">
        <v>157</v>
      </c>
      <c r="C3853">
        <v>1211021</v>
      </c>
      <c r="D3853" t="s">
        <v>181</v>
      </c>
      <c r="E3853" t="s">
        <v>56</v>
      </c>
      <c r="F3853" t="s">
        <v>24</v>
      </c>
      <c r="G3853">
        <v>10.463900000000001</v>
      </c>
      <c r="H3853">
        <v>0</v>
      </c>
      <c r="I3853">
        <v>10.463900000000001</v>
      </c>
      <c r="J3853">
        <v>10.463900000000001</v>
      </c>
      <c r="K3853">
        <v>0</v>
      </c>
      <c r="L3853">
        <v>0</v>
      </c>
      <c r="M3853">
        <v>0</v>
      </c>
      <c r="N3853">
        <v>0</v>
      </c>
      <c r="T3853" t="s">
        <v>6073</v>
      </c>
      <c r="U3853" s="92" t="str">
        <f t="shared" si="60"/>
        <v>DE0261211021</v>
      </c>
    </row>
    <row r="3854" spans="1:21">
      <c r="A3854">
        <v>20110930</v>
      </c>
      <c r="B3854" t="s">
        <v>157</v>
      </c>
      <c r="C3854">
        <v>1211022</v>
      </c>
      <c r="D3854" t="s">
        <v>181</v>
      </c>
      <c r="E3854" t="s">
        <v>55</v>
      </c>
      <c r="F3854" t="s">
        <v>24</v>
      </c>
      <c r="G3854">
        <v>119.61285169999999</v>
      </c>
      <c r="H3854">
        <v>0</v>
      </c>
      <c r="I3854">
        <v>119.61285169999999</v>
      </c>
      <c r="J3854">
        <v>19.5461901</v>
      </c>
      <c r="K3854">
        <v>0</v>
      </c>
      <c r="L3854">
        <v>100.0666616</v>
      </c>
      <c r="M3854">
        <v>0</v>
      </c>
      <c r="N3854">
        <v>0</v>
      </c>
      <c r="T3854" t="s">
        <v>6074</v>
      </c>
      <c r="U3854" s="92" t="str">
        <f t="shared" si="60"/>
        <v>DE0261211022</v>
      </c>
    </row>
    <row r="3855" spans="1:21">
      <c r="A3855">
        <v>20110930</v>
      </c>
      <c r="B3855" t="s">
        <v>157</v>
      </c>
      <c r="C3855">
        <v>1211023</v>
      </c>
      <c r="D3855" t="s">
        <v>181</v>
      </c>
      <c r="E3855" t="s">
        <v>54</v>
      </c>
      <c r="F3855" t="s">
        <v>24</v>
      </c>
      <c r="G3855">
        <v>10.1655</v>
      </c>
      <c r="H3855">
        <v>0</v>
      </c>
      <c r="I3855">
        <v>10.1655</v>
      </c>
      <c r="J3855">
        <v>10.1655</v>
      </c>
      <c r="K3855">
        <v>0</v>
      </c>
      <c r="L3855">
        <v>0</v>
      </c>
      <c r="M3855">
        <v>0</v>
      </c>
      <c r="N3855">
        <v>0</v>
      </c>
      <c r="T3855" t="s">
        <v>6075</v>
      </c>
      <c r="U3855" s="92" t="str">
        <f t="shared" si="60"/>
        <v>DE0261211023</v>
      </c>
    </row>
    <row r="3856" spans="1:21">
      <c r="A3856">
        <v>20110930</v>
      </c>
      <c r="B3856" t="s">
        <v>157</v>
      </c>
      <c r="C3856">
        <v>1211024</v>
      </c>
      <c r="D3856" t="s">
        <v>181</v>
      </c>
      <c r="E3856" t="s">
        <v>53</v>
      </c>
      <c r="F3856" t="s">
        <v>24</v>
      </c>
      <c r="G3856">
        <v>0</v>
      </c>
      <c r="H3856">
        <v>0</v>
      </c>
      <c r="I3856">
        <v>0</v>
      </c>
      <c r="J3856">
        <v>0</v>
      </c>
      <c r="K3856">
        <v>0</v>
      </c>
      <c r="L3856">
        <v>0</v>
      </c>
      <c r="M3856">
        <v>0</v>
      </c>
      <c r="N3856">
        <v>0</v>
      </c>
      <c r="T3856" t="s">
        <v>6076</v>
      </c>
      <c r="U3856" s="92" t="str">
        <f t="shared" si="60"/>
        <v>DE0261211024</v>
      </c>
    </row>
    <row r="3857" spans="1:21">
      <c r="A3857">
        <v>20110930</v>
      </c>
      <c r="B3857" t="s">
        <v>157</v>
      </c>
      <c r="C3857">
        <v>1211025</v>
      </c>
      <c r="D3857" t="s">
        <v>181</v>
      </c>
      <c r="E3857" t="s">
        <v>68</v>
      </c>
      <c r="F3857" t="s">
        <v>24</v>
      </c>
      <c r="G3857">
        <v>173.34311461999999</v>
      </c>
      <c r="H3857">
        <v>0</v>
      </c>
      <c r="I3857">
        <v>173.34311461999999</v>
      </c>
      <c r="J3857">
        <v>40.175590100000001</v>
      </c>
      <c r="K3857">
        <v>0</v>
      </c>
      <c r="L3857">
        <v>133.16752452</v>
      </c>
      <c r="M3857">
        <v>0</v>
      </c>
      <c r="N3857">
        <v>0</v>
      </c>
      <c r="O3857">
        <v>0</v>
      </c>
      <c r="Q3857">
        <v>0</v>
      </c>
      <c r="R3857">
        <v>0</v>
      </c>
      <c r="S3857">
        <v>0</v>
      </c>
      <c r="T3857" t="s">
        <v>6077</v>
      </c>
      <c r="U3857" s="92" t="str">
        <f t="shared" si="60"/>
        <v>DE0261211025</v>
      </c>
    </row>
    <row r="3858" spans="1:21">
      <c r="A3858">
        <v>20110930</v>
      </c>
      <c r="B3858" t="s">
        <v>157</v>
      </c>
      <c r="C3858">
        <v>1211026</v>
      </c>
      <c r="D3858" t="s">
        <v>181</v>
      </c>
      <c r="E3858" t="s">
        <v>59</v>
      </c>
      <c r="F3858" t="s">
        <v>25</v>
      </c>
      <c r="G3858">
        <v>0</v>
      </c>
      <c r="H3858">
        <v>0</v>
      </c>
      <c r="I3858">
        <v>0</v>
      </c>
      <c r="J3858">
        <v>0</v>
      </c>
      <c r="K3858">
        <v>0</v>
      </c>
      <c r="L3858">
        <v>0</v>
      </c>
      <c r="M3858">
        <v>0</v>
      </c>
      <c r="N3858">
        <v>0</v>
      </c>
      <c r="T3858" t="s">
        <v>6078</v>
      </c>
      <c r="U3858" s="92" t="str">
        <f t="shared" si="60"/>
        <v>DE0261211026</v>
      </c>
    </row>
    <row r="3859" spans="1:21">
      <c r="A3859">
        <v>20110930</v>
      </c>
      <c r="B3859" t="s">
        <v>157</v>
      </c>
      <c r="C3859">
        <v>1211027</v>
      </c>
      <c r="D3859" t="s">
        <v>181</v>
      </c>
      <c r="E3859" t="s">
        <v>58</v>
      </c>
      <c r="F3859" t="s">
        <v>25</v>
      </c>
      <c r="G3859">
        <v>0</v>
      </c>
      <c r="H3859">
        <v>0</v>
      </c>
      <c r="I3859">
        <v>0</v>
      </c>
      <c r="J3859">
        <v>0</v>
      </c>
      <c r="K3859">
        <v>0</v>
      </c>
      <c r="L3859">
        <v>0</v>
      </c>
      <c r="M3859">
        <v>0</v>
      </c>
      <c r="N3859">
        <v>0</v>
      </c>
      <c r="T3859" t="s">
        <v>6079</v>
      </c>
      <c r="U3859" s="92" t="str">
        <f t="shared" si="60"/>
        <v>DE0261211027</v>
      </c>
    </row>
    <row r="3860" spans="1:21">
      <c r="A3860">
        <v>20110930</v>
      </c>
      <c r="B3860" t="s">
        <v>157</v>
      </c>
      <c r="C3860">
        <v>1211028</v>
      </c>
      <c r="D3860" t="s">
        <v>181</v>
      </c>
      <c r="E3860" t="s">
        <v>57</v>
      </c>
      <c r="F3860" t="s">
        <v>25</v>
      </c>
      <c r="G3860">
        <v>0</v>
      </c>
      <c r="H3860">
        <v>0</v>
      </c>
      <c r="I3860">
        <v>0</v>
      </c>
      <c r="J3860">
        <v>0</v>
      </c>
      <c r="K3860">
        <v>0</v>
      </c>
      <c r="L3860">
        <v>0</v>
      </c>
      <c r="M3860">
        <v>0</v>
      </c>
      <c r="N3860">
        <v>0</v>
      </c>
      <c r="T3860" t="s">
        <v>6080</v>
      </c>
      <c r="U3860" s="92" t="str">
        <f t="shared" si="60"/>
        <v>DE0261211028</v>
      </c>
    </row>
    <row r="3861" spans="1:21">
      <c r="A3861">
        <v>20110930</v>
      </c>
      <c r="B3861" t="s">
        <v>157</v>
      </c>
      <c r="C3861">
        <v>1211029</v>
      </c>
      <c r="D3861" t="s">
        <v>181</v>
      </c>
      <c r="E3861" t="s">
        <v>56</v>
      </c>
      <c r="F3861" t="s">
        <v>25</v>
      </c>
      <c r="G3861">
        <v>0</v>
      </c>
      <c r="H3861">
        <v>0</v>
      </c>
      <c r="I3861">
        <v>0</v>
      </c>
      <c r="J3861">
        <v>0</v>
      </c>
      <c r="K3861">
        <v>0</v>
      </c>
      <c r="L3861">
        <v>0</v>
      </c>
      <c r="M3861">
        <v>0</v>
      </c>
      <c r="N3861">
        <v>0</v>
      </c>
      <c r="T3861" t="s">
        <v>6081</v>
      </c>
      <c r="U3861" s="92" t="str">
        <f t="shared" si="60"/>
        <v>DE0261211029</v>
      </c>
    </row>
    <row r="3862" spans="1:21">
      <c r="A3862">
        <v>20110930</v>
      </c>
      <c r="B3862" t="s">
        <v>157</v>
      </c>
      <c r="C3862">
        <v>1211030</v>
      </c>
      <c r="D3862" t="s">
        <v>181</v>
      </c>
      <c r="E3862" t="s">
        <v>55</v>
      </c>
      <c r="F3862" t="s">
        <v>25</v>
      </c>
      <c r="G3862">
        <v>0</v>
      </c>
      <c r="H3862">
        <v>0</v>
      </c>
      <c r="I3862">
        <v>0</v>
      </c>
      <c r="J3862">
        <v>0</v>
      </c>
      <c r="K3862">
        <v>0</v>
      </c>
      <c r="L3862">
        <v>0</v>
      </c>
      <c r="M3862">
        <v>0</v>
      </c>
      <c r="N3862">
        <v>0</v>
      </c>
      <c r="T3862" t="s">
        <v>6082</v>
      </c>
      <c r="U3862" s="92" t="str">
        <f t="shared" si="60"/>
        <v>DE0261211030</v>
      </c>
    </row>
    <row r="3863" spans="1:21">
      <c r="A3863">
        <v>20110930</v>
      </c>
      <c r="B3863" t="s">
        <v>157</v>
      </c>
      <c r="C3863">
        <v>1211031</v>
      </c>
      <c r="D3863" t="s">
        <v>181</v>
      </c>
      <c r="E3863" t="s">
        <v>54</v>
      </c>
      <c r="F3863" t="s">
        <v>25</v>
      </c>
      <c r="G3863">
        <v>0</v>
      </c>
      <c r="H3863">
        <v>0</v>
      </c>
      <c r="I3863">
        <v>0</v>
      </c>
      <c r="J3863">
        <v>0</v>
      </c>
      <c r="K3863">
        <v>0</v>
      </c>
      <c r="L3863">
        <v>0</v>
      </c>
      <c r="M3863">
        <v>0</v>
      </c>
      <c r="N3863">
        <v>0</v>
      </c>
      <c r="T3863" t="s">
        <v>6083</v>
      </c>
      <c r="U3863" s="92" t="str">
        <f t="shared" si="60"/>
        <v>DE0261211031</v>
      </c>
    </row>
    <row r="3864" spans="1:21">
      <c r="A3864">
        <v>20110930</v>
      </c>
      <c r="B3864" t="s">
        <v>157</v>
      </c>
      <c r="C3864">
        <v>1211032</v>
      </c>
      <c r="D3864" t="s">
        <v>181</v>
      </c>
      <c r="E3864" t="s">
        <v>53</v>
      </c>
      <c r="F3864" t="s">
        <v>25</v>
      </c>
      <c r="G3864">
        <v>0</v>
      </c>
      <c r="H3864">
        <v>0</v>
      </c>
      <c r="I3864">
        <v>0</v>
      </c>
      <c r="J3864">
        <v>0</v>
      </c>
      <c r="K3864">
        <v>0</v>
      </c>
      <c r="L3864">
        <v>0</v>
      </c>
      <c r="M3864">
        <v>0</v>
      </c>
      <c r="N3864">
        <v>0</v>
      </c>
      <c r="T3864" t="s">
        <v>6084</v>
      </c>
      <c r="U3864" s="92" t="str">
        <f t="shared" si="60"/>
        <v>DE0261211032</v>
      </c>
    </row>
    <row r="3865" spans="1:21">
      <c r="A3865">
        <v>20110930</v>
      </c>
      <c r="B3865" t="s">
        <v>157</v>
      </c>
      <c r="C3865">
        <v>1211033</v>
      </c>
      <c r="D3865" t="s">
        <v>181</v>
      </c>
      <c r="E3865" t="s">
        <v>68</v>
      </c>
      <c r="F3865" t="s">
        <v>25</v>
      </c>
      <c r="G3865">
        <v>0</v>
      </c>
      <c r="H3865">
        <v>0</v>
      </c>
      <c r="I3865">
        <v>0</v>
      </c>
      <c r="J3865">
        <v>0</v>
      </c>
      <c r="K3865">
        <v>0</v>
      </c>
      <c r="L3865">
        <v>0</v>
      </c>
      <c r="M3865">
        <v>0</v>
      </c>
      <c r="N3865">
        <v>0</v>
      </c>
      <c r="O3865">
        <v>0</v>
      </c>
      <c r="Q3865">
        <v>0</v>
      </c>
      <c r="R3865">
        <v>0</v>
      </c>
      <c r="S3865">
        <v>0</v>
      </c>
      <c r="T3865" t="s">
        <v>6085</v>
      </c>
      <c r="U3865" s="92" t="str">
        <f t="shared" si="60"/>
        <v>DE0261211033</v>
      </c>
    </row>
    <row r="3866" spans="1:21">
      <c r="A3866">
        <v>20110930</v>
      </c>
      <c r="B3866" t="s">
        <v>157</v>
      </c>
      <c r="C3866">
        <v>1211034</v>
      </c>
      <c r="D3866" t="s">
        <v>181</v>
      </c>
      <c r="E3866" t="s">
        <v>59</v>
      </c>
      <c r="F3866" t="s">
        <v>26</v>
      </c>
      <c r="G3866">
        <v>0</v>
      </c>
      <c r="H3866">
        <v>0</v>
      </c>
      <c r="I3866">
        <v>0</v>
      </c>
      <c r="J3866">
        <v>0</v>
      </c>
      <c r="K3866">
        <v>0</v>
      </c>
      <c r="L3866">
        <v>0</v>
      </c>
      <c r="M3866">
        <v>0</v>
      </c>
      <c r="N3866">
        <v>0</v>
      </c>
      <c r="T3866" t="s">
        <v>6086</v>
      </c>
      <c r="U3866" s="92" t="str">
        <f t="shared" si="60"/>
        <v>DE0261211034</v>
      </c>
    </row>
    <row r="3867" spans="1:21">
      <c r="A3867">
        <v>20110930</v>
      </c>
      <c r="B3867" t="s">
        <v>157</v>
      </c>
      <c r="C3867">
        <v>1211035</v>
      </c>
      <c r="D3867" t="s">
        <v>181</v>
      </c>
      <c r="E3867" t="s">
        <v>58</v>
      </c>
      <c r="F3867" t="s">
        <v>26</v>
      </c>
      <c r="G3867">
        <v>0</v>
      </c>
      <c r="H3867">
        <v>0</v>
      </c>
      <c r="I3867">
        <v>0</v>
      </c>
      <c r="J3867">
        <v>0</v>
      </c>
      <c r="K3867">
        <v>0</v>
      </c>
      <c r="L3867">
        <v>0</v>
      </c>
      <c r="M3867">
        <v>0</v>
      </c>
      <c r="N3867">
        <v>0</v>
      </c>
      <c r="T3867" t="s">
        <v>6087</v>
      </c>
      <c r="U3867" s="92" t="str">
        <f t="shared" si="60"/>
        <v>DE0261211035</v>
      </c>
    </row>
    <row r="3868" spans="1:21">
      <c r="A3868">
        <v>20110930</v>
      </c>
      <c r="B3868" t="s">
        <v>157</v>
      </c>
      <c r="C3868">
        <v>1211036</v>
      </c>
      <c r="D3868" t="s">
        <v>181</v>
      </c>
      <c r="E3868" t="s">
        <v>57</v>
      </c>
      <c r="F3868" t="s">
        <v>26</v>
      </c>
      <c r="G3868">
        <v>0</v>
      </c>
      <c r="H3868">
        <v>0</v>
      </c>
      <c r="I3868">
        <v>0</v>
      </c>
      <c r="J3868">
        <v>0</v>
      </c>
      <c r="K3868">
        <v>0</v>
      </c>
      <c r="L3868">
        <v>0</v>
      </c>
      <c r="M3868">
        <v>0</v>
      </c>
      <c r="N3868">
        <v>0</v>
      </c>
      <c r="T3868" t="s">
        <v>6088</v>
      </c>
      <c r="U3868" s="92" t="str">
        <f t="shared" si="60"/>
        <v>DE0261211036</v>
      </c>
    </row>
    <row r="3869" spans="1:21">
      <c r="A3869">
        <v>20110930</v>
      </c>
      <c r="B3869" t="s">
        <v>157</v>
      </c>
      <c r="C3869">
        <v>1211037</v>
      </c>
      <c r="D3869" t="s">
        <v>181</v>
      </c>
      <c r="E3869" t="s">
        <v>56</v>
      </c>
      <c r="F3869" t="s">
        <v>26</v>
      </c>
      <c r="G3869">
        <v>0</v>
      </c>
      <c r="H3869">
        <v>0</v>
      </c>
      <c r="I3869">
        <v>0</v>
      </c>
      <c r="J3869">
        <v>0</v>
      </c>
      <c r="K3869">
        <v>0</v>
      </c>
      <c r="L3869">
        <v>0</v>
      </c>
      <c r="M3869">
        <v>0</v>
      </c>
      <c r="N3869">
        <v>0</v>
      </c>
      <c r="T3869" t="s">
        <v>6089</v>
      </c>
      <c r="U3869" s="92" t="str">
        <f t="shared" si="60"/>
        <v>DE0261211037</v>
      </c>
    </row>
    <row r="3870" spans="1:21">
      <c r="A3870">
        <v>20110930</v>
      </c>
      <c r="B3870" t="s">
        <v>157</v>
      </c>
      <c r="C3870">
        <v>1211038</v>
      </c>
      <c r="D3870" t="s">
        <v>181</v>
      </c>
      <c r="E3870" t="s">
        <v>55</v>
      </c>
      <c r="F3870" t="s">
        <v>26</v>
      </c>
      <c r="G3870">
        <v>0</v>
      </c>
      <c r="H3870">
        <v>0</v>
      </c>
      <c r="I3870">
        <v>0</v>
      </c>
      <c r="J3870">
        <v>0</v>
      </c>
      <c r="K3870">
        <v>0</v>
      </c>
      <c r="L3870">
        <v>0</v>
      </c>
      <c r="M3870">
        <v>0</v>
      </c>
      <c r="N3870">
        <v>0</v>
      </c>
      <c r="T3870" t="s">
        <v>6090</v>
      </c>
      <c r="U3870" s="92" t="str">
        <f t="shared" si="60"/>
        <v>DE0261211038</v>
      </c>
    </row>
    <row r="3871" spans="1:21">
      <c r="A3871">
        <v>20110930</v>
      </c>
      <c r="B3871" t="s">
        <v>157</v>
      </c>
      <c r="C3871">
        <v>1211039</v>
      </c>
      <c r="D3871" t="s">
        <v>181</v>
      </c>
      <c r="E3871" t="s">
        <v>54</v>
      </c>
      <c r="F3871" t="s">
        <v>26</v>
      </c>
      <c r="G3871">
        <v>0</v>
      </c>
      <c r="H3871">
        <v>0</v>
      </c>
      <c r="I3871">
        <v>0</v>
      </c>
      <c r="J3871">
        <v>0</v>
      </c>
      <c r="K3871">
        <v>0</v>
      </c>
      <c r="L3871">
        <v>0</v>
      </c>
      <c r="M3871">
        <v>0</v>
      </c>
      <c r="N3871">
        <v>0</v>
      </c>
      <c r="T3871" t="s">
        <v>6091</v>
      </c>
      <c r="U3871" s="92" t="str">
        <f t="shared" si="60"/>
        <v>DE0261211039</v>
      </c>
    </row>
    <row r="3872" spans="1:21">
      <c r="A3872">
        <v>20110930</v>
      </c>
      <c r="B3872" t="s">
        <v>157</v>
      </c>
      <c r="C3872">
        <v>1211040</v>
      </c>
      <c r="D3872" t="s">
        <v>181</v>
      </c>
      <c r="E3872" t="s">
        <v>53</v>
      </c>
      <c r="F3872" t="s">
        <v>26</v>
      </c>
      <c r="G3872">
        <v>0</v>
      </c>
      <c r="H3872">
        <v>0</v>
      </c>
      <c r="I3872">
        <v>0</v>
      </c>
      <c r="J3872">
        <v>0</v>
      </c>
      <c r="K3872">
        <v>0</v>
      </c>
      <c r="L3872">
        <v>0</v>
      </c>
      <c r="M3872">
        <v>0</v>
      </c>
      <c r="N3872">
        <v>0</v>
      </c>
      <c r="T3872" t="s">
        <v>6092</v>
      </c>
      <c r="U3872" s="92" t="str">
        <f t="shared" si="60"/>
        <v>DE0261211040</v>
      </c>
    </row>
    <row r="3873" spans="1:21">
      <c r="A3873">
        <v>20110930</v>
      </c>
      <c r="B3873" t="s">
        <v>157</v>
      </c>
      <c r="C3873">
        <v>1211041</v>
      </c>
      <c r="D3873" t="s">
        <v>181</v>
      </c>
      <c r="E3873" t="s">
        <v>68</v>
      </c>
      <c r="F3873" t="s">
        <v>26</v>
      </c>
      <c r="G3873">
        <v>0</v>
      </c>
      <c r="H3873">
        <v>0</v>
      </c>
      <c r="I3873">
        <v>0</v>
      </c>
      <c r="J3873">
        <v>0</v>
      </c>
      <c r="K3873">
        <v>0</v>
      </c>
      <c r="L3873">
        <v>0</v>
      </c>
      <c r="M3873">
        <v>0</v>
      </c>
      <c r="N3873">
        <v>0</v>
      </c>
      <c r="O3873">
        <v>0</v>
      </c>
      <c r="Q3873">
        <v>0</v>
      </c>
      <c r="R3873">
        <v>0</v>
      </c>
      <c r="S3873">
        <v>0</v>
      </c>
      <c r="T3873" t="s">
        <v>6093</v>
      </c>
      <c r="U3873" s="92" t="str">
        <f t="shared" si="60"/>
        <v>DE0261211041</v>
      </c>
    </row>
    <row r="3874" spans="1:21">
      <c r="A3874">
        <v>20110930</v>
      </c>
      <c r="B3874" t="s">
        <v>157</v>
      </c>
      <c r="C3874">
        <v>1211042</v>
      </c>
      <c r="D3874" t="s">
        <v>181</v>
      </c>
      <c r="E3874" t="s">
        <v>59</v>
      </c>
      <c r="F3874" t="s">
        <v>27</v>
      </c>
      <c r="G3874">
        <v>0</v>
      </c>
      <c r="H3874">
        <v>0</v>
      </c>
      <c r="I3874">
        <v>0</v>
      </c>
      <c r="J3874">
        <v>0</v>
      </c>
      <c r="K3874">
        <v>0</v>
      </c>
      <c r="L3874">
        <v>0</v>
      </c>
      <c r="M3874">
        <v>0</v>
      </c>
      <c r="N3874">
        <v>0</v>
      </c>
      <c r="T3874" t="s">
        <v>6094</v>
      </c>
      <c r="U3874" s="92" t="str">
        <f t="shared" si="60"/>
        <v>DE0261211042</v>
      </c>
    </row>
    <row r="3875" spans="1:21">
      <c r="A3875">
        <v>20110930</v>
      </c>
      <c r="B3875" t="s">
        <v>157</v>
      </c>
      <c r="C3875">
        <v>1211043</v>
      </c>
      <c r="D3875" t="s">
        <v>181</v>
      </c>
      <c r="E3875" t="s">
        <v>58</v>
      </c>
      <c r="F3875" t="s">
        <v>27</v>
      </c>
      <c r="G3875">
        <v>0</v>
      </c>
      <c r="H3875">
        <v>0</v>
      </c>
      <c r="I3875">
        <v>0</v>
      </c>
      <c r="J3875">
        <v>0</v>
      </c>
      <c r="K3875">
        <v>0</v>
      </c>
      <c r="L3875">
        <v>0</v>
      </c>
      <c r="M3875">
        <v>0</v>
      </c>
      <c r="N3875">
        <v>0</v>
      </c>
      <c r="T3875" t="s">
        <v>6095</v>
      </c>
      <c r="U3875" s="92" t="str">
        <f t="shared" si="60"/>
        <v>DE0261211043</v>
      </c>
    </row>
    <row r="3876" spans="1:21">
      <c r="A3876">
        <v>20110930</v>
      </c>
      <c r="B3876" t="s">
        <v>157</v>
      </c>
      <c r="C3876">
        <v>1211044</v>
      </c>
      <c r="D3876" t="s">
        <v>181</v>
      </c>
      <c r="E3876" t="s">
        <v>57</v>
      </c>
      <c r="F3876" t="s">
        <v>27</v>
      </c>
      <c r="G3876">
        <v>0</v>
      </c>
      <c r="H3876">
        <v>0</v>
      </c>
      <c r="I3876">
        <v>0</v>
      </c>
      <c r="J3876">
        <v>0</v>
      </c>
      <c r="K3876">
        <v>0</v>
      </c>
      <c r="L3876">
        <v>0</v>
      </c>
      <c r="M3876">
        <v>0</v>
      </c>
      <c r="N3876">
        <v>0</v>
      </c>
      <c r="T3876" t="s">
        <v>6096</v>
      </c>
      <c r="U3876" s="92" t="str">
        <f t="shared" si="60"/>
        <v>DE0261211044</v>
      </c>
    </row>
    <row r="3877" spans="1:21">
      <c r="A3877">
        <v>20110930</v>
      </c>
      <c r="B3877" t="s">
        <v>157</v>
      </c>
      <c r="C3877">
        <v>1211045</v>
      </c>
      <c r="D3877" t="s">
        <v>181</v>
      </c>
      <c r="E3877" t="s">
        <v>56</v>
      </c>
      <c r="F3877" t="s">
        <v>27</v>
      </c>
      <c r="G3877">
        <v>0.34975911240000002</v>
      </c>
      <c r="H3877">
        <v>0</v>
      </c>
      <c r="I3877">
        <v>0.34975911240000002</v>
      </c>
      <c r="J3877">
        <v>0</v>
      </c>
      <c r="K3877">
        <v>0</v>
      </c>
      <c r="L3877">
        <v>0.34975911240000002</v>
      </c>
      <c r="M3877">
        <v>0</v>
      </c>
      <c r="N3877">
        <v>0</v>
      </c>
      <c r="T3877" t="s">
        <v>6097</v>
      </c>
      <c r="U3877" s="92" t="str">
        <f t="shared" si="60"/>
        <v>DE0261211045</v>
      </c>
    </row>
    <row r="3878" spans="1:21">
      <c r="A3878">
        <v>20110930</v>
      </c>
      <c r="B3878" t="s">
        <v>157</v>
      </c>
      <c r="C3878">
        <v>1211046</v>
      </c>
      <c r="D3878" t="s">
        <v>181</v>
      </c>
      <c r="E3878" t="s">
        <v>55</v>
      </c>
      <c r="F3878" t="s">
        <v>27</v>
      </c>
      <c r="G3878">
        <v>0.1892233797</v>
      </c>
      <c r="H3878">
        <v>0</v>
      </c>
      <c r="I3878">
        <v>0.1892233797</v>
      </c>
      <c r="J3878">
        <v>0</v>
      </c>
      <c r="K3878">
        <v>0</v>
      </c>
      <c r="L3878">
        <v>0.1892233797</v>
      </c>
      <c r="M3878">
        <v>0</v>
      </c>
      <c r="N3878">
        <v>0</v>
      </c>
      <c r="T3878" t="s">
        <v>6098</v>
      </c>
      <c r="U3878" s="92" t="str">
        <f t="shared" si="60"/>
        <v>DE0261211046</v>
      </c>
    </row>
    <row r="3879" spans="1:21">
      <c r="A3879">
        <v>20110930</v>
      </c>
      <c r="B3879" t="s">
        <v>157</v>
      </c>
      <c r="C3879">
        <v>1211047</v>
      </c>
      <c r="D3879" t="s">
        <v>181</v>
      </c>
      <c r="E3879" t="s">
        <v>54</v>
      </c>
      <c r="F3879" t="s">
        <v>27</v>
      </c>
      <c r="G3879">
        <v>0.85651887360000001</v>
      </c>
      <c r="H3879">
        <v>0</v>
      </c>
      <c r="I3879">
        <v>0.85651887360000001</v>
      </c>
      <c r="J3879">
        <v>0</v>
      </c>
      <c r="K3879">
        <v>0</v>
      </c>
      <c r="L3879">
        <v>0.85651887360000001</v>
      </c>
      <c r="M3879">
        <v>0</v>
      </c>
      <c r="N3879">
        <v>0</v>
      </c>
      <c r="T3879" t="s">
        <v>6099</v>
      </c>
      <c r="U3879" s="92" t="str">
        <f t="shared" si="60"/>
        <v>DE0261211047</v>
      </c>
    </row>
    <row r="3880" spans="1:21">
      <c r="A3880">
        <v>20110930</v>
      </c>
      <c r="B3880" t="s">
        <v>157</v>
      </c>
      <c r="C3880">
        <v>1211048</v>
      </c>
      <c r="D3880" t="s">
        <v>181</v>
      </c>
      <c r="E3880" t="s">
        <v>53</v>
      </c>
      <c r="F3880" t="s">
        <v>27</v>
      </c>
      <c r="G3880">
        <v>0</v>
      </c>
      <c r="H3880">
        <v>0</v>
      </c>
      <c r="I3880">
        <v>0</v>
      </c>
      <c r="J3880">
        <v>0</v>
      </c>
      <c r="K3880">
        <v>0</v>
      </c>
      <c r="L3880">
        <v>0</v>
      </c>
      <c r="M3880">
        <v>0</v>
      </c>
      <c r="N3880">
        <v>0</v>
      </c>
      <c r="T3880" t="s">
        <v>6100</v>
      </c>
      <c r="U3880" s="92" t="str">
        <f t="shared" si="60"/>
        <v>DE0261211048</v>
      </c>
    </row>
    <row r="3881" spans="1:21">
      <c r="A3881">
        <v>20110930</v>
      </c>
      <c r="B3881" t="s">
        <v>157</v>
      </c>
      <c r="C3881">
        <v>1211049</v>
      </c>
      <c r="D3881" t="s">
        <v>181</v>
      </c>
      <c r="E3881" t="s">
        <v>68</v>
      </c>
      <c r="F3881" t="s">
        <v>27</v>
      </c>
      <c r="G3881">
        <v>1.3955013656999999</v>
      </c>
      <c r="H3881">
        <v>0</v>
      </c>
      <c r="I3881">
        <v>1.3955013656999999</v>
      </c>
      <c r="J3881">
        <v>0</v>
      </c>
      <c r="K3881">
        <v>0</v>
      </c>
      <c r="L3881">
        <v>1.3955013656999999</v>
      </c>
      <c r="M3881">
        <v>0</v>
      </c>
      <c r="N3881">
        <v>0</v>
      </c>
      <c r="O3881">
        <v>0</v>
      </c>
      <c r="Q3881">
        <v>0</v>
      </c>
      <c r="R3881">
        <v>0</v>
      </c>
      <c r="S3881">
        <v>0</v>
      </c>
      <c r="T3881" t="s">
        <v>6101</v>
      </c>
      <c r="U3881" s="92" t="str">
        <f t="shared" si="60"/>
        <v>DE0261211049</v>
      </c>
    </row>
    <row r="3882" spans="1:21">
      <c r="A3882">
        <v>20110930</v>
      </c>
      <c r="B3882" t="s">
        <v>157</v>
      </c>
      <c r="C3882">
        <v>1211050</v>
      </c>
      <c r="D3882" t="s">
        <v>181</v>
      </c>
      <c r="E3882" t="s">
        <v>59</v>
      </c>
      <c r="F3882" t="s">
        <v>28</v>
      </c>
      <c r="G3882">
        <v>0</v>
      </c>
      <c r="H3882">
        <v>0</v>
      </c>
      <c r="I3882">
        <v>0</v>
      </c>
      <c r="J3882">
        <v>0</v>
      </c>
      <c r="K3882">
        <v>0</v>
      </c>
      <c r="L3882">
        <v>0</v>
      </c>
      <c r="M3882">
        <v>0</v>
      </c>
      <c r="N3882">
        <v>0</v>
      </c>
      <c r="T3882" t="s">
        <v>6102</v>
      </c>
      <c r="U3882" s="92" t="str">
        <f t="shared" si="60"/>
        <v>DE0261211050</v>
      </c>
    </row>
    <row r="3883" spans="1:21">
      <c r="A3883">
        <v>20110930</v>
      </c>
      <c r="B3883" t="s">
        <v>157</v>
      </c>
      <c r="C3883">
        <v>1211051</v>
      </c>
      <c r="D3883" t="s">
        <v>181</v>
      </c>
      <c r="E3883" t="s">
        <v>58</v>
      </c>
      <c r="F3883" t="s">
        <v>28</v>
      </c>
      <c r="G3883">
        <v>0</v>
      </c>
      <c r="H3883">
        <v>0</v>
      </c>
      <c r="I3883">
        <v>0</v>
      </c>
      <c r="J3883">
        <v>0</v>
      </c>
      <c r="K3883">
        <v>0</v>
      </c>
      <c r="L3883">
        <v>0</v>
      </c>
      <c r="M3883">
        <v>0</v>
      </c>
      <c r="N3883">
        <v>0</v>
      </c>
      <c r="T3883" t="s">
        <v>6103</v>
      </c>
      <c r="U3883" s="92" t="str">
        <f t="shared" si="60"/>
        <v>DE0261211051</v>
      </c>
    </row>
    <row r="3884" spans="1:21">
      <c r="A3884">
        <v>20110930</v>
      </c>
      <c r="B3884" t="s">
        <v>157</v>
      </c>
      <c r="C3884">
        <v>1211052</v>
      </c>
      <c r="D3884" t="s">
        <v>181</v>
      </c>
      <c r="E3884" t="s">
        <v>57</v>
      </c>
      <c r="F3884" t="s">
        <v>28</v>
      </c>
      <c r="G3884">
        <v>0</v>
      </c>
      <c r="H3884">
        <v>0</v>
      </c>
      <c r="I3884">
        <v>0</v>
      </c>
      <c r="J3884">
        <v>0</v>
      </c>
      <c r="K3884">
        <v>0</v>
      </c>
      <c r="L3884">
        <v>0</v>
      </c>
      <c r="M3884">
        <v>0</v>
      </c>
      <c r="N3884">
        <v>0</v>
      </c>
      <c r="T3884" t="s">
        <v>6104</v>
      </c>
      <c r="U3884" s="92" t="str">
        <f t="shared" si="60"/>
        <v>DE0261211052</v>
      </c>
    </row>
    <row r="3885" spans="1:21">
      <c r="A3885">
        <v>20110930</v>
      </c>
      <c r="B3885" t="s">
        <v>157</v>
      </c>
      <c r="C3885">
        <v>1211053</v>
      </c>
      <c r="D3885" t="s">
        <v>181</v>
      </c>
      <c r="E3885" t="s">
        <v>56</v>
      </c>
      <c r="F3885" t="s">
        <v>28</v>
      </c>
      <c r="G3885">
        <v>0</v>
      </c>
      <c r="H3885">
        <v>0</v>
      </c>
      <c r="I3885">
        <v>0</v>
      </c>
      <c r="J3885">
        <v>0</v>
      </c>
      <c r="K3885">
        <v>0</v>
      </c>
      <c r="L3885">
        <v>0</v>
      </c>
      <c r="M3885">
        <v>0</v>
      </c>
      <c r="N3885">
        <v>0</v>
      </c>
      <c r="T3885" t="s">
        <v>6105</v>
      </c>
      <c r="U3885" s="92" t="str">
        <f t="shared" si="60"/>
        <v>DE0261211053</v>
      </c>
    </row>
    <row r="3886" spans="1:21">
      <c r="A3886">
        <v>20110930</v>
      </c>
      <c r="B3886" t="s">
        <v>157</v>
      </c>
      <c r="C3886">
        <v>1211054</v>
      </c>
      <c r="D3886" t="s">
        <v>181</v>
      </c>
      <c r="E3886" t="s">
        <v>55</v>
      </c>
      <c r="F3886" t="s">
        <v>28</v>
      </c>
      <c r="G3886">
        <v>0</v>
      </c>
      <c r="H3886">
        <v>0</v>
      </c>
      <c r="I3886">
        <v>0</v>
      </c>
      <c r="J3886">
        <v>0</v>
      </c>
      <c r="K3886">
        <v>0</v>
      </c>
      <c r="L3886">
        <v>0</v>
      </c>
      <c r="M3886">
        <v>0</v>
      </c>
      <c r="N3886">
        <v>0</v>
      </c>
      <c r="T3886" t="s">
        <v>6106</v>
      </c>
      <c r="U3886" s="92" t="str">
        <f t="shared" si="60"/>
        <v>DE0261211054</v>
      </c>
    </row>
    <row r="3887" spans="1:21">
      <c r="A3887">
        <v>20110930</v>
      </c>
      <c r="B3887" t="s">
        <v>157</v>
      </c>
      <c r="C3887">
        <v>1211055</v>
      </c>
      <c r="D3887" t="s">
        <v>181</v>
      </c>
      <c r="E3887" t="s">
        <v>54</v>
      </c>
      <c r="F3887" t="s">
        <v>28</v>
      </c>
      <c r="G3887">
        <v>0</v>
      </c>
      <c r="H3887">
        <v>0</v>
      </c>
      <c r="I3887">
        <v>0</v>
      </c>
      <c r="J3887">
        <v>0</v>
      </c>
      <c r="K3887">
        <v>0</v>
      </c>
      <c r="L3887">
        <v>0</v>
      </c>
      <c r="M3887">
        <v>0</v>
      </c>
      <c r="N3887">
        <v>0</v>
      </c>
      <c r="T3887" t="s">
        <v>6107</v>
      </c>
      <c r="U3887" s="92" t="str">
        <f t="shared" si="60"/>
        <v>DE0261211055</v>
      </c>
    </row>
    <row r="3888" spans="1:21">
      <c r="A3888">
        <v>20110930</v>
      </c>
      <c r="B3888" t="s">
        <v>157</v>
      </c>
      <c r="C3888">
        <v>1211056</v>
      </c>
      <c r="D3888" t="s">
        <v>181</v>
      </c>
      <c r="E3888" t="s">
        <v>53</v>
      </c>
      <c r="F3888" t="s">
        <v>28</v>
      </c>
      <c r="G3888">
        <v>0</v>
      </c>
      <c r="H3888">
        <v>0</v>
      </c>
      <c r="I3888">
        <v>0</v>
      </c>
      <c r="J3888">
        <v>0</v>
      </c>
      <c r="K3888">
        <v>0</v>
      </c>
      <c r="L3888">
        <v>0</v>
      </c>
      <c r="M3888">
        <v>0</v>
      </c>
      <c r="N3888">
        <v>0</v>
      </c>
      <c r="T3888" t="s">
        <v>6108</v>
      </c>
      <c r="U3888" s="92" t="str">
        <f t="shared" si="60"/>
        <v>DE0261211056</v>
      </c>
    </row>
    <row r="3889" spans="1:21">
      <c r="A3889">
        <v>20110930</v>
      </c>
      <c r="B3889" t="s">
        <v>157</v>
      </c>
      <c r="C3889">
        <v>1211057</v>
      </c>
      <c r="D3889" t="s">
        <v>181</v>
      </c>
      <c r="E3889" t="s">
        <v>68</v>
      </c>
      <c r="F3889" t="s">
        <v>28</v>
      </c>
      <c r="G3889">
        <v>0</v>
      </c>
      <c r="H3889">
        <v>0</v>
      </c>
      <c r="I3889">
        <v>0</v>
      </c>
      <c r="J3889">
        <v>0</v>
      </c>
      <c r="K3889">
        <v>0</v>
      </c>
      <c r="L3889">
        <v>0</v>
      </c>
      <c r="M3889">
        <v>0</v>
      </c>
      <c r="N3889">
        <v>0</v>
      </c>
      <c r="O3889">
        <v>0</v>
      </c>
      <c r="Q3889">
        <v>0</v>
      </c>
      <c r="R3889">
        <v>0</v>
      </c>
      <c r="S3889">
        <v>0</v>
      </c>
      <c r="T3889" t="s">
        <v>6109</v>
      </c>
      <c r="U3889" s="92" t="str">
        <f t="shared" si="60"/>
        <v>DE0261211057</v>
      </c>
    </row>
    <row r="3890" spans="1:21">
      <c r="A3890">
        <v>20110930</v>
      </c>
      <c r="B3890" t="s">
        <v>157</v>
      </c>
      <c r="C3890">
        <v>1211058</v>
      </c>
      <c r="D3890" t="s">
        <v>181</v>
      </c>
      <c r="E3890" t="s">
        <v>59</v>
      </c>
      <c r="F3890" t="s">
        <v>29</v>
      </c>
      <c r="G3890">
        <v>0</v>
      </c>
      <c r="H3890">
        <v>0</v>
      </c>
      <c r="I3890">
        <v>0</v>
      </c>
      <c r="J3890">
        <v>0</v>
      </c>
      <c r="K3890">
        <v>0</v>
      </c>
      <c r="L3890">
        <v>0</v>
      </c>
      <c r="M3890">
        <v>0</v>
      </c>
      <c r="N3890">
        <v>0</v>
      </c>
      <c r="T3890" t="s">
        <v>6110</v>
      </c>
      <c r="U3890" s="92" t="str">
        <f t="shared" si="60"/>
        <v>DE0261211058</v>
      </c>
    </row>
    <row r="3891" spans="1:21">
      <c r="A3891">
        <v>20110930</v>
      </c>
      <c r="B3891" t="s">
        <v>157</v>
      </c>
      <c r="C3891">
        <v>1211059</v>
      </c>
      <c r="D3891" t="s">
        <v>181</v>
      </c>
      <c r="E3891" t="s">
        <v>58</v>
      </c>
      <c r="F3891" t="s">
        <v>29</v>
      </c>
      <c r="G3891">
        <v>0</v>
      </c>
      <c r="H3891">
        <v>0</v>
      </c>
      <c r="I3891">
        <v>0</v>
      </c>
      <c r="J3891">
        <v>0</v>
      </c>
      <c r="K3891">
        <v>0</v>
      </c>
      <c r="L3891">
        <v>0</v>
      </c>
      <c r="M3891">
        <v>0</v>
      </c>
      <c r="N3891">
        <v>0</v>
      </c>
      <c r="T3891" t="s">
        <v>6111</v>
      </c>
      <c r="U3891" s="92" t="str">
        <f t="shared" si="60"/>
        <v>DE0261211059</v>
      </c>
    </row>
    <row r="3892" spans="1:21">
      <c r="A3892">
        <v>20110930</v>
      </c>
      <c r="B3892" t="s">
        <v>157</v>
      </c>
      <c r="C3892">
        <v>1211060</v>
      </c>
      <c r="D3892" t="s">
        <v>181</v>
      </c>
      <c r="E3892" t="s">
        <v>57</v>
      </c>
      <c r="F3892" t="s">
        <v>29</v>
      </c>
      <c r="G3892">
        <v>0</v>
      </c>
      <c r="H3892">
        <v>0</v>
      </c>
      <c r="I3892">
        <v>0</v>
      </c>
      <c r="J3892">
        <v>0</v>
      </c>
      <c r="K3892">
        <v>0</v>
      </c>
      <c r="L3892">
        <v>0</v>
      </c>
      <c r="M3892">
        <v>0</v>
      </c>
      <c r="N3892">
        <v>0</v>
      </c>
      <c r="T3892" t="s">
        <v>6112</v>
      </c>
      <c r="U3892" s="92" t="str">
        <f t="shared" si="60"/>
        <v>DE0261211060</v>
      </c>
    </row>
    <row r="3893" spans="1:21">
      <c r="A3893">
        <v>20110930</v>
      </c>
      <c r="B3893" t="s">
        <v>157</v>
      </c>
      <c r="C3893">
        <v>1211061</v>
      </c>
      <c r="D3893" t="s">
        <v>181</v>
      </c>
      <c r="E3893" t="s">
        <v>56</v>
      </c>
      <c r="F3893" t="s">
        <v>29</v>
      </c>
      <c r="G3893">
        <v>0</v>
      </c>
      <c r="H3893">
        <v>0</v>
      </c>
      <c r="I3893">
        <v>0</v>
      </c>
      <c r="J3893">
        <v>0</v>
      </c>
      <c r="K3893">
        <v>0</v>
      </c>
      <c r="L3893">
        <v>0</v>
      </c>
      <c r="M3893">
        <v>0</v>
      </c>
      <c r="N3893">
        <v>0</v>
      </c>
      <c r="T3893" t="s">
        <v>6113</v>
      </c>
      <c r="U3893" s="92" t="str">
        <f t="shared" si="60"/>
        <v>DE0261211061</v>
      </c>
    </row>
    <row r="3894" spans="1:21">
      <c r="A3894">
        <v>20110930</v>
      </c>
      <c r="B3894" t="s">
        <v>157</v>
      </c>
      <c r="C3894">
        <v>1211062</v>
      </c>
      <c r="D3894" t="s">
        <v>181</v>
      </c>
      <c r="E3894" t="s">
        <v>55</v>
      </c>
      <c r="F3894" t="s">
        <v>29</v>
      </c>
      <c r="G3894">
        <v>0</v>
      </c>
      <c r="H3894">
        <v>0</v>
      </c>
      <c r="I3894">
        <v>0</v>
      </c>
      <c r="J3894">
        <v>0</v>
      </c>
      <c r="K3894">
        <v>0</v>
      </c>
      <c r="L3894">
        <v>0</v>
      </c>
      <c r="M3894">
        <v>0</v>
      </c>
      <c r="N3894">
        <v>0</v>
      </c>
      <c r="T3894" t="s">
        <v>6114</v>
      </c>
      <c r="U3894" s="92" t="str">
        <f t="shared" si="60"/>
        <v>DE0261211062</v>
      </c>
    </row>
    <row r="3895" spans="1:21">
      <c r="A3895">
        <v>20110930</v>
      </c>
      <c r="B3895" t="s">
        <v>157</v>
      </c>
      <c r="C3895">
        <v>1211063</v>
      </c>
      <c r="D3895" t="s">
        <v>181</v>
      </c>
      <c r="E3895" t="s">
        <v>54</v>
      </c>
      <c r="F3895" t="s">
        <v>29</v>
      </c>
      <c r="G3895">
        <v>0</v>
      </c>
      <c r="H3895">
        <v>0</v>
      </c>
      <c r="I3895">
        <v>0</v>
      </c>
      <c r="J3895">
        <v>0</v>
      </c>
      <c r="K3895">
        <v>0</v>
      </c>
      <c r="L3895">
        <v>0</v>
      </c>
      <c r="M3895">
        <v>0</v>
      </c>
      <c r="N3895">
        <v>0</v>
      </c>
      <c r="T3895" t="s">
        <v>6115</v>
      </c>
      <c r="U3895" s="92" t="str">
        <f t="shared" si="60"/>
        <v>DE0261211063</v>
      </c>
    </row>
    <row r="3896" spans="1:21">
      <c r="A3896">
        <v>20110930</v>
      </c>
      <c r="B3896" t="s">
        <v>157</v>
      </c>
      <c r="C3896">
        <v>1211064</v>
      </c>
      <c r="D3896" t="s">
        <v>181</v>
      </c>
      <c r="E3896" t="s">
        <v>53</v>
      </c>
      <c r="F3896" t="s">
        <v>29</v>
      </c>
      <c r="G3896">
        <v>0</v>
      </c>
      <c r="H3896">
        <v>0</v>
      </c>
      <c r="I3896">
        <v>0</v>
      </c>
      <c r="J3896">
        <v>0</v>
      </c>
      <c r="K3896">
        <v>0</v>
      </c>
      <c r="L3896">
        <v>0</v>
      </c>
      <c r="M3896">
        <v>0</v>
      </c>
      <c r="N3896">
        <v>0</v>
      </c>
      <c r="T3896" t="s">
        <v>6116</v>
      </c>
      <c r="U3896" s="92" t="str">
        <f t="shared" si="60"/>
        <v>DE0261211064</v>
      </c>
    </row>
    <row r="3897" spans="1:21">
      <c r="A3897">
        <v>20110930</v>
      </c>
      <c r="B3897" t="s">
        <v>157</v>
      </c>
      <c r="C3897">
        <v>1211065</v>
      </c>
      <c r="D3897" t="s">
        <v>181</v>
      </c>
      <c r="E3897" t="s">
        <v>68</v>
      </c>
      <c r="F3897" t="s">
        <v>29</v>
      </c>
      <c r="G3897">
        <v>0</v>
      </c>
      <c r="H3897">
        <v>0</v>
      </c>
      <c r="I3897">
        <v>0</v>
      </c>
      <c r="J3897">
        <v>0</v>
      </c>
      <c r="K3897">
        <v>0</v>
      </c>
      <c r="L3897">
        <v>0</v>
      </c>
      <c r="M3897">
        <v>0</v>
      </c>
      <c r="N3897">
        <v>0</v>
      </c>
      <c r="O3897">
        <v>0</v>
      </c>
      <c r="Q3897">
        <v>0</v>
      </c>
      <c r="R3897">
        <v>0</v>
      </c>
      <c r="S3897">
        <v>0</v>
      </c>
      <c r="T3897" t="s">
        <v>6117</v>
      </c>
      <c r="U3897" s="92" t="str">
        <f t="shared" si="60"/>
        <v>DE0261211065</v>
      </c>
    </row>
    <row r="3898" spans="1:21">
      <c r="A3898">
        <v>20110930</v>
      </c>
      <c r="B3898" t="s">
        <v>157</v>
      </c>
      <c r="C3898">
        <v>1211066</v>
      </c>
      <c r="D3898" t="s">
        <v>181</v>
      </c>
      <c r="E3898" t="s">
        <v>59</v>
      </c>
      <c r="F3898" t="s">
        <v>30</v>
      </c>
      <c r="G3898">
        <v>0</v>
      </c>
      <c r="H3898">
        <v>0</v>
      </c>
      <c r="I3898">
        <v>0</v>
      </c>
      <c r="J3898">
        <v>0</v>
      </c>
      <c r="K3898">
        <v>0</v>
      </c>
      <c r="L3898">
        <v>0</v>
      </c>
      <c r="M3898">
        <v>0</v>
      </c>
      <c r="N3898">
        <v>0</v>
      </c>
      <c r="T3898" t="s">
        <v>6118</v>
      </c>
      <c r="U3898" s="92" t="str">
        <f t="shared" si="60"/>
        <v>DE0261211066</v>
      </c>
    </row>
    <row r="3899" spans="1:21">
      <c r="A3899">
        <v>20110930</v>
      </c>
      <c r="B3899" t="s">
        <v>157</v>
      </c>
      <c r="C3899">
        <v>1211067</v>
      </c>
      <c r="D3899" t="s">
        <v>181</v>
      </c>
      <c r="E3899" t="s">
        <v>58</v>
      </c>
      <c r="F3899" t="s">
        <v>30</v>
      </c>
      <c r="G3899">
        <v>0</v>
      </c>
      <c r="H3899">
        <v>0</v>
      </c>
      <c r="I3899">
        <v>0</v>
      </c>
      <c r="J3899">
        <v>0</v>
      </c>
      <c r="K3899">
        <v>0</v>
      </c>
      <c r="L3899">
        <v>0</v>
      </c>
      <c r="M3899">
        <v>0</v>
      </c>
      <c r="N3899">
        <v>0</v>
      </c>
      <c r="T3899" t="s">
        <v>6119</v>
      </c>
      <c r="U3899" s="92" t="str">
        <f t="shared" si="60"/>
        <v>DE0261211067</v>
      </c>
    </row>
    <row r="3900" spans="1:21">
      <c r="A3900">
        <v>20110930</v>
      </c>
      <c r="B3900" t="s">
        <v>157</v>
      </c>
      <c r="C3900">
        <v>1211068</v>
      </c>
      <c r="D3900" t="s">
        <v>181</v>
      </c>
      <c r="E3900" t="s">
        <v>57</v>
      </c>
      <c r="F3900" t="s">
        <v>30</v>
      </c>
      <c r="G3900">
        <v>0</v>
      </c>
      <c r="H3900">
        <v>0</v>
      </c>
      <c r="I3900">
        <v>0</v>
      </c>
      <c r="J3900">
        <v>0</v>
      </c>
      <c r="K3900">
        <v>0</v>
      </c>
      <c r="L3900">
        <v>0</v>
      </c>
      <c r="M3900">
        <v>0</v>
      </c>
      <c r="N3900">
        <v>0</v>
      </c>
      <c r="T3900" t="s">
        <v>6120</v>
      </c>
      <c r="U3900" s="92" t="str">
        <f t="shared" si="60"/>
        <v>DE0261211068</v>
      </c>
    </row>
    <row r="3901" spans="1:21">
      <c r="A3901">
        <v>20110930</v>
      </c>
      <c r="B3901" t="s">
        <v>157</v>
      </c>
      <c r="C3901">
        <v>1211069</v>
      </c>
      <c r="D3901" t="s">
        <v>181</v>
      </c>
      <c r="E3901" t="s">
        <v>56</v>
      </c>
      <c r="F3901" t="s">
        <v>30</v>
      </c>
      <c r="G3901">
        <v>0</v>
      </c>
      <c r="H3901">
        <v>0</v>
      </c>
      <c r="I3901">
        <v>0</v>
      </c>
      <c r="J3901">
        <v>0</v>
      </c>
      <c r="K3901">
        <v>0</v>
      </c>
      <c r="L3901">
        <v>0</v>
      </c>
      <c r="M3901">
        <v>0</v>
      </c>
      <c r="N3901">
        <v>0</v>
      </c>
      <c r="T3901" t="s">
        <v>6121</v>
      </c>
      <c r="U3901" s="92" t="str">
        <f t="shared" si="60"/>
        <v>DE0261211069</v>
      </c>
    </row>
    <row r="3902" spans="1:21">
      <c r="A3902">
        <v>20110930</v>
      </c>
      <c r="B3902" t="s">
        <v>157</v>
      </c>
      <c r="C3902">
        <v>1211070</v>
      </c>
      <c r="D3902" t="s">
        <v>181</v>
      </c>
      <c r="E3902" t="s">
        <v>55</v>
      </c>
      <c r="F3902" t="s">
        <v>30</v>
      </c>
      <c r="G3902">
        <v>0</v>
      </c>
      <c r="H3902">
        <v>0</v>
      </c>
      <c r="I3902">
        <v>0</v>
      </c>
      <c r="J3902">
        <v>0</v>
      </c>
      <c r="K3902">
        <v>0</v>
      </c>
      <c r="L3902">
        <v>0</v>
      </c>
      <c r="M3902">
        <v>0</v>
      </c>
      <c r="N3902">
        <v>-0.4</v>
      </c>
      <c r="T3902" t="s">
        <v>6122</v>
      </c>
      <c r="U3902" s="92" t="str">
        <f t="shared" si="60"/>
        <v>DE0261211070</v>
      </c>
    </row>
    <row r="3903" spans="1:21">
      <c r="A3903">
        <v>20110930</v>
      </c>
      <c r="B3903" t="s">
        <v>157</v>
      </c>
      <c r="C3903">
        <v>1211071</v>
      </c>
      <c r="D3903" t="s">
        <v>181</v>
      </c>
      <c r="E3903" t="s">
        <v>54</v>
      </c>
      <c r="F3903" t="s">
        <v>30</v>
      </c>
      <c r="G3903">
        <v>0</v>
      </c>
      <c r="H3903">
        <v>0</v>
      </c>
      <c r="I3903">
        <v>0</v>
      </c>
      <c r="J3903">
        <v>0</v>
      </c>
      <c r="K3903">
        <v>0</v>
      </c>
      <c r="L3903">
        <v>0</v>
      </c>
      <c r="M3903">
        <v>0</v>
      </c>
      <c r="N3903">
        <v>0</v>
      </c>
      <c r="T3903" t="s">
        <v>6123</v>
      </c>
      <c r="U3903" s="92" t="str">
        <f t="shared" si="60"/>
        <v>DE0261211071</v>
      </c>
    </row>
    <row r="3904" spans="1:21">
      <c r="A3904">
        <v>20110930</v>
      </c>
      <c r="B3904" t="s">
        <v>157</v>
      </c>
      <c r="C3904">
        <v>1211072</v>
      </c>
      <c r="D3904" t="s">
        <v>181</v>
      </c>
      <c r="E3904" t="s">
        <v>53</v>
      </c>
      <c r="F3904" t="s">
        <v>30</v>
      </c>
      <c r="G3904">
        <v>0</v>
      </c>
      <c r="H3904">
        <v>0</v>
      </c>
      <c r="I3904">
        <v>0</v>
      </c>
      <c r="J3904">
        <v>0</v>
      </c>
      <c r="K3904">
        <v>0</v>
      </c>
      <c r="L3904">
        <v>0</v>
      </c>
      <c r="M3904">
        <v>0</v>
      </c>
      <c r="N3904">
        <v>0</v>
      </c>
      <c r="T3904" t="s">
        <v>6124</v>
      </c>
      <c r="U3904" s="92" t="str">
        <f t="shared" si="60"/>
        <v>DE0261211072</v>
      </c>
    </row>
    <row r="3905" spans="1:21">
      <c r="A3905">
        <v>20110930</v>
      </c>
      <c r="B3905" t="s">
        <v>157</v>
      </c>
      <c r="C3905">
        <v>1211073</v>
      </c>
      <c r="D3905" t="s">
        <v>181</v>
      </c>
      <c r="E3905" t="s">
        <v>68</v>
      </c>
      <c r="F3905" t="s">
        <v>30</v>
      </c>
      <c r="G3905">
        <v>0</v>
      </c>
      <c r="H3905">
        <v>0</v>
      </c>
      <c r="I3905">
        <v>0</v>
      </c>
      <c r="J3905">
        <v>0</v>
      </c>
      <c r="K3905">
        <v>0</v>
      </c>
      <c r="L3905">
        <v>0</v>
      </c>
      <c r="M3905">
        <v>0</v>
      </c>
      <c r="N3905">
        <v>-0.4</v>
      </c>
      <c r="O3905">
        <v>0</v>
      </c>
      <c r="Q3905">
        <v>0</v>
      </c>
      <c r="R3905">
        <v>0</v>
      </c>
      <c r="S3905">
        <v>0</v>
      </c>
      <c r="T3905" t="s">
        <v>6125</v>
      </c>
      <c r="U3905" s="92" t="str">
        <f t="shared" si="60"/>
        <v>DE0261211073</v>
      </c>
    </row>
    <row r="3906" spans="1:21">
      <c r="A3906">
        <v>20110930</v>
      </c>
      <c r="B3906" t="s">
        <v>157</v>
      </c>
      <c r="C3906">
        <v>1211074</v>
      </c>
      <c r="D3906" t="s">
        <v>181</v>
      </c>
      <c r="E3906" t="s">
        <v>59</v>
      </c>
      <c r="F3906" t="s">
        <v>31</v>
      </c>
      <c r="G3906">
        <v>2</v>
      </c>
      <c r="H3906">
        <v>2</v>
      </c>
      <c r="I3906">
        <v>2</v>
      </c>
      <c r="J3906">
        <v>0</v>
      </c>
      <c r="K3906">
        <v>0</v>
      </c>
      <c r="L3906">
        <v>0</v>
      </c>
      <c r="M3906">
        <v>0</v>
      </c>
      <c r="N3906">
        <v>0</v>
      </c>
      <c r="T3906" t="s">
        <v>6126</v>
      </c>
      <c r="U3906" s="92" t="str">
        <f t="shared" si="60"/>
        <v>DE0261211074</v>
      </c>
    </row>
    <row r="3907" spans="1:21">
      <c r="A3907">
        <v>20110930</v>
      </c>
      <c r="B3907" t="s">
        <v>157</v>
      </c>
      <c r="C3907">
        <v>1211075</v>
      </c>
      <c r="D3907" t="s">
        <v>181</v>
      </c>
      <c r="E3907" t="s">
        <v>58</v>
      </c>
      <c r="F3907" t="s">
        <v>31</v>
      </c>
      <c r="G3907">
        <v>20</v>
      </c>
      <c r="H3907">
        <v>20</v>
      </c>
      <c r="I3907">
        <v>20</v>
      </c>
      <c r="J3907">
        <v>0</v>
      </c>
      <c r="K3907">
        <v>0</v>
      </c>
      <c r="L3907">
        <v>0</v>
      </c>
      <c r="M3907">
        <v>0</v>
      </c>
      <c r="N3907">
        <v>0</v>
      </c>
      <c r="T3907" t="s">
        <v>6127</v>
      </c>
      <c r="U3907" s="92" t="str">
        <f t="shared" ref="U3907:U3970" si="61">B3907&amp;C3907</f>
        <v>DE0261211075</v>
      </c>
    </row>
    <row r="3908" spans="1:21">
      <c r="A3908">
        <v>20110930</v>
      </c>
      <c r="B3908" t="s">
        <v>157</v>
      </c>
      <c r="C3908">
        <v>1211076</v>
      </c>
      <c r="D3908" t="s">
        <v>181</v>
      </c>
      <c r="E3908" t="s">
        <v>57</v>
      </c>
      <c r="F3908" t="s">
        <v>31</v>
      </c>
      <c r="G3908">
        <v>1</v>
      </c>
      <c r="H3908">
        <v>1</v>
      </c>
      <c r="I3908">
        <v>1</v>
      </c>
      <c r="J3908">
        <v>0</v>
      </c>
      <c r="K3908">
        <v>0</v>
      </c>
      <c r="L3908">
        <v>0</v>
      </c>
      <c r="M3908">
        <v>0</v>
      </c>
      <c r="N3908">
        <v>0</v>
      </c>
      <c r="T3908" t="s">
        <v>6128</v>
      </c>
      <c r="U3908" s="92" t="str">
        <f t="shared" si="61"/>
        <v>DE0261211076</v>
      </c>
    </row>
    <row r="3909" spans="1:21">
      <c r="A3909">
        <v>20110930</v>
      </c>
      <c r="B3909" t="s">
        <v>157</v>
      </c>
      <c r="C3909">
        <v>1211077</v>
      </c>
      <c r="D3909" t="s">
        <v>181</v>
      </c>
      <c r="E3909" t="s">
        <v>56</v>
      </c>
      <c r="F3909" t="s">
        <v>31</v>
      </c>
      <c r="G3909">
        <v>5</v>
      </c>
      <c r="H3909">
        <v>5</v>
      </c>
      <c r="I3909">
        <v>5</v>
      </c>
      <c r="J3909">
        <v>0</v>
      </c>
      <c r="K3909">
        <v>0</v>
      </c>
      <c r="L3909">
        <v>0</v>
      </c>
      <c r="M3909">
        <v>0</v>
      </c>
      <c r="N3909">
        <v>0</v>
      </c>
      <c r="T3909" t="s">
        <v>6129</v>
      </c>
      <c r="U3909" s="92" t="str">
        <f t="shared" si="61"/>
        <v>DE0261211077</v>
      </c>
    </row>
    <row r="3910" spans="1:21">
      <c r="A3910">
        <v>20110930</v>
      </c>
      <c r="B3910" t="s">
        <v>157</v>
      </c>
      <c r="C3910">
        <v>1211078</v>
      </c>
      <c r="D3910" t="s">
        <v>181</v>
      </c>
      <c r="E3910" t="s">
        <v>55</v>
      </c>
      <c r="F3910" t="s">
        <v>31</v>
      </c>
      <c r="G3910">
        <v>0</v>
      </c>
      <c r="H3910">
        <v>0</v>
      </c>
      <c r="I3910">
        <v>0</v>
      </c>
      <c r="J3910">
        <v>0</v>
      </c>
      <c r="K3910">
        <v>0</v>
      </c>
      <c r="L3910">
        <v>0</v>
      </c>
      <c r="M3910">
        <v>0</v>
      </c>
      <c r="N3910">
        <v>0</v>
      </c>
      <c r="T3910" t="s">
        <v>6130</v>
      </c>
      <c r="U3910" s="92" t="str">
        <f t="shared" si="61"/>
        <v>DE0261211078</v>
      </c>
    </row>
    <row r="3911" spans="1:21">
      <c r="A3911">
        <v>20110930</v>
      </c>
      <c r="B3911" t="s">
        <v>157</v>
      </c>
      <c r="C3911">
        <v>1211079</v>
      </c>
      <c r="D3911" t="s">
        <v>181</v>
      </c>
      <c r="E3911" t="s">
        <v>54</v>
      </c>
      <c r="F3911" t="s">
        <v>31</v>
      </c>
      <c r="G3911">
        <v>74</v>
      </c>
      <c r="H3911">
        <v>30</v>
      </c>
      <c r="I3911">
        <v>74</v>
      </c>
      <c r="J3911">
        <v>0</v>
      </c>
      <c r="K3911">
        <v>0</v>
      </c>
      <c r="L3911">
        <v>44.14</v>
      </c>
      <c r="M3911">
        <v>0</v>
      </c>
      <c r="N3911">
        <v>-4.2</v>
      </c>
      <c r="T3911" t="s">
        <v>6131</v>
      </c>
      <c r="U3911" s="92" t="str">
        <f t="shared" si="61"/>
        <v>DE0261211079</v>
      </c>
    </row>
    <row r="3912" spans="1:21">
      <c r="A3912">
        <v>20110930</v>
      </c>
      <c r="B3912" t="s">
        <v>157</v>
      </c>
      <c r="C3912">
        <v>1211080</v>
      </c>
      <c r="D3912" t="s">
        <v>181</v>
      </c>
      <c r="E3912" t="s">
        <v>53</v>
      </c>
      <c r="F3912" t="s">
        <v>31</v>
      </c>
      <c r="G3912">
        <v>0</v>
      </c>
      <c r="H3912">
        <v>0</v>
      </c>
      <c r="I3912">
        <v>0</v>
      </c>
      <c r="J3912">
        <v>0</v>
      </c>
      <c r="K3912">
        <v>0</v>
      </c>
      <c r="L3912">
        <v>0</v>
      </c>
      <c r="M3912">
        <v>0</v>
      </c>
      <c r="N3912">
        <v>0</v>
      </c>
      <c r="T3912" t="s">
        <v>6132</v>
      </c>
      <c r="U3912" s="92" t="str">
        <f t="shared" si="61"/>
        <v>DE0261211080</v>
      </c>
    </row>
    <row r="3913" spans="1:21">
      <c r="A3913">
        <v>20110930</v>
      </c>
      <c r="B3913" t="s">
        <v>157</v>
      </c>
      <c r="C3913">
        <v>1211081</v>
      </c>
      <c r="D3913" t="s">
        <v>181</v>
      </c>
      <c r="E3913" t="s">
        <v>68</v>
      </c>
      <c r="F3913" t="s">
        <v>31</v>
      </c>
      <c r="G3913">
        <v>102</v>
      </c>
      <c r="H3913">
        <v>58</v>
      </c>
      <c r="I3913">
        <v>102</v>
      </c>
      <c r="J3913">
        <v>0</v>
      </c>
      <c r="K3913">
        <v>0</v>
      </c>
      <c r="L3913">
        <v>44.14</v>
      </c>
      <c r="M3913">
        <v>0</v>
      </c>
      <c r="N3913">
        <v>-4.2</v>
      </c>
      <c r="O3913">
        <v>0</v>
      </c>
      <c r="Q3913">
        <v>0</v>
      </c>
      <c r="R3913">
        <v>0</v>
      </c>
      <c r="S3913">
        <v>0</v>
      </c>
      <c r="T3913" t="s">
        <v>6133</v>
      </c>
      <c r="U3913" s="92" t="str">
        <f t="shared" si="61"/>
        <v>DE0261211081</v>
      </c>
    </row>
    <row r="3914" spans="1:21">
      <c r="A3914">
        <v>20110930</v>
      </c>
      <c r="B3914" t="s">
        <v>157</v>
      </c>
      <c r="C3914">
        <v>1211082</v>
      </c>
      <c r="D3914" t="s">
        <v>181</v>
      </c>
      <c r="E3914" t="s">
        <v>59</v>
      </c>
      <c r="F3914" t="s">
        <v>32</v>
      </c>
      <c r="G3914">
        <v>293</v>
      </c>
      <c r="H3914">
        <v>256</v>
      </c>
      <c r="I3914">
        <v>293</v>
      </c>
      <c r="J3914">
        <v>0</v>
      </c>
      <c r="K3914">
        <v>0</v>
      </c>
      <c r="L3914">
        <v>37.020094423000003</v>
      </c>
      <c r="M3914">
        <v>17.332541800000001</v>
      </c>
      <c r="N3914">
        <v>0</v>
      </c>
      <c r="T3914" t="s">
        <v>6134</v>
      </c>
      <c r="U3914" s="92" t="str">
        <f t="shared" si="61"/>
        <v>DE0261211082</v>
      </c>
    </row>
    <row r="3915" spans="1:21">
      <c r="A3915">
        <v>20110930</v>
      </c>
      <c r="B3915" t="s">
        <v>157</v>
      </c>
      <c r="C3915">
        <v>1211083</v>
      </c>
      <c r="D3915" t="s">
        <v>181</v>
      </c>
      <c r="E3915" t="s">
        <v>58</v>
      </c>
      <c r="F3915" t="s">
        <v>32</v>
      </c>
      <c r="G3915">
        <v>1107</v>
      </c>
      <c r="H3915">
        <v>445</v>
      </c>
      <c r="I3915">
        <v>727</v>
      </c>
      <c r="J3915">
        <v>187.51764194</v>
      </c>
      <c r="K3915">
        <v>0</v>
      </c>
      <c r="L3915">
        <v>93.852712124000007</v>
      </c>
      <c r="M3915">
        <v>49.164701880000003</v>
      </c>
      <c r="N3915">
        <v>0</v>
      </c>
      <c r="T3915" t="s">
        <v>6135</v>
      </c>
      <c r="U3915" s="92" t="str">
        <f t="shared" si="61"/>
        <v>DE0261211083</v>
      </c>
    </row>
    <row r="3916" spans="1:21">
      <c r="A3916">
        <v>20110930</v>
      </c>
      <c r="B3916" t="s">
        <v>157</v>
      </c>
      <c r="C3916">
        <v>1211084</v>
      </c>
      <c r="D3916" t="s">
        <v>181</v>
      </c>
      <c r="E3916" t="s">
        <v>57</v>
      </c>
      <c r="F3916" t="s">
        <v>32</v>
      </c>
      <c r="G3916">
        <v>1441</v>
      </c>
      <c r="H3916">
        <v>633</v>
      </c>
      <c r="I3916">
        <v>1328</v>
      </c>
      <c r="J3916">
        <v>67.971043045000002</v>
      </c>
      <c r="K3916">
        <v>0</v>
      </c>
      <c r="L3916">
        <v>627.14464471999997</v>
      </c>
      <c r="M3916">
        <v>26.196560389999998</v>
      </c>
      <c r="N3916">
        <v>0</v>
      </c>
      <c r="Q3916">
        <v>-1</v>
      </c>
      <c r="R3916">
        <v>1</v>
      </c>
      <c r="S3916">
        <v>0</v>
      </c>
      <c r="T3916" t="s">
        <v>6136</v>
      </c>
      <c r="U3916" s="92" t="str">
        <f t="shared" si="61"/>
        <v>DE0261211084</v>
      </c>
    </row>
    <row r="3917" spans="1:21">
      <c r="A3917">
        <v>20110930</v>
      </c>
      <c r="B3917" t="s">
        <v>157</v>
      </c>
      <c r="C3917">
        <v>1211085</v>
      </c>
      <c r="D3917" t="s">
        <v>181</v>
      </c>
      <c r="E3917" t="s">
        <v>56</v>
      </c>
      <c r="F3917" t="s">
        <v>32</v>
      </c>
      <c r="G3917">
        <v>2171</v>
      </c>
      <c r="H3917">
        <v>773</v>
      </c>
      <c r="I3917">
        <v>2088</v>
      </c>
      <c r="J3917">
        <v>332.97797413000001</v>
      </c>
      <c r="K3917">
        <v>14.197875442000001</v>
      </c>
      <c r="L3917">
        <v>968.04622277999999</v>
      </c>
      <c r="M3917">
        <v>47.12787239</v>
      </c>
      <c r="N3917">
        <v>0</v>
      </c>
      <c r="Q3917">
        <v>-3</v>
      </c>
      <c r="R3917">
        <v>7</v>
      </c>
      <c r="S3917">
        <v>-4</v>
      </c>
      <c r="T3917" t="s">
        <v>6137</v>
      </c>
      <c r="U3917" s="92" t="str">
        <f t="shared" si="61"/>
        <v>DE0261211085</v>
      </c>
    </row>
    <row r="3918" spans="1:21">
      <c r="A3918">
        <v>20110930</v>
      </c>
      <c r="B3918" t="s">
        <v>157</v>
      </c>
      <c r="C3918">
        <v>1211086</v>
      </c>
      <c r="D3918" t="s">
        <v>181</v>
      </c>
      <c r="E3918" t="s">
        <v>55</v>
      </c>
      <c r="F3918" t="s">
        <v>32</v>
      </c>
      <c r="G3918">
        <v>4889</v>
      </c>
      <c r="H3918">
        <v>1714</v>
      </c>
      <c r="I3918">
        <v>4676</v>
      </c>
      <c r="J3918">
        <v>1465.2663484</v>
      </c>
      <c r="K3918">
        <v>0</v>
      </c>
      <c r="L3918">
        <v>1496.8401191999999</v>
      </c>
      <c r="M3918">
        <v>136.24810980999999</v>
      </c>
      <c r="N3918">
        <v>0</v>
      </c>
      <c r="Q3918">
        <v>-13</v>
      </c>
      <c r="R3918">
        <v>33</v>
      </c>
      <c r="S3918">
        <v>-20</v>
      </c>
      <c r="T3918" t="s">
        <v>6138</v>
      </c>
      <c r="U3918" s="92" t="str">
        <f t="shared" si="61"/>
        <v>DE0261211086</v>
      </c>
    </row>
    <row r="3919" spans="1:21">
      <c r="A3919">
        <v>20110930</v>
      </c>
      <c r="B3919" t="s">
        <v>157</v>
      </c>
      <c r="C3919">
        <v>1211087</v>
      </c>
      <c r="D3919" t="s">
        <v>181</v>
      </c>
      <c r="E3919" t="s">
        <v>54</v>
      </c>
      <c r="F3919" t="s">
        <v>32</v>
      </c>
      <c r="G3919">
        <v>7864</v>
      </c>
      <c r="H3919">
        <v>6739</v>
      </c>
      <c r="I3919">
        <v>7822</v>
      </c>
      <c r="J3919">
        <v>584.57656884999994</v>
      </c>
      <c r="K3919">
        <v>0</v>
      </c>
      <c r="L3919">
        <v>497.65500618999999</v>
      </c>
      <c r="M3919">
        <v>170.72791437000001</v>
      </c>
      <c r="N3919">
        <v>0</v>
      </c>
      <c r="Q3919">
        <v>-36</v>
      </c>
      <c r="R3919">
        <v>38</v>
      </c>
      <c r="S3919">
        <v>-2</v>
      </c>
      <c r="T3919" t="s">
        <v>6139</v>
      </c>
      <c r="U3919" s="92" t="str">
        <f t="shared" si="61"/>
        <v>DE0261211087</v>
      </c>
    </row>
    <row r="3920" spans="1:21">
      <c r="A3920">
        <v>20110930</v>
      </c>
      <c r="B3920" t="s">
        <v>157</v>
      </c>
      <c r="C3920">
        <v>1211088</v>
      </c>
      <c r="D3920" t="s">
        <v>181</v>
      </c>
      <c r="E3920" t="s">
        <v>53</v>
      </c>
      <c r="F3920" t="s">
        <v>32</v>
      </c>
      <c r="G3920">
        <v>4770</v>
      </c>
      <c r="H3920">
        <v>4668</v>
      </c>
      <c r="I3920">
        <v>4770</v>
      </c>
      <c r="J3920">
        <v>0</v>
      </c>
      <c r="K3920">
        <v>101.99119349999999</v>
      </c>
      <c r="L3920">
        <v>0</v>
      </c>
      <c r="M3920">
        <v>326.15309255</v>
      </c>
      <c r="N3920">
        <v>0</v>
      </c>
      <c r="S3920">
        <v>0</v>
      </c>
      <c r="T3920" t="s">
        <v>6140</v>
      </c>
      <c r="U3920" s="92" t="str">
        <f t="shared" si="61"/>
        <v>DE0261211088</v>
      </c>
    </row>
    <row r="3921" spans="1:21">
      <c r="A3921">
        <v>20110930</v>
      </c>
      <c r="B3921" t="s">
        <v>157</v>
      </c>
      <c r="C3921">
        <v>1211089</v>
      </c>
      <c r="D3921" t="s">
        <v>181</v>
      </c>
      <c r="E3921" t="s">
        <v>68</v>
      </c>
      <c r="F3921" t="s">
        <v>32</v>
      </c>
      <c r="G3921">
        <v>22535</v>
      </c>
      <c r="H3921">
        <v>15228</v>
      </c>
      <c r="I3921">
        <v>21704</v>
      </c>
      <c r="J3921">
        <v>2638.3095764</v>
      </c>
      <c r="K3921">
        <v>116.18906894</v>
      </c>
      <c r="L3921">
        <v>3720.5587994000002</v>
      </c>
      <c r="M3921">
        <v>772.95079319000001</v>
      </c>
      <c r="N3921">
        <v>0</v>
      </c>
      <c r="O3921">
        <v>0</v>
      </c>
      <c r="Q3921">
        <v>-53</v>
      </c>
      <c r="R3921">
        <v>79</v>
      </c>
      <c r="S3921">
        <v>-26</v>
      </c>
      <c r="T3921" t="s">
        <v>6141</v>
      </c>
      <c r="U3921" s="92" t="str">
        <f t="shared" si="61"/>
        <v>DE0261211089</v>
      </c>
    </row>
    <row r="3922" spans="1:21">
      <c r="A3922">
        <v>20110930</v>
      </c>
      <c r="B3922" t="s">
        <v>157</v>
      </c>
      <c r="C3922">
        <v>1211090</v>
      </c>
      <c r="D3922" t="s">
        <v>181</v>
      </c>
      <c r="E3922" t="s">
        <v>59</v>
      </c>
      <c r="F3922" t="s">
        <v>182</v>
      </c>
      <c r="G3922">
        <v>0</v>
      </c>
      <c r="H3922">
        <v>0</v>
      </c>
      <c r="I3922">
        <v>0</v>
      </c>
      <c r="J3922">
        <v>0</v>
      </c>
      <c r="K3922">
        <v>0</v>
      </c>
      <c r="L3922">
        <v>0</v>
      </c>
      <c r="M3922">
        <v>0</v>
      </c>
      <c r="N3922">
        <v>0</v>
      </c>
      <c r="T3922" t="s">
        <v>6142</v>
      </c>
      <c r="U3922" s="92" t="str">
        <f t="shared" si="61"/>
        <v>DE0261211090</v>
      </c>
    </row>
    <row r="3923" spans="1:21">
      <c r="A3923">
        <v>20110930</v>
      </c>
      <c r="B3923" t="s">
        <v>157</v>
      </c>
      <c r="C3923">
        <v>1211091</v>
      </c>
      <c r="D3923" t="s">
        <v>181</v>
      </c>
      <c r="E3923" t="s">
        <v>58</v>
      </c>
      <c r="F3923" t="s">
        <v>182</v>
      </c>
      <c r="G3923">
        <v>34</v>
      </c>
      <c r="H3923">
        <v>0</v>
      </c>
      <c r="I3923">
        <v>34</v>
      </c>
      <c r="J3923">
        <v>34</v>
      </c>
      <c r="K3923">
        <v>0</v>
      </c>
      <c r="L3923">
        <v>0</v>
      </c>
      <c r="M3923">
        <v>0</v>
      </c>
      <c r="N3923">
        <v>0</v>
      </c>
      <c r="T3923" t="s">
        <v>6143</v>
      </c>
      <c r="U3923" s="92" t="str">
        <f t="shared" si="61"/>
        <v>DE0261211091</v>
      </c>
    </row>
    <row r="3924" spans="1:21">
      <c r="A3924">
        <v>20110930</v>
      </c>
      <c r="B3924" t="s">
        <v>157</v>
      </c>
      <c r="C3924">
        <v>1211092</v>
      </c>
      <c r="D3924" t="s">
        <v>181</v>
      </c>
      <c r="E3924" t="s">
        <v>57</v>
      </c>
      <c r="F3924" t="s">
        <v>182</v>
      </c>
      <c r="G3924">
        <v>0</v>
      </c>
      <c r="H3924">
        <v>0</v>
      </c>
      <c r="I3924">
        <v>0</v>
      </c>
      <c r="J3924">
        <v>0</v>
      </c>
      <c r="K3924">
        <v>0</v>
      </c>
      <c r="L3924">
        <v>0</v>
      </c>
      <c r="M3924">
        <v>0</v>
      </c>
      <c r="N3924">
        <v>0</v>
      </c>
      <c r="T3924" t="s">
        <v>6144</v>
      </c>
      <c r="U3924" s="92" t="str">
        <f t="shared" si="61"/>
        <v>DE0261211092</v>
      </c>
    </row>
    <row r="3925" spans="1:21">
      <c r="A3925">
        <v>20110930</v>
      </c>
      <c r="B3925" t="s">
        <v>157</v>
      </c>
      <c r="C3925">
        <v>1211093</v>
      </c>
      <c r="D3925" t="s">
        <v>181</v>
      </c>
      <c r="E3925" t="s">
        <v>56</v>
      </c>
      <c r="F3925" t="s">
        <v>182</v>
      </c>
      <c r="G3925">
        <v>18</v>
      </c>
      <c r="H3925">
        <v>0</v>
      </c>
      <c r="I3925">
        <v>18</v>
      </c>
      <c r="J3925">
        <v>18</v>
      </c>
      <c r="K3925">
        <v>0</v>
      </c>
      <c r="L3925">
        <v>0</v>
      </c>
      <c r="M3925">
        <v>0</v>
      </c>
      <c r="N3925">
        <v>0</v>
      </c>
      <c r="T3925" t="s">
        <v>6145</v>
      </c>
      <c r="U3925" s="92" t="str">
        <f t="shared" si="61"/>
        <v>DE0261211093</v>
      </c>
    </row>
    <row r="3926" spans="1:21">
      <c r="A3926">
        <v>20110930</v>
      </c>
      <c r="B3926" t="s">
        <v>157</v>
      </c>
      <c r="C3926">
        <v>1211094</v>
      </c>
      <c r="D3926" t="s">
        <v>181</v>
      </c>
      <c r="E3926" t="s">
        <v>55</v>
      </c>
      <c r="F3926" t="s">
        <v>182</v>
      </c>
      <c r="G3926">
        <v>0</v>
      </c>
      <c r="H3926">
        <v>0</v>
      </c>
      <c r="I3926">
        <v>0</v>
      </c>
      <c r="J3926">
        <v>0</v>
      </c>
      <c r="K3926">
        <v>0</v>
      </c>
      <c r="L3926">
        <v>0</v>
      </c>
      <c r="M3926">
        <v>0</v>
      </c>
      <c r="N3926">
        <v>0</v>
      </c>
      <c r="T3926" t="s">
        <v>6146</v>
      </c>
      <c r="U3926" s="92" t="str">
        <f t="shared" si="61"/>
        <v>DE0261211094</v>
      </c>
    </row>
    <row r="3927" spans="1:21">
      <c r="A3927">
        <v>20110930</v>
      </c>
      <c r="B3927" t="s">
        <v>157</v>
      </c>
      <c r="C3927">
        <v>1211095</v>
      </c>
      <c r="D3927" t="s">
        <v>181</v>
      </c>
      <c r="E3927" t="s">
        <v>54</v>
      </c>
      <c r="F3927" t="s">
        <v>182</v>
      </c>
      <c r="G3927">
        <v>30</v>
      </c>
      <c r="H3927">
        <v>0</v>
      </c>
      <c r="I3927">
        <v>30</v>
      </c>
      <c r="J3927">
        <v>30</v>
      </c>
      <c r="K3927">
        <v>0</v>
      </c>
      <c r="L3927">
        <v>0</v>
      </c>
      <c r="M3927">
        <v>0</v>
      </c>
      <c r="N3927">
        <v>0</v>
      </c>
      <c r="T3927" t="s">
        <v>6147</v>
      </c>
      <c r="U3927" s="92" t="str">
        <f t="shared" si="61"/>
        <v>DE0261211095</v>
      </c>
    </row>
    <row r="3928" spans="1:21">
      <c r="A3928">
        <v>20110930</v>
      </c>
      <c r="B3928" t="s">
        <v>157</v>
      </c>
      <c r="C3928">
        <v>1211096</v>
      </c>
      <c r="D3928" t="s">
        <v>181</v>
      </c>
      <c r="E3928" t="s">
        <v>53</v>
      </c>
      <c r="F3928" t="s">
        <v>182</v>
      </c>
      <c r="G3928">
        <v>0</v>
      </c>
      <c r="H3928">
        <v>0</v>
      </c>
      <c r="I3928">
        <v>0</v>
      </c>
      <c r="J3928">
        <v>0</v>
      </c>
      <c r="K3928">
        <v>0</v>
      </c>
      <c r="L3928">
        <v>0</v>
      </c>
      <c r="M3928">
        <v>0</v>
      </c>
      <c r="N3928">
        <v>0</v>
      </c>
      <c r="T3928" t="s">
        <v>6148</v>
      </c>
      <c r="U3928" s="92" t="str">
        <f t="shared" si="61"/>
        <v>DE0261211096</v>
      </c>
    </row>
    <row r="3929" spans="1:21">
      <c r="A3929">
        <v>20110930</v>
      </c>
      <c r="B3929" t="s">
        <v>157</v>
      </c>
      <c r="C3929">
        <v>1211097</v>
      </c>
      <c r="D3929" t="s">
        <v>181</v>
      </c>
      <c r="E3929" t="s">
        <v>68</v>
      </c>
      <c r="F3929" t="s">
        <v>182</v>
      </c>
      <c r="G3929">
        <v>82</v>
      </c>
      <c r="H3929">
        <v>0</v>
      </c>
      <c r="I3929">
        <v>82</v>
      </c>
      <c r="J3929">
        <v>82</v>
      </c>
      <c r="K3929">
        <v>0</v>
      </c>
      <c r="L3929">
        <v>0</v>
      </c>
      <c r="M3929">
        <v>0</v>
      </c>
      <c r="N3929">
        <v>0</v>
      </c>
      <c r="O3929">
        <v>0</v>
      </c>
      <c r="P3929">
        <v>43</v>
      </c>
      <c r="Q3929">
        <v>0</v>
      </c>
      <c r="R3929">
        <v>0</v>
      </c>
      <c r="S3929">
        <v>0</v>
      </c>
      <c r="T3929" t="s">
        <v>6149</v>
      </c>
      <c r="U3929" s="92" t="str">
        <f t="shared" si="61"/>
        <v>DE0261211097</v>
      </c>
    </row>
    <row r="3930" spans="1:21">
      <c r="A3930">
        <v>20110930</v>
      </c>
      <c r="B3930" t="s">
        <v>157</v>
      </c>
      <c r="C3930">
        <v>1211098</v>
      </c>
      <c r="D3930" t="s">
        <v>181</v>
      </c>
      <c r="E3930" t="s">
        <v>59</v>
      </c>
      <c r="F3930" t="s">
        <v>33</v>
      </c>
      <c r="G3930">
        <v>7.0004574999999996E-3</v>
      </c>
      <c r="H3930">
        <v>0</v>
      </c>
      <c r="I3930">
        <v>7.0004574999999996E-3</v>
      </c>
      <c r="J3930">
        <v>0</v>
      </c>
      <c r="K3930">
        <v>0</v>
      </c>
      <c r="L3930">
        <v>7.0004574999999996E-3</v>
      </c>
      <c r="M3930">
        <v>0</v>
      </c>
      <c r="N3930">
        <v>0.1</v>
      </c>
      <c r="T3930" t="s">
        <v>6150</v>
      </c>
      <c r="U3930" s="92" t="str">
        <f t="shared" si="61"/>
        <v>DE0261211098</v>
      </c>
    </row>
    <row r="3931" spans="1:21">
      <c r="A3931">
        <v>20110930</v>
      </c>
      <c r="B3931" t="s">
        <v>157</v>
      </c>
      <c r="C3931">
        <v>1211099</v>
      </c>
      <c r="D3931" t="s">
        <v>181</v>
      </c>
      <c r="E3931" t="s">
        <v>58</v>
      </c>
      <c r="F3931" t="s">
        <v>33</v>
      </c>
      <c r="G3931">
        <v>0</v>
      </c>
      <c r="H3931">
        <v>0</v>
      </c>
      <c r="I3931">
        <v>0</v>
      </c>
      <c r="J3931">
        <v>0</v>
      </c>
      <c r="K3931">
        <v>0</v>
      </c>
      <c r="L3931">
        <v>0</v>
      </c>
      <c r="M3931">
        <v>0</v>
      </c>
      <c r="N3931">
        <v>0</v>
      </c>
      <c r="T3931" t="s">
        <v>6151</v>
      </c>
      <c r="U3931" s="92" t="str">
        <f t="shared" si="61"/>
        <v>DE0261211099</v>
      </c>
    </row>
    <row r="3932" spans="1:21">
      <c r="A3932">
        <v>20110930</v>
      </c>
      <c r="B3932" t="s">
        <v>157</v>
      </c>
      <c r="C3932">
        <v>1211100</v>
      </c>
      <c r="D3932" t="s">
        <v>181</v>
      </c>
      <c r="E3932" t="s">
        <v>57</v>
      </c>
      <c r="F3932" t="s">
        <v>33</v>
      </c>
      <c r="G3932">
        <v>30.253329999999998</v>
      </c>
      <c r="H3932">
        <v>0</v>
      </c>
      <c r="I3932">
        <v>30.253329999999998</v>
      </c>
      <c r="J3932">
        <v>0</v>
      </c>
      <c r="K3932">
        <v>0</v>
      </c>
      <c r="L3932">
        <v>30.253329999999998</v>
      </c>
      <c r="M3932">
        <v>0</v>
      </c>
      <c r="N3932">
        <v>0</v>
      </c>
      <c r="T3932" t="s">
        <v>6152</v>
      </c>
      <c r="U3932" s="92" t="str">
        <f t="shared" si="61"/>
        <v>DE0261211100</v>
      </c>
    </row>
    <row r="3933" spans="1:21">
      <c r="A3933">
        <v>20110930</v>
      </c>
      <c r="B3933" t="s">
        <v>157</v>
      </c>
      <c r="C3933">
        <v>1211101</v>
      </c>
      <c r="D3933" t="s">
        <v>181</v>
      </c>
      <c r="E3933" t="s">
        <v>56</v>
      </c>
      <c r="F3933" t="s">
        <v>33</v>
      </c>
      <c r="G3933">
        <v>1.6536328449</v>
      </c>
      <c r="H3933">
        <v>0</v>
      </c>
      <c r="I3933">
        <v>1.6536328449</v>
      </c>
      <c r="J3933">
        <v>0</v>
      </c>
      <c r="K3933">
        <v>0</v>
      </c>
      <c r="L3933">
        <v>1.6536328449</v>
      </c>
      <c r="M3933">
        <v>0</v>
      </c>
      <c r="N3933">
        <v>0.1</v>
      </c>
      <c r="T3933" t="s">
        <v>6153</v>
      </c>
      <c r="U3933" s="92" t="str">
        <f t="shared" si="61"/>
        <v>DE0261211101</v>
      </c>
    </row>
    <row r="3934" spans="1:21">
      <c r="A3934">
        <v>20110930</v>
      </c>
      <c r="B3934" t="s">
        <v>157</v>
      </c>
      <c r="C3934">
        <v>1211102</v>
      </c>
      <c r="D3934" t="s">
        <v>181</v>
      </c>
      <c r="E3934" t="s">
        <v>55</v>
      </c>
      <c r="F3934" t="s">
        <v>33</v>
      </c>
      <c r="G3934">
        <v>0</v>
      </c>
      <c r="H3934">
        <v>0</v>
      </c>
      <c r="I3934">
        <v>0</v>
      </c>
      <c r="J3934">
        <v>0</v>
      </c>
      <c r="K3934">
        <v>0</v>
      </c>
      <c r="L3934">
        <v>0</v>
      </c>
      <c r="M3934">
        <v>0</v>
      </c>
      <c r="N3934">
        <v>0</v>
      </c>
      <c r="T3934" t="s">
        <v>6154</v>
      </c>
      <c r="U3934" s="92" t="str">
        <f t="shared" si="61"/>
        <v>DE0261211102</v>
      </c>
    </row>
    <row r="3935" spans="1:21">
      <c r="A3935">
        <v>20110930</v>
      </c>
      <c r="B3935" t="s">
        <v>157</v>
      </c>
      <c r="C3935">
        <v>1211103</v>
      </c>
      <c r="D3935" t="s">
        <v>181</v>
      </c>
      <c r="E3935" t="s">
        <v>54</v>
      </c>
      <c r="F3935" t="s">
        <v>33</v>
      </c>
      <c r="G3935">
        <v>2.9048885433999998</v>
      </c>
      <c r="H3935">
        <v>0</v>
      </c>
      <c r="I3935">
        <v>2.9048885433999998</v>
      </c>
      <c r="J3935">
        <v>0</v>
      </c>
      <c r="K3935">
        <v>0</v>
      </c>
      <c r="L3935">
        <v>2.9048885433999998</v>
      </c>
      <c r="M3935">
        <v>0</v>
      </c>
      <c r="N3935">
        <v>0</v>
      </c>
      <c r="T3935" t="s">
        <v>6155</v>
      </c>
      <c r="U3935" s="92" t="str">
        <f t="shared" si="61"/>
        <v>DE0261211103</v>
      </c>
    </row>
    <row r="3936" spans="1:21">
      <c r="A3936">
        <v>20110930</v>
      </c>
      <c r="B3936" t="s">
        <v>157</v>
      </c>
      <c r="C3936">
        <v>1211104</v>
      </c>
      <c r="D3936" t="s">
        <v>181</v>
      </c>
      <c r="E3936" t="s">
        <v>53</v>
      </c>
      <c r="F3936" t="s">
        <v>33</v>
      </c>
      <c r="G3936">
        <v>0</v>
      </c>
      <c r="H3936">
        <v>0</v>
      </c>
      <c r="I3936">
        <v>0</v>
      </c>
      <c r="J3936">
        <v>0</v>
      </c>
      <c r="K3936">
        <v>0</v>
      </c>
      <c r="L3936">
        <v>0</v>
      </c>
      <c r="M3936">
        <v>0</v>
      </c>
      <c r="N3936">
        <v>0</v>
      </c>
      <c r="T3936" t="s">
        <v>6156</v>
      </c>
      <c r="U3936" s="92" t="str">
        <f t="shared" si="61"/>
        <v>DE0261211104</v>
      </c>
    </row>
    <row r="3937" spans="1:21">
      <c r="A3937">
        <v>20110930</v>
      </c>
      <c r="B3937" t="s">
        <v>157</v>
      </c>
      <c r="C3937">
        <v>1211105</v>
      </c>
      <c r="D3937" t="s">
        <v>181</v>
      </c>
      <c r="E3937" t="s">
        <v>68</v>
      </c>
      <c r="F3937" t="s">
        <v>33</v>
      </c>
      <c r="G3937">
        <v>34.818851846000001</v>
      </c>
      <c r="H3937">
        <v>0</v>
      </c>
      <c r="I3937">
        <v>34.818851846000001</v>
      </c>
      <c r="J3937">
        <v>0</v>
      </c>
      <c r="K3937">
        <v>0</v>
      </c>
      <c r="L3937">
        <v>34.818851846000001</v>
      </c>
      <c r="M3937">
        <v>0</v>
      </c>
      <c r="N3937">
        <v>0.2</v>
      </c>
      <c r="O3937">
        <v>0</v>
      </c>
      <c r="Q3937">
        <v>0</v>
      </c>
      <c r="R3937">
        <v>0</v>
      </c>
      <c r="S3937">
        <v>0</v>
      </c>
      <c r="T3937" t="s">
        <v>6157</v>
      </c>
      <c r="U3937" s="92" t="str">
        <f t="shared" si="61"/>
        <v>DE0261211105</v>
      </c>
    </row>
    <row r="3938" spans="1:21">
      <c r="A3938">
        <v>20110930</v>
      </c>
      <c r="B3938" t="s">
        <v>157</v>
      </c>
      <c r="C3938">
        <v>1211106</v>
      </c>
      <c r="D3938" t="s">
        <v>181</v>
      </c>
      <c r="E3938" t="s">
        <v>59</v>
      </c>
      <c r="F3938" t="s">
        <v>50</v>
      </c>
      <c r="G3938">
        <v>0</v>
      </c>
      <c r="H3938">
        <v>0</v>
      </c>
      <c r="I3938">
        <v>0</v>
      </c>
      <c r="J3938">
        <v>0</v>
      </c>
      <c r="K3938">
        <v>0</v>
      </c>
      <c r="L3938">
        <v>0</v>
      </c>
      <c r="M3938">
        <v>0</v>
      </c>
      <c r="N3938">
        <v>0</v>
      </c>
      <c r="T3938" t="s">
        <v>6158</v>
      </c>
      <c r="U3938" s="92" t="str">
        <f t="shared" si="61"/>
        <v>DE0261211106</v>
      </c>
    </row>
    <row r="3939" spans="1:21">
      <c r="A3939">
        <v>20110930</v>
      </c>
      <c r="B3939" t="s">
        <v>157</v>
      </c>
      <c r="C3939">
        <v>1211107</v>
      </c>
      <c r="D3939" t="s">
        <v>181</v>
      </c>
      <c r="E3939" t="s">
        <v>58</v>
      </c>
      <c r="F3939" t="s">
        <v>50</v>
      </c>
      <c r="G3939">
        <v>0</v>
      </c>
      <c r="H3939">
        <v>0</v>
      </c>
      <c r="I3939">
        <v>0</v>
      </c>
      <c r="J3939">
        <v>0</v>
      </c>
      <c r="K3939">
        <v>0</v>
      </c>
      <c r="L3939">
        <v>0</v>
      </c>
      <c r="M3939">
        <v>0</v>
      </c>
      <c r="N3939">
        <v>0</v>
      </c>
      <c r="T3939" t="s">
        <v>6159</v>
      </c>
      <c r="U3939" s="92" t="str">
        <f t="shared" si="61"/>
        <v>DE0261211107</v>
      </c>
    </row>
    <row r="3940" spans="1:21">
      <c r="A3940">
        <v>20110930</v>
      </c>
      <c r="B3940" t="s">
        <v>157</v>
      </c>
      <c r="C3940">
        <v>1211108</v>
      </c>
      <c r="D3940" t="s">
        <v>181</v>
      </c>
      <c r="E3940" t="s">
        <v>57</v>
      </c>
      <c r="F3940" t="s">
        <v>50</v>
      </c>
      <c r="G3940">
        <v>0</v>
      </c>
      <c r="H3940">
        <v>0</v>
      </c>
      <c r="I3940">
        <v>0</v>
      </c>
      <c r="J3940">
        <v>0</v>
      </c>
      <c r="K3940">
        <v>0</v>
      </c>
      <c r="L3940">
        <v>0</v>
      </c>
      <c r="M3940">
        <v>0</v>
      </c>
      <c r="N3940">
        <v>0</v>
      </c>
      <c r="T3940" t="s">
        <v>6160</v>
      </c>
      <c r="U3940" s="92" t="str">
        <f t="shared" si="61"/>
        <v>DE0261211108</v>
      </c>
    </row>
    <row r="3941" spans="1:21">
      <c r="A3941">
        <v>20110930</v>
      </c>
      <c r="B3941" t="s">
        <v>157</v>
      </c>
      <c r="C3941">
        <v>1211109</v>
      </c>
      <c r="D3941" t="s">
        <v>181</v>
      </c>
      <c r="E3941" t="s">
        <v>56</v>
      </c>
      <c r="F3941" t="s">
        <v>50</v>
      </c>
      <c r="G3941">
        <v>0</v>
      </c>
      <c r="H3941">
        <v>0</v>
      </c>
      <c r="I3941">
        <v>0</v>
      </c>
      <c r="J3941">
        <v>0</v>
      </c>
      <c r="K3941">
        <v>0</v>
      </c>
      <c r="L3941">
        <v>0</v>
      </c>
      <c r="M3941">
        <v>0</v>
      </c>
      <c r="N3941">
        <v>0</v>
      </c>
      <c r="T3941" t="s">
        <v>6161</v>
      </c>
      <c r="U3941" s="92" t="str">
        <f t="shared" si="61"/>
        <v>DE0261211109</v>
      </c>
    </row>
    <row r="3942" spans="1:21">
      <c r="A3942">
        <v>20110930</v>
      </c>
      <c r="B3942" t="s">
        <v>157</v>
      </c>
      <c r="C3942">
        <v>1211110</v>
      </c>
      <c r="D3942" t="s">
        <v>181</v>
      </c>
      <c r="E3942" t="s">
        <v>55</v>
      </c>
      <c r="F3942" t="s">
        <v>50</v>
      </c>
      <c r="G3942">
        <v>0</v>
      </c>
      <c r="H3942">
        <v>0</v>
      </c>
      <c r="I3942">
        <v>0</v>
      </c>
      <c r="J3942">
        <v>0</v>
      </c>
      <c r="K3942">
        <v>0</v>
      </c>
      <c r="L3942">
        <v>0</v>
      </c>
      <c r="M3942">
        <v>0</v>
      </c>
      <c r="N3942">
        <v>0</v>
      </c>
      <c r="T3942" t="s">
        <v>6162</v>
      </c>
      <c r="U3942" s="92" t="str">
        <f t="shared" si="61"/>
        <v>DE0261211110</v>
      </c>
    </row>
    <row r="3943" spans="1:21">
      <c r="A3943">
        <v>20110930</v>
      </c>
      <c r="B3943" t="s">
        <v>157</v>
      </c>
      <c r="C3943">
        <v>1211111</v>
      </c>
      <c r="D3943" t="s">
        <v>181</v>
      </c>
      <c r="E3943" t="s">
        <v>54</v>
      </c>
      <c r="F3943" t="s">
        <v>50</v>
      </c>
      <c r="G3943">
        <v>0</v>
      </c>
      <c r="H3943">
        <v>0</v>
      </c>
      <c r="I3943">
        <v>0</v>
      </c>
      <c r="J3943">
        <v>0</v>
      </c>
      <c r="K3943">
        <v>0</v>
      </c>
      <c r="L3943">
        <v>0</v>
      </c>
      <c r="M3943">
        <v>0</v>
      </c>
      <c r="N3943">
        <v>0</v>
      </c>
      <c r="T3943" t="s">
        <v>6163</v>
      </c>
      <c r="U3943" s="92" t="str">
        <f t="shared" si="61"/>
        <v>DE0261211111</v>
      </c>
    </row>
    <row r="3944" spans="1:21">
      <c r="A3944">
        <v>20110930</v>
      </c>
      <c r="B3944" t="s">
        <v>157</v>
      </c>
      <c r="C3944">
        <v>1211112</v>
      </c>
      <c r="D3944" t="s">
        <v>181</v>
      </c>
      <c r="E3944" t="s">
        <v>53</v>
      </c>
      <c r="F3944" t="s">
        <v>50</v>
      </c>
      <c r="G3944">
        <v>0</v>
      </c>
      <c r="H3944">
        <v>0</v>
      </c>
      <c r="I3944">
        <v>0</v>
      </c>
      <c r="J3944">
        <v>0</v>
      </c>
      <c r="K3944">
        <v>0</v>
      </c>
      <c r="L3944">
        <v>0</v>
      </c>
      <c r="M3944">
        <v>0</v>
      </c>
      <c r="N3944">
        <v>0</v>
      </c>
      <c r="T3944" t="s">
        <v>6164</v>
      </c>
      <c r="U3944" s="92" t="str">
        <f t="shared" si="61"/>
        <v>DE0261211112</v>
      </c>
    </row>
    <row r="3945" spans="1:21">
      <c r="A3945">
        <v>20110930</v>
      </c>
      <c r="B3945" t="s">
        <v>157</v>
      </c>
      <c r="C3945">
        <v>1211113</v>
      </c>
      <c r="D3945" t="s">
        <v>181</v>
      </c>
      <c r="E3945" t="s">
        <v>68</v>
      </c>
      <c r="F3945" t="s">
        <v>50</v>
      </c>
      <c r="G3945">
        <v>0</v>
      </c>
      <c r="H3945">
        <v>0</v>
      </c>
      <c r="I3945">
        <v>0</v>
      </c>
      <c r="J3945">
        <v>0</v>
      </c>
      <c r="K3945">
        <v>0</v>
      </c>
      <c r="L3945">
        <v>0</v>
      </c>
      <c r="M3945">
        <v>0</v>
      </c>
      <c r="N3945">
        <v>0</v>
      </c>
      <c r="O3945">
        <v>0</v>
      </c>
      <c r="Q3945">
        <v>0</v>
      </c>
      <c r="R3945">
        <v>0</v>
      </c>
      <c r="S3945">
        <v>0</v>
      </c>
      <c r="T3945" t="s">
        <v>6165</v>
      </c>
      <c r="U3945" s="92" t="str">
        <f t="shared" si="61"/>
        <v>DE0261211113</v>
      </c>
    </row>
    <row r="3946" spans="1:21">
      <c r="A3946">
        <v>20110930</v>
      </c>
      <c r="B3946" t="s">
        <v>157</v>
      </c>
      <c r="C3946">
        <v>1211114</v>
      </c>
      <c r="D3946" t="s">
        <v>181</v>
      </c>
      <c r="E3946" t="s">
        <v>59</v>
      </c>
      <c r="F3946" t="s">
        <v>34</v>
      </c>
      <c r="G3946">
        <v>0</v>
      </c>
      <c r="H3946">
        <v>0</v>
      </c>
      <c r="I3946">
        <v>0</v>
      </c>
      <c r="J3946">
        <v>0</v>
      </c>
      <c r="K3946">
        <v>0</v>
      </c>
      <c r="L3946">
        <v>0</v>
      </c>
      <c r="M3946">
        <v>0</v>
      </c>
      <c r="N3946">
        <v>0</v>
      </c>
      <c r="T3946" t="s">
        <v>6166</v>
      </c>
      <c r="U3946" s="92" t="str">
        <f t="shared" si="61"/>
        <v>DE0261211114</v>
      </c>
    </row>
    <row r="3947" spans="1:21">
      <c r="A3947">
        <v>20110930</v>
      </c>
      <c r="B3947" t="s">
        <v>157</v>
      </c>
      <c r="C3947">
        <v>1211115</v>
      </c>
      <c r="D3947" t="s">
        <v>181</v>
      </c>
      <c r="E3947" t="s">
        <v>58</v>
      </c>
      <c r="F3947" t="s">
        <v>34</v>
      </c>
      <c r="G3947">
        <v>0</v>
      </c>
      <c r="H3947">
        <v>0</v>
      </c>
      <c r="I3947">
        <v>0</v>
      </c>
      <c r="J3947">
        <v>0</v>
      </c>
      <c r="K3947">
        <v>0</v>
      </c>
      <c r="L3947">
        <v>0</v>
      </c>
      <c r="M3947">
        <v>0</v>
      </c>
      <c r="N3947">
        <v>0</v>
      </c>
      <c r="T3947" t="s">
        <v>6167</v>
      </c>
      <c r="U3947" s="92" t="str">
        <f t="shared" si="61"/>
        <v>DE0261211115</v>
      </c>
    </row>
    <row r="3948" spans="1:21">
      <c r="A3948">
        <v>20110930</v>
      </c>
      <c r="B3948" t="s">
        <v>157</v>
      </c>
      <c r="C3948">
        <v>1211116</v>
      </c>
      <c r="D3948" t="s">
        <v>181</v>
      </c>
      <c r="E3948" t="s">
        <v>57</v>
      </c>
      <c r="F3948" t="s">
        <v>34</v>
      </c>
      <c r="G3948">
        <v>0</v>
      </c>
      <c r="H3948">
        <v>0</v>
      </c>
      <c r="I3948">
        <v>0</v>
      </c>
      <c r="J3948">
        <v>0</v>
      </c>
      <c r="K3948">
        <v>0</v>
      </c>
      <c r="L3948">
        <v>0</v>
      </c>
      <c r="M3948">
        <v>0</v>
      </c>
      <c r="N3948">
        <v>0</v>
      </c>
      <c r="T3948" t="s">
        <v>6168</v>
      </c>
      <c r="U3948" s="92" t="str">
        <f t="shared" si="61"/>
        <v>DE0261211116</v>
      </c>
    </row>
    <row r="3949" spans="1:21">
      <c r="A3949">
        <v>20110930</v>
      </c>
      <c r="B3949" t="s">
        <v>157</v>
      </c>
      <c r="C3949">
        <v>1211117</v>
      </c>
      <c r="D3949" t="s">
        <v>181</v>
      </c>
      <c r="E3949" t="s">
        <v>56</v>
      </c>
      <c r="F3949" t="s">
        <v>34</v>
      </c>
      <c r="G3949">
        <v>0</v>
      </c>
      <c r="H3949">
        <v>0</v>
      </c>
      <c r="I3949">
        <v>0</v>
      </c>
      <c r="J3949">
        <v>0</v>
      </c>
      <c r="K3949">
        <v>0</v>
      </c>
      <c r="L3949">
        <v>0</v>
      </c>
      <c r="M3949">
        <v>0</v>
      </c>
      <c r="N3949">
        <v>-5.8</v>
      </c>
      <c r="T3949" t="s">
        <v>6169</v>
      </c>
      <c r="U3949" s="92" t="str">
        <f t="shared" si="61"/>
        <v>DE0261211117</v>
      </c>
    </row>
    <row r="3950" spans="1:21">
      <c r="A3950">
        <v>20110930</v>
      </c>
      <c r="B3950" t="s">
        <v>157</v>
      </c>
      <c r="C3950">
        <v>1211118</v>
      </c>
      <c r="D3950" t="s">
        <v>181</v>
      </c>
      <c r="E3950" t="s">
        <v>55</v>
      </c>
      <c r="F3950" t="s">
        <v>34</v>
      </c>
      <c r="G3950">
        <v>0</v>
      </c>
      <c r="H3950">
        <v>0</v>
      </c>
      <c r="I3950">
        <v>0</v>
      </c>
      <c r="J3950">
        <v>0</v>
      </c>
      <c r="K3950">
        <v>0</v>
      </c>
      <c r="L3950">
        <v>0</v>
      </c>
      <c r="M3950">
        <v>0</v>
      </c>
      <c r="N3950">
        <v>0</v>
      </c>
      <c r="T3950" t="s">
        <v>6170</v>
      </c>
      <c r="U3950" s="92" t="str">
        <f t="shared" si="61"/>
        <v>DE0261211118</v>
      </c>
    </row>
    <row r="3951" spans="1:21">
      <c r="A3951">
        <v>20110930</v>
      </c>
      <c r="B3951" t="s">
        <v>157</v>
      </c>
      <c r="C3951">
        <v>1211119</v>
      </c>
      <c r="D3951" t="s">
        <v>181</v>
      </c>
      <c r="E3951" t="s">
        <v>54</v>
      </c>
      <c r="F3951" t="s">
        <v>34</v>
      </c>
      <c r="G3951">
        <v>0</v>
      </c>
      <c r="H3951">
        <v>0</v>
      </c>
      <c r="I3951">
        <v>0</v>
      </c>
      <c r="J3951">
        <v>0</v>
      </c>
      <c r="K3951">
        <v>0</v>
      </c>
      <c r="L3951">
        <v>0</v>
      </c>
      <c r="M3951">
        <v>0</v>
      </c>
      <c r="N3951">
        <v>0</v>
      </c>
      <c r="T3951" t="s">
        <v>6171</v>
      </c>
      <c r="U3951" s="92" t="str">
        <f t="shared" si="61"/>
        <v>DE0261211119</v>
      </c>
    </row>
    <row r="3952" spans="1:21">
      <c r="A3952">
        <v>20110930</v>
      </c>
      <c r="B3952" t="s">
        <v>157</v>
      </c>
      <c r="C3952">
        <v>1211120</v>
      </c>
      <c r="D3952" t="s">
        <v>181</v>
      </c>
      <c r="E3952" t="s">
        <v>53</v>
      </c>
      <c r="F3952" t="s">
        <v>34</v>
      </c>
      <c r="G3952">
        <v>0</v>
      </c>
      <c r="H3952">
        <v>0</v>
      </c>
      <c r="I3952">
        <v>0</v>
      </c>
      <c r="J3952">
        <v>0</v>
      </c>
      <c r="K3952">
        <v>0</v>
      </c>
      <c r="L3952">
        <v>0</v>
      </c>
      <c r="M3952">
        <v>0</v>
      </c>
      <c r="N3952">
        <v>0</v>
      </c>
      <c r="T3952" t="s">
        <v>6172</v>
      </c>
      <c r="U3952" s="92" t="str">
        <f t="shared" si="61"/>
        <v>DE0261211120</v>
      </c>
    </row>
    <row r="3953" spans="1:21">
      <c r="A3953">
        <v>20110930</v>
      </c>
      <c r="B3953" t="s">
        <v>157</v>
      </c>
      <c r="C3953">
        <v>1211121</v>
      </c>
      <c r="D3953" t="s">
        <v>181</v>
      </c>
      <c r="E3953" t="s">
        <v>68</v>
      </c>
      <c r="F3953" t="s">
        <v>34</v>
      </c>
      <c r="G3953">
        <v>0</v>
      </c>
      <c r="H3953">
        <v>0</v>
      </c>
      <c r="I3953">
        <v>0</v>
      </c>
      <c r="J3953">
        <v>0</v>
      </c>
      <c r="K3953">
        <v>0</v>
      </c>
      <c r="L3953">
        <v>0</v>
      </c>
      <c r="M3953">
        <v>0</v>
      </c>
      <c r="N3953">
        <v>-5.8</v>
      </c>
      <c r="O3953">
        <v>0</v>
      </c>
      <c r="Q3953">
        <v>0</v>
      </c>
      <c r="R3953">
        <v>0</v>
      </c>
      <c r="S3953">
        <v>0</v>
      </c>
      <c r="T3953" t="s">
        <v>6173</v>
      </c>
      <c r="U3953" s="92" t="str">
        <f t="shared" si="61"/>
        <v>DE0261211121</v>
      </c>
    </row>
    <row r="3954" spans="1:21">
      <c r="A3954">
        <v>20110930</v>
      </c>
      <c r="B3954" t="s">
        <v>157</v>
      </c>
      <c r="C3954">
        <v>1211122</v>
      </c>
      <c r="D3954" t="s">
        <v>181</v>
      </c>
      <c r="E3954" t="s">
        <v>59</v>
      </c>
      <c r="F3954" t="s">
        <v>35</v>
      </c>
      <c r="G3954">
        <v>0</v>
      </c>
      <c r="H3954">
        <v>0</v>
      </c>
      <c r="I3954">
        <v>0</v>
      </c>
      <c r="J3954">
        <v>0</v>
      </c>
      <c r="K3954">
        <v>0</v>
      </c>
      <c r="L3954">
        <v>0</v>
      </c>
      <c r="M3954">
        <v>0</v>
      </c>
      <c r="N3954">
        <v>0</v>
      </c>
      <c r="T3954" t="s">
        <v>6174</v>
      </c>
      <c r="U3954" s="92" t="str">
        <f t="shared" si="61"/>
        <v>DE0261211122</v>
      </c>
    </row>
    <row r="3955" spans="1:21">
      <c r="A3955">
        <v>20110930</v>
      </c>
      <c r="B3955" t="s">
        <v>157</v>
      </c>
      <c r="C3955">
        <v>1211123</v>
      </c>
      <c r="D3955" t="s">
        <v>181</v>
      </c>
      <c r="E3955" t="s">
        <v>58</v>
      </c>
      <c r="F3955" t="s">
        <v>35</v>
      </c>
      <c r="G3955">
        <v>0</v>
      </c>
      <c r="H3955">
        <v>0</v>
      </c>
      <c r="I3955">
        <v>0</v>
      </c>
      <c r="J3955">
        <v>0</v>
      </c>
      <c r="K3955">
        <v>0</v>
      </c>
      <c r="L3955">
        <v>0</v>
      </c>
      <c r="M3955">
        <v>0</v>
      </c>
      <c r="N3955">
        <v>0</v>
      </c>
      <c r="T3955" t="s">
        <v>6175</v>
      </c>
      <c r="U3955" s="92" t="str">
        <f t="shared" si="61"/>
        <v>DE0261211123</v>
      </c>
    </row>
    <row r="3956" spans="1:21">
      <c r="A3956">
        <v>20110930</v>
      </c>
      <c r="B3956" t="s">
        <v>157</v>
      </c>
      <c r="C3956">
        <v>1211124</v>
      </c>
      <c r="D3956" t="s">
        <v>181</v>
      </c>
      <c r="E3956" t="s">
        <v>57</v>
      </c>
      <c r="F3956" t="s">
        <v>35</v>
      </c>
      <c r="G3956">
        <v>25.015499999999999</v>
      </c>
      <c r="H3956">
        <v>0</v>
      </c>
      <c r="I3956">
        <v>25.015499999999999</v>
      </c>
      <c r="J3956">
        <v>0</v>
      </c>
      <c r="K3956">
        <v>0</v>
      </c>
      <c r="L3956">
        <v>25.015499999999999</v>
      </c>
      <c r="M3956">
        <v>0</v>
      </c>
      <c r="N3956">
        <v>0.1</v>
      </c>
      <c r="T3956" t="s">
        <v>6176</v>
      </c>
      <c r="U3956" s="92" t="str">
        <f t="shared" si="61"/>
        <v>DE0261211124</v>
      </c>
    </row>
    <row r="3957" spans="1:21">
      <c r="A3957">
        <v>20110930</v>
      </c>
      <c r="B3957" t="s">
        <v>157</v>
      </c>
      <c r="C3957">
        <v>1211125</v>
      </c>
      <c r="D3957" t="s">
        <v>181</v>
      </c>
      <c r="E3957" t="s">
        <v>56</v>
      </c>
      <c r="F3957" t="s">
        <v>35</v>
      </c>
      <c r="G3957">
        <v>151.69266615999999</v>
      </c>
      <c r="H3957">
        <v>0</v>
      </c>
      <c r="I3957">
        <v>151.69266615999999</v>
      </c>
      <c r="J3957">
        <v>102.01716616</v>
      </c>
      <c r="K3957">
        <v>0</v>
      </c>
      <c r="L3957">
        <v>49.6755</v>
      </c>
      <c r="M3957">
        <v>0</v>
      </c>
      <c r="N3957">
        <v>0</v>
      </c>
      <c r="Q3957">
        <v>2</v>
      </c>
      <c r="R3957">
        <v>-1</v>
      </c>
      <c r="S3957">
        <v>-1</v>
      </c>
      <c r="T3957" t="s">
        <v>6177</v>
      </c>
      <c r="U3957" s="92" t="str">
        <f t="shared" si="61"/>
        <v>DE0261211125</v>
      </c>
    </row>
    <row r="3958" spans="1:21">
      <c r="A3958">
        <v>20110930</v>
      </c>
      <c r="B3958" t="s">
        <v>157</v>
      </c>
      <c r="C3958">
        <v>1211126</v>
      </c>
      <c r="D3958" t="s">
        <v>181</v>
      </c>
      <c r="E3958" t="s">
        <v>55</v>
      </c>
      <c r="F3958" t="s">
        <v>35</v>
      </c>
      <c r="G3958">
        <v>73.384050000000002</v>
      </c>
      <c r="H3958">
        <v>0</v>
      </c>
      <c r="I3958">
        <v>73.384050000000002</v>
      </c>
      <c r="J3958">
        <v>42.960149999999999</v>
      </c>
      <c r="K3958">
        <v>0</v>
      </c>
      <c r="L3958">
        <v>30.4239</v>
      </c>
      <c r="M3958">
        <v>0</v>
      </c>
      <c r="N3958">
        <v>-6.2</v>
      </c>
      <c r="Q3958">
        <v>3</v>
      </c>
      <c r="R3958">
        <v>-2</v>
      </c>
      <c r="S3958">
        <v>-1</v>
      </c>
      <c r="T3958" t="s">
        <v>6178</v>
      </c>
      <c r="U3958" s="92" t="str">
        <f t="shared" si="61"/>
        <v>DE0261211126</v>
      </c>
    </row>
    <row r="3959" spans="1:21">
      <c r="A3959">
        <v>20110930</v>
      </c>
      <c r="B3959" t="s">
        <v>157</v>
      </c>
      <c r="C3959">
        <v>1211127</v>
      </c>
      <c r="D3959" t="s">
        <v>181</v>
      </c>
      <c r="E3959" t="s">
        <v>54</v>
      </c>
      <c r="F3959" t="s">
        <v>35</v>
      </c>
      <c r="G3959">
        <v>0</v>
      </c>
      <c r="H3959">
        <v>0</v>
      </c>
      <c r="I3959">
        <v>0</v>
      </c>
      <c r="J3959">
        <v>0</v>
      </c>
      <c r="K3959">
        <v>0</v>
      </c>
      <c r="L3959">
        <v>0</v>
      </c>
      <c r="M3959">
        <v>0</v>
      </c>
      <c r="N3959">
        <v>0</v>
      </c>
      <c r="T3959" t="s">
        <v>6179</v>
      </c>
      <c r="U3959" s="92" t="str">
        <f t="shared" si="61"/>
        <v>DE0261211127</v>
      </c>
    </row>
    <row r="3960" spans="1:21">
      <c r="A3960">
        <v>20110930</v>
      </c>
      <c r="B3960" t="s">
        <v>157</v>
      </c>
      <c r="C3960">
        <v>1211128</v>
      </c>
      <c r="D3960" t="s">
        <v>181</v>
      </c>
      <c r="E3960" t="s">
        <v>53</v>
      </c>
      <c r="F3960" t="s">
        <v>35</v>
      </c>
      <c r="G3960">
        <v>6.5863591027000004</v>
      </c>
      <c r="H3960">
        <v>0</v>
      </c>
      <c r="I3960">
        <v>-1.741140897</v>
      </c>
      <c r="J3960">
        <v>0</v>
      </c>
      <c r="K3960">
        <v>0</v>
      </c>
      <c r="L3960">
        <v>-1.741140897</v>
      </c>
      <c r="M3960">
        <v>0</v>
      </c>
      <c r="N3960">
        <v>0</v>
      </c>
      <c r="T3960" t="s">
        <v>6180</v>
      </c>
      <c r="U3960" s="92" t="str">
        <f t="shared" si="61"/>
        <v>DE0261211128</v>
      </c>
    </row>
    <row r="3961" spans="1:21">
      <c r="A3961">
        <v>20110930</v>
      </c>
      <c r="B3961" t="s">
        <v>157</v>
      </c>
      <c r="C3961">
        <v>1211129</v>
      </c>
      <c r="D3961" t="s">
        <v>181</v>
      </c>
      <c r="E3961" t="s">
        <v>68</v>
      </c>
      <c r="F3961" t="s">
        <v>35</v>
      </c>
      <c r="G3961">
        <v>256.67857526</v>
      </c>
      <c r="H3961">
        <v>0</v>
      </c>
      <c r="I3961">
        <v>248.35107525999999</v>
      </c>
      <c r="J3961">
        <v>144.97731615999999</v>
      </c>
      <c r="K3961">
        <v>0</v>
      </c>
      <c r="L3961">
        <v>103.3737591</v>
      </c>
      <c r="M3961">
        <v>0</v>
      </c>
      <c r="N3961">
        <v>-6.1</v>
      </c>
      <c r="O3961">
        <v>0</v>
      </c>
      <c r="Q3961">
        <v>5</v>
      </c>
      <c r="R3961">
        <v>-3</v>
      </c>
      <c r="S3961">
        <v>-2</v>
      </c>
      <c r="T3961" t="s">
        <v>6181</v>
      </c>
      <c r="U3961" s="92" t="str">
        <f t="shared" si="61"/>
        <v>DE0261211129</v>
      </c>
    </row>
    <row r="3962" spans="1:21">
      <c r="A3962">
        <v>20110930</v>
      </c>
      <c r="B3962" t="s">
        <v>157</v>
      </c>
      <c r="C3962">
        <v>1211130</v>
      </c>
      <c r="D3962" t="s">
        <v>181</v>
      </c>
      <c r="E3962" t="s">
        <v>59</v>
      </c>
      <c r="F3962" t="s">
        <v>36</v>
      </c>
      <c r="G3962">
        <v>0</v>
      </c>
      <c r="H3962">
        <v>0</v>
      </c>
      <c r="I3962">
        <v>0</v>
      </c>
      <c r="J3962">
        <v>0</v>
      </c>
      <c r="K3962">
        <v>0</v>
      </c>
      <c r="L3962">
        <v>0</v>
      </c>
      <c r="M3962">
        <v>0</v>
      </c>
      <c r="N3962">
        <v>0</v>
      </c>
      <c r="T3962" t="s">
        <v>6182</v>
      </c>
      <c r="U3962" s="92" t="str">
        <f t="shared" si="61"/>
        <v>DE0261211130</v>
      </c>
    </row>
    <row r="3963" spans="1:21">
      <c r="A3963">
        <v>20110930</v>
      </c>
      <c r="B3963" t="s">
        <v>157</v>
      </c>
      <c r="C3963">
        <v>1211131</v>
      </c>
      <c r="D3963" t="s">
        <v>181</v>
      </c>
      <c r="E3963" t="s">
        <v>58</v>
      </c>
      <c r="F3963" t="s">
        <v>36</v>
      </c>
      <c r="G3963">
        <v>0</v>
      </c>
      <c r="H3963">
        <v>0</v>
      </c>
      <c r="I3963">
        <v>0</v>
      </c>
      <c r="J3963">
        <v>0</v>
      </c>
      <c r="K3963">
        <v>0</v>
      </c>
      <c r="L3963">
        <v>0</v>
      </c>
      <c r="M3963">
        <v>0</v>
      </c>
      <c r="N3963">
        <v>0</v>
      </c>
      <c r="T3963" t="s">
        <v>6183</v>
      </c>
      <c r="U3963" s="92" t="str">
        <f t="shared" si="61"/>
        <v>DE0261211131</v>
      </c>
    </row>
    <row r="3964" spans="1:21">
      <c r="A3964">
        <v>20110930</v>
      </c>
      <c r="B3964" t="s">
        <v>157</v>
      </c>
      <c r="C3964">
        <v>1211132</v>
      </c>
      <c r="D3964" t="s">
        <v>181</v>
      </c>
      <c r="E3964" t="s">
        <v>57</v>
      </c>
      <c r="F3964" t="s">
        <v>36</v>
      </c>
      <c r="G3964">
        <v>0</v>
      </c>
      <c r="H3964">
        <v>0</v>
      </c>
      <c r="I3964">
        <v>0</v>
      </c>
      <c r="J3964">
        <v>0</v>
      </c>
      <c r="K3964">
        <v>0</v>
      </c>
      <c r="L3964">
        <v>0</v>
      </c>
      <c r="M3964">
        <v>0</v>
      </c>
      <c r="N3964">
        <v>0</v>
      </c>
      <c r="T3964" t="s">
        <v>6184</v>
      </c>
      <c r="U3964" s="92" t="str">
        <f t="shared" si="61"/>
        <v>DE0261211132</v>
      </c>
    </row>
    <row r="3965" spans="1:21">
      <c r="A3965">
        <v>20110930</v>
      </c>
      <c r="B3965" t="s">
        <v>157</v>
      </c>
      <c r="C3965">
        <v>1211133</v>
      </c>
      <c r="D3965" t="s">
        <v>181</v>
      </c>
      <c r="E3965" t="s">
        <v>56</v>
      </c>
      <c r="F3965" t="s">
        <v>36</v>
      </c>
      <c r="G3965">
        <v>3.2897888375000002</v>
      </c>
      <c r="H3965">
        <v>0</v>
      </c>
      <c r="I3965">
        <v>3.2897888375000002</v>
      </c>
      <c r="J3965">
        <v>0</v>
      </c>
      <c r="K3965">
        <v>0</v>
      </c>
      <c r="L3965">
        <v>3.2897888375000002</v>
      </c>
      <c r="M3965">
        <v>0</v>
      </c>
      <c r="N3965">
        <v>0</v>
      </c>
      <c r="T3965" t="s">
        <v>6185</v>
      </c>
      <c r="U3965" s="92" t="str">
        <f t="shared" si="61"/>
        <v>DE0261211133</v>
      </c>
    </row>
    <row r="3966" spans="1:21">
      <c r="A3966">
        <v>20110930</v>
      </c>
      <c r="B3966" t="s">
        <v>157</v>
      </c>
      <c r="C3966">
        <v>1211134</v>
      </c>
      <c r="D3966" t="s">
        <v>181</v>
      </c>
      <c r="E3966" t="s">
        <v>55</v>
      </c>
      <c r="F3966" t="s">
        <v>36</v>
      </c>
      <c r="G3966">
        <v>0</v>
      </c>
      <c r="H3966">
        <v>0</v>
      </c>
      <c r="I3966">
        <v>0</v>
      </c>
      <c r="J3966">
        <v>0</v>
      </c>
      <c r="K3966">
        <v>0</v>
      </c>
      <c r="L3966">
        <v>0</v>
      </c>
      <c r="M3966">
        <v>0</v>
      </c>
      <c r="N3966">
        <v>0</v>
      </c>
      <c r="T3966" t="s">
        <v>6186</v>
      </c>
      <c r="U3966" s="92" t="str">
        <f t="shared" si="61"/>
        <v>DE0261211134</v>
      </c>
    </row>
    <row r="3967" spans="1:21">
      <c r="A3967">
        <v>20110930</v>
      </c>
      <c r="B3967" t="s">
        <v>157</v>
      </c>
      <c r="C3967">
        <v>1211135</v>
      </c>
      <c r="D3967" t="s">
        <v>181</v>
      </c>
      <c r="E3967" t="s">
        <v>54</v>
      </c>
      <c r="F3967" t="s">
        <v>36</v>
      </c>
      <c r="G3967">
        <v>0</v>
      </c>
      <c r="H3967">
        <v>0</v>
      </c>
      <c r="I3967">
        <v>0</v>
      </c>
      <c r="J3967">
        <v>0</v>
      </c>
      <c r="K3967">
        <v>0</v>
      </c>
      <c r="L3967">
        <v>0</v>
      </c>
      <c r="M3967">
        <v>0</v>
      </c>
      <c r="N3967">
        <v>0</v>
      </c>
      <c r="T3967" t="s">
        <v>6187</v>
      </c>
      <c r="U3967" s="92" t="str">
        <f t="shared" si="61"/>
        <v>DE0261211135</v>
      </c>
    </row>
    <row r="3968" spans="1:21">
      <c r="A3968">
        <v>20110930</v>
      </c>
      <c r="B3968" t="s">
        <v>157</v>
      </c>
      <c r="C3968">
        <v>1211136</v>
      </c>
      <c r="D3968" t="s">
        <v>181</v>
      </c>
      <c r="E3968" t="s">
        <v>53</v>
      </c>
      <c r="F3968" t="s">
        <v>36</v>
      </c>
      <c r="G3968">
        <v>0</v>
      </c>
      <c r="H3968">
        <v>0</v>
      </c>
      <c r="I3968">
        <v>0</v>
      </c>
      <c r="J3968">
        <v>0</v>
      </c>
      <c r="K3968">
        <v>0</v>
      </c>
      <c r="L3968">
        <v>0</v>
      </c>
      <c r="M3968">
        <v>0</v>
      </c>
      <c r="N3968">
        <v>0</v>
      </c>
      <c r="T3968" t="s">
        <v>6188</v>
      </c>
      <c r="U3968" s="92" t="str">
        <f t="shared" si="61"/>
        <v>DE0261211136</v>
      </c>
    </row>
    <row r="3969" spans="1:21">
      <c r="A3969">
        <v>20110930</v>
      </c>
      <c r="B3969" t="s">
        <v>157</v>
      </c>
      <c r="C3969">
        <v>1211137</v>
      </c>
      <c r="D3969" t="s">
        <v>181</v>
      </c>
      <c r="E3969" t="s">
        <v>68</v>
      </c>
      <c r="F3969" t="s">
        <v>36</v>
      </c>
      <c r="G3969">
        <v>3.2897888375000002</v>
      </c>
      <c r="H3969">
        <v>0</v>
      </c>
      <c r="I3969">
        <v>3.2897888375000002</v>
      </c>
      <c r="J3969">
        <v>0</v>
      </c>
      <c r="K3969">
        <v>0</v>
      </c>
      <c r="L3969">
        <v>3.2897888375000002</v>
      </c>
      <c r="M3969">
        <v>0</v>
      </c>
      <c r="N3969">
        <v>0</v>
      </c>
      <c r="O3969">
        <v>0</v>
      </c>
      <c r="Q3969">
        <v>0</v>
      </c>
      <c r="R3969">
        <v>0</v>
      </c>
      <c r="S3969">
        <v>0</v>
      </c>
      <c r="T3969" t="s">
        <v>6189</v>
      </c>
      <c r="U3969" s="92" t="str">
        <f t="shared" si="61"/>
        <v>DE0261211137</v>
      </c>
    </row>
    <row r="3970" spans="1:21">
      <c r="A3970">
        <v>20110930</v>
      </c>
      <c r="B3970" t="s">
        <v>157</v>
      </c>
      <c r="C3970">
        <v>1211138</v>
      </c>
      <c r="D3970" t="s">
        <v>181</v>
      </c>
      <c r="E3970" t="s">
        <v>59</v>
      </c>
      <c r="F3970" t="s">
        <v>51</v>
      </c>
      <c r="G3970">
        <v>0</v>
      </c>
      <c r="H3970">
        <v>0</v>
      </c>
      <c r="I3970">
        <v>0</v>
      </c>
      <c r="J3970">
        <v>0</v>
      </c>
      <c r="K3970">
        <v>0</v>
      </c>
      <c r="L3970">
        <v>0</v>
      </c>
      <c r="M3970">
        <v>0</v>
      </c>
      <c r="N3970">
        <v>0</v>
      </c>
      <c r="T3970" t="s">
        <v>6190</v>
      </c>
      <c r="U3970" s="92" t="str">
        <f t="shared" si="61"/>
        <v>DE0261211138</v>
      </c>
    </row>
    <row r="3971" spans="1:21">
      <c r="A3971">
        <v>20110930</v>
      </c>
      <c r="B3971" t="s">
        <v>157</v>
      </c>
      <c r="C3971">
        <v>1211139</v>
      </c>
      <c r="D3971" t="s">
        <v>181</v>
      </c>
      <c r="E3971" t="s">
        <v>58</v>
      </c>
      <c r="F3971" t="s">
        <v>51</v>
      </c>
      <c r="G3971">
        <v>0</v>
      </c>
      <c r="H3971">
        <v>0</v>
      </c>
      <c r="I3971">
        <v>0</v>
      </c>
      <c r="J3971">
        <v>0</v>
      </c>
      <c r="K3971">
        <v>0</v>
      </c>
      <c r="L3971">
        <v>0</v>
      </c>
      <c r="M3971">
        <v>0</v>
      </c>
      <c r="N3971">
        <v>0</v>
      </c>
      <c r="T3971" t="s">
        <v>6191</v>
      </c>
      <c r="U3971" s="92" t="str">
        <f t="shared" ref="U3971:U4034" si="62">B3971&amp;C3971</f>
        <v>DE0261211139</v>
      </c>
    </row>
    <row r="3972" spans="1:21">
      <c r="A3972">
        <v>20110930</v>
      </c>
      <c r="B3972" t="s">
        <v>157</v>
      </c>
      <c r="C3972">
        <v>1211140</v>
      </c>
      <c r="D3972" t="s">
        <v>181</v>
      </c>
      <c r="E3972" t="s">
        <v>57</v>
      </c>
      <c r="F3972" t="s">
        <v>51</v>
      </c>
      <c r="G3972">
        <v>0</v>
      </c>
      <c r="H3972">
        <v>0</v>
      </c>
      <c r="I3972">
        <v>0</v>
      </c>
      <c r="J3972">
        <v>0</v>
      </c>
      <c r="K3972">
        <v>0</v>
      </c>
      <c r="L3972">
        <v>0</v>
      </c>
      <c r="M3972">
        <v>0</v>
      </c>
      <c r="N3972">
        <v>0</v>
      </c>
      <c r="T3972" t="s">
        <v>6192</v>
      </c>
      <c r="U3972" s="92" t="str">
        <f t="shared" si="62"/>
        <v>DE0261211140</v>
      </c>
    </row>
    <row r="3973" spans="1:21">
      <c r="A3973">
        <v>20110930</v>
      </c>
      <c r="B3973" t="s">
        <v>157</v>
      </c>
      <c r="C3973">
        <v>1211141</v>
      </c>
      <c r="D3973" t="s">
        <v>181</v>
      </c>
      <c r="E3973" t="s">
        <v>56</v>
      </c>
      <c r="F3973" t="s">
        <v>51</v>
      </c>
      <c r="G3973">
        <v>0</v>
      </c>
      <c r="H3973">
        <v>0</v>
      </c>
      <c r="I3973">
        <v>0</v>
      </c>
      <c r="J3973">
        <v>0</v>
      </c>
      <c r="K3973">
        <v>0</v>
      </c>
      <c r="L3973">
        <v>0</v>
      </c>
      <c r="M3973">
        <v>0</v>
      </c>
      <c r="N3973">
        <v>0</v>
      </c>
      <c r="T3973" t="s">
        <v>6193</v>
      </c>
      <c r="U3973" s="92" t="str">
        <f t="shared" si="62"/>
        <v>DE0261211141</v>
      </c>
    </row>
    <row r="3974" spans="1:21">
      <c r="A3974">
        <v>20110930</v>
      </c>
      <c r="B3974" t="s">
        <v>157</v>
      </c>
      <c r="C3974">
        <v>1211142</v>
      </c>
      <c r="D3974" t="s">
        <v>181</v>
      </c>
      <c r="E3974" t="s">
        <v>55</v>
      </c>
      <c r="F3974" t="s">
        <v>51</v>
      </c>
      <c r="G3974">
        <v>0</v>
      </c>
      <c r="H3974">
        <v>0</v>
      </c>
      <c r="I3974">
        <v>0</v>
      </c>
      <c r="J3974">
        <v>0</v>
      </c>
      <c r="K3974">
        <v>0</v>
      </c>
      <c r="L3974">
        <v>0</v>
      </c>
      <c r="M3974">
        <v>0</v>
      </c>
      <c r="N3974">
        <v>0</v>
      </c>
      <c r="T3974" t="s">
        <v>6194</v>
      </c>
      <c r="U3974" s="92" t="str">
        <f t="shared" si="62"/>
        <v>DE0261211142</v>
      </c>
    </row>
    <row r="3975" spans="1:21">
      <c r="A3975">
        <v>20110930</v>
      </c>
      <c r="B3975" t="s">
        <v>157</v>
      </c>
      <c r="C3975">
        <v>1211143</v>
      </c>
      <c r="D3975" t="s">
        <v>181</v>
      </c>
      <c r="E3975" t="s">
        <v>54</v>
      </c>
      <c r="F3975" t="s">
        <v>51</v>
      </c>
      <c r="G3975">
        <v>0</v>
      </c>
      <c r="H3975">
        <v>0</v>
      </c>
      <c r="I3975">
        <v>0</v>
      </c>
      <c r="J3975">
        <v>0</v>
      </c>
      <c r="K3975">
        <v>0</v>
      </c>
      <c r="L3975">
        <v>0</v>
      </c>
      <c r="M3975">
        <v>0</v>
      </c>
      <c r="N3975">
        <v>0</v>
      </c>
      <c r="T3975" t="s">
        <v>6195</v>
      </c>
      <c r="U3975" s="92" t="str">
        <f t="shared" si="62"/>
        <v>DE0261211143</v>
      </c>
    </row>
    <row r="3976" spans="1:21">
      <c r="A3976">
        <v>20110930</v>
      </c>
      <c r="B3976" t="s">
        <v>157</v>
      </c>
      <c r="C3976">
        <v>1211144</v>
      </c>
      <c r="D3976" t="s">
        <v>181</v>
      </c>
      <c r="E3976" t="s">
        <v>53</v>
      </c>
      <c r="F3976" t="s">
        <v>51</v>
      </c>
      <c r="G3976">
        <v>0</v>
      </c>
      <c r="H3976">
        <v>0</v>
      </c>
      <c r="I3976">
        <v>0</v>
      </c>
      <c r="J3976">
        <v>0</v>
      </c>
      <c r="K3976">
        <v>0</v>
      </c>
      <c r="L3976">
        <v>0</v>
      </c>
      <c r="M3976">
        <v>0</v>
      </c>
      <c r="N3976">
        <v>0</v>
      </c>
      <c r="T3976" t="s">
        <v>6196</v>
      </c>
      <c r="U3976" s="92" t="str">
        <f t="shared" si="62"/>
        <v>DE0261211144</v>
      </c>
    </row>
    <row r="3977" spans="1:21">
      <c r="A3977">
        <v>20110930</v>
      </c>
      <c r="B3977" t="s">
        <v>157</v>
      </c>
      <c r="C3977">
        <v>1211145</v>
      </c>
      <c r="D3977" t="s">
        <v>181</v>
      </c>
      <c r="E3977" t="s">
        <v>68</v>
      </c>
      <c r="F3977" t="s">
        <v>51</v>
      </c>
      <c r="G3977">
        <v>0</v>
      </c>
      <c r="H3977">
        <v>0</v>
      </c>
      <c r="I3977">
        <v>0</v>
      </c>
      <c r="J3977">
        <v>0</v>
      </c>
      <c r="K3977">
        <v>0</v>
      </c>
      <c r="L3977">
        <v>0</v>
      </c>
      <c r="M3977">
        <v>0</v>
      </c>
      <c r="N3977">
        <v>0</v>
      </c>
      <c r="O3977">
        <v>0</v>
      </c>
      <c r="Q3977">
        <v>0</v>
      </c>
      <c r="R3977">
        <v>0</v>
      </c>
      <c r="S3977">
        <v>0</v>
      </c>
      <c r="T3977" t="s">
        <v>6197</v>
      </c>
      <c r="U3977" s="92" t="str">
        <f t="shared" si="62"/>
        <v>DE0261211145</v>
      </c>
    </row>
    <row r="3978" spans="1:21">
      <c r="A3978">
        <v>20110930</v>
      </c>
      <c r="B3978" t="s">
        <v>157</v>
      </c>
      <c r="C3978">
        <v>1211146</v>
      </c>
      <c r="D3978" t="s">
        <v>181</v>
      </c>
      <c r="E3978" t="s">
        <v>59</v>
      </c>
      <c r="F3978" t="s">
        <v>37</v>
      </c>
      <c r="G3978">
        <v>0</v>
      </c>
      <c r="H3978">
        <v>0</v>
      </c>
      <c r="I3978">
        <v>0</v>
      </c>
      <c r="J3978">
        <v>0</v>
      </c>
      <c r="K3978">
        <v>0</v>
      </c>
      <c r="L3978">
        <v>0</v>
      </c>
      <c r="M3978">
        <v>0</v>
      </c>
      <c r="N3978">
        <v>0</v>
      </c>
      <c r="T3978" t="s">
        <v>6198</v>
      </c>
      <c r="U3978" s="92" t="str">
        <f t="shared" si="62"/>
        <v>DE0261211146</v>
      </c>
    </row>
    <row r="3979" spans="1:21">
      <c r="A3979">
        <v>20110930</v>
      </c>
      <c r="B3979" t="s">
        <v>157</v>
      </c>
      <c r="C3979">
        <v>1211147</v>
      </c>
      <c r="D3979" t="s">
        <v>181</v>
      </c>
      <c r="E3979" t="s">
        <v>58</v>
      </c>
      <c r="F3979" t="s">
        <v>37</v>
      </c>
      <c r="G3979">
        <v>5.3265600400000002E-2</v>
      </c>
      <c r="H3979">
        <v>0</v>
      </c>
      <c r="I3979">
        <v>5.3265600400000002E-2</v>
      </c>
      <c r="J3979">
        <v>0</v>
      </c>
      <c r="K3979">
        <v>0</v>
      </c>
      <c r="L3979">
        <v>5.3265600400000002E-2</v>
      </c>
      <c r="M3979">
        <v>0</v>
      </c>
      <c r="N3979">
        <v>0</v>
      </c>
      <c r="T3979" t="s">
        <v>6199</v>
      </c>
      <c r="U3979" s="92" t="str">
        <f t="shared" si="62"/>
        <v>DE0261211147</v>
      </c>
    </row>
    <row r="3980" spans="1:21">
      <c r="A3980">
        <v>20110930</v>
      </c>
      <c r="B3980" t="s">
        <v>157</v>
      </c>
      <c r="C3980">
        <v>1211148</v>
      </c>
      <c r="D3980" t="s">
        <v>181</v>
      </c>
      <c r="E3980" t="s">
        <v>57</v>
      </c>
      <c r="F3980" t="s">
        <v>37</v>
      </c>
      <c r="G3980">
        <v>3.2444701100000001E-2</v>
      </c>
      <c r="H3980">
        <v>0</v>
      </c>
      <c r="I3980">
        <v>3.2444701100000001E-2</v>
      </c>
      <c r="J3980">
        <v>0</v>
      </c>
      <c r="K3980">
        <v>0</v>
      </c>
      <c r="L3980">
        <v>3.2444701100000001E-2</v>
      </c>
      <c r="M3980">
        <v>0</v>
      </c>
      <c r="N3980">
        <v>0</v>
      </c>
      <c r="T3980" t="s">
        <v>6200</v>
      </c>
      <c r="U3980" s="92" t="str">
        <f t="shared" si="62"/>
        <v>DE0261211148</v>
      </c>
    </row>
    <row r="3981" spans="1:21">
      <c r="A3981">
        <v>20110930</v>
      </c>
      <c r="B3981" t="s">
        <v>157</v>
      </c>
      <c r="C3981">
        <v>1211149</v>
      </c>
      <c r="D3981" t="s">
        <v>181</v>
      </c>
      <c r="E3981" t="s">
        <v>56</v>
      </c>
      <c r="F3981" t="s">
        <v>37</v>
      </c>
      <c r="G3981">
        <v>0</v>
      </c>
      <c r="H3981">
        <v>0</v>
      </c>
      <c r="I3981">
        <v>0</v>
      </c>
      <c r="J3981">
        <v>0</v>
      </c>
      <c r="K3981">
        <v>0</v>
      </c>
      <c r="L3981">
        <v>0</v>
      </c>
      <c r="M3981">
        <v>0</v>
      </c>
      <c r="N3981">
        <v>0</v>
      </c>
      <c r="T3981" t="s">
        <v>6201</v>
      </c>
      <c r="U3981" s="92" t="str">
        <f t="shared" si="62"/>
        <v>DE0261211149</v>
      </c>
    </row>
    <row r="3982" spans="1:21">
      <c r="A3982">
        <v>20110930</v>
      </c>
      <c r="B3982" t="s">
        <v>157</v>
      </c>
      <c r="C3982">
        <v>1211150</v>
      </c>
      <c r="D3982" t="s">
        <v>181</v>
      </c>
      <c r="E3982" t="s">
        <v>55</v>
      </c>
      <c r="F3982" t="s">
        <v>37</v>
      </c>
      <c r="G3982">
        <v>0.31033848260000002</v>
      </c>
      <c r="H3982">
        <v>0</v>
      </c>
      <c r="I3982">
        <v>0.31033848260000002</v>
      </c>
      <c r="J3982">
        <v>0</v>
      </c>
      <c r="K3982">
        <v>0</v>
      </c>
      <c r="L3982">
        <v>0.31033848260000002</v>
      </c>
      <c r="M3982">
        <v>0</v>
      </c>
      <c r="N3982">
        <v>0</v>
      </c>
      <c r="T3982" t="s">
        <v>6202</v>
      </c>
      <c r="U3982" s="92" t="str">
        <f t="shared" si="62"/>
        <v>DE0261211150</v>
      </c>
    </row>
    <row r="3983" spans="1:21">
      <c r="A3983">
        <v>20110930</v>
      </c>
      <c r="B3983" t="s">
        <v>157</v>
      </c>
      <c r="C3983">
        <v>1211151</v>
      </c>
      <c r="D3983" t="s">
        <v>181</v>
      </c>
      <c r="E3983" t="s">
        <v>54</v>
      </c>
      <c r="F3983" t="s">
        <v>37</v>
      </c>
      <c r="G3983">
        <v>0.220236713</v>
      </c>
      <c r="H3983">
        <v>0</v>
      </c>
      <c r="I3983">
        <v>0.220236713</v>
      </c>
      <c r="J3983">
        <v>0</v>
      </c>
      <c r="K3983">
        <v>0</v>
      </c>
      <c r="L3983">
        <v>0.220236713</v>
      </c>
      <c r="M3983">
        <v>0</v>
      </c>
      <c r="N3983">
        <v>0</v>
      </c>
      <c r="T3983" t="s">
        <v>6203</v>
      </c>
      <c r="U3983" s="92" t="str">
        <f t="shared" si="62"/>
        <v>DE0261211151</v>
      </c>
    </row>
    <row r="3984" spans="1:21">
      <c r="A3984">
        <v>20110930</v>
      </c>
      <c r="B3984" t="s">
        <v>157</v>
      </c>
      <c r="C3984">
        <v>1211152</v>
      </c>
      <c r="D3984" t="s">
        <v>181</v>
      </c>
      <c r="E3984" t="s">
        <v>53</v>
      </c>
      <c r="F3984" t="s">
        <v>37</v>
      </c>
      <c r="G3984">
        <v>0</v>
      </c>
      <c r="H3984">
        <v>0</v>
      </c>
      <c r="I3984">
        <v>0</v>
      </c>
      <c r="J3984">
        <v>0</v>
      </c>
      <c r="K3984">
        <v>0</v>
      </c>
      <c r="L3984">
        <v>0</v>
      </c>
      <c r="M3984">
        <v>0</v>
      </c>
      <c r="N3984">
        <v>0</v>
      </c>
      <c r="T3984" t="s">
        <v>6204</v>
      </c>
      <c r="U3984" s="92" t="str">
        <f t="shared" si="62"/>
        <v>DE0261211152</v>
      </c>
    </row>
    <row r="3985" spans="1:21">
      <c r="A3985">
        <v>20110930</v>
      </c>
      <c r="B3985" t="s">
        <v>157</v>
      </c>
      <c r="C3985">
        <v>1211153</v>
      </c>
      <c r="D3985" t="s">
        <v>181</v>
      </c>
      <c r="E3985" t="s">
        <v>68</v>
      </c>
      <c r="F3985" t="s">
        <v>37</v>
      </c>
      <c r="G3985">
        <v>0.61628549710000002</v>
      </c>
      <c r="H3985">
        <v>0</v>
      </c>
      <c r="I3985">
        <v>0.61628549710000002</v>
      </c>
      <c r="J3985">
        <v>0</v>
      </c>
      <c r="K3985">
        <v>0</v>
      </c>
      <c r="L3985">
        <v>0.61628549710000002</v>
      </c>
      <c r="M3985">
        <v>0</v>
      </c>
      <c r="N3985">
        <v>0</v>
      </c>
      <c r="O3985">
        <v>0</v>
      </c>
      <c r="Q3985">
        <v>0</v>
      </c>
      <c r="R3985">
        <v>0</v>
      </c>
      <c r="S3985">
        <v>0</v>
      </c>
      <c r="T3985" t="s">
        <v>6205</v>
      </c>
      <c r="U3985" s="92" t="str">
        <f t="shared" si="62"/>
        <v>DE0261211153</v>
      </c>
    </row>
    <row r="3986" spans="1:21">
      <c r="A3986">
        <v>20110930</v>
      </c>
      <c r="B3986" t="s">
        <v>157</v>
      </c>
      <c r="C3986">
        <v>1211154</v>
      </c>
      <c r="D3986" t="s">
        <v>181</v>
      </c>
      <c r="E3986" t="s">
        <v>59</v>
      </c>
      <c r="F3986" t="s">
        <v>38</v>
      </c>
      <c r="G3986">
        <v>0</v>
      </c>
      <c r="H3986">
        <v>0</v>
      </c>
      <c r="I3986">
        <v>0</v>
      </c>
      <c r="J3986">
        <v>0</v>
      </c>
      <c r="K3986">
        <v>0</v>
      </c>
      <c r="L3986">
        <v>0</v>
      </c>
      <c r="M3986">
        <v>0</v>
      </c>
      <c r="N3986">
        <v>0</v>
      </c>
      <c r="T3986" t="s">
        <v>6206</v>
      </c>
      <c r="U3986" s="92" t="str">
        <f t="shared" si="62"/>
        <v>DE0261211154</v>
      </c>
    </row>
    <row r="3987" spans="1:21">
      <c r="A3987">
        <v>20110930</v>
      </c>
      <c r="B3987" t="s">
        <v>157</v>
      </c>
      <c r="C3987">
        <v>1211155</v>
      </c>
      <c r="D3987" t="s">
        <v>181</v>
      </c>
      <c r="E3987" t="s">
        <v>58</v>
      </c>
      <c r="F3987" t="s">
        <v>38</v>
      </c>
      <c r="G3987">
        <v>0</v>
      </c>
      <c r="H3987">
        <v>0</v>
      </c>
      <c r="I3987">
        <v>0</v>
      </c>
      <c r="J3987">
        <v>0</v>
      </c>
      <c r="K3987">
        <v>0</v>
      </c>
      <c r="L3987">
        <v>0</v>
      </c>
      <c r="M3987">
        <v>0</v>
      </c>
      <c r="N3987">
        <v>0</v>
      </c>
      <c r="T3987" t="s">
        <v>6207</v>
      </c>
      <c r="U3987" s="92" t="str">
        <f t="shared" si="62"/>
        <v>DE0261211155</v>
      </c>
    </row>
    <row r="3988" spans="1:21">
      <c r="A3988">
        <v>20110930</v>
      </c>
      <c r="B3988" t="s">
        <v>157</v>
      </c>
      <c r="C3988">
        <v>1211156</v>
      </c>
      <c r="D3988" t="s">
        <v>181</v>
      </c>
      <c r="E3988" t="s">
        <v>57</v>
      </c>
      <c r="F3988" t="s">
        <v>38</v>
      </c>
      <c r="G3988">
        <v>0</v>
      </c>
      <c r="H3988">
        <v>0</v>
      </c>
      <c r="I3988">
        <v>0</v>
      </c>
      <c r="J3988">
        <v>0</v>
      </c>
      <c r="K3988">
        <v>0</v>
      </c>
      <c r="L3988">
        <v>0</v>
      </c>
      <c r="M3988">
        <v>0</v>
      </c>
      <c r="N3988">
        <v>0</v>
      </c>
      <c r="T3988" t="s">
        <v>6208</v>
      </c>
      <c r="U3988" s="92" t="str">
        <f t="shared" si="62"/>
        <v>DE0261211156</v>
      </c>
    </row>
    <row r="3989" spans="1:21">
      <c r="A3989">
        <v>20110930</v>
      </c>
      <c r="B3989" t="s">
        <v>157</v>
      </c>
      <c r="C3989">
        <v>1211157</v>
      </c>
      <c r="D3989" t="s">
        <v>181</v>
      </c>
      <c r="E3989" t="s">
        <v>56</v>
      </c>
      <c r="F3989" t="s">
        <v>38</v>
      </c>
      <c r="G3989">
        <v>1.0544437E-3</v>
      </c>
      <c r="H3989">
        <v>0</v>
      </c>
      <c r="I3989">
        <v>1.0544437E-3</v>
      </c>
      <c r="J3989">
        <v>0</v>
      </c>
      <c r="K3989">
        <v>0</v>
      </c>
      <c r="L3989">
        <v>1.0544437E-3</v>
      </c>
      <c r="M3989">
        <v>0</v>
      </c>
      <c r="N3989">
        <v>0</v>
      </c>
      <c r="T3989" t="s">
        <v>6209</v>
      </c>
      <c r="U3989" s="92" t="str">
        <f t="shared" si="62"/>
        <v>DE0261211157</v>
      </c>
    </row>
    <row r="3990" spans="1:21">
      <c r="A3990">
        <v>20110930</v>
      </c>
      <c r="B3990" t="s">
        <v>157</v>
      </c>
      <c r="C3990">
        <v>1211158</v>
      </c>
      <c r="D3990" t="s">
        <v>181</v>
      </c>
      <c r="E3990" t="s">
        <v>55</v>
      </c>
      <c r="F3990" t="s">
        <v>38</v>
      </c>
      <c r="G3990">
        <v>0</v>
      </c>
      <c r="H3990">
        <v>0</v>
      </c>
      <c r="I3990">
        <v>0</v>
      </c>
      <c r="J3990">
        <v>0</v>
      </c>
      <c r="K3990">
        <v>0</v>
      </c>
      <c r="L3990">
        <v>0</v>
      </c>
      <c r="M3990">
        <v>0</v>
      </c>
      <c r="N3990">
        <v>0</v>
      </c>
      <c r="T3990" t="s">
        <v>6210</v>
      </c>
      <c r="U3990" s="92" t="str">
        <f t="shared" si="62"/>
        <v>DE0261211158</v>
      </c>
    </row>
    <row r="3991" spans="1:21">
      <c r="A3991">
        <v>20110930</v>
      </c>
      <c r="B3991" t="s">
        <v>157</v>
      </c>
      <c r="C3991">
        <v>1211159</v>
      </c>
      <c r="D3991" t="s">
        <v>181</v>
      </c>
      <c r="E3991" t="s">
        <v>54</v>
      </c>
      <c r="F3991" t="s">
        <v>38</v>
      </c>
      <c r="G3991">
        <v>7.0899568666999997</v>
      </c>
      <c r="H3991">
        <v>0</v>
      </c>
      <c r="I3991">
        <v>7.0899568666999997</v>
      </c>
      <c r="J3991">
        <v>0</v>
      </c>
      <c r="K3991">
        <v>0</v>
      </c>
      <c r="L3991">
        <v>7.0899568666999997</v>
      </c>
      <c r="M3991">
        <v>0</v>
      </c>
      <c r="N3991">
        <v>0</v>
      </c>
      <c r="T3991" t="s">
        <v>6211</v>
      </c>
      <c r="U3991" s="92" t="str">
        <f t="shared" si="62"/>
        <v>DE0261211159</v>
      </c>
    </row>
    <row r="3992" spans="1:21">
      <c r="A3992">
        <v>20110930</v>
      </c>
      <c r="B3992" t="s">
        <v>157</v>
      </c>
      <c r="C3992">
        <v>1211160</v>
      </c>
      <c r="D3992" t="s">
        <v>181</v>
      </c>
      <c r="E3992" t="s">
        <v>53</v>
      </c>
      <c r="F3992" t="s">
        <v>38</v>
      </c>
      <c r="G3992">
        <v>0</v>
      </c>
      <c r="H3992">
        <v>0</v>
      </c>
      <c r="I3992">
        <v>0</v>
      </c>
      <c r="J3992">
        <v>0</v>
      </c>
      <c r="K3992">
        <v>0</v>
      </c>
      <c r="L3992">
        <v>0</v>
      </c>
      <c r="M3992">
        <v>0</v>
      </c>
      <c r="N3992">
        <v>0</v>
      </c>
      <c r="T3992" t="s">
        <v>6212</v>
      </c>
      <c r="U3992" s="92" t="str">
        <f t="shared" si="62"/>
        <v>DE0261211160</v>
      </c>
    </row>
    <row r="3993" spans="1:21">
      <c r="A3993">
        <v>20110930</v>
      </c>
      <c r="B3993" t="s">
        <v>157</v>
      </c>
      <c r="C3993">
        <v>1211161</v>
      </c>
      <c r="D3993" t="s">
        <v>181</v>
      </c>
      <c r="E3993" t="s">
        <v>68</v>
      </c>
      <c r="F3993" t="s">
        <v>38</v>
      </c>
      <c r="G3993">
        <v>7.0910113103999999</v>
      </c>
      <c r="H3993">
        <v>0</v>
      </c>
      <c r="I3993">
        <v>7.0910113103999999</v>
      </c>
      <c r="J3993">
        <v>0</v>
      </c>
      <c r="K3993">
        <v>0</v>
      </c>
      <c r="L3993">
        <v>7.0910113103999999</v>
      </c>
      <c r="M3993">
        <v>0</v>
      </c>
      <c r="N3993">
        <v>0</v>
      </c>
      <c r="O3993">
        <v>0</v>
      </c>
      <c r="Q3993">
        <v>0</v>
      </c>
      <c r="R3993">
        <v>0</v>
      </c>
      <c r="S3993">
        <v>0</v>
      </c>
      <c r="T3993" t="s">
        <v>6213</v>
      </c>
      <c r="U3993" s="92" t="str">
        <f t="shared" si="62"/>
        <v>DE0261211161</v>
      </c>
    </row>
    <row r="3994" spans="1:21">
      <c r="A3994">
        <v>20110930</v>
      </c>
      <c r="B3994" t="s">
        <v>157</v>
      </c>
      <c r="C3994">
        <v>1211162</v>
      </c>
      <c r="D3994" t="s">
        <v>181</v>
      </c>
      <c r="E3994" t="s">
        <v>59</v>
      </c>
      <c r="F3994" t="s">
        <v>39</v>
      </c>
      <c r="G3994">
        <v>0</v>
      </c>
      <c r="H3994">
        <v>0</v>
      </c>
      <c r="I3994">
        <v>0</v>
      </c>
      <c r="J3994">
        <v>0</v>
      </c>
      <c r="K3994">
        <v>0</v>
      </c>
      <c r="L3994">
        <v>0</v>
      </c>
      <c r="M3994">
        <v>0</v>
      </c>
      <c r="N3994">
        <v>0</v>
      </c>
      <c r="T3994" t="s">
        <v>6214</v>
      </c>
      <c r="U3994" s="92" t="str">
        <f t="shared" si="62"/>
        <v>DE0261211162</v>
      </c>
    </row>
    <row r="3995" spans="1:21">
      <c r="A3995">
        <v>20110930</v>
      </c>
      <c r="B3995" t="s">
        <v>157</v>
      </c>
      <c r="C3995">
        <v>1211163</v>
      </c>
      <c r="D3995" t="s">
        <v>181</v>
      </c>
      <c r="E3995" t="s">
        <v>58</v>
      </c>
      <c r="F3995" t="s">
        <v>39</v>
      </c>
      <c r="G3995">
        <v>0</v>
      </c>
      <c r="H3995">
        <v>0</v>
      </c>
      <c r="I3995">
        <v>0</v>
      </c>
      <c r="J3995">
        <v>0</v>
      </c>
      <c r="K3995">
        <v>0</v>
      </c>
      <c r="L3995">
        <v>0</v>
      </c>
      <c r="M3995">
        <v>0</v>
      </c>
      <c r="N3995">
        <v>0</v>
      </c>
      <c r="T3995" t="s">
        <v>6215</v>
      </c>
      <c r="U3995" s="92" t="str">
        <f t="shared" si="62"/>
        <v>DE0261211163</v>
      </c>
    </row>
    <row r="3996" spans="1:21">
      <c r="A3996">
        <v>20110930</v>
      </c>
      <c r="B3996" t="s">
        <v>157</v>
      </c>
      <c r="C3996">
        <v>1211164</v>
      </c>
      <c r="D3996" t="s">
        <v>181</v>
      </c>
      <c r="E3996" t="s">
        <v>57</v>
      </c>
      <c r="F3996" t="s">
        <v>39</v>
      </c>
      <c r="G3996">
        <v>0</v>
      </c>
      <c r="H3996">
        <v>0</v>
      </c>
      <c r="I3996">
        <v>0</v>
      </c>
      <c r="J3996">
        <v>0</v>
      </c>
      <c r="K3996">
        <v>0</v>
      </c>
      <c r="L3996">
        <v>0</v>
      </c>
      <c r="M3996">
        <v>0</v>
      </c>
      <c r="N3996">
        <v>0</v>
      </c>
      <c r="T3996" t="s">
        <v>6216</v>
      </c>
      <c r="U3996" s="92" t="str">
        <f t="shared" si="62"/>
        <v>DE0261211164</v>
      </c>
    </row>
    <row r="3997" spans="1:21">
      <c r="A3997">
        <v>20110930</v>
      </c>
      <c r="B3997" t="s">
        <v>157</v>
      </c>
      <c r="C3997">
        <v>1211165</v>
      </c>
      <c r="D3997" t="s">
        <v>181</v>
      </c>
      <c r="E3997" t="s">
        <v>56</v>
      </c>
      <c r="F3997" t="s">
        <v>39</v>
      </c>
      <c r="G3997">
        <v>0</v>
      </c>
      <c r="H3997">
        <v>0</v>
      </c>
      <c r="I3997">
        <v>0</v>
      </c>
      <c r="J3997">
        <v>0</v>
      </c>
      <c r="K3997">
        <v>0</v>
      </c>
      <c r="L3997">
        <v>0</v>
      </c>
      <c r="M3997">
        <v>0</v>
      </c>
      <c r="N3997">
        <v>0</v>
      </c>
      <c r="T3997" t="s">
        <v>6217</v>
      </c>
      <c r="U3997" s="92" t="str">
        <f t="shared" si="62"/>
        <v>DE0261211165</v>
      </c>
    </row>
    <row r="3998" spans="1:21">
      <c r="A3998">
        <v>20110930</v>
      </c>
      <c r="B3998" t="s">
        <v>157</v>
      </c>
      <c r="C3998">
        <v>1211166</v>
      </c>
      <c r="D3998" t="s">
        <v>181</v>
      </c>
      <c r="E3998" t="s">
        <v>55</v>
      </c>
      <c r="F3998" t="s">
        <v>39</v>
      </c>
      <c r="G3998">
        <v>0</v>
      </c>
      <c r="H3998">
        <v>0</v>
      </c>
      <c r="I3998">
        <v>0</v>
      </c>
      <c r="J3998">
        <v>0</v>
      </c>
      <c r="K3998">
        <v>0</v>
      </c>
      <c r="L3998">
        <v>0</v>
      </c>
      <c r="M3998">
        <v>0</v>
      </c>
      <c r="N3998">
        <v>0</v>
      </c>
      <c r="T3998" t="s">
        <v>6218</v>
      </c>
      <c r="U3998" s="92" t="str">
        <f t="shared" si="62"/>
        <v>DE0261211166</v>
      </c>
    </row>
    <row r="3999" spans="1:21">
      <c r="A3999">
        <v>20110930</v>
      </c>
      <c r="B3999" t="s">
        <v>157</v>
      </c>
      <c r="C3999">
        <v>1211167</v>
      </c>
      <c r="D3999" t="s">
        <v>181</v>
      </c>
      <c r="E3999" t="s">
        <v>54</v>
      </c>
      <c r="F3999" t="s">
        <v>39</v>
      </c>
      <c r="G3999">
        <v>0</v>
      </c>
      <c r="H3999">
        <v>0</v>
      </c>
      <c r="I3999">
        <v>0</v>
      </c>
      <c r="J3999">
        <v>0</v>
      </c>
      <c r="K3999">
        <v>0</v>
      </c>
      <c r="L3999">
        <v>0</v>
      </c>
      <c r="M3999">
        <v>0</v>
      </c>
      <c r="N3999">
        <v>0</v>
      </c>
      <c r="T3999" t="s">
        <v>6219</v>
      </c>
      <c r="U3999" s="92" t="str">
        <f t="shared" si="62"/>
        <v>DE0261211167</v>
      </c>
    </row>
    <row r="4000" spans="1:21">
      <c r="A4000">
        <v>20110930</v>
      </c>
      <c r="B4000" t="s">
        <v>157</v>
      </c>
      <c r="C4000">
        <v>1211168</v>
      </c>
      <c r="D4000" t="s">
        <v>181</v>
      </c>
      <c r="E4000" t="s">
        <v>53</v>
      </c>
      <c r="F4000" t="s">
        <v>39</v>
      </c>
      <c r="G4000">
        <v>0</v>
      </c>
      <c r="H4000">
        <v>0</v>
      </c>
      <c r="I4000">
        <v>0</v>
      </c>
      <c r="J4000">
        <v>0</v>
      </c>
      <c r="K4000">
        <v>0</v>
      </c>
      <c r="L4000">
        <v>0</v>
      </c>
      <c r="M4000">
        <v>0</v>
      </c>
      <c r="N4000">
        <v>0</v>
      </c>
      <c r="T4000" t="s">
        <v>6220</v>
      </c>
      <c r="U4000" s="92" t="str">
        <f t="shared" si="62"/>
        <v>DE0261211168</v>
      </c>
    </row>
    <row r="4001" spans="1:21">
      <c r="A4001">
        <v>20110930</v>
      </c>
      <c r="B4001" t="s">
        <v>157</v>
      </c>
      <c r="C4001">
        <v>1211169</v>
      </c>
      <c r="D4001" t="s">
        <v>181</v>
      </c>
      <c r="E4001" t="s">
        <v>68</v>
      </c>
      <c r="F4001" t="s">
        <v>39</v>
      </c>
      <c r="G4001">
        <v>0</v>
      </c>
      <c r="H4001">
        <v>0</v>
      </c>
      <c r="I4001">
        <v>0</v>
      </c>
      <c r="J4001">
        <v>0</v>
      </c>
      <c r="K4001">
        <v>0</v>
      </c>
      <c r="L4001">
        <v>0</v>
      </c>
      <c r="M4001">
        <v>0</v>
      </c>
      <c r="N4001">
        <v>0</v>
      </c>
      <c r="O4001">
        <v>0</v>
      </c>
      <c r="Q4001">
        <v>0</v>
      </c>
      <c r="R4001">
        <v>0</v>
      </c>
      <c r="S4001">
        <v>0</v>
      </c>
      <c r="T4001" t="s">
        <v>6221</v>
      </c>
      <c r="U4001" s="92" t="str">
        <f t="shared" si="62"/>
        <v>DE0261211169</v>
      </c>
    </row>
    <row r="4002" spans="1:21">
      <c r="A4002">
        <v>20110930</v>
      </c>
      <c r="B4002" t="s">
        <v>157</v>
      </c>
      <c r="C4002">
        <v>1211170</v>
      </c>
      <c r="D4002" t="s">
        <v>181</v>
      </c>
      <c r="E4002" t="s">
        <v>59</v>
      </c>
      <c r="F4002" t="s">
        <v>40</v>
      </c>
      <c r="G4002">
        <v>0</v>
      </c>
      <c r="H4002">
        <v>0</v>
      </c>
      <c r="I4002">
        <v>0</v>
      </c>
      <c r="J4002">
        <v>0</v>
      </c>
      <c r="K4002">
        <v>0</v>
      </c>
      <c r="L4002">
        <v>0</v>
      </c>
      <c r="M4002">
        <v>0</v>
      </c>
      <c r="N4002">
        <v>0</v>
      </c>
      <c r="T4002" t="s">
        <v>6222</v>
      </c>
      <c r="U4002" s="92" t="str">
        <f t="shared" si="62"/>
        <v>DE0261211170</v>
      </c>
    </row>
    <row r="4003" spans="1:21">
      <c r="A4003">
        <v>20110930</v>
      </c>
      <c r="B4003" t="s">
        <v>157</v>
      </c>
      <c r="C4003">
        <v>1211171</v>
      </c>
      <c r="D4003" t="s">
        <v>181</v>
      </c>
      <c r="E4003" t="s">
        <v>58</v>
      </c>
      <c r="F4003" t="s">
        <v>40</v>
      </c>
      <c r="G4003">
        <v>0</v>
      </c>
      <c r="H4003">
        <v>0</v>
      </c>
      <c r="I4003">
        <v>0</v>
      </c>
      <c r="J4003">
        <v>0</v>
      </c>
      <c r="K4003">
        <v>0</v>
      </c>
      <c r="L4003">
        <v>0</v>
      </c>
      <c r="M4003">
        <v>0</v>
      </c>
      <c r="N4003">
        <v>0</v>
      </c>
      <c r="T4003" t="s">
        <v>6223</v>
      </c>
      <c r="U4003" s="92" t="str">
        <f t="shared" si="62"/>
        <v>DE0261211171</v>
      </c>
    </row>
    <row r="4004" spans="1:21">
      <c r="A4004">
        <v>20110930</v>
      </c>
      <c r="B4004" t="s">
        <v>157</v>
      </c>
      <c r="C4004">
        <v>1211172</v>
      </c>
      <c r="D4004" t="s">
        <v>181</v>
      </c>
      <c r="E4004" t="s">
        <v>57</v>
      </c>
      <c r="F4004" t="s">
        <v>40</v>
      </c>
      <c r="G4004">
        <v>0</v>
      </c>
      <c r="H4004">
        <v>0</v>
      </c>
      <c r="I4004">
        <v>0</v>
      </c>
      <c r="J4004">
        <v>0</v>
      </c>
      <c r="K4004">
        <v>0</v>
      </c>
      <c r="L4004">
        <v>0</v>
      </c>
      <c r="M4004">
        <v>0</v>
      </c>
      <c r="N4004">
        <v>-0.2</v>
      </c>
      <c r="T4004" t="s">
        <v>6224</v>
      </c>
      <c r="U4004" s="92" t="str">
        <f t="shared" si="62"/>
        <v>DE0261211172</v>
      </c>
    </row>
    <row r="4005" spans="1:21">
      <c r="A4005">
        <v>20110930</v>
      </c>
      <c r="B4005" t="s">
        <v>157</v>
      </c>
      <c r="C4005">
        <v>1211173</v>
      </c>
      <c r="D4005" t="s">
        <v>181</v>
      </c>
      <c r="E4005" t="s">
        <v>56</v>
      </c>
      <c r="F4005" t="s">
        <v>40</v>
      </c>
      <c r="G4005">
        <v>0</v>
      </c>
      <c r="H4005">
        <v>0</v>
      </c>
      <c r="I4005">
        <v>0</v>
      </c>
      <c r="J4005">
        <v>0</v>
      </c>
      <c r="K4005">
        <v>0</v>
      </c>
      <c r="L4005">
        <v>0</v>
      </c>
      <c r="M4005">
        <v>0</v>
      </c>
      <c r="N4005">
        <v>0</v>
      </c>
      <c r="T4005" t="s">
        <v>6225</v>
      </c>
      <c r="U4005" s="92" t="str">
        <f t="shared" si="62"/>
        <v>DE0261211173</v>
      </c>
    </row>
    <row r="4006" spans="1:21">
      <c r="A4006">
        <v>20110930</v>
      </c>
      <c r="B4006" t="s">
        <v>157</v>
      </c>
      <c r="C4006">
        <v>1211174</v>
      </c>
      <c r="D4006" t="s">
        <v>181</v>
      </c>
      <c r="E4006" t="s">
        <v>55</v>
      </c>
      <c r="F4006" t="s">
        <v>40</v>
      </c>
      <c r="G4006">
        <v>83.685000000000002</v>
      </c>
      <c r="H4006">
        <v>0</v>
      </c>
      <c r="I4006">
        <v>83.685000000000002</v>
      </c>
      <c r="J4006">
        <v>0</v>
      </c>
      <c r="K4006">
        <v>0</v>
      </c>
      <c r="L4006">
        <v>83.685000000000002</v>
      </c>
      <c r="M4006">
        <v>0</v>
      </c>
      <c r="N4006">
        <v>0</v>
      </c>
      <c r="T4006" t="s">
        <v>6226</v>
      </c>
      <c r="U4006" s="92" t="str">
        <f t="shared" si="62"/>
        <v>DE0261211174</v>
      </c>
    </row>
    <row r="4007" spans="1:21">
      <c r="A4007">
        <v>20110930</v>
      </c>
      <c r="B4007" t="s">
        <v>157</v>
      </c>
      <c r="C4007">
        <v>1211175</v>
      </c>
      <c r="D4007" t="s">
        <v>181</v>
      </c>
      <c r="E4007" t="s">
        <v>54</v>
      </c>
      <c r="F4007" t="s">
        <v>40</v>
      </c>
      <c r="G4007">
        <v>0</v>
      </c>
      <c r="H4007">
        <v>0</v>
      </c>
      <c r="I4007">
        <v>0</v>
      </c>
      <c r="J4007">
        <v>0</v>
      </c>
      <c r="K4007">
        <v>0</v>
      </c>
      <c r="L4007">
        <v>0</v>
      </c>
      <c r="M4007">
        <v>0</v>
      </c>
      <c r="N4007">
        <v>-2.2999999999999998</v>
      </c>
      <c r="T4007" t="s">
        <v>6227</v>
      </c>
      <c r="U4007" s="92" t="str">
        <f t="shared" si="62"/>
        <v>DE0261211175</v>
      </c>
    </row>
    <row r="4008" spans="1:21">
      <c r="A4008">
        <v>20110930</v>
      </c>
      <c r="B4008" t="s">
        <v>157</v>
      </c>
      <c r="C4008">
        <v>1211176</v>
      </c>
      <c r="D4008" t="s">
        <v>181</v>
      </c>
      <c r="E4008" t="s">
        <v>53</v>
      </c>
      <c r="F4008" t="s">
        <v>40</v>
      </c>
      <c r="G4008">
        <v>0</v>
      </c>
      <c r="H4008">
        <v>0</v>
      </c>
      <c r="I4008">
        <v>0</v>
      </c>
      <c r="J4008">
        <v>0</v>
      </c>
      <c r="K4008">
        <v>0</v>
      </c>
      <c r="L4008">
        <v>0</v>
      </c>
      <c r="M4008">
        <v>0</v>
      </c>
      <c r="N4008">
        <v>0</v>
      </c>
      <c r="T4008" t="s">
        <v>6228</v>
      </c>
      <c r="U4008" s="92" t="str">
        <f t="shared" si="62"/>
        <v>DE0261211176</v>
      </c>
    </row>
    <row r="4009" spans="1:21">
      <c r="A4009">
        <v>20110930</v>
      </c>
      <c r="B4009" t="s">
        <v>157</v>
      </c>
      <c r="C4009">
        <v>1211177</v>
      </c>
      <c r="D4009" t="s">
        <v>181</v>
      </c>
      <c r="E4009" t="s">
        <v>68</v>
      </c>
      <c r="F4009" t="s">
        <v>40</v>
      </c>
      <c r="G4009">
        <v>83.685000000000002</v>
      </c>
      <c r="H4009">
        <v>0</v>
      </c>
      <c r="I4009">
        <v>83.685000000000002</v>
      </c>
      <c r="J4009">
        <v>0</v>
      </c>
      <c r="K4009">
        <v>0</v>
      </c>
      <c r="L4009">
        <v>83.685000000000002</v>
      </c>
      <c r="M4009">
        <v>0</v>
      </c>
      <c r="N4009">
        <v>-2.5</v>
      </c>
      <c r="O4009">
        <v>0</v>
      </c>
      <c r="Q4009">
        <v>0</v>
      </c>
      <c r="R4009">
        <v>0</v>
      </c>
      <c r="S4009">
        <v>0</v>
      </c>
      <c r="T4009" t="s">
        <v>6229</v>
      </c>
      <c r="U4009" s="92" t="str">
        <f t="shared" si="62"/>
        <v>DE0261211177</v>
      </c>
    </row>
    <row r="4010" spans="1:21">
      <c r="A4010">
        <v>20110930</v>
      </c>
      <c r="B4010" t="s">
        <v>157</v>
      </c>
      <c r="C4010">
        <v>1211178</v>
      </c>
      <c r="D4010" t="s">
        <v>181</v>
      </c>
      <c r="E4010" t="s">
        <v>59</v>
      </c>
      <c r="F4010" t="s">
        <v>49</v>
      </c>
      <c r="G4010">
        <v>0</v>
      </c>
      <c r="H4010">
        <v>0</v>
      </c>
      <c r="I4010">
        <v>0</v>
      </c>
      <c r="J4010">
        <v>0</v>
      </c>
      <c r="K4010">
        <v>0</v>
      </c>
      <c r="L4010">
        <v>0</v>
      </c>
      <c r="M4010">
        <v>0</v>
      </c>
      <c r="N4010">
        <v>0</v>
      </c>
      <c r="T4010" t="s">
        <v>6230</v>
      </c>
      <c r="U4010" s="92" t="str">
        <f t="shared" si="62"/>
        <v>DE0261211178</v>
      </c>
    </row>
    <row r="4011" spans="1:21">
      <c r="A4011">
        <v>20110930</v>
      </c>
      <c r="B4011" t="s">
        <v>157</v>
      </c>
      <c r="C4011">
        <v>1211179</v>
      </c>
      <c r="D4011" t="s">
        <v>181</v>
      </c>
      <c r="E4011" t="s">
        <v>58</v>
      </c>
      <c r="F4011" t="s">
        <v>49</v>
      </c>
      <c r="G4011">
        <v>0</v>
      </c>
      <c r="H4011">
        <v>0</v>
      </c>
      <c r="I4011">
        <v>0</v>
      </c>
      <c r="J4011">
        <v>0</v>
      </c>
      <c r="K4011">
        <v>0</v>
      </c>
      <c r="L4011">
        <v>0</v>
      </c>
      <c r="M4011">
        <v>0</v>
      </c>
      <c r="N4011">
        <v>0</v>
      </c>
      <c r="T4011" t="s">
        <v>6231</v>
      </c>
      <c r="U4011" s="92" t="str">
        <f t="shared" si="62"/>
        <v>DE0261211179</v>
      </c>
    </row>
    <row r="4012" spans="1:21">
      <c r="A4012">
        <v>20110930</v>
      </c>
      <c r="B4012" t="s">
        <v>157</v>
      </c>
      <c r="C4012">
        <v>1211180</v>
      </c>
      <c r="D4012" t="s">
        <v>181</v>
      </c>
      <c r="E4012" t="s">
        <v>57</v>
      </c>
      <c r="F4012" t="s">
        <v>49</v>
      </c>
      <c r="G4012">
        <v>0</v>
      </c>
      <c r="H4012">
        <v>0</v>
      </c>
      <c r="I4012">
        <v>0</v>
      </c>
      <c r="J4012">
        <v>0</v>
      </c>
      <c r="K4012">
        <v>0</v>
      </c>
      <c r="L4012">
        <v>0</v>
      </c>
      <c r="M4012">
        <v>0</v>
      </c>
      <c r="N4012">
        <v>0</v>
      </c>
      <c r="T4012" t="s">
        <v>6232</v>
      </c>
      <c r="U4012" s="92" t="str">
        <f t="shared" si="62"/>
        <v>DE0261211180</v>
      </c>
    </row>
    <row r="4013" spans="1:21">
      <c r="A4013">
        <v>20110930</v>
      </c>
      <c r="B4013" t="s">
        <v>157</v>
      </c>
      <c r="C4013">
        <v>1211181</v>
      </c>
      <c r="D4013" t="s">
        <v>181</v>
      </c>
      <c r="E4013" t="s">
        <v>56</v>
      </c>
      <c r="F4013" t="s">
        <v>49</v>
      </c>
      <c r="G4013">
        <v>0</v>
      </c>
      <c r="H4013">
        <v>0</v>
      </c>
      <c r="I4013">
        <v>0</v>
      </c>
      <c r="J4013">
        <v>0</v>
      </c>
      <c r="K4013">
        <v>0</v>
      </c>
      <c r="L4013">
        <v>0</v>
      </c>
      <c r="M4013">
        <v>0</v>
      </c>
      <c r="N4013">
        <v>0</v>
      </c>
      <c r="T4013" t="s">
        <v>6233</v>
      </c>
      <c r="U4013" s="92" t="str">
        <f t="shared" si="62"/>
        <v>DE0261211181</v>
      </c>
    </row>
    <row r="4014" spans="1:21">
      <c r="A4014">
        <v>20110930</v>
      </c>
      <c r="B4014" t="s">
        <v>157</v>
      </c>
      <c r="C4014">
        <v>1211182</v>
      </c>
      <c r="D4014" t="s">
        <v>181</v>
      </c>
      <c r="E4014" t="s">
        <v>55</v>
      </c>
      <c r="F4014" t="s">
        <v>49</v>
      </c>
      <c r="G4014">
        <v>0</v>
      </c>
      <c r="H4014">
        <v>0</v>
      </c>
      <c r="I4014">
        <v>0</v>
      </c>
      <c r="J4014">
        <v>0</v>
      </c>
      <c r="K4014">
        <v>0</v>
      </c>
      <c r="L4014">
        <v>0</v>
      </c>
      <c r="M4014">
        <v>0</v>
      </c>
      <c r="N4014">
        <v>0</v>
      </c>
      <c r="T4014" t="s">
        <v>6234</v>
      </c>
      <c r="U4014" s="92" t="str">
        <f t="shared" si="62"/>
        <v>DE0261211182</v>
      </c>
    </row>
    <row r="4015" spans="1:21">
      <c r="A4015">
        <v>20110930</v>
      </c>
      <c r="B4015" t="s">
        <v>157</v>
      </c>
      <c r="C4015">
        <v>1211183</v>
      </c>
      <c r="D4015" t="s">
        <v>181</v>
      </c>
      <c r="E4015" t="s">
        <v>54</v>
      </c>
      <c r="F4015" t="s">
        <v>49</v>
      </c>
      <c r="G4015">
        <v>0</v>
      </c>
      <c r="H4015">
        <v>0</v>
      </c>
      <c r="I4015">
        <v>0</v>
      </c>
      <c r="J4015">
        <v>0</v>
      </c>
      <c r="K4015">
        <v>0</v>
      </c>
      <c r="L4015">
        <v>0</v>
      </c>
      <c r="M4015">
        <v>0</v>
      </c>
      <c r="N4015">
        <v>0</v>
      </c>
      <c r="T4015" t="s">
        <v>6235</v>
      </c>
      <c r="U4015" s="92" t="str">
        <f t="shared" si="62"/>
        <v>DE0261211183</v>
      </c>
    </row>
    <row r="4016" spans="1:21">
      <c r="A4016">
        <v>20110930</v>
      </c>
      <c r="B4016" t="s">
        <v>157</v>
      </c>
      <c r="C4016">
        <v>1211184</v>
      </c>
      <c r="D4016" t="s">
        <v>181</v>
      </c>
      <c r="E4016" t="s">
        <v>53</v>
      </c>
      <c r="F4016" t="s">
        <v>49</v>
      </c>
      <c r="G4016">
        <v>0</v>
      </c>
      <c r="H4016">
        <v>0</v>
      </c>
      <c r="I4016">
        <v>0</v>
      </c>
      <c r="J4016">
        <v>0</v>
      </c>
      <c r="K4016">
        <v>0</v>
      </c>
      <c r="L4016">
        <v>0</v>
      </c>
      <c r="M4016">
        <v>0</v>
      </c>
      <c r="N4016">
        <v>0</v>
      </c>
      <c r="T4016" t="s">
        <v>6236</v>
      </c>
      <c r="U4016" s="92" t="str">
        <f t="shared" si="62"/>
        <v>DE0261211184</v>
      </c>
    </row>
    <row r="4017" spans="1:21">
      <c r="A4017">
        <v>20110930</v>
      </c>
      <c r="B4017" t="s">
        <v>157</v>
      </c>
      <c r="C4017">
        <v>1211185</v>
      </c>
      <c r="D4017" t="s">
        <v>181</v>
      </c>
      <c r="E4017" t="s">
        <v>68</v>
      </c>
      <c r="F4017" t="s">
        <v>49</v>
      </c>
      <c r="G4017">
        <v>0</v>
      </c>
      <c r="H4017">
        <v>0</v>
      </c>
      <c r="I4017">
        <v>0</v>
      </c>
      <c r="J4017">
        <v>0</v>
      </c>
      <c r="K4017">
        <v>0</v>
      </c>
      <c r="L4017">
        <v>0</v>
      </c>
      <c r="M4017">
        <v>0</v>
      </c>
      <c r="N4017">
        <v>0</v>
      </c>
      <c r="O4017">
        <v>0</v>
      </c>
      <c r="Q4017">
        <v>0</v>
      </c>
      <c r="R4017">
        <v>0</v>
      </c>
      <c r="S4017">
        <v>0</v>
      </c>
      <c r="T4017" t="s">
        <v>6237</v>
      </c>
      <c r="U4017" s="92" t="str">
        <f t="shared" si="62"/>
        <v>DE0261211185</v>
      </c>
    </row>
    <row r="4018" spans="1:21">
      <c r="A4018">
        <v>20110930</v>
      </c>
      <c r="B4018" t="s">
        <v>157</v>
      </c>
      <c r="C4018">
        <v>1211186</v>
      </c>
      <c r="D4018" t="s">
        <v>181</v>
      </c>
      <c r="E4018" t="s">
        <v>59</v>
      </c>
      <c r="F4018" t="s">
        <v>41</v>
      </c>
      <c r="G4018">
        <v>0</v>
      </c>
      <c r="H4018">
        <v>0</v>
      </c>
      <c r="I4018">
        <v>0</v>
      </c>
      <c r="J4018">
        <v>0</v>
      </c>
      <c r="K4018">
        <v>0</v>
      </c>
      <c r="L4018">
        <v>0</v>
      </c>
      <c r="M4018">
        <v>0</v>
      </c>
      <c r="N4018">
        <v>0</v>
      </c>
      <c r="T4018" t="s">
        <v>6238</v>
      </c>
      <c r="U4018" s="92" t="str">
        <f t="shared" si="62"/>
        <v>DE0261211186</v>
      </c>
    </row>
    <row r="4019" spans="1:21">
      <c r="A4019">
        <v>20110930</v>
      </c>
      <c r="B4019" t="s">
        <v>157</v>
      </c>
      <c r="C4019">
        <v>1211187</v>
      </c>
      <c r="D4019" t="s">
        <v>181</v>
      </c>
      <c r="E4019" t="s">
        <v>58</v>
      </c>
      <c r="F4019" t="s">
        <v>41</v>
      </c>
      <c r="G4019">
        <v>6.6885908899999999E-2</v>
      </c>
      <c r="H4019">
        <v>0</v>
      </c>
      <c r="I4019">
        <v>6.6885908899999999E-2</v>
      </c>
      <c r="J4019">
        <v>0</v>
      </c>
      <c r="K4019">
        <v>0</v>
      </c>
      <c r="L4019">
        <v>6.6885908899999999E-2</v>
      </c>
      <c r="M4019">
        <v>0</v>
      </c>
      <c r="N4019">
        <v>0</v>
      </c>
      <c r="T4019" t="s">
        <v>6239</v>
      </c>
      <c r="U4019" s="92" t="str">
        <f t="shared" si="62"/>
        <v>DE0261211187</v>
      </c>
    </row>
    <row r="4020" spans="1:21">
      <c r="A4020">
        <v>20110930</v>
      </c>
      <c r="B4020" t="s">
        <v>157</v>
      </c>
      <c r="C4020">
        <v>1211188</v>
      </c>
      <c r="D4020" t="s">
        <v>181</v>
      </c>
      <c r="E4020" t="s">
        <v>57</v>
      </c>
      <c r="F4020" t="s">
        <v>41</v>
      </c>
      <c r="G4020">
        <v>4.7232643784999997</v>
      </c>
      <c r="H4020">
        <v>0</v>
      </c>
      <c r="I4020">
        <v>4.7232643784999997</v>
      </c>
      <c r="J4020">
        <v>0</v>
      </c>
      <c r="K4020">
        <v>0</v>
      </c>
      <c r="L4020">
        <v>4.7232643784999997</v>
      </c>
      <c r="M4020">
        <v>0</v>
      </c>
      <c r="N4020">
        <v>0</v>
      </c>
      <c r="T4020" t="s">
        <v>6240</v>
      </c>
      <c r="U4020" s="92" t="str">
        <f t="shared" si="62"/>
        <v>DE0261211188</v>
      </c>
    </row>
    <row r="4021" spans="1:21">
      <c r="A4021">
        <v>20110930</v>
      </c>
      <c r="B4021" t="s">
        <v>157</v>
      </c>
      <c r="C4021">
        <v>1211189</v>
      </c>
      <c r="D4021" t="s">
        <v>181</v>
      </c>
      <c r="E4021" t="s">
        <v>56</v>
      </c>
      <c r="F4021" t="s">
        <v>41</v>
      </c>
      <c r="G4021">
        <v>1.2142760885999999</v>
      </c>
      <c r="H4021">
        <v>0</v>
      </c>
      <c r="I4021">
        <v>1.2142760885999999</v>
      </c>
      <c r="J4021">
        <v>0</v>
      </c>
      <c r="K4021">
        <v>0</v>
      </c>
      <c r="L4021">
        <v>1.2142760885999999</v>
      </c>
      <c r="M4021">
        <v>0</v>
      </c>
      <c r="N4021">
        <v>0</v>
      </c>
      <c r="T4021" t="s">
        <v>6241</v>
      </c>
      <c r="U4021" s="92" t="str">
        <f t="shared" si="62"/>
        <v>DE0261211189</v>
      </c>
    </row>
    <row r="4022" spans="1:21">
      <c r="A4022">
        <v>20110930</v>
      </c>
      <c r="B4022" t="s">
        <v>157</v>
      </c>
      <c r="C4022">
        <v>1211190</v>
      </c>
      <c r="D4022" t="s">
        <v>181</v>
      </c>
      <c r="E4022" t="s">
        <v>55</v>
      </c>
      <c r="F4022" t="s">
        <v>41</v>
      </c>
      <c r="G4022">
        <v>2.9164311450999998</v>
      </c>
      <c r="H4022">
        <v>0</v>
      </c>
      <c r="I4022">
        <v>2.9164311450999998</v>
      </c>
      <c r="J4022">
        <v>0</v>
      </c>
      <c r="K4022">
        <v>0</v>
      </c>
      <c r="L4022">
        <v>2.9164311450999998</v>
      </c>
      <c r="M4022">
        <v>0</v>
      </c>
      <c r="N4022">
        <v>0</v>
      </c>
      <c r="T4022" t="s">
        <v>6242</v>
      </c>
      <c r="U4022" s="92" t="str">
        <f t="shared" si="62"/>
        <v>DE0261211190</v>
      </c>
    </row>
    <row r="4023" spans="1:21">
      <c r="A4023">
        <v>20110930</v>
      </c>
      <c r="B4023" t="s">
        <v>157</v>
      </c>
      <c r="C4023">
        <v>1211191</v>
      </c>
      <c r="D4023" t="s">
        <v>181</v>
      </c>
      <c r="E4023" t="s">
        <v>54</v>
      </c>
      <c r="F4023" t="s">
        <v>41</v>
      </c>
      <c r="G4023">
        <v>17.858970855999999</v>
      </c>
      <c r="H4023">
        <v>0</v>
      </c>
      <c r="I4023">
        <v>17.858970855999999</v>
      </c>
      <c r="J4023">
        <v>0</v>
      </c>
      <c r="K4023">
        <v>0</v>
      </c>
      <c r="L4023">
        <v>17.858970855999999</v>
      </c>
      <c r="M4023">
        <v>0</v>
      </c>
      <c r="N4023">
        <v>0.1</v>
      </c>
      <c r="T4023" t="s">
        <v>6243</v>
      </c>
      <c r="U4023" s="92" t="str">
        <f t="shared" si="62"/>
        <v>DE0261211191</v>
      </c>
    </row>
    <row r="4024" spans="1:21">
      <c r="A4024">
        <v>20110930</v>
      </c>
      <c r="B4024" t="s">
        <v>157</v>
      </c>
      <c r="C4024">
        <v>1211192</v>
      </c>
      <c r="D4024" t="s">
        <v>181</v>
      </c>
      <c r="E4024" t="s">
        <v>53</v>
      </c>
      <c r="F4024" t="s">
        <v>41</v>
      </c>
      <c r="G4024">
        <v>0.82705565339999998</v>
      </c>
      <c r="H4024">
        <v>0</v>
      </c>
      <c r="I4024">
        <v>0.82705565339999998</v>
      </c>
      <c r="J4024">
        <v>0</v>
      </c>
      <c r="K4024">
        <v>0</v>
      </c>
      <c r="L4024">
        <v>0.82705565339999998</v>
      </c>
      <c r="M4024">
        <v>0</v>
      </c>
      <c r="N4024">
        <v>0</v>
      </c>
      <c r="T4024" t="s">
        <v>6244</v>
      </c>
      <c r="U4024" s="92" t="str">
        <f t="shared" si="62"/>
        <v>DE0261211192</v>
      </c>
    </row>
    <row r="4025" spans="1:21">
      <c r="A4025">
        <v>20110930</v>
      </c>
      <c r="B4025" t="s">
        <v>157</v>
      </c>
      <c r="C4025">
        <v>1211193</v>
      </c>
      <c r="D4025" t="s">
        <v>181</v>
      </c>
      <c r="E4025" t="s">
        <v>68</v>
      </c>
      <c r="F4025" t="s">
        <v>41</v>
      </c>
      <c r="G4025">
        <v>27.606884031</v>
      </c>
      <c r="H4025">
        <v>0</v>
      </c>
      <c r="I4025">
        <v>27.606884031</v>
      </c>
      <c r="J4025">
        <v>0</v>
      </c>
      <c r="K4025">
        <v>0</v>
      </c>
      <c r="L4025">
        <v>27.606884031</v>
      </c>
      <c r="M4025">
        <v>0</v>
      </c>
      <c r="N4025">
        <v>0.1</v>
      </c>
      <c r="O4025">
        <v>0</v>
      </c>
      <c r="Q4025">
        <v>0</v>
      </c>
      <c r="R4025">
        <v>0</v>
      </c>
      <c r="S4025">
        <v>0</v>
      </c>
      <c r="T4025" t="s">
        <v>6245</v>
      </c>
      <c r="U4025" s="92" t="str">
        <f t="shared" si="62"/>
        <v>DE0261211193</v>
      </c>
    </row>
    <row r="4026" spans="1:21">
      <c r="A4026">
        <v>20110930</v>
      </c>
      <c r="B4026" t="s">
        <v>157</v>
      </c>
      <c r="C4026">
        <v>1211194</v>
      </c>
      <c r="D4026" t="s">
        <v>181</v>
      </c>
      <c r="E4026" t="s">
        <v>59</v>
      </c>
      <c r="F4026" t="s">
        <v>42</v>
      </c>
      <c r="G4026">
        <v>0</v>
      </c>
      <c r="H4026">
        <v>0</v>
      </c>
      <c r="I4026">
        <v>0</v>
      </c>
      <c r="J4026">
        <v>0</v>
      </c>
      <c r="K4026">
        <v>0</v>
      </c>
      <c r="L4026">
        <v>0</v>
      </c>
      <c r="M4026">
        <v>0</v>
      </c>
      <c r="N4026">
        <v>0</v>
      </c>
      <c r="T4026" t="s">
        <v>6246</v>
      </c>
      <c r="U4026" s="92" t="str">
        <f t="shared" si="62"/>
        <v>DE0261211194</v>
      </c>
    </row>
    <row r="4027" spans="1:21">
      <c r="A4027">
        <v>20110930</v>
      </c>
      <c r="B4027" t="s">
        <v>157</v>
      </c>
      <c r="C4027">
        <v>1211195</v>
      </c>
      <c r="D4027" t="s">
        <v>181</v>
      </c>
      <c r="E4027" t="s">
        <v>58</v>
      </c>
      <c r="F4027" t="s">
        <v>42</v>
      </c>
      <c r="G4027">
        <v>44.225449900000001</v>
      </c>
      <c r="H4027">
        <v>0</v>
      </c>
      <c r="I4027">
        <v>44.225449900000001</v>
      </c>
      <c r="J4027">
        <v>0</v>
      </c>
      <c r="K4027">
        <v>0</v>
      </c>
      <c r="L4027">
        <v>44.225449900000001</v>
      </c>
      <c r="M4027">
        <v>0</v>
      </c>
      <c r="N4027">
        <v>0</v>
      </c>
      <c r="T4027" t="s">
        <v>6247</v>
      </c>
      <c r="U4027" s="92" t="str">
        <f t="shared" si="62"/>
        <v>DE0261211195</v>
      </c>
    </row>
    <row r="4028" spans="1:21">
      <c r="A4028">
        <v>20110930</v>
      </c>
      <c r="B4028" t="s">
        <v>157</v>
      </c>
      <c r="C4028">
        <v>1211196</v>
      </c>
      <c r="D4028" t="s">
        <v>181</v>
      </c>
      <c r="E4028" t="s">
        <v>57</v>
      </c>
      <c r="F4028" t="s">
        <v>42</v>
      </c>
      <c r="G4028">
        <v>8.2980999999999998</v>
      </c>
      <c r="H4028">
        <v>0</v>
      </c>
      <c r="I4028">
        <v>8.2980999999999998</v>
      </c>
      <c r="J4028">
        <v>8.2980999999999998</v>
      </c>
      <c r="K4028">
        <v>0</v>
      </c>
      <c r="L4028">
        <v>0</v>
      </c>
      <c r="M4028">
        <v>0</v>
      </c>
      <c r="N4028">
        <v>-0.2</v>
      </c>
      <c r="Q4028">
        <v>2</v>
      </c>
      <c r="R4028">
        <v>-2</v>
      </c>
      <c r="T4028" t="s">
        <v>6248</v>
      </c>
      <c r="U4028" s="92" t="str">
        <f t="shared" si="62"/>
        <v>DE0261211196</v>
      </c>
    </row>
    <row r="4029" spans="1:21">
      <c r="A4029">
        <v>20110930</v>
      </c>
      <c r="B4029" t="s">
        <v>157</v>
      </c>
      <c r="C4029">
        <v>1211197</v>
      </c>
      <c r="D4029" t="s">
        <v>181</v>
      </c>
      <c r="E4029" t="s">
        <v>56</v>
      </c>
      <c r="F4029" t="s">
        <v>42</v>
      </c>
      <c r="G4029">
        <v>0</v>
      </c>
      <c r="H4029">
        <v>0</v>
      </c>
      <c r="I4029">
        <v>0</v>
      </c>
      <c r="J4029">
        <v>0</v>
      </c>
      <c r="K4029">
        <v>0</v>
      </c>
      <c r="L4029">
        <v>0</v>
      </c>
      <c r="M4029">
        <v>0</v>
      </c>
      <c r="N4029">
        <v>-5.4</v>
      </c>
      <c r="T4029" t="s">
        <v>6249</v>
      </c>
      <c r="U4029" s="92" t="str">
        <f t="shared" si="62"/>
        <v>DE0261211197</v>
      </c>
    </row>
    <row r="4030" spans="1:21">
      <c r="A4030">
        <v>20110930</v>
      </c>
      <c r="B4030" t="s">
        <v>157</v>
      </c>
      <c r="C4030">
        <v>1211198</v>
      </c>
      <c r="D4030" t="s">
        <v>181</v>
      </c>
      <c r="E4030" t="s">
        <v>55</v>
      </c>
      <c r="F4030" t="s">
        <v>42</v>
      </c>
      <c r="G4030">
        <v>1.9323250000000001</v>
      </c>
      <c r="H4030">
        <v>0</v>
      </c>
      <c r="I4030">
        <v>1.9323250000000001</v>
      </c>
      <c r="J4030">
        <v>0</v>
      </c>
      <c r="K4030">
        <v>0</v>
      </c>
      <c r="L4030">
        <v>1.9323250000000001</v>
      </c>
      <c r="M4030">
        <v>0</v>
      </c>
      <c r="N4030">
        <v>5.7</v>
      </c>
      <c r="T4030" t="s">
        <v>6250</v>
      </c>
      <c r="U4030" s="92" t="str">
        <f t="shared" si="62"/>
        <v>DE0261211198</v>
      </c>
    </row>
    <row r="4031" spans="1:21">
      <c r="A4031">
        <v>20110930</v>
      </c>
      <c r="B4031" t="s">
        <v>157</v>
      </c>
      <c r="C4031">
        <v>1211199</v>
      </c>
      <c r="D4031" t="s">
        <v>181</v>
      </c>
      <c r="E4031" t="s">
        <v>54</v>
      </c>
      <c r="F4031" t="s">
        <v>42</v>
      </c>
      <c r="G4031">
        <v>0</v>
      </c>
      <c r="H4031">
        <v>0</v>
      </c>
      <c r="I4031">
        <v>0</v>
      </c>
      <c r="J4031">
        <v>0</v>
      </c>
      <c r="K4031">
        <v>0</v>
      </c>
      <c r="L4031">
        <v>0</v>
      </c>
      <c r="M4031">
        <v>0</v>
      </c>
      <c r="N4031">
        <v>0</v>
      </c>
      <c r="T4031" t="s">
        <v>6251</v>
      </c>
      <c r="U4031" s="92" t="str">
        <f t="shared" si="62"/>
        <v>DE0261211199</v>
      </c>
    </row>
    <row r="4032" spans="1:21">
      <c r="A4032">
        <v>20110930</v>
      </c>
      <c r="B4032" t="s">
        <v>157</v>
      </c>
      <c r="C4032">
        <v>1211200</v>
      </c>
      <c r="D4032" t="s">
        <v>181</v>
      </c>
      <c r="E4032" t="s">
        <v>53</v>
      </c>
      <c r="F4032" t="s">
        <v>42</v>
      </c>
      <c r="G4032">
        <v>0</v>
      </c>
      <c r="H4032">
        <v>0</v>
      </c>
      <c r="I4032">
        <v>0</v>
      </c>
      <c r="J4032">
        <v>0</v>
      </c>
      <c r="K4032">
        <v>0</v>
      </c>
      <c r="L4032">
        <v>0</v>
      </c>
      <c r="M4032">
        <v>0</v>
      </c>
      <c r="N4032">
        <v>0</v>
      </c>
      <c r="T4032" t="s">
        <v>6252</v>
      </c>
      <c r="U4032" s="92" t="str">
        <f t="shared" si="62"/>
        <v>DE0261211200</v>
      </c>
    </row>
    <row r="4033" spans="1:21">
      <c r="A4033">
        <v>20110930</v>
      </c>
      <c r="B4033" t="s">
        <v>157</v>
      </c>
      <c r="C4033">
        <v>1211201</v>
      </c>
      <c r="D4033" t="s">
        <v>181</v>
      </c>
      <c r="E4033" t="s">
        <v>68</v>
      </c>
      <c r="F4033" t="s">
        <v>42</v>
      </c>
      <c r="G4033">
        <v>54.455874899999998</v>
      </c>
      <c r="H4033">
        <v>0</v>
      </c>
      <c r="I4033">
        <v>54.455874899999998</v>
      </c>
      <c r="J4033">
        <v>8.2980999999999998</v>
      </c>
      <c r="K4033">
        <v>0</v>
      </c>
      <c r="L4033">
        <v>46.1577749</v>
      </c>
      <c r="M4033">
        <v>0</v>
      </c>
      <c r="N4033">
        <v>0.1</v>
      </c>
      <c r="O4033">
        <v>0</v>
      </c>
      <c r="Q4033">
        <v>2</v>
      </c>
      <c r="R4033">
        <v>-2</v>
      </c>
      <c r="S4033">
        <v>0</v>
      </c>
      <c r="T4033" t="s">
        <v>6253</v>
      </c>
      <c r="U4033" s="92" t="str">
        <f t="shared" si="62"/>
        <v>DE0261211201</v>
      </c>
    </row>
    <row r="4034" spans="1:21">
      <c r="A4034">
        <v>20110930</v>
      </c>
      <c r="B4034" t="s">
        <v>157</v>
      </c>
      <c r="C4034">
        <v>1211202</v>
      </c>
      <c r="D4034" t="s">
        <v>181</v>
      </c>
      <c r="E4034" t="s">
        <v>59</v>
      </c>
      <c r="F4034" t="s">
        <v>43</v>
      </c>
      <c r="G4034">
        <v>0</v>
      </c>
      <c r="H4034">
        <v>0</v>
      </c>
      <c r="I4034">
        <v>0</v>
      </c>
      <c r="J4034">
        <v>0</v>
      </c>
      <c r="K4034">
        <v>0</v>
      </c>
      <c r="L4034">
        <v>0</v>
      </c>
      <c r="M4034">
        <v>0</v>
      </c>
      <c r="N4034">
        <v>0</v>
      </c>
      <c r="T4034" t="s">
        <v>6254</v>
      </c>
      <c r="U4034" s="92" t="str">
        <f t="shared" si="62"/>
        <v>DE0261211202</v>
      </c>
    </row>
    <row r="4035" spans="1:21">
      <c r="A4035">
        <v>20110930</v>
      </c>
      <c r="B4035" t="s">
        <v>157</v>
      </c>
      <c r="C4035">
        <v>1211203</v>
      </c>
      <c r="D4035" t="s">
        <v>181</v>
      </c>
      <c r="E4035" t="s">
        <v>58</v>
      </c>
      <c r="F4035" t="s">
        <v>43</v>
      </c>
      <c r="G4035">
        <v>0</v>
      </c>
      <c r="H4035">
        <v>0</v>
      </c>
      <c r="I4035">
        <v>0</v>
      </c>
      <c r="J4035">
        <v>0</v>
      </c>
      <c r="K4035">
        <v>0</v>
      </c>
      <c r="L4035">
        <v>0</v>
      </c>
      <c r="M4035">
        <v>0</v>
      </c>
      <c r="N4035">
        <v>0</v>
      </c>
      <c r="T4035" t="s">
        <v>6255</v>
      </c>
      <c r="U4035" s="92" t="str">
        <f t="shared" ref="U4035:U4098" si="63">B4035&amp;C4035</f>
        <v>DE0261211203</v>
      </c>
    </row>
    <row r="4036" spans="1:21">
      <c r="A4036">
        <v>20110930</v>
      </c>
      <c r="B4036" t="s">
        <v>157</v>
      </c>
      <c r="C4036">
        <v>1211204</v>
      </c>
      <c r="D4036" t="s">
        <v>181</v>
      </c>
      <c r="E4036" t="s">
        <v>57</v>
      </c>
      <c r="F4036" t="s">
        <v>43</v>
      </c>
      <c r="G4036">
        <v>0</v>
      </c>
      <c r="H4036">
        <v>0</v>
      </c>
      <c r="I4036">
        <v>0</v>
      </c>
      <c r="J4036">
        <v>0</v>
      </c>
      <c r="K4036">
        <v>0</v>
      </c>
      <c r="L4036">
        <v>0</v>
      </c>
      <c r="M4036">
        <v>0</v>
      </c>
      <c r="N4036">
        <v>0</v>
      </c>
      <c r="T4036" t="s">
        <v>6256</v>
      </c>
      <c r="U4036" s="92" t="str">
        <f t="shared" si="63"/>
        <v>DE0261211204</v>
      </c>
    </row>
    <row r="4037" spans="1:21">
      <c r="A4037">
        <v>20110930</v>
      </c>
      <c r="B4037" t="s">
        <v>157</v>
      </c>
      <c r="C4037">
        <v>1211205</v>
      </c>
      <c r="D4037" t="s">
        <v>181</v>
      </c>
      <c r="E4037" t="s">
        <v>56</v>
      </c>
      <c r="F4037" t="s">
        <v>43</v>
      </c>
      <c r="G4037">
        <v>0</v>
      </c>
      <c r="H4037">
        <v>0</v>
      </c>
      <c r="I4037">
        <v>0</v>
      </c>
      <c r="J4037">
        <v>0</v>
      </c>
      <c r="K4037">
        <v>0</v>
      </c>
      <c r="L4037">
        <v>0</v>
      </c>
      <c r="M4037">
        <v>0</v>
      </c>
      <c r="N4037">
        <v>0</v>
      </c>
      <c r="T4037" t="s">
        <v>6257</v>
      </c>
      <c r="U4037" s="92" t="str">
        <f t="shared" si="63"/>
        <v>DE0261211205</v>
      </c>
    </row>
    <row r="4038" spans="1:21">
      <c r="A4038">
        <v>20110930</v>
      </c>
      <c r="B4038" t="s">
        <v>157</v>
      </c>
      <c r="C4038">
        <v>1211206</v>
      </c>
      <c r="D4038" t="s">
        <v>181</v>
      </c>
      <c r="E4038" t="s">
        <v>55</v>
      </c>
      <c r="F4038" t="s">
        <v>43</v>
      </c>
      <c r="G4038">
        <v>0</v>
      </c>
      <c r="H4038">
        <v>0</v>
      </c>
      <c r="I4038">
        <v>0</v>
      </c>
      <c r="J4038">
        <v>0</v>
      </c>
      <c r="K4038">
        <v>0</v>
      </c>
      <c r="L4038">
        <v>0</v>
      </c>
      <c r="M4038">
        <v>0</v>
      </c>
      <c r="N4038">
        <v>0</v>
      </c>
      <c r="T4038" t="s">
        <v>6258</v>
      </c>
      <c r="U4038" s="92" t="str">
        <f t="shared" si="63"/>
        <v>DE0261211206</v>
      </c>
    </row>
    <row r="4039" spans="1:21">
      <c r="A4039">
        <v>20110930</v>
      </c>
      <c r="B4039" t="s">
        <v>157</v>
      </c>
      <c r="C4039">
        <v>1211207</v>
      </c>
      <c r="D4039" t="s">
        <v>181</v>
      </c>
      <c r="E4039" t="s">
        <v>54</v>
      </c>
      <c r="F4039" t="s">
        <v>43</v>
      </c>
      <c r="G4039">
        <v>0</v>
      </c>
      <c r="H4039">
        <v>0</v>
      </c>
      <c r="I4039">
        <v>0</v>
      </c>
      <c r="J4039">
        <v>0</v>
      </c>
      <c r="K4039">
        <v>0</v>
      </c>
      <c r="L4039">
        <v>0</v>
      </c>
      <c r="M4039">
        <v>0</v>
      </c>
      <c r="N4039">
        <v>0</v>
      </c>
      <c r="T4039" t="s">
        <v>6259</v>
      </c>
      <c r="U4039" s="92" t="str">
        <f t="shared" si="63"/>
        <v>DE0261211207</v>
      </c>
    </row>
    <row r="4040" spans="1:21">
      <c r="A4040">
        <v>20110930</v>
      </c>
      <c r="B4040" t="s">
        <v>157</v>
      </c>
      <c r="C4040">
        <v>1211208</v>
      </c>
      <c r="D4040" t="s">
        <v>181</v>
      </c>
      <c r="E4040" t="s">
        <v>53</v>
      </c>
      <c r="F4040" t="s">
        <v>43</v>
      </c>
      <c r="G4040">
        <v>0</v>
      </c>
      <c r="H4040">
        <v>0</v>
      </c>
      <c r="I4040">
        <v>0</v>
      </c>
      <c r="J4040">
        <v>0</v>
      </c>
      <c r="K4040">
        <v>0</v>
      </c>
      <c r="L4040">
        <v>0</v>
      </c>
      <c r="M4040">
        <v>0</v>
      </c>
      <c r="N4040">
        <v>0</v>
      </c>
      <c r="T4040" t="s">
        <v>6260</v>
      </c>
      <c r="U4040" s="92" t="str">
        <f t="shared" si="63"/>
        <v>DE0261211208</v>
      </c>
    </row>
    <row r="4041" spans="1:21">
      <c r="A4041">
        <v>20110930</v>
      </c>
      <c r="B4041" t="s">
        <v>157</v>
      </c>
      <c r="C4041">
        <v>1211209</v>
      </c>
      <c r="D4041" t="s">
        <v>181</v>
      </c>
      <c r="E4041" t="s">
        <v>68</v>
      </c>
      <c r="F4041" t="s">
        <v>43</v>
      </c>
      <c r="G4041">
        <v>0</v>
      </c>
      <c r="H4041">
        <v>0</v>
      </c>
      <c r="I4041">
        <v>0</v>
      </c>
      <c r="J4041">
        <v>0</v>
      </c>
      <c r="K4041">
        <v>0</v>
      </c>
      <c r="L4041">
        <v>0</v>
      </c>
      <c r="M4041">
        <v>0</v>
      </c>
      <c r="N4041">
        <v>0</v>
      </c>
      <c r="O4041">
        <v>0</v>
      </c>
      <c r="Q4041">
        <v>0</v>
      </c>
      <c r="R4041">
        <v>0</v>
      </c>
      <c r="S4041">
        <v>0</v>
      </c>
      <c r="T4041" t="s">
        <v>6261</v>
      </c>
      <c r="U4041" s="92" t="str">
        <f t="shared" si="63"/>
        <v>DE0261211209</v>
      </c>
    </row>
    <row r="4042" spans="1:21">
      <c r="A4042">
        <v>20110930</v>
      </c>
      <c r="B4042" t="s">
        <v>157</v>
      </c>
      <c r="C4042">
        <v>1211210</v>
      </c>
      <c r="D4042" t="s">
        <v>181</v>
      </c>
      <c r="E4042" t="s">
        <v>59</v>
      </c>
      <c r="F4042" t="s">
        <v>44</v>
      </c>
      <c r="G4042">
        <v>0</v>
      </c>
      <c r="H4042">
        <v>0</v>
      </c>
      <c r="I4042">
        <v>0</v>
      </c>
      <c r="J4042">
        <v>0</v>
      </c>
      <c r="K4042">
        <v>0</v>
      </c>
      <c r="L4042">
        <v>0</v>
      </c>
      <c r="M4042">
        <v>0</v>
      </c>
      <c r="N4042">
        <v>0</v>
      </c>
      <c r="T4042" t="s">
        <v>6262</v>
      </c>
      <c r="U4042" s="92" t="str">
        <f t="shared" si="63"/>
        <v>DE0261211210</v>
      </c>
    </row>
    <row r="4043" spans="1:21">
      <c r="A4043">
        <v>20110930</v>
      </c>
      <c r="B4043" t="s">
        <v>157</v>
      </c>
      <c r="C4043">
        <v>1211211</v>
      </c>
      <c r="D4043" t="s">
        <v>181</v>
      </c>
      <c r="E4043" t="s">
        <v>58</v>
      </c>
      <c r="F4043" t="s">
        <v>44</v>
      </c>
      <c r="G4043">
        <v>0</v>
      </c>
      <c r="H4043">
        <v>0</v>
      </c>
      <c r="I4043">
        <v>0</v>
      </c>
      <c r="J4043">
        <v>0</v>
      </c>
      <c r="K4043">
        <v>0</v>
      </c>
      <c r="L4043">
        <v>0</v>
      </c>
      <c r="M4043">
        <v>0</v>
      </c>
      <c r="N4043">
        <v>0</v>
      </c>
      <c r="T4043" t="s">
        <v>6263</v>
      </c>
      <c r="U4043" s="92" t="str">
        <f t="shared" si="63"/>
        <v>DE0261211211</v>
      </c>
    </row>
    <row r="4044" spans="1:21">
      <c r="A4044">
        <v>20110930</v>
      </c>
      <c r="B4044" t="s">
        <v>157</v>
      </c>
      <c r="C4044">
        <v>1211212</v>
      </c>
      <c r="D4044" t="s">
        <v>181</v>
      </c>
      <c r="E4044" t="s">
        <v>57</v>
      </c>
      <c r="F4044" t="s">
        <v>44</v>
      </c>
      <c r="G4044">
        <v>0</v>
      </c>
      <c r="H4044">
        <v>0</v>
      </c>
      <c r="I4044">
        <v>0</v>
      </c>
      <c r="J4044">
        <v>0</v>
      </c>
      <c r="K4044">
        <v>0</v>
      </c>
      <c r="L4044">
        <v>0</v>
      </c>
      <c r="M4044">
        <v>0</v>
      </c>
      <c r="N4044">
        <v>0</v>
      </c>
      <c r="T4044" t="s">
        <v>6264</v>
      </c>
      <c r="U4044" s="92" t="str">
        <f t="shared" si="63"/>
        <v>DE0261211212</v>
      </c>
    </row>
    <row r="4045" spans="1:21">
      <c r="A4045">
        <v>20110930</v>
      </c>
      <c r="B4045" t="s">
        <v>157</v>
      </c>
      <c r="C4045">
        <v>1211213</v>
      </c>
      <c r="D4045" t="s">
        <v>181</v>
      </c>
      <c r="E4045" t="s">
        <v>56</v>
      </c>
      <c r="F4045" t="s">
        <v>44</v>
      </c>
      <c r="G4045">
        <v>0</v>
      </c>
      <c r="H4045">
        <v>0</v>
      </c>
      <c r="I4045">
        <v>0</v>
      </c>
      <c r="J4045">
        <v>0</v>
      </c>
      <c r="K4045">
        <v>0</v>
      </c>
      <c r="L4045">
        <v>0</v>
      </c>
      <c r="M4045">
        <v>0</v>
      </c>
      <c r="N4045">
        <v>0</v>
      </c>
      <c r="T4045" t="s">
        <v>6265</v>
      </c>
      <c r="U4045" s="92" t="str">
        <f t="shared" si="63"/>
        <v>DE0261211213</v>
      </c>
    </row>
    <row r="4046" spans="1:21">
      <c r="A4046">
        <v>20110930</v>
      </c>
      <c r="B4046" t="s">
        <v>157</v>
      </c>
      <c r="C4046">
        <v>1211214</v>
      </c>
      <c r="D4046" t="s">
        <v>181</v>
      </c>
      <c r="E4046" t="s">
        <v>55</v>
      </c>
      <c r="F4046" t="s">
        <v>44</v>
      </c>
      <c r="G4046">
        <v>44.761090750999998</v>
      </c>
      <c r="H4046">
        <v>0</v>
      </c>
      <c r="I4046">
        <v>44.761090750999998</v>
      </c>
      <c r="J4046">
        <v>41.205835995000001</v>
      </c>
      <c r="K4046">
        <v>0</v>
      </c>
      <c r="L4046">
        <v>3.5552547555</v>
      </c>
      <c r="M4046">
        <v>0</v>
      </c>
      <c r="N4046">
        <v>0</v>
      </c>
      <c r="Q4046">
        <v>1</v>
      </c>
      <c r="S4046">
        <v>-1</v>
      </c>
      <c r="T4046" t="s">
        <v>6266</v>
      </c>
      <c r="U4046" s="92" t="str">
        <f t="shared" si="63"/>
        <v>DE0261211214</v>
      </c>
    </row>
    <row r="4047" spans="1:21">
      <c r="A4047">
        <v>20110930</v>
      </c>
      <c r="B4047" t="s">
        <v>157</v>
      </c>
      <c r="C4047">
        <v>1211215</v>
      </c>
      <c r="D4047" t="s">
        <v>181</v>
      </c>
      <c r="E4047" t="s">
        <v>54</v>
      </c>
      <c r="F4047" t="s">
        <v>44</v>
      </c>
      <c r="G4047">
        <v>4.9072361600000003E-2</v>
      </c>
      <c r="H4047">
        <v>0</v>
      </c>
      <c r="I4047">
        <v>4.9072361600000003E-2</v>
      </c>
      <c r="J4047">
        <v>0</v>
      </c>
      <c r="K4047">
        <v>0</v>
      </c>
      <c r="L4047">
        <v>4.9072361600000003E-2</v>
      </c>
      <c r="M4047">
        <v>0</v>
      </c>
      <c r="N4047">
        <v>0</v>
      </c>
      <c r="T4047" t="s">
        <v>6267</v>
      </c>
      <c r="U4047" s="92" t="str">
        <f t="shared" si="63"/>
        <v>DE0261211215</v>
      </c>
    </row>
    <row r="4048" spans="1:21">
      <c r="A4048">
        <v>20110930</v>
      </c>
      <c r="B4048" t="s">
        <v>157</v>
      </c>
      <c r="C4048">
        <v>1211216</v>
      </c>
      <c r="D4048" t="s">
        <v>181</v>
      </c>
      <c r="E4048" t="s">
        <v>53</v>
      </c>
      <c r="F4048" t="s">
        <v>44</v>
      </c>
      <c r="G4048">
        <v>0</v>
      </c>
      <c r="H4048">
        <v>0</v>
      </c>
      <c r="I4048">
        <v>0</v>
      </c>
      <c r="J4048">
        <v>0</v>
      </c>
      <c r="K4048">
        <v>0</v>
      </c>
      <c r="L4048">
        <v>0</v>
      </c>
      <c r="M4048">
        <v>0</v>
      </c>
      <c r="N4048">
        <v>0</v>
      </c>
      <c r="T4048" t="s">
        <v>6268</v>
      </c>
      <c r="U4048" s="92" t="str">
        <f t="shared" si="63"/>
        <v>DE0261211216</v>
      </c>
    </row>
    <row r="4049" spans="1:21">
      <c r="A4049">
        <v>20110930</v>
      </c>
      <c r="B4049" t="s">
        <v>157</v>
      </c>
      <c r="C4049">
        <v>1211217</v>
      </c>
      <c r="D4049" t="s">
        <v>181</v>
      </c>
      <c r="E4049" t="s">
        <v>68</v>
      </c>
      <c r="F4049" t="s">
        <v>44</v>
      </c>
      <c r="G4049">
        <v>44.810163111999998</v>
      </c>
      <c r="H4049">
        <v>0</v>
      </c>
      <c r="I4049">
        <v>44.810163111999998</v>
      </c>
      <c r="J4049">
        <v>41.205835995000001</v>
      </c>
      <c r="K4049">
        <v>0</v>
      </c>
      <c r="L4049">
        <v>3.6043271171</v>
      </c>
      <c r="M4049">
        <v>0</v>
      </c>
      <c r="N4049">
        <v>0</v>
      </c>
      <c r="O4049">
        <v>0</v>
      </c>
      <c r="Q4049">
        <v>1</v>
      </c>
      <c r="R4049">
        <v>0</v>
      </c>
      <c r="S4049">
        <v>-1</v>
      </c>
      <c r="T4049" t="s">
        <v>6269</v>
      </c>
      <c r="U4049" s="92" t="str">
        <f t="shared" si="63"/>
        <v>DE0261211217</v>
      </c>
    </row>
    <row r="4050" spans="1:21">
      <c r="A4050">
        <v>20110930</v>
      </c>
      <c r="B4050" t="s">
        <v>157</v>
      </c>
      <c r="C4050">
        <v>1211218</v>
      </c>
      <c r="D4050" t="s">
        <v>181</v>
      </c>
      <c r="E4050" t="s">
        <v>59</v>
      </c>
      <c r="F4050" t="s">
        <v>45</v>
      </c>
      <c r="G4050">
        <v>0</v>
      </c>
      <c r="H4050">
        <v>0</v>
      </c>
      <c r="I4050">
        <v>0</v>
      </c>
      <c r="J4050">
        <v>0</v>
      </c>
      <c r="K4050">
        <v>0</v>
      </c>
      <c r="L4050">
        <v>0</v>
      </c>
      <c r="M4050">
        <v>0</v>
      </c>
      <c r="N4050">
        <v>0</v>
      </c>
      <c r="T4050" t="s">
        <v>6270</v>
      </c>
      <c r="U4050" s="92" t="str">
        <f t="shared" si="63"/>
        <v>DE0261211218</v>
      </c>
    </row>
    <row r="4051" spans="1:21">
      <c r="A4051">
        <v>20110930</v>
      </c>
      <c r="B4051" t="s">
        <v>157</v>
      </c>
      <c r="C4051">
        <v>1211219</v>
      </c>
      <c r="D4051" t="s">
        <v>181</v>
      </c>
      <c r="E4051" t="s">
        <v>58</v>
      </c>
      <c r="F4051" t="s">
        <v>45</v>
      </c>
      <c r="G4051">
        <v>0</v>
      </c>
      <c r="H4051">
        <v>0</v>
      </c>
      <c r="I4051">
        <v>0</v>
      </c>
      <c r="J4051">
        <v>0</v>
      </c>
      <c r="K4051">
        <v>0</v>
      </c>
      <c r="L4051">
        <v>0</v>
      </c>
      <c r="M4051">
        <v>0</v>
      </c>
      <c r="N4051">
        <v>0</v>
      </c>
      <c r="T4051" t="s">
        <v>6271</v>
      </c>
      <c r="U4051" s="92" t="str">
        <f t="shared" si="63"/>
        <v>DE0261211219</v>
      </c>
    </row>
    <row r="4052" spans="1:21">
      <c r="A4052">
        <v>20110930</v>
      </c>
      <c r="B4052" t="s">
        <v>157</v>
      </c>
      <c r="C4052">
        <v>1211220</v>
      </c>
      <c r="D4052" t="s">
        <v>181</v>
      </c>
      <c r="E4052" t="s">
        <v>57</v>
      </c>
      <c r="F4052" t="s">
        <v>45</v>
      </c>
      <c r="G4052">
        <v>0</v>
      </c>
      <c r="H4052">
        <v>0</v>
      </c>
      <c r="I4052">
        <v>0</v>
      </c>
      <c r="J4052">
        <v>0</v>
      </c>
      <c r="K4052">
        <v>0</v>
      </c>
      <c r="L4052">
        <v>0</v>
      </c>
      <c r="M4052">
        <v>0</v>
      </c>
      <c r="N4052">
        <v>0</v>
      </c>
      <c r="T4052" t="s">
        <v>6272</v>
      </c>
      <c r="U4052" s="92" t="str">
        <f t="shared" si="63"/>
        <v>DE0261211220</v>
      </c>
    </row>
    <row r="4053" spans="1:21">
      <c r="A4053">
        <v>20110930</v>
      </c>
      <c r="B4053" t="s">
        <v>157</v>
      </c>
      <c r="C4053">
        <v>1211221</v>
      </c>
      <c r="D4053" t="s">
        <v>181</v>
      </c>
      <c r="E4053" t="s">
        <v>56</v>
      </c>
      <c r="F4053" t="s">
        <v>45</v>
      </c>
      <c r="G4053">
        <v>0</v>
      </c>
      <c r="H4053">
        <v>0</v>
      </c>
      <c r="I4053">
        <v>0</v>
      </c>
      <c r="J4053">
        <v>0</v>
      </c>
      <c r="K4053">
        <v>0</v>
      </c>
      <c r="L4053">
        <v>0</v>
      </c>
      <c r="M4053">
        <v>0</v>
      </c>
      <c r="N4053">
        <v>0</v>
      </c>
      <c r="T4053" t="s">
        <v>6273</v>
      </c>
      <c r="U4053" s="92" t="str">
        <f t="shared" si="63"/>
        <v>DE0261211221</v>
      </c>
    </row>
    <row r="4054" spans="1:21">
      <c r="A4054">
        <v>20110930</v>
      </c>
      <c r="B4054" t="s">
        <v>157</v>
      </c>
      <c r="C4054">
        <v>1211222</v>
      </c>
      <c r="D4054" t="s">
        <v>181</v>
      </c>
      <c r="E4054" t="s">
        <v>55</v>
      </c>
      <c r="F4054" t="s">
        <v>45</v>
      </c>
      <c r="G4054">
        <v>1.9591771099999999E-2</v>
      </c>
      <c r="H4054">
        <v>0</v>
      </c>
      <c r="I4054">
        <v>1.9591771099999999E-2</v>
      </c>
      <c r="J4054">
        <v>0</v>
      </c>
      <c r="K4054">
        <v>0</v>
      </c>
      <c r="L4054">
        <v>1.9591771099999999E-2</v>
      </c>
      <c r="M4054">
        <v>0</v>
      </c>
      <c r="N4054">
        <v>0</v>
      </c>
      <c r="T4054" t="s">
        <v>6274</v>
      </c>
      <c r="U4054" s="92" t="str">
        <f t="shared" si="63"/>
        <v>DE0261211222</v>
      </c>
    </row>
    <row r="4055" spans="1:21">
      <c r="A4055">
        <v>20110930</v>
      </c>
      <c r="B4055" t="s">
        <v>157</v>
      </c>
      <c r="C4055">
        <v>1211223</v>
      </c>
      <c r="D4055" t="s">
        <v>181</v>
      </c>
      <c r="E4055" t="s">
        <v>54</v>
      </c>
      <c r="F4055" t="s">
        <v>45</v>
      </c>
      <c r="G4055">
        <v>0</v>
      </c>
      <c r="H4055">
        <v>0</v>
      </c>
      <c r="I4055">
        <v>0</v>
      </c>
      <c r="J4055">
        <v>0</v>
      </c>
      <c r="K4055">
        <v>0</v>
      </c>
      <c r="L4055">
        <v>0</v>
      </c>
      <c r="M4055">
        <v>0</v>
      </c>
      <c r="N4055">
        <v>0</v>
      </c>
      <c r="T4055" t="s">
        <v>6275</v>
      </c>
      <c r="U4055" s="92" t="str">
        <f t="shared" si="63"/>
        <v>DE0261211223</v>
      </c>
    </row>
    <row r="4056" spans="1:21">
      <c r="A4056">
        <v>20110930</v>
      </c>
      <c r="B4056" t="s">
        <v>157</v>
      </c>
      <c r="C4056">
        <v>1211224</v>
      </c>
      <c r="D4056" t="s">
        <v>181</v>
      </c>
      <c r="E4056" t="s">
        <v>53</v>
      </c>
      <c r="F4056" t="s">
        <v>45</v>
      </c>
      <c r="G4056">
        <v>0</v>
      </c>
      <c r="H4056">
        <v>0</v>
      </c>
      <c r="I4056">
        <v>0</v>
      </c>
      <c r="J4056">
        <v>0</v>
      </c>
      <c r="K4056">
        <v>0</v>
      </c>
      <c r="L4056">
        <v>0</v>
      </c>
      <c r="M4056">
        <v>0</v>
      </c>
      <c r="N4056">
        <v>0</v>
      </c>
      <c r="T4056" t="s">
        <v>6276</v>
      </c>
      <c r="U4056" s="92" t="str">
        <f t="shared" si="63"/>
        <v>DE0261211224</v>
      </c>
    </row>
    <row r="4057" spans="1:21">
      <c r="A4057">
        <v>20110930</v>
      </c>
      <c r="B4057" t="s">
        <v>157</v>
      </c>
      <c r="C4057">
        <v>1211225</v>
      </c>
      <c r="D4057" t="s">
        <v>181</v>
      </c>
      <c r="E4057" t="s">
        <v>68</v>
      </c>
      <c r="F4057" t="s">
        <v>45</v>
      </c>
      <c r="G4057">
        <v>1.9591771099999999E-2</v>
      </c>
      <c r="H4057">
        <v>0</v>
      </c>
      <c r="I4057">
        <v>1.9591771099999999E-2</v>
      </c>
      <c r="J4057">
        <v>0</v>
      </c>
      <c r="K4057">
        <v>0</v>
      </c>
      <c r="L4057">
        <v>1.9591771099999999E-2</v>
      </c>
      <c r="M4057">
        <v>0</v>
      </c>
      <c r="N4057">
        <v>0</v>
      </c>
      <c r="O4057">
        <v>0</v>
      </c>
      <c r="Q4057">
        <v>0</v>
      </c>
      <c r="R4057">
        <v>0</v>
      </c>
      <c r="S4057">
        <v>0</v>
      </c>
      <c r="T4057" t="s">
        <v>6277</v>
      </c>
      <c r="U4057" s="92" t="str">
        <f t="shared" si="63"/>
        <v>DE0261211225</v>
      </c>
    </row>
    <row r="4058" spans="1:21">
      <c r="A4058">
        <v>20110930</v>
      </c>
      <c r="B4058" t="s">
        <v>157</v>
      </c>
      <c r="C4058">
        <v>1211226</v>
      </c>
      <c r="D4058" t="s">
        <v>181</v>
      </c>
      <c r="E4058" t="s">
        <v>59</v>
      </c>
      <c r="F4058" t="s">
        <v>46</v>
      </c>
      <c r="G4058">
        <v>60</v>
      </c>
      <c r="H4058">
        <v>60</v>
      </c>
      <c r="I4058">
        <v>60</v>
      </c>
      <c r="J4058">
        <v>0</v>
      </c>
      <c r="K4058">
        <v>0</v>
      </c>
      <c r="L4058">
        <v>0</v>
      </c>
      <c r="M4058">
        <v>0</v>
      </c>
      <c r="N4058">
        <v>0</v>
      </c>
      <c r="T4058" t="s">
        <v>6278</v>
      </c>
      <c r="U4058" s="92" t="str">
        <f t="shared" si="63"/>
        <v>DE0261211226</v>
      </c>
    </row>
    <row r="4059" spans="1:21">
      <c r="A4059">
        <v>20110930</v>
      </c>
      <c r="B4059" t="s">
        <v>157</v>
      </c>
      <c r="C4059">
        <v>1211227</v>
      </c>
      <c r="D4059" t="s">
        <v>181</v>
      </c>
      <c r="E4059" t="s">
        <v>58</v>
      </c>
      <c r="F4059" t="s">
        <v>46</v>
      </c>
      <c r="G4059">
        <v>35</v>
      </c>
      <c r="H4059">
        <v>35</v>
      </c>
      <c r="I4059">
        <v>35</v>
      </c>
      <c r="J4059">
        <v>0</v>
      </c>
      <c r="K4059">
        <v>0</v>
      </c>
      <c r="L4059">
        <v>0</v>
      </c>
      <c r="M4059">
        <v>0</v>
      </c>
      <c r="N4059">
        <v>0</v>
      </c>
      <c r="T4059" t="s">
        <v>6279</v>
      </c>
      <c r="U4059" s="92" t="str">
        <f t="shared" si="63"/>
        <v>DE0261211227</v>
      </c>
    </row>
    <row r="4060" spans="1:21">
      <c r="A4060">
        <v>20110930</v>
      </c>
      <c r="B4060" t="s">
        <v>157</v>
      </c>
      <c r="C4060">
        <v>1211228</v>
      </c>
      <c r="D4060" t="s">
        <v>181</v>
      </c>
      <c r="E4060" t="s">
        <v>57</v>
      </c>
      <c r="F4060" t="s">
        <v>46</v>
      </c>
      <c r="G4060">
        <v>277</v>
      </c>
      <c r="H4060">
        <v>171</v>
      </c>
      <c r="I4060">
        <v>277</v>
      </c>
      <c r="J4060">
        <v>0</v>
      </c>
      <c r="K4060">
        <v>0</v>
      </c>
      <c r="L4060">
        <v>106.06065832</v>
      </c>
      <c r="M4060">
        <v>0</v>
      </c>
      <c r="N4060">
        <v>0.3</v>
      </c>
      <c r="T4060" t="s">
        <v>6280</v>
      </c>
      <c r="U4060" s="92" t="str">
        <f t="shared" si="63"/>
        <v>DE0261211228</v>
      </c>
    </row>
    <row r="4061" spans="1:21">
      <c r="A4061">
        <v>20110930</v>
      </c>
      <c r="B4061" t="s">
        <v>157</v>
      </c>
      <c r="C4061">
        <v>1211229</v>
      </c>
      <c r="D4061" t="s">
        <v>181</v>
      </c>
      <c r="E4061" t="s">
        <v>56</v>
      </c>
      <c r="F4061" t="s">
        <v>46</v>
      </c>
      <c r="G4061">
        <v>91</v>
      </c>
      <c r="H4061">
        <v>91</v>
      </c>
      <c r="I4061">
        <v>91</v>
      </c>
      <c r="J4061">
        <v>0</v>
      </c>
      <c r="K4061">
        <v>0</v>
      </c>
      <c r="L4061">
        <v>0</v>
      </c>
      <c r="M4061">
        <v>0.17681701999999999</v>
      </c>
      <c r="N4061">
        <v>0</v>
      </c>
      <c r="T4061" t="s">
        <v>6281</v>
      </c>
      <c r="U4061" s="92" t="str">
        <f t="shared" si="63"/>
        <v>DE0261211229</v>
      </c>
    </row>
    <row r="4062" spans="1:21">
      <c r="A4062">
        <v>20110930</v>
      </c>
      <c r="B4062" t="s">
        <v>157</v>
      </c>
      <c r="C4062">
        <v>1211230</v>
      </c>
      <c r="D4062" t="s">
        <v>181</v>
      </c>
      <c r="E4062" t="s">
        <v>55</v>
      </c>
      <c r="F4062" t="s">
        <v>46</v>
      </c>
      <c r="G4062">
        <v>200</v>
      </c>
      <c r="H4062">
        <v>200</v>
      </c>
      <c r="I4062">
        <v>200</v>
      </c>
      <c r="J4062">
        <v>0</v>
      </c>
      <c r="K4062">
        <v>0</v>
      </c>
      <c r="L4062">
        <v>0</v>
      </c>
      <c r="M4062">
        <v>5.497817E-2</v>
      </c>
      <c r="N4062">
        <v>5.8</v>
      </c>
      <c r="T4062" t="s">
        <v>6282</v>
      </c>
      <c r="U4062" s="92" t="str">
        <f t="shared" si="63"/>
        <v>DE0261211230</v>
      </c>
    </row>
    <row r="4063" spans="1:21">
      <c r="A4063">
        <v>20110930</v>
      </c>
      <c r="B4063" t="s">
        <v>157</v>
      </c>
      <c r="C4063">
        <v>1211231</v>
      </c>
      <c r="D4063" t="s">
        <v>181</v>
      </c>
      <c r="E4063" t="s">
        <v>54</v>
      </c>
      <c r="F4063" t="s">
        <v>46</v>
      </c>
      <c r="G4063">
        <v>584</v>
      </c>
      <c r="H4063">
        <v>513</v>
      </c>
      <c r="I4063">
        <v>584</v>
      </c>
      <c r="J4063">
        <v>0</v>
      </c>
      <c r="K4063">
        <v>0</v>
      </c>
      <c r="L4063">
        <v>71.401240009999995</v>
      </c>
      <c r="M4063">
        <v>0</v>
      </c>
      <c r="N4063">
        <v>-19.600000000000001</v>
      </c>
      <c r="T4063" t="s">
        <v>6283</v>
      </c>
      <c r="U4063" s="92" t="str">
        <f t="shared" si="63"/>
        <v>DE0261211231</v>
      </c>
    </row>
    <row r="4064" spans="1:21">
      <c r="A4064">
        <v>20110930</v>
      </c>
      <c r="B4064" t="s">
        <v>157</v>
      </c>
      <c r="C4064">
        <v>1211232</v>
      </c>
      <c r="D4064" t="s">
        <v>181</v>
      </c>
      <c r="E4064" t="s">
        <v>53</v>
      </c>
      <c r="F4064" t="s">
        <v>46</v>
      </c>
      <c r="G4064">
        <v>232</v>
      </c>
      <c r="H4064">
        <v>232</v>
      </c>
      <c r="I4064">
        <v>232</v>
      </c>
      <c r="J4064">
        <v>0</v>
      </c>
      <c r="K4064">
        <v>0</v>
      </c>
      <c r="L4064">
        <v>0</v>
      </c>
      <c r="M4064">
        <v>0</v>
      </c>
      <c r="N4064">
        <v>0</v>
      </c>
      <c r="T4064" t="s">
        <v>6284</v>
      </c>
      <c r="U4064" s="92" t="str">
        <f t="shared" si="63"/>
        <v>DE0261211232</v>
      </c>
    </row>
    <row r="4065" spans="1:21">
      <c r="A4065">
        <v>20110930</v>
      </c>
      <c r="B4065" t="s">
        <v>157</v>
      </c>
      <c r="C4065">
        <v>1211233</v>
      </c>
      <c r="D4065" t="s">
        <v>181</v>
      </c>
      <c r="E4065" t="s">
        <v>68</v>
      </c>
      <c r="F4065" t="s">
        <v>46</v>
      </c>
      <c r="G4065">
        <v>1479</v>
      </c>
      <c r="H4065">
        <v>1302</v>
      </c>
      <c r="I4065">
        <v>1479</v>
      </c>
      <c r="J4065">
        <v>0</v>
      </c>
      <c r="K4065">
        <v>0</v>
      </c>
      <c r="L4065">
        <v>177.46189833</v>
      </c>
      <c r="M4065">
        <v>0.23179519000000001</v>
      </c>
      <c r="N4065">
        <v>-13.5</v>
      </c>
      <c r="O4065">
        <v>0</v>
      </c>
      <c r="Q4065">
        <v>0</v>
      </c>
      <c r="R4065">
        <v>0</v>
      </c>
      <c r="S4065">
        <v>0</v>
      </c>
      <c r="T4065" t="s">
        <v>6285</v>
      </c>
      <c r="U4065" s="92" t="str">
        <f t="shared" si="63"/>
        <v>DE0261211233</v>
      </c>
    </row>
    <row r="4066" spans="1:21">
      <c r="A4066">
        <v>20110930</v>
      </c>
      <c r="B4066" t="s">
        <v>157</v>
      </c>
      <c r="C4066">
        <v>1211234</v>
      </c>
      <c r="D4066" t="s">
        <v>181</v>
      </c>
      <c r="E4066" t="s">
        <v>59</v>
      </c>
      <c r="F4066" t="s">
        <v>47</v>
      </c>
      <c r="G4066">
        <v>0</v>
      </c>
      <c r="H4066">
        <v>0</v>
      </c>
      <c r="I4066">
        <v>0</v>
      </c>
      <c r="J4066">
        <v>0</v>
      </c>
      <c r="K4066">
        <v>0</v>
      </c>
      <c r="L4066">
        <v>0</v>
      </c>
      <c r="M4066">
        <v>0</v>
      </c>
      <c r="N4066">
        <v>0</v>
      </c>
      <c r="T4066" t="s">
        <v>6286</v>
      </c>
      <c r="U4066" s="92" t="str">
        <f t="shared" si="63"/>
        <v>DE0261211234</v>
      </c>
    </row>
    <row r="4067" spans="1:21">
      <c r="A4067">
        <v>20110930</v>
      </c>
      <c r="B4067" t="s">
        <v>157</v>
      </c>
      <c r="C4067">
        <v>1211235</v>
      </c>
      <c r="D4067" t="s">
        <v>181</v>
      </c>
      <c r="E4067" t="s">
        <v>58</v>
      </c>
      <c r="F4067" t="s">
        <v>47</v>
      </c>
      <c r="G4067">
        <v>0</v>
      </c>
      <c r="H4067">
        <v>0</v>
      </c>
      <c r="I4067">
        <v>0</v>
      </c>
      <c r="J4067">
        <v>0</v>
      </c>
      <c r="K4067">
        <v>0</v>
      </c>
      <c r="L4067">
        <v>0</v>
      </c>
      <c r="M4067">
        <v>0</v>
      </c>
      <c r="N4067">
        <v>0</v>
      </c>
      <c r="T4067" t="s">
        <v>6287</v>
      </c>
      <c r="U4067" s="92" t="str">
        <f t="shared" si="63"/>
        <v>DE0261211235</v>
      </c>
    </row>
    <row r="4068" spans="1:21">
      <c r="A4068">
        <v>20110930</v>
      </c>
      <c r="B4068" t="s">
        <v>157</v>
      </c>
      <c r="C4068">
        <v>1211236</v>
      </c>
      <c r="D4068" t="s">
        <v>181</v>
      </c>
      <c r="E4068" t="s">
        <v>57</v>
      </c>
      <c r="F4068" t="s">
        <v>47</v>
      </c>
      <c r="G4068">
        <v>0</v>
      </c>
      <c r="H4068">
        <v>0</v>
      </c>
      <c r="I4068">
        <v>0</v>
      </c>
      <c r="J4068">
        <v>0</v>
      </c>
      <c r="K4068">
        <v>0</v>
      </c>
      <c r="L4068">
        <v>0</v>
      </c>
      <c r="M4068">
        <v>0</v>
      </c>
      <c r="N4068">
        <v>0</v>
      </c>
      <c r="T4068" t="s">
        <v>6288</v>
      </c>
      <c r="U4068" s="92" t="str">
        <f t="shared" si="63"/>
        <v>DE0261211236</v>
      </c>
    </row>
    <row r="4069" spans="1:21">
      <c r="A4069">
        <v>20110930</v>
      </c>
      <c r="B4069" t="s">
        <v>157</v>
      </c>
      <c r="C4069">
        <v>1211237</v>
      </c>
      <c r="D4069" t="s">
        <v>181</v>
      </c>
      <c r="E4069" t="s">
        <v>56</v>
      </c>
      <c r="F4069" t="s">
        <v>47</v>
      </c>
      <c r="G4069">
        <v>0</v>
      </c>
      <c r="H4069">
        <v>0</v>
      </c>
      <c r="I4069">
        <v>0</v>
      </c>
      <c r="J4069">
        <v>0</v>
      </c>
      <c r="K4069">
        <v>0</v>
      </c>
      <c r="L4069">
        <v>0</v>
      </c>
      <c r="M4069">
        <v>0</v>
      </c>
      <c r="N4069">
        <v>0</v>
      </c>
      <c r="T4069" t="s">
        <v>6289</v>
      </c>
      <c r="U4069" s="92" t="str">
        <f t="shared" si="63"/>
        <v>DE0261211237</v>
      </c>
    </row>
    <row r="4070" spans="1:21">
      <c r="A4070">
        <v>20110930</v>
      </c>
      <c r="B4070" t="s">
        <v>157</v>
      </c>
      <c r="C4070">
        <v>1211238</v>
      </c>
      <c r="D4070" t="s">
        <v>181</v>
      </c>
      <c r="E4070" t="s">
        <v>55</v>
      </c>
      <c r="F4070" t="s">
        <v>47</v>
      </c>
      <c r="G4070">
        <v>0</v>
      </c>
      <c r="H4070">
        <v>0</v>
      </c>
      <c r="I4070">
        <v>0</v>
      </c>
      <c r="J4070">
        <v>0</v>
      </c>
      <c r="K4070">
        <v>0</v>
      </c>
      <c r="L4070">
        <v>0</v>
      </c>
      <c r="M4070">
        <v>0</v>
      </c>
      <c r="N4070">
        <v>0</v>
      </c>
      <c r="T4070" t="s">
        <v>6290</v>
      </c>
      <c r="U4070" s="92" t="str">
        <f t="shared" si="63"/>
        <v>DE0261211238</v>
      </c>
    </row>
    <row r="4071" spans="1:21">
      <c r="A4071">
        <v>20110930</v>
      </c>
      <c r="B4071" t="s">
        <v>157</v>
      </c>
      <c r="C4071">
        <v>1211239</v>
      </c>
      <c r="D4071" t="s">
        <v>181</v>
      </c>
      <c r="E4071" t="s">
        <v>54</v>
      </c>
      <c r="F4071" t="s">
        <v>47</v>
      </c>
      <c r="G4071">
        <v>0</v>
      </c>
      <c r="H4071">
        <v>0</v>
      </c>
      <c r="I4071">
        <v>0</v>
      </c>
      <c r="J4071">
        <v>0</v>
      </c>
      <c r="K4071">
        <v>0</v>
      </c>
      <c r="L4071">
        <v>0</v>
      </c>
      <c r="M4071">
        <v>0</v>
      </c>
      <c r="N4071">
        <v>0</v>
      </c>
      <c r="T4071" t="s">
        <v>6291</v>
      </c>
      <c r="U4071" s="92" t="str">
        <f t="shared" si="63"/>
        <v>DE0261211239</v>
      </c>
    </row>
    <row r="4072" spans="1:21">
      <c r="A4072">
        <v>20110930</v>
      </c>
      <c r="B4072" t="s">
        <v>157</v>
      </c>
      <c r="C4072">
        <v>1211240</v>
      </c>
      <c r="D4072" t="s">
        <v>181</v>
      </c>
      <c r="E4072" t="s">
        <v>53</v>
      </c>
      <c r="F4072" t="s">
        <v>47</v>
      </c>
      <c r="G4072">
        <v>0</v>
      </c>
      <c r="H4072">
        <v>0</v>
      </c>
      <c r="I4072">
        <v>0</v>
      </c>
      <c r="J4072">
        <v>0</v>
      </c>
      <c r="K4072">
        <v>0</v>
      </c>
      <c r="L4072">
        <v>0</v>
      </c>
      <c r="M4072">
        <v>0</v>
      </c>
      <c r="N4072">
        <v>0</v>
      </c>
      <c r="T4072" t="s">
        <v>6292</v>
      </c>
      <c r="U4072" s="92" t="str">
        <f t="shared" si="63"/>
        <v>DE0261211240</v>
      </c>
    </row>
    <row r="4073" spans="1:21">
      <c r="A4073">
        <v>20110930</v>
      </c>
      <c r="B4073" t="s">
        <v>157</v>
      </c>
      <c r="C4073">
        <v>1211241</v>
      </c>
      <c r="D4073" t="s">
        <v>181</v>
      </c>
      <c r="E4073" t="s">
        <v>68</v>
      </c>
      <c r="F4073" t="s">
        <v>47</v>
      </c>
      <c r="G4073">
        <v>0</v>
      </c>
      <c r="H4073">
        <v>0</v>
      </c>
      <c r="I4073">
        <v>0</v>
      </c>
      <c r="J4073">
        <v>0</v>
      </c>
      <c r="K4073">
        <v>0</v>
      </c>
      <c r="L4073">
        <v>0</v>
      </c>
      <c r="M4073">
        <v>0</v>
      </c>
      <c r="N4073">
        <v>0</v>
      </c>
      <c r="O4073">
        <v>0</v>
      </c>
      <c r="Q4073">
        <v>0</v>
      </c>
      <c r="R4073">
        <v>0</v>
      </c>
      <c r="S4073">
        <v>0</v>
      </c>
      <c r="T4073" t="s">
        <v>6293</v>
      </c>
      <c r="U4073" s="92" t="str">
        <f t="shared" si="63"/>
        <v>DE0261211241</v>
      </c>
    </row>
    <row r="4074" spans="1:21">
      <c r="A4074">
        <v>20110930</v>
      </c>
      <c r="B4074" t="s">
        <v>157</v>
      </c>
      <c r="C4074">
        <v>1211242</v>
      </c>
      <c r="D4074" t="s">
        <v>181</v>
      </c>
      <c r="E4074" t="s">
        <v>59</v>
      </c>
      <c r="F4074" t="s">
        <v>48</v>
      </c>
      <c r="G4074">
        <v>0</v>
      </c>
      <c r="H4074">
        <v>0</v>
      </c>
      <c r="I4074">
        <v>0</v>
      </c>
      <c r="J4074">
        <v>0</v>
      </c>
      <c r="K4074">
        <v>0</v>
      </c>
      <c r="L4074">
        <v>0</v>
      </c>
      <c r="M4074">
        <v>0</v>
      </c>
      <c r="N4074">
        <v>0</v>
      </c>
      <c r="T4074" t="s">
        <v>6294</v>
      </c>
      <c r="U4074" s="92" t="str">
        <f t="shared" si="63"/>
        <v>DE0261211242</v>
      </c>
    </row>
    <row r="4075" spans="1:21">
      <c r="A4075">
        <v>20110930</v>
      </c>
      <c r="B4075" t="s">
        <v>157</v>
      </c>
      <c r="C4075">
        <v>1211243</v>
      </c>
      <c r="D4075" t="s">
        <v>181</v>
      </c>
      <c r="E4075" t="s">
        <v>58</v>
      </c>
      <c r="F4075" t="s">
        <v>48</v>
      </c>
      <c r="G4075">
        <v>22</v>
      </c>
      <c r="H4075">
        <v>22</v>
      </c>
      <c r="I4075">
        <v>22</v>
      </c>
      <c r="J4075">
        <v>0</v>
      </c>
      <c r="K4075">
        <v>0</v>
      </c>
      <c r="L4075">
        <v>0</v>
      </c>
      <c r="M4075">
        <v>0</v>
      </c>
      <c r="N4075">
        <v>0</v>
      </c>
      <c r="T4075" t="s">
        <v>6295</v>
      </c>
      <c r="U4075" s="92" t="str">
        <f t="shared" si="63"/>
        <v>DE0261211243</v>
      </c>
    </row>
    <row r="4076" spans="1:21">
      <c r="A4076">
        <v>20110930</v>
      </c>
      <c r="B4076" t="s">
        <v>157</v>
      </c>
      <c r="C4076">
        <v>1211244</v>
      </c>
      <c r="D4076" t="s">
        <v>181</v>
      </c>
      <c r="E4076" t="s">
        <v>57</v>
      </c>
      <c r="F4076" t="s">
        <v>48</v>
      </c>
      <c r="G4076">
        <v>66</v>
      </c>
      <c r="H4076">
        <v>66</v>
      </c>
      <c r="I4076">
        <v>66</v>
      </c>
      <c r="J4076">
        <v>0</v>
      </c>
      <c r="K4076">
        <v>0</v>
      </c>
      <c r="L4076">
        <v>0</v>
      </c>
      <c r="M4076">
        <v>0</v>
      </c>
      <c r="N4076">
        <v>0</v>
      </c>
      <c r="T4076" t="s">
        <v>6296</v>
      </c>
      <c r="U4076" s="92" t="str">
        <f t="shared" si="63"/>
        <v>DE0261211244</v>
      </c>
    </row>
    <row r="4077" spans="1:21">
      <c r="A4077">
        <v>20110930</v>
      </c>
      <c r="B4077" t="s">
        <v>157</v>
      </c>
      <c r="C4077">
        <v>1211245</v>
      </c>
      <c r="D4077" t="s">
        <v>181</v>
      </c>
      <c r="E4077" t="s">
        <v>56</v>
      </c>
      <c r="F4077" t="s">
        <v>48</v>
      </c>
      <c r="G4077">
        <v>7</v>
      </c>
      <c r="H4077">
        <v>7</v>
      </c>
      <c r="I4077">
        <v>7</v>
      </c>
      <c r="J4077">
        <v>0</v>
      </c>
      <c r="K4077">
        <v>0</v>
      </c>
      <c r="L4077">
        <v>0</v>
      </c>
      <c r="M4077">
        <v>0</v>
      </c>
      <c r="N4077">
        <v>0</v>
      </c>
      <c r="T4077" t="s">
        <v>6297</v>
      </c>
      <c r="U4077" s="92" t="str">
        <f t="shared" si="63"/>
        <v>DE0261211245</v>
      </c>
    </row>
    <row r="4078" spans="1:21">
      <c r="A4078">
        <v>20110930</v>
      </c>
      <c r="B4078" t="s">
        <v>157</v>
      </c>
      <c r="C4078">
        <v>1211246</v>
      </c>
      <c r="D4078" t="s">
        <v>181</v>
      </c>
      <c r="E4078" t="s">
        <v>55</v>
      </c>
      <c r="F4078" t="s">
        <v>48</v>
      </c>
      <c r="G4078">
        <v>18</v>
      </c>
      <c r="H4078">
        <v>18</v>
      </c>
      <c r="I4078">
        <v>18</v>
      </c>
      <c r="J4078">
        <v>0</v>
      </c>
      <c r="K4078">
        <v>0</v>
      </c>
      <c r="L4078">
        <v>0</v>
      </c>
      <c r="M4078">
        <v>0</v>
      </c>
      <c r="N4078">
        <v>0</v>
      </c>
      <c r="T4078" t="s">
        <v>6298</v>
      </c>
      <c r="U4078" s="92" t="str">
        <f t="shared" si="63"/>
        <v>DE0261211246</v>
      </c>
    </row>
    <row r="4079" spans="1:21">
      <c r="A4079">
        <v>20110930</v>
      </c>
      <c r="B4079" t="s">
        <v>157</v>
      </c>
      <c r="C4079">
        <v>1211247</v>
      </c>
      <c r="D4079" t="s">
        <v>181</v>
      </c>
      <c r="E4079" t="s">
        <v>54</v>
      </c>
      <c r="F4079" t="s">
        <v>48</v>
      </c>
      <c r="G4079">
        <v>8</v>
      </c>
      <c r="H4079">
        <v>8</v>
      </c>
      <c r="I4079">
        <v>8</v>
      </c>
      <c r="J4079">
        <v>0</v>
      </c>
      <c r="K4079">
        <v>0</v>
      </c>
      <c r="L4079">
        <v>0</v>
      </c>
      <c r="M4079">
        <v>0</v>
      </c>
      <c r="N4079">
        <v>0</v>
      </c>
      <c r="T4079" t="s">
        <v>6299</v>
      </c>
      <c r="U4079" s="92" t="str">
        <f t="shared" si="63"/>
        <v>DE0261211247</v>
      </c>
    </row>
    <row r="4080" spans="1:21">
      <c r="A4080">
        <v>20110930</v>
      </c>
      <c r="B4080" t="s">
        <v>157</v>
      </c>
      <c r="C4080">
        <v>1211248</v>
      </c>
      <c r="D4080" t="s">
        <v>181</v>
      </c>
      <c r="E4080" t="s">
        <v>53</v>
      </c>
      <c r="F4080" t="s">
        <v>48</v>
      </c>
      <c r="G4080">
        <v>0</v>
      </c>
      <c r="H4080">
        <v>0</v>
      </c>
      <c r="I4080">
        <v>0</v>
      </c>
      <c r="J4080">
        <v>0</v>
      </c>
      <c r="K4080">
        <v>0</v>
      </c>
      <c r="L4080">
        <v>0</v>
      </c>
      <c r="M4080">
        <v>0</v>
      </c>
      <c r="N4080">
        <v>0</v>
      </c>
      <c r="T4080" t="s">
        <v>6300</v>
      </c>
      <c r="U4080" s="92" t="str">
        <f t="shared" si="63"/>
        <v>DE0261211248</v>
      </c>
    </row>
    <row r="4081" spans="1:21">
      <c r="A4081">
        <v>20110930</v>
      </c>
      <c r="B4081" t="s">
        <v>157</v>
      </c>
      <c r="C4081">
        <v>1211249</v>
      </c>
      <c r="D4081" t="s">
        <v>181</v>
      </c>
      <c r="E4081" t="s">
        <v>68</v>
      </c>
      <c r="F4081" t="s">
        <v>48</v>
      </c>
      <c r="G4081">
        <v>121</v>
      </c>
      <c r="H4081">
        <v>121</v>
      </c>
      <c r="I4081">
        <v>121</v>
      </c>
      <c r="J4081">
        <v>0</v>
      </c>
      <c r="K4081">
        <v>0</v>
      </c>
      <c r="L4081">
        <v>0</v>
      </c>
      <c r="M4081">
        <v>0</v>
      </c>
      <c r="N4081">
        <v>0</v>
      </c>
      <c r="O4081">
        <v>0</v>
      </c>
      <c r="Q4081">
        <v>0</v>
      </c>
      <c r="R4081">
        <v>0</v>
      </c>
      <c r="S4081">
        <v>0</v>
      </c>
      <c r="T4081" t="s">
        <v>6301</v>
      </c>
      <c r="U4081" s="92" t="str">
        <f t="shared" si="63"/>
        <v>DE0261211249</v>
      </c>
    </row>
    <row r="4082" spans="1:21">
      <c r="A4082">
        <v>20110930</v>
      </c>
      <c r="B4082" t="s">
        <v>156</v>
      </c>
      <c r="C4082">
        <v>1211010</v>
      </c>
      <c r="D4082" t="s">
        <v>181</v>
      </c>
      <c r="E4082" t="s">
        <v>59</v>
      </c>
      <c r="F4082" t="s">
        <v>23</v>
      </c>
      <c r="G4082">
        <v>0</v>
      </c>
      <c r="H4082">
        <v>0</v>
      </c>
      <c r="I4082">
        <v>0</v>
      </c>
      <c r="J4082">
        <v>0</v>
      </c>
      <c r="K4082">
        <v>0</v>
      </c>
      <c r="L4082">
        <v>0</v>
      </c>
      <c r="M4082">
        <v>0</v>
      </c>
      <c r="N4082">
        <v>0</v>
      </c>
      <c r="O4082">
        <v>0</v>
      </c>
      <c r="Q4082">
        <v>0</v>
      </c>
      <c r="R4082">
        <v>0</v>
      </c>
      <c r="S4082">
        <v>0</v>
      </c>
      <c r="T4082" t="s">
        <v>6302</v>
      </c>
      <c r="U4082" s="92" t="str">
        <f t="shared" si="63"/>
        <v>DE0271211010</v>
      </c>
    </row>
    <row r="4083" spans="1:21">
      <c r="A4083">
        <v>20110930</v>
      </c>
      <c r="B4083" t="s">
        <v>156</v>
      </c>
      <c r="C4083">
        <v>1211011</v>
      </c>
      <c r="D4083" t="s">
        <v>181</v>
      </c>
      <c r="E4083" t="s">
        <v>58</v>
      </c>
      <c r="F4083" t="s">
        <v>23</v>
      </c>
      <c r="G4083">
        <v>0</v>
      </c>
      <c r="H4083">
        <v>0</v>
      </c>
      <c r="I4083">
        <v>0</v>
      </c>
      <c r="J4083">
        <v>0</v>
      </c>
      <c r="K4083">
        <v>0</v>
      </c>
      <c r="L4083">
        <v>0</v>
      </c>
      <c r="M4083">
        <v>0</v>
      </c>
      <c r="N4083">
        <v>0</v>
      </c>
      <c r="O4083">
        <v>0</v>
      </c>
      <c r="Q4083">
        <v>0</v>
      </c>
      <c r="R4083">
        <v>0</v>
      </c>
      <c r="S4083">
        <v>0</v>
      </c>
      <c r="T4083" t="s">
        <v>6303</v>
      </c>
      <c r="U4083" s="92" t="str">
        <f t="shared" si="63"/>
        <v>DE0271211011</v>
      </c>
    </row>
    <row r="4084" spans="1:21">
      <c r="A4084">
        <v>20110930</v>
      </c>
      <c r="B4084" t="s">
        <v>156</v>
      </c>
      <c r="C4084">
        <v>1211012</v>
      </c>
      <c r="D4084" t="s">
        <v>181</v>
      </c>
      <c r="E4084" t="s">
        <v>57</v>
      </c>
      <c r="F4084" t="s">
        <v>23</v>
      </c>
      <c r="G4084">
        <v>0</v>
      </c>
      <c r="H4084">
        <v>0</v>
      </c>
      <c r="I4084">
        <v>0</v>
      </c>
      <c r="J4084">
        <v>0</v>
      </c>
      <c r="K4084">
        <v>0</v>
      </c>
      <c r="L4084">
        <v>0</v>
      </c>
      <c r="M4084">
        <v>0</v>
      </c>
      <c r="N4084">
        <v>0</v>
      </c>
      <c r="O4084">
        <v>0</v>
      </c>
      <c r="Q4084">
        <v>0</v>
      </c>
      <c r="R4084">
        <v>0</v>
      </c>
      <c r="S4084">
        <v>0</v>
      </c>
      <c r="T4084" t="s">
        <v>6304</v>
      </c>
      <c r="U4084" s="92" t="str">
        <f t="shared" si="63"/>
        <v>DE0271211012</v>
      </c>
    </row>
    <row r="4085" spans="1:21">
      <c r="A4085">
        <v>20110930</v>
      </c>
      <c r="B4085" t="s">
        <v>156</v>
      </c>
      <c r="C4085">
        <v>1211013</v>
      </c>
      <c r="D4085" t="s">
        <v>181</v>
      </c>
      <c r="E4085" t="s">
        <v>56</v>
      </c>
      <c r="F4085" t="s">
        <v>23</v>
      </c>
      <c r="G4085">
        <v>0</v>
      </c>
      <c r="H4085">
        <v>0</v>
      </c>
      <c r="I4085">
        <v>0</v>
      </c>
      <c r="J4085">
        <v>0</v>
      </c>
      <c r="K4085">
        <v>0</v>
      </c>
      <c r="L4085">
        <v>0</v>
      </c>
      <c r="M4085">
        <v>0</v>
      </c>
      <c r="N4085">
        <v>0</v>
      </c>
      <c r="O4085">
        <v>0</v>
      </c>
      <c r="Q4085">
        <v>0</v>
      </c>
      <c r="R4085">
        <v>0</v>
      </c>
      <c r="S4085">
        <v>0</v>
      </c>
      <c r="T4085" t="s">
        <v>6305</v>
      </c>
      <c r="U4085" s="92" t="str">
        <f t="shared" si="63"/>
        <v>DE0271211013</v>
      </c>
    </row>
    <row r="4086" spans="1:21">
      <c r="A4086">
        <v>20110930</v>
      </c>
      <c r="B4086" t="s">
        <v>156</v>
      </c>
      <c r="C4086">
        <v>1211014</v>
      </c>
      <c r="D4086" t="s">
        <v>181</v>
      </c>
      <c r="E4086" t="s">
        <v>55</v>
      </c>
      <c r="F4086" t="s">
        <v>23</v>
      </c>
      <c r="G4086">
        <v>0</v>
      </c>
      <c r="H4086">
        <v>0</v>
      </c>
      <c r="I4086">
        <v>0</v>
      </c>
      <c r="J4086">
        <v>0</v>
      </c>
      <c r="K4086">
        <v>0</v>
      </c>
      <c r="L4086">
        <v>0</v>
      </c>
      <c r="M4086">
        <v>0</v>
      </c>
      <c r="N4086">
        <v>-0.2</v>
      </c>
      <c r="O4086">
        <v>0</v>
      </c>
      <c r="Q4086">
        <v>0</v>
      </c>
      <c r="R4086">
        <v>0</v>
      </c>
      <c r="S4086">
        <v>0</v>
      </c>
      <c r="T4086" t="s">
        <v>6306</v>
      </c>
      <c r="U4086" s="92" t="str">
        <f t="shared" si="63"/>
        <v>DE0271211014</v>
      </c>
    </row>
    <row r="4087" spans="1:21">
      <c r="A4087">
        <v>20110930</v>
      </c>
      <c r="B4087" t="s">
        <v>156</v>
      </c>
      <c r="C4087">
        <v>1211015</v>
      </c>
      <c r="D4087" t="s">
        <v>181</v>
      </c>
      <c r="E4087" t="s">
        <v>54</v>
      </c>
      <c r="F4087" t="s">
        <v>23</v>
      </c>
      <c r="G4087">
        <v>0</v>
      </c>
      <c r="H4087">
        <v>0</v>
      </c>
      <c r="I4087">
        <v>0</v>
      </c>
      <c r="J4087">
        <v>0</v>
      </c>
      <c r="K4087">
        <v>0</v>
      </c>
      <c r="L4087">
        <v>0</v>
      </c>
      <c r="M4087">
        <v>0</v>
      </c>
      <c r="N4087">
        <v>0</v>
      </c>
      <c r="O4087">
        <v>0</v>
      </c>
      <c r="Q4087">
        <v>0</v>
      </c>
      <c r="R4087">
        <v>0</v>
      </c>
      <c r="S4087">
        <v>0</v>
      </c>
      <c r="T4087" t="s">
        <v>6307</v>
      </c>
      <c r="U4087" s="92" t="str">
        <f t="shared" si="63"/>
        <v>DE0271211015</v>
      </c>
    </row>
    <row r="4088" spans="1:21">
      <c r="A4088">
        <v>20110930</v>
      </c>
      <c r="B4088" t="s">
        <v>156</v>
      </c>
      <c r="C4088">
        <v>1211016</v>
      </c>
      <c r="D4088" t="s">
        <v>181</v>
      </c>
      <c r="E4088" t="s">
        <v>53</v>
      </c>
      <c r="F4088" t="s">
        <v>23</v>
      </c>
      <c r="G4088">
        <v>92.9</v>
      </c>
      <c r="H4088">
        <v>0</v>
      </c>
      <c r="I4088">
        <v>92.9</v>
      </c>
      <c r="J4088">
        <v>33.200000000000003</v>
      </c>
      <c r="K4088">
        <v>0</v>
      </c>
      <c r="L4088">
        <v>0</v>
      </c>
      <c r="M4088">
        <v>0</v>
      </c>
      <c r="N4088">
        <v>0</v>
      </c>
      <c r="O4088">
        <v>50</v>
      </c>
      <c r="Q4088">
        <v>0</v>
      </c>
      <c r="R4088">
        <v>0</v>
      </c>
      <c r="S4088">
        <v>0</v>
      </c>
      <c r="T4088" t="s">
        <v>6308</v>
      </c>
      <c r="U4088" s="92" t="str">
        <f t="shared" si="63"/>
        <v>DE0271211016</v>
      </c>
    </row>
    <row r="4089" spans="1:21">
      <c r="A4089">
        <v>20110930</v>
      </c>
      <c r="B4089" t="s">
        <v>156</v>
      </c>
      <c r="C4089">
        <v>1211017</v>
      </c>
      <c r="D4089" t="s">
        <v>181</v>
      </c>
      <c r="E4089" t="s">
        <v>68</v>
      </c>
      <c r="F4089" t="s">
        <v>23</v>
      </c>
      <c r="G4089">
        <v>92.9</v>
      </c>
      <c r="H4089">
        <v>0</v>
      </c>
      <c r="I4089">
        <v>92.9</v>
      </c>
      <c r="J4089">
        <v>33.200000000000003</v>
      </c>
      <c r="K4089">
        <v>0</v>
      </c>
      <c r="L4089">
        <v>0</v>
      </c>
      <c r="M4089">
        <v>0</v>
      </c>
      <c r="N4089">
        <v>-0.2</v>
      </c>
      <c r="O4089">
        <v>50</v>
      </c>
      <c r="Q4089">
        <v>0</v>
      </c>
      <c r="R4089">
        <v>0</v>
      </c>
      <c r="S4089">
        <v>0</v>
      </c>
      <c r="T4089" t="s">
        <v>6309</v>
      </c>
      <c r="U4089" s="92" t="str">
        <f t="shared" si="63"/>
        <v>DE0271211017</v>
      </c>
    </row>
    <row r="4090" spans="1:21">
      <c r="A4090">
        <v>20110930</v>
      </c>
      <c r="B4090" t="s">
        <v>156</v>
      </c>
      <c r="C4090">
        <v>1211018</v>
      </c>
      <c r="D4090" t="s">
        <v>181</v>
      </c>
      <c r="E4090" t="s">
        <v>59</v>
      </c>
      <c r="F4090" t="s">
        <v>24</v>
      </c>
      <c r="G4090">
        <v>0</v>
      </c>
      <c r="H4090">
        <v>0</v>
      </c>
      <c r="I4090">
        <v>0</v>
      </c>
      <c r="J4090">
        <v>0</v>
      </c>
      <c r="K4090">
        <v>0</v>
      </c>
      <c r="L4090">
        <v>0</v>
      </c>
      <c r="M4090">
        <v>0</v>
      </c>
      <c r="N4090">
        <v>0</v>
      </c>
      <c r="O4090">
        <v>0</v>
      </c>
      <c r="Q4090">
        <v>0</v>
      </c>
      <c r="R4090">
        <v>0</v>
      </c>
      <c r="S4090">
        <v>0</v>
      </c>
      <c r="T4090" t="s">
        <v>6310</v>
      </c>
      <c r="U4090" s="92" t="str">
        <f t="shared" si="63"/>
        <v>DE0271211018</v>
      </c>
    </row>
    <row r="4091" spans="1:21">
      <c r="A4091">
        <v>20110930</v>
      </c>
      <c r="B4091" t="s">
        <v>156</v>
      </c>
      <c r="C4091">
        <v>1211019</v>
      </c>
      <c r="D4091" t="s">
        <v>181</v>
      </c>
      <c r="E4091" t="s">
        <v>58</v>
      </c>
      <c r="F4091" t="s">
        <v>24</v>
      </c>
      <c r="G4091">
        <v>0</v>
      </c>
      <c r="H4091">
        <v>0</v>
      </c>
      <c r="I4091">
        <v>0</v>
      </c>
      <c r="J4091">
        <v>0</v>
      </c>
      <c r="K4091">
        <v>0</v>
      </c>
      <c r="L4091">
        <v>0</v>
      </c>
      <c r="M4091">
        <v>0</v>
      </c>
      <c r="N4091">
        <v>0</v>
      </c>
      <c r="O4091">
        <v>0</v>
      </c>
      <c r="Q4091">
        <v>0</v>
      </c>
      <c r="R4091">
        <v>0</v>
      </c>
      <c r="S4091">
        <v>0</v>
      </c>
      <c r="T4091" t="s">
        <v>6311</v>
      </c>
      <c r="U4091" s="92" t="str">
        <f t="shared" si="63"/>
        <v>DE0271211019</v>
      </c>
    </row>
    <row r="4092" spans="1:21">
      <c r="A4092">
        <v>20110930</v>
      </c>
      <c r="B4092" t="s">
        <v>156</v>
      </c>
      <c r="C4092">
        <v>1211020</v>
      </c>
      <c r="D4092" t="s">
        <v>181</v>
      </c>
      <c r="E4092" t="s">
        <v>57</v>
      </c>
      <c r="F4092" t="s">
        <v>24</v>
      </c>
      <c r="G4092">
        <v>0</v>
      </c>
      <c r="H4092">
        <v>0</v>
      </c>
      <c r="I4092">
        <v>0</v>
      </c>
      <c r="J4092">
        <v>0</v>
      </c>
      <c r="K4092">
        <v>0</v>
      </c>
      <c r="L4092">
        <v>0</v>
      </c>
      <c r="M4092">
        <v>0</v>
      </c>
      <c r="N4092">
        <v>-0.4</v>
      </c>
      <c r="O4092">
        <v>0</v>
      </c>
      <c r="Q4092">
        <v>0</v>
      </c>
      <c r="R4092">
        <v>0</v>
      </c>
      <c r="S4092">
        <v>0</v>
      </c>
      <c r="T4092" t="s">
        <v>6312</v>
      </c>
      <c r="U4092" s="92" t="str">
        <f t="shared" si="63"/>
        <v>DE0271211020</v>
      </c>
    </row>
    <row r="4093" spans="1:21">
      <c r="A4093">
        <v>20110930</v>
      </c>
      <c r="B4093" t="s">
        <v>156</v>
      </c>
      <c r="C4093">
        <v>1211021</v>
      </c>
      <c r="D4093" t="s">
        <v>181</v>
      </c>
      <c r="E4093" t="s">
        <v>56</v>
      </c>
      <c r="F4093" t="s">
        <v>24</v>
      </c>
      <c r="G4093">
        <v>0</v>
      </c>
      <c r="H4093">
        <v>0</v>
      </c>
      <c r="I4093">
        <v>0</v>
      </c>
      <c r="J4093">
        <v>0</v>
      </c>
      <c r="K4093">
        <v>0</v>
      </c>
      <c r="L4093">
        <v>0</v>
      </c>
      <c r="M4093">
        <v>0</v>
      </c>
      <c r="N4093">
        <v>0</v>
      </c>
      <c r="O4093">
        <v>0</v>
      </c>
      <c r="Q4093">
        <v>0</v>
      </c>
      <c r="R4093">
        <v>0</v>
      </c>
      <c r="S4093">
        <v>0</v>
      </c>
      <c r="T4093" t="s">
        <v>6313</v>
      </c>
      <c r="U4093" s="92" t="str">
        <f t="shared" si="63"/>
        <v>DE0271211021</v>
      </c>
    </row>
    <row r="4094" spans="1:21">
      <c r="A4094">
        <v>20110930</v>
      </c>
      <c r="B4094" t="s">
        <v>156</v>
      </c>
      <c r="C4094">
        <v>1211022</v>
      </c>
      <c r="D4094" t="s">
        <v>181</v>
      </c>
      <c r="E4094" t="s">
        <v>55</v>
      </c>
      <c r="F4094" t="s">
        <v>24</v>
      </c>
      <c r="G4094">
        <v>97.4</v>
      </c>
      <c r="H4094">
        <v>0</v>
      </c>
      <c r="I4094">
        <v>97.4</v>
      </c>
      <c r="J4094">
        <v>0</v>
      </c>
      <c r="K4094">
        <v>97.4</v>
      </c>
      <c r="L4094">
        <v>0</v>
      </c>
      <c r="M4094">
        <v>0</v>
      </c>
      <c r="N4094">
        <v>-1</v>
      </c>
      <c r="O4094">
        <v>0</v>
      </c>
      <c r="Q4094">
        <v>0</v>
      </c>
      <c r="R4094">
        <v>0</v>
      </c>
      <c r="S4094">
        <v>0</v>
      </c>
      <c r="T4094" t="s">
        <v>6314</v>
      </c>
      <c r="U4094" s="92" t="str">
        <f t="shared" si="63"/>
        <v>DE0271211022</v>
      </c>
    </row>
    <row r="4095" spans="1:21">
      <c r="A4095">
        <v>20110930</v>
      </c>
      <c r="B4095" t="s">
        <v>156</v>
      </c>
      <c r="C4095">
        <v>1211023</v>
      </c>
      <c r="D4095" t="s">
        <v>181</v>
      </c>
      <c r="E4095" t="s">
        <v>54</v>
      </c>
      <c r="F4095" t="s">
        <v>24</v>
      </c>
      <c r="G4095">
        <v>63.2</v>
      </c>
      <c r="H4095">
        <v>0</v>
      </c>
      <c r="I4095">
        <v>63.2</v>
      </c>
      <c r="J4095">
        <v>37.700000000000003</v>
      </c>
      <c r="K4095">
        <v>25.5</v>
      </c>
      <c r="L4095">
        <v>0</v>
      </c>
      <c r="M4095">
        <v>0</v>
      </c>
      <c r="N4095">
        <v>0</v>
      </c>
      <c r="O4095">
        <v>0</v>
      </c>
      <c r="Q4095">
        <v>0</v>
      </c>
      <c r="R4095">
        <v>0</v>
      </c>
      <c r="S4095">
        <v>0</v>
      </c>
      <c r="T4095" t="s">
        <v>6315</v>
      </c>
      <c r="U4095" s="92" t="str">
        <f t="shared" si="63"/>
        <v>DE0271211023</v>
      </c>
    </row>
    <row r="4096" spans="1:21">
      <c r="A4096">
        <v>20110930</v>
      </c>
      <c r="B4096" t="s">
        <v>156</v>
      </c>
      <c r="C4096">
        <v>1211024</v>
      </c>
      <c r="D4096" t="s">
        <v>181</v>
      </c>
      <c r="E4096" t="s">
        <v>53</v>
      </c>
      <c r="F4096" t="s">
        <v>24</v>
      </c>
      <c r="G4096">
        <v>0</v>
      </c>
      <c r="H4096">
        <v>0</v>
      </c>
      <c r="I4096">
        <v>0</v>
      </c>
      <c r="J4096">
        <v>0</v>
      </c>
      <c r="K4096">
        <v>0</v>
      </c>
      <c r="L4096">
        <v>0</v>
      </c>
      <c r="M4096">
        <v>0</v>
      </c>
      <c r="N4096">
        <v>0</v>
      </c>
      <c r="O4096">
        <v>0</v>
      </c>
      <c r="Q4096">
        <v>0</v>
      </c>
      <c r="R4096">
        <v>0</v>
      </c>
      <c r="S4096">
        <v>0</v>
      </c>
      <c r="T4096" t="s">
        <v>6316</v>
      </c>
      <c r="U4096" s="92" t="str">
        <f t="shared" si="63"/>
        <v>DE0271211024</v>
      </c>
    </row>
    <row r="4097" spans="1:21">
      <c r="A4097">
        <v>20110930</v>
      </c>
      <c r="B4097" t="s">
        <v>156</v>
      </c>
      <c r="C4097">
        <v>1211025</v>
      </c>
      <c r="D4097" t="s">
        <v>181</v>
      </c>
      <c r="E4097" t="s">
        <v>68</v>
      </c>
      <c r="F4097" t="s">
        <v>24</v>
      </c>
      <c r="G4097">
        <v>160.6</v>
      </c>
      <c r="H4097">
        <v>0</v>
      </c>
      <c r="I4097">
        <v>160.6</v>
      </c>
      <c r="J4097">
        <v>37.700000000000003</v>
      </c>
      <c r="K4097">
        <v>122.9</v>
      </c>
      <c r="L4097">
        <v>0</v>
      </c>
      <c r="M4097">
        <v>0</v>
      </c>
      <c r="N4097">
        <v>-1.4</v>
      </c>
      <c r="O4097">
        <v>0</v>
      </c>
      <c r="Q4097">
        <v>0</v>
      </c>
      <c r="R4097">
        <v>0</v>
      </c>
      <c r="S4097">
        <v>0</v>
      </c>
      <c r="T4097" t="s">
        <v>6317</v>
      </c>
      <c r="U4097" s="92" t="str">
        <f t="shared" si="63"/>
        <v>DE0271211025</v>
      </c>
    </row>
    <row r="4098" spans="1:21">
      <c r="A4098">
        <v>20110930</v>
      </c>
      <c r="B4098" t="s">
        <v>156</v>
      </c>
      <c r="C4098">
        <v>1211026</v>
      </c>
      <c r="D4098" t="s">
        <v>181</v>
      </c>
      <c r="E4098" t="s">
        <v>59</v>
      </c>
      <c r="F4098" t="s">
        <v>25</v>
      </c>
      <c r="G4098">
        <v>0</v>
      </c>
      <c r="H4098">
        <v>0</v>
      </c>
      <c r="I4098">
        <v>0</v>
      </c>
      <c r="J4098">
        <v>0</v>
      </c>
      <c r="K4098">
        <v>0</v>
      </c>
      <c r="L4098">
        <v>0</v>
      </c>
      <c r="M4098">
        <v>0</v>
      </c>
      <c r="N4098">
        <v>0</v>
      </c>
      <c r="O4098">
        <v>0</v>
      </c>
      <c r="Q4098">
        <v>0</v>
      </c>
      <c r="R4098">
        <v>0</v>
      </c>
      <c r="S4098">
        <v>0</v>
      </c>
      <c r="T4098" t="s">
        <v>6318</v>
      </c>
      <c r="U4098" s="92" t="str">
        <f t="shared" si="63"/>
        <v>DE0271211026</v>
      </c>
    </row>
    <row r="4099" spans="1:21">
      <c r="A4099">
        <v>20110930</v>
      </c>
      <c r="B4099" t="s">
        <v>156</v>
      </c>
      <c r="C4099">
        <v>1211027</v>
      </c>
      <c r="D4099" t="s">
        <v>181</v>
      </c>
      <c r="E4099" t="s">
        <v>58</v>
      </c>
      <c r="F4099" t="s">
        <v>25</v>
      </c>
      <c r="G4099">
        <v>0</v>
      </c>
      <c r="H4099">
        <v>0</v>
      </c>
      <c r="I4099">
        <v>0</v>
      </c>
      <c r="J4099">
        <v>0</v>
      </c>
      <c r="K4099">
        <v>0</v>
      </c>
      <c r="L4099">
        <v>0</v>
      </c>
      <c r="M4099">
        <v>0</v>
      </c>
      <c r="N4099">
        <v>0</v>
      </c>
      <c r="O4099">
        <v>0</v>
      </c>
      <c r="Q4099">
        <v>0</v>
      </c>
      <c r="R4099">
        <v>0</v>
      </c>
      <c r="S4099">
        <v>0</v>
      </c>
      <c r="T4099" t="s">
        <v>6319</v>
      </c>
      <c r="U4099" s="92" t="str">
        <f t="shared" ref="U4099:U4162" si="64">B4099&amp;C4099</f>
        <v>DE0271211027</v>
      </c>
    </row>
    <row r="4100" spans="1:21">
      <c r="A4100">
        <v>20110930</v>
      </c>
      <c r="B4100" t="s">
        <v>156</v>
      </c>
      <c r="C4100">
        <v>1211028</v>
      </c>
      <c r="D4100" t="s">
        <v>181</v>
      </c>
      <c r="E4100" t="s">
        <v>57</v>
      </c>
      <c r="F4100" t="s">
        <v>25</v>
      </c>
      <c r="G4100">
        <v>0</v>
      </c>
      <c r="H4100">
        <v>0</v>
      </c>
      <c r="I4100">
        <v>0</v>
      </c>
      <c r="J4100">
        <v>0</v>
      </c>
      <c r="K4100">
        <v>0</v>
      </c>
      <c r="L4100">
        <v>0</v>
      </c>
      <c r="M4100">
        <v>0</v>
      </c>
      <c r="N4100">
        <v>0</v>
      </c>
      <c r="O4100">
        <v>0</v>
      </c>
      <c r="Q4100">
        <v>0</v>
      </c>
      <c r="R4100">
        <v>0</v>
      </c>
      <c r="S4100">
        <v>0</v>
      </c>
      <c r="T4100" t="s">
        <v>6320</v>
      </c>
      <c r="U4100" s="92" t="str">
        <f t="shared" si="64"/>
        <v>DE0271211028</v>
      </c>
    </row>
    <row r="4101" spans="1:21">
      <c r="A4101">
        <v>20110930</v>
      </c>
      <c r="B4101" t="s">
        <v>156</v>
      </c>
      <c r="C4101">
        <v>1211029</v>
      </c>
      <c r="D4101" t="s">
        <v>181</v>
      </c>
      <c r="E4101" t="s">
        <v>56</v>
      </c>
      <c r="F4101" t="s">
        <v>25</v>
      </c>
      <c r="G4101">
        <v>0</v>
      </c>
      <c r="H4101">
        <v>0</v>
      </c>
      <c r="I4101">
        <v>0</v>
      </c>
      <c r="J4101">
        <v>0</v>
      </c>
      <c r="K4101">
        <v>0</v>
      </c>
      <c r="L4101">
        <v>0</v>
      </c>
      <c r="M4101">
        <v>0</v>
      </c>
      <c r="N4101">
        <v>0</v>
      </c>
      <c r="O4101">
        <v>0</v>
      </c>
      <c r="Q4101">
        <v>0</v>
      </c>
      <c r="R4101">
        <v>0</v>
      </c>
      <c r="S4101">
        <v>0</v>
      </c>
      <c r="T4101" t="s">
        <v>6321</v>
      </c>
      <c r="U4101" s="92" t="str">
        <f t="shared" si="64"/>
        <v>DE0271211029</v>
      </c>
    </row>
    <row r="4102" spans="1:21">
      <c r="A4102">
        <v>20110930</v>
      </c>
      <c r="B4102" t="s">
        <v>156</v>
      </c>
      <c r="C4102">
        <v>1211030</v>
      </c>
      <c r="D4102" t="s">
        <v>181</v>
      </c>
      <c r="E4102" t="s">
        <v>55</v>
      </c>
      <c r="F4102" t="s">
        <v>25</v>
      </c>
      <c r="G4102">
        <v>0</v>
      </c>
      <c r="H4102">
        <v>0</v>
      </c>
      <c r="I4102">
        <v>0</v>
      </c>
      <c r="J4102">
        <v>0</v>
      </c>
      <c r="K4102">
        <v>0</v>
      </c>
      <c r="L4102">
        <v>0</v>
      </c>
      <c r="M4102">
        <v>0</v>
      </c>
      <c r="N4102">
        <v>0</v>
      </c>
      <c r="O4102">
        <v>0</v>
      </c>
      <c r="Q4102">
        <v>0</v>
      </c>
      <c r="R4102">
        <v>0</v>
      </c>
      <c r="S4102">
        <v>0</v>
      </c>
      <c r="T4102" t="s">
        <v>6322</v>
      </c>
      <c r="U4102" s="92" t="str">
        <f t="shared" si="64"/>
        <v>DE0271211030</v>
      </c>
    </row>
    <row r="4103" spans="1:21">
      <c r="A4103">
        <v>20110930</v>
      </c>
      <c r="B4103" t="s">
        <v>156</v>
      </c>
      <c r="C4103">
        <v>1211031</v>
      </c>
      <c r="D4103" t="s">
        <v>181</v>
      </c>
      <c r="E4103" t="s">
        <v>54</v>
      </c>
      <c r="F4103" t="s">
        <v>25</v>
      </c>
      <c r="G4103">
        <v>0</v>
      </c>
      <c r="H4103">
        <v>0</v>
      </c>
      <c r="I4103">
        <v>0</v>
      </c>
      <c r="J4103">
        <v>0</v>
      </c>
      <c r="K4103">
        <v>0</v>
      </c>
      <c r="L4103">
        <v>0</v>
      </c>
      <c r="M4103">
        <v>0</v>
      </c>
      <c r="N4103">
        <v>0</v>
      </c>
      <c r="O4103">
        <v>0</v>
      </c>
      <c r="Q4103">
        <v>0</v>
      </c>
      <c r="R4103">
        <v>0</v>
      </c>
      <c r="S4103">
        <v>0</v>
      </c>
      <c r="T4103" t="s">
        <v>6323</v>
      </c>
      <c r="U4103" s="92" t="str">
        <f t="shared" si="64"/>
        <v>DE0271211031</v>
      </c>
    </row>
    <row r="4104" spans="1:21">
      <c r="A4104">
        <v>20110930</v>
      </c>
      <c r="B4104" t="s">
        <v>156</v>
      </c>
      <c r="C4104">
        <v>1211032</v>
      </c>
      <c r="D4104" t="s">
        <v>181</v>
      </c>
      <c r="E4104" t="s">
        <v>53</v>
      </c>
      <c r="F4104" t="s">
        <v>25</v>
      </c>
      <c r="G4104">
        <v>0</v>
      </c>
      <c r="H4104">
        <v>0</v>
      </c>
      <c r="I4104">
        <v>0</v>
      </c>
      <c r="J4104">
        <v>0</v>
      </c>
      <c r="K4104">
        <v>0</v>
      </c>
      <c r="L4104">
        <v>0</v>
      </c>
      <c r="M4104">
        <v>0</v>
      </c>
      <c r="N4104">
        <v>0</v>
      </c>
      <c r="O4104">
        <v>0</v>
      </c>
      <c r="Q4104">
        <v>0</v>
      </c>
      <c r="R4104">
        <v>0</v>
      </c>
      <c r="S4104">
        <v>0</v>
      </c>
      <c r="T4104" t="s">
        <v>6324</v>
      </c>
      <c r="U4104" s="92" t="str">
        <f t="shared" si="64"/>
        <v>DE0271211032</v>
      </c>
    </row>
    <row r="4105" spans="1:21">
      <c r="A4105">
        <v>20110930</v>
      </c>
      <c r="B4105" t="s">
        <v>156</v>
      </c>
      <c r="C4105">
        <v>1211033</v>
      </c>
      <c r="D4105" t="s">
        <v>181</v>
      </c>
      <c r="E4105" t="s">
        <v>68</v>
      </c>
      <c r="F4105" t="s">
        <v>25</v>
      </c>
      <c r="G4105">
        <v>0</v>
      </c>
      <c r="H4105">
        <v>0</v>
      </c>
      <c r="I4105">
        <v>0</v>
      </c>
      <c r="J4105">
        <v>0</v>
      </c>
      <c r="K4105">
        <v>0</v>
      </c>
      <c r="L4105">
        <v>0</v>
      </c>
      <c r="M4105">
        <v>0</v>
      </c>
      <c r="N4105">
        <v>0</v>
      </c>
      <c r="O4105">
        <v>0</v>
      </c>
      <c r="Q4105">
        <v>0</v>
      </c>
      <c r="R4105">
        <v>0</v>
      </c>
      <c r="S4105">
        <v>0</v>
      </c>
      <c r="T4105" t="s">
        <v>6325</v>
      </c>
      <c r="U4105" s="92" t="str">
        <f t="shared" si="64"/>
        <v>DE0271211033</v>
      </c>
    </row>
    <row r="4106" spans="1:21">
      <c r="A4106">
        <v>20110930</v>
      </c>
      <c r="B4106" t="s">
        <v>156</v>
      </c>
      <c r="C4106">
        <v>1211034</v>
      </c>
      <c r="D4106" t="s">
        <v>181</v>
      </c>
      <c r="E4106" t="s">
        <v>59</v>
      </c>
      <c r="F4106" t="s">
        <v>26</v>
      </c>
      <c r="G4106">
        <v>0</v>
      </c>
      <c r="H4106">
        <v>0</v>
      </c>
      <c r="I4106">
        <v>0</v>
      </c>
      <c r="J4106">
        <v>0</v>
      </c>
      <c r="K4106">
        <v>0</v>
      </c>
      <c r="L4106">
        <v>0</v>
      </c>
      <c r="M4106">
        <v>0</v>
      </c>
      <c r="N4106">
        <v>0</v>
      </c>
      <c r="O4106">
        <v>0</v>
      </c>
      <c r="Q4106">
        <v>0</v>
      </c>
      <c r="R4106">
        <v>0</v>
      </c>
      <c r="S4106">
        <v>0</v>
      </c>
      <c r="T4106" t="s">
        <v>6326</v>
      </c>
      <c r="U4106" s="92" t="str">
        <f t="shared" si="64"/>
        <v>DE0271211034</v>
      </c>
    </row>
    <row r="4107" spans="1:21">
      <c r="A4107">
        <v>20110930</v>
      </c>
      <c r="B4107" t="s">
        <v>156</v>
      </c>
      <c r="C4107">
        <v>1211035</v>
      </c>
      <c r="D4107" t="s">
        <v>181</v>
      </c>
      <c r="E4107" t="s">
        <v>58</v>
      </c>
      <c r="F4107" t="s">
        <v>26</v>
      </c>
      <c r="G4107">
        <v>0</v>
      </c>
      <c r="H4107">
        <v>0</v>
      </c>
      <c r="I4107">
        <v>0</v>
      </c>
      <c r="J4107">
        <v>0</v>
      </c>
      <c r="K4107">
        <v>0</v>
      </c>
      <c r="L4107">
        <v>0</v>
      </c>
      <c r="M4107">
        <v>0</v>
      </c>
      <c r="N4107">
        <v>0</v>
      </c>
      <c r="O4107">
        <v>0</v>
      </c>
      <c r="Q4107">
        <v>0</v>
      </c>
      <c r="R4107">
        <v>0</v>
      </c>
      <c r="S4107">
        <v>0</v>
      </c>
      <c r="T4107" t="s">
        <v>6327</v>
      </c>
      <c r="U4107" s="92" t="str">
        <f t="shared" si="64"/>
        <v>DE0271211035</v>
      </c>
    </row>
    <row r="4108" spans="1:21">
      <c r="A4108">
        <v>20110930</v>
      </c>
      <c r="B4108" t="s">
        <v>156</v>
      </c>
      <c r="C4108">
        <v>1211036</v>
      </c>
      <c r="D4108" t="s">
        <v>181</v>
      </c>
      <c r="E4108" t="s">
        <v>57</v>
      </c>
      <c r="F4108" t="s">
        <v>26</v>
      </c>
      <c r="G4108">
        <v>0</v>
      </c>
      <c r="H4108">
        <v>0</v>
      </c>
      <c r="I4108">
        <v>0</v>
      </c>
      <c r="J4108">
        <v>0</v>
      </c>
      <c r="K4108">
        <v>0</v>
      </c>
      <c r="L4108">
        <v>0</v>
      </c>
      <c r="M4108">
        <v>0</v>
      </c>
      <c r="N4108">
        <v>0</v>
      </c>
      <c r="O4108">
        <v>0</v>
      </c>
      <c r="Q4108">
        <v>0</v>
      </c>
      <c r="R4108">
        <v>0</v>
      </c>
      <c r="S4108">
        <v>0</v>
      </c>
      <c r="T4108" t="s">
        <v>6328</v>
      </c>
      <c r="U4108" s="92" t="str">
        <f t="shared" si="64"/>
        <v>DE0271211036</v>
      </c>
    </row>
    <row r="4109" spans="1:21">
      <c r="A4109">
        <v>20110930</v>
      </c>
      <c r="B4109" t="s">
        <v>156</v>
      </c>
      <c r="C4109">
        <v>1211037</v>
      </c>
      <c r="D4109" t="s">
        <v>181</v>
      </c>
      <c r="E4109" t="s">
        <v>56</v>
      </c>
      <c r="F4109" t="s">
        <v>26</v>
      </c>
      <c r="G4109">
        <v>10.8</v>
      </c>
      <c r="H4109">
        <v>0</v>
      </c>
      <c r="I4109">
        <v>10.8</v>
      </c>
      <c r="J4109">
        <v>0</v>
      </c>
      <c r="K4109">
        <v>0</v>
      </c>
      <c r="L4109">
        <v>0</v>
      </c>
      <c r="M4109">
        <v>0</v>
      </c>
      <c r="N4109">
        <v>0</v>
      </c>
      <c r="O4109">
        <v>10</v>
      </c>
      <c r="Q4109">
        <v>0</v>
      </c>
      <c r="R4109">
        <v>0</v>
      </c>
      <c r="S4109">
        <v>0</v>
      </c>
      <c r="T4109" t="s">
        <v>6329</v>
      </c>
      <c r="U4109" s="92" t="str">
        <f t="shared" si="64"/>
        <v>DE0271211037</v>
      </c>
    </row>
    <row r="4110" spans="1:21">
      <c r="A4110">
        <v>20110930</v>
      </c>
      <c r="B4110" t="s">
        <v>156</v>
      </c>
      <c r="C4110">
        <v>1211038</v>
      </c>
      <c r="D4110" t="s">
        <v>181</v>
      </c>
      <c r="E4110" t="s">
        <v>55</v>
      </c>
      <c r="F4110" t="s">
        <v>26</v>
      </c>
      <c r="G4110">
        <v>0</v>
      </c>
      <c r="H4110">
        <v>0</v>
      </c>
      <c r="I4110">
        <v>0</v>
      </c>
      <c r="J4110">
        <v>0</v>
      </c>
      <c r="K4110">
        <v>0</v>
      </c>
      <c r="L4110">
        <v>0</v>
      </c>
      <c r="M4110">
        <v>0</v>
      </c>
      <c r="N4110">
        <v>0</v>
      </c>
      <c r="O4110">
        <v>0</v>
      </c>
      <c r="Q4110">
        <v>0</v>
      </c>
      <c r="R4110">
        <v>0</v>
      </c>
      <c r="S4110">
        <v>0</v>
      </c>
      <c r="T4110" t="s">
        <v>6330</v>
      </c>
      <c r="U4110" s="92" t="str">
        <f t="shared" si="64"/>
        <v>DE0271211038</v>
      </c>
    </row>
    <row r="4111" spans="1:21">
      <c r="A4111">
        <v>20110930</v>
      </c>
      <c r="B4111" t="s">
        <v>156</v>
      </c>
      <c r="C4111">
        <v>1211039</v>
      </c>
      <c r="D4111" t="s">
        <v>181</v>
      </c>
      <c r="E4111" t="s">
        <v>54</v>
      </c>
      <c r="F4111" t="s">
        <v>26</v>
      </c>
      <c r="G4111">
        <v>0</v>
      </c>
      <c r="H4111">
        <v>0</v>
      </c>
      <c r="I4111">
        <v>0</v>
      </c>
      <c r="J4111">
        <v>0</v>
      </c>
      <c r="K4111">
        <v>0</v>
      </c>
      <c r="L4111">
        <v>0</v>
      </c>
      <c r="M4111">
        <v>0</v>
      </c>
      <c r="N4111">
        <v>0</v>
      </c>
      <c r="O4111">
        <v>0</v>
      </c>
      <c r="Q4111">
        <v>0</v>
      </c>
      <c r="R4111">
        <v>0</v>
      </c>
      <c r="S4111">
        <v>0</v>
      </c>
      <c r="T4111" t="s">
        <v>6331</v>
      </c>
      <c r="U4111" s="92" t="str">
        <f t="shared" si="64"/>
        <v>DE0271211039</v>
      </c>
    </row>
    <row r="4112" spans="1:21">
      <c r="A4112">
        <v>20110930</v>
      </c>
      <c r="B4112" t="s">
        <v>156</v>
      </c>
      <c r="C4112">
        <v>1211040</v>
      </c>
      <c r="D4112" t="s">
        <v>181</v>
      </c>
      <c r="E4112" t="s">
        <v>53</v>
      </c>
      <c r="F4112" t="s">
        <v>26</v>
      </c>
      <c r="G4112">
        <v>0</v>
      </c>
      <c r="H4112">
        <v>0</v>
      </c>
      <c r="I4112">
        <v>0</v>
      </c>
      <c r="J4112">
        <v>0</v>
      </c>
      <c r="K4112">
        <v>0</v>
      </c>
      <c r="L4112">
        <v>0</v>
      </c>
      <c r="M4112">
        <v>0</v>
      </c>
      <c r="N4112">
        <v>0</v>
      </c>
      <c r="O4112">
        <v>0</v>
      </c>
      <c r="Q4112">
        <v>0</v>
      </c>
      <c r="R4112">
        <v>0</v>
      </c>
      <c r="S4112">
        <v>0</v>
      </c>
      <c r="T4112" t="s">
        <v>6332</v>
      </c>
      <c r="U4112" s="92" t="str">
        <f t="shared" si="64"/>
        <v>DE0271211040</v>
      </c>
    </row>
    <row r="4113" spans="1:21">
      <c r="A4113">
        <v>20110930</v>
      </c>
      <c r="B4113" t="s">
        <v>156</v>
      </c>
      <c r="C4113">
        <v>1211041</v>
      </c>
      <c r="D4113" t="s">
        <v>181</v>
      </c>
      <c r="E4113" t="s">
        <v>68</v>
      </c>
      <c r="F4113" t="s">
        <v>26</v>
      </c>
      <c r="G4113">
        <v>10.8</v>
      </c>
      <c r="H4113">
        <v>0</v>
      </c>
      <c r="I4113">
        <v>10.8</v>
      </c>
      <c r="J4113">
        <v>0</v>
      </c>
      <c r="K4113">
        <v>0</v>
      </c>
      <c r="L4113">
        <v>0</v>
      </c>
      <c r="M4113">
        <v>0</v>
      </c>
      <c r="N4113">
        <v>0</v>
      </c>
      <c r="O4113">
        <v>10</v>
      </c>
      <c r="Q4113">
        <v>0</v>
      </c>
      <c r="R4113">
        <v>0</v>
      </c>
      <c r="S4113">
        <v>0</v>
      </c>
      <c r="T4113" t="s">
        <v>6333</v>
      </c>
      <c r="U4113" s="92" t="str">
        <f t="shared" si="64"/>
        <v>DE0271211041</v>
      </c>
    </row>
    <row r="4114" spans="1:21">
      <c r="A4114">
        <v>20110930</v>
      </c>
      <c r="B4114" t="s">
        <v>156</v>
      </c>
      <c r="C4114">
        <v>1211042</v>
      </c>
      <c r="D4114" t="s">
        <v>181</v>
      </c>
      <c r="E4114" t="s">
        <v>59</v>
      </c>
      <c r="F4114" t="s">
        <v>27</v>
      </c>
      <c r="G4114">
        <v>0</v>
      </c>
      <c r="H4114">
        <v>0</v>
      </c>
      <c r="I4114">
        <v>0</v>
      </c>
      <c r="J4114">
        <v>0</v>
      </c>
      <c r="K4114">
        <v>0</v>
      </c>
      <c r="L4114">
        <v>0</v>
      </c>
      <c r="M4114">
        <v>0</v>
      </c>
      <c r="N4114">
        <v>0</v>
      </c>
      <c r="O4114">
        <v>0</v>
      </c>
      <c r="Q4114">
        <v>0</v>
      </c>
      <c r="R4114">
        <v>0</v>
      </c>
      <c r="S4114">
        <v>0</v>
      </c>
      <c r="T4114" t="s">
        <v>6334</v>
      </c>
      <c r="U4114" s="92" t="str">
        <f t="shared" si="64"/>
        <v>DE0271211042</v>
      </c>
    </row>
    <row r="4115" spans="1:21">
      <c r="A4115">
        <v>20110930</v>
      </c>
      <c r="B4115" t="s">
        <v>156</v>
      </c>
      <c r="C4115">
        <v>1211043</v>
      </c>
      <c r="D4115" t="s">
        <v>181</v>
      </c>
      <c r="E4115" t="s">
        <v>58</v>
      </c>
      <c r="F4115" t="s">
        <v>27</v>
      </c>
      <c r="G4115">
        <v>0</v>
      </c>
      <c r="H4115">
        <v>0</v>
      </c>
      <c r="I4115">
        <v>0</v>
      </c>
      <c r="J4115">
        <v>0</v>
      </c>
      <c r="K4115">
        <v>0</v>
      </c>
      <c r="L4115">
        <v>0</v>
      </c>
      <c r="M4115">
        <v>0</v>
      </c>
      <c r="N4115">
        <v>0</v>
      </c>
      <c r="O4115">
        <v>0</v>
      </c>
      <c r="Q4115">
        <v>0</v>
      </c>
      <c r="R4115">
        <v>0</v>
      </c>
      <c r="S4115">
        <v>0</v>
      </c>
      <c r="T4115" t="s">
        <v>6335</v>
      </c>
      <c r="U4115" s="92" t="str">
        <f t="shared" si="64"/>
        <v>DE0271211043</v>
      </c>
    </row>
    <row r="4116" spans="1:21">
      <c r="A4116">
        <v>20110930</v>
      </c>
      <c r="B4116" t="s">
        <v>156</v>
      </c>
      <c r="C4116">
        <v>1211044</v>
      </c>
      <c r="D4116" t="s">
        <v>181</v>
      </c>
      <c r="E4116" t="s">
        <v>57</v>
      </c>
      <c r="F4116" t="s">
        <v>27</v>
      </c>
      <c r="G4116">
        <v>0</v>
      </c>
      <c r="H4116">
        <v>0</v>
      </c>
      <c r="I4116">
        <v>0</v>
      </c>
      <c r="J4116">
        <v>0</v>
      </c>
      <c r="K4116">
        <v>0</v>
      </c>
      <c r="L4116">
        <v>0</v>
      </c>
      <c r="M4116">
        <v>0</v>
      </c>
      <c r="N4116">
        <v>0</v>
      </c>
      <c r="O4116">
        <v>0</v>
      </c>
      <c r="Q4116">
        <v>0</v>
      </c>
      <c r="R4116">
        <v>0</v>
      </c>
      <c r="S4116">
        <v>0</v>
      </c>
      <c r="T4116" t="s">
        <v>6336</v>
      </c>
      <c r="U4116" s="92" t="str">
        <f t="shared" si="64"/>
        <v>DE0271211044</v>
      </c>
    </row>
    <row r="4117" spans="1:21">
      <c r="A4117">
        <v>20110930</v>
      </c>
      <c r="B4117" t="s">
        <v>156</v>
      </c>
      <c r="C4117">
        <v>1211045</v>
      </c>
      <c r="D4117" t="s">
        <v>181</v>
      </c>
      <c r="E4117" t="s">
        <v>56</v>
      </c>
      <c r="F4117" t="s">
        <v>27</v>
      </c>
      <c r="G4117">
        <v>32.799999999999997</v>
      </c>
      <c r="H4117">
        <v>0</v>
      </c>
      <c r="I4117">
        <v>32.799999999999997</v>
      </c>
      <c r="J4117">
        <v>0</v>
      </c>
      <c r="K4117">
        <v>0</v>
      </c>
      <c r="L4117">
        <v>0</v>
      </c>
      <c r="M4117">
        <v>0</v>
      </c>
      <c r="N4117">
        <v>0</v>
      </c>
      <c r="O4117">
        <v>30</v>
      </c>
      <c r="Q4117">
        <v>0</v>
      </c>
      <c r="R4117">
        <v>0</v>
      </c>
      <c r="S4117">
        <v>0</v>
      </c>
      <c r="T4117" t="s">
        <v>6337</v>
      </c>
      <c r="U4117" s="92" t="str">
        <f t="shared" si="64"/>
        <v>DE0271211045</v>
      </c>
    </row>
    <row r="4118" spans="1:21">
      <c r="A4118">
        <v>20110930</v>
      </c>
      <c r="B4118" t="s">
        <v>156</v>
      </c>
      <c r="C4118">
        <v>1211046</v>
      </c>
      <c r="D4118" t="s">
        <v>181</v>
      </c>
      <c r="E4118" t="s">
        <v>55</v>
      </c>
      <c r="F4118" t="s">
        <v>27</v>
      </c>
      <c r="G4118">
        <v>0</v>
      </c>
      <c r="H4118">
        <v>0</v>
      </c>
      <c r="I4118">
        <v>0</v>
      </c>
      <c r="J4118">
        <v>0</v>
      </c>
      <c r="K4118">
        <v>0</v>
      </c>
      <c r="L4118">
        <v>0</v>
      </c>
      <c r="M4118">
        <v>0</v>
      </c>
      <c r="N4118">
        <v>0</v>
      </c>
      <c r="O4118">
        <v>0</v>
      </c>
      <c r="Q4118">
        <v>0</v>
      </c>
      <c r="R4118">
        <v>0</v>
      </c>
      <c r="S4118">
        <v>0</v>
      </c>
      <c r="T4118" t="s">
        <v>6338</v>
      </c>
      <c r="U4118" s="92" t="str">
        <f t="shared" si="64"/>
        <v>DE0271211046</v>
      </c>
    </row>
    <row r="4119" spans="1:21">
      <c r="A4119">
        <v>20110930</v>
      </c>
      <c r="B4119" t="s">
        <v>156</v>
      </c>
      <c r="C4119">
        <v>1211047</v>
      </c>
      <c r="D4119" t="s">
        <v>181</v>
      </c>
      <c r="E4119" t="s">
        <v>54</v>
      </c>
      <c r="F4119" t="s">
        <v>27</v>
      </c>
      <c r="G4119">
        <v>17.7</v>
      </c>
      <c r="H4119">
        <v>0</v>
      </c>
      <c r="I4119">
        <v>17.7</v>
      </c>
      <c r="J4119">
        <v>0</v>
      </c>
      <c r="K4119">
        <v>0</v>
      </c>
      <c r="L4119">
        <v>0</v>
      </c>
      <c r="M4119">
        <v>0</v>
      </c>
      <c r="N4119">
        <v>0</v>
      </c>
      <c r="O4119">
        <v>15</v>
      </c>
      <c r="Q4119">
        <v>0</v>
      </c>
      <c r="R4119">
        <v>0</v>
      </c>
      <c r="S4119">
        <v>0</v>
      </c>
      <c r="T4119" t="s">
        <v>6339</v>
      </c>
      <c r="U4119" s="92" t="str">
        <f t="shared" si="64"/>
        <v>DE0271211047</v>
      </c>
    </row>
    <row r="4120" spans="1:21">
      <c r="A4120">
        <v>20110930</v>
      </c>
      <c r="B4120" t="s">
        <v>156</v>
      </c>
      <c r="C4120">
        <v>1211048</v>
      </c>
      <c r="D4120" t="s">
        <v>181</v>
      </c>
      <c r="E4120" t="s">
        <v>53</v>
      </c>
      <c r="F4120" t="s">
        <v>27</v>
      </c>
      <c r="G4120">
        <v>0</v>
      </c>
      <c r="H4120">
        <v>0</v>
      </c>
      <c r="I4120">
        <v>0</v>
      </c>
      <c r="J4120">
        <v>0</v>
      </c>
      <c r="K4120">
        <v>0</v>
      </c>
      <c r="L4120">
        <v>0</v>
      </c>
      <c r="M4120">
        <v>0</v>
      </c>
      <c r="N4120">
        <v>0</v>
      </c>
      <c r="O4120">
        <v>0</v>
      </c>
      <c r="Q4120">
        <v>0</v>
      </c>
      <c r="R4120">
        <v>0</v>
      </c>
      <c r="S4120">
        <v>0</v>
      </c>
      <c r="T4120" t="s">
        <v>6340</v>
      </c>
      <c r="U4120" s="92" t="str">
        <f t="shared" si="64"/>
        <v>DE0271211048</v>
      </c>
    </row>
    <row r="4121" spans="1:21">
      <c r="A4121">
        <v>20110930</v>
      </c>
      <c r="B4121" t="s">
        <v>156</v>
      </c>
      <c r="C4121">
        <v>1211049</v>
      </c>
      <c r="D4121" t="s">
        <v>181</v>
      </c>
      <c r="E4121" t="s">
        <v>68</v>
      </c>
      <c r="F4121" t="s">
        <v>27</v>
      </c>
      <c r="G4121">
        <v>50.5</v>
      </c>
      <c r="H4121">
        <v>0</v>
      </c>
      <c r="I4121">
        <v>50.5</v>
      </c>
      <c r="J4121">
        <v>0</v>
      </c>
      <c r="K4121">
        <v>0</v>
      </c>
      <c r="L4121">
        <v>0</v>
      </c>
      <c r="M4121">
        <v>0</v>
      </c>
      <c r="N4121">
        <v>0</v>
      </c>
      <c r="O4121">
        <v>45</v>
      </c>
      <c r="Q4121">
        <v>0</v>
      </c>
      <c r="R4121">
        <v>0</v>
      </c>
      <c r="S4121">
        <v>0</v>
      </c>
      <c r="T4121" t="s">
        <v>6341</v>
      </c>
      <c r="U4121" s="92" t="str">
        <f t="shared" si="64"/>
        <v>DE0271211049</v>
      </c>
    </row>
    <row r="4122" spans="1:21">
      <c r="A4122">
        <v>20110930</v>
      </c>
      <c r="B4122" t="s">
        <v>156</v>
      </c>
      <c r="C4122">
        <v>1211050</v>
      </c>
      <c r="D4122" t="s">
        <v>181</v>
      </c>
      <c r="E4122" t="s">
        <v>59</v>
      </c>
      <c r="F4122" t="s">
        <v>28</v>
      </c>
      <c r="G4122">
        <v>0</v>
      </c>
      <c r="H4122">
        <v>0</v>
      </c>
      <c r="I4122">
        <v>0</v>
      </c>
      <c r="J4122">
        <v>0</v>
      </c>
      <c r="K4122">
        <v>0</v>
      </c>
      <c r="L4122">
        <v>0</v>
      </c>
      <c r="M4122">
        <v>0</v>
      </c>
      <c r="N4122">
        <v>0</v>
      </c>
      <c r="O4122">
        <v>0</v>
      </c>
      <c r="Q4122">
        <v>0</v>
      </c>
      <c r="R4122">
        <v>0</v>
      </c>
      <c r="S4122">
        <v>0</v>
      </c>
      <c r="T4122" t="s">
        <v>6342</v>
      </c>
      <c r="U4122" s="92" t="str">
        <f t="shared" si="64"/>
        <v>DE0271211050</v>
      </c>
    </row>
    <row r="4123" spans="1:21">
      <c r="A4123">
        <v>20110930</v>
      </c>
      <c r="B4123" t="s">
        <v>156</v>
      </c>
      <c r="C4123">
        <v>1211051</v>
      </c>
      <c r="D4123" t="s">
        <v>181</v>
      </c>
      <c r="E4123" t="s">
        <v>58</v>
      </c>
      <c r="F4123" t="s">
        <v>28</v>
      </c>
      <c r="G4123">
        <v>0</v>
      </c>
      <c r="H4123">
        <v>0</v>
      </c>
      <c r="I4123">
        <v>0</v>
      </c>
      <c r="J4123">
        <v>0</v>
      </c>
      <c r="K4123">
        <v>0</v>
      </c>
      <c r="L4123">
        <v>0</v>
      </c>
      <c r="M4123">
        <v>0</v>
      </c>
      <c r="N4123">
        <v>0</v>
      </c>
      <c r="O4123">
        <v>0</v>
      </c>
      <c r="Q4123">
        <v>0</v>
      </c>
      <c r="R4123">
        <v>0</v>
      </c>
      <c r="S4123">
        <v>0</v>
      </c>
      <c r="T4123" t="s">
        <v>6343</v>
      </c>
      <c r="U4123" s="92" t="str">
        <f t="shared" si="64"/>
        <v>DE0271211051</v>
      </c>
    </row>
    <row r="4124" spans="1:21">
      <c r="A4124">
        <v>20110930</v>
      </c>
      <c r="B4124" t="s">
        <v>156</v>
      </c>
      <c r="C4124">
        <v>1211052</v>
      </c>
      <c r="D4124" t="s">
        <v>181</v>
      </c>
      <c r="E4124" t="s">
        <v>57</v>
      </c>
      <c r="F4124" t="s">
        <v>28</v>
      </c>
      <c r="G4124">
        <v>0</v>
      </c>
      <c r="H4124">
        <v>0</v>
      </c>
      <c r="I4124">
        <v>0</v>
      </c>
      <c r="J4124">
        <v>0</v>
      </c>
      <c r="K4124">
        <v>0</v>
      </c>
      <c r="L4124">
        <v>0</v>
      </c>
      <c r="M4124">
        <v>0</v>
      </c>
      <c r="N4124">
        <v>0</v>
      </c>
      <c r="O4124">
        <v>0</v>
      </c>
      <c r="Q4124">
        <v>0</v>
      </c>
      <c r="R4124">
        <v>0</v>
      </c>
      <c r="S4124">
        <v>0</v>
      </c>
      <c r="T4124" t="s">
        <v>6344</v>
      </c>
      <c r="U4124" s="92" t="str">
        <f t="shared" si="64"/>
        <v>DE0271211052</v>
      </c>
    </row>
    <row r="4125" spans="1:21">
      <c r="A4125">
        <v>20110930</v>
      </c>
      <c r="B4125" t="s">
        <v>156</v>
      </c>
      <c r="C4125">
        <v>1211053</v>
      </c>
      <c r="D4125" t="s">
        <v>181</v>
      </c>
      <c r="E4125" t="s">
        <v>56</v>
      </c>
      <c r="F4125" t="s">
        <v>28</v>
      </c>
      <c r="G4125">
        <v>0</v>
      </c>
      <c r="H4125">
        <v>0</v>
      </c>
      <c r="I4125">
        <v>0</v>
      </c>
      <c r="J4125">
        <v>0</v>
      </c>
      <c r="K4125">
        <v>0</v>
      </c>
      <c r="L4125">
        <v>0</v>
      </c>
      <c r="M4125">
        <v>0</v>
      </c>
      <c r="N4125">
        <v>0</v>
      </c>
      <c r="O4125">
        <v>0</v>
      </c>
      <c r="Q4125">
        <v>0</v>
      </c>
      <c r="R4125">
        <v>0</v>
      </c>
      <c r="S4125">
        <v>0</v>
      </c>
      <c r="T4125" t="s">
        <v>6345</v>
      </c>
      <c r="U4125" s="92" t="str">
        <f t="shared" si="64"/>
        <v>DE0271211053</v>
      </c>
    </row>
    <row r="4126" spans="1:21">
      <c r="A4126">
        <v>20110930</v>
      </c>
      <c r="B4126" t="s">
        <v>156</v>
      </c>
      <c r="C4126">
        <v>1211054</v>
      </c>
      <c r="D4126" t="s">
        <v>181</v>
      </c>
      <c r="E4126" t="s">
        <v>55</v>
      </c>
      <c r="F4126" t="s">
        <v>28</v>
      </c>
      <c r="G4126">
        <v>0</v>
      </c>
      <c r="H4126">
        <v>0</v>
      </c>
      <c r="I4126">
        <v>0</v>
      </c>
      <c r="J4126">
        <v>0</v>
      </c>
      <c r="K4126">
        <v>0</v>
      </c>
      <c r="L4126">
        <v>0</v>
      </c>
      <c r="M4126">
        <v>0</v>
      </c>
      <c r="N4126">
        <v>0</v>
      </c>
      <c r="O4126">
        <v>0</v>
      </c>
      <c r="Q4126">
        <v>0</v>
      </c>
      <c r="R4126">
        <v>0</v>
      </c>
      <c r="S4126">
        <v>0</v>
      </c>
      <c r="T4126" t="s">
        <v>6346</v>
      </c>
      <c r="U4126" s="92" t="str">
        <f t="shared" si="64"/>
        <v>DE0271211054</v>
      </c>
    </row>
    <row r="4127" spans="1:21">
      <c r="A4127">
        <v>20110930</v>
      </c>
      <c r="B4127" t="s">
        <v>156</v>
      </c>
      <c r="C4127">
        <v>1211055</v>
      </c>
      <c r="D4127" t="s">
        <v>181</v>
      </c>
      <c r="E4127" t="s">
        <v>54</v>
      </c>
      <c r="F4127" t="s">
        <v>28</v>
      </c>
      <c r="G4127">
        <v>0</v>
      </c>
      <c r="H4127">
        <v>0</v>
      </c>
      <c r="I4127">
        <v>0</v>
      </c>
      <c r="J4127">
        <v>0</v>
      </c>
      <c r="K4127">
        <v>0</v>
      </c>
      <c r="L4127">
        <v>0</v>
      </c>
      <c r="M4127">
        <v>0</v>
      </c>
      <c r="N4127">
        <v>0</v>
      </c>
      <c r="O4127">
        <v>0</v>
      </c>
      <c r="Q4127">
        <v>0</v>
      </c>
      <c r="R4127">
        <v>0</v>
      </c>
      <c r="S4127">
        <v>0</v>
      </c>
      <c r="T4127" t="s">
        <v>6347</v>
      </c>
      <c r="U4127" s="92" t="str">
        <f t="shared" si="64"/>
        <v>DE0271211055</v>
      </c>
    </row>
    <row r="4128" spans="1:21">
      <c r="A4128">
        <v>20110930</v>
      </c>
      <c r="B4128" t="s">
        <v>156</v>
      </c>
      <c r="C4128">
        <v>1211056</v>
      </c>
      <c r="D4128" t="s">
        <v>181</v>
      </c>
      <c r="E4128" t="s">
        <v>53</v>
      </c>
      <c r="F4128" t="s">
        <v>28</v>
      </c>
      <c r="G4128">
        <v>0</v>
      </c>
      <c r="H4128">
        <v>0</v>
      </c>
      <c r="I4128">
        <v>0</v>
      </c>
      <c r="J4128">
        <v>0</v>
      </c>
      <c r="K4128">
        <v>0</v>
      </c>
      <c r="L4128">
        <v>0</v>
      </c>
      <c r="M4128">
        <v>0</v>
      </c>
      <c r="N4128">
        <v>0</v>
      </c>
      <c r="O4128">
        <v>0</v>
      </c>
      <c r="Q4128">
        <v>0</v>
      </c>
      <c r="R4128">
        <v>0</v>
      </c>
      <c r="S4128">
        <v>0</v>
      </c>
      <c r="T4128" t="s">
        <v>6348</v>
      </c>
      <c r="U4128" s="92" t="str">
        <f t="shared" si="64"/>
        <v>DE0271211056</v>
      </c>
    </row>
    <row r="4129" spans="1:21">
      <c r="A4129">
        <v>20110930</v>
      </c>
      <c r="B4129" t="s">
        <v>156</v>
      </c>
      <c r="C4129">
        <v>1211057</v>
      </c>
      <c r="D4129" t="s">
        <v>181</v>
      </c>
      <c r="E4129" t="s">
        <v>68</v>
      </c>
      <c r="F4129" t="s">
        <v>28</v>
      </c>
      <c r="G4129">
        <v>0</v>
      </c>
      <c r="H4129">
        <v>0</v>
      </c>
      <c r="I4129">
        <v>0</v>
      </c>
      <c r="J4129">
        <v>0</v>
      </c>
      <c r="K4129">
        <v>0</v>
      </c>
      <c r="L4129">
        <v>0</v>
      </c>
      <c r="M4129">
        <v>0</v>
      </c>
      <c r="N4129">
        <v>0</v>
      </c>
      <c r="O4129">
        <v>0</v>
      </c>
      <c r="Q4129">
        <v>0</v>
      </c>
      <c r="R4129">
        <v>0</v>
      </c>
      <c r="S4129">
        <v>0</v>
      </c>
      <c r="T4129" t="s">
        <v>6349</v>
      </c>
      <c r="U4129" s="92" t="str">
        <f t="shared" si="64"/>
        <v>DE0271211057</v>
      </c>
    </row>
    <row r="4130" spans="1:21">
      <c r="A4130">
        <v>20110930</v>
      </c>
      <c r="B4130" t="s">
        <v>156</v>
      </c>
      <c r="C4130">
        <v>1211058</v>
      </c>
      <c r="D4130" t="s">
        <v>181</v>
      </c>
      <c r="E4130" t="s">
        <v>59</v>
      </c>
      <c r="F4130" t="s">
        <v>29</v>
      </c>
      <c r="G4130">
        <v>0</v>
      </c>
      <c r="H4130">
        <v>0</v>
      </c>
      <c r="I4130">
        <v>0</v>
      </c>
      <c r="J4130">
        <v>0</v>
      </c>
      <c r="K4130">
        <v>0</v>
      </c>
      <c r="L4130">
        <v>0</v>
      </c>
      <c r="M4130">
        <v>0</v>
      </c>
      <c r="N4130">
        <v>0</v>
      </c>
      <c r="O4130">
        <v>0</v>
      </c>
      <c r="Q4130">
        <v>0</v>
      </c>
      <c r="R4130">
        <v>0</v>
      </c>
      <c r="S4130">
        <v>0</v>
      </c>
      <c r="T4130" t="s">
        <v>6350</v>
      </c>
      <c r="U4130" s="92" t="str">
        <f t="shared" si="64"/>
        <v>DE0271211058</v>
      </c>
    </row>
    <row r="4131" spans="1:21">
      <c r="A4131">
        <v>20110930</v>
      </c>
      <c r="B4131" t="s">
        <v>156</v>
      </c>
      <c r="C4131">
        <v>1211059</v>
      </c>
      <c r="D4131" t="s">
        <v>181</v>
      </c>
      <c r="E4131" t="s">
        <v>58</v>
      </c>
      <c r="F4131" t="s">
        <v>29</v>
      </c>
      <c r="G4131">
        <v>0</v>
      </c>
      <c r="H4131">
        <v>0</v>
      </c>
      <c r="I4131">
        <v>0</v>
      </c>
      <c r="J4131">
        <v>0</v>
      </c>
      <c r="K4131">
        <v>0</v>
      </c>
      <c r="L4131">
        <v>0</v>
      </c>
      <c r="M4131">
        <v>0</v>
      </c>
      <c r="N4131">
        <v>0</v>
      </c>
      <c r="O4131">
        <v>0</v>
      </c>
      <c r="Q4131">
        <v>0</v>
      </c>
      <c r="R4131">
        <v>0</v>
      </c>
      <c r="S4131">
        <v>0</v>
      </c>
      <c r="T4131" t="s">
        <v>6351</v>
      </c>
      <c r="U4131" s="92" t="str">
        <f t="shared" si="64"/>
        <v>DE0271211059</v>
      </c>
    </row>
    <row r="4132" spans="1:21">
      <c r="A4132">
        <v>20110930</v>
      </c>
      <c r="B4132" t="s">
        <v>156</v>
      </c>
      <c r="C4132">
        <v>1211060</v>
      </c>
      <c r="D4132" t="s">
        <v>181</v>
      </c>
      <c r="E4132" t="s">
        <v>57</v>
      </c>
      <c r="F4132" t="s">
        <v>29</v>
      </c>
      <c r="G4132">
        <v>0</v>
      </c>
      <c r="H4132">
        <v>0</v>
      </c>
      <c r="I4132">
        <v>0</v>
      </c>
      <c r="J4132">
        <v>0</v>
      </c>
      <c r="K4132">
        <v>0</v>
      </c>
      <c r="L4132">
        <v>0</v>
      </c>
      <c r="M4132">
        <v>0</v>
      </c>
      <c r="N4132">
        <v>0</v>
      </c>
      <c r="O4132">
        <v>0</v>
      </c>
      <c r="Q4132">
        <v>0</v>
      </c>
      <c r="R4132">
        <v>0</v>
      </c>
      <c r="S4132">
        <v>0</v>
      </c>
      <c r="T4132" t="s">
        <v>6352</v>
      </c>
      <c r="U4132" s="92" t="str">
        <f t="shared" si="64"/>
        <v>DE0271211060</v>
      </c>
    </row>
    <row r="4133" spans="1:21">
      <c r="A4133">
        <v>20110930</v>
      </c>
      <c r="B4133" t="s">
        <v>156</v>
      </c>
      <c r="C4133">
        <v>1211061</v>
      </c>
      <c r="D4133" t="s">
        <v>181</v>
      </c>
      <c r="E4133" t="s">
        <v>56</v>
      </c>
      <c r="F4133" t="s">
        <v>29</v>
      </c>
      <c r="G4133">
        <v>0</v>
      </c>
      <c r="H4133">
        <v>0</v>
      </c>
      <c r="I4133">
        <v>0</v>
      </c>
      <c r="J4133">
        <v>0</v>
      </c>
      <c r="K4133">
        <v>0</v>
      </c>
      <c r="L4133">
        <v>0</v>
      </c>
      <c r="M4133">
        <v>0</v>
      </c>
      <c r="N4133">
        <v>0</v>
      </c>
      <c r="O4133">
        <v>0</v>
      </c>
      <c r="Q4133">
        <v>0</v>
      </c>
      <c r="R4133">
        <v>0</v>
      </c>
      <c r="S4133">
        <v>0</v>
      </c>
      <c r="T4133" t="s">
        <v>6353</v>
      </c>
      <c r="U4133" s="92" t="str">
        <f t="shared" si="64"/>
        <v>DE0271211061</v>
      </c>
    </row>
    <row r="4134" spans="1:21">
      <c r="A4134">
        <v>20110930</v>
      </c>
      <c r="B4134" t="s">
        <v>156</v>
      </c>
      <c r="C4134">
        <v>1211062</v>
      </c>
      <c r="D4134" t="s">
        <v>181</v>
      </c>
      <c r="E4134" t="s">
        <v>55</v>
      </c>
      <c r="F4134" t="s">
        <v>29</v>
      </c>
      <c r="G4134">
        <v>0</v>
      </c>
      <c r="H4134">
        <v>0</v>
      </c>
      <c r="I4134">
        <v>0</v>
      </c>
      <c r="J4134">
        <v>0</v>
      </c>
      <c r="K4134">
        <v>0</v>
      </c>
      <c r="L4134">
        <v>0</v>
      </c>
      <c r="M4134">
        <v>0</v>
      </c>
      <c r="N4134">
        <v>0</v>
      </c>
      <c r="O4134">
        <v>0</v>
      </c>
      <c r="Q4134">
        <v>0</v>
      </c>
      <c r="R4134">
        <v>0</v>
      </c>
      <c r="S4134">
        <v>0</v>
      </c>
      <c r="T4134" t="s">
        <v>6354</v>
      </c>
      <c r="U4134" s="92" t="str">
        <f t="shared" si="64"/>
        <v>DE0271211062</v>
      </c>
    </row>
    <row r="4135" spans="1:21">
      <c r="A4135">
        <v>20110930</v>
      </c>
      <c r="B4135" t="s">
        <v>156</v>
      </c>
      <c r="C4135">
        <v>1211063</v>
      </c>
      <c r="D4135" t="s">
        <v>181</v>
      </c>
      <c r="E4135" t="s">
        <v>54</v>
      </c>
      <c r="F4135" t="s">
        <v>29</v>
      </c>
      <c r="G4135">
        <v>0</v>
      </c>
      <c r="H4135">
        <v>0</v>
      </c>
      <c r="I4135">
        <v>0</v>
      </c>
      <c r="J4135">
        <v>0</v>
      </c>
      <c r="K4135">
        <v>0</v>
      </c>
      <c r="L4135">
        <v>0</v>
      </c>
      <c r="M4135">
        <v>0</v>
      </c>
      <c r="N4135">
        <v>0</v>
      </c>
      <c r="O4135">
        <v>0</v>
      </c>
      <c r="Q4135">
        <v>0</v>
      </c>
      <c r="R4135">
        <v>0</v>
      </c>
      <c r="S4135">
        <v>0</v>
      </c>
      <c r="T4135" t="s">
        <v>6355</v>
      </c>
      <c r="U4135" s="92" t="str">
        <f t="shared" si="64"/>
        <v>DE0271211063</v>
      </c>
    </row>
    <row r="4136" spans="1:21">
      <c r="A4136">
        <v>20110930</v>
      </c>
      <c r="B4136" t="s">
        <v>156</v>
      </c>
      <c r="C4136">
        <v>1211064</v>
      </c>
      <c r="D4136" t="s">
        <v>181</v>
      </c>
      <c r="E4136" t="s">
        <v>53</v>
      </c>
      <c r="F4136" t="s">
        <v>29</v>
      </c>
      <c r="G4136">
        <v>0</v>
      </c>
      <c r="H4136">
        <v>0</v>
      </c>
      <c r="I4136">
        <v>0</v>
      </c>
      <c r="J4136">
        <v>0</v>
      </c>
      <c r="K4136">
        <v>0</v>
      </c>
      <c r="L4136">
        <v>0</v>
      </c>
      <c r="M4136">
        <v>0</v>
      </c>
      <c r="N4136">
        <v>0</v>
      </c>
      <c r="O4136">
        <v>0</v>
      </c>
      <c r="Q4136">
        <v>0</v>
      </c>
      <c r="R4136">
        <v>0</v>
      </c>
      <c r="S4136">
        <v>0</v>
      </c>
      <c r="T4136" t="s">
        <v>6356</v>
      </c>
      <c r="U4136" s="92" t="str">
        <f t="shared" si="64"/>
        <v>DE0271211064</v>
      </c>
    </row>
    <row r="4137" spans="1:21">
      <c r="A4137">
        <v>20110930</v>
      </c>
      <c r="B4137" t="s">
        <v>156</v>
      </c>
      <c r="C4137">
        <v>1211065</v>
      </c>
      <c r="D4137" t="s">
        <v>181</v>
      </c>
      <c r="E4137" t="s">
        <v>68</v>
      </c>
      <c r="F4137" t="s">
        <v>29</v>
      </c>
      <c r="G4137">
        <v>0</v>
      </c>
      <c r="H4137">
        <v>0</v>
      </c>
      <c r="I4137">
        <v>0</v>
      </c>
      <c r="J4137">
        <v>0</v>
      </c>
      <c r="K4137">
        <v>0</v>
      </c>
      <c r="L4137">
        <v>0</v>
      </c>
      <c r="M4137">
        <v>0</v>
      </c>
      <c r="N4137">
        <v>0</v>
      </c>
      <c r="O4137">
        <v>0</v>
      </c>
      <c r="Q4137">
        <v>0</v>
      </c>
      <c r="R4137">
        <v>0</v>
      </c>
      <c r="S4137">
        <v>0</v>
      </c>
      <c r="T4137" t="s">
        <v>6357</v>
      </c>
      <c r="U4137" s="92" t="str">
        <f t="shared" si="64"/>
        <v>DE0271211065</v>
      </c>
    </row>
    <row r="4138" spans="1:21">
      <c r="A4138">
        <v>20110930</v>
      </c>
      <c r="B4138" t="s">
        <v>156</v>
      </c>
      <c r="C4138">
        <v>1211066</v>
      </c>
      <c r="D4138" t="s">
        <v>181</v>
      </c>
      <c r="E4138" t="s">
        <v>59</v>
      </c>
      <c r="F4138" t="s">
        <v>30</v>
      </c>
      <c r="G4138">
        <v>0</v>
      </c>
      <c r="H4138">
        <v>0</v>
      </c>
      <c r="I4138">
        <v>0</v>
      </c>
      <c r="J4138">
        <v>0</v>
      </c>
      <c r="K4138">
        <v>0</v>
      </c>
      <c r="L4138">
        <v>0</v>
      </c>
      <c r="M4138">
        <v>0</v>
      </c>
      <c r="N4138">
        <v>0</v>
      </c>
      <c r="O4138">
        <v>0</v>
      </c>
      <c r="Q4138">
        <v>0</v>
      </c>
      <c r="R4138">
        <v>0</v>
      </c>
      <c r="S4138">
        <v>0</v>
      </c>
      <c r="T4138" t="s">
        <v>6358</v>
      </c>
      <c r="U4138" s="92" t="str">
        <f t="shared" si="64"/>
        <v>DE0271211066</v>
      </c>
    </row>
    <row r="4139" spans="1:21">
      <c r="A4139">
        <v>20110930</v>
      </c>
      <c r="B4139" t="s">
        <v>156</v>
      </c>
      <c r="C4139">
        <v>1211067</v>
      </c>
      <c r="D4139" t="s">
        <v>181</v>
      </c>
      <c r="E4139" t="s">
        <v>58</v>
      </c>
      <c r="F4139" t="s">
        <v>30</v>
      </c>
      <c r="G4139">
        <v>0</v>
      </c>
      <c r="H4139">
        <v>0</v>
      </c>
      <c r="I4139">
        <v>0</v>
      </c>
      <c r="J4139">
        <v>0</v>
      </c>
      <c r="K4139">
        <v>0</v>
      </c>
      <c r="L4139">
        <v>0</v>
      </c>
      <c r="M4139">
        <v>0</v>
      </c>
      <c r="N4139">
        <v>0</v>
      </c>
      <c r="O4139">
        <v>0</v>
      </c>
      <c r="Q4139">
        <v>0</v>
      </c>
      <c r="R4139">
        <v>0</v>
      </c>
      <c r="S4139">
        <v>0</v>
      </c>
      <c r="T4139" t="s">
        <v>6359</v>
      </c>
      <c r="U4139" s="92" t="str">
        <f t="shared" si="64"/>
        <v>DE0271211067</v>
      </c>
    </row>
    <row r="4140" spans="1:21">
      <c r="A4140">
        <v>20110930</v>
      </c>
      <c r="B4140" t="s">
        <v>156</v>
      </c>
      <c r="C4140">
        <v>1211068</v>
      </c>
      <c r="D4140" t="s">
        <v>181</v>
      </c>
      <c r="E4140" t="s">
        <v>57</v>
      </c>
      <c r="F4140" t="s">
        <v>30</v>
      </c>
      <c r="G4140">
        <v>0</v>
      </c>
      <c r="H4140">
        <v>0</v>
      </c>
      <c r="I4140">
        <v>0</v>
      </c>
      <c r="J4140">
        <v>0</v>
      </c>
      <c r="K4140">
        <v>0</v>
      </c>
      <c r="L4140">
        <v>0</v>
      </c>
      <c r="M4140">
        <v>0</v>
      </c>
      <c r="N4140">
        <v>0</v>
      </c>
      <c r="O4140">
        <v>0</v>
      </c>
      <c r="Q4140">
        <v>0</v>
      </c>
      <c r="R4140">
        <v>0</v>
      </c>
      <c r="S4140">
        <v>0</v>
      </c>
      <c r="T4140" t="s">
        <v>6360</v>
      </c>
      <c r="U4140" s="92" t="str">
        <f t="shared" si="64"/>
        <v>DE0271211068</v>
      </c>
    </row>
    <row r="4141" spans="1:21">
      <c r="A4141">
        <v>20110930</v>
      </c>
      <c r="B4141" t="s">
        <v>156</v>
      </c>
      <c r="C4141">
        <v>1211069</v>
      </c>
      <c r="D4141" t="s">
        <v>181</v>
      </c>
      <c r="E4141" t="s">
        <v>56</v>
      </c>
      <c r="F4141" t="s">
        <v>30</v>
      </c>
      <c r="G4141">
        <v>0</v>
      </c>
      <c r="H4141">
        <v>0</v>
      </c>
      <c r="I4141">
        <v>0</v>
      </c>
      <c r="J4141">
        <v>0</v>
      </c>
      <c r="K4141">
        <v>0</v>
      </c>
      <c r="L4141">
        <v>0</v>
      </c>
      <c r="M4141">
        <v>0</v>
      </c>
      <c r="N4141">
        <v>0</v>
      </c>
      <c r="O4141">
        <v>0</v>
      </c>
      <c r="Q4141">
        <v>0</v>
      </c>
      <c r="R4141">
        <v>0</v>
      </c>
      <c r="S4141">
        <v>0</v>
      </c>
      <c r="T4141" t="s">
        <v>6361</v>
      </c>
      <c r="U4141" s="92" t="str">
        <f t="shared" si="64"/>
        <v>DE0271211069</v>
      </c>
    </row>
    <row r="4142" spans="1:21">
      <c r="A4142">
        <v>20110930</v>
      </c>
      <c r="B4142" t="s">
        <v>156</v>
      </c>
      <c r="C4142">
        <v>1211070</v>
      </c>
      <c r="D4142" t="s">
        <v>181</v>
      </c>
      <c r="E4142" t="s">
        <v>55</v>
      </c>
      <c r="F4142" t="s">
        <v>30</v>
      </c>
      <c r="G4142">
        <v>0</v>
      </c>
      <c r="H4142">
        <v>0</v>
      </c>
      <c r="I4142">
        <v>0</v>
      </c>
      <c r="J4142">
        <v>0</v>
      </c>
      <c r="K4142">
        <v>0</v>
      </c>
      <c r="L4142">
        <v>0</v>
      </c>
      <c r="M4142">
        <v>0</v>
      </c>
      <c r="N4142">
        <v>0</v>
      </c>
      <c r="O4142">
        <v>0</v>
      </c>
      <c r="Q4142">
        <v>0</v>
      </c>
      <c r="R4142">
        <v>0</v>
      </c>
      <c r="S4142">
        <v>0</v>
      </c>
      <c r="T4142" t="s">
        <v>6362</v>
      </c>
      <c r="U4142" s="92" t="str">
        <f t="shared" si="64"/>
        <v>DE0271211070</v>
      </c>
    </row>
    <row r="4143" spans="1:21">
      <c r="A4143">
        <v>20110930</v>
      </c>
      <c r="B4143" t="s">
        <v>156</v>
      </c>
      <c r="C4143">
        <v>1211071</v>
      </c>
      <c r="D4143" t="s">
        <v>181</v>
      </c>
      <c r="E4143" t="s">
        <v>54</v>
      </c>
      <c r="F4143" t="s">
        <v>30</v>
      </c>
      <c r="G4143">
        <v>0</v>
      </c>
      <c r="H4143">
        <v>0</v>
      </c>
      <c r="I4143">
        <v>0</v>
      </c>
      <c r="J4143">
        <v>0</v>
      </c>
      <c r="K4143">
        <v>0</v>
      </c>
      <c r="L4143">
        <v>0</v>
      </c>
      <c r="M4143">
        <v>0</v>
      </c>
      <c r="N4143">
        <v>0</v>
      </c>
      <c r="O4143">
        <v>0</v>
      </c>
      <c r="Q4143">
        <v>0</v>
      </c>
      <c r="R4143">
        <v>0</v>
      </c>
      <c r="S4143">
        <v>0</v>
      </c>
      <c r="T4143" t="s">
        <v>6363</v>
      </c>
      <c r="U4143" s="92" t="str">
        <f t="shared" si="64"/>
        <v>DE0271211071</v>
      </c>
    </row>
    <row r="4144" spans="1:21">
      <c r="A4144">
        <v>20110930</v>
      </c>
      <c r="B4144" t="s">
        <v>156</v>
      </c>
      <c r="C4144">
        <v>1211072</v>
      </c>
      <c r="D4144" t="s">
        <v>181</v>
      </c>
      <c r="E4144" t="s">
        <v>53</v>
      </c>
      <c r="F4144" t="s">
        <v>30</v>
      </c>
      <c r="G4144">
        <v>0</v>
      </c>
      <c r="H4144">
        <v>0</v>
      </c>
      <c r="I4144">
        <v>0</v>
      </c>
      <c r="J4144">
        <v>0</v>
      </c>
      <c r="K4144">
        <v>0</v>
      </c>
      <c r="L4144">
        <v>0</v>
      </c>
      <c r="M4144">
        <v>0</v>
      </c>
      <c r="N4144">
        <v>0</v>
      </c>
      <c r="O4144">
        <v>0</v>
      </c>
      <c r="Q4144">
        <v>0</v>
      </c>
      <c r="R4144">
        <v>0</v>
      </c>
      <c r="S4144">
        <v>0</v>
      </c>
      <c r="T4144" t="s">
        <v>6364</v>
      </c>
      <c r="U4144" s="92" t="str">
        <f t="shared" si="64"/>
        <v>DE0271211072</v>
      </c>
    </row>
    <row r="4145" spans="1:21">
      <c r="A4145">
        <v>20110930</v>
      </c>
      <c r="B4145" t="s">
        <v>156</v>
      </c>
      <c r="C4145">
        <v>1211073</v>
      </c>
      <c r="D4145" t="s">
        <v>181</v>
      </c>
      <c r="E4145" t="s">
        <v>68</v>
      </c>
      <c r="F4145" t="s">
        <v>30</v>
      </c>
      <c r="G4145">
        <v>0</v>
      </c>
      <c r="H4145">
        <v>0</v>
      </c>
      <c r="I4145">
        <v>0</v>
      </c>
      <c r="J4145">
        <v>0</v>
      </c>
      <c r="K4145">
        <v>0</v>
      </c>
      <c r="L4145">
        <v>0</v>
      </c>
      <c r="M4145">
        <v>0</v>
      </c>
      <c r="N4145">
        <v>0</v>
      </c>
      <c r="O4145">
        <v>0</v>
      </c>
      <c r="Q4145">
        <v>0</v>
      </c>
      <c r="R4145">
        <v>0</v>
      </c>
      <c r="S4145">
        <v>0</v>
      </c>
      <c r="T4145" t="s">
        <v>6365</v>
      </c>
      <c r="U4145" s="92" t="str">
        <f t="shared" si="64"/>
        <v>DE0271211073</v>
      </c>
    </row>
    <row r="4146" spans="1:21">
      <c r="A4146">
        <v>20110930</v>
      </c>
      <c r="B4146" t="s">
        <v>156</v>
      </c>
      <c r="C4146">
        <v>1211074</v>
      </c>
      <c r="D4146" t="s">
        <v>181</v>
      </c>
      <c r="E4146" t="s">
        <v>59</v>
      </c>
      <c r="F4146" t="s">
        <v>31</v>
      </c>
      <c r="G4146">
        <v>88.6</v>
      </c>
      <c r="H4146">
        <v>0</v>
      </c>
      <c r="I4146">
        <v>88.6</v>
      </c>
      <c r="J4146">
        <v>0</v>
      </c>
      <c r="K4146">
        <v>0</v>
      </c>
      <c r="L4146">
        <v>0</v>
      </c>
      <c r="M4146">
        <v>0</v>
      </c>
      <c r="N4146">
        <v>0</v>
      </c>
      <c r="O4146">
        <v>83.8</v>
      </c>
      <c r="Q4146">
        <v>0</v>
      </c>
      <c r="R4146">
        <v>0</v>
      </c>
      <c r="S4146">
        <v>0</v>
      </c>
      <c r="T4146" t="s">
        <v>6366</v>
      </c>
      <c r="U4146" s="92" t="str">
        <f t="shared" si="64"/>
        <v>DE0271211074</v>
      </c>
    </row>
    <row r="4147" spans="1:21">
      <c r="A4147">
        <v>20110930</v>
      </c>
      <c r="B4147" t="s">
        <v>156</v>
      </c>
      <c r="C4147">
        <v>1211075</v>
      </c>
      <c r="D4147" t="s">
        <v>181</v>
      </c>
      <c r="E4147" t="s">
        <v>58</v>
      </c>
      <c r="F4147" t="s">
        <v>31</v>
      </c>
      <c r="G4147">
        <v>0</v>
      </c>
      <c r="H4147">
        <v>0</v>
      </c>
      <c r="I4147">
        <v>0</v>
      </c>
      <c r="J4147">
        <v>0</v>
      </c>
      <c r="K4147">
        <v>0</v>
      </c>
      <c r="L4147">
        <v>0</v>
      </c>
      <c r="M4147">
        <v>0</v>
      </c>
      <c r="N4147">
        <v>0</v>
      </c>
      <c r="O4147">
        <v>0</v>
      </c>
      <c r="Q4147">
        <v>0</v>
      </c>
      <c r="R4147">
        <v>0</v>
      </c>
      <c r="S4147">
        <v>0</v>
      </c>
      <c r="T4147" t="s">
        <v>6367</v>
      </c>
      <c r="U4147" s="92" t="str">
        <f t="shared" si="64"/>
        <v>DE0271211075</v>
      </c>
    </row>
    <row r="4148" spans="1:21">
      <c r="A4148">
        <v>20110930</v>
      </c>
      <c r="B4148" t="s">
        <v>156</v>
      </c>
      <c r="C4148">
        <v>1211076</v>
      </c>
      <c r="D4148" t="s">
        <v>181</v>
      </c>
      <c r="E4148" t="s">
        <v>57</v>
      </c>
      <c r="F4148" t="s">
        <v>31</v>
      </c>
      <c r="G4148">
        <v>0</v>
      </c>
      <c r="H4148">
        <v>0</v>
      </c>
      <c r="I4148">
        <v>0</v>
      </c>
      <c r="J4148">
        <v>0</v>
      </c>
      <c r="K4148">
        <v>0</v>
      </c>
      <c r="L4148">
        <v>0</v>
      </c>
      <c r="M4148">
        <v>0</v>
      </c>
      <c r="N4148">
        <v>-0.7</v>
      </c>
      <c r="O4148">
        <v>0</v>
      </c>
      <c r="Q4148">
        <v>0</v>
      </c>
      <c r="R4148">
        <v>0</v>
      </c>
      <c r="S4148">
        <v>0</v>
      </c>
      <c r="T4148" t="s">
        <v>6368</v>
      </c>
      <c r="U4148" s="92" t="str">
        <f t="shared" si="64"/>
        <v>DE0271211076</v>
      </c>
    </row>
    <row r="4149" spans="1:21">
      <c r="A4149">
        <v>20110930</v>
      </c>
      <c r="B4149" t="s">
        <v>156</v>
      </c>
      <c r="C4149">
        <v>1211077</v>
      </c>
      <c r="D4149" t="s">
        <v>181</v>
      </c>
      <c r="E4149" t="s">
        <v>56</v>
      </c>
      <c r="F4149" t="s">
        <v>31</v>
      </c>
      <c r="G4149">
        <v>0</v>
      </c>
      <c r="H4149">
        <v>0</v>
      </c>
      <c r="I4149">
        <v>0</v>
      </c>
      <c r="J4149">
        <v>0</v>
      </c>
      <c r="K4149">
        <v>0</v>
      </c>
      <c r="L4149">
        <v>0</v>
      </c>
      <c r="M4149">
        <v>0</v>
      </c>
      <c r="N4149">
        <v>0</v>
      </c>
      <c r="O4149">
        <v>0</v>
      </c>
      <c r="Q4149">
        <v>0</v>
      </c>
      <c r="R4149">
        <v>0</v>
      </c>
      <c r="S4149">
        <v>0</v>
      </c>
      <c r="T4149" t="s">
        <v>6369</v>
      </c>
      <c r="U4149" s="92" t="str">
        <f t="shared" si="64"/>
        <v>DE0271211077</v>
      </c>
    </row>
    <row r="4150" spans="1:21">
      <c r="A4150">
        <v>20110930</v>
      </c>
      <c r="B4150" t="s">
        <v>156</v>
      </c>
      <c r="C4150">
        <v>1211078</v>
      </c>
      <c r="D4150" t="s">
        <v>181</v>
      </c>
      <c r="E4150" t="s">
        <v>55</v>
      </c>
      <c r="F4150" t="s">
        <v>31</v>
      </c>
      <c r="G4150">
        <v>0</v>
      </c>
      <c r="H4150">
        <v>0</v>
      </c>
      <c r="I4150">
        <v>0</v>
      </c>
      <c r="J4150">
        <v>0</v>
      </c>
      <c r="K4150">
        <v>0</v>
      </c>
      <c r="L4150">
        <v>0</v>
      </c>
      <c r="M4150">
        <v>0</v>
      </c>
      <c r="N4150">
        <v>-0.3</v>
      </c>
      <c r="O4150">
        <v>0</v>
      </c>
      <c r="Q4150">
        <v>0</v>
      </c>
      <c r="R4150">
        <v>0</v>
      </c>
      <c r="S4150">
        <v>0</v>
      </c>
      <c r="T4150" t="s">
        <v>6370</v>
      </c>
      <c r="U4150" s="92" t="str">
        <f t="shared" si="64"/>
        <v>DE0271211078</v>
      </c>
    </row>
    <row r="4151" spans="1:21">
      <c r="A4151">
        <v>20110930</v>
      </c>
      <c r="B4151" t="s">
        <v>156</v>
      </c>
      <c r="C4151">
        <v>1211079</v>
      </c>
      <c r="D4151" t="s">
        <v>181</v>
      </c>
      <c r="E4151" t="s">
        <v>54</v>
      </c>
      <c r="F4151" t="s">
        <v>31</v>
      </c>
      <c r="G4151">
        <v>177.1</v>
      </c>
      <c r="H4151">
        <v>0</v>
      </c>
      <c r="I4151">
        <v>177.1</v>
      </c>
      <c r="J4151">
        <v>177.1</v>
      </c>
      <c r="K4151">
        <v>0</v>
      </c>
      <c r="L4151">
        <v>0</v>
      </c>
      <c r="M4151">
        <v>0</v>
      </c>
      <c r="N4151">
        <v>-0.8</v>
      </c>
      <c r="O4151">
        <v>0</v>
      </c>
      <c r="Q4151">
        <v>0</v>
      </c>
      <c r="R4151">
        <v>0</v>
      </c>
      <c r="S4151">
        <v>0</v>
      </c>
      <c r="T4151" t="s">
        <v>6371</v>
      </c>
      <c r="U4151" s="92" t="str">
        <f t="shared" si="64"/>
        <v>DE0271211079</v>
      </c>
    </row>
    <row r="4152" spans="1:21">
      <c r="A4152">
        <v>20110930</v>
      </c>
      <c r="B4152" t="s">
        <v>156</v>
      </c>
      <c r="C4152">
        <v>1211080</v>
      </c>
      <c r="D4152" t="s">
        <v>181</v>
      </c>
      <c r="E4152" t="s">
        <v>53</v>
      </c>
      <c r="F4152" t="s">
        <v>31</v>
      </c>
      <c r="G4152">
        <v>0</v>
      </c>
      <c r="H4152">
        <v>0</v>
      </c>
      <c r="I4152">
        <v>0</v>
      </c>
      <c r="J4152">
        <v>0</v>
      </c>
      <c r="K4152">
        <v>0</v>
      </c>
      <c r="L4152">
        <v>0</v>
      </c>
      <c r="M4152">
        <v>0</v>
      </c>
      <c r="N4152">
        <v>0</v>
      </c>
      <c r="O4152">
        <v>0</v>
      </c>
      <c r="Q4152">
        <v>0</v>
      </c>
      <c r="R4152">
        <v>0</v>
      </c>
      <c r="S4152">
        <v>0</v>
      </c>
      <c r="T4152" t="s">
        <v>6372</v>
      </c>
      <c r="U4152" s="92" t="str">
        <f t="shared" si="64"/>
        <v>DE0271211080</v>
      </c>
    </row>
    <row r="4153" spans="1:21">
      <c r="A4153">
        <v>20110930</v>
      </c>
      <c r="B4153" t="s">
        <v>156</v>
      </c>
      <c r="C4153">
        <v>1211081</v>
      </c>
      <c r="D4153" t="s">
        <v>181</v>
      </c>
      <c r="E4153" t="s">
        <v>68</v>
      </c>
      <c r="F4153" t="s">
        <v>31</v>
      </c>
      <c r="G4153">
        <v>265.7</v>
      </c>
      <c r="H4153">
        <v>0</v>
      </c>
      <c r="I4153">
        <v>265.7</v>
      </c>
      <c r="J4153">
        <v>177.1</v>
      </c>
      <c r="K4153">
        <v>0</v>
      </c>
      <c r="L4153">
        <v>0</v>
      </c>
      <c r="M4153">
        <v>0</v>
      </c>
      <c r="N4153">
        <v>-1.8</v>
      </c>
      <c r="O4153">
        <v>83.8</v>
      </c>
      <c r="Q4153">
        <v>0</v>
      </c>
      <c r="R4153">
        <v>0</v>
      </c>
      <c r="S4153">
        <v>0</v>
      </c>
      <c r="T4153" t="s">
        <v>6373</v>
      </c>
      <c r="U4153" s="92" t="str">
        <f t="shared" si="64"/>
        <v>DE0271211081</v>
      </c>
    </row>
    <row r="4154" spans="1:21">
      <c r="A4154">
        <v>20110930</v>
      </c>
      <c r="B4154" t="s">
        <v>156</v>
      </c>
      <c r="C4154">
        <v>1211082</v>
      </c>
      <c r="D4154" t="s">
        <v>181</v>
      </c>
      <c r="E4154" t="s">
        <v>59</v>
      </c>
      <c r="F4154" t="s">
        <v>32</v>
      </c>
      <c r="G4154">
        <v>804</v>
      </c>
      <c r="H4154">
        <v>29.4</v>
      </c>
      <c r="I4154">
        <v>804</v>
      </c>
      <c r="J4154">
        <v>613</v>
      </c>
      <c r="K4154">
        <v>0</v>
      </c>
      <c r="L4154">
        <v>0.5</v>
      </c>
      <c r="M4154">
        <v>-0.2</v>
      </c>
      <c r="N4154">
        <v>0</v>
      </c>
      <c r="O4154">
        <v>183</v>
      </c>
      <c r="Q4154">
        <v>0</v>
      </c>
      <c r="R4154">
        <v>0</v>
      </c>
      <c r="S4154">
        <v>0</v>
      </c>
      <c r="T4154" t="s">
        <v>6374</v>
      </c>
      <c r="U4154" s="92" t="str">
        <f t="shared" si="64"/>
        <v>DE0271211082</v>
      </c>
    </row>
    <row r="4155" spans="1:21">
      <c r="A4155">
        <v>20110930</v>
      </c>
      <c r="B4155" t="s">
        <v>156</v>
      </c>
      <c r="C4155">
        <v>1211083</v>
      </c>
      <c r="D4155" t="s">
        <v>181</v>
      </c>
      <c r="E4155" t="s">
        <v>58</v>
      </c>
      <c r="F4155" t="s">
        <v>32</v>
      </c>
      <c r="G4155">
        <v>2951.4</v>
      </c>
      <c r="H4155">
        <v>1.3</v>
      </c>
      <c r="I4155">
        <v>2946.5</v>
      </c>
      <c r="J4155">
        <v>1468.5</v>
      </c>
      <c r="K4155">
        <v>223.7</v>
      </c>
      <c r="L4155">
        <v>0</v>
      </c>
      <c r="M4155">
        <v>1.3</v>
      </c>
      <c r="N4155">
        <v>0</v>
      </c>
      <c r="O4155">
        <v>1226.3</v>
      </c>
      <c r="Q4155">
        <v>0</v>
      </c>
      <c r="R4155">
        <v>0</v>
      </c>
      <c r="S4155">
        <v>0</v>
      </c>
      <c r="T4155" t="s">
        <v>6375</v>
      </c>
      <c r="U4155" s="92" t="str">
        <f t="shared" si="64"/>
        <v>DE0271211083</v>
      </c>
    </row>
    <row r="4156" spans="1:21">
      <c r="A4156">
        <v>20110930</v>
      </c>
      <c r="B4156" t="s">
        <v>156</v>
      </c>
      <c r="C4156">
        <v>1211084</v>
      </c>
      <c r="D4156" t="s">
        <v>181</v>
      </c>
      <c r="E4156" t="s">
        <v>57</v>
      </c>
      <c r="F4156" t="s">
        <v>32</v>
      </c>
      <c r="G4156">
        <v>2816.3</v>
      </c>
      <c r="H4156">
        <v>1.8</v>
      </c>
      <c r="I4156">
        <v>2812.5</v>
      </c>
      <c r="J4156">
        <v>1168.0999999999999</v>
      </c>
      <c r="K4156">
        <v>0</v>
      </c>
      <c r="L4156">
        <v>0</v>
      </c>
      <c r="M4156">
        <v>0</v>
      </c>
      <c r="N4156">
        <v>-0.3</v>
      </c>
      <c r="O4156">
        <v>1584.5</v>
      </c>
      <c r="Q4156">
        <v>0</v>
      </c>
      <c r="R4156">
        <v>0</v>
      </c>
      <c r="S4156">
        <v>0</v>
      </c>
      <c r="T4156" t="s">
        <v>6376</v>
      </c>
      <c r="U4156" s="92" t="str">
        <f t="shared" si="64"/>
        <v>DE0271211084</v>
      </c>
    </row>
    <row r="4157" spans="1:21">
      <c r="A4157">
        <v>20110930</v>
      </c>
      <c r="B4157" t="s">
        <v>156</v>
      </c>
      <c r="C4157">
        <v>1211085</v>
      </c>
      <c r="D4157" t="s">
        <v>181</v>
      </c>
      <c r="E4157" t="s">
        <v>56</v>
      </c>
      <c r="F4157" t="s">
        <v>32</v>
      </c>
      <c r="G4157">
        <v>1979.2</v>
      </c>
      <c r="H4157">
        <v>15</v>
      </c>
      <c r="I4157">
        <v>1568.6</v>
      </c>
      <c r="J4157">
        <v>817.3</v>
      </c>
      <c r="K4157">
        <v>185.8</v>
      </c>
      <c r="L4157">
        <v>0</v>
      </c>
      <c r="M4157">
        <v>0.5</v>
      </c>
      <c r="N4157">
        <v>0</v>
      </c>
      <c r="O4157">
        <v>935</v>
      </c>
      <c r="Q4157">
        <v>0</v>
      </c>
      <c r="R4157">
        <v>0</v>
      </c>
      <c r="S4157">
        <v>0</v>
      </c>
      <c r="T4157" t="s">
        <v>6377</v>
      </c>
      <c r="U4157" s="92" t="str">
        <f t="shared" si="64"/>
        <v>DE0271211085</v>
      </c>
    </row>
    <row r="4158" spans="1:21">
      <c r="A4158">
        <v>20110930</v>
      </c>
      <c r="B4158" t="s">
        <v>156</v>
      </c>
      <c r="C4158">
        <v>1211086</v>
      </c>
      <c r="D4158" t="s">
        <v>181</v>
      </c>
      <c r="E4158" t="s">
        <v>55</v>
      </c>
      <c r="F4158" t="s">
        <v>32</v>
      </c>
      <c r="G4158">
        <v>4499.3999999999996</v>
      </c>
      <c r="H4158">
        <v>42.3</v>
      </c>
      <c r="I4158">
        <v>4384.6000000000004</v>
      </c>
      <c r="J4158">
        <v>492.4</v>
      </c>
      <c r="K4158">
        <v>0</v>
      </c>
      <c r="L4158">
        <v>24.8</v>
      </c>
      <c r="M4158">
        <v>33.4</v>
      </c>
      <c r="N4158">
        <v>0</v>
      </c>
      <c r="O4158">
        <v>3799.4</v>
      </c>
      <c r="Q4158">
        <v>0</v>
      </c>
      <c r="R4158">
        <v>0</v>
      </c>
      <c r="S4158">
        <v>0</v>
      </c>
      <c r="T4158" t="s">
        <v>6378</v>
      </c>
      <c r="U4158" s="92" t="str">
        <f t="shared" si="64"/>
        <v>DE0271211086</v>
      </c>
    </row>
    <row r="4159" spans="1:21">
      <c r="A4159">
        <v>20110930</v>
      </c>
      <c r="B4159" t="s">
        <v>156</v>
      </c>
      <c r="C4159">
        <v>1211087</v>
      </c>
      <c r="D4159" t="s">
        <v>181</v>
      </c>
      <c r="E4159" t="s">
        <v>54</v>
      </c>
      <c r="F4159" t="s">
        <v>32</v>
      </c>
      <c r="G4159">
        <v>2966.3</v>
      </c>
      <c r="H4159">
        <v>102.2</v>
      </c>
      <c r="I4159">
        <v>2949.6</v>
      </c>
      <c r="J4159">
        <v>691.5</v>
      </c>
      <c r="K4159">
        <v>0</v>
      </c>
      <c r="L4159">
        <v>4.7</v>
      </c>
      <c r="M4159">
        <v>-4.7</v>
      </c>
      <c r="N4159">
        <v>0</v>
      </c>
      <c r="O4159">
        <v>2108</v>
      </c>
      <c r="Q4159">
        <v>0</v>
      </c>
      <c r="R4159">
        <v>0</v>
      </c>
      <c r="S4159">
        <v>0</v>
      </c>
      <c r="T4159" t="s">
        <v>6379</v>
      </c>
      <c r="U4159" s="92" t="str">
        <f t="shared" si="64"/>
        <v>DE0271211087</v>
      </c>
    </row>
    <row r="4160" spans="1:21">
      <c r="A4160">
        <v>20110930</v>
      </c>
      <c r="B4160" t="s">
        <v>156</v>
      </c>
      <c r="C4160">
        <v>1211088</v>
      </c>
      <c r="D4160" t="s">
        <v>181</v>
      </c>
      <c r="E4160" t="s">
        <v>53</v>
      </c>
      <c r="F4160" t="s">
        <v>32</v>
      </c>
      <c r="G4160">
        <v>867.9</v>
      </c>
      <c r="H4160">
        <v>60</v>
      </c>
      <c r="I4160">
        <v>822.9</v>
      </c>
      <c r="J4160">
        <v>75.7</v>
      </c>
      <c r="K4160">
        <v>0</v>
      </c>
      <c r="L4160">
        <v>1.7</v>
      </c>
      <c r="M4160">
        <v>-0.7</v>
      </c>
      <c r="N4160">
        <v>0</v>
      </c>
      <c r="O4160">
        <v>597.79999999999995</v>
      </c>
      <c r="Q4160">
        <v>0</v>
      </c>
      <c r="R4160">
        <v>0</v>
      </c>
      <c r="S4160">
        <v>0</v>
      </c>
      <c r="T4160" t="s">
        <v>6380</v>
      </c>
      <c r="U4160" s="92" t="str">
        <f t="shared" si="64"/>
        <v>DE0271211088</v>
      </c>
    </row>
    <row r="4161" spans="1:21">
      <c r="A4161">
        <v>20110930</v>
      </c>
      <c r="B4161" t="s">
        <v>156</v>
      </c>
      <c r="C4161">
        <v>1211089</v>
      </c>
      <c r="D4161" t="s">
        <v>181</v>
      </c>
      <c r="E4161" t="s">
        <v>68</v>
      </c>
      <c r="F4161" t="s">
        <v>32</v>
      </c>
      <c r="G4161">
        <v>16884.5</v>
      </c>
      <c r="H4161">
        <v>252</v>
      </c>
      <c r="I4161">
        <v>16288.7</v>
      </c>
      <c r="J4161">
        <v>5326.5</v>
      </c>
      <c r="K4161">
        <v>409.5</v>
      </c>
      <c r="L4161">
        <v>31.7</v>
      </c>
      <c r="M4161">
        <v>29.6</v>
      </c>
      <c r="N4161">
        <v>-0.3</v>
      </c>
      <c r="O4161">
        <v>10434</v>
      </c>
      <c r="Q4161">
        <v>0</v>
      </c>
      <c r="R4161">
        <v>0</v>
      </c>
      <c r="S4161">
        <v>0</v>
      </c>
      <c r="T4161" t="s">
        <v>6381</v>
      </c>
      <c r="U4161" s="92" t="str">
        <f t="shared" si="64"/>
        <v>DE0271211089</v>
      </c>
    </row>
    <row r="4162" spans="1:21">
      <c r="A4162">
        <v>20110930</v>
      </c>
      <c r="B4162" t="s">
        <v>156</v>
      </c>
      <c r="C4162">
        <v>1211090</v>
      </c>
      <c r="D4162" t="s">
        <v>181</v>
      </c>
      <c r="E4162" t="s">
        <v>59</v>
      </c>
      <c r="F4162" t="s">
        <v>182</v>
      </c>
      <c r="G4162">
        <v>0</v>
      </c>
      <c r="H4162">
        <v>0</v>
      </c>
      <c r="I4162">
        <v>0</v>
      </c>
      <c r="J4162">
        <v>0</v>
      </c>
      <c r="K4162">
        <v>0</v>
      </c>
      <c r="L4162">
        <v>0</v>
      </c>
      <c r="M4162">
        <v>0</v>
      </c>
      <c r="N4162">
        <v>0</v>
      </c>
      <c r="O4162">
        <v>0</v>
      </c>
      <c r="Q4162">
        <v>0</v>
      </c>
      <c r="R4162">
        <v>0</v>
      </c>
      <c r="S4162">
        <v>0</v>
      </c>
      <c r="T4162" t="s">
        <v>6382</v>
      </c>
      <c r="U4162" s="92" t="str">
        <f t="shared" si="64"/>
        <v>DE0271211090</v>
      </c>
    </row>
    <row r="4163" spans="1:21">
      <c r="A4163">
        <v>20110930</v>
      </c>
      <c r="B4163" t="s">
        <v>156</v>
      </c>
      <c r="C4163">
        <v>1211091</v>
      </c>
      <c r="D4163" t="s">
        <v>181</v>
      </c>
      <c r="E4163" t="s">
        <v>58</v>
      </c>
      <c r="F4163" t="s">
        <v>182</v>
      </c>
      <c r="G4163">
        <v>0</v>
      </c>
      <c r="H4163">
        <v>0</v>
      </c>
      <c r="I4163">
        <v>0</v>
      </c>
      <c r="J4163">
        <v>0</v>
      </c>
      <c r="K4163">
        <v>0</v>
      </c>
      <c r="L4163">
        <v>0</v>
      </c>
      <c r="M4163">
        <v>0</v>
      </c>
      <c r="N4163">
        <v>0</v>
      </c>
      <c r="O4163">
        <v>0</v>
      </c>
      <c r="Q4163">
        <v>0</v>
      </c>
      <c r="R4163">
        <v>0</v>
      </c>
      <c r="S4163">
        <v>0</v>
      </c>
      <c r="T4163" t="s">
        <v>6383</v>
      </c>
      <c r="U4163" s="92" t="str">
        <f t="shared" ref="U4163:U4226" si="65">B4163&amp;C4163</f>
        <v>DE0271211091</v>
      </c>
    </row>
    <row r="4164" spans="1:21">
      <c r="A4164">
        <v>20110930</v>
      </c>
      <c r="B4164" t="s">
        <v>156</v>
      </c>
      <c r="C4164">
        <v>1211092</v>
      </c>
      <c r="D4164" t="s">
        <v>181</v>
      </c>
      <c r="E4164" t="s">
        <v>57</v>
      </c>
      <c r="F4164" t="s">
        <v>182</v>
      </c>
      <c r="G4164">
        <v>16.7</v>
      </c>
      <c r="H4164">
        <v>0</v>
      </c>
      <c r="I4164">
        <v>32.539177017</v>
      </c>
      <c r="J4164">
        <v>0</v>
      </c>
      <c r="K4164">
        <v>0</v>
      </c>
      <c r="L4164">
        <v>0</v>
      </c>
      <c r="M4164">
        <v>0</v>
      </c>
      <c r="N4164">
        <v>0</v>
      </c>
      <c r="O4164">
        <v>30</v>
      </c>
      <c r="Q4164">
        <v>0</v>
      </c>
      <c r="R4164">
        <v>0</v>
      </c>
      <c r="S4164">
        <v>0</v>
      </c>
      <c r="T4164" t="s">
        <v>6384</v>
      </c>
      <c r="U4164" s="92" t="str">
        <f t="shared" si="65"/>
        <v>DE0271211092</v>
      </c>
    </row>
    <row r="4165" spans="1:21">
      <c r="A4165">
        <v>20110930</v>
      </c>
      <c r="B4165" t="s">
        <v>156</v>
      </c>
      <c r="C4165">
        <v>1211093</v>
      </c>
      <c r="D4165" t="s">
        <v>181</v>
      </c>
      <c r="E4165" t="s">
        <v>56</v>
      </c>
      <c r="F4165" t="s">
        <v>182</v>
      </c>
      <c r="G4165">
        <v>17</v>
      </c>
      <c r="H4165">
        <v>0</v>
      </c>
      <c r="I4165">
        <v>32.005264840000002</v>
      </c>
      <c r="J4165">
        <v>0</v>
      </c>
      <c r="K4165">
        <v>0</v>
      </c>
      <c r="L4165">
        <v>0</v>
      </c>
      <c r="M4165">
        <v>0</v>
      </c>
      <c r="N4165">
        <v>0</v>
      </c>
      <c r="O4165">
        <v>30</v>
      </c>
      <c r="Q4165">
        <v>0</v>
      </c>
      <c r="R4165">
        <v>0</v>
      </c>
      <c r="S4165">
        <v>0</v>
      </c>
      <c r="T4165" t="s">
        <v>6385</v>
      </c>
      <c r="U4165" s="92" t="str">
        <f t="shared" si="65"/>
        <v>DE0271211093</v>
      </c>
    </row>
    <row r="4166" spans="1:21">
      <c r="A4166">
        <v>20110930</v>
      </c>
      <c r="B4166" t="s">
        <v>156</v>
      </c>
      <c r="C4166">
        <v>1211094</v>
      </c>
      <c r="D4166" t="s">
        <v>181</v>
      </c>
      <c r="E4166" t="s">
        <v>55</v>
      </c>
      <c r="F4166" t="s">
        <v>182</v>
      </c>
      <c r="G4166">
        <v>57.3</v>
      </c>
      <c r="H4166">
        <v>0</v>
      </c>
      <c r="I4166">
        <v>112.71176689000001</v>
      </c>
      <c r="J4166">
        <v>0</v>
      </c>
      <c r="K4166">
        <v>0</v>
      </c>
      <c r="L4166">
        <v>0</v>
      </c>
      <c r="M4166">
        <v>0</v>
      </c>
      <c r="N4166">
        <v>0</v>
      </c>
      <c r="O4166">
        <v>110</v>
      </c>
      <c r="Q4166">
        <v>0</v>
      </c>
      <c r="R4166">
        <v>0</v>
      </c>
      <c r="S4166">
        <v>0</v>
      </c>
      <c r="T4166" t="s">
        <v>6386</v>
      </c>
      <c r="U4166" s="92" t="str">
        <f t="shared" si="65"/>
        <v>DE0271211094</v>
      </c>
    </row>
    <row r="4167" spans="1:21">
      <c r="A4167">
        <v>20110930</v>
      </c>
      <c r="B4167" t="s">
        <v>156</v>
      </c>
      <c r="C4167">
        <v>1211095</v>
      </c>
      <c r="D4167" t="s">
        <v>181</v>
      </c>
      <c r="E4167" t="s">
        <v>54</v>
      </c>
      <c r="F4167" t="s">
        <v>182</v>
      </c>
      <c r="G4167">
        <v>20.3</v>
      </c>
      <c r="H4167">
        <v>0</v>
      </c>
      <c r="I4167">
        <v>40.270904969999997</v>
      </c>
      <c r="J4167">
        <v>0</v>
      </c>
      <c r="K4167">
        <v>0</v>
      </c>
      <c r="L4167">
        <v>0</v>
      </c>
      <c r="M4167">
        <v>0</v>
      </c>
      <c r="N4167">
        <v>0</v>
      </c>
      <c r="O4167">
        <v>40</v>
      </c>
      <c r="Q4167">
        <v>0</v>
      </c>
      <c r="R4167">
        <v>0</v>
      </c>
      <c r="S4167">
        <v>0</v>
      </c>
      <c r="T4167" t="s">
        <v>6387</v>
      </c>
      <c r="U4167" s="92" t="str">
        <f t="shared" si="65"/>
        <v>DE0271211095</v>
      </c>
    </row>
    <row r="4168" spans="1:21">
      <c r="A4168">
        <v>20110930</v>
      </c>
      <c r="B4168" t="s">
        <v>156</v>
      </c>
      <c r="C4168">
        <v>1211096</v>
      </c>
      <c r="D4168" t="s">
        <v>181</v>
      </c>
      <c r="E4168" t="s">
        <v>53</v>
      </c>
      <c r="F4168" t="s">
        <v>182</v>
      </c>
      <c r="G4168">
        <v>12.5</v>
      </c>
      <c r="H4168">
        <v>0</v>
      </c>
      <c r="I4168">
        <v>22.4541763</v>
      </c>
      <c r="J4168">
        <v>0</v>
      </c>
      <c r="K4168">
        <v>0</v>
      </c>
      <c r="L4168">
        <v>0</v>
      </c>
      <c r="M4168">
        <v>0</v>
      </c>
      <c r="N4168">
        <v>0</v>
      </c>
      <c r="O4168">
        <v>20</v>
      </c>
      <c r="Q4168">
        <v>0</v>
      </c>
      <c r="R4168">
        <v>0</v>
      </c>
      <c r="S4168">
        <v>0</v>
      </c>
      <c r="T4168" t="s">
        <v>6388</v>
      </c>
      <c r="U4168" s="92" t="str">
        <f t="shared" si="65"/>
        <v>DE0271211096</v>
      </c>
    </row>
    <row r="4169" spans="1:21">
      <c r="A4169">
        <v>20110930</v>
      </c>
      <c r="B4169" t="s">
        <v>156</v>
      </c>
      <c r="C4169">
        <v>1211097</v>
      </c>
      <c r="D4169" t="s">
        <v>181</v>
      </c>
      <c r="E4169" t="s">
        <v>68</v>
      </c>
      <c r="F4169" t="s">
        <v>182</v>
      </c>
      <c r="G4169">
        <v>123.8</v>
      </c>
      <c r="H4169">
        <v>0</v>
      </c>
      <c r="I4169">
        <v>239.98129001999999</v>
      </c>
      <c r="J4169">
        <v>0</v>
      </c>
      <c r="K4169">
        <v>0</v>
      </c>
      <c r="L4169">
        <v>0</v>
      </c>
      <c r="M4169">
        <v>0</v>
      </c>
      <c r="N4169">
        <v>0</v>
      </c>
      <c r="O4169">
        <v>230</v>
      </c>
      <c r="Q4169">
        <v>0</v>
      </c>
      <c r="R4169">
        <v>0</v>
      </c>
      <c r="S4169">
        <v>0</v>
      </c>
      <c r="T4169" t="s">
        <v>6389</v>
      </c>
      <c r="U4169" s="92" t="str">
        <f t="shared" si="65"/>
        <v>DE0271211097</v>
      </c>
    </row>
    <row r="4170" spans="1:21">
      <c r="A4170">
        <v>20110930</v>
      </c>
      <c r="B4170" t="s">
        <v>156</v>
      </c>
      <c r="C4170">
        <v>1211098</v>
      </c>
      <c r="D4170" t="s">
        <v>181</v>
      </c>
      <c r="E4170" t="s">
        <v>59</v>
      </c>
      <c r="F4170" t="s">
        <v>33</v>
      </c>
      <c r="G4170">
        <v>0</v>
      </c>
      <c r="H4170">
        <v>0</v>
      </c>
      <c r="I4170">
        <v>0</v>
      </c>
      <c r="J4170">
        <v>0</v>
      </c>
      <c r="K4170">
        <v>0</v>
      </c>
      <c r="L4170">
        <v>0</v>
      </c>
      <c r="M4170">
        <v>0</v>
      </c>
      <c r="N4170">
        <v>0</v>
      </c>
      <c r="O4170">
        <v>0</v>
      </c>
      <c r="Q4170">
        <v>0</v>
      </c>
      <c r="R4170">
        <v>0</v>
      </c>
      <c r="S4170">
        <v>0</v>
      </c>
      <c r="T4170" t="s">
        <v>6390</v>
      </c>
      <c r="U4170" s="92" t="str">
        <f t="shared" si="65"/>
        <v>DE0271211098</v>
      </c>
    </row>
    <row r="4171" spans="1:21">
      <c r="A4171">
        <v>20110930</v>
      </c>
      <c r="B4171" t="s">
        <v>156</v>
      </c>
      <c r="C4171">
        <v>1211099</v>
      </c>
      <c r="D4171" t="s">
        <v>181</v>
      </c>
      <c r="E4171" t="s">
        <v>58</v>
      </c>
      <c r="F4171" t="s">
        <v>33</v>
      </c>
      <c r="G4171">
        <v>0</v>
      </c>
      <c r="H4171">
        <v>0</v>
      </c>
      <c r="I4171">
        <v>0</v>
      </c>
      <c r="J4171">
        <v>0</v>
      </c>
      <c r="K4171">
        <v>0</v>
      </c>
      <c r="L4171">
        <v>0</v>
      </c>
      <c r="M4171">
        <v>0</v>
      </c>
      <c r="N4171">
        <v>0</v>
      </c>
      <c r="O4171">
        <v>0</v>
      </c>
      <c r="Q4171">
        <v>0</v>
      </c>
      <c r="R4171">
        <v>0</v>
      </c>
      <c r="S4171">
        <v>0</v>
      </c>
      <c r="T4171" t="s">
        <v>6391</v>
      </c>
      <c r="U4171" s="92" t="str">
        <f t="shared" si="65"/>
        <v>DE0271211099</v>
      </c>
    </row>
    <row r="4172" spans="1:21">
      <c r="A4172">
        <v>20110930</v>
      </c>
      <c r="B4172" t="s">
        <v>156</v>
      </c>
      <c r="C4172">
        <v>1211100</v>
      </c>
      <c r="D4172" t="s">
        <v>181</v>
      </c>
      <c r="E4172" t="s">
        <v>57</v>
      </c>
      <c r="F4172" t="s">
        <v>33</v>
      </c>
      <c r="G4172">
        <v>53</v>
      </c>
      <c r="H4172">
        <v>0</v>
      </c>
      <c r="I4172">
        <v>53</v>
      </c>
      <c r="J4172">
        <v>0</v>
      </c>
      <c r="K4172">
        <v>0</v>
      </c>
      <c r="L4172">
        <v>0</v>
      </c>
      <c r="M4172">
        <v>0</v>
      </c>
      <c r="N4172">
        <v>0</v>
      </c>
      <c r="O4172">
        <v>53</v>
      </c>
      <c r="Q4172">
        <v>0</v>
      </c>
      <c r="R4172">
        <v>0</v>
      </c>
      <c r="S4172">
        <v>0</v>
      </c>
      <c r="T4172" t="s">
        <v>6392</v>
      </c>
      <c r="U4172" s="92" t="str">
        <f t="shared" si="65"/>
        <v>DE0271211100</v>
      </c>
    </row>
    <row r="4173" spans="1:21">
      <c r="A4173">
        <v>20110930</v>
      </c>
      <c r="B4173" t="s">
        <v>156</v>
      </c>
      <c r="C4173">
        <v>1211101</v>
      </c>
      <c r="D4173" t="s">
        <v>181</v>
      </c>
      <c r="E4173" t="s">
        <v>56</v>
      </c>
      <c r="F4173" t="s">
        <v>33</v>
      </c>
      <c r="G4173">
        <v>27</v>
      </c>
      <c r="H4173">
        <v>0</v>
      </c>
      <c r="I4173">
        <v>27</v>
      </c>
      <c r="J4173">
        <v>0</v>
      </c>
      <c r="K4173">
        <v>0</v>
      </c>
      <c r="L4173">
        <v>0</v>
      </c>
      <c r="M4173">
        <v>0</v>
      </c>
      <c r="N4173">
        <v>0</v>
      </c>
      <c r="O4173">
        <v>25</v>
      </c>
      <c r="Q4173">
        <v>0</v>
      </c>
      <c r="R4173">
        <v>0</v>
      </c>
      <c r="S4173">
        <v>0</v>
      </c>
      <c r="T4173" t="s">
        <v>6393</v>
      </c>
      <c r="U4173" s="92" t="str">
        <f t="shared" si="65"/>
        <v>DE0271211101</v>
      </c>
    </row>
    <row r="4174" spans="1:21">
      <c r="A4174">
        <v>20110930</v>
      </c>
      <c r="B4174" t="s">
        <v>156</v>
      </c>
      <c r="C4174">
        <v>1211102</v>
      </c>
      <c r="D4174" t="s">
        <v>181</v>
      </c>
      <c r="E4174" t="s">
        <v>55</v>
      </c>
      <c r="F4174" t="s">
        <v>33</v>
      </c>
      <c r="G4174">
        <v>16.899999999999999</v>
      </c>
      <c r="H4174">
        <v>0</v>
      </c>
      <c r="I4174">
        <v>16.899999999999999</v>
      </c>
      <c r="J4174">
        <v>0</v>
      </c>
      <c r="K4174">
        <v>16.899999999999999</v>
      </c>
      <c r="L4174">
        <v>0</v>
      </c>
      <c r="M4174">
        <v>0</v>
      </c>
      <c r="N4174">
        <v>0</v>
      </c>
      <c r="O4174">
        <v>0</v>
      </c>
      <c r="Q4174">
        <v>0</v>
      </c>
      <c r="R4174">
        <v>0</v>
      </c>
      <c r="S4174">
        <v>0</v>
      </c>
      <c r="T4174" t="s">
        <v>6394</v>
      </c>
      <c r="U4174" s="92" t="str">
        <f t="shared" si="65"/>
        <v>DE0271211102</v>
      </c>
    </row>
    <row r="4175" spans="1:21">
      <c r="A4175">
        <v>20110930</v>
      </c>
      <c r="B4175" t="s">
        <v>156</v>
      </c>
      <c r="C4175">
        <v>1211103</v>
      </c>
      <c r="D4175" t="s">
        <v>181</v>
      </c>
      <c r="E4175" t="s">
        <v>54</v>
      </c>
      <c r="F4175" t="s">
        <v>33</v>
      </c>
      <c r="G4175">
        <v>148.69999999999999</v>
      </c>
      <c r="H4175">
        <v>0</v>
      </c>
      <c r="I4175">
        <v>148.69999999999999</v>
      </c>
      <c r="J4175">
        <v>0</v>
      </c>
      <c r="K4175">
        <v>124.2</v>
      </c>
      <c r="L4175">
        <v>1</v>
      </c>
      <c r="M4175">
        <v>0</v>
      </c>
      <c r="N4175">
        <v>0</v>
      </c>
      <c r="O4175">
        <v>20</v>
      </c>
      <c r="Q4175">
        <v>0</v>
      </c>
      <c r="R4175">
        <v>0</v>
      </c>
      <c r="S4175">
        <v>0</v>
      </c>
      <c r="T4175" t="s">
        <v>6395</v>
      </c>
      <c r="U4175" s="92" t="str">
        <f t="shared" si="65"/>
        <v>DE0271211103</v>
      </c>
    </row>
    <row r="4176" spans="1:21">
      <c r="A4176">
        <v>20110930</v>
      </c>
      <c r="B4176" t="s">
        <v>156</v>
      </c>
      <c r="C4176">
        <v>1211104</v>
      </c>
      <c r="D4176" t="s">
        <v>181</v>
      </c>
      <c r="E4176" t="s">
        <v>53</v>
      </c>
      <c r="F4176" t="s">
        <v>33</v>
      </c>
      <c r="G4176">
        <v>0</v>
      </c>
      <c r="H4176">
        <v>0</v>
      </c>
      <c r="I4176">
        <v>0</v>
      </c>
      <c r="J4176">
        <v>0</v>
      </c>
      <c r="K4176">
        <v>0</v>
      </c>
      <c r="L4176">
        <v>0</v>
      </c>
      <c r="M4176">
        <v>0</v>
      </c>
      <c r="N4176">
        <v>0</v>
      </c>
      <c r="O4176">
        <v>0</v>
      </c>
      <c r="Q4176">
        <v>0</v>
      </c>
      <c r="R4176">
        <v>0</v>
      </c>
      <c r="S4176">
        <v>0</v>
      </c>
      <c r="T4176" t="s">
        <v>6396</v>
      </c>
      <c r="U4176" s="92" t="str">
        <f t="shared" si="65"/>
        <v>DE0271211104</v>
      </c>
    </row>
    <row r="4177" spans="1:21">
      <c r="A4177">
        <v>20110930</v>
      </c>
      <c r="B4177" t="s">
        <v>156</v>
      </c>
      <c r="C4177">
        <v>1211105</v>
      </c>
      <c r="D4177" t="s">
        <v>181</v>
      </c>
      <c r="E4177" t="s">
        <v>68</v>
      </c>
      <c r="F4177" t="s">
        <v>33</v>
      </c>
      <c r="G4177">
        <v>245.6</v>
      </c>
      <c r="H4177">
        <v>0</v>
      </c>
      <c r="I4177">
        <v>245.6</v>
      </c>
      <c r="J4177">
        <v>0</v>
      </c>
      <c r="K4177">
        <v>141.1</v>
      </c>
      <c r="L4177">
        <v>1</v>
      </c>
      <c r="M4177">
        <v>0</v>
      </c>
      <c r="N4177">
        <v>0</v>
      </c>
      <c r="O4177">
        <v>98</v>
      </c>
      <c r="Q4177">
        <v>0</v>
      </c>
      <c r="R4177">
        <v>0</v>
      </c>
      <c r="S4177">
        <v>0</v>
      </c>
      <c r="T4177" t="s">
        <v>6397</v>
      </c>
      <c r="U4177" s="92" t="str">
        <f t="shared" si="65"/>
        <v>DE0271211105</v>
      </c>
    </row>
    <row r="4178" spans="1:21">
      <c r="A4178">
        <v>20110930</v>
      </c>
      <c r="B4178" t="s">
        <v>156</v>
      </c>
      <c r="C4178">
        <v>1211106</v>
      </c>
      <c r="D4178" t="s">
        <v>181</v>
      </c>
      <c r="E4178" t="s">
        <v>59</v>
      </c>
      <c r="F4178" t="s">
        <v>50</v>
      </c>
      <c r="G4178">
        <v>0</v>
      </c>
      <c r="H4178">
        <v>0</v>
      </c>
      <c r="I4178">
        <v>0</v>
      </c>
      <c r="J4178">
        <v>0</v>
      </c>
      <c r="K4178">
        <v>0</v>
      </c>
      <c r="L4178">
        <v>0</v>
      </c>
      <c r="M4178">
        <v>0</v>
      </c>
      <c r="N4178">
        <v>0</v>
      </c>
      <c r="O4178">
        <v>0</v>
      </c>
      <c r="Q4178">
        <v>0</v>
      </c>
      <c r="R4178">
        <v>0</v>
      </c>
      <c r="S4178">
        <v>0</v>
      </c>
      <c r="T4178" t="s">
        <v>6398</v>
      </c>
      <c r="U4178" s="92" t="str">
        <f t="shared" si="65"/>
        <v>DE0271211106</v>
      </c>
    </row>
    <row r="4179" spans="1:21">
      <c r="A4179">
        <v>20110930</v>
      </c>
      <c r="B4179" t="s">
        <v>156</v>
      </c>
      <c r="C4179">
        <v>1211107</v>
      </c>
      <c r="D4179" t="s">
        <v>181</v>
      </c>
      <c r="E4179" t="s">
        <v>58</v>
      </c>
      <c r="F4179" t="s">
        <v>50</v>
      </c>
      <c r="G4179">
        <v>0</v>
      </c>
      <c r="H4179">
        <v>0</v>
      </c>
      <c r="I4179">
        <v>0</v>
      </c>
      <c r="J4179">
        <v>0</v>
      </c>
      <c r="K4179">
        <v>0</v>
      </c>
      <c r="L4179">
        <v>0</v>
      </c>
      <c r="M4179">
        <v>0</v>
      </c>
      <c r="N4179">
        <v>0</v>
      </c>
      <c r="O4179">
        <v>0</v>
      </c>
      <c r="Q4179">
        <v>0</v>
      </c>
      <c r="R4179">
        <v>0</v>
      </c>
      <c r="S4179">
        <v>0</v>
      </c>
      <c r="T4179" t="s">
        <v>6399</v>
      </c>
      <c r="U4179" s="92" t="str">
        <f t="shared" si="65"/>
        <v>DE0271211107</v>
      </c>
    </row>
    <row r="4180" spans="1:21">
      <c r="A4180">
        <v>20110930</v>
      </c>
      <c r="B4180" t="s">
        <v>156</v>
      </c>
      <c r="C4180">
        <v>1211108</v>
      </c>
      <c r="D4180" t="s">
        <v>181</v>
      </c>
      <c r="E4180" t="s">
        <v>57</v>
      </c>
      <c r="F4180" t="s">
        <v>50</v>
      </c>
      <c r="G4180">
        <v>0</v>
      </c>
      <c r="H4180">
        <v>0</v>
      </c>
      <c r="I4180">
        <v>0</v>
      </c>
      <c r="J4180">
        <v>0</v>
      </c>
      <c r="K4180">
        <v>0</v>
      </c>
      <c r="L4180">
        <v>0</v>
      </c>
      <c r="M4180">
        <v>0</v>
      </c>
      <c r="N4180">
        <v>0</v>
      </c>
      <c r="O4180">
        <v>0</v>
      </c>
      <c r="Q4180">
        <v>0</v>
      </c>
      <c r="R4180">
        <v>0</v>
      </c>
      <c r="S4180">
        <v>0</v>
      </c>
      <c r="T4180" t="s">
        <v>6400</v>
      </c>
      <c r="U4180" s="92" t="str">
        <f t="shared" si="65"/>
        <v>DE0271211108</v>
      </c>
    </row>
    <row r="4181" spans="1:21">
      <c r="A4181">
        <v>20110930</v>
      </c>
      <c r="B4181" t="s">
        <v>156</v>
      </c>
      <c r="C4181">
        <v>1211109</v>
      </c>
      <c r="D4181" t="s">
        <v>181</v>
      </c>
      <c r="E4181" t="s">
        <v>56</v>
      </c>
      <c r="F4181" t="s">
        <v>50</v>
      </c>
      <c r="G4181">
        <v>0</v>
      </c>
      <c r="H4181">
        <v>0</v>
      </c>
      <c r="I4181">
        <v>0</v>
      </c>
      <c r="J4181">
        <v>0</v>
      </c>
      <c r="K4181">
        <v>0</v>
      </c>
      <c r="L4181">
        <v>0</v>
      </c>
      <c r="M4181">
        <v>0</v>
      </c>
      <c r="N4181">
        <v>0</v>
      </c>
      <c r="O4181">
        <v>0</v>
      </c>
      <c r="Q4181">
        <v>0</v>
      </c>
      <c r="R4181">
        <v>0</v>
      </c>
      <c r="S4181">
        <v>0</v>
      </c>
      <c r="T4181" t="s">
        <v>6401</v>
      </c>
      <c r="U4181" s="92" t="str">
        <f t="shared" si="65"/>
        <v>DE0271211109</v>
      </c>
    </row>
    <row r="4182" spans="1:21">
      <c r="A4182">
        <v>20110930</v>
      </c>
      <c r="B4182" t="s">
        <v>156</v>
      </c>
      <c r="C4182">
        <v>1211110</v>
      </c>
      <c r="D4182" t="s">
        <v>181</v>
      </c>
      <c r="E4182" t="s">
        <v>55</v>
      </c>
      <c r="F4182" t="s">
        <v>50</v>
      </c>
      <c r="G4182">
        <v>0</v>
      </c>
      <c r="H4182">
        <v>0</v>
      </c>
      <c r="I4182">
        <v>0</v>
      </c>
      <c r="J4182">
        <v>0</v>
      </c>
      <c r="K4182">
        <v>0</v>
      </c>
      <c r="L4182">
        <v>0</v>
      </c>
      <c r="M4182">
        <v>0</v>
      </c>
      <c r="N4182">
        <v>0</v>
      </c>
      <c r="O4182">
        <v>0</v>
      </c>
      <c r="Q4182">
        <v>0</v>
      </c>
      <c r="R4182">
        <v>0</v>
      </c>
      <c r="S4182">
        <v>0</v>
      </c>
      <c r="T4182" t="s">
        <v>6402</v>
      </c>
      <c r="U4182" s="92" t="str">
        <f t="shared" si="65"/>
        <v>DE0271211110</v>
      </c>
    </row>
    <row r="4183" spans="1:21">
      <c r="A4183">
        <v>20110930</v>
      </c>
      <c r="B4183" t="s">
        <v>156</v>
      </c>
      <c r="C4183">
        <v>1211111</v>
      </c>
      <c r="D4183" t="s">
        <v>181</v>
      </c>
      <c r="E4183" t="s">
        <v>54</v>
      </c>
      <c r="F4183" t="s">
        <v>50</v>
      </c>
      <c r="G4183">
        <v>0</v>
      </c>
      <c r="H4183">
        <v>0</v>
      </c>
      <c r="I4183">
        <v>0</v>
      </c>
      <c r="J4183">
        <v>0</v>
      </c>
      <c r="K4183">
        <v>0</v>
      </c>
      <c r="L4183">
        <v>0</v>
      </c>
      <c r="M4183">
        <v>0</v>
      </c>
      <c r="N4183">
        <v>0</v>
      </c>
      <c r="O4183">
        <v>0</v>
      </c>
      <c r="Q4183">
        <v>0</v>
      </c>
      <c r="R4183">
        <v>0</v>
      </c>
      <c r="S4183">
        <v>0</v>
      </c>
      <c r="T4183" t="s">
        <v>6403</v>
      </c>
      <c r="U4183" s="92" t="str">
        <f t="shared" si="65"/>
        <v>DE0271211111</v>
      </c>
    </row>
    <row r="4184" spans="1:21">
      <c r="A4184">
        <v>20110930</v>
      </c>
      <c r="B4184" t="s">
        <v>156</v>
      </c>
      <c r="C4184">
        <v>1211112</v>
      </c>
      <c r="D4184" t="s">
        <v>181</v>
      </c>
      <c r="E4184" t="s">
        <v>53</v>
      </c>
      <c r="F4184" t="s">
        <v>50</v>
      </c>
      <c r="G4184">
        <v>0</v>
      </c>
      <c r="H4184">
        <v>0</v>
      </c>
      <c r="I4184">
        <v>0</v>
      </c>
      <c r="J4184">
        <v>0</v>
      </c>
      <c r="K4184">
        <v>0</v>
      </c>
      <c r="L4184">
        <v>0</v>
      </c>
      <c r="M4184">
        <v>0</v>
      </c>
      <c r="N4184">
        <v>0</v>
      </c>
      <c r="O4184">
        <v>0</v>
      </c>
      <c r="Q4184">
        <v>0</v>
      </c>
      <c r="R4184">
        <v>0</v>
      </c>
      <c r="S4184">
        <v>0</v>
      </c>
      <c r="T4184" t="s">
        <v>6404</v>
      </c>
      <c r="U4184" s="92" t="str">
        <f t="shared" si="65"/>
        <v>DE0271211112</v>
      </c>
    </row>
    <row r="4185" spans="1:21">
      <c r="A4185">
        <v>20110930</v>
      </c>
      <c r="B4185" t="s">
        <v>156</v>
      </c>
      <c r="C4185">
        <v>1211113</v>
      </c>
      <c r="D4185" t="s">
        <v>181</v>
      </c>
      <c r="E4185" t="s">
        <v>68</v>
      </c>
      <c r="F4185" t="s">
        <v>50</v>
      </c>
      <c r="G4185">
        <v>0</v>
      </c>
      <c r="H4185">
        <v>0</v>
      </c>
      <c r="I4185">
        <v>0</v>
      </c>
      <c r="J4185">
        <v>0</v>
      </c>
      <c r="K4185">
        <v>0</v>
      </c>
      <c r="L4185">
        <v>0</v>
      </c>
      <c r="M4185">
        <v>0</v>
      </c>
      <c r="N4185">
        <v>0</v>
      </c>
      <c r="O4185">
        <v>0</v>
      </c>
      <c r="Q4185">
        <v>0</v>
      </c>
      <c r="R4185">
        <v>0</v>
      </c>
      <c r="S4185">
        <v>0</v>
      </c>
      <c r="T4185" t="s">
        <v>6405</v>
      </c>
      <c r="U4185" s="92" t="str">
        <f t="shared" si="65"/>
        <v>DE0271211113</v>
      </c>
    </row>
    <row r="4186" spans="1:21">
      <c r="A4186">
        <v>20110930</v>
      </c>
      <c r="B4186" t="s">
        <v>156</v>
      </c>
      <c r="C4186">
        <v>1211114</v>
      </c>
      <c r="D4186" t="s">
        <v>181</v>
      </c>
      <c r="E4186" t="s">
        <v>59</v>
      </c>
      <c r="F4186" t="s">
        <v>34</v>
      </c>
      <c r="G4186">
        <v>0</v>
      </c>
      <c r="H4186">
        <v>0</v>
      </c>
      <c r="I4186">
        <v>0</v>
      </c>
      <c r="J4186">
        <v>0</v>
      </c>
      <c r="K4186">
        <v>0</v>
      </c>
      <c r="L4186">
        <v>0</v>
      </c>
      <c r="M4186">
        <v>0</v>
      </c>
      <c r="N4186">
        <v>0</v>
      </c>
      <c r="O4186">
        <v>0</v>
      </c>
      <c r="Q4186">
        <v>0</v>
      </c>
      <c r="R4186">
        <v>0</v>
      </c>
      <c r="S4186">
        <v>0</v>
      </c>
      <c r="T4186" t="s">
        <v>6406</v>
      </c>
      <c r="U4186" s="92" t="str">
        <f t="shared" si="65"/>
        <v>DE0271211114</v>
      </c>
    </row>
    <row r="4187" spans="1:21">
      <c r="A4187">
        <v>20110930</v>
      </c>
      <c r="B4187" t="s">
        <v>156</v>
      </c>
      <c r="C4187">
        <v>1211115</v>
      </c>
      <c r="D4187" t="s">
        <v>181</v>
      </c>
      <c r="E4187" t="s">
        <v>58</v>
      </c>
      <c r="F4187" t="s">
        <v>34</v>
      </c>
      <c r="G4187">
        <v>0</v>
      </c>
      <c r="H4187">
        <v>0</v>
      </c>
      <c r="I4187">
        <v>0</v>
      </c>
      <c r="J4187">
        <v>0</v>
      </c>
      <c r="K4187">
        <v>0</v>
      </c>
      <c r="L4187">
        <v>0</v>
      </c>
      <c r="M4187">
        <v>0</v>
      </c>
      <c r="N4187">
        <v>0</v>
      </c>
      <c r="O4187">
        <v>0</v>
      </c>
      <c r="Q4187">
        <v>0</v>
      </c>
      <c r="R4187">
        <v>0</v>
      </c>
      <c r="S4187">
        <v>0</v>
      </c>
      <c r="T4187" t="s">
        <v>6407</v>
      </c>
      <c r="U4187" s="92" t="str">
        <f t="shared" si="65"/>
        <v>DE0271211115</v>
      </c>
    </row>
    <row r="4188" spans="1:21">
      <c r="A4188">
        <v>20110930</v>
      </c>
      <c r="B4188" t="s">
        <v>156</v>
      </c>
      <c r="C4188">
        <v>1211116</v>
      </c>
      <c r="D4188" t="s">
        <v>181</v>
      </c>
      <c r="E4188" t="s">
        <v>57</v>
      </c>
      <c r="F4188" t="s">
        <v>34</v>
      </c>
      <c r="G4188">
        <v>0</v>
      </c>
      <c r="H4188">
        <v>0</v>
      </c>
      <c r="I4188">
        <v>0</v>
      </c>
      <c r="J4188">
        <v>0</v>
      </c>
      <c r="K4188">
        <v>0</v>
      </c>
      <c r="L4188">
        <v>0</v>
      </c>
      <c r="M4188">
        <v>0</v>
      </c>
      <c r="N4188">
        <v>0</v>
      </c>
      <c r="O4188">
        <v>0</v>
      </c>
      <c r="Q4188">
        <v>0</v>
      </c>
      <c r="R4188">
        <v>0</v>
      </c>
      <c r="S4188">
        <v>0</v>
      </c>
      <c r="T4188" t="s">
        <v>6408</v>
      </c>
      <c r="U4188" s="92" t="str">
        <f t="shared" si="65"/>
        <v>DE0271211116</v>
      </c>
    </row>
    <row r="4189" spans="1:21">
      <c r="A4189">
        <v>20110930</v>
      </c>
      <c r="B4189" t="s">
        <v>156</v>
      </c>
      <c r="C4189">
        <v>1211117</v>
      </c>
      <c r="D4189" t="s">
        <v>181</v>
      </c>
      <c r="E4189" t="s">
        <v>56</v>
      </c>
      <c r="F4189" t="s">
        <v>34</v>
      </c>
      <c r="G4189">
        <v>0</v>
      </c>
      <c r="H4189">
        <v>0</v>
      </c>
      <c r="I4189">
        <v>0</v>
      </c>
      <c r="J4189">
        <v>0</v>
      </c>
      <c r="K4189">
        <v>0</v>
      </c>
      <c r="L4189">
        <v>0</v>
      </c>
      <c r="M4189">
        <v>0</v>
      </c>
      <c r="N4189">
        <v>0</v>
      </c>
      <c r="O4189">
        <v>0</v>
      </c>
      <c r="Q4189">
        <v>0</v>
      </c>
      <c r="R4189">
        <v>0</v>
      </c>
      <c r="S4189">
        <v>0</v>
      </c>
      <c r="T4189" t="s">
        <v>6409</v>
      </c>
      <c r="U4189" s="92" t="str">
        <f t="shared" si="65"/>
        <v>DE0271211117</v>
      </c>
    </row>
    <row r="4190" spans="1:21">
      <c r="A4190">
        <v>20110930</v>
      </c>
      <c r="B4190" t="s">
        <v>156</v>
      </c>
      <c r="C4190">
        <v>1211118</v>
      </c>
      <c r="D4190" t="s">
        <v>181</v>
      </c>
      <c r="E4190" t="s">
        <v>55</v>
      </c>
      <c r="F4190" t="s">
        <v>34</v>
      </c>
      <c r="G4190">
        <v>0</v>
      </c>
      <c r="H4190">
        <v>0</v>
      </c>
      <c r="I4190">
        <v>0</v>
      </c>
      <c r="J4190">
        <v>0</v>
      </c>
      <c r="K4190">
        <v>0</v>
      </c>
      <c r="L4190">
        <v>0</v>
      </c>
      <c r="M4190">
        <v>0</v>
      </c>
      <c r="N4190">
        <v>0</v>
      </c>
      <c r="O4190">
        <v>0</v>
      </c>
      <c r="Q4190">
        <v>0</v>
      </c>
      <c r="R4190">
        <v>0</v>
      </c>
      <c r="S4190">
        <v>0</v>
      </c>
      <c r="T4190" t="s">
        <v>6410</v>
      </c>
      <c r="U4190" s="92" t="str">
        <f t="shared" si="65"/>
        <v>DE0271211118</v>
      </c>
    </row>
    <row r="4191" spans="1:21">
      <c r="A4191">
        <v>20110930</v>
      </c>
      <c r="B4191" t="s">
        <v>156</v>
      </c>
      <c r="C4191">
        <v>1211119</v>
      </c>
      <c r="D4191" t="s">
        <v>181</v>
      </c>
      <c r="E4191" t="s">
        <v>54</v>
      </c>
      <c r="F4191" t="s">
        <v>34</v>
      </c>
      <c r="G4191">
        <v>0</v>
      </c>
      <c r="H4191">
        <v>0</v>
      </c>
      <c r="I4191">
        <v>0</v>
      </c>
      <c r="J4191">
        <v>0</v>
      </c>
      <c r="K4191">
        <v>0</v>
      </c>
      <c r="L4191">
        <v>0</v>
      </c>
      <c r="M4191">
        <v>0</v>
      </c>
      <c r="N4191">
        <v>0</v>
      </c>
      <c r="O4191">
        <v>0</v>
      </c>
      <c r="Q4191">
        <v>0</v>
      </c>
      <c r="R4191">
        <v>0</v>
      </c>
      <c r="S4191">
        <v>0</v>
      </c>
      <c r="T4191" t="s">
        <v>6411</v>
      </c>
      <c r="U4191" s="92" t="str">
        <f t="shared" si="65"/>
        <v>DE0271211119</v>
      </c>
    </row>
    <row r="4192" spans="1:21">
      <c r="A4192">
        <v>20110930</v>
      </c>
      <c r="B4192" t="s">
        <v>156</v>
      </c>
      <c r="C4192">
        <v>1211120</v>
      </c>
      <c r="D4192" t="s">
        <v>181</v>
      </c>
      <c r="E4192" t="s">
        <v>53</v>
      </c>
      <c r="F4192" t="s">
        <v>34</v>
      </c>
      <c r="G4192">
        <v>0</v>
      </c>
      <c r="H4192">
        <v>0</v>
      </c>
      <c r="I4192">
        <v>0</v>
      </c>
      <c r="J4192">
        <v>0</v>
      </c>
      <c r="K4192">
        <v>0</v>
      </c>
      <c r="L4192">
        <v>0</v>
      </c>
      <c r="M4192">
        <v>0</v>
      </c>
      <c r="N4192">
        <v>0</v>
      </c>
      <c r="O4192">
        <v>0</v>
      </c>
      <c r="Q4192">
        <v>0</v>
      </c>
      <c r="R4192">
        <v>0</v>
      </c>
      <c r="S4192">
        <v>0</v>
      </c>
      <c r="T4192" t="s">
        <v>6412</v>
      </c>
      <c r="U4192" s="92" t="str">
        <f t="shared" si="65"/>
        <v>DE0271211120</v>
      </c>
    </row>
    <row r="4193" spans="1:21">
      <c r="A4193">
        <v>20110930</v>
      </c>
      <c r="B4193" t="s">
        <v>156</v>
      </c>
      <c r="C4193">
        <v>1211121</v>
      </c>
      <c r="D4193" t="s">
        <v>181</v>
      </c>
      <c r="E4193" t="s">
        <v>68</v>
      </c>
      <c r="F4193" t="s">
        <v>34</v>
      </c>
      <c r="G4193">
        <v>0</v>
      </c>
      <c r="H4193">
        <v>0</v>
      </c>
      <c r="I4193">
        <v>0</v>
      </c>
      <c r="J4193">
        <v>0</v>
      </c>
      <c r="K4193">
        <v>0</v>
      </c>
      <c r="L4193">
        <v>0</v>
      </c>
      <c r="M4193">
        <v>0</v>
      </c>
      <c r="N4193">
        <v>0</v>
      </c>
      <c r="O4193">
        <v>0</v>
      </c>
      <c r="Q4193">
        <v>0</v>
      </c>
      <c r="R4193">
        <v>0</v>
      </c>
      <c r="S4193">
        <v>0</v>
      </c>
      <c r="T4193" t="s">
        <v>6413</v>
      </c>
      <c r="U4193" s="92" t="str">
        <f t="shared" si="65"/>
        <v>DE0271211121</v>
      </c>
    </row>
    <row r="4194" spans="1:21">
      <c r="A4194">
        <v>20110930</v>
      </c>
      <c r="B4194" t="s">
        <v>156</v>
      </c>
      <c r="C4194">
        <v>1211122</v>
      </c>
      <c r="D4194" t="s">
        <v>181</v>
      </c>
      <c r="E4194" t="s">
        <v>59</v>
      </c>
      <c r="F4194" t="s">
        <v>35</v>
      </c>
      <c r="G4194">
        <v>0</v>
      </c>
      <c r="H4194">
        <v>0</v>
      </c>
      <c r="I4194">
        <v>0</v>
      </c>
      <c r="J4194">
        <v>0</v>
      </c>
      <c r="K4194">
        <v>0</v>
      </c>
      <c r="L4194">
        <v>0</v>
      </c>
      <c r="M4194">
        <v>0</v>
      </c>
      <c r="N4194">
        <v>0</v>
      </c>
      <c r="O4194">
        <v>0</v>
      </c>
      <c r="Q4194">
        <v>0</v>
      </c>
      <c r="R4194">
        <v>0</v>
      </c>
      <c r="S4194">
        <v>0</v>
      </c>
      <c r="T4194" t="s">
        <v>6414</v>
      </c>
      <c r="U4194" s="92" t="str">
        <f t="shared" si="65"/>
        <v>DE0271211122</v>
      </c>
    </row>
    <row r="4195" spans="1:21">
      <c r="A4195">
        <v>20110930</v>
      </c>
      <c r="B4195" t="s">
        <v>156</v>
      </c>
      <c r="C4195">
        <v>1211123</v>
      </c>
      <c r="D4195" t="s">
        <v>181</v>
      </c>
      <c r="E4195" t="s">
        <v>58</v>
      </c>
      <c r="F4195" t="s">
        <v>35</v>
      </c>
      <c r="G4195">
        <v>0</v>
      </c>
      <c r="H4195">
        <v>0</v>
      </c>
      <c r="I4195">
        <v>0</v>
      </c>
      <c r="J4195">
        <v>0</v>
      </c>
      <c r="K4195">
        <v>0</v>
      </c>
      <c r="L4195">
        <v>0</v>
      </c>
      <c r="M4195">
        <v>0</v>
      </c>
      <c r="N4195">
        <v>0</v>
      </c>
      <c r="O4195">
        <v>0</v>
      </c>
      <c r="Q4195">
        <v>0</v>
      </c>
      <c r="R4195">
        <v>0</v>
      </c>
      <c r="S4195">
        <v>0</v>
      </c>
      <c r="T4195" t="s">
        <v>6415</v>
      </c>
      <c r="U4195" s="92" t="str">
        <f t="shared" si="65"/>
        <v>DE0271211123</v>
      </c>
    </row>
    <row r="4196" spans="1:21">
      <c r="A4196">
        <v>20110930</v>
      </c>
      <c r="B4196" t="s">
        <v>156</v>
      </c>
      <c r="C4196">
        <v>1211124</v>
      </c>
      <c r="D4196" t="s">
        <v>181</v>
      </c>
      <c r="E4196" t="s">
        <v>57</v>
      </c>
      <c r="F4196" t="s">
        <v>35</v>
      </c>
      <c r="G4196">
        <v>0</v>
      </c>
      <c r="H4196">
        <v>0</v>
      </c>
      <c r="I4196">
        <v>0</v>
      </c>
      <c r="J4196">
        <v>0</v>
      </c>
      <c r="K4196">
        <v>0</v>
      </c>
      <c r="L4196">
        <v>0</v>
      </c>
      <c r="M4196">
        <v>0</v>
      </c>
      <c r="N4196">
        <v>0</v>
      </c>
      <c r="O4196">
        <v>0</v>
      </c>
      <c r="Q4196">
        <v>0</v>
      </c>
      <c r="R4196">
        <v>0</v>
      </c>
      <c r="S4196">
        <v>0</v>
      </c>
      <c r="T4196" t="s">
        <v>6416</v>
      </c>
      <c r="U4196" s="92" t="str">
        <f t="shared" si="65"/>
        <v>DE0271211124</v>
      </c>
    </row>
    <row r="4197" spans="1:21">
      <c r="A4197">
        <v>20110930</v>
      </c>
      <c r="B4197" t="s">
        <v>156</v>
      </c>
      <c r="C4197">
        <v>1211125</v>
      </c>
      <c r="D4197" t="s">
        <v>181</v>
      </c>
      <c r="E4197" t="s">
        <v>56</v>
      </c>
      <c r="F4197" t="s">
        <v>35</v>
      </c>
      <c r="G4197">
        <v>0</v>
      </c>
      <c r="H4197">
        <v>0</v>
      </c>
      <c r="I4197">
        <v>0</v>
      </c>
      <c r="J4197">
        <v>0</v>
      </c>
      <c r="K4197">
        <v>0</v>
      </c>
      <c r="L4197">
        <v>0</v>
      </c>
      <c r="M4197">
        <v>0</v>
      </c>
      <c r="N4197">
        <v>0</v>
      </c>
      <c r="O4197">
        <v>0</v>
      </c>
      <c r="Q4197">
        <v>0</v>
      </c>
      <c r="R4197">
        <v>0</v>
      </c>
      <c r="S4197">
        <v>0</v>
      </c>
      <c r="T4197" t="s">
        <v>6417</v>
      </c>
      <c r="U4197" s="92" t="str">
        <f t="shared" si="65"/>
        <v>DE0271211125</v>
      </c>
    </row>
    <row r="4198" spans="1:21">
      <c r="A4198">
        <v>20110930</v>
      </c>
      <c r="B4198" t="s">
        <v>156</v>
      </c>
      <c r="C4198">
        <v>1211126</v>
      </c>
      <c r="D4198" t="s">
        <v>181</v>
      </c>
      <c r="E4198" t="s">
        <v>55</v>
      </c>
      <c r="F4198" t="s">
        <v>35</v>
      </c>
      <c r="G4198">
        <v>270.8</v>
      </c>
      <c r="H4198">
        <v>0</v>
      </c>
      <c r="I4198">
        <v>270.8</v>
      </c>
      <c r="J4198">
        <v>38.1</v>
      </c>
      <c r="K4198">
        <v>0</v>
      </c>
      <c r="L4198">
        <v>0</v>
      </c>
      <c r="M4198">
        <v>0</v>
      </c>
      <c r="N4198">
        <v>0</v>
      </c>
      <c r="O4198">
        <v>220</v>
      </c>
      <c r="Q4198">
        <v>0</v>
      </c>
      <c r="R4198">
        <v>0</v>
      </c>
      <c r="S4198">
        <v>0</v>
      </c>
      <c r="T4198" t="s">
        <v>6418</v>
      </c>
      <c r="U4198" s="92" t="str">
        <f t="shared" si="65"/>
        <v>DE0271211126</v>
      </c>
    </row>
    <row r="4199" spans="1:21">
      <c r="A4199">
        <v>20110930</v>
      </c>
      <c r="B4199" t="s">
        <v>156</v>
      </c>
      <c r="C4199">
        <v>1211127</v>
      </c>
      <c r="D4199" t="s">
        <v>181</v>
      </c>
      <c r="E4199" t="s">
        <v>54</v>
      </c>
      <c r="F4199" t="s">
        <v>35</v>
      </c>
      <c r="G4199">
        <v>50.7</v>
      </c>
      <c r="H4199">
        <v>0</v>
      </c>
      <c r="I4199">
        <v>50.7</v>
      </c>
      <c r="J4199">
        <v>50.7</v>
      </c>
      <c r="K4199">
        <v>0</v>
      </c>
      <c r="L4199">
        <v>0</v>
      </c>
      <c r="M4199">
        <v>0</v>
      </c>
      <c r="N4199">
        <v>0</v>
      </c>
      <c r="O4199">
        <v>0</v>
      </c>
      <c r="Q4199">
        <v>0</v>
      </c>
      <c r="R4199">
        <v>0</v>
      </c>
      <c r="S4199">
        <v>0</v>
      </c>
      <c r="T4199" t="s">
        <v>6419</v>
      </c>
      <c r="U4199" s="92" t="str">
        <f t="shared" si="65"/>
        <v>DE0271211127</v>
      </c>
    </row>
    <row r="4200" spans="1:21">
      <c r="A4200">
        <v>20110930</v>
      </c>
      <c r="B4200" t="s">
        <v>156</v>
      </c>
      <c r="C4200">
        <v>1211128</v>
      </c>
      <c r="D4200" t="s">
        <v>181</v>
      </c>
      <c r="E4200" t="s">
        <v>53</v>
      </c>
      <c r="F4200" t="s">
        <v>35</v>
      </c>
      <c r="G4200">
        <v>0</v>
      </c>
      <c r="H4200">
        <v>0</v>
      </c>
      <c r="I4200">
        <v>0</v>
      </c>
      <c r="J4200">
        <v>0</v>
      </c>
      <c r="K4200">
        <v>0</v>
      </c>
      <c r="L4200">
        <v>0</v>
      </c>
      <c r="M4200">
        <v>0</v>
      </c>
      <c r="N4200">
        <v>0</v>
      </c>
      <c r="O4200">
        <v>0</v>
      </c>
      <c r="Q4200">
        <v>0</v>
      </c>
      <c r="R4200">
        <v>0</v>
      </c>
      <c r="S4200">
        <v>0</v>
      </c>
      <c r="T4200" t="s">
        <v>6420</v>
      </c>
      <c r="U4200" s="92" t="str">
        <f t="shared" si="65"/>
        <v>DE0271211128</v>
      </c>
    </row>
    <row r="4201" spans="1:21">
      <c r="A4201">
        <v>20110930</v>
      </c>
      <c r="B4201" t="s">
        <v>156</v>
      </c>
      <c r="C4201">
        <v>1211129</v>
      </c>
      <c r="D4201" t="s">
        <v>181</v>
      </c>
      <c r="E4201" t="s">
        <v>68</v>
      </c>
      <c r="F4201" t="s">
        <v>35</v>
      </c>
      <c r="G4201">
        <v>321.5</v>
      </c>
      <c r="H4201">
        <v>0</v>
      </c>
      <c r="I4201">
        <v>321.5</v>
      </c>
      <c r="J4201">
        <v>88.8</v>
      </c>
      <c r="K4201">
        <v>0</v>
      </c>
      <c r="L4201">
        <v>0</v>
      </c>
      <c r="M4201">
        <v>0</v>
      </c>
      <c r="N4201">
        <v>0</v>
      </c>
      <c r="O4201">
        <v>220</v>
      </c>
      <c r="Q4201">
        <v>0</v>
      </c>
      <c r="R4201">
        <v>0</v>
      </c>
      <c r="S4201">
        <v>0</v>
      </c>
      <c r="T4201" t="s">
        <v>6421</v>
      </c>
      <c r="U4201" s="92" t="str">
        <f t="shared" si="65"/>
        <v>DE0271211129</v>
      </c>
    </row>
    <row r="4202" spans="1:21">
      <c r="A4202">
        <v>20110930</v>
      </c>
      <c r="B4202" t="s">
        <v>156</v>
      </c>
      <c r="C4202">
        <v>1211130</v>
      </c>
      <c r="D4202" t="s">
        <v>181</v>
      </c>
      <c r="E4202" t="s">
        <v>59</v>
      </c>
      <c r="F4202" t="s">
        <v>36</v>
      </c>
      <c r="G4202">
        <v>0</v>
      </c>
      <c r="H4202">
        <v>0</v>
      </c>
      <c r="I4202">
        <v>0</v>
      </c>
      <c r="J4202">
        <v>0</v>
      </c>
      <c r="K4202">
        <v>0</v>
      </c>
      <c r="L4202">
        <v>0</v>
      </c>
      <c r="M4202">
        <v>0</v>
      </c>
      <c r="N4202">
        <v>0</v>
      </c>
      <c r="O4202">
        <v>0</v>
      </c>
      <c r="Q4202">
        <v>0</v>
      </c>
      <c r="R4202">
        <v>0</v>
      </c>
      <c r="S4202">
        <v>0</v>
      </c>
      <c r="T4202" t="s">
        <v>6422</v>
      </c>
      <c r="U4202" s="92" t="str">
        <f t="shared" si="65"/>
        <v>DE0271211130</v>
      </c>
    </row>
    <row r="4203" spans="1:21">
      <c r="A4203">
        <v>20110930</v>
      </c>
      <c r="B4203" t="s">
        <v>156</v>
      </c>
      <c r="C4203">
        <v>1211131</v>
      </c>
      <c r="D4203" t="s">
        <v>181</v>
      </c>
      <c r="E4203" t="s">
        <v>58</v>
      </c>
      <c r="F4203" t="s">
        <v>36</v>
      </c>
      <c r="G4203">
        <v>0</v>
      </c>
      <c r="H4203">
        <v>0</v>
      </c>
      <c r="I4203">
        <v>0</v>
      </c>
      <c r="J4203">
        <v>0</v>
      </c>
      <c r="K4203">
        <v>0</v>
      </c>
      <c r="L4203">
        <v>0</v>
      </c>
      <c r="M4203">
        <v>0</v>
      </c>
      <c r="N4203">
        <v>0</v>
      </c>
      <c r="O4203">
        <v>0</v>
      </c>
      <c r="Q4203">
        <v>0</v>
      </c>
      <c r="R4203">
        <v>0</v>
      </c>
      <c r="S4203">
        <v>0</v>
      </c>
      <c r="T4203" t="s">
        <v>6423</v>
      </c>
      <c r="U4203" s="92" t="str">
        <f t="shared" si="65"/>
        <v>DE0271211131</v>
      </c>
    </row>
    <row r="4204" spans="1:21">
      <c r="A4204">
        <v>20110930</v>
      </c>
      <c r="B4204" t="s">
        <v>156</v>
      </c>
      <c r="C4204">
        <v>1211132</v>
      </c>
      <c r="D4204" t="s">
        <v>181</v>
      </c>
      <c r="E4204" t="s">
        <v>57</v>
      </c>
      <c r="F4204" t="s">
        <v>36</v>
      </c>
      <c r="G4204">
        <v>0</v>
      </c>
      <c r="H4204">
        <v>0</v>
      </c>
      <c r="I4204">
        <v>0</v>
      </c>
      <c r="J4204">
        <v>0</v>
      </c>
      <c r="K4204">
        <v>0</v>
      </c>
      <c r="L4204">
        <v>0</v>
      </c>
      <c r="M4204">
        <v>0</v>
      </c>
      <c r="N4204">
        <v>0</v>
      </c>
      <c r="O4204">
        <v>0</v>
      </c>
      <c r="Q4204">
        <v>0</v>
      </c>
      <c r="R4204">
        <v>0</v>
      </c>
      <c r="S4204">
        <v>0</v>
      </c>
      <c r="T4204" t="s">
        <v>6424</v>
      </c>
      <c r="U4204" s="92" t="str">
        <f t="shared" si="65"/>
        <v>DE0271211132</v>
      </c>
    </row>
    <row r="4205" spans="1:21">
      <c r="A4205">
        <v>20110930</v>
      </c>
      <c r="B4205" t="s">
        <v>156</v>
      </c>
      <c r="C4205">
        <v>1211133</v>
      </c>
      <c r="D4205" t="s">
        <v>181</v>
      </c>
      <c r="E4205" t="s">
        <v>56</v>
      </c>
      <c r="F4205" t="s">
        <v>36</v>
      </c>
      <c r="G4205">
        <v>0</v>
      </c>
      <c r="H4205">
        <v>0</v>
      </c>
      <c r="I4205">
        <v>0</v>
      </c>
      <c r="J4205">
        <v>0</v>
      </c>
      <c r="K4205">
        <v>0</v>
      </c>
      <c r="L4205">
        <v>0</v>
      </c>
      <c r="M4205">
        <v>0</v>
      </c>
      <c r="N4205">
        <v>0</v>
      </c>
      <c r="O4205">
        <v>0</v>
      </c>
      <c r="Q4205">
        <v>0</v>
      </c>
      <c r="R4205">
        <v>0</v>
      </c>
      <c r="S4205">
        <v>0</v>
      </c>
      <c r="T4205" t="s">
        <v>6425</v>
      </c>
      <c r="U4205" s="92" t="str">
        <f t="shared" si="65"/>
        <v>DE0271211133</v>
      </c>
    </row>
    <row r="4206" spans="1:21">
      <c r="A4206">
        <v>20110930</v>
      </c>
      <c r="B4206" t="s">
        <v>156</v>
      </c>
      <c r="C4206">
        <v>1211134</v>
      </c>
      <c r="D4206" t="s">
        <v>181</v>
      </c>
      <c r="E4206" t="s">
        <v>55</v>
      </c>
      <c r="F4206" t="s">
        <v>36</v>
      </c>
      <c r="G4206">
        <v>0</v>
      </c>
      <c r="H4206">
        <v>0</v>
      </c>
      <c r="I4206">
        <v>0</v>
      </c>
      <c r="J4206">
        <v>0</v>
      </c>
      <c r="K4206">
        <v>0</v>
      </c>
      <c r="L4206">
        <v>0</v>
      </c>
      <c r="M4206">
        <v>0</v>
      </c>
      <c r="N4206">
        <v>0</v>
      </c>
      <c r="O4206">
        <v>0</v>
      </c>
      <c r="Q4206">
        <v>0</v>
      </c>
      <c r="R4206">
        <v>0</v>
      </c>
      <c r="S4206">
        <v>0</v>
      </c>
      <c r="T4206" t="s">
        <v>6426</v>
      </c>
      <c r="U4206" s="92" t="str">
        <f t="shared" si="65"/>
        <v>DE0271211134</v>
      </c>
    </row>
    <row r="4207" spans="1:21">
      <c r="A4207">
        <v>20110930</v>
      </c>
      <c r="B4207" t="s">
        <v>156</v>
      </c>
      <c r="C4207">
        <v>1211135</v>
      </c>
      <c r="D4207" t="s">
        <v>181</v>
      </c>
      <c r="E4207" t="s">
        <v>54</v>
      </c>
      <c r="F4207" t="s">
        <v>36</v>
      </c>
      <c r="G4207">
        <v>0</v>
      </c>
      <c r="H4207">
        <v>0</v>
      </c>
      <c r="I4207">
        <v>0</v>
      </c>
      <c r="J4207">
        <v>0</v>
      </c>
      <c r="K4207">
        <v>0</v>
      </c>
      <c r="L4207">
        <v>0</v>
      </c>
      <c r="M4207">
        <v>0</v>
      </c>
      <c r="N4207">
        <v>0</v>
      </c>
      <c r="O4207">
        <v>0</v>
      </c>
      <c r="Q4207">
        <v>0</v>
      </c>
      <c r="R4207">
        <v>0</v>
      </c>
      <c r="S4207">
        <v>0</v>
      </c>
      <c r="T4207" t="s">
        <v>6427</v>
      </c>
      <c r="U4207" s="92" t="str">
        <f t="shared" si="65"/>
        <v>DE0271211135</v>
      </c>
    </row>
    <row r="4208" spans="1:21">
      <c r="A4208">
        <v>20110930</v>
      </c>
      <c r="B4208" t="s">
        <v>156</v>
      </c>
      <c r="C4208">
        <v>1211136</v>
      </c>
      <c r="D4208" t="s">
        <v>181</v>
      </c>
      <c r="E4208" t="s">
        <v>53</v>
      </c>
      <c r="F4208" t="s">
        <v>36</v>
      </c>
      <c r="G4208">
        <v>0</v>
      </c>
      <c r="H4208">
        <v>0</v>
      </c>
      <c r="I4208">
        <v>0</v>
      </c>
      <c r="J4208">
        <v>0</v>
      </c>
      <c r="K4208">
        <v>0</v>
      </c>
      <c r="L4208">
        <v>0</v>
      </c>
      <c r="M4208">
        <v>0</v>
      </c>
      <c r="N4208">
        <v>0</v>
      </c>
      <c r="O4208">
        <v>0</v>
      </c>
      <c r="Q4208">
        <v>0</v>
      </c>
      <c r="R4208">
        <v>0</v>
      </c>
      <c r="S4208">
        <v>0</v>
      </c>
      <c r="T4208" t="s">
        <v>6428</v>
      </c>
      <c r="U4208" s="92" t="str">
        <f t="shared" si="65"/>
        <v>DE0271211136</v>
      </c>
    </row>
    <row r="4209" spans="1:21">
      <c r="A4209">
        <v>20110930</v>
      </c>
      <c r="B4209" t="s">
        <v>156</v>
      </c>
      <c r="C4209">
        <v>1211137</v>
      </c>
      <c r="D4209" t="s">
        <v>181</v>
      </c>
      <c r="E4209" t="s">
        <v>68</v>
      </c>
      <c r="F4209" t="s">
        <v>36</v>
      </c>
      <c r="G4209">
        <v>0</v>
      </c>
      <c r="H4209">
        <v>0</v>
      </c>
      <c r="I4209">
        <v>0</v>
      </c>
      <c r="J4209">
        <v>0</v>
      </c>
      <c r="K4209">
        <v>0</v>
      </c>
      <c r="L4209">
        <v>0</v>
      </c>
      <c r="M4209">
        <v>0</v>
      </c>
      <c r="N4209">
        <v>0</v>
      </c>
      <c r="O4209">
        <v>0</v>
      </c>
      <c r="Q4209">
        <v>0</v>
      </c>
      <c r="R4209">
        <v>0</v>
      </c>
      <c r="S4209">
        <v>0</v>
      </c>
      <c r="T4209" t="s">
        <v>6429</v>
      </c>
      <c r="U4209" s="92" t="str">
        <f t="shared" si="65"/>
        <v>DE0271211137</v>
      </c>
    </row>
    <row r="4210" spans="1:21">
      <c r="A4210">
        <v>20110930</v>
      </c>
      <c r="B4210" t="s">
        <v>156</v>
      </c>
      <c r="C4210">
        <v>1211138</v>
      </c>
      <c r="D4210" t="s">
        <v>181</v>
      </c>
      <c r="E4210" t="s">
        <v>59</v>
      </c>
      <c r="F4210" t="s">
        <v>51</v>
      </c>
      <c r="G4210">
        <v>0</v>
      </c>
      <c r="H4210">
        <v>0</v>
      </c>
      <c r="I4210">
        <v>0</v>
      </c>
      <c r="J4210">
        <v>0</v>
      </c>
      <c r="K4210">
        <v>0</v>
      </c>
      <c r="L4210">
        <v>0</v>
      </c>
      <c r="M4210">
        <v>0</v>
      </c>
      <c r="N4210">
        <v>0</v>
      </c>
      <c r="O4210">
        <v>0</v>
      </c>
      <c r="Q4210">
        <v>0</v>
      </c>
      <c r="R4210">
        <v>0</v>
      </c>
      <c r="S4210">
        <v>0</v>
      </c>
      <c r="T4210" t="s">
        <v>6430</v>
      </c>
      <c r="U4210" s="92" t="str">
        <f t="shared" si="65"/>
        <v>DE0271211138</v>
      </c>
    </row>
    <row r="4211" spans="1:21">
      <c r="A4211">
        <v>20110930</v>
      </c>
      <c r="B4211" t="s">
        <v>156</v>
      </c>
      <c r="C4211">
        <v>1211139</v>
      </c>
      <c r="D4211" t="s">
        <v>181</v>
      </c>
      <c r="E4211" t="s">
        <v>58</v>
      </c>
      <c r="F4211" t="s">
        <v>51</v>
      </c>
      <c r="G4211">
        <v>0</v>
      </c>
      <c r="H4211">
        <v>0</v>
      </c>
      <c r="I4211">
        <v>0</v>
      </c>
      <c r="J4211">
        <v>0</v>
      </c>
      <c r="K4211">
        <v>0</v>
      </c>
      <c r="L4211">
        <v>0</v>
      </c>
      <c r="M4211">
        <v>0</v>
      </c>
      <c r="N4211">
        <v>0</v>
      </c>
      <c r="O4211">
        <v>0</v>
      </c>
      <c r="Q4211">
        <v>0</v>
      </c>
      <c r="R4211">
        <v>0</v>
      </c>
      <c r="S4211">
        <v>0</v>
      </c>
      <c r="T4211" t="s">
        <v>6431</v>
      </c>
      <c r="U4211" s="92" t="str">
        <f t="shared" si="65"/>
        <v>DE0271211139</v>
      </c>
    </row>
    <row r="4212" spans="1:21">
      <c r="A4212">
        <v>20110930</v>
      </c>
      <c r="B4212" t="s">
        <v>156</v>
      </c>
      <c r="C4212">
        <v>1211140</v>
      </c>
      <c r="D4212" t="s">
        <v>181</v>
      </c>
      <c r="E4212" t="s">
        <v>57</v>
      </c>
      <c r="F4212" t="s">
        <v>51</v>
      </c>
      <c r="G4212">
        <v>0</v>
      </c>
      <c r="H4212">
        <v>0</v>
      </c>
      <c r="I4212">
        <v>0</v>
      </c>
      <c r="J4212">
        <v>0</v>
      </c>
      <c r="K4212">
        <v>0</v>
      </c>
      <c r="L4212">
        <v>0</v>
      </c>
      <c r="M4212">
        <v>0</v>
      </c>
      <c r="N4212">
        <v>0</v>
      </c>
      <c r="O4212">
        <v>0</v>
      </c>
      <c r="Q4212">
        <v>0</v>
      </c>
      <c r="R4212">
        <v>0</v>
      </c>
      <c r="S4212">
        <v>0</v>
      </c>
      <c r="T4212" t="s">
        <v>6432</v>
      </c>
      <c r="U4212" s="92" t="str">
        <f t="shared" si="65"/>
        <v>DE0271211140</v>
      </c>
    </row>
    <row r="4213" spans="1:21">
      <c r="A4213">
        <v>20110930</v>
      </c>
      <c r="B4213" t="s">
        <v>156</v>
      </c>
      <c r="C4213">
        <v>1211141</v>
      </c>
      <c r="D4213" t="s">
        <v>181</v>
      </c>
      <c r="E4213" t="s">
        <v>56</v>
      </c>
      <c r="F4213" t="s">
        <v>51</v>
      </c>
      <c r="G4213">
        <v>0</v>
      </c>
      <c r="H4213">
        <v>0</v>
      </c>
      <c r="I4213">
        <v>0</v>
      </c>
      <c r="J4213">
        <v>0</v>
      </c>
      <c r="K4213">
        <v>0</v>
      </c>
      <c r="L4213">
        <v>0</v>
      </c>
      <c r="M4213">
        <v>0</v>
      </c>
      <c r="N4213">
        <v>0</v>
      </c>
      <c r="O4213">
        <v>0</v>
      </c>
      <c r="Q4213">
        <v>0</v>
      </c>
      <c r="R4213">
        <v>0</v>
      </c>
      <c r="S4213">
        <v>0</v>
      </c>
      <c r="T4213" t="s">
        <v>6433</v>
      </c>
      <c r="U4213" s="92" t="str">
        <f t="shared" si="65"/>
        <v>DE0271211141</v>
      </c>
    </row>
    <row r="4214" spans="1:21">
      <c r="A4214">
        <v>20110930</v>
      </c>
      <c r="B4214" t="s">
        <v>156</v>
      </c>
      <c r="C4214">
        <v>1211142</v>
      </c>
      <c r="D4214" t="s">
        <v>181</v>
      </c>
      <c r="E4214" t="s">
        <v>55</v>
      </c>
      <c r="F4214" t="s">
        <v>51</v>
      </c>
      <c r="G4214">
        <v>0</v>
      </c>
      <c r="H4214">
        <v>0</v>
      </c>
      <c r="I4214">
        <v>0</v>
      </c>
      <c r="J4214">
        <v>0</v>
      </c>
      <c r="K4214">
        <v>0</v>
      </c>
      <c r="L4214">
        <v>0</v>
      </c>
      <c r="M4214">
        <v>0</v>
      </c>
      <c r="N4214">
        <v>0</v>
      </c>
      <c r="O4214">
        <v>0</v>
      </c>
      <c r="Q4214">
        <v>0</v>
      </c>
      <c r="R4214">
        <v>0</v>
      </c>
      <c r="S4214">
        <v>0</v>
      </c>
      <c r="T4214" t="s">
        <v>6434</v>
      </c>
      <c r="U4214" s="92" t="str">
        <f t="shared" si="65"/>
        <v>DE0271211142</v>
      </c>
    </row>
    <row r="4215" spans="1:21">
      <c r="A4215">
        <v>20110930</v>
      </c>
      <c r="B4215" t="s">
        <v>156</v>
      </c>
      <c r="C4215">
        <v>1211143</v>
      </c>
      <c r="D4215" t="s">
        <v>181</v>
      </c>
      <c r="E4215" t="s">
        <v>54</v>
      </c>
      <c r="F4215" t="s">
        <v>51</v>
      </c>
      <c r="G4215">
        <v>0</v>
      </c>
      <c r="H4215">
        <v>0</v>
      </c>
      <c r="I4215">
        <v>0</v>
      </c>
      <c r="J4215">
        <v>0</v>
      </c>
      <c r="K4215">
        <v>0</v>
      </c>
      <c r="L4215">
        <v>0</v>
      </c>
      <c r="M4215">
        <v>0</v>
      </c>
      <c r="N4215">
        <v>0</v>
      </c>
      <c r="O4215">
        <v>0</v>
      </c>
      <c r="Q4215">
        <v>0</v>
      </c>
      <c r="R4215">
        <v>0</v>
      </c>
      <c r="S4215">
        <v>0</v>
      </c>
      <c r="T4215" t="s">
        <v>6435</v>
      </c>
      <c r="U4215" s="92" t="str">
        <f t="shared" si="65"/>
        <v>DE0271211143</v>
      </c>
    </row>
    <row r="4216" spans="1:21">
      <c r="A4216">
        <v>20110930</v>
      </c>
      <c r="B4216" t="s">
        <v>156</v>
      </c>
      <c r="C4216">
        <v>1211144</v>
      </c>
      <c r="D4216" t="s">
        <v>181</v>
      </c>
      <c r="E4216" t="s">
        <v>53</v>
      </c>
      <c r="F4216" t="s">
        <v>51</v>
      </c>
      <c r="G4216">
        <v>0</v>
      </c>
      <c r="H4216">
        <v>0</v>
      </c>
      <c r="I4216">
        <v>0</v>
      </c>
      <c r="J4216">
        <v>0</v>
      </c>
      <c r="K4216">
        <v>0</v>
      </c>
      <c r="L4216">
        <v>0</v>
      </c>
      <c r="M4216">
        <v>0</v>
      </c>
      <c r="N4216">
        <v>0</v>
      </c>
      <c r="O4216">
        <v>0</v>
      </c>
      <c r="Q4216">
        <v>0</v>
      </c>
      <c r="R4216">
        <v>0</v>
      </c>
      <c r="S4216">
        <v>0</v>
      </c>
      <c r="T4216" t="s">
        <v>6436</v>
      </c>
      <c r="U4216" s="92" t="str">
        <f t="shared" si="65"/>
        <v>DE0271211144</v>
      </c>
    </row>
    <row r="4217" spans="1:21">
      <c r="A4217">
        <v>20110930</v>
      </c>
      <c r="B4217" t="s">
        <v>156</v>
      </c>
      <c r="C4217">
        <v>1211145</v>
      </c>
      <c r="D4217" t="s">
        <v>181</v>
      </c>
      <c r="E4217" t="s">
        <v>68</v>
      </c>
      <c r="F4217" t="s">
        <v>51</v>
      </c>
      <c r="G4217">
        <v>0</v>
      </c>
      <c r="H4217">
        <v>0</v>
      </c>
      <c r="I4217">
        <v>0</v>
      </c>
      <c r="J4217">
        <v>0</v>
      </c>
      <c r="K4217">
        <v>0</v>
      </c>
      <c r="L4217">
        <v>0</v>
      </c>
      <c r="M4217">
        <v>0</v>
      </c>
      <c r="N4217">
        <v>0</v>
      </c>
      <c r="O4217">
        <v>0</v>
      </c>
      <c r="Q4217">
        <v>0</v>
      </c>
      <c r="R4217">
        <v>0</v>
      </c>
      <c r="S4217">
        <v>0</v>
      </c>
      <c r="T4217" t="s">
        <v>6437</v>
      </c>
      <c r="U4217" s="92" t="str">
        <f t="shared" si="65"/>
        <v>DE0271211145</v>
      </c>
    </row>
    <row r="4218" spans="1:21">
      <c r="A4218">
        <v>20110930</v>
      </c>
      <c r="B4218" t="s">
        <v>156</v>
      </c>
      <c r="C4218">
        <v>1211146</v>
      </c>
      <c r="D4218" t="s">
        <v>181</v>
      </c>
      <c r="E4218" t="s">
        <v>59</v>
      </c>
      <c r="F4218" t="s">
        <v>37</v>
      </c>
      <c r="G4218">
        <v>0</v>
      </c>
      <c r="H4218">
        <v>0</v>
      </c>
      <c r="I4218">
        <v>0</v>
      </c>
      <c r="J4218">
        <v>0</v>
      </c>
      <c r="K4218">
        <v>0</v>
      </c>
      <c r="L4218">
        <v>0</v>
      </c>
      <c r="M4218">
        <v>0</v>
      </c>
      <c r="N4218">
        <v>0</v>
      </c>
      <c r="O4218">
        <v>0</v>
      </c>
      <c r="Q4218">
        <v>0</v>
      </c>
      <c r="R4218">
        <v>0</v>
      </c>
      <c r="S4218">
        <v>0</v>
      </c>
      <c r="T4218" t="s">
        <v>6438</v>
      </c>
      <c r="U4218" s="92" t="str">
        <f t="shared" si="65"/>
        <v>DE0271211146</v>
      </c>
    </row>
    <row r="4219" spans="1:21">
      <c r="A4219">
        <v>20110930</v>
      </c>
      <c r="B4219" t="s">
        <v>156</v>
      </c>
      <c r="C4219">
        <v>1211147</v>
      </c>
      <c r="D4219" t="s">
        <v>181</v>
      </c>
      <c r="E4219" t="s">
        <v>58</v>
      </c>
      <c r="F4219" t="s">
        <v>37</v>
      </c>
      <c r="G4219">
        <v>0</v>
      </c>
      <c r="H4219">
        <v>0</v>
      </c>
      <c r="I4219">
        <v>0</v>
      </c>
      <c r="J4219">
        <v>0</v>
      </c>
      <c r="K4219">
        <v>0</v>
      </c>
      <c r="L4219">
        <v>0</v>
      </c>
      <c r="M4219">
        <v>0</v>
      </c>
      <c r="N4219">
        <v>0</v>
      </c>
      <c r="O4219">
        <v>0</v>
      </c>
      <c r="Q4219">
        <v>0</v>
      </c>
      <c r="R4219">
        <v>0</v>
      </c>
      <c r="S4219">
        <v>0</v>
      </c>
      <c r="T4219" t="s">
        <v>6439</v>
      </c>
      <c r="U4219" s="92" t="str">
        <f t="shared" si="65"/>
        <v>DE0271211147</v>
      </c>
    </row>
    <row r="4220" spans="1:21">
      <c r="A4220">
        <v>20110930</v>
      </c>
      <c r="B4220" t="s">
        <v>156</v>
      </c>
      <c r="C4220">
        <v>1211148</v>
      </c>
      <c r="D4220" t="s">
        <v>181</v>
      </c>
      <c r="E4220" t="s">
        <v>57</v>
      </c>
      <c r="F4220" t="s">
        <v>37</v>
      </c>
      <c r="G4220">
        <v>0</v>
      </c>
      <c r="H4220">
        <v>0</v>
      </c>
      <c r="I4220">
        <v>0</v>
      </c>
      <c r="J4220">
        <v>0</v>
      </c>
      <c r="K4220">
        <v>0</v>
      </c>
      <c r="L4220">
        <v>0</v>
      </c>
      <c r="M4220">
        <v>0</v>
      </c>
      <c r="N4220">
        <v>0</v>
      </c>
      <c r="O4220">
        <v>0</v>
      </c>
      <c r="Q4220">
        <v>0</v>
      </c>
      <c r="R4220">
        <v>0</v>
      </c>
      <c r="S4220">
        <v>0</v>
      </c>
      <c r="T4220" t="s">
        <v>6440</v>
      </c>
      <c r="U4220" s="92" t="str">
        <f t="shared" si="65"/>
        <v>DE0271211148</v>
      </c>
    </row>
    <row r="4221" spans="1:21">
      <c r="A4221">
        <v>20110930</v>
      </c>
      <c r="B4221" t="s">
        <v>156</v>
      </c>
      <c r="C4221">
        <v>1211149</v>
      </c>
      <c r="D4221" t="s">
        <v>181</v>
      </c>
      <c r="E4221" t="s">
        <v>56</v>
      </c>
      <c r="F4221" t="s">
        <v>37</v>
      </c>
      <c r="G4221">
        <v>0</v>
      </c>
      <c r="H4221">
        <v>0</v>
      </c>
      <c r="I4221">
        <v>0</v>
      </c>
      <c r="J4221">
        <v>0</v>
      </c>
      <c r="K4221">
        <v>0</v>
      </c>
      <c r="L4221">
        <v>0</v>
      </c>
      <c r="M4221">
        <v>0</v>
      </c>
      <c r="N4221">
        <v>0</v>
      </c>
      <c r="O4221">
        <v>0</v>
      </c>
      <c r="Q4221">
        <v>0</v>
      </c>
      <c r="R4221">
        <v>0</v>
      </c>
      <c r="S4221">
        <v>0</v>
      </c>
      <c r="T4221" t="s">
        <v>6441</v>
      </c>
      <c r="U4221" s="92" t="str">
        <f t="shared" si="65"/>
        <v>DE0271211149</v>
      </c>
    </row>
    <row r="4222" spans="1:21">
      <c r="A4222">
        <v>20110930</v>
      </c>
      <c r="B4222" t="s">
        <v>156</v>
      </c>
      <c r="C4222">
        <v>1211150</v>
      </c>
      <c r="D4222" t="s">
        <v>181</v>
      </c>
      <c r="E4222" t="s">
        <v>55</v>
      </c>
      <c r="F4222" t="s">
        <v>37</v>
      </c>
      <c r="G4222">
        <v>10.9</v>
      </c>
      <c r="H4222">
        <v>0</v>
      </c>
      <c r="I4222">
        <v>10.9</v>
      </c>
      <c r="J4222">
        <v>0</v>
      </c>
      <c r="K4222">
        <v>0</v>
      </c>
      <c r="L4222">
        <v>0</v>
      </c>
      <c r="M4222">
        <v>0</v>
      </c>
      <c r="N4222">
        <v>0</v>
      </c>
      <c r="O4222">
        <v>10</v>
      </c>
      <c r="Q4222">
        <v>0</v>
      </c>
      <c r="R4222">
        <v>0</v>
      </c>
      <c r="S4222">
        <v>0</v>
      </c>
      <c r="T4222" t="s">
        <v>6442</v>
      </c>
      <c r="U4222" s="92" t="str">
        <f t="shared" si="65"/>
        <v>DE0271211150</v>
      </c>
    </row>
    <row r="4223" spans="1:21">
      <c r="A4223">
        <v>20110930</v>
      </c>
      <c r="B4223" t="s">
        <v>156</v>
      </c>
      <c r="C4223">
        <v>1211151</v>
      </c>
      <c r="D4223" t="s">
        <v>181</v>
      </c>
      <c r="E4223" t="s">
        <v>54</v>
      </c>
      <c r="F4223" t="s">
        <v>37</v>
      </c>
      <c r="G4223">
        <v>3.4</v>
      </c>
      <c r="H4223">
        <v>0</v>
      </c>
      <c r="I4223">
        <v>3.4</v>
      </c>
      <c r="J4223">
        <v>0</v>
      </c>
      <c r="K4223">
        <v>0</v>
      </c>
      <c r="L4223">
        <v>0</v>
      </c>
      <c r="M4223">
        <v>0</v>
      </c>
      <c r="N4223">
        <v>0</v>
      </c>
      <c r="O4223">
        <v>3</v>
      </c>
      <c r="Q4223">
        <v>0</v>
      </c>
      <c r="R4223">
        <v>0</v>
      </c>
      <c r="S4223">
        <v>0</v>
      </c>
      <c r="T4223" t="s">
        <v>6443</v>
      </c>
      <c r="U4223" s="92" t="str">
        <f t="shared" si="65"/>
        <v>DE0271211151</v>
      </c>
    </row>
    <row r="4224" spans="1:21">
      <c r="A4224">
        <v>20110930</v>
      </c>
      <c r="B4224" t="s">
        <v>156</v>
      </c>
      <c r="C4224">
        <v>1211152</v>
      </c>
      <c r="D4224" t="s">
        <v>181</v>
      </c>
      <c r="E4224" t="s">
        <v>53</v>
      </c>
      <c r="F4224" t="s">
        <v>37</v>
      </c>
      <c r="G4224">
        <v>0</v>
      </c>
      <c r="H4224">
        <v>0</v>
      </c>
      <c r="I4224">
        <v>0</v>
      </c>
      <c r="J4224">
        <v>0</v>
      </c>
      <c r="K4224">
        <v>0</v>
      </c>
      <c r="L4224">
        <v>0</v>
      </c>
      <c r="M4224">
        <v>0</v>
      </c>
      <c r="N4224">
        <v>0</v>
      </c>
      <c r="O4224">
        <v>0</v>
      </c>
      <c r="Q4224">
        <v>0</v>
      </c>
      <c r="R4224">
        <v>0</v>
      </c>
      <c r="S4224">
        <v>0</v>
      </c>
      <c r="T4224" t="s">
        <v>6444</v>
      </c>
      <c r="U4224" s="92" t="str">
        <f t="shared" si="65"/>
        <v>DE0271211152</v>
      </c>
    </row>
    <row r="4225" spans="1:21">
      <c r="A4225">
        <v>20110930</v>
      </c>
      <c r="B4225" t="s">
        <v>156</v>
      </c>
      <c r="C4225">
        <v>1211153</v>
      </c>
      <c r="D4225" t="s">
        <v>181</v>
      </c>
      <c r="E4225" t="s">
        <v>68</v>
      </c>
      <c r="F4225" t="s">
        <v>37</v>
      </c>
      <c r="G4225">
        <v>14.3</v>
      </c>
      <c r="H4225">
        <v>0</v>
      </c>
      <c r="I4225">
        <v>14.3</v>
      </c>
      <c r="J4225">
        <v>0</v>
      </c>
      <c r="K4225">
        <v>0</v>
      </c>
      <c r="L4225">
        <v>0</v>
      </c>
      <c r="M4225">
        <v>0</v>
      </c>
      <c r="N4225">
        <v>0</v>
      </c>
      <c r="O4225">
        <v>13</v>
      </c>
      <c r="Q4225">
        <v>0</v>
      </c>
      <c r="R4225">
        <v>0</v>
      </c>
      <c r="S4225">
        <v>0</v>
      </c>
      <c r="T4225" t="s">
        <v>6445</v>
      </c>
      <c r="U4225" s="92" t="str">
        <f t="shared" si="65"/>
        <v>DE0271211153</v>
      </c>
    </row>
    <row r="4226" spans="1:21">
      <c r="A4226">
        <v>20110930</v>
      </c>
      <c r="B4226" t="s">
        <v>156</v>
      </c>
      <c r="C4226">
        <v>1211154</v>
      </c>
      <c r="D4226" t="s">
        <v>181</v>
      </c>
      <c r="E4226" t="s">
        <v>59</v>
      </c>
      <c r="F4226" t="s">
        <v>38</v>
      </c>
      <c r="G4226">
        <v>0</v>
      </c>
      <c r="H4226">
        <v>0</v>
      </c>
      <c r="I4226">
        <v>0</v>
      </c>
      <c r="J4226">
        <v>0</v>
      </c>
      <c r="K4226">
        <v>0</v>
      </c>
      <c r="L4226">
        <v>0</v>
      </c>
      <c r="M4226">
        <v>0</v>
      </c>
      <c r="N4226">
        <v>0</v>
      </c>
      <c r="O4226">
        <v>0</v>
      </c>
      <c r="Q4226">
        <v>0</v>
      </c>
      <c r="R4226">
        <v>0</v>
      </c>
      <c r="S4226">
        <v>0</v>
      </c>
      <c r="T4226" t="s">
        <v>6446</v>
      </c>
      <c r="U4226" s="92" t="str">
        <f t="shared" si="65"/>
        <v>DE0271211154</v>
      </c>
    </row>
    <row r="4227" spans="1:21">
      <c r="A4227">
        <v>20110930</v>
      </c>
      <c r="B4227" t="s">
        <v>156</v>
      </c>
      <c r="C4227">
        <v>1211155</v>
      </c>
      <c r="D4227" t="s">
        <v>181</v>
      </c>
      <c r="E4227" t="s">
        <v>58</v>
      </c>
      <c r="F4227" t="s">
        <v>38</v>
      </c>
      <c r="G4227">
        <v>0</v>
      </c>
      <c r="H4227">
        <v>0</v>
      </c>
      <c r="I4227">
        <v>0</v>
      </c>
      <c r="J4227">
        <v>0</v>
      </c>
      <c r="K4227">
        <v>0</v>
      </c>
      <c r="L4227">
        <v>0</v>
      </c>
      <c r="M4227">
        <v>0</v>
      </c>
      <c r="N4227">
        <v>0</v>
      </c>
      <c r="O4227">
        <v>0</v>
      </c>
      <c r="Q4227">
        <v>0</v>
      </c>
      <c r="R4227">
        <v>0</v>
      </c>
      <c r="S4227">
        <v>0</v>
      </c>
      <c r="T4227" t="s">
        <v>6447</v>
      </c>
      <c r="U4227" s="92" t="str">
        <f t="shared" ref="U4227:U4290" si="66">B4227&amp;C4227</f>
        <v>DE0271211155</v>
      </c>
    </row>
    <row r="4228" spans="1:21">
      <c r="A4228">
        <v>20110930</v>
      </c>
      <c r="B4228" t="s">
        <v>156</v>
      </c>
      <c r="C4228">
        <v>1211156</v>
      </c>
      <c r="D4228" t="s">
        <v>181</v>
      </c>
      <c r="E4228" t="s">
        <v>57</v>
      </c>
      <c r="F4228" t="s">
        <v>38</v>
      </c>
      <c r="G4228">
        <v>0</v>
      </c>
      <c r="H4228">
        <v>0</v>
      </c>
      <c r="I4228">
        <v>0</v>
      </c>
      <c r="J4228">
        <v>0</v>
      </c>
      <c r="K4228">
        <v>0</v>
      </c>
      <c r="L4228">
        <v>0</v>
      </c>
      <c r="M4228">
        <v>0</v>
      </c>
      <c r="N4228">
        <v>0</v>
      </c>
      <c r="O4228">
        <v>0</v>
      </c>
      <c r="Q4228">
        <v>0</v>
      </c>
      <c r="R4228">
        <v>0</v>
      </c>
      <c r="S4228">
        <v>0</v>
      </c>
      <c r="T4228" t="s">
        <v>6448</v>
      </c>
      <c r="U4228" s="92" t="str">
        <f t="shared" si="66"/>
        <v>DE0271211156</v>
      </c>
    </row>
    <row r="4229" spans="1:21">
      <c r="A4229">
        <v>20110930</v>
      </c>
      <c r="B4229" t="s">
        <v>156</v>
      </c>
      <c r="C4229">
        <v>1211157</v>
      </c>
      <c r="D4229" t="s">
        <v>181</v>
      </c>
      <c r="E4229" t="s">
        <v>56</v>
      </c>
      <c r="F4229" t="s">
        <v>38</v>
      </c>
      <c r="G4229">
        <v>0</v>
      </c>
      <c r="H4229">
        <v>0</v>
      </c>
      <c r="I4229">
        <v>0</v>
      </c>
      <c r="J4229">
        <v>0</v>
      </c>
      <c r="K4229">
        <v>0</v>
      </c>
      <c r="L4229">
        <v>0</v>
      </c>
      <c r="M4229">
        <v>0</v>
      </c>
      <c r="N4229">
        <v>0</v>
      </c>
      <c r="O4229">
        <v>0</v>
      </c>
      <c r="Q4229">
        <v>0</v>
      </c>
      <c r="R4229">
        <v>0</v>
      </c>
      <c r="S4229">
        <v>0</v>
      </c>
      <c r="T4229" t="s">
        <v>6449</v>
      </c>
      <c r="U4229" s="92" t="str">
        <f t="shared" si="66"/>
        <v>DE0271211157</v>
      </c>
    </row>
    <row r="4230" spans="1:21">
      <c r="A4230">
        <v>20110930</v>
      </c>
      <c r="B4230" t="s">
        <v>156</v>
      </c>
      <c r="C4230">
        <v>1211158</v>
      </c>
      <c r="D4230" t="s">
        <v>181</v>
      </c>
      <c r="E4230" t="s">
        <v>55</v>
      </c>
      <c r="F4230" t="s">
        <v>38</v>
      </c>
      <c r="G4230">
        <v>0</v>
      </c>
      <c r="H4230">
        <v>0</v>
      </c>
      <c r="I4230">
        <v>0</v>
      </c>
      <c r="J4230">
        <v>0</v>
      </c>
      <c r="K4230">
        <v>0</v>
      </c>
      <c r="L4230">
        <v>0</v>
      </c>
      <c r="M4230">
        <v>0</v>
      </c>
      <c r="N4230">
        <v>0</v>
      </c>
      <c r="O4230">
        <v>0</v>
      </c>
      <c r="Q4230">
        <v>0</v>
      </c>
      <c r="R4230">
        <v>0</v>
      </c>
      <c r="S4230">
        <v>0</v>
      </c>
      <c r="T4230" t="s">
        <v>6450</v>
      </c>
      <c r="U4230" s="92" t="str">
        <f t="shared" si="66"/>
        <v>DE0271211158</v>
      </c>
    </row>
    <row r="4231" spans="1:21">
      <c r="A4231">
        <v>20110930</v>
      </c>
      <c r="B4231" t="s">
        <v>156</v>
      </c>
      <c r="C4231">
        <v>1211159</v>
      </c>
      <c r="D4231" t="s">
        <v>181</v>
      </c>
      <c r="E4231" t="s">
        <v>54</v>
      </c>
      <c r="F4231" t="s">
        <v>38</v>
      </c>
      <c r="G4231">
        <v>49.4</v>
      </c>
      <c r="H4231">
        <v>0</v>
      </c>
      <c r="I4231">
        <v>49.4</v>
      </c>
      <c r="J4231">
        <v>21.9</v>
      </c>
      <c r="K4231">
        <v>27.4</v>
      </c>
      <c r="L4231">
        <v>0</v>
      </c>
      <c r="M4231">
        <v>0</v>
      </c>
      <c r="N4231">
        <v>0</v>
      </c>
      <c r="O4231">
        <v>0</v>
      </c>
      <c r="Q4231">
        <v>0</v>
      </c>
      <c r="R4231">
        <v>0</v>
      </c>
      <c r="S4231">
        <v>0</v>
      </c>
      <c r="T4231" t="s">
        <v>6451</v>
      </c>
      <c r="U4231" s="92" t="str">
        <f t="shared" si="66"/>
        <v>DE0271211159</v>
      </c>
    </row>
    <row r="4232" spans="1:21">
      <c r="A4232">
        <v>20110930</v>
      </c>
      <c r="B4232" t="s">
        <v>156</v>
      </c>
      <c r="C4232">
        <v>1211160</v>
      </c>
      <c r="D4232" t="s">
        <v>181</v>
      </c>
      <c r="E4232" t="s">
        <v>53</v>
      </c>
      <c r="F4232" t="s">
        <v>38</v>
      </c>
      <c r="G4232">
        <v>0</v>
      </c>
      <c r="H4232">
        <v>0</v>
      </c>
      <c r="I4232">
        <v>0</v>
      </c>
      <c r="J4232">
        <v>0</v>
      </c>
      <c r="K4232">
        <v>0</v>
      </c>
      <c r="L4232">
        <v>0</v>
      </c>
      <c r="M4232">
        <v>0</v>
      </c>
      <c r="N4232">
        <v>0</v>
      </c>
      <c r="O4232">
        <v>0</v>
      </c>
      <c r="Q4232">
        <v>0</v>
      </c>
      <c r="R4232">
        <v>0</v>
      </c>
      <c r="S4232">
        <v>0</v>
      </c>
      <c r="T4232" t="s">
        <v>6452</v>
      </c>
      <c r="U4232" s="92" t="str">
        <f t="shared" si="66"/>
        <v>DE0271211160</v>
      </c>
    </row>
    <row r="4233" spans="1:21">
      <c r="A4233">
        <v>20110930</v>
      </c>
      <c r="B4233" t="s">
        <v>156</v>
      </c>
      <c r="C4233">
        <v>1211161</v>
      </c>
      <c r="D4233" t="s">
        <v>181</v>
      </c>
      <c r="E4233" t="s">
        <v>68</v>
      </c>
      <c r="F4233" t="s">
        <v>38</v>
      </c>
      <c r="G4233">
        <v>49.4</v>
      </c>
      <c r="H4233">
        <v>0</v>
      </c>
      <c r="I4233">
        <v>49.4</v>
      </c>
      <c r="J4233">
        <v>21.9</v>
      </c>
      <c r="K4233">
        <v>27.4</v>
      </c>
      <c r="L4233">
        <v>0</v>
      </c>
      <c r="M4233">
        <v>0</v>
      </c>
      <c r="N4233">
        <v>0</v>
      </c>
      <c r="O4233">
        <v>0</v>
      </c>
      <c r="Q4233">
        <v>0</v>
      </c>
      <c r="R4233">
        <v>0</v>
      </c>
      <c r="S4233">
        <v>0</v>
      </c>
      <c r="T4233" t="s">
        <v>6453</v>
      </c>
      <c r="U4233" s="92" t="str">
        <f t="shared" si="66"/>
        <v>DE0271211161</v>
      </c>
    </row>
    <row r="4234" spans="1:21">
      <c r="A4234">
        <v>20110930</v>
      </c>
      <c r="B4234" t="s">
        <v>156</v>
      </c>
      <c r="C4234">
        <v>1211162</v>
      </c>
      <c r="D4234" t="s">
        <v>181</v>
      </c>
      <c r="E4234" t="s">
        <v>59</v>
      </c>
      <c r="F4234" t="s">
        <v>39</v>
      </c>
      <c r="G4234">
        <v>0</v>
      </c>
      <c r="H4234">
        <v>0</v>
      </c>
      <c r="I4234">
        <v>0</v>
      </c>
      <c r="J4234">
        <v>0</v>
      </c>
      <c r="K4234">
        <v>0</v>
      </c>
      <c r="L4234">
        <v>0</v>
      </c>
      <c r="M4234">
        <v>0</v>
      </c>
      <c r="N4234">
        <v>0</v>
      </c>
      <c r="O4234">
        <v>0</v>
      </c>
      <c r="Q4234">
        <v>0</v>
      </c>
      <c r="R4234">
        <v>0</v>
      </c>
      <c r="S4234">
        <v>0</v>
      </c>
      <c r="T4234" t="s">
        <v>6454</v>
      </c>
      <c r="U4234" s="92" t="str">
        <f t="shared" si="66"/>
        <v>DE0271211162</v>
      </c>
    </row>
    <row r="4235" spans="1:21">
      <c r="A4235">
        <v>20110930</v>
      </c>
      <c r="B4235" t="s">
        <v>156</v>
      </c>
      <c r="C4235">
        <v>1211163</v>
      </c>
      <c r="D4235" t="s">
        <v>181</v>
      </c>
      <c r="E4235" t="s">
        <v>58</v>
      </c>
      <c r="F4235" t="s">
        <v>39</v>
      </c>
      <c r="G4235">
        <v>0</v>
      </c>
      <c r="H4235">
        <v>0</v>
      </c>
      <c r="I4235">
        <v>0</v>
      </c>
      <c r="J4235">
        <v>0</v>
      </c>
      <c r="K4235">
        <v>0</v>
      </c>
      <c r="L4235">
        <v>0</v>
      </c>
      <c r="M4235">
        <v>0</v>
      </c>
      <c r="N4235">
        <v>0</v>
      </c>
      <c r="O4235">
        <v>0</v>
      </c>
      <c r="Q4235">
        <v>0</v>
      </c>
      <c r="R4235">
        <v>0</v>
      </c>
      <c r="S4235">
        <v>0</v>
      </c>
      <c r="T4235" t="s">
        <v>6455</v>
      </c>
      <c r="U4235" s="92" t="str">
        <f t="shared" si="66"/>
        <v>DE0271211163</v>
      </c>
    </row>
    <row r="4236" spans="1:21">
      <c r="A4236">
        <v>20110930</v>
      </c>
      <c r="B4236" t="s">
        <v>156</v>
      </c>
      <c r="C4236">
        <v>1211164</v>
      </c>
      <c r="D4236" t="s">
        <v>181</v>
      </c>
      <c r="E4236" t="s">
        <v>57</v>
      </c>
      <c r="F4236" t="s">
        <v>39</v>
      </c>
      <c r="G4236">
        <v>0</v>
      </c>
      <c r="H4236">
        <v>0</v>
      </c>
      <c r="I4236">
        <v>0</v>
      </c>
      <c r="J4236">
        <v>0</v>
      </c>
      <c r="K4236">
        <v>0</v>
      </c>
      <c r="L4236">
        <v>0</v>
      </c>
      <c r="M4236">
        <v>0</v>
      </c>
      <c r="N4236">
        <v>0</v>
      </c>
      <c r="O4236">
        <v>0</v>
      </c>
      <c r="Q4236">
        <v>0</v>
      </c>
      <c r="R4236">
        <v>0</v>
      </c>
      <c r="S4236">
        <v>0</v>
      </c>
      <c r="T4236" t="s">
        <v>6456</v>
      </c>
      <c r="U4236" s="92" t="str">
        <f t="shared" si="66"/>
        <v>DE0271211164</v>
      </c>
    </row>
    <row r="4237" spans="1:21">
      <c r="A4237">
        <v>20110930</v>
      </c>
      <c r="B4237" t="s">
        <v>156</v>
      </c>
      <c r="C4237">
        <v>1211165</v>
      </c>
      <c r="D4237" t="s">
        <v>181</v>
      </c>
      <c r="E4237" t="s">
        <v>56</v>
      </c>
      <c r="F4237" t="s">
        <v>39</v>
      </c>
      <c r="G4237">
        <v>0</v>
      </c>
      <c r="H4237">
        <v>0</v>
      </c>
      <c r="I4237">
        <v>0</v>
      </c>
      <c r="J4237">
        <v>0</v>
      </c>
      <c r="K4237">
        <v>0</v>
      </c>
      <c r="L4237">
        <v>0</v>
      </c>
      <c r="M4237">
        <v>0</v>
      </c>
      <c r="N4237">
        <v>0</v>
      </c>
      <c r="O4237">
        <v>0</v>
      </c>
      <c r="Q4237">
        <v>0</v>
      </c>
      <c r="R4237">
        <v>0</v>
      </c>
      <c r="S4237">
        <v>0</v>
      </c>
      <c r="T4237" t="s">
        <v>6457</v>
      </c>
      <c r="U4237" s="92" t="str">
        <f t="shared" si="66"/>
        <v>DE0271211165</v>
      </c>
    </row>
    <row r="4238" spans="1:21">
      <c r="A4238">
        <v>20110930</v>
      </c>
      <c r="B4238" t="s">
        <v>156</v>
      </c>
      <c r="C4238">
        <v>1211166</v>
      </c>
      <c r="D4238" t="s">
        <v>181</v>
      </c>
      <c r="E4238" t="s">
        <v>55</v>
      </c>
      <c r="F4238" t="s">
        <v>39</v>
      </c>
      <c r="G4238">
        <v>0</v>
      </c>
      <c r="H4238">
        <v>0</v>
      </c>
      <c r="I4238">
        <v>0</v>
      </c>
      <c r="J4238">
        <v>0</v>
      </c>
      <c r="K4238">
        <v>0</v>
      </c>
      <c r="L4238">
        <v>0</v>
      </c>
      <c r="M4238">
        <v>0</v>
      </c>
      <c r="N4238">
        <v>0</v>
      </c>
      <c r="O4238">
        <v>0</v>
      </c>
      <c r="Q4238">
        <v>0</v>
      </c>
      <c r="R4238">
        <v>0</v>
      </c>
      <c r="S4238">
        <v>0</v>
      </c>
      <c r="T4238" t="s">
        <v>6458</v>
      </c>
      <c r="U4238" s="92" t="str">
        <f t="shared" si="66"/>
        <v>DE0271211166</v>
      </c>
    </row>
    <row r="4239" spans="1:21">
      <c r="A4239">
        <v>20110930</v>
      </c>
      <c r="B4239" t="s">
        <v>156</v>
      </c>
      <c r="C4239">
        <v>1211167</v>
      </c>
      <c r="D4239" t="s">
        <v>181</v>
      </c>
      <c r="E4239" t="s">
        <v>54</v>
      </c>
      <c r="F4239" t="s">
        <v>39</v>
      </c>
      <c r="G4239">
        <v>0</v>
      </c>
      <c r="H4239">
        <v>0</v>
      </c>
      <c r="I4239">
        <v>0</v>
      </c>
      <c r="J4239">
        <v>0</v>
      </c>
      <c r="K4239">
        <v>0</v>
      </c>
      <c r="L4239">
        <v>0</v>
      </c>
      <c r="M4239">
        <v>0</v>
      </c>
      <c r="N4239">
        <v>0</v>
      </c>
      <c r="O4239">
        <v>0</v>
      </c>
      <c r="Q4239">
        <v>0</v>
      </c>
      <c r="R4239">
        <v>0</v>
      </c>
      <c r="S4239">
        <v>0</v>
      </c>
      <c r="T4239" t="s">
        <v>6459</v>
      </c>
      <c r="U4239" s="92" t="str">
        <f t="shared" si="66"/>
        <v>DE0271211167</v>
      </c>
    </row>
    <row r="4240" spans="1:21">
      <c r="A4240">
        <v>20110930</v>
      </c>
      <c r="B4240" t="s">
        <v>156</v>
      </c>
      <c r="C4240">
        <v>1211168</v>
      </c>
      <c r="D4240" t="s">
        <v>181</v>
      </c>
      <c r="E4240" t="s">
        <v>53</v>
      </c>
      <c r="F4240" t="s">
        <v>39</v>
      </c>
      <c r="G4240">
        <v>0</v>
      </c>
      <c r="H4240">
        <v>0</v>
      </c>
      <c r="I4240">
        <v>0</v>
      </c>
      <c r="J4240">
        <v>0</v>
      </c>
      <c r="K4240">
        <v>0</v>
      </c>
      <c r="L4240">
        <v>0</v>
      </c>
      <c r="M4240">
        <v>0</v>
      </c>
      <c r="N4240">
        <v>0</v>
      </c>
      <c r="O4240">
        <v>0</v>
      </c>
      <c r="Q4240">
        <v>0</v>
      </c>
      <c r="R4240">
        <v>0</v>
      </c>
      <c r="S4240">
        <v>0</v>
      </c>
      <c r="T4240" t="s">
        <v>6460</v>
      </c>
      <c r="U4240" s="92" t="str">
        <f t="shared" si="66"/>
        <v>DE0271211168</v>
      </c>
    </row>
    <row r="4241" spans="1:21">
      <c r="A4241">
        <v>20110930</v>
      </c>
      <c r="B4241" t="s">
        <v>156</v>
      </c>
      <c r="C4241">
        <v>1211169</v>
      </c>
      <c r="D4241" t="s">
        <v>181</v>
      </c>
      <c r="E4241" t="s">
        <v>68</v>
      </c>
      <c r="F4241" t="s">
        <v>39</v>
      </c>
      <c r="G4241">
        <v>0</v>
      </c>
      <c r="H4241">
        <v>0</v>
      </c>
      <c r="I4241">
        <v>0</v>
      </c>
      <c r="J4241">
        <v>0</v>
      </c>
      <c r="K4241">
        <v>0</v>
      </c>
      <c r="L4241">
        <v>0</v>
      </c>
      <c r="M4241">
        <v>0</v>
      </c>
      <c r="N4241">
        <v>0</v>
      </c>
      <c r="O4241">
        <v>0</v>
      </c>
      <c r="Q4241">
        <v>0</v>
      </c>
      <c r="R4241">
        <v>0</v>
      </c>
      <c r="S4241">
        <v>0</v>
      </c>
      <c r="T4241" t="s">
        <v>6461</v>
      </c>
      <c r="U4241" s="92" t="str">
        <f t="shared" si="66"/>
        <v>DE0271211169</v>
      </c>
    </row>
    <row r="4242" spans="1:21">
      <c r="A4242">
        <v>20110930</v>
      </c>
      <c r="B4242" t="s">
        <v>156</v>
      </c>
      <c r="C4242">
        <v>1211170</v>
      </c>
      <c r="D4242" t="s">
        <v>181</v>
      </c>
      <c r="E4242" t="s">
        <v>59</v>
      </c>
      <c r="F4242" t="s">
        <v>40</v>
      </c>
      <c r="G4242">
        <v>0</v>
      </c>
      <c r="H4242">
        <v>0</v>
      </c>
      <c r="I4242">
        <v>0</v>
      </c>
      <c r="J4242">
        <v>0</v>
      </c>
      <c r="K4242">
        <v>0</v>
      </c>
      <c r="L4242">
        <v>0</v>
      </c>
      <c r="M4242">
        <v>0</v>
      </c>
      <c r="N4242">
        <v>0</v>
      </c>
      <c r="O4242">
        <v>0</v>
      </c>
      <c r="Q4242">
        <v>0</v>
      </c>
      <c r="R4242">
        <v>0</v>
      </c>
      <c r="S4242">
        <v>0</v>
      </c>
      <c r="T4242" t="s">
        <v>6462</v>
      </c>
      <c r="U4242" s="92" t="str">
        <f t="shared" si="66"/>
        <v>DE0271211170</v>
      </c>
    </row>
    <row r="4243" spans="1:21">
      <c r="A4243">
        <v>20110930</v>
      </c>
      <c r="B4243" t="s">
        <v>156</v>
      </c>
      <c r="C4243">
        <v>1211171</v>
      </c>
      <c r="D4243" t="s">
        <v>181</v>
      </c>
      <c r="E4243" t="s">
        <v>58</v>
      </c>
      <c r="F4243" t="s">
        <v>40</v>
      </c>
      <c r="G4243">
        <v>0</v>
      </c>
      <c r="H4243">
        <v>0</v>
      </c>
      <c r="I4243">
        <v>0</v>
      </c>
      <c r="J4243">
        <v>0</v>
      </c>
      <c r="K4243">
        <v>0</v>
      </c>
      <c r="L4243">
        <v>0</v>
      </c>
      <c r="M4243">
        <v>0</v>
      </c>
      <c r="N4243">
        <v>0</v>
      </c>
      <c r="O4243">
        <v>0</v>
      </c>
      <c r="Q4243">
        <v>0</v>
      </c>
      <c r="R4243">
        <v>0</v>
      </c>
      <c r="S4243">
        <v>0</v>
      </c>
      <c r="T4243" t="s">
        <v>6463</v>
      </c>
      <c r="U4243" s="92" t="str">
        <f t="shared" si="66"/>
        <v>DE0271211171</v>
      </c>
    </row>
    <row r="4244" spans="1:21">
      <c r="A4244">
        <v>20110930</v>
      </c>
      <c r="B4244" t="s">
        <v>156</v>
      </c>
      <c r="C4244">
        <v>1211172</v>
      </c>
      <c r="D4244" t="s">
        <v>181</v>
      </c>
      <c r="E4244" t="s">
        <v>57</v>
      </c>
      <c r="F4244" t="s">
        <v>40</v>
      </c>
      <c r="G4244">
        <v>129.69999999999999</v>
      </c>
      <c r="H4244">
        <v>0</v>
      </c>
      <c r="I4244">
        <v>129.69999999999999</v>
      </c>
      <c r="J4244">
        <v>129.69999999999999</v>
      </c>
      <c r="K4244">
        <v>0</v>
      </c>
      <c r="L4244">
        <v>0</v>
      </c>
      <c r="M4244">
        <v>0</v>
      </c>
      <c r="N4244">
        <v>0</v>
      </c>
      <c r="O4244">
        <v>0</v>
      </c>
      <c r="Q4244">
        <v>0</v>
      </c>
      <c r="R4244">
        <v>0</v>
      </c>
      <c r="S4244">
        <v>0</v>
      </c>
      <c r="T4244" t="s">
        <v>6464</v>
      </c>
      <c r="U4244" s="92" t="str">
        <f t="shared" si="66"/>
        <v>DE0271211172</v>
      </c>
    </row>
    <row r="4245" spans="1:21">
      <c r="A4245">
        <v>20110930</v>
      </c>
      <c r="B4245" t="s">
        <v>156</v>
      </c>
      <c r="C4245">
        <v>1211173</v>
      </c>
      <c r="D4245" t="s">
        <v>181</v>
      </c>
      <c r="E4245" t="s">
        <v>56</v>
      </c>
      <c r="F4245" t="s">
        <v>40</v>
      </c>
      <c r="G4245">
        <v>0</v>
      </c>
      <c r="H4245">
        <v>0</v>
      </c>
      <c r="I4245">
        <v>0</v>
      </c>
      <c r="J4245">
        <v>0</v>
      </c>
      <c r="K4245">
        <v>0</v>
      </c>
      <c r="L4245">
        <v>0</v>
      </c>
      <c r="M4245">
        <v>0</v>
      </c>
      <c r="N4245">
        <v>0</v>
      </c>
      <c r="O4245">
        <v>0</v>
      </c>
      <c r="Q4245">
        <v>0</v>
      </c>
      <c r="R4245">
        <v>0</v>
      </c>
      <c r="S4245">
        <v>0</v>
      </c>
      <c r="T4245" t="s">
        <v>6465</v>
      </c>
      <c r="U4245" s="92" t="str">
        <f t="shared" si="66"/>
        <v>DE0271211173</v>
      </c>
    </row>
    <row r="4246" spans="1:21">
      <c r="A4246">
        <v>20110930</v>
      </c>
      <c r="B4246" t="s">
        <v>156</v>
      </c>
      <c r="C4246">
        <v>1211174</v>
      </c>
      <c r="D4246" t="s">
        <v>181</v>
      </c>
      <c r="E4246" t="s">
        <v>55</v>
      </c>
      <c r="F4246" t="s">
        <v>40</v>
      </c>
      <c r="G4246">
        <v>0</v>
      </c>
      <c r="H4246">
        <v>0</v>
      </c>
      <c r="I4246">
        <v>0</v>
      </c>
      <c r="J4246">
        <v>0</v>
      </c>
      <c r="K4246">
        <v>0</v>
      </c>
      <c r="L4246">
        <v>0</v>
      </c>
      <c r="M4246">
        <v>0</v>
      </c>
      <c r="N4246">
        <v>0</v>
      </c>
      <c r="O4246">
        <v>0</v>
      </c>
      <c r="Q4246">
        <v>0</v>
      </c>
      <c r="R4246">
        <v>0</v>
      </c>
      <c r="S4246">
        <v>0</v>
      </c>
      <c r="T4246" t="s">
        <v>6466</v>
      </c>
      <c r="U4246" s="92" t="str">
        <f t="shared" si="66"/>
        <v>DE0271211174</v>
      </c>
    </row>
    <row r="4247" spans="1:21">
      <c r="A4247">
        <v>20110930</v>
      </c>
      <c r="B4247" t="s">
        <v>156</v>
      </c>
      <c r="C4247">
        <v>1211175</v>
      </c>
      <c r="D4247" t="s">
        <v>181</v>
      </c>
      <c r="E4247" t="s">
        <v>54</v>
      </c>
      <c r="F4247" t="s">
        <v>40</v>
      </c>
      <c r="G4247">
        <v>16.7</v>
      </c>
      <c r="H4247">
        <v>0</v>
      </c>
      <c r="I4247">
        <v>16.7</v>
      </c>
      <c r="J4247">
        <v>16.7</v>
      </c>
      <c r="K4247">
        <v>0</v>
      </c>
      <c r="L4247">
        <v>0</v>
      </c>
      <c r="M4247">
        <v>0</v>
      </c>
      <c r="N4247">
        <v>0</v>
      </c>
      <c r="O4247">
        <v>0</v>
      </c>
      <c r="Q4247">
        <v>0</v>
      </c>
      <c r="R4247">
        <v>0</v>
      </c>
      <c r="S4247">
        <v>0</v>
      </c>
      <c r="T4247" t="s">
        <v>6467</v>
      </c>
      <c r="U4247" s="92" t="str">
        <f t="shared" si="66"/>
        <v>DE0271211175</v>
      </c>
    </row>
    <row r="4248" spans="1:21">
      <c r="A4248">
        <v>20110930</v>
      </c>
      <c r="B4248" t="s">
        <v>156</v>
      </c>
      <c r="C4248">
        <v>1211176</v>
      </c>
      <c r="D4248" t="s">
        <v>181</v>
      </c>
      <c r="E4248" t="s">
        <v>53</v>
      </c>
      <c r="F4248" t="s">
        <v>40</v>
      </c>
      <c r="G4248">
        <v>0</v>
      </c>
      <c r="H4248">
        <v>0</v>
      </c>
      <c r="I4248">
        <v>0</v>
      </c>
      <c r="J4248">
        <v>0</v>
      </c>
      <c r="K4248">
        <v>0</v>
      </c>
      <c r="L4248">
        <v>0</v>
      </c>
      <c r="M4248">
        <v>0</v>
      </c>
      <c r="N4248">
        <v>0</v>
      </c>
      <c r="O4248">
        <v>0</v>
      </c>
      <c r="Q4248">
        <v>0</v>
      </c>
      <c r="R4248">
        <v>0</v>
      </c>
      <c r="S4248">
        <v>0</v>
      </c>
      <c r="T4248" t="s">
        <v>6468</v>
      </c>
      <c r="U4248" s="92" t="str">
        <f t="shared" si="66"/>
        <v>DE0271211176</v>
      </c>
    </row>
    <row r="4249" spans="1:21">
      <c r="A4249">
        <v>20110930</v>
      </c>
      <c r="B4249" t="s">
        <v>156</v>
      </c>
      <c r="C4249">
        <v>1211177</v>
      </c>
      <c r="D4249" t="s">
        <v>181</v>
      </c>
      <c r="E4249" t="s">
        <v>68</v>
      </c>
      <c r="F4249" t="s">
        <v>40</v>
      </c>
      <c r="G4249">
        <v>146.4</v>
      </c>
      <c r="H4249">
        <v>0</v>
      </c>
      <c r="I4249">
        <v>146.4</v>
      </c>
      <c r="J4249">
        <v>146.4</v>
      </c>
      <c r="K4249">
        <v>0</v>
      </c>
      <c r="L4249">
        <v>0</v>
      </c>
      <c r="M4249">
        <v>0</v>
      </c>
      <c r="N4249">
        <v>0</v>
      </c>
      <c r="O4249">
        <v>0</v>
      </c>
      <c r="Q4249">
        <v>0</v>
      </c>
      <c r="R4249">
        <v>0</v>
      </c>
      <c r="S4249">
        <v>0</v>
      </c>
      <c r="T4249" t="s">
        <v>6469</v>
      </c>
      <c r="U4249" s="92" t="str">
        <f t="shared" si="66"/>
        <v>DE0271211177</v>
      </c>
    </row>
    <row r="4250" spans="1:21">
      <c r="A4250">
        <v>20110930</v>
      </c>
      <c r="B4250" t="s">
        <v>156</v>
      </c>
      <c r="C4250">
        <v>1211178</v>
      </c>
      <c r="D4250" t="s">
        <v>181</v>
      </c>
      <c r="E4250" t="s">
        <v>59</v>
      </c>
      <c r="F4250" t="s">
        <v>49</v>
      </c>
      <c r="G4250">
        <v>0</v>
      </c>
      <c r="H4250">
        <v>0</v>
      </c>
      <c r="I4250">
        <v>0</v>
      </c>
      <c r="J4250">
        <v>0</v>
      </c>
      <c r="K4250">
        <v>0</v>
      </c>
      <c r="L4250">
        <v>0</v>
      </c>
      <c r="M4250">
        <v>0</v>
      </c>
      <c r="N4250">
        <v>0</v>
      </c>
      <c r="O4250">
        <v>0</v>
      </c>
      <c r="Q4250">
        <v>0</v>
      </c>
      <c r="R4250">
        <v>0</v>
      </c>
      <c r="S4250">
        <v>0</v>
      </c>
      <c r="T4250" t="s">
        <v>6470</v>
      </c>
      <c r="U4250" s="92" t="str">
        <f t="shared" si="66"/>
        <v>DE0271211178</v>
      </c>
    </row>
    <row r="4251" spans="1:21">
      <c r="A4251">
        <v>20110930</v>
      </c>
      <c r="B4251" t="s">
        <v>156</v>
      </c>
      <c r="C4251">
        <v>1211179</v>
      </c>
      <c r="D4251" t="s">
        <v>181</v>
      </c>
      <c r="E4251" t="s">
        <v>58</v>
      </c>
      <c r="F4251" t="s">
        <v>49</v>
      </c>
      <c r="G4251">
        <v>0</v>
      </c>
      <c r="H4251">
        <v>0</v>
      </c>
      <c r="I4251">
        <v>0</v>
      </c>
      <c r="J4251">
        <v>0</v>
      </c>
      <c r="K4251">
        <v>0</v>
      </c>
      <c r="L4251">
        <v>0</v>
      </c>
      <c r="M4251">
        <v>0</v>
      </c>
      <c r="N4251">
        <v>0</v>
      </c>
      <c r="O4251">
        <v>0</v>
      </c>
      <c r="Q4251">
        <v>0</v>
      </c>
      <c r="R4251">
        <v>0</v>
      </c>
      <c r="S4251">
        <v>0</v>
      </c>
      <c r="T4251" t="s">
        <v>6471</v>
      </c>
      <c r="U4251" s="92" t="str">
        <f t="shared" si="66"/>
        <v>DE0271211179</v>
      </c>
    </row>
    <row r="4252" spans="1:21">
      <c r="A4252">
        <v>20110930</v>
      </c>
      <c r="B4252" t="s">
        <v>156</v>
      </c>
      <c r="C4252">
        <v>1211180</v>
      </c>
      <c r="D4252" t="s">
        <v>181</v>
      </c>
      <c r="E4252" t="s">
        <v>57</v>
      </c>
      <c r="F4252" t="s">
        <v>49</v>
      </c>
      <c r="G4252">
        <v>0</v>
      </c>
      <c r="H4252">
        <v>0</v>
      </c>
      <c r="I4252">
        <v>0</v>
      </c>
      <c r="J4252">
        <v>0</v>
      </c>
      <c r="K4252">
        <v>0</v>
      </c>
      <c r="L4252">
        <v>0</v>
      </c>
      <c r="M4252">
        <v>0</v>
      </c>
      <c r="N4252">
        <v>0</v>
      </c>
      <c r="O4252">
        <v>0</v>
      </c>
      <c r="Q4252">
        <v>0</v>
      </c>
      <c r="R4252">
        <v>0</v>
      </c>
      <c r="S4252">
        <v>0</v>
      </c>
      <c r="T4252" t="s">
        <v>6472</v>
      </c>
      <c r="U4252" s="92" t="str">
        <f t="shared" si="66"/>
        <v>DE0271211180</v>
      </c>
    </row>
    <row r="4253" spans="1:21">
      <c r="A4253">
        <v>20110930</v>
      </c>
      <c r="B4253" t="s">
        <v>156</v>
      </c>
      <c r="C4253">
        <v>1211181</v>
      </c>
      <c r="D4253" t="s">
        <v>181</v>
      </c>
      <c r="E4253" t="s">
        <v>56</v>
      </c>
      <c r="F4253" t="s">
        <v>49</v>
      </c>
      <c r="G4253">
        <v>0</v>
      </c>
      <c r="H4253">
        <v>0</v>
      </c>
      <c r="I4253">
        <v>0</v>
      </c>
      <c r="J4253">
        <v>0</v>
      </c>
      <c r="K4253">
        <v>0</v>
      </c>
      <c r="L4253">
        <v>0</v>
      </c>
      <c r="M4253">
        <v>0</v>
      </c>
      <c r="N4253">
        <v>0</v>
      </c>
      <c r="O4253">
        <v>0</v>
      </c>
      <c r="Q4253">
        <v>0</v>
      </c>
      <c r="R4253">
        <v>0</v>
      </c>
      <c r="S4253">
        <v>0</v>
      </c>
      <c r="T4253" t="s">
        <v>6473</v>
      </c>
      <c r="U4253" s="92" t="str">
        <f t="shared" si="66"/>
        <v>DE0271211181</v>
      </c>
    </row>
    <row r="4254" spans="1:21">
      <c r="A4254">
        <v>20110930</v>
      </c>
      <c r="B4254" t="s">
        <v>156</v>
      </c>
      <c r="C4254">
        <v>1211182</v>
      </c>
      <c r="D4254" t="s">
        <v>181</v>
      </c>
      <c r="E4254" t="s">
        <v>55</v>
      </c>
      <c r="F4254" t="s">
        <v>49</v>
      </c>
      <c r="G4254">
        <v>0</v>
      </c>
      <c r="H4254">
        <v>0</v>
      </c>
      <c r="I4254">
        <v>0</v>
      </c>
      <c r="J4254">
        <v>0</v>
      </c>
      <c r="K4254">
        <v>0</v>
      </c>
      <c r="L4254">
        <v>0</v>
      </c>
      <c r="M4254">
        <v>0</v>
      </c>
      <c r="N4254">
        <v>0</v>
      </c>
      <c r="O4254">
        <v>0</v>
      </c>
      <c r="Q4254">
        <v>0</v>
      </c>
      <c r="R4254">
        <v>0</v>
      </c>
      <c r="S4254">
        <v>0</v>
      </c>
      <c r="T4254" t="s">
        <v>6474</v>
      </c>
      <c r="U4254" s="92" t="str">
        <f t="shared" si="66"/>
        <v>DE0271211182</v>
      </c>
    </row>
    <row r="4255" spans="1:21">
      <c r="A4255">
        <v>20110930</v>
      </c>
      <c r="B4255" t="s">
        <v>156</v>
      </c>
      <c r="C4255">
        <v>1211183</v>
      </c>
      <c r="D4255" t="s">
        <v>181</v>
      </c>
      <c r="E4255" t="s">
        <v>54</v>
      </c>
      <c r="F4255" t="s">
        <v>49</v>
      </c>
      <c r="G4255">
        <v>0</v>
      </c>
      <c r="H4255">
        <v>0</v>
      </c>
      <c r="I4255">
        <v>0</v>
      </c>
      <c r="J4255">
        <v>0</v>
      </c>
      <c r="K4255">
        <v>0</v>
      </c>
      <c r="L4255">
        <v>0</v>
      </c>
      <c r="M4255">
        <v>0</v>
      </c>
      <c r="N4255">
        <v>0</v>
      </c>
      <c r="O4255">
        <v>0</v>
      </c>
      <c r="Q4255">
        <v>0</v>
      </c>
      <c r="R4255">
        <v>0</v>
      </c>
      <c r="S4255">
        <v>0</v>
      </c>
      <c r="T4255" t="s">
        <v>6475</v>
      </c>
      <c r="U4255" s="92" t="str">
        <f t="shared" si="66"/>
        <v>DE0271211183</v>
      </c>
    </row>
    <row r="4256" spans="1:21">
      <c r="A4256">
        <v>20110930</v>
      </c>
      <c r="B4256" t="s">
        <v>156</v>
      </c>
      <c r="C4256">
        <v>1211184</v>
      </c>
      <c r="D4256" t="s">
        <v>181</v>
      </c>
      <c r="E4256" t="s">
        <v>53</v>
      </c>
      <c r="F4256" t="s">
        <v>49</v>
      </c>
      <c r="G4256">
        <v>0</v>
      </c>
      <c r="H4256">
        <v>0</v>
      </c>
      <c r="I4256">
        <v>0</v>
      </c>
      <c r="J4256">
        <v>0</v>
      </c>
      <c r="K4256">
        <v>0</v>
      </c>
      <c r="L4256">
        <v>0</v>
      </c>
      <c r="M4256">
        <v>0</v>
      </c>
      <c r="N4256">
        <v>0</v>
      </c>
      <c r="O4256">
        <v>0</v>
      </c>
      <c r="Q4256">
        <v>0</v>
      </c>
      <c r="R4256">
        <v>0</v>
      </c>
      <c r="S4256">
        <v>0</v>
      </c>
      <c r="T4256" t="s">
        <v>6476</v>
      </c>
      <c r="U4256" s="92" t="str">
        <f t="shared" si="66"/>
        <v>DE0271211184</v>
      </c>
    </row>
    <row r="4257" spans="1:21">
      <c r="A4257">
        <v>20110930</v>
      </c>
      <c r="B4257" t="s">
        <v>156</v>
      </c>
      <c r="C4257">
        <v>1211185</v>
      </c>
      <c r="D4257" t="s">
        <v>181</v>
      </c>
      <c r="E4257" t="s">
        <v>68</v>
      </c>
      <c r="F4257" t="s">
        <v>49</v>
      </c>
      <c r="G4257">
        <v>0</v>
      </c>
      <c r="H4257">
        <v>0</v>
      </c>
      <c r="I4257">
        <v>0</v>
      </c>
      <c r="J4257">
        <v>0</v>
      </c>
      <c r="K4257">
        <v>0</v>
      </c>
      <c r="L4257">
        <v>0</v>
      </c>
      <c r="M4257">
        <v>0</v>
      </c>
      <c r="N4257">
        <v>0</v>
      </c>
      <c r="O4257">
        <v>0</v>
      </c>
      <c r="Q4257">
        <v>0</v>
      </c>
      <c r="R4257">
        <v>0</v>
      </c>
      <c r="S4257">
        <v>0</v>
      </c>
      <c r="T4257" t="s">
        <v>6477</v>
      </c>
      <c r="U4257" s="92" t="str">
        <f t="shared" si="66"/>
        <v>DE0271211185</v>
      </c>
    </row>
    <row r="4258" spans="1:21">
      <c r="A4258">
        <v>20110930</v>
      </c>
      <c r="B4258" t="s">
        <v>156</v>
      </c>
      <c r="C4258">
        <v>1211186</v>
      </c>
      <c r="D4258" t="s">
        <v>181</v>
      </c>
      <c r="E4258" t="s">
        <v>59</v>
      </c>
      <c r="F4258" t="s">
        <v>41</v>
      </c>
      <c r="G4258">
        <v>0</v>
      </c>
      <c r="H4258">
        <v>0</v>
      </c>
      <c r="I4258">
        <v>0</v>
      </c>
      <c r="J4258">
        <v>0</v>
      </c>
      <c r="K4258">
        <v>0</v>
      </c>
      <c r="L4258">
        <v>0</v>
      </c>
      <c r="M4258">
        <v>0</v>
      </c>
      <c r="N4258">
        <v>0</v>
      </c>
      <c r="O4258">
        <v>0</v>
      </c>
      <c r="Q4258">
        <v>0</v>
      </c>
      <c r="R4258">
        <v>0</v>
      </c>
      <c r="S4258">
        <v>0</v>
      </c>
      <c r="T4258" t="s">
        <v>6478</v>
      </c>
      <c r="U4258" s="92" t="str">
        <f t="shared" si="66"/>
        <v>DE0271211186</v>
      </c>
    </row>
    <row r="4259" spans="1:21">
      <c r="A4259">
        <v>20110930</v>
      </c>
      <c r="B4259" t="s">
        <v>156</v>
      </c>
      <c r="C4259">
        <v>1211187</v>
      </c>
      <c r="D4259" t="s">
        <v>181</v>
      </c>
      <c r="E4259" t="s">
        <v>58</v>
      </c>
      <c r="F4259" t="s">
        <v>41</v>
      </c>
      <c r="G4259">
        <v>42</v>
      </c>
      <c r="H4259">
        <v>0</v>
      </c>
      <c r="I4259">
        <v>42</v>
      </c>
      <c r="J4259">
        <v>42</v>
      </c>
      <c r="K4259">
        <v>0</v>
      </c>
      <c r="L4259">
        <v>0</v>
      </c>
      <c r="M4259">
        <v>0</v>
      </c>
      <c r="N4259">
        <v>0</v>
      </c>
      <c r="O4259">
        <v>0</v>
      </c>
      <c r="Q4259">
        <v>0</v>
      </c>
      <c r="R4259">
        <v>0</v>
      </c>
      <c r="S4259">
        <v>0</v>
      </c>
      <c r="T4259" t="s">
        <v>6479</v>
      </c>
      <c r="U4259" s="92" t="str">
        <f t="shared" si="66"/>
        <v>DE0271211187</v>
      </c>
    </row>
    <row r="4260" spans="1:21">
      <c r="A4260">
        <v>20110930</v>
      </c>
      <c r="B4260" t="s">
        <v>156</v>
      </c>
      <c r="C4260">
        <v>1211188</v>
      </c>
      <c r="D4260" t="s">
        <v>181</v>
      </c>
      <c r="E4260" t="s">
        <v>57</v>
      </c>
      <c r="F4260" t="s">
        <v>41</v>
      </c>
      <c r="G4260">
        <v>0</v>
      </c>
      <c r="H4260">
        <v>0</v>
      </c>
      <c r="I4260">
        <v>0</v>
      </c>
      <c r="J4260">
        <v>0</v>
      </c>
      <c r="K4260">
        <v>0</v>
      </c>
      <c r="L4260">
        <v>0</v>
      </c>
      <c r="M4260">
        <v>0</v>
      </c>
      <c r="N4260">
        <v>0</v>
      </c>
      <c r="O4260">
        <v>0</v>
      </c>
      <c r="Q4260">
        <v>0</v>
      </c>
      <c r="R4260">
        <v>0</v>
      </c>
      <c r="S4260">
        <v>0</v>
      </c>
      <c r="T4260" t="s">
        <v>6480</v>
      </c>
      <c r="U4260" s="92" t="str">
        <f t="shared" si="66"/>
        <v>DE0271211188</v>
      </c>
    </row>
    <row r="4261" spans="1:21">
      <c r="A4261">
        <v>20110930</v>
      </c>
      <c r="B4261" t="s">
        <v>156</v>
      </c>
      <c r="C4261">
        <v>1211189</v>
      </c>
      <c r="D4261" t="s">
        <v>181</v>
      </c>
      <c r="E4261" t="s">
        <v>56</v>
      </c>
      <c r="F4261" t="s">
        <v>41</v>
      </c>
      <c r="G4261">
        <v>0</v>
      </c>
      <c r="H4261">
        <v>0</v>
      </c>
      <c r="I4261">
        <v>0</v>
      </c>
      <c r="J4261">
        <v>0</v>
      </c>
      <c r="K4261">
        <v>0</v>
      </c>
      <c r="L4261">
        <v>0</v>
      </c>
      <c r="M4261">
        <v>0</v>
      </c>
      <c r="N4261">
        <v>-0.1</v>
      </c>
      <c r="O4261">
        <v>0</v>
      </c>
      <c r="Q4261">
        <v>0</v>
      </c>
      <c r="R4261">
        <v>0</v>
      </c>
      <c r="S4261">
        <v>0</v>
      </c>
      <c r="T4261" t="s">
        <v>6481</v>
      </c>
      <c r="U4261" s="92" t="str">
        <f t="shared" si="66"/>
        <v>DE0271211189</v>
      </c>
    </row>
    <row r="4262" spans="1:21">
      <c r="A4262">
        <v>20110930</v>
      </c>
      <c r="B4262" t="s">
        <v>156</v>
      </c>
      <c r="C4262">
        <v>1211190</v>
      </c>
      <c r="D4262" t="s">
        <v>181</v>
      </c>
      <c r="E4262" t="s">
        <v>55</v>
      </c>
      <c r="F4262" t="s">
        <v>41</v>
      </c>
      <c r="G4262">
        <v>21.8</v>
      </c>
      <c r="H4262">
        <v>0</v>
      </c>
      <c r="I4262">
        <v>21.8</v>
      </c>
      <c r="J4262">
        <v>0</v>
      </c>
      <c r="K4262">
        <v>0</v>
      </c>
      <c r="L4262">
        <v>0</v>
      </c>
      <c r="M4262">
        <v>0</v>
      </c>
      <c r="N4262">
        <v>-0.1</v>
      </c>
      <c r="O4262">
        <v>20</v>
      </c>
      <c r="Q4262">
        <v>0</v>
      </c>
      <c r="R4262">
        <v>0</v>
      </c>
      <c r="S4262">
        <v>0</v>
      </c>
      <c r="T4262" t="s">
        <v>6482</v>
      </c>
      <c r="U4262" s="92" t="str">
        <f t="shared" si="66"/>
        <v>DE0271211190</v>
      </c>
    </row>
    <row r="4263" spans="1:21">
      <c r="A4263">
        <v>20110930</v>
      </c>
      <c r="B4263" t="s">
        <v>156</v>
      </c>
      <c r="C4263">
        <v>1211191</v>
      </c>
      <c r="D4263" t="s">
        <v>181</v>
      </c>
      <c r="E4263" t="s">
        <v>54</v>
      </c>
      <c r="F4263" t="s">
        <v>41</v>
      </c>
      <c r="G4263">
        <v>188.3</v>
      </c>
      <c r="H4263">
        <v>0</v>
      </c>
      <c r="I4263">
        <v>188.3</v>
      </c>
      <c r="J4263">
        <v>0</v>
      </c>
      <c r="K4263">
        <v>54.7</v>
      </c>
      <c r="L4263">
        <v>0</v>
      </c>
      <c r="M4263">
        <v>0</v>
      </c>
      <c r="N4263">
        <v>0</v>
      </c>
      <c r="O4263">
        <v>115</v>
      </c>
      <c r="Q4263">
        <v>0</v>
      </c>
      <c r="R4263">
        <v>0</v>
      </c>
      <c r="S4263">
        <v>0</v>
      </c>
      <c r="T4263" t="s">
        <v>6483</v>
      </c>
      <c r="U4263" s="92" t="str">
        <f t="shared" si="66"/>
        <v>DE0271211191</v>
      </c>
    </row>
    <row r="4264" spans="1:21">
      <c r="A4264">
        <v>20110930</v>
      </c>
      <c r="B4264" t="s">
        <v>156</v>
      </c>
      <c r="C4264">
        <v>1211192</v>
      </c>
      <c r="D4264" t="s">
        <v>181</v>
      </c>
      <c r="E4264" t="s">
        <v>53</v>
      </c>
      <c r="F4264" t="s">
        <v>41</v>
      </c>
      <c r="G4264">
        <v>0</v>
      </c>
      <c r="H4264">
        <v>0</v>
      </c>
      <c r="I4264">
        <v>0</v>
      </c>
      <c r="J4264">
        <v>0</v>
      </c>
      <c r="K4264">
        <v>0</v>
      </c>
      <c r="L4264">
        <v>0</v>
      </c>
      <c r="M4264">
        <v>0</v>
      </c>
      <c r="N4264">
        <v>0</v>
      </c>
      <c r="O4264">
        <v>0</v>
      </c>
      <c r="Q4264">
        <v>0</v>
      </c>
      <c r="R4264">
        <v>0</v>
      </c>
      <c r="S4264">
        <v>0</v>
      </c>
      <c r="T4264" t="s">
        <v>6484</v>
      </c>
      <c r="U4264" s="92" t="str">
        <f t="shared" si="66"/>
        <v>DE0271211192</v>
      </c>
    </row>
    <row r="4265" spans="1:21">
      <c r="A4265">
        <v>20110930</v>
      </c>
      <c r="B4265" t="s">
        <v>156</v>
      </c>
      <c r="C4265">
        <v>1211193</v>
      </c>
      <c r="D4265" t="s">
        <v>181</v>
      </c>
      <c r="E4265" t="s">
        <v>68</v>
      </c>
      <c r="F4265" t="s">
        <v>41</v>
      </c>
      <c r="G4265">
        <v>252.1</v>
      </c>
      <c r="H4265">
        <v>0</v>
      </c>
      <c r="I4265">
        <v>252.1</v>
      </c>
      <c r="J4265">
        <v>42</v>
      </c>
      <c r="K4265">
        <v>54.7</v>
      </c>
      <c r="L4265">
        <v>0</v>
      </c>
      <c r="M4265">
        <v>0</v>
      </c>
      <c r="N4265">
        <v>-0.2</v>
      </c>
      <c r="O4265">
        <v>135</v>
      </c>
      <c r="Q4265">
        <v>0</v>
      </c>
      <c r="R4265">
        <v>0</v>
      </c>
      <c r="S4265">
        <v>0</v>
      </c>
      <c r="T4265" t="s">
        <v>6485</v>
      </c>
      <c r="U4265" s="92" t="str">
        <f t="shared" si="66"/>
        <v>DE0271211193</v>
      </c>
    </row>
    <row r="4266" spans="1:21">
      <c r="A4266">
        <v>20110930</v>
      </c>
      <c r="B4266" t="s">
        <v>156</v>
      </c>
      <c r="C4266">
        <v>1211194</v>
      </c>
      <c r="D4266" t="s">
        <v>181</v>
      </c>
      <c r="E4266" t="s">
        <v>59</v>
      </c>
      <c r="F4266" t="s">
        <v>42</v>
      </c>
      <c r="G4266">
        <v>0</v>
      </c>
      <c r="H4266">
        <v>0</v>
      </c>
      <c r="I4266">
        <v>0</v>
      </c>
      <c r="J4266">
        <v>0</v>
      </c>
      <c r="K4266">
        <v>0</v>
      </c>
      <c r="L4266">
        <v>0</v>
      </c>
      <c r="M4266">
        <v>0</v>
      </c>
      <c r="N4266">
        <v>0</v>
      </c>
      <c r="O4266">
        <v>0</v>
      </c>
      <c r="Q4266">
        <v>0</v>
      </c>
      <c r="R4266">
        <v>0</v>
      </c>
      <c r="S4266">
        <v>0</v>
      </c>
      <c r="T4266" t="s">
        <v>6486</v>
      </c>
      <c r="U4266" s="92" t="str">
        <f t="shared" si="66"/>
        <v>DE0271211194</v>
      </c>
    </row>
    <row r="4267" spans="1:21">
      <c r="A4267">
        <v>20110930</v>
      </c>
      <c r="B4267" t="s">
        <v>156</v>
      </c>
      <c r="C4267">
        <v>1211195</v>
      </c>
      <c r="D4267" t="s">
        <v>181</v>
      </c>
      <c r="E4267" t="s">
        <v>58</v>
      </c>
      <c r="F4267" t="s">
        <v>42</v>
      </c>
      <c r="G4267">
        <v>0</v>
      </c>
      <c r="H4267">
        <v>0</v>
      </c>
      <c r="I4267">
        <v>0</v>
      </c>
      <c r="J4267">
        <v>0</v>
      </c>
      <c r="K4267">
        <v>0</v>
      </c>
      <c r="L4267">
        <v>0</v>
      </c>
      <c r="M4267">
        <v>0</v>
      </c>
      <c r="N4267">
        <v>0</v>
      </c>
      <c r="O4267">
        <v>0</v>
      </c>
      <c r="Q4267">
        <v>0</v>
      </c>
      <c r="R4267">
        <v>0</v>
      </c>
      <c r="S4267">
        <v>0</v>
      </c>
      <c r="T4267" t="s">
        <v>6487</v>
      </c>
      <c r="U4267" s="92" t="str">
        <f t="shared" si="66"/>
        <v>DE0271211195</v>
      </c>
    </row>
    <row r="4268" spans="1:21">
      <c r="A4268">
        <v>20110930</v>
      </c>
      <c r="B4268" t="s">
        <v>156</v>
      </c>
      <c r="C4268">
        <v>1211196</v>
      </c>
      <c r="D4268" t="s">
        <v>181</v>
      </c>
      <c r="E4268" t="s">
        <v>57</v>
      </c>
      <c r="F4268" t="s">
        <v>42</v>
      </c>
      <c r="G4268">
        <v>0</v>
      </c>
      <c r="H4268">
        <v>0</v>
      </c>
      <c r="I4268">
        <v>0</v>
      </c>
      <c r="J4268">
        <v>0</v>
      </c>
      <c r="K4268">
        <v>0</v>
      </c>
      <c r="L4268">
        <v>0</v>
      </c>
      <c r="M4268">
        <v>0</v>
      </c>
      <c r="N4268">
        <v>0</v>
      </c>
      <c r="O4268">
        <v>0</v>
      </c>
      <c r="Q4268">
        <v>0</v>
      </c>
      <c r="R4268">
        <v>0</v>
      </c>
      <c r="S4268">
        <v>0</v>
      </c>
      <c r="T4268" t="s">
        <v>6488</v>
      </c>
      <c r="U4268" s="92" t="str">
        <f t="shared" si="66"/>
        <v>DE0271211196</v>
      </c>
    </row>
    <row r="4269" spans="1:21">
      <c r="A4269">
        <v>20110930</v>
      </c>
      <c r="B4269" t="s">
        <v>156</v>
      </c>
      <c r="C4269">
        <v>1211197</v>
      </c>
      <c r="D4269" t="s">
        <v>181</v>
      </c>
      <c r="E4269" t="s">
        <v>56</v>
      </c>
      <c r="F4269" t="s">
        <v>42</v>
      </c>
      <c r="G4269">
        <v>0</v>
      </c>
      <c r="H4269">
        <v>0</v>
      </c>
      <c r="I4269">
        <v>0</v>
      </c>
      <c r="J4269">
        <v>0</v>
      </c>
      <c r="K4269">
        <v>0</v>
      </c>
      <c r="L4269">
        <v>0</v>
      </c>
      <c r="M4269">
        <v>0</v>
      </c>
      <c r="N4269">
        <v>0</v>
      </c>
      <c r="O4269">
        <v>0</v>
      </c>
      <c r="Q4269">
        <v>0</v>
      </c>
      <c r="R4269">
        <v>0</v>
      </c>
      <c r="S4269">
        <v>0</v>
      </c>
      <c r="T4269" t="s">
        <v>6489</v>
      </c>
      <c r="U4269" s="92" t="str">
        <f t="shared" si="66"/>
        <v>DE0271211197</v>
      </c>
    </row>
    <row r="4270" spans="1:21">
      <c r="A4270">
        <v>20110930</v>
      </c>
      <c r="B4270" t="s">
        <v>156</v>
      </c>
      <c r="C4270">
        <v>1211198</v>
      </c>
      <c r="D4270" t="s">
        <v>181</v>
      </c>
      <c r="E4270" t="s">
        <v>55</v>
      </c>
      <c r="F4270" t="s">
        <v>42</v>
      </c>
      <c r="G4270">
        <v>0</v>
      </c>
      <c r="H4270">
        <v>0</v>
      </c>
      <c r="I4270">
        <v>0</v>
      </c>
      <c r="J4270">
        <v>0</v>
      </c>
      <c r="K4270">
        <v>0</v>
      </c>
      <c r="L4270">
        <v>0</v>
      </c>
      <c r="M4270">
        <v>0</v>
      </c>
      <c r="N4270">
        <v>0</v>
      </c>
      <c r="O4270">
        <v>0</v>
      </c>
      <c r="Q4270">
        <v>0</v>
      </c>
      <c r="R4270">
        <v>0</v>
      </c>
      <c r="S4270">
        <v>0</v>
      </c>
      <c r="T4270" t="s">
        <v>6490</v>
      </c>
      <c r="U4270" s="92" t="str">
        <f t="shared" si="66"/>
        <v>DE0271211198</v>
      </c>
    </row>
    <row r="4271" spans="1:21">
      <c r="A4271">
        <v>20110930</v>
      </c>
      <c r="B4271" t="s">
        <v>156</v>
      </c>
      <c r="C4271">
        <v>1211199</v>
      </c>
      <c r="D4271" t="s">
        <v>181</v>
      </c>
      <c r="E4271" t="s">
        <v>54</v>
      </c>
      <c r="F4271" t="s">
        <v>42</v>
      </c>
      <c r="G4271">
        <v>0</v>
      </c>
      <c r="H4271">
        <v>0</v>
      </c>
      <c r="I4271">
        <v>0</v>
      </c>
      <c r="J4271">
        <v>0</v>
      </c>
      <c r="K4271">
        <v>0</v>
      </c>
      <c r="L4271">
        <v>0</v>
      </c>
      <c r="M4271">
        <v>0</v>
      </c>
      <c r="N4271">
        <v>0</v>
      </c>
      <c r="O4271">
        <v>0</v>
      </c>
      <c r="Q4271">
        <v>0</v>
      </c>
      <c r="R4271">
        <v>0</v>
      </c>
      <c r="S4271">
        <v>0</v>
      </c>
      <c r="T4271" t="s">
        <v>6491</v>
      </c>
      <c r="U4271" s="92" t="str">
        <f t="shared" si="66"/>
        <v>DE0271211199</v>
      </c>
    </row>
    <row r="4272" spans="1:21">
      <c r="A4272">
        <v>20110930</v>
      </c>
      <c r="B4272" t="s">
        <v>156</v>
      </c>
      <c r="C4272">
        <v>1211200</v>
      </c>
      <c r="D4272" t="s">
        <v>181</v>
      </c>
      <c r="E4272" t="s">
        <v>53</v>
      </c>
      <c r="F4272" t="s">
        <v>42</v>
      </c>
      <c r="G4272">
        <v>0</v>
      </c>
      <c r="H4272">
        <v>0</v>
      </c>
      <c r="I4272">
        <v>0</v>
      </c>
      <c r="J4272">
        <v>0</v>
      </c>
      <c r="K4272">
        <v>0</v>
      </c>
      <c r="L4272">
        <v>0</v>
      </c>
      <c r="M4272">
        <v>0</v>
      </c>
      <c r="N4272">
        <v>0</v>
      </c>
      <c r="O4272">
        <v>0</v>
      </c>
      <c r="Q4272">
        <v>0</v>
      </c>
      <c r="R4272">
        <v>0</v>
      </c>
      <c r="S4272">
        <v>0</v>
      </c>
      <c r="T4272" t="s">
        <v>6492</v>
      </c>
      <c r="U4272" s="92" t="str">
        <f t="shared" si="66"/>
        <v>DE0271211200</v>
      </c>
    </row>
    <row r="4273" spans="1:21">
      <c r="A4273">
        <v>20110930</v>
      </c>
      <c r="B4273" t="s">
        <v>156</v>
      </c>
      <c r="C4273">
        <v>1211201</v>
      </c>
      <c r="D4273" t="s">
        <v>181</v>
      </c>
      <c r="E4273" t="s">
        <v>68</v>
      </c>
      <c r="F4273" t="s">
        <v>42</v>
      </c>
      <c r="G4273">
        <v>0</v>
      </c>
      <c r="H4273">
        <v>0</v>
      </c>
      <c r="I4273">
        <v>0</v>
      </c>
      <c r="J4273">
        <v>0</v>
      </c>
      <c r="K4273">
        <v>0</v>
      </c>
      <c r="L4273">
        <v>0</v>
      </c>
      <c r="M4273">
        <v>0</v>
      </c>
      <c r="N4273">
        <v>0</v>
      </c>
      <c r="O4273">
        <v>0</v>
      </c>
      <c r="Q4273">
        <v>0</v>
      </c>
      <c r="R4273">
        <v>0</v>
      </c>
      <c r="S4273">
        <v>0</v>
      </c>
      <c r="T4273" t="s">
        <v>6493</v>
      </c>
      <c r="U4273" s="92" t="str">
        <f t="shared" si="66"/>
        <v>DE0271211201</v>
      </c>
    </row>
    <row r="4274" spans="1:21">
      <c r="A4274">
        <v>20110930</v>
      </c>
      <c r="B4274" t="s">
        <v>156</v>
      </c>
      <c r="C4274">
        <v>1211202</v>
      </c>
      <c r="D4274" t="s">
        <v>181</v>
      </c>
      <c r="E4274" t="s">
        <v>59</v>
      </c>
      <c r="F4274" t="s">
        <v>43</v>
      </c>
      <c r="G4274">
        <v>0</v>
      </c>
      <c r="H4274">
        <v>0</v>
      </c>
      <c r="I4274">
        <v>0</v>
      </c>
      <c r="J4274">
        <v>0</v>
      </c>
      <c r="K4274">
        <v>0</v>
      </c>
      <c r="L4274">
        <v>0</v>
      </c>
      <c r="M4274">
        <v>0</v>
      </c>
      <c r="N4274">
        <v>0</v>
      </c>
      <c r="O4274">
        <v>0</v>
      </c>
      <c r="Q4274">
        <v>0</v>
      </c>
      <c r="R4274">
        <v>0</v>
      </c>
      <c r="S4274">
        <v>0</v>
      </c>
      <c r="T4274" t="s">
        <v>6494</v>
      </c>
      <c r="U4274" s="92" t="str">
        <f t="shared" si="66"/>
        <v>DE0271211202</v>
      </c>
    </row>
    <row r="4275" spans="1:21">
      <c r="A4275">
        <v>20110930</v>
      </c>
      <c r="B4275" t="s">
        <v>156</v>
      </c>
      <c r="C4275">
        <v>1211203</v>
      </c>
      <c r="D4275" t="s">
        <v>181</v>
      </c>
      <c r="E4275" t="s">
        <v>58</v>
      </c>
      <c r="F4275" t="s">
        <v>43</v>
      </c>
      <c r="G4275">
        <v>0</v>
      </c>
      <c r="H4275">
        <v>0</v>
      </c>
      <c r="I4275">
        <v>0</v>
      </c>
      <c r="J4275">
        <v>0</v>
      </c>
      <c r="K4275">
        <v>0</v>
      </c>
      <c r="L4275">
        <v>0</v>
      </c>
      <c r="M4275">
        <v>0</v>
      </c>
      <c r="N4275">
        <v>0</v>
      </c>
      <c r="O4275">
        <v>0</v>
      </c>
      <c r="Q4275">
        <v>0</v>
      </c>
      <c r="R4275">
        <v>0</v>
      </c>
      <c r="S4275">
        <v>0</v>
      </c>
      <c r="T4275" t="s">
        <v>6495</v>
      </c>
      <c r="U4275" s="92" t="str">
        <f t="shared" si="66"/>
        <v>DE0271211203</v>
      </c>
    </row>
    <row r="4276" spans="1:21">
      <c r="A4276">
        <v>20110930</v>
      </c>
      <c r="B4276" t="s">
        <v>156</v>
      </c>
      <c r="C4276">
        <v>1211204</v>
      </c>
      <c r="D4276" t="s">
        <v>181</v>
      </c>
      <c r="E4276" t="s">
        <v>57</v>
      </c>
      <c r="F4276" t="s">
        <v>43</v>
      </c>
      <c r="G4276">
        <v>0</v>
      </c>
      <c r="H4276">
        <v>0</v>
      </c>
      <c r="I4276">
        <v>0</v>
      </c>
      <c r="J4276">
        <v>0</v>
      </c>
      <c r="K4276">
        <v>0</v>
      </c>
      <c r="L4276">
        <v>0</v>
      </c>
      <c r="M4276">
        <v>0</v>
      </c>
      <c r="N4276">
        <v>0</v>
      </c>
      <c r="O4276">
        <v>0</v>
      </c>
      <c r="Q4276">
        <v>0</v>
      </c>
      <c r="R4276">
        <v>0</v>
      </c>
      <c r="S4276">
        <v>0</v>
      </c>
      <c r="T4276" t="s">
        <v>6496</v>
      </c>
      <c r="U4276" s="92" t="str">
        <f t="shared" si="66"/>
        <v>DE0271211204</v>
      </c>
    </row>
    <row r="4277" spans="1:21">
      <c r="A4277">
        <v>20110930</v>
      </c>
      <c r="B4277" t="s">
        <v>156</v>
      </c>
      <c r="C4277">
        <v>1211205</v>
      </c>
      <c r="D4277" t="s">
        <v>181</v>
      </c>
      <c r="E4277" t="s">
        <v>56</v>
      </c>
      <c r="F4277" t="s">
        <v>43</v>
      </c>
      <c r="G4277">
        <v>0</v>
      </c>
      <c r="H4277">
        <v>0</v>
      </c>
      <c r="I4277">
        <v>0</v>
      </c>
      <c r="J4277">
        <v>0</v>
      </c>
      <c r="K4277">
        <v>0</v>
      </c>
      <c r="L4277">
        <v>0</v>
      </c>
      <c r="M4277">
        <v>0</v>
      </c>
      <c r="N4277">
        <v>0</v>
      </c>
      <c r="O4277">
        <v>0</v>
      </c>
      <c r="Q4277">
        <v>0</v>
      </c>
      <c r="R4277">
        <v>0</v>
      </c>
      <c r="S4277">
        <v>0</v>
      </c>
      <c r="T4277" t="s">
        <v>6497</v>
      </c>
      <c r="U4277" s="92" t="str">
        <f t="shared" si="66"/>
        <v>DE0271211205</v>
      </c>
    </row>
    <row r="4278" spans="1:21">
      <c r="A4278">
        <v>20110930</v>
      </c>
      <c r="B4278" t="s">
        <v>156</v>
      </c>
      <c r="C4278">
        <v>1211206</v>
      </c>
      <c r="D4278" t="s">
        <v>181</v>
      </c>
      <c r="E4278" t="s">
        <v>55</v>
      </c>
      <c r="F4278" t="s">
        <v>43</v>
      </c>
      <c r="G4278">
        <v>0</v>
      </c>
      <c r="H4278">
        <v>0</v>
      </c>
      <c r="I4278">
        <v>0</v>
      </c>
      <c r="J4278">
        <v>0</v>
      </c>
      <c r="K4278">
        <v>0</v>
      </c>
      <c r="L4278">
        <v>0</v>
      </c>
      <c r="M4278">
        <v>0</v>
      </c>
      <c r="N4278">
        <v>0</v>
      </c>
      <c r="O4278">
        <v>0</v>
      </c>
      <c r="Q4278">
        <v>0</v>
      </c>
      <c r="R4278">
        <v>0</v>
      </c>
      <c r="S4278">
        <v>0</v>
      </c>
      <c r="T4278" t="s">
        <v>6498</v>
      </c>
      <c r="U4278" s="92" t="str">
        <f t="shared" si="66"/>
        <v>DE0271211206</v>
      </c>
    </row>
    <row r="4279" spans="1:21">
      <c r="A4279">
        <v>20110930</v>
      </c>
      <c r="B4279" t="s">
        <v>156</v>
      </c>
      <c r="C4279">
        <v>1211207</v>
      </c>
      <c r="D4279" t="s">
        <v>181</v>
      </c>
      <c r="E4279" t="s">
        <v>54</v>
      </c>
      <c r="F4279" t="s">
        <v>43</v>
      </c>
      <c r="G4279">
        <v>81.599999999999994</v>
      </c>
      <c r="H4279">
        <v>0</v>
      </c>
      <c r="I4279">
        <v>81.599999999999994</v>
      </c>
      <c r="J4279">
        <v>0</v>
      </c>
      <c r="K4279">
        <v>51.4</v>
      </c>
      <c r="L4279">
        <v>0</v>
      </c>
      <c r="M4279">
        <v>0</v>
      </c>
      <c r="N4279">
        <v>0</v>
      </c>
      <c r="O4279">
        <v>30</v>
      </c>
      <c r="Q4279">
        <v>0</v>
      </c>
      <c r="R4279">
        <v>0</v>
      </c>
      <c r="S4279">
        <v>0</v>
      </c>
      <c r="T4279" t="s">
        <v>6499</v>
      </c>
      <c r="U4279" s="92" t="str">
        <f t="shared" si="66"/>
        <v>DE0271211207</v>
      </c>
    </row>
    <row r="4280" spans="1:21">
      <c r="A4280">
        <v>20110930</v>
      </c>
      <c r="B4280" t="s">
        <v>156</v>
      </c>
      <c r="C4280">
        <v>1211208</v>
      </c>
      <c r="D4280" t="s">
        <v>181</v>
      </c>
      <c r="E4280" t="s">
        <v>53</v>
      </c>
      <c r="F4280" t="s">
        <v>43</v>
      </c>
      <c r="G4280">
        <v>0</v>
      </c>
      <c r="H4280">
        <v>0</v>
      </c>
      <c r="I4280">
        <v>0</v>
      </c>
      <c r="J4280">
        <v>0</v>
      </c>
      <c r="K4280">
        <v>0</v>
      </c>
      <c r="L4280">
        <v>0</v>
      </c>
      <c r="M4280">
        <v>0</v>
      </c>
      <c r="N4280">
        <v>0</v>
      </c>
      <c r="O4280">
        <v>0</v>
      </c>
      <c r="Q4280">
        <v>0</v>
      </c>
      <c r="R4280">
        <v>0</v>
      </c>
      <c r="S4280">
        <v>0</v>
      </c>
      <c r="T4280" t="s">
        <v>6500</v>
      </c>
      <c r="U4280" s="92" t="str">
        <f t="shared" si="66"/>
        <v>DE0271211208</v>
      </c>
    </row>
    <row r="4281" spans="1:21">
      <c r="A4281">
        <v>20110930</v>
      </c>
      <c r="B4281" t="s">
        <v>156</v>
      </c>
      <c r="C4281">
        <v>1211209</v>
      </c>
      <c r="D4281" t="s">
        <v>181</v>
      </c>
      <c r="E4281" t="s">
        <v>68</v>
      </c>
      <c r="F4281" t="s">
        <v>43</v>
      </c>
      <c r="G4281">
        <v>81.599999999999994</v>
      </c>
      <c r="H4281">
        <v>0</v>
      </c>
      <c r="I4281">
        <v>81.599999999999994</v>
      </c>
      <c r="J4281">
        <v>0</v>
      </c>
      <c r="K4281">
        <v>51.4</v>
      </c>
      <c r="L4281">
        <v>0</v>
      </c>
      <c r="M4281">
        <v>0</v>
      </c>
      <c r="N4281">
        <v>0</v>
      </c>
      <c r="O4281">
        <v>30</v>
      </c>
      <c r="Q4281">
        <v>0</v>
      </c>
      <c r="R4281">
        <v>0</v>
      </c>
      <c r="S4281">
        <v>0</v>
      </c>
      <c r="T4281" t="s">
        <v>6501</v>
      </c>
      <c r="U4281" s="92" t="str">
        <f t="shared" si="66"/>
        <v>DE0271211209</v>
      </c>
    </row>
    <row r="4282" spans="1:21">
      <c r="A4282">
        <v>20110930</v>
      </c>
      <c r="B4282" t="s">
        <v>156</v>
      </c>
      <c r="C4282">
        <v>1211210</v>
      </c>
      <c r="D4282" t="s">
        <v>181</v>
      </c>
      <c r="E4282" t="s">
        <v>59</v>
      </c>
      <c r="F4282" t="s">
        <v>44</v>
      </c>
      <c r="G4282">
        <v>0</v>
      </c>
      <c r="H4282">
        <v>0</v>
      </c>
      <c r="I4282">
        <v>0</v>
      </c>
      <c r="J4282">
        <v>0</v>
      </c>
      <c r="K4282">
        <v>0</v>
      </c>
      <c r="L4282">
        <v>0</v>
      </c>
      <c r="M4282">
        <v>0</v>
      </c>
      <c r="N4282">
        <v>0</v>
      </c>
      <c r="O4282">
        <v>0</v>
      </c>
      <c r="Q4282">
        <v>0</v>
      </c>
      <c r="R4282">
        <v>0</v>
      </c>
      <c r="S4282">
        <v>0</v>
      </c>
      <c r="T4282" t="s">
        <v>6502</v>
      </c>
      <c r="U4282" s="92" t="str">
        <f t="shared" si="66"/>
        <v>DE0271211210</v>
      </c>
    </row>
    <row r="4283" spans="1:21">
      <c r="A4283">
        <v>20110930</v>
      </c>
      <c r="B4283" t="s">
        <v>156</v>
      </c>
      <c r="C4283">
        <v>1211211</v>
      </c>
      <c r="D4283" t="s">
        <v>181</v>
      </c>
      <c r="E4283" t="s">
        <v>58</v>
      </c>
      <c r="F4283" t="s">
        <v>44</v>
      </c>
      <c r="G4283">
        <v>0</v>
      </c>
      <c r="H4283">
        <v>0</v>
      </c>
      <c r="I4283">
        <v>0</v>
      </c>
      <c r="J4283">
        <v>0</v>
      </c>
      <c r="K4283">
        <v>0</v>
      </c>
      <c r="L4283">
        <v>0</v>
      </c>
      <c r="M4283">
        <v>0</v>
      </c>
      <c r="N4283">
        <v>0</v>
      </c>
      <c r="O4283">
        <v>0</v>
      </c>
      <c r="Q4283">
        <v>0</v>
      </c>
      <c r="R4283">
        <v>0</v>
      </c>
      <c r="S4283">
        <v>0</v>
      </c>
      <c r="T4283" t="s">
        <v>6503</v>
      </c>
      <c r="U4283" s="92" t="str">
        <f t="shared" si="66"/>
        <v>DE0271211211</v>
      </c>
    </row>
    <row r="4284" spans="1:21">
      <c r="A4284">
        <v>20110930</v>
      </c>
      <c r="B4284" t="s">
        <v>156</v>
      </c>
      <c r="C4284">
        <v>1211212</v>
      </c>
      <c r="D4284" t="s">
        <v>181</v>
      </c>
      <c r="E4284" t="s">
        <v>57</v>
      </c>
      <c r="F4284" t="s">
        <v>44</v>
      </c>
      <c r="G4284">
        <v>0</v>
      </c>
      <c r="H4284">
        <v>0</v>
      </c>
      <c r="I4284">
        <v>0</v>
      </c>
      <c r="J4284">
        <v>0</v>
      </c>
      <c r="K4284">
        <v>0</v>
      </c>
      <c r="L4284">
        <v>0</v>
      </c>
      <c r="M4284">
        <v>0</v>
      </c>
      <c r="N4284">
        <v>0</v>
      </c>
      <c r="O4284">
        <v>0</v>
      </c>
      <c r="Q4284">
        <v>0</v>
      </c>
      <c r="R4284">
        <v>0</v>
      </c>
      <c r="S4284">
        <v>0</v>
      </c>
      <c r="T4284" t="s">
        <v>6504</v>
      </c>
      <c r="U4284" s="92" t="str">
        <f t="shared" si="66"/>
        <v>DE0271211212</v>
      </c>
    </row>
    <row r="4285" spans="1:21">
      <c r="A4285">
        <v>20110930</v>
      </c>
      <c r="B4285" t="s">
        <v>156</v>
      </c>
      <c r="C4285">
        <v>1211213</v>
      </c>
      <c r="D4285" t="s">
        <v>181</v>
      </c>
      <c r="E4285" t="s">
        <v>56</v>
      </c>
      <c r="F4285" t="s">
        <v>44</v>
      </c>
      <c r="G4285">
        <v>0</v>
      </c>
      <c r="H4285">
        <v>0</v>
      </c>
      <c r="I4285">
        <v>0</v>
      </c>
      <c r="J4285">
        <v>0</v>
      </c>
      <c r="K4285">
        <v>0</v>
      </c>
      <c r="L4285">
        <v>0</v>
      </c>
      <c r="M4285">
        <v>0</v>
      </c>
      <c r="N4285">
        <v>0</v>
      </c>
      <c r="O4285">
        <v>0</v>
      </c>
      <c r="Q4285">
        <v>0</v>
      </c>
      <c r="R4285">
        <v>0</v>
      </c>
      <c r="S4285">
        <v>0</v>
      </c>
      <c r="T4285" t="s">
        <v>6505</v>
      </c>
      <c r="U4285" s="92" t="str">
        <f t="shared" si="66"/>
        <v>DE0271211213</v>
      </c>
    </row>
    <row r="4286" spans="1:21">
      <c r="A4286">
        <v>20110930</v>
      </c>
      <c r="B4286" t="s">
        <v>156</v>
      </c>
      <c r="C4286">
        <v>1211214</v>
      </c>
      <c r="D4286" t="s">
        <v>181</v>
      </c>
      <c r="E4286" t="s">
        <v>55</v>
      </c>
      <c r="F4286" t="s">
        <v>44</v>
      </c>
      <c r="G4286">
        <v>0</v>
      </c>
      <c r="H4286">
        <v>0</v>
      </c>
      <c r="I4286">
        <v>0</v>
      </c>
      <c r="J4286">
        <v>0</v>
      </c>
      <c r="K4286">
        <v>0</v>
      </c>
      <c r="L4286">
        <v>0</v>
      </c>
      <c r="M4286">
        <v>0</v>
      </c>
      <c r="N4286">
        <v>0</v>
      </c>
      <c r="O4286">
        <v>0</v>
      </c>
      <c r="Q4286">
        <v>0</v>
      </c>
      <c r="R4286">
        <v>0</v>
      </c>
      <c r="S4286">
        <v>0</v>
      </c>
      <c r="T4286" t="s">
        <v>6506</v>
      </c>
      <c r="U4286" s="92" t="str">
        <f t="shared" si="66"/>
        <v>DE0271211214</v>
      </c>
    </row>
    <row r="4287" spans="1:21">
      <c r="A4287">
        <v>20110930</v>
      </c>
      <c r="B4287" t="s">
        <v>156</v>
      </c>
      <c r="C4287">
        <v>1211215</v>
      </c>
      <c r="D4287" t="s">
        <v>181</v>
      </c>
      <c r="E4287" t="s">
        <v>54</v>
      </c>
      <c r="F4287" t="s">
        <v>44</v>
      </c>
      <c r="G4287">
        <v>15.8</v>
      </c>
      <c r="H4287">
        <v>0</v>
      </c>
      <c r="I4287">
        <v>15.8</v>
      </c>
      <c r="J4287">
        <v>0</v>
      </c>
      <c r="K4287">
        <v>0</v>
      </c>
      <c r="L4287">
        <v>0</v>
      </c>
      <c r="M4287">
        <v>0</v>
      </c>
      <c r="N4287">
        <v>0</v>
      </c>
      <c r="O4287">
        <v>14</v>
      </c>
      <c r="Q4287">
        <v>0</v>
      </c>
      <c r="R4287">
        <v>0</v>
      </c>
      <c r="S4287">
        <v>0</v>
      </c>
      <c r="T4287" t="s">
        <v>6507</v>
      </c>
      <c r="U4287" s="92" t="str">
        <f t="shared" si="66"/>
        <v>DE0271211215</v>
      </c>
    </row>
    <row r="4288" spans="1:21">
      <c r="A4288">
        <v>20110930</v>
      </c>
      <c r="B4288" t="s">
        <v>156</v>
      </c>
      <c r="C4288">
        <v>1211216</v>
      </c>
      <c r="D4288" t="s">
        <v>181</v>
      </c>
      <c r="E4288" t="s">
        <v>53</v>
      </c>
      <c r="F4288" t="s">
        <v>44</v>
      </c>
      <c r="G4288">
        <v>0</v>
      </c>
      <c r="H4288">
        <v>0</v>
      </c>
      <c r="I4288">
        <v>0</v>
      </c>
      <c r="J4288">
        <v>0</v>
      </c>
      <c r="K4288">
        <v>0</v>
      </c>
      <c r="L4288">
        <v>0</v>
      </c>
      <c r="M4288">
        <v>0</v>
      </c>
      <c r="N4288">
        <v>0</v>
      </c>
      <c r="O4288">
        <v>0</v>
      </c>
      <c r="Q4288">
        <v>0</v>
      </c>
      <c r="R4288">
        <v>0</v>
      </c>
      <c r="S4288">
        <v>0</v>
      </c>
      <c r="T4288" t="s">
        <v>6508</v>
      </c>
      <c r="U4288" s="92" t="str">
        <f t="shared" si="66"/>
        <v>DE0271211216</v>
      </c>
    </row>
    <row r="4289" spans="1:21">
      <c r="A4289">
        <v>20110930</v>
      </c>
      <c r="B4289" t="s">
        <v>156</v>
      </c>
      <c r="C4289">
        <v>1211217</v>
      </c>
      <c r="D4289" t="s">
        <v>181</v>
      </c>
      <c r="E4289" t="s">
        <v>68</v>
      </c>
      <c r="F4289" t="s">
        <v>44</v>
      </c>
      <c r="G4289">
        <v>15.8</v>
      </c>
      <c r="H4289">
        <v>0</v>
      </c>
      <c r="I4289">
        <v>15.8</v>
      </c>
      <c r="J4289">
        <v>0</v>
      </c>
      <c r="K4289">
        <v>0</v>
      </c>
      <c r="L4289">
        <v>0</v>
      </c>
      <c r="M4289">
        <v>0</v>
      </c>
      <c r="N4289">
        <v>0</v>
      </c>
      <c r="O4289">
        <v>14</v>
      </c>
      <c r="Q4289">
        <v>0</v>
      </c>
      <c r="R4289">
        <v>0</v>
      </c>
      <c r="S4289">
        <v>0</v>
      </c>
      <c r="T4289" t="s">
        <v>6509</v>
      </c>
      <c r="U4289" s="92" t="str">
        <f t="shared" si="66"/>
        <v>DE0271211217</v>
      </c>
    </row>
    <row r="4290" spans="1:21">
      <c r="A4290">
        <v>20110930</v>
      </c>
      <c r="B4290" t="s">
        <v>156</v>
      </c>
      <c r="C4290">
        <v>1211218</v>
      </c>
      <c r="D4290" t="s">
        <v>181</v>
      </c>
      <c r="E4290" t="s">
        <v>59</v>
      </c>
      <c r="F4290" t="s">
        <v>45</v>
      </c>
      <c r="G4290">
        <v>0</v>
      </c>
      <c r="H4290">
        <v>0</v>
      </c>
      <c r="I4290">
        <v>0</v>
      </c>
      <c r="J4290">
        <v>0</v>
      </c>
      <c r="K4290">
        <v>0</v>
      </c>
      <c r="L4290">
        <v>0</v>
      </c>
      <c r="M4290">
        <v>0</v>
      </c>
      <c r="N4290">
        <v>0</v>
      </c>
      <c r="O4290">
        <v>0</v>
      </c>
      <c r="Q4290">
        <v>0</v>
      </c>
      <c r="R4290">
        <v>0</v>
      </c>
      <c r="S4290">
        <v>0</v>
      </c>
      <c r="T4290" t="s">
        <v>6510</v>
      </c>
      <c r="U4290" s="92" t="str">
        <f t="shared" si="66"/>
        <v>DE0271211218</v>
      </c>
    </row>
    <row r="4291" spans="1:21">
      <c r="A4291">
        <v>20110930</v>
      </c>
      <c r="B4291" t="s">
        <v>156</v>
      </c>
      <c r="C4291">
        <v>1211219</v>
      </c>
      <c r="D4291" t="s">
        <v>181</v>
      </c>
      <c r="E4291" t="s">
        <v>58</v>
      </c>
      <c r="F4291" t="s">
        <v>45</v>
      </c>
      <c r="G4291">
        <v>0</v>
      </c>
      <c r="H4291">
        <v>0</v>
      </c>
      <c r="I4291">
        <v>0</v>
      </c>
      <c r="J4291">
        <v>0</v>
      </c>
      <c r="K4291">
        <v>0</v>
      </c>
      <c r="L4291">
        <v>0</v>
      </c>
      <c r="M4291">
        <v>0</v>
      </c>
      <c r="N4291">
        <v>0</v>
      </c>
      <c r="O4291">
        <v>0</v>
      </c>
      <c r="Q4291">
        <v>0</v>
      </c>
      <c r="R4291">
        <v>0</v>
      </c>
      <c r="S4291">
        <v>0</v>
      </c>
      <c r="T4291" t="s">
        <v>6511</v>
      </c>
      <c r="U4291" s="92" t="str">
        <f t="shared" ref="U4291:U4354" si="67">B4291&amp;C4291</f>
        <v>DE0271211219</v>
      </c>
    </row>
    <row r="4292" spans="1:21">
      <c r="A4292">
        <v>20110930</v>
      </c>
      <c r="B4292" t="s">
        <v>156</v>
      </c>
      <c r="C4292">
        <v>1211220</v>
      </c>
      <c r="D4292" t="s">
        <v>181</v>
      </c>
      <c r="E4292" t="s">
        <v>57</v>
      </c>
      <c r="F4292" t="s">
        <v>45</v>
      </c>
      <c r="G4292">
        <v>0</v>
      </c>
      <c r="H4292">
        <v>0</v>
      </c>
      <c r="I4292">
        <v>0</v>
      </c>
      <c r="J4292">
        <v>0</v>
      </c>
      <c r="K4292">
        <v>0</v>
      </c>
      <c r="L4292">
        <v>0</v>
      </c>
      <c r="M4292">
        <v>0</v>
      </c>
      <c r="N4292">
        <v>0</v>
      </c>
      <c r="O4292">
        <v>0</v>
      </c>
      <c r="Q4292">
        <v>0</v>
      </c>
      <c r="R4292">
        <v>0</v>
      </c>
      <c r="S4292">
        <v>0</v>
      </c>
      <c r="T4292" t="s">
        <v>6512</v>
      </c>
      <c r="U4292" s="92" t="str">
        <f t="shared" si="67"/>
        <v>DE0271211220</v>
      </c>
    </row>
    <row r="4293" spans="1:21">
      <c r="A4293">
        <v>20110930</v>
      </c>
      <c r="B4293" t="s">
        <v>156</v>
      </c>
      <c r="C4293">
        <v>1211221</v>
      </c>
      <c r="D4293" t="s">
        <v>181</v>
      </c>
      <c r="E4293" t="s">
        <v>56</v>
      </c>
      <c r="F4293" t="s">
        <v>45</v>
      </c>
      <c r="G4293">
        <v>0</v>
      </c>
      <c r="H4293">
        <v>0</v>
      </c>
      <c r="I4293">
        <v>0</v>
      </c>
      <c r="J4293">
        <v>0</v>
      </c>
      <c r="K4293">
        <v>0</v>
      </c>
      <c r="L4293">
        <v>0</v>
      </c>
      <c r="M4293">
        <v>0</v>
      </c>
      <c r="N4293">
        <v>0</v>
      </c>
      <c r="O4293">
        <v>0</v>
      </c>
      <c r="Q4293">
        <v>0</v>
      </c>
      <c r="R4293">
        <v>0</v>
      </c>
      <c r="S4293">
        <v>0</v>
      </c>
      <c r="T4293" t="s">
        <v>6513</v>
      </c>
      <c r="U4293" s="92" t="str">
        <f t="shared" si="67"/>
        <v>DE0271211221</v>
      </c>
    </row>
    <row r="4294" spans="1:21">
      <c r="A4294">
        <v>20110930</v>
      </c>
      <c r="B4294" t="s">
        <v>156</v>
      </c>
      <c r="C4294">
        <v>1211222</v>
      </c>
      <c r="D4294" t="s">
        <v>181</v>
      </c>
      <c r="E4294" t="s">
        <v>55</v>
      </c>
      <c r="F4294" t="s">
        <v>45</v>
      </c>
      <c r="G4294">
        <v>0</v>
      </c>
      <c r="H4294">
        <v>0</v>
      </c>
      <c r="I4294">
        <v>0</v>
      </c>
      <c r="J4294">
        <v>0</v>
      </c>
      <c r="K4294">
        <v>0</v>
      </c>
      <c r="L4294">
        <v>0</v>
      </c>
      <c r="M4294">
        <v>0</v>
      </c>
      <c r="N4294">
        <v>0</v>
      </c>
      <c r="O4294">
        <v>0</v>
      </c>
      <c r="Q4294">
        <v>0</v>
      </c>
      <c r="R4294">
        <v>0</v>
      </c>
      <c r="S4294">
        <v>0</v>
      </c>
      <c r="T4294" t="s">
        <v>6514</v>
      </c>
      <c r="U4294" s="92" t="str">
        <f t="shared" si="67"/>
        <v>DE0271211222</v>
      </c>
    </row>
    <row r="4295" spans="1:21">
      <c r="A4295">
        <v>20110930</v>
      </c>
      <c r="B4295" t="s">
        <v>156</v>
      </c>
      <c r="C4295">
        <v>1211223</v>
      </c>
      <c r="D4295" t="s">
        <v>181</v>
      </c>
      <c r="E4295" t="s">
        <v>54</v>
      </c>
      <c r="F4295" t="s">
        <v>45</v>
      </c>
      <c r="G4295">
        <v>0</v>
      </c>
      <c r="H4295">
        <v>0</v>
      </c>
      <c r="I4295">
        <v>0</v>
      </c>
      <c r="J4295">
        <v>0</v>
      </c>
      <c r="K4295">
        <v>0</v>
      </c>
      <c r="L4295">
        <v>0</v>
      </c>
      <c r="M4295">
        <v>0</v>
      </c>
      <c r="N4295">
        <v>0</v>
      </c>
      <c r="O4295">
        <v>0</v>
      </c>
      <c r="Q4295">
        <v>0</v>
      </c>
      <c r="R4295">
        <v>0</v>
      </c>
      <c r="S4295">
        <v>0</v>
      </c>
      <c r="T4295" t="s">
        <v>6515</v>
      </c>
      <c r="U4295" s="92" t="str">
        <f t="shared" si="67"/>
        <v>DE0271211223</v>
      </c>
    </row>
    <row r="4296" spans="1:21">
      <c r="A4296">
        <v>20110930</v>
      </c>
      <c r="B4296" t="s">
        <v>156</v>
      </c>
      <c r="C4296">
        <v>1211224</v>
      </c>
      <c r="D4296" t="s">
        <v>181</v>
      </c>
      <c r="E4296" t="s">
        <v>53</v>
      </c>
      <c r="F4296" t="s">
        <v>45</v>
      </c>
      <c r="G4296">
        <v>0</v>
      </c>
      <c r="H4296">
        <v>0</v>
      </c>
      <c r="I4296">
        <v>0</v>
      </c>
      <c r="J4296">
        <v>0</v>
      </c>
      <c r="K4296">
        <v>0</v>
      </c>
      <c r="L4296">
        <v>0</v>
      </c>
      <c r="M4296">
        <v>0</v>
      </c>
      <c r="N4296">
        <v>0</v>
      </c>
      <c r="O4296">
        <v>0</v>
      </c>
      <c r="Q4296">
        <v>0</v>
      </c>
      <c r="R4296">
        <v>0</v>
      </c>
      <c r="S4296">
        <v>0</v>
      </c>
      <c r="T4296" t="s">
        <v>6516</v>
      </c>
      <c r="U4296" s="92" t="str">
        <f t="shared" si="67"/>
        <v>DE0271211224</v>
      </c>
    </row>
    <row r="4297" spans="1:21">
      <c r="A4297">
        <v>20110930</v>
      </c>
      <c r="B4297" t="s">
        <v>156</v>
      </c>
      <c r="C4297">
        <v>1211225</v>
      </c>
      <c r="D4297" t="s">
        <v>181</v>
      </c>
      <c r="E4297" t="s">
        <v>68</v>
      </c>
      <c r="F4297" t="s">
        <v>45</v>
      </c>
      <c r="G4297">
        <v>0</v>
      </c>
      <c r="H4297">
        <v>0</v>
      </c>
      <c r="I4297">
        <v>0</v>
      </c>
      <c r="J4297">
        <v>0</v>
      </c>
      <c r="K4297">
        <v>0</v>
      </c>
      <c r="L4297">
        <v>0</v>
      </c>
      <c r="M4297">
        <v>0</v>
      </c>
      <c r="N4297">
        <v>0</v>
      </c>
      <c r="O4297">
        <v>0</v>
      </c>
      <c r="Q4297">
        <v>0</v>
      </c>
      <c r="R4297">
        <v>0</v>
      </c>
      <c r="S4297">
        <v>0</v>
      </c>
      <c r="T4297" t="s">
        <v>6517</v>
      </c>
      <c r="U4297" s="92" t="str">
        <f t="shared" si="67"/>
        <v>DE0271211225</v>
      </c>
    </row>
    <row r="4298" spans="1:21">
      <c r="A4298">
        <v>20110930</v>
      </c>
      <c r="B4298" t="s">
        <v>156</v>
      </c>
      <c r="C4298">
        <v>1211226</v>
      </c>
      <c r="D4298" t="s">
        <v>181</v>
      </c>
      <c r="E4298" t="s">
        <v>59</v>
      </c>
      <c r="F4298" t="s">
        <v>46</v>
      </c>
      <c r="G4298">
        <v>0</v>
      </c>
      <c r="H4298">
        <v>0</v>
      </c>
      <c r="I4298">
        <v>0</v>
      </c>
      <c r="J4298">
        <v>0</v>
      </c>
      <c r="K4298">
        <v>0</v>
      </c>
      <c r="L4298">
        <v>0</v>
      </c>
      <c r="M4298">
        <v>0</v>
      </c>
      <c r="N4298">
        <v>0</v>
      </c>
      <c r="O4298">
        <v>0</v>
      </c>
      <c r="Q4298">
        <v>0</v>
      </c>
      <c r="R4298">
        <v>0</v>
      </c>
      <c r="S4298">
        <v>0</v>
      </c>
      <c r="T4298" t="s">
        <v>6518</v>
      </c>
      <c r="U4298" s="92" t="str">
        <f t="shared" si="67"/>
        <v>DE0271211226</v>
      </c>
    </row>
    <row r="4299" spans="1:21">
      <c r="A4299">
        <v>20110930</v>
      </c>
      <c r="B4299" t="s">
        <v>156</v>
      </c>
      <c r="C4299">
        <v>1211227</v>
      </c>
      <c r="D4299" t="s">
        <v>181</v>
      </c>
      <c r="E4299" t="s">
        <v>58</v>
      </c>
      <c r="F4299" t="s">
        <v>46</v>
      </c>
      <c r="G4299">
        <v>0</v>
      </c>
      <c r="H4299">
        <v>0</v>
      </c>
      <c r="I4299">
        <v>0</v>
      </c>
      <c r="J4299">
        <v>0</v>
      </c>
      <c r="K4299">
        <v>0</v>
      </c>
      <c r="L4299">
        <v>0</v>
      </c>
      <c r="M4299">
        <v>0</v>
      </c>
      <c r="N4299">
        <v>0</v>
      </c>
      <c r="O4299">
        <v>0</v>
      </c>
      <c r="Q4299">
        <v>0</v>
      </c>
      <c r="R4299">
        <v>0</v>
      </c>
      <c r="S4299">
        <v>0</v>
      </c>
      <c r="T4299" t="s">
        <v>6519</v>
      </c>
      <c r="U4299" s="92" t="str">
        <f t="shared" si="67"/>
        <v>DE0271211227</v>
      </c>
    </row>
    <row r="4300" spans="1:21">
      <c r="A4300">
        <v>20110930</v>
      </c>
      <c r="B4300" t="s">
        <v>156</v>
      </c>
      <c r="C4300">
        <v>1211228</v>
      </c>
      <c r="D4300" t="s">
        <v>181</v>
      </c>
      <c r="E4300" t="s">
        <v>57</v>
      </c>
      <c r="F4300" t="s">
        <v>46</v>
      </c>
      <c r="G4300">
        <v>0</v>
      </c>
      <c r="H4300">
        <v>0</v>
      </c>
      <c r="I4300">
        <v>0</v>
      </c>
      <c r="J4300">
        <v>0</v>
      </c>
      <c r="K4300">
        <v>0</v>
      </c>
      <c r="L4300">
        <v>0</v>
      </c>
      <c r="M4300">
        <v>0</v>
      </c>
      <c r="N4300">
        <v>-1.8</v>
      </c>
      <c r="O4300">
        <v>0</v>
      </c>
      <c r="Q4300">
        <v>0</v>
      </c>
      <c r="R4300">
        <v>0</v>
      </c>
      <c r="S4300">
        <v>0</v>
      </c>
      <c r="T4300" t="s">
        <v>6520</v>
      </c>
      <c r="U4300" s="92" t="str">
        <f t="shared" si="67"/>
        <v>DE0271211228</v>
      </c>
    </row>
    <row r="4301" spans="1:21">
      <c r="A4301">
        <v>20110930</v>
      </c>
      <c r="B4301" t="s">
        <v>156</v>
      </c>
      <c r="C4301">
        <v>1211229</v>
      </c>
      <c r="D4301" t="s">
        <v>181</v>
      </c>
      <c r="E4301" t="s">
        <v>56</v>
      </c>
      <c r="F4301" t="s">
        <v>46</v>
      </c>
      <c r="G4301">
        <v>167.9</v>
      </c>
      <c r="H4301">
        <v>0</v>
      </c>
      <c r="I4301">
        <v>167.9</v>
      </c>
      <c r="J4301">
        <v>156.9</v>
      </c>
      <c r="K4301">
        <v>0</v>
      </c>
      <c r="L4301">
        <v>0</v>
      </c>
      <c r="M4301">
        <v>0</v>
      </c>
      <c r="N4301">
        <v>0</v>
      </c>
      <c r="O4301">
        <v>10</v>
      </c>
      <c r="Q4301">
        <v>0</v>
      </c>
      <c r="R4301">
        <v>0</v>
      </c>
      <c r="S4301">
        <v>0</v>
      </c>
      <c r="T4301" t="s">
        <v>6521</v>
      </c>
      <c r="U4301" s="92" t="str">
        <f t="shared" si="67"/>
        <v>DE0271211229</v>
      </c>
    </row>
    <row r="4302" spans="1:21">
      <c r="A4302">
        <v>20110930</v>
      </c>
      <c r="B4302" t="s">
        <v>156</v>
      </c>
      <c r="C4302">
        <v>1211230</v>
      </c>
      <c r="D4302" t="s">
        <v>181</v>
      </c>
      <c r="E4302" t="s">
        <v>55</v>
      </c>
      <c r="F4302" t="s">
        <v>46</v>
      </c>
      <c r="G4302">
        <v>22.4</v>
      </c>
      <c r="H4302">
        <v>0</v>
      </c>
      <c r="I4302">
        <v>22.4</v>
      </c>
      <c r="J4302">
        <v>22.4</v>
      </c>
      <c r="K4302">
        <v>0</v>
      </c>
      <c r="L4302">
        <v>0</v>
      </c>
      <c r="M4302">
        <v>2.5</v>
      </c>
      <c r="N4302">
        <v>0</v>
      </c>
      <c r="O4302">
        <v>0</v>
      </c>
      <c r="Q4302">
        <v>0</v>
      </c>
      <c r="R4302">
        <v>0</v>
      </c>
      <c r="S4302">
        <v>0</v>
      </c>
      <c r="T4302" t="s">
        <v>6522</v>
      </c>
      <c r="U4302" s="92" t="str">
        <f t="shared" si="67"/>
        <v>DE0271211230</v>
      </c>
    </row>
    <row r="4303" spans="1:21">
      <c r="A4303">
        <v>20110930</v>
      </c>
      <c r="B4303" t="s">
        <v>156</v>
      </c>
      <c r="C4303">
        <v>1211231</v>
      </c>
      <c r="D4303" t="s">
        <v>181</v>
      </c>
      <c r="E4303" t="s">
        <v>54</v>
      </c>
      <c r="F4303" t="s">
        <v>46</v>
      </c>
      <c r="G4303">
        <v>176.7</v>
      </c>
      <c r="H4303">
        <v>0</v>
      </c>
      <c r="I4303">
        <v>176.7</v>
      </c>
      <c r="J4303">
        <v>148.5</v>
      </c>
      <c r="K4303">
        <v>0</v>
      </c>
      <c r="L4303">
        <v>0</v>
      </c>
      <c r="M4303">
        <v>0</v>
      </c>
      <c r="N4303">
        <v>0</v>
      </c>
      <c r="O4303">
        <v>25</v>
      </c>
      <c r="Q4303">
        <v>0</v>
      </c>
      <c r="R4303">
        <v>0</v>
      </c>
      <c r="S4303">
        <v>0</v>
      </c>
      <c r="T4303" t="s">
        <v>6523</v>
      </c>
      <c r="U4303" s="92" t="str">
        <f t="shared" si="67"/>
        <v>DE0271211231</v>
      </c>
    </row>
    <row r="4304" spans="1:21">
      <c r="A4304">
        <v>20110930</v>
      </c>
      <c r="B4304" t="s">
        <v>156</v>
      </c>
      <c r="C4304">
        <v>1211232</v>
      </c>
      <c r="D4304" t="s">
        <v>181</v>
      </c>
      <c r="E4304" t="s">
        <v>53</v>
      </c>
      <c r="F4304" t="s">
        <v>46</v>
      </c>
      <c r="G4304">
        <v>0</v>
      </c>
      <c r="H4304">
        <v>0</v>
      </c>
      <c r="I4304">
        <v>0</v>
      </c>
      <c r="J4304">
        <v>0</v>
      </c>
      <c r="K4304">
        <v>0</v>
      </c>
      <c r="L4304">
        <v>0</v>
      </c>
      <c r="M4304">
        <v>0</v>
      </c>
      <c r="N4304">
        <v>0</v>
      </c>
      <c r="O4304">
        <v>0</v>
      </c>
      <c r="Q4304">
        <v>0</v>
      </c>
      <c r="R4304">
        <v>0</v>
      </c>
      <c r="S4304">
        <v>0</v>
      </c>
      <c r="T4304" t="s">
        <v>6524</v>
      </c>
      <c r="U4304" s="92" t="str">
        <f t="shared" si="67"/>
        <v>DE0271211232</v>
      </c>
    </row>
    <row r="4305" spans="1:21">
      <c r="A4305">
        <v>20110930</v>
      </c>
      <c r="B4305" t="s">
        <v>156</v>
      </c>
      <c r="C4305">
        <v>1211233</v>
      </c>
      <c r="D4305" t="s">
        <v>181</v>
      </c>
      <c r="E4305" t="s">
        <v>68</v>
      </c>
      <c r="F4305" t="s">
        <v>46</v>
      </c>
      <c r="G4305">
        <v>367</v>
      </c>
      <c r="H4305">
        <v>0</v>
      </c>
      <c r="I4305">
        <v>367</v>
      </c>
      <c r="J4305">
        <v>327.8</v>
      </c>
      <c r="K4305">
        <v>0</v>
      </c>
      <c r="L4305">
        <v>0</v>
      </c>
      <c r="M4305">
        <v>2.5</v>
      </c>
      <c r="N4305">
        <v>-1.8</v>
      </c>
      <c r="O4305">
        <v>35</v>
      </c>
      <c r="Q4305">
        <v>0</v>
      </c>
      <c r="R4305">
        <v>0</v>
      </c>
      <c r="S4305">
        <v>0</v>
      </c>
      <c r="T4305" t="s">
        <v>6525</v>
      </c>
      <c r="U4305" s="92" t="str">
        <f t="shared" si="67"/>
        <v>DE0271211233</v>
      </c>
    </row>
    <row r="4306" spans="1:21">
      <c r="A4306">
        <v>20110930</v>
      </c>
      <c r="B4306" t="s">
        <v>156</v>
      </c>
      <c r="C4306">
        <v>1211234</v>
      </c>
      <c r="D4306" t="s">
        <v>181</v>
      </c>
      <c r="E4306" t="s">
        <v>59</v>
      </c>
      <c r="F4306" t="s">
        <v>47</v>
      </c>
      <c r="G4306">
        <v>0</v>
      </c>
      <c r="H4306">
        <v>0</v>
      </c>
      <c r="I4306">
        <v>0</v>
      </c>
      <c r="J4306">
        <v>0</v>
      </c>
      <c r="K4306">
        <v>0</v>
      </c>
      <c r="L4306">
        <v>0</v>
      </c>
      <c r="M4306">
        <v>0</v>
      </c>
      <c r="N4306">
        <v>0</v>
      </c>
      <c r="O4306">
        <v>0</v>
      </c>
      <c r="Q4306">
        <v>0</v>
      </c>
      <c r="R4306">
        <v>0</v>
      </c>
      <c r="S4306">
        <v>0</v>
      </c>
      <c r="T4306" t="s">
        <v>6526</v>
      </c>
      <c r="U4306" s="92" t="str">
        <f t="shared" si="67"/>
        <v>DE0271211234</v>
      </c>
    </row>
    <row r="4307" spans="1:21">
      <c r="A4307">
        <v>20110930</v>
      </c>
      <c r="B4307" t="s">
        <v>156</v>
      </c>
      <c r="C4307">
        <v>1211235</v>
      </c>
      <c r="D4307" t="s">
        <v>181</v>
      </c>
      <c r="E4307" t="s">
        <v>58</v>
      </c>
      <c r="F4307" t="s">
        <v>47</v>
      </c>
      <c r="G4307">
        <v>0</v>
      </c>
      <c r="H4307">
        <v>0</v>
      </c>
      <c r="I4307">
        <v>0</v>
      </c>
      <c r="J4307">
        <v>0</v>
      </c>
      <c r="K4307">
        <v>0</v>
      </c>
      <c r="L4307">
        <v>0</v>
      </c>
      <c r="M4307">
        <v>0</v>
      </c>
      <c r="N4307">
        <v>0</v>
      </c>
      <c r="O4307">
        <v>0</v>
      </c>
      <c r="Q4307">
        <v>0</v>
      </c>
      <c r="R4307">
        <v>0</v>
      </c>
      <c r="S4307">
        <v>0</v>
      </c>
      <c r="T4307" t="s">
        <v>6527</v>
      </c>
      <c r="U4307" s="92" t="str">
        <f t="shared" si="67"/>
        <v>DE0271211235</v>
      </c>
    </row>
    <row r="4308" spans="1:21">
      <c r="A4308">
        <v>20110930</v>
      </c>
      <c r="B4308" t="s">
        <v>156</v>
      </c>
      <c r="C4308">
        <v>1211236</v>
      </c>
      <c r="D4308" t="s">
        <v>181</v>
      </c>
      <c r="E4308" t="s">
        <v>57</v>
      </c>
      <c r="F4308" t="s">
        <v>47</v>
      </c>
      <c r="G4308">
        <v>0</v>
      </c>
      <c r="H4308">
        <v>0</v>
      </c>
      <c r="I4308">
        <v>0</v>
      </c>
      <c r="J4308">
        <v>0</v>
      </c>
      <c r="K4308">
        <v>0</v>
      </c>
      <c r="L4308">
        <v>0</v>
      </c>
      <c r="M4308">
        <v>0</v>
      </c>
      <c r="N4308">
        <v>0</v>
      </c>
      <c r="O4308">
        <v>0</v>
      </c>
      <c r="Q4308">
        <v>0</v>
      </c>
      <c r="R4308">
        <v>0</v>
      </c>
      <c r="S4308">
        <v>0</v>
      </c>
      <c r="T4308" t="s">
        <v>6528</v>
      </c>
      <c r="U4308" s="92" t="str">
        <f t="shared" si="67"/>
        <v>DE0271211236</v>
      </c>
    </row>
    <row r="4309" spans="1:21">
      <c r="A4309">
        <v>20110930</v>
      </c>
      <c r="B4309" t="s">
        <v>156</v>
      </c>
      <c r="C4309">
        <v>1211237</v>
      </c>
      <c r="D4309" t="s">
        <v>181</v>
      </c>
      <c r="E4309" t="s">
        <v>56</v>
      </c>
      <c r="F4309" t="s">
        <v>47</v>
      </c>
      <c r="G4309">
        <v>32</v>
      </c>
      <c r="H4309">
        <v>0</v>
      </c>
      <c r="I4309">
        <v>32</v>
      </c>
      <c r="J4309">
        <v>0</v>
      </c>
      <c r="K4309">
        <v>32</v>
      </c>
      <c r="L4309">
        <v>0</v>
      </c>
      <c r="M4309">
        <v>0</v>
      </c>
      <c r="N4309">
        <v>0</v>
      </c>
      <c r="O4309">
        <v>0</v>
      </c>
      <c r="Q4309">
        <v>0</v>
      </c>
      <c r="R4309">
        <v>0</v>
      </c>
      <c r="S4309">
        <v>0</v>
      </c>
      <c r="T4309" t="s">
        <v>6529</v>
      </c>
      <c r="U4309" s="92" t="str">
        <f t="shared" si="67"/>
        <v>DE0271211237</v>
      </c>
    </row>
    <row r="4310" spans="1:21">
      <c r="A4310">
        <v>20110930</v>
      </c>
      <c r="B4310" t="s">
        <v>156</v>
      </c>
      <c r="C4310">
        <v>1211238</v>
      </c>
      <c r="D4310" t="s">
        <v>181</v>
      </c>
      <c r="E4310" t="s">
        <v>55</v>
      </c>
      <c r="F4310" t="s">
        <v>47</v>
      </c>
      <c r="G4310">
        <v>0</v>
      </c>
      <c r="H4310">
        <v>0</v>
      </c>
      <c r="I4310">
        <v>0</v>
      </c>
      <c r="J4310">
        <v>0</v>
      </c>
      <c r="K4310">
        <v>0</v>
      </c>
      <c r="L4310">
        <v>0</v>
      </c>
      <c r="M4310">
        <v>0</v>
      </c>
      <c r="N4310">
        <v>0</v>
      </c>
      <c r="O4310">
        <v>0</v>
      </c>
      <c r="Q4310">
        <v>0</v>
      </c>
      <c r="R4310">
        <v>0</v>
      </c>
      <c r="S4310">
        <v>0</v>
      </c>
      <c r="T4310" t="s">
        <v>6530</v>
      </c>
      <c r="U4310" s="92" t="str">
        <f t="shared" si="67"/>
        <v>DE0271211238</v>
      </c>
    </row>
    <row r="4311" spans="1:21">
      <c r="A4311">
        <v>20110930</v>
      </c>
      <c r="B4311" t="s">
        <v>156</v>
      </c>
      <c r="C4311">
        <v>1211239</v>
      </c>
      <c r="D4311" t="s">
        <v>181</v>
      </c>
      <c r="E4311" t="s">
        <v>54</v>
      </c>
      <c r="F4311" t="s">
        <v>47</v>
      </c>
      <c r="G4311">
        <v>0</v>
      </c>
      <c r="H4311">
        <v>0</v>
      </c>
      <c r="I4311">
        <v>0</v>
      </c>
      <c r="J4311">
        <v>0</v>
      </c>
      <c r="K4311">
        <v>0</v>
      </c>
      <c r="L4311">
        <v>0</v>
      </c>
      <c r="M4311">
        <v>0</v>
      </c>
      <c r="N4311">
        <v>0</v>
      </c>
      <c r="O4311">
        <v>0</v>
      </c>
      <c r="Q4311">
        <v>0</v>
      </c>
      <c r="R4311">
        <v>0</v>
      </c>
      <c r="S4311">
        <v>0</v>
      </c>
      <c r="T4311" t="s">
        <v>6531</v>
      </c>
      <c r="U4311" s="92" t="str">
        <f t="shared" si="67"/>
        <v>DE0271211239</v>
      </c>
    </row>
    <row r="4312" spans="1:21">
      <c r="A4312">
        <v>20110930</v>
      </c>
      <c r="B4312" t="s">
        <v>156</v>
      </c>
      <c r="C4312">
        <v>1211240</v>
      </c>
      <c r="D4312" t="s">
        <v>181</v>
      </c>
      <c r="E4312" t="s">
        <v>53</v>
      </c>
      <c r="F4312" t="s">
        <v>47</v>
      </c>
      <c r="G4312">
        <v>0</v>
      </c>
      <c r="H4312">
        <v>0</v>
      </c>
      <c r="I4312">
        <v>0</v>
      </c>
      <c r="J4312">
        <v>0</v>
      </c>
      <c r="K4312">
        <v>0</v>
      </c>
      <c r="L4312">
        <v>0</v>
      </c>
      <c r="M4312">
        <v>0</v>
      </c>
      <c r="N4312">
        <v>0</v>
      </c>
      <c r="O4312">
        <v>0</v>
      </c>
      <c r="Q4312">
        <v>0</v>
      </c>
      <c r="R4312">
        <v>0</v>
      </c>
      <c r="S4312">
        <v>0</v>
      </c>
      <c r="T4312" t="s">
        <v>6532</v>
      </c>
      <c r="U4312" s="92" t="str">
        <f t="shared" si="67"/>
        <v>DE0271211240</v>
      </c>
    </row>
    <row r="4313" spans="1:21">
      <c r="A4313">
        <v>20110930</v>
      </c>
      <c r="B4313" t="s">
        <v>156</v>
      </c>
      <c r="C4313">
        <v>1211241</v>
      </c>
      <c r="D4313" t="s">
        <v>181</v>
      </c>
      <c r="E4313" t="s">
        <v>68</v>
      </c>
      <c r="F4313" t="s">
        <v>47</v>
      </c>
      <c r="G4313">
        <v>32</v>
      </c>
      <c r="H4313">
        <v>0</v>
      </c>
      <c r="I4313">
        <v>32</v>
      </c>
      <c r="J4313">
        <v>0</v>
      </c>
      <c r="K4313">
        <v>32</v>
      </c>
      <c r="L4313">
        <v>0</v>
      </c>
      <c r="M4313">
        <v>0</v>
      </c>
      <c r="N4313">
        <v>0</v>
      </c>
      <c r="O4313">
        <v>0</v>
      </c>
      <c r="Q4313">
        <v>0</v>
      </c>
      <c r="R4313">
        <v>0</v>
      </c>
      <c r="S4313">
        <v>0</v>
      </c>
      <c r="T4313" t="s">
        <v>6533</v>
      </c>
      <c r="U4313" s="92" t="str">
        <f t="shared" si="67"/>
        <v>DE0271211241</v>
      </c>
    </row>
    <row r="4314" spans="1:21">
      <c r="A4314">
        <v>20110930</v>
      </c>
      <c r="B4314" t="s">
        <v>156</v>
      </c>
      <c r="C4314">
        <v>1211242</v>
      </c>
      <c r="D4314" t="s">
        <v>181</v>
      </c>
      <c r="E4314" t="s">
        <v>59</v>
      </c>
      <c r="F4314" t="s">
        <v>48</v>
      </c>
      <c r="G4314">
        <v>0</v>
      </c>
      <c r="H4314">
        <v>0</v>
      </c>
      <c r="I4314">
        <v>0</v>
      </c>
      <c r="J4314">
        <v>0</v>
      </c>
      <c r="K4314">
        <v>0</v>
      </c>
      <c r="L4314">
        <v>0</v>
      </c>
      <c r="M4314">
        <v>0</v>
      </c>
      <c r="N4314">
        <v>0</v>
      </c>
      <c r="O4314">
        <v>0</v>
      </c>
      <c r="Q4314">
        <v>0</v>
      </c>
      <c r="R4314">
        <v>0</v>
      </c>
      <c r="T4314" t="s">
        <v>6534</v>
      </c>
      <c r="U4314" s="92" t="str">
        <f t="shared" si="67"/>
        <v>DE0271211242</v>
      </c>
    </row>
    <row r="4315" spans="1:21">
      <c r="A4315">
        <v>20110930</v>
      </c>
      <c r="B4315" t="s">
        <v>156</v>
      </c>
      <c r="C4315">
        <v>1211243</v>
      </c>
      <c r="D4315" t="s">
        <v>181</v>
      </c>
      <c r="E4315" t="s">
        <v>58</v>
      </c>
      <c r="F4315" t="s">
        <v>48</v>
      </c>
      <c r="G4315">
        <v>0</v>
      </c>
      <c r="H4315">
        <v>0</v>
      </c>
      <c r="I4315">
        <v>0</v>
      </c>
      <c r="J4315">
        <v>0</v>
      </c>
      <c r="K4315">
        <v>0</v>
      </c>
      <c r="L4315">
        <v>0</v>
      </c>
      <c r="M4315">
        <v>0</v>
      </c>
      <c r="N4315">
        <v>0</v>
      </c>
      <c r="O4315">
        <v>0</v>
      </c>
      <c r="Q4315">
        <v>0</v>
      </c>
      <c r="R4315">
        <v>0</v>
      </c>
      <c r="T4315" t="s">
        <v>6535</v>
      </c>
      <c r="U4315" s="92" t="str">
        <f t="shared" si="67"/>
        <v>DE0271211243</v>
      </c>
    </row>
    <row r="4316" spans="1:21">
      <c r="A4316">
        <v>20110930</v>
      </c>
      <c r="B4316" t="s">
        <v>156</v>
      </c>
      <c r="C4316">
        <v>1211244</v>
      </c>
      <c r="D4316" t="s">
        <v>181</v>
      </c>
      <c r="E4316" t="s">
        <v>57</v>
      </c>
      <c r="F4316" t="s">
        <v>48</v>
      </c>
      <c r="G4316">
        <v>0</v>
      </c>
      <c r="H4316">
        <v>0</v>
      </c>
      <c r="I4316">
        <v>0</v>
      </c>
      <c r="J4316">
        <v>0</v>
      </c>
      <c r="K4316">
        <v>0</v>
      </c>
      <c r="L4316">
        <v>0</v>
      </c>
      <c r="M4316">
        <v>0</v>
      </c>
      <c r="N4316">
        <v>0</v>
      </c>
      <c r="O4316">
        <v>0</v>
      </c>
      <c r="Q4316">
        <v>0</v>
      </c>
      <c r="R4316">
        <v>0</v>
      </c>
      <c r="T4316" t="s">
        <v>6536</v>
      </c>
      <c r="U4316" s="92" t="str">
        <f t="shared" si="67"/>
        <v>DE0271211244</v>
      </c>
    </row>
    <row r="4317" spans="1:21">
      <c r="A4317">
        <v>20110930</v>
      </c>
      <c r="B4317" t="s">
        <v>156</v>
      </c>
      <c r="C4317">
        <v>1211245</v>
      </c>
      <c r="D4317" t="s">
        <v>181</v>
      </c>
      <c r="E4317" t="s">
        <v>56</v>
      </c>
      <c r="F4317" t="s">
        <v>48</v>
      </c>
      <c r="G4317">
        <v>0</v>
      </c>
      <c r="H4317">
        <v>0</v>
      </c>
      <c r="I4317">
        <v>0</v>
      </c>
      <c r="J4317">
        <v>0</v>
      </c>
      <c r="K4317">
        <v>0</v>
      </c>
      <c r="L4317">
        <v>0</v>
      </c>
      <c r="M4317">
        <v>0</v>
      </c>
      <c r="N4317">
        <v>0</v>
      </c>
      <c r="O4317">
        <v>0</v>
      </c>
      <c r="Q4317">
        <v>0</v>
      </c>
      <c r="R4317">
        <v>0</v>
      </c>
      <c r="T4317" t="s">
        <v>6537</v>
      </c>
      <c r="U4317" s="92" t="str">
        <f t="shared" si="67"/>
        <v>DE0271211245</v>
      </c>
    </row>
    <row r="4318" spans="1:21">
      <c r="A4318">
        <v>20110930</v>
      </c>
      <c r="B4318" t="s">
        <v>156</v>
      </c>
      <c r="C4318">
        <v>1211246</v>
      </c>
      <c r="D4318" t="s">
        <v>181</v>
      </c>
      <c r="E4318" t="s">
        <v>55</v>
      </c>
      <c r="F4318" t="s">
        <v>48</v>
      </c>
      <c r="G4318">
        <v>0</v>
      </c>
      <c r="H4318">
        <v>0</v>
      </c>
      <c r="I4318">
        <v>0</v>
      </c>
      <c r="J4318">
        <v>0</v>
      </c>
      <c r="K4318">
        <v>0</v>
      </c>
      <c r="L4318">
        <v>0</v>
      </c>
      <c r="M4318">
        <v>0</v>
      </c>
      <c r="N4318">
        <v>0</v>
      </c>
      <c r="O4318">
        <v>0</v>
      </c>
      <c r="Q4318">
        <v>0</v>
      </c>
      <c r="R4318">
        <v>0</v>
      </c>
      <c r="T4318" t="s">
        <v>6538</v>
      </c>
      <c r="U4318" s="92" t="str">
        <f t="shared" si="67"/>
        <v>DE0271211246</v>
      </c>
    </row>
    <row r="4319" spans="1:21">
      <c r="A4319">
        <v>20110930</v>
      </c>
      <c r="B4319" t="s">
        <v>156</v>
      </c>
      <c r="C4319">
        <v>1211247</v>
      </c>
      <c r="D4319" t="s">
        <v>181</v>
      </c>
      <c r="E4319" t="s">
        <v>54</v>
      </c>
      <c r="F4319" t="s">
        <v>48</v>
      </c>
      <c r="G4319">
        <v>82.6</v>
      </c>
      <c r="H4319">
        <v>0</v>
      </c>
      <c r="I4319">
        <v>82.6</v>
      </c>
      <c r="J4319">
        <v>82.6</v>
      </c>
      <c r="K4319">
        <v>0</v>
      </c>
      <c r="L4319">
        <v>0</v>
      </c>
      <c r="M4319">
        <v>0</v>
      </c>
      <c r="N4319">
        <v>0</v>
      </c>
      <c r="O4319">
        <v>0</v>
      </c>
      <c r="Q4319">
        <v>0</v>
      </c>
      <c r="R4319">
        <v>0</v>
      </c>
      <c r="T4319" t="s">
        <v>6539</v>
      </c>
      <c r="U4319" s="92" t="str">
        <f t="shared" si="67"/>
        <v>DE0271211247</v>
      </c>
    </row>
    <row r="4320" spans="1:21">
      <c r="A4320">
        <v>20110930</v>
      </c>
      <c r="B4320" t="s">
        <v>156</v>
      </c>
      <c r="C4320">
        <v>1211248</v>
      </c>
      <c r="D4320" t="s">
        <v>181</v>
      </c>
      <c r="E4320" t="s">
        <v>53</v>
      </c>
      <c r="F4320" t="s">
        <v>48</v>
      </c>
      <c r="G4320">
        <v>0</v>
      </c>
      <c r="H4320">
        <v>0</v>
      </c>
      <c r="I4320">
        <v>0</v>
      </c>
      <c r="J4320">
        <v>0</v>
      </c>
      <c r="K4320">
        <v>0</v>
      </c>
      <c r="L4320">
        <v>0</v>
      </c>
      <c r="M4320">
        <v>0</v>
      </c>
      <c r="N4320">
        <v>0</v>
      </c>
      <c r="O4320">
        <v>0</v>
      </c>
      <c r="Q4320">
        <v>0</v>
      </c>
      <c r="R4320">
        <v>0</v>
      </c>
      <c r="T4320" t="s">
        <v>6540</v>
      </c>
      <c r="U4320" s="92" t="str">
        <f t="shared" si="67"/>
        <v>DE0271211248</v>
      </c>
    </row>
    <row r="4321" spans="1:21">
      <c r="A4321">
        <v>20110930</v>
      </c>
      <c r="B4321" t="s">
        <v>156</v>
      </c>
      <c r="C4321">
        <v>1211249</v>
      </c>
      <c r="D4321" t="s">
        <v>181</v>
      </c>
      <c r="E4321" t="s">
        <v>68</v>
      </c>
      <c r="F4321" t="s">
        <v>48</v>
      </c>
      <c r="G4321">
        <v>82.6</v>
      </c>
      <c r="H4321">
        <v>0</v>
      </c>
      <c r="I4321">
        <v>82.6</v>
      </c>
      <c r="J4321">
        <v>82.6</v>
      </c>
      <c r="K4321">
        <v>0</v>
      </c>
      <c r="L4321">
        <v>0</v>
      </c>
      <c r="M4321">
        <v>0</v>
      </c>
      <c r="N4321">
        <v>0</v>
      </c>
      <c r="O4321">
        <v>0</v>
      </c>
      <c r="Q4321">
        <v>0</v>
      </c>
      <c r="R4321">
        <v>0</v>
      </c>
      <c r="S4321">
        <v>0</v>
      </c>
      <c r="T4321" t="s">
        <v>6541</v>
      </c>
      <c r="U4321" s="92" t="str">
        <f t="shared" si="67"/>
        <v>DE0271211249</v>
      </c>
    </row>
    <row r="4322" spans="1:21">
      <c r="A4322">
        <v>20110930</v>
      </c>
      <c r="B4322" t="s">
        <v>155</v>
      </c>
      <c r="C4322">
        <v>1211010</v>
      </c>
      <c r="D4322" t="s">
        <v>181</v>
      </c>
      <c r="E4322" t="s">
        <v>59</v>
      </c>
      <c r="F4322" t="s">
        <v>23</v>
      </c>
      <c r="G4322">
        <v>0</v>
      </c>
      <c r="H4322">
        <v>0</v>
      </c>
      <c r="I4322">
        <v>0</v>
      </c>
      <c r="J4322">
        <v>0</v>
      </c>
      <c r="K4322">
        <v>0</v>
      </c>
      <c r="L4322">
        <v>0</v>
      </c>
      <c r="M4322">
        <v>0</v>
      </c>
      <c r="N4322">
        <v>0</v>
      </c>
      <c r="T4322" t="s">
        <v>6542</v>
      </c>
      <c r="U4322" s="92" t="str">
        <f t="shared" si="67"/>
        <v>DE0281211010</v>
      </c>
    </row>
    <row r="4323" spans="1:21">
      <c r="A4323">
        <v>20110930</v>
      </c>
      <c r="B4323" t="s">
        <v>155</v>
      </c>
      <c r="C4323">
        <v>1211011</v>
      </c>
      <c r="D4323" t="s">
        <v>181</v>
      </c>
      <c r="E4323" t="s">
        <v>58</v>
      </c>
      <c r="F4323" t="s">
        <v>23</v>
      </c>
      <c r="G4323">
        <v>0</v>
      </c>
      <c r="H4323">
        <v>0</v>
      </c>
      <c r="I4323">
        <v>0</v>
      </c>
      <c r="J4323">
        <v>0</v>
      </c>
      <c r="K4323">
        <v>0</v>
      </c>
      <c r="L4323">
        <v>0</v>
      </c>
      <c r="M4323">
        <v>0</v>
      </c>
      <c r="N4323">
        <v>0</v>
      </c>
      <c r="T4323" t="s">
        <v>6543</v>
      </c>
      <c r="U4323" s="92" t="str">
        <f t="shared" si="67"/>
        <v>DE0281211011</v>
      </c>
    </row>
    <row r="4324" spans="1:21">
      <c r="A4324">
        <v>20110930</v>
      </c>
      <c r="B4324" t="s">
        <v>155</v>
      </c>
      <c r="C4324">
        <v>1211012</v>
      </c>
      <c r="D4324" t="s">
        <v>181</v>
      </c>
      <c r="E4324" t="s">
        <v>57</v>
      </c>
      <c r="F4324" t="s">
        <v>23</v>
      </c>
      <c r="G4324">
        <v>0</v>
      </c>
      <c r="H4324">
        <v>0</v>
      </c>
      <c r="I4324">
        <v>0</v>
      </c>
      <c r="J4324">
        <v>0</v>
      </c>
      <c r="K4324">
        <v>0</v>
      </c>
      <c r="L4324">
        <v>0</v>
      </c>
      <c r="M4324">
        <v>0</v>
      </c>
      <c r="N4324">
        <v>0.53623297999999997</v>
      </c>
      <c r="T4324" t="s">
        <v>6544</v>
      </c>
      <c r="U4324" s="92" t="str">
        <f t="shared" si="67"/>
        <v>DE0281211012</v>
      </c>
    </row>
    <row r="4325" spans="1:21">
      <c r="A4325">
        <v>20110930</v>
      </c>
      <c r="B4325" t="s">
        <v>155</v>
      </c>
      <c r="C4325">
        <v>1211013</v>
      </c>
      <c r="D4325" t="s">
        <v>181</v>
      </c>
      <c r="E4325" t="s">
        <v>56</v>
      </c>
      <c r="F4325" t="s">
        <v>23</v>
      </c>
      <c r="G4325">
        <v>0</v>
      </c>
      <c r="H4325">
        <v>0</v>
      </c>
      <c r="I4325">
        <v>0</v>
      </c>
      <c r="J4325">
        <v>0</v>
      </c>
      <c r="K4325">
        <v>0</v>
      </c>
      <c r="L4325">
        <v>0</v>
      </c>
      <c r="M4325">
        <v>0</v>
      </c>
      <c r="N4325">
        <v>-10.134364229999999</v>
      </c>
      <c r="T4325" t="s">
        <v>6545</v>
      </c>
      <c r="U4325" s="92" t="str">
        <f t="shared" si="67"/>
        <v>DE0281211013</v>
      </c>
    </row>
    <row r="4326" spans="1:21">
      <c r="A4326">
        <v>20110930</v>
      </c>
      <c r="B4326" t="s">
        <v>155</v>
      </c>
      <c r="C4326">
        <v>1211014</v>
      </c>
      <c r="D4326" t="s">
        <v>181</v>
      </c>
      <c r="E4326" t="s">
        <v>55</v>
      </c>
      <c r="F4326" t="s">
        <v>23</v>
      </c>
      <c r="G4326">
        <v>0</v>
      </c>
      <c r="H4326">
        <v>0</v>
      </c>
      <c r="I4326">
        <v>-1</v>
      </c>
      <c r="J4326">
        <v>0</v>
      </c>
      <c r="K4326">
        <v>0</v>
      </c>
      <c r="L4326">
        <v>-1</v>
      </c>
      <c r="M4326">
        <v>0</v>
      </c>
      <c r="N4326">
        <v>0.38523410000000002</v>
      </c>
      <c r="T4326" t="s">
        <v>6546</v>
      </c>
      <c r="U4326" s="92" t="str">
        <f t="shared" si="67"/>
        <v>DE0281211014</v>
      </c>
    </row>
    <row r="4327" spans="1:21">
      <c r="A4327">
        <v>20110930</v>
      </c>
      <c r="B4327" t="s">
        <v>155</v>
      </c>
      <c r="C4327">
        <v>1211015</v>
      </c>
      <c r="D4327" t="s">
        <v>181</v>
      </c>
      <c r="E4327" t="s">
        <v>54</v>
      </c>
      <c r="F4327" t="s">
        <v>23</v>
      </c>
      <c r="G4327">
        <v>0</v>
      </c>
      <c r="H4327">
        <v>0</v>
      </c>
      <c r="I4327">
        <v>-7</v>
      </c>
      <c r="J4327">
        <v>0</v>
      </c>
      <c r="K4327">
        <v>0</v>
      </c>
      <c r="L4327">
        <v>-7</v>
      </c>
      <c r="M4327">
        <v>0</v>
      </c>
      <c r="N4327">
        <v>-5.3444807499999998</v>
      </c>
      <c r="T4327" t="s">
        <v>6547</v>
      </c>
      <c r="U4327" s="92" t="str">
        <f t="shared" si="67"/>
        <v>DE0281211015</v>
      </c>
    </row>
    <row r="4328" spans="1:21">
      <c r="A4328">
        <v>20110930</v>
      </c>
      <c r="B4328" t="s">
        <v>155</v>
      </c>
      <c r="C4328">
        <v>1211016</v>
      </c>
      <c r="D4328" t="s">
        <v>181</v>
      </c>
      <c r="E4328" t="s">
        <v>53</v>
      </c>
      <c r="F4328" t="s">
        <v>23</v>
      </c>
      <c r="G4328">
        <v>0</v>
      </c>
      <c r="H4328">
        <v>0</v>
      </c>
      <c r="I4328">
        <v>0</v>
      </c>
      <c r="J4328">
        <v>0</v>
      </c>
      <c r="K4328">
        <v>0</v>
      </c>
      <c r="L4328">
        <v>0</v>
      </c>
      <c r="M4328">
        <v>0</v>
      </c>
      <c r="N4328">
        <v>0</v>
      </c>
      <c r="T4328" t="s">
        <v>6548</v>
      </c>
      <c r="U4328" s="92" t="str">
        <f t="shared" si="67"/>
        <v>DE0281211016</v>
      </c>
    </row>
    <row r="4329" spans="1:21">
      <c r="A4329">
        <v>20110930</v>
      </c>
      <c r="B4329" t="s">
        <v>155</v>
      </c>
      <c r="C4329">
        <v>1211017</v>
      </c>
      <c r="D4329" t="s">
        <v>181</v>
      </c>
      <c r="E4329" t="s">
        <v>68</v>
      </c>
      <c r="F4329" t="s">
        <v>23</v>
      </c>
      <c r="G4329">
        <v>0</v>
      </c>
      <c r="H4329">
        <v>0</v>
      </c>
      <c r="I4329">
        <v>-8</v>
      </c>
      <c r="J4329">
        <v>0</v>
      </c>
      <c r="K4329">
        <v>0</v>
      </c>
      <c r="L4329">
        <v>-8</v>
      </c>
      <c r="M4329">
        <v>0</v>
      </c>
      <c r="N4329">
        <v>-14.557377900000001</v>
      </c>
      <c r="O4329">
        <v>0</v>
      </c>
      <c r="P4329">
        <v>0</v>
      </c>
      <c r="Q4329">
        <v>0</v>
      </c>
      <c r="R4329">
        <v>0</v>
      </c>
      <c r="S4329">
        <v>0</v>
      </c>
      <c r="T4329" t="s">
        <v>6549</v>
      </c>
      <c r="U4329" s="92" t="str">
        <f t="shared" si="67"/>
        <v>DE0281211017</v>
      </c>
    </row>
    <row r="4330" spans="1:21">
      <c r="A4330">
        <v>20110930</v>
      </c>
      <c r="B4330" t="s">
        <v>155</v>
      </c>
      <c r="C4330">
        <v>1211018</v>
      </c>
      <c r="D4330" t="s">
        <v>181</v>
      </c>
      <c r="E4330" t="s">
        <v>59</v>
      </c>
      <c r="F4330" t="s">
        <v>24</v>
      </c>
      <c r="G4330">
        <v>5</v>
      </c>
      <c r="H4330">
        <v>0</v>
      </c>
      <c r="I4330">
        <v>5</v>
      </c>
      <c r="J4330">
        <v>0</v>
      </c>
      <c r="K4330">
        <v>0</v>
      </c>
      <c r="L4330">
        <v>5</v>
      </c>
      <c r="M4330">
        <v>0</v>
      </c>
      <c r="N4330">
        <v>0</v>
      </c>
      <c r="T4330" t="s">
        <v>6550</v>
      </c>
      <c r="U4330" s="92" t="str">
        <f t="shared" si="67"/>
        <v>DE0281211018</v>
      </c>
    </row>
    <row r="4331" spans="1:21">
      <c r="A4331">
        <v>20110930</v>
      </c>
      <c r="B4331" t="s">
        <v>155</v>
      </c>
      <c r="C4331">
        <v>1211019</v>
      </c>
      <c r="D4331" t="s">
        <v>181</v>
      </c>
      <c r="E4331" t="s">
        <v>58</v>
      </c>
      <c r="F4331" t="s">
        <v>24</v>
      </c>
      <c r="G4331">
        <v>61</v>
      </c>
      <c r="H4331">
        <v>0</v>
      </c>
      <c r="I4331">
        <v>61</v>
      </c>
      <c r="J4331">
        <v>0</v>
      </c>
      <c r="K4331">
        <v>0</v>
      </c>
      <c r="L4331">
        <v>61</v>
      </c>
      <c r="M4331">
        <v>0</v>
      </c>
      <c r="N4331">
        <v>0</v>
      </c>
      <c r="T4331" t="s">
        <v>6551</v>
      </c>
      <c r="U4331" s="92" t="str">
        <f t="shared" si="67"/>
        <v>DE0281211019</v>
      </c>
    </row>
    <row r="4332" spans="1:21">
      <c r="A4332">
        <v>20110930</v>
      </c>
      <c r="B4332" t="s">
        <v>155</v>
      </c>
      <c r="C4332">
        <v>1211020</v>
      </c>
      <c r="D4332" t="s">
        <v>181</v>
      </c>
      <c r="E4332" t="s">
        <v>57</v>
      </c>
      <c r="F4332" t="s">
        <v>24</v>
      </c>
      <c r="G4332">
        <v>76</v>
      </c>
      <c r="H4332">
        <v>0</v>
      </c>
      <c r="I4332">
        <v>74</v>
      </c>
      <c r="J4332">
        <v>0</v>
      </c>
      <c r="K4332">
        <v>0</v>
      </c>
      <c r="L4332">
        <v>74</v>
      </c>
      <c r="M4332">
        <v>0</v>
      </c>
      <c r="N4332">
        <v>0</v>
      </c>
      <c r="T4332" t="s">
        <v>6552</v>
      </c>
      <c r="U4332" s="92" t="str">
        <f t="shared" si="67"/>
        <v>DE0281211020</v>
      </c>
    </row>
    <row r="4333" spans="1:21">
      <c r="A4333">
        <v>20110930</v>
      </c>
      <c r="B4333" t="s">
        <v>155</v>
      </c>
      <c r="C4333">
        <v>1211021</v>
      </c>
      <c r="D4333" t="s">
        <v>181</v>
      </c>
      <c r="E4333" t="s">
        <v>56</v>
      </c>
      <c r="F4333" t="s">
        <v>24</v>
      </c>
      <c r="G4333">
        <v>4</v>
      </c>
      <c r="H4333">
        <v>0</v>
      </c>
      <c r="I4333">
        <v>3</v>
      </c>
      <c r="J4333">
        <v>0</v>
      </c>
      <c r="K4333">
        <v>0</v>
      </c>
      <c r="L4333">
        <v>3</v>
      </c>
      <c r="M4333">
        <v>0</v>
      </c>
      <c r="N4333">
        <v>0</v>
      </c>
      <c r="T4333" t="s">
        <v>6553</v>
      </c>
      <c r="U4333" s="92" t="str">
        <f t="shared" si="67"/>
        <v>DE0281211021</v>
      </c>
    </row>
    <row r="4334" spans="1:21">
      <c r="A4334">
        <v>20110930</v>
      </c>
      <c r="B4334" t="s">
        <v>155</v>
      </c>
      <c r="C4334">
        <v>1211022</v>
      </c>
      <c r="D4334" t="s">
        <v>181</v>
      </c>
      <c r="E4334" t="s">
        <v>55</v>
      </c>
      <c r="F4334" t="s">
        <v>24</v>
      </c>
      <c r="G4334">
        <v>1</v>
      </c>
      <c r="H4334">
        <v>0</v>
      </c>
      <c r="I4334">
        <v>0</v>
      </c>
      <c r="J4334">
        <v>0</v>
      </c>
      <c r="K4334">
        <v>0</v>
      </c>
      <c r="L4334">
        <v>0</v>
      </c>
      <c r="M4334">
        <v>0</v>
      </c>
      <c r="N4334">
        <v>0</v>
      </c>
      <c r="T4334" t="s">
        <v>6554</v>
      </c>
      <c r="U4334" s="92" t="str">
        <f t="shared" si="67"/>
        <v>DE0281211022</v>
      </c>
    </row>
    <row r="4335" spans="1:21">
      <c r="A4335">
        <v>20110930</v>
      </c>
      <c r="B4335" t="s">
        <v>155</v>
      </c>
      <c r="C4335">
        <v>1211023</v>
      </c>
      <c r="D4335" t="s">
        <v>181</v>
      </c>
      <c r="E4335" t="s">
        <v>54</v>
      </c>
      <c r="F4335" t="s">
        <v>24</v>
      </c>
      <c r="G4335">
        <v>4</v>
      </c>
      <c r="H4335">
        <v>0</v>
      </c>
      <c r="I4335">
        <v>-6</v>
      </c>
      <c r="J4335">
        <v>0</v>
      </c>
      <c r="K4335">
        <v>0</v>
      </c>
      <c r="L4335">
        <v>-6</v>
      </c>
      <c r="M4335">
        <v>0</v>
      </c>
      <c r="N4335">
        <v>0</v>
      </c>
      <c r="T4335" t="s">
        <v>6555</v>
      </c>
      <c r="U4335" s="92" t="str">
        <f t="shared" si="67"/>
        <v>DE0281211023</v>
      </c>
    </row>
    <row r="4336" spans="1:21">
      <c r="A4336">
        <v>20110930</v>
      </c>
      <c r="B4336" t="s">
        <v>155</v>
      </c>
      <c r="C4336">
        <v>1211024</v>
      </c>
      <c r="D4336" t="s">
        <v>181</v>
      </c>
      <c r="E4336" t="s">
        <v>53</v>
      </c>
      <c r="F4336" t="s">
        <v>24</v>
      </c>
      <c r="G4336">
        <v>52</v>
      </c>
      <c r="H4336">
        <v>0</v>
      </c>
      <c r="I4336">
        <v>51</v>
      </c>
      <c r="J4336">
        <v>0</v>
      </c>
      <c r="K4336">
        <v>0</v>
      </c>
      <c r="L4336">
        <v>51</v>
      </c>
      <c r="M4336">
        <v>0</v>
      </c>
      <c r="N4336">
        <v>0</v>
      </c>
      <c r="T4336" t="s">
        <v>6556</v>
      </c>
      <c r="U4336" s="92" t="str">
        <f t="shared" si="67"/>
        <v>DE0281211024</v>
      </c>
    </row>
    <row r="4337" spans="1:21">
      <c r="A4337">
        <v>20110930</v>
      </c>
      <c r="B4337" t="s">
        <v>155</v>
      </c>
      <c r="C4337">
        <v>1211025</v>
      </c>
      <c r="D4337" t="s">
        <v>181</v>
      </c>
      <c r="E4337" t="s">
        <v>68</v>
      </c>
      <c r="F4337" t="s">
        <v>24</v>
      </c>
      <c r="G4337">
        <v>203</v>
      </c>
      <c r="H4337">
        <v>0</v>
      </c>
      <c r="I4337">
        <v>188</v>
      </c>
      <c r="J4337">
        <v>0</v>
      </c>
      <c r="K4337">
        <v>0</v>
      </c>
      <c r="L4337">
        <v>188</v>
      </c>
      <c r="M4337">
        <v>0</v>
      </c>
      <c r="N4337">
        <v>0</v>
      </c>
      <c r="O4337">
        <v>0</v>
      </c>
      <c r="P4337">
        <v>0</v>
      </c>
      <c r="Q4337">
        <v>0</v>
      </c>
      <c r="R4337">
        <v>0</v>
      </c>
      <c r="S4337">
        <v>0</v>
      </c>
      <c r="T4337" t="s">
        <v>6557</v>
      </c>
      <c r="U4337" s="92" t="str">
        <f t="shared" si="67"/>
        <v>DE0281211025</v>
      </c>
    </row>
    <row r="4338" spans="1:21">
      <c r="A4338">
        <v>20110930</v>
      </c>
      <c r="B4338" t="s">
        <v>155</v>
      </c>
      <c r="C4338">
        <v>1211026</v>
      </c>
      <c r="D4338" t="s">
        <v>181</v>
      </c>
      <c r="E4338" t="s">
        <v>59</v>
      </c>
      <c r="F4338" t="s">
        <v>25</v>
      </c>
      <c r="G4338">
        <v>0</v>
      </c>
      <c r="H4338">
        <v>0</v>
      </c>
      <c r="I4338">
        <v>0</v>
      </c>
      <c r="J4338">
        <v>0</v>
      </c>
      <c r="K4338">
        <v>0</v>
      </c>
      <c r="L4338">
        <v>0</v>
      </c>
      <c r="M4338">
        <v>0</v>
      </c>
      <c r="N4338">
        <v>0</v>
      </c>
      <c r="T4338" t="s">
        <v>6558</v>
      </c>
      <c r="U4338" s="92" t="str">
        <f t="shared" si="67"/>
        <v>DE0281211026</v>
      </c>
    </row>
    <row r="4339" spans="1:21">
      <c r="A4339">
        <v>20110930</v>
      </c>
      <c r="B4339" t="s">
        <v>155</v>
      </c>
      <c r="C4339">
        <v>1211027</v>
      </c>
      <c r="D4339" t="s">
        <v>181</v>
      </c>
      <c r="E4339" t="s">
        <v>58</v>
      </c>
      <c r="F4339" t="s">
        <v>25</v>
      </c>
      <c r="G4339">
        <v>0</v>
      </c>
      <c r="H4339">
        <v>0</v>
      </c>
      <c r="I4339">
        <v>0</v>
      </c>
      <c r="J4339">
        <v>0</v>
      </c>
      <c r="K4339">
        <v>0</v>
      </c>
      <c r="L4339">
        <v>0</v>
      </c>
      <c r="M4339">
        <v>0</v>
      </c>
      <c r="N4339">
        <v>0</v>
      </c>
      <c r="T4339" t="s">
        <v>6559</v>
      </c>
      <c r="U4339" s="92" t="str">
        <f t="shared" si="67"/>
        <v>DE0281211027</v>
      </c>
    </row>
    <row r="4340" spans="1:21">
      <c r="A4340">
        <v>20110930</v>
      </c>
      <c r="B4340" t="s">
        <v>155</v>
      </c>
      <c r="C4340">
        <v>1211028</v>
      </c>
      <c r="D4340" t="s">
        <v>181</v>
      </c>
      <c r="E4340" t="s">
        <v>57</v>
      </c>
      <c r="F4340" t="s">
        <v>25</v>
      </c>
      <c r="G4340">
        <v>0</v>
      </c>
      <c r="H4340">
        <v>0</v>
      </c>
      <c r="I4340">
        <v>0</v>
      </c>
      <c r="J4340">
        <v>0</v>
      </c>
      <c r="K4340">
        <v>0</v>
      </c>
      <c r="L4340">
        <v>0</v>
      </c>
      <c r="M4340">
        <v>0</v>
      </c>
      <c r="N4340">
        <v>0</v>
      </c>
      <c r="T4340" t="s">
        <v>6560</v>
      </c>
      <c r="U4340" s="92" t="str">
        <f t="shared" si="67"/>
        <v>DE0281211028</v>
      </c>
    </row>
    <row r="4341" spans="1:21">
      <c r="A4341">
        <v>20110930</v>
      </c>
      <c r="B4341" t="s">
        <v>155</v>
      </c>
      <c r="C4341">
        <v>1211029</v>
      </c>
      <c r="D4341" t="s">
        <v>181</v>
      </c>
      <c r="E4341" t="s">
        <v>56</v>
      </c>
      <c r="F4341" t="s">
        <v>25</v>
      </c>
      <c r="G4341">
        <v>0</v>
      </c>
      <c r="H4341">
        <v>0</v>
      </c>
      <c r="I4341">
        <v>0</v>
      </c>
      <c r="J4341">
        <v>0</v>
      </c>
      <c r="K4341">
        <v>0</v>
      </c>
      <c r="L4341">
        <v>0</v>
      </c>
      <c r="M4341">
        <v>0</v>
      </c>
      <c r="N4341">
        <v>0</v>
      </c>
      <c r="T4341" t="s">
        <v>6561</v>
      </c>
      <c r="U4341" s="92" t="str">
        <f t="shared" si="67"/>
        <v>DE0281211029</v>
      </c>
    </row>
    <row r="4342" spans="1:21">
      <c r="A4342">
        <v>20110930</v>
      </c>
      <c r="B4342" t="s">
        <v>155</v>
      </c>
      <c r="C4342">
        <v>1211030</v>
      </c>
      <c r="D4342" t="s">
        <v>181</v>
      </c>
      <c r="E4342" t="s">
        <v>55</v>
      </c>
      <c r="F4342" t="s">
        <v>25</v>
      </c>
      <c r="G4342">
        <v>0</v>
      </c>
      <c r="H4342">
        <v>0</v>
      </c>
      <c r="I4342">
        <v>0</v>
      </c>
      <c r="J4342">
        <v>0</v>
      </c>
      <c r="K4342">
        <v>0</v>
      </c>
      <c r="L4342">
        <v>0</v>
      </c>
      <c r="M4342">
        <v>0</v>
      </c>
      <c r="N4342">
        <v>0</v>
      </c>
      <c r="T4342" t="s">
        <v>6562</v>
      </c>
      <c r="U4342" s="92" t="str">
        <f t="shared" si="67"/>
        <v>DE0281211030</v>
      </c>
    </row>
    <row r="4343" spans="1:21">
      <c r="A4343">
        <v>20110930</v>
      </c>
      <c r="B4343" t="s">
        <v>155</v>
      </c>
      <c r="C4343">
        <v>1211031</v>
      </c>
      <c r="D4343" t="s">
        <v>181</v>
      </c>
      <c r="E4343" t="s">
        <v>54</v>
      </c>
      <c r="F4343" t="s">
        <v>25</v>
      </c>
      <c r="G4343">
        <v>0</v>
      </c>
      <c r="H4343">
        <v>0</v>
      </c>
      <c r="I4343">
        <v>0</v>
      </c>
      <c r="J4343">
        <v>0</v>
      </c>
      <c r="K4343">
        <v>0</v>
      </c>
      <c r="L4343">
        <v>0</v>
      </c>
      <c r="M4343">
        <v>0</v>
      </c>
      <c r="N4343">
        <v>0</v>
      </c>
      <c r="T4343" t="s">
        <v>6563</v>
      </c>
      <c r="U4343" s="92" t="str">
        <f t="shared" si="67"/>
        <v>DE0281211031</v>
      </c>
    </row>
    <row r="4344" spans="1:21">
      <c r="A4344">
        <v>20110930</v>
      </c>
      <c r="B4344" t="s">
        <v>155</v>
      </c>
      <c r="C4344">
        <v>1211032</v>
      </c>
      <c r="D4344" t="s">
        <v>181</v>
      </c>
      <c r="E4344" t="s">
        <v>53</v>
      </c>
      <c r="F4344" t="s">
        <v>25</v>
      </c>
      <c r="G4344">
        <v>0</v>
      </c>
      <c r="H4344">
        <v>0</v>
      </c>
      <c r="I4344">
        <v>0</v>
      </c>
      <c r="J4344">
        <v>0</v>
      </c>
      <c r="K4344">
        <v>0</v>
      </c>
      <c r="L4344">
        <v>0</v>
      </c>
      <c r="M4344">
        <v>0</v>
      </c>
      <c r="N4344">
        <v>0</v>
      </c>
      <c r="T4344" t="s">
        <v>6564</v>
      </c>
      <c r="U4344" s="92" t="str">
        <f t="shared" si="67"/>
        <v>DE0281211032</v>
      </c>
    </row>
    <row r="4345" spans="1:21">
      <c r="A4345">
        <v>20110930</v>
      </c>
      <c r="B4345" t="s">
        <v>155</v>
      </c>
      <c r="C4345">
        <v>1211033</v>
      </c>
      <c r="D4345" t="s">
        <v>181</v>
      </c>
      <c r="E4345" t="s">
        <v>68</v>
      </c>
      <c r="F4345" t="s">
        <v>25</v>
      </c>
      <c r="G4345">
        <v>0</v>
      </c>
      <c r="H4345">
        <v>0</v>
      </c>
      <c r="I4345">
        <v>0</v>
      </c>
      <c r="J4345">
        <v>0</v>
      </c>
      <c r="K4345">
        <v>0</v>
      </c>
      <c r="L4345">
        <v>0</v>
      </c>
      <c r="M4345">
        <v>0</v>
      </c>
      <c r="N4345">
        <v>0</v>
      </c>
      <c r="O4345">
        <v>0</v>
      </c>
      <c r="Q4345">
        <v>0</v>
      </c>
      <c r="R4345">
        <v>0</v>
      </c>
      <c r="S4345">
        <v>0</v>
      </c>
      <c r="T4345" t="s">
        <v>6565</v>
      </c>
      <c r="U4345" s="92" t="str">
        <f t="shared" si="67"/>
        <v>DE0281211033</v>
      </c>
    </row>
    <row r="4346" spans="1:21">
      <c r="A4346">
        <v>20110930</v>
      </c>
      <c r="B4346" t="s">
        <v>155</v>
      </c>
      <c r="C4346">
        <v>1211034</v>
      </c>
      <c r="D4346" t="s">
        <v>181</v>
      </c>
      <c r="E4346" t="s">
        <v>59</v>
      </c>
      <c r="F4346" t="s">
        <v>26</v>
      </c>
      <c r="G4346">
        <v>0</v>
      </c>
      <c r="H4346">
        <v>0</v>
      </c>
      <c r="I4346">
        <v>0</v>
      </c>
      <c r="J4346">
        <v>0</v>
      </c>
      <c r="K4346">
        <v>0</v>
      </c>
      <c r="L4346">
        <v>0</v>
      </c>
      <c r="M4346">
        <v>0</v>
      </c>
      <c r="N4346">
        <v>0</v>
      </c>
      <c r="T4346" t="s">
        <v>6566</v>
      </c>
      <c r="U4346" s="92" t="str">
        <f t="shared" si="67"/>
        <v>DE0281211034</v>
      </c>
    </row>
    <row r="4347" spans="1:21">
      <c r="A4347">
        <v>20110930</v>
      </c>
      <c r="B4347" t="s">
        <v>155</v>
      </c>
      <c r="C4347">
        <v>1211035</v>
      </c>
      <c r="D4347" t="s">
        <v>181</v>
      </c>
      <c r="E4347" t="s">
        <v>58</v>
      </c>
      <c r="F4347" t="s">
        <v>26</v>
      </c>
      <c r="G4347">
        <v>0</v>
      </c>
      <c r="H4347">
        <v>0</v>
      </c>
      <c r="I4347">
        <v>0</v>
      </c>
      <c r="J4347">
        <v>0</v>
      </c>
      <c r="K4347">
        <v>0</v>
      </c>
      <c r="L4347">
        <v>0</v>
      </c>
      <c r="M4347">
        <v>0</v>
      </c>
      <c r="N4347">
        <v>0</v>
      </c>
      <c r="T4347" t="s">
        <v>6567</v>
      </c>
      <c r="U4347" s="92" t="str">
        <f t="shared" si="67"/>
        <v>DE0281211035</v>
      </c>
    </row>
    <row r="4348" spans="1:21">
      <c r="A4348">
        <v>20110930</v>
      </c>
      <c r="B4348" t="s">
        <v>155</v>
      </c>
      <c r="C4348">
        <v>1211036</v>
      </c>
      <c r="D4348" t="s">
        <v>181</v>
      </c>
      <c r="E4348" t="s">
        <v>57</v>
      </c>
      <c r="F4348" t="s">
        <v>26</v>
      </c>
      <c r="G4348">
        <v>0</v>
      </c>
      <c r="H4348">
        <v>0</v>
      </c>
      <c r="I4348">
        <v>0</v>
      </c>
      <c r="J4348">
        <v>0</v>
      </c>
      <c r="K4348">
        <v>0</v>
      </c>
      <c r="L4348">
        <v>0</v>
      </c>
      <c r="M4348">
        <v>0</v>
      </c>
      <c r="N4348">
        <v>0</v>
      </c>
      <c r="T4348" t="s">
        <v>6568</v>
      </c>
      <c r="U4348" s="92" t="str">
        <f t="shared" si="67"/>
        <v>DE0281211036</v>
      </c>
    </row>
    <row r="4349" spans="1:21">
      <c r="A4349">
        <v>20110930</v>
      </c>
      <c r="B4349" t="s">
        <v>155</v>
      </c>
      <c r="C4349">
        <v>1211037</v>
      </c>
      <c r="D4349" t="s">
        <v>181</v>
      </c>
      <c r="E4349" t="s">
        <v>56</v>
      </c>
      <c r="F4349" t="s">
        <v>26</v>
      </c>
      <c r="G4349">
        <v>0</v>
      </c>
      <c r="H4349">
        <v>0</v>
      </c>
      <c r="I4349">
        <v>0</v>
      </c>
      <c r="J4349">
        <v>0</v>
      </c>
      <c r="K4349">
        <v>0</v>
      </c>
      <c r="L4349">
        <v>0</v>
      </c>
      <c r="M4349">
        <v>0</v>
      </c>
      <c r="N4349">
        <v>0</v>
      </c>
      <c r="T4349" t="s">
        <v>6569</v>
      </c>
      <c r="U4349" s="92" t="str">
        <f t="shared" si="67"/>
        <v>DE0281211037</v>
      </c>
    </row>
    <row r="4350" spans="1:21">
      <c r="A4350">
        <v>20110930</v>
      </c>
      <c r="B4350" t="s">
        <v>155</v>
      </c>
      <c r="C4350">
        <v>1211038</v>
      </c>
      <c r="D4350" t="s">
        <v>181</v>
      </c>
      <c r="E4350" t="s">
        <v>55</v>
      </c>
      <c r="F4350" t="s">
        <v>26</v>
      </c>
      <c r="G4350">
        <v>0</v>
      </c>
      <c r="H4350">
        <v>0</v>
      </c>
      <c r="I4350">
        <v>0</v>
      </c>
      <c r="J4350">
        <v>0</v>
      </c>
      <c r="K4350">
        <v>0</v>
      </c>
      <c r="L4350">
        <v>0</v>
      </c>
      <c r="M4350">
        <v>0</v>
      </c>
      <c r="N4350">
        <v>0</v>
      </c>
      <c r="T4350" t="s">
        <v>6570</v>
      </c>
      <c r="U4350" s="92" t="str">
        <f t="shared" si="67"/>
        <v>DE0281211038</v>
      </c>
    </row>
    <row r="4351" spans="1:21">
      <c r="A4351">
        <v>20110930</v>
      </c>
      <c r="B4351" t="s">
        <v>155</v>
      </c>
      <c r="C4351">
        <v>1211039</v>
      </c>
      <c r="D4351" t="s">
        <v>181</v>
      </c>
      <c r="E4351" t="s">
        <v>54</v>
      </c>
      <c r="F4351" t="s">
        <v>26</v>
      </c>
      <c r="G4351">
        <v>0</v>
      </c>
      <c r="H4351">
        <v>0</v>
      </c>
      <c r="I4351">
        <v>0</v>
      </c>
      <c r="J4351">
        <v>0</v>
      </c>
      <c r="K4351">
        <v>0</v>
      </c>
      <c r="L4351">
        <v>0</v>
      </c>
      <c r="M4351">
        <v>0</v>
      </c>
      <c r="N4351">
        <v>0</v>
      </c>
      <c r="T4351" t="s">
        <v>6571</v>
      </c>
      <c r="U4351" s="92" t="str">
        <f t="shared" si="67"/>
        <v>DE0281211039</v>
      </c>
    </row>
    <row r="4352" spans="1:21">
      <c r="A4352">
        <v>20110930</v>
      </c>
      <c r="B4352" t="s">
        <v>155</v>
      </c>
      <c r="C4352">
        <v>1211040</v>
      </c>
      <c r="D4352" t="s">
        <v>181</v>
      </c>
      <c r="E4352" t="s">
        <v>53</v>
      </c>
      <c r="F4352" t="s">
        <v>26</v>
      </c>
      <c r="G4352">
        <v>0</v>
      </c>
      <c r="H4352">
        <v>0</v>
      </c>
      <c r="I4352">
        <v>0</v>
      </c>
      <c r="J4352">
        <v>0</v>
      </c>
      <c r="K4352">
        <v>0</v>
      </c>
      <c r="L4352">
        <v>0</v>
      </c>
      <c r="M4352">
        <v>0</v>
      </c>
      <c r="N4352">
        <v>0</v>
      </c>
      <c r="T4352" t="s">
        <v>6572</v>
      </c>
      <c r="U4352" s="92" t="str">
        <f t="shared" si="67"/>
        <v>DE0281211040</v>
      </c>
    </row>
    <row r="4353" spans="1:21">
      <c r="A4353">
        <v>20110930</v>
      </c>
      <c r="B4353" t="s">
        <v>155</v>
      </c>
      <c r="C4353">
        <v>1211041</v>
      </c>
      <c r="D4353" t="s">
        <v>181</v>
      </c>
      <c r="E4353" t="s">
        <v>68</v>
      </c>
      <c r="F4353" t="s">
        <v>26</v>
      </c>
      <c r="G4353">
        <v>0</v>
      </c>
      <c r="H4353">
        <v>0</v>
      </c>
      <c r="I4353">
        <v>0</v>
      </c>
      <c r="J4353">
        <v>0</v>
      </c>
      <c r="K4353">
        <v>0</v>
      </c>
      <c r="L4353">
        <v>0</v>
      </c>
      <c r="M4353">
        <v>0</v>
      </c>
      <c r="N4353">
        <v>0</v>
      </c>
      <c r="O4353">
        <v>0</v>
      </c>
      <c r="Q4353">
        <v>0</v>
      </c>
      <c r="R4353">
        <v>0</v>
      </c>
      <c r="S4353">
        <v>0</v>
      </c>
      <c r="T4353" t="s">
        <v>6573</v>
      </c>
      <c r="U4353" s="92" t="str">
        <f t="shared" si="67"/>
        <v>DE0281211041</v>
      </c>
    </row>
    <row r="4354" spans="1:21">
      <c r="A4354">
        <v>20110930</v>
      </c>
      <c r="B4354" t="s">
        <v>155</v>
      </c>
      <c r="C4354">
        <v>1211042</v>
      </c>
      <c r="D4354" t="s">
        <v>181</v>
      </c>
      <c r="E4354" t="s">
        <v>59</v>
      </c>
      <c r="F4354" t="s">
        <v>27</v>
      </c>
      <c r="G4354">
        <v>1</v>
      </c>
      <c r="H4354">
        <v>0</v>
      </c>
      <c r="I4354">
        <v>1</v>
      </c>
      <c r="J4354">
        <v>0</v>
      </c>
      <c r="K4354">
        <v>0</v>
      </c>
      <c r="L4354">
        <v>0</v>
      </c>
      <c r="M4354">
        <v>0</v>
      </c>
      <c r="N4354">
        <v>0</v>
      </c>
      <c r="T4354" t="s">
        <v>6574</v>
      </c>
      <c r="U4354" s="92" t="str">
        <f t="shared" si="67"/>
        <v>DE0281211042</v>
      </c>
    </row>
    <row r="4355" spans="1:21">
      <c r="A4355">
        <v>20110930</v>
      </c>
      <c r="B4355" t="s">
        <v>155</v>
      </c>
      <c r="C4355">
        <v>1211043</v>
      </c>
      <c r="D4355" t="s">
        <v>181</v>
      </c>
      <c r="E4355" t="s">
        <v>58</v>
      </c>
      <c r="F4355" t="s">
        <v>27</v>
      </c>
      <c r="G4355">
        <v>0</v>
      </c>
      <c r="H4355">
        <v>0</v>
      </c>
      <c r="I4355">
        <v>0</v>
      </c>
      <c r="J4355">
        <v>0</v>
      </c>
      <c r="K4355">
        <v>0</v>
      </c>
      <c r="L4355">
        <v>0</v>
      </c>
      <c r="M4355">
        <v>0</v>
      </c>
      <c r="N4355">
        <v>0</v>
      </c>
      <c r="T4355" t="s">
        <v>6575</v>
      </c>
      <c r="U4355" s="92" t="str">
        <f t="shared" ref="U4355:U4418" si="68">B4355&amp;C4355</f>
        <v>DE0281211043</v>
      </c>
    </row>
    <row r="4356" spans="1:21">
      <c r="A4356">
        <v>20110930</v>
      </c>
      <c r="B4356" t="s">
        <v>155</v>
      </c>
      <c r="C4356">
        <v>1211044</v>
      </c>
      <c r="D4356" t="s">
        <v>181</v>
      </c>
      <c r="E4356" t="s">
        <v>57</v>
      </c>
      <c r="F4356" t="s">
        <v>27</v>
      </c>
      <c r="G4356">
        <v>0</v>
      </c>
      <c r="H4356">
        <v>0</v>
      </c>
      <c r="I4356">
        <v>0</v>
      </c>
      <c r="J4356">
        <v>0</v>
      </c>
      <c r="K4356">
        <v>0</v>
      </c>
      <c r="L4356">
        <v>0</v>
      </c>
      <c r="M4356">
        <v>0</v>
      </c>
      <c r="N4356">
        <v>0</v>
      </c>
      <c r="T4356" t="s">
        <v>6576</v>
      </c>
      <c r="U4356" s="92" t="str">
        <f t="shared" si="68"/>
        <v>DE0281211044</v>
      </c>
    </row>
    <row r="4357" spans="1:21">
      <c r="A4357">
        <v>20110930</v>
      </c>
      <c r="B4357" t="s">
        <v>155</v>
      </c>
      <c r="C4357">
        <v>1211045</v>
      </c>
      <c r="D4357" t="s">
        <v>181</v>
      </c>
      <c r="E4357" t="s">
        <v>56</v>
      </c>
      <c r="F4357" t="s">
        <v>27</v>
      </c>
      <c r="G4357">
        <v>0</v>
      </c>
      <c r="H4357">
        <v>0</v>
      </c>
      <c r="I4357">
        <v>0</v>
      </c>
      <c r="J4357">
        <v>0</v>
      </c>
      <c r="K4357">
        <v>0</v>
      </c>
      <c r="L4357">
        <v>0</v>
      </c>
      <c r="M4357">
        <v>0</v>
      </c>
      <c r="N4357">
        <v>0</v>
      </c>
      <c r="T4357" t="s">
        <v>6577</v>
      </c>
      <c r="U4357" s="92" t="str">
        <f t="shared" si="68"/>
        <v>DE0281211045</v>
      </c>
    </row>
    <row r="4358" spans="1:21">
      <c r="A4358">
        <v>20110930</v>
      </c>
      <c r="B4358" t="s">
        <v>155</v>
      </c>
      <c r="C4358">
        <v>1211046</v>
      </c>
      <c r="D4358" t="s">
        <v>181</v>
      </c>
      <c r="E4358" t="s">
        <v>55</v>
      </c>
      <c r="F4358" t="s">
        <v>27</v>
      </c>
      <c r="G4358">
        <v>0</v>
      </c>
      <c r="H4358">
        <v>0</v>
      </c>
      <c r="I4358">
        <v>0</v>
      </c>
      <c r="J4358">
        <v>0</v>
      </c>
      <c r="K4358">
        <v>0</v>
      </c>
      <c r="L4358">
        <v>0</v>
      </c>
      <c r="M4358">
        <v>0</v>
      </c>
      <c r="N4358">
        <v>0</v>
      </c>
      <c r="T4358" t="s">
        <v>6578</v>
      </c>
      <c r="U4358" s="92" t="str">
        <f t="shared" si="68"/>
        <v>DE0281211046</v>
      </c>
    </row>
    <row r="4359" spans="1:21">
      <c r="A4359">
        <v>20110930</v>
      </c>
      <c r="B4359" t="s">
        <v>155</v>
      </c>
      <c r="C4359">
        <v>1211047</v>
      </c>
      <c r="D4359" t="s">
        <v>181</v>
      </c>
      <c r="E4359" t="s">
        <v>54</v>
      </c>
      <c r="F4359" t="s">
        <v>27</v>
      </c>
      <c r="G4359">
        <v>79</v>
      </c>
      <c r="H4359">
        <v>0</v>
      </c>
      <c r="I4359">
        <v>79</v>
      </c>
      <c r="J4359">
        <v>0</v>
      </c>
      <c r="K4359">
        <v>0</v>
      </c>
      <c r="L4359">
        <v>0</v>
      </c>
      <c r="M4359">
        <v>0</v>
      </c>
      <c r="N4359">
        <v>0</v>
      </c>
      <c r="O4359">
        <v>80</v>
      </c>
      <c r="T4359" t="s">
        <v>6579</v>
      </c>
      <c r="U4359" s="92" t="str">
        <f t="shared" si="68"/>
        <v>DE0281211047</v>
      </c>
    </row>
    <row r="4360" spans="1:21">
      <c r="A4360">
        <v>20110930</v>
      </c>
      <c r="B4360" t="s">
        <v>155</v>
      </c>
      <c r="C4360">
        <v>1211048</v>
      </c>
      <c r="D4360" t="s">
        <v>181</v>
      </c>
      <c r="E4360" t="s">
        <v>53</v>
      </c>
      <c r="F4360" t="s">
        <v>27</v>
      </c>
      <c r="G4360">
        <v>0</v>
      </c>
      <c r="H4360">
        <v>0</v>
      </c>
      <c r="I4360">
        <v>0</v>
      </c>
      <c r="J4360">
        <v>0</v>
      </c>
      <c r="K4360">
        <v>0</v>
      </c>
      <c r="L4360">
        <v>0</v>
      </c>
      <c r="M4360">
        <v>0</v>
      </c>
      <c r="N4360">
        <v>0</v>
      </c>
      <c r="T4360" t="s">
        <v>6580</v>
      </c>
      <c r="U4360" s="92" t="str">
        <f t="shared" si="68"/>
        <v>DE0281211048</v>
      </c>
    </row>
    <row r="4361" spans="1:21">
      <c r="A4361">
        <v>20110930</v>
      </c>
      <c r="B4361" t="s">
        <v>155</v>
      </c>
      <c r="C4361">
        <v>1211049</v>
      </c>
      <c r="D4361" t="s">
        <v>181</v>
      </c>
      <c r="E4361" t="s">
        <v>68</v>
      </c>
      <c r="F4361" t="s">
        <v>27</v>
      </c>
      <c r="G4361">
        <v>80</v>
      </c>
      <c r="H4361">
        <v>0</v>
      </c>
      <c r="I4361">
        <v>80</v>
      </c>
      <c r="J4361">
        <v>0</v>
      </c>
      <c r="K4361">
        <v>0</v>
      </c>
      <c r="L4361">
        <v>0</v>
      </c>
      <c r="M4361">
        <v>0</v>
      </c>
      <c r="N4361">
        <v>0</v>
      </c>
      <c r="O4361">
        <v>80</v>
      </c>
      <c r="Q4361">
        <v>0</v>
      </c>
      <c r="R4361">
        <v>0</v>
      </c>
      <c r="S4361">
        <v>0</v>
      </c>
      <c r="T4361" t="s">
        <v>6581</v>
      </c>
      <c r="U4361" s="92" t="str">
        <f t="shared" si="68"/>
        <v>DE0281211049</v>
      </c>
    </row>
    <row r="4362" spans="1:21">
      <c r="A4362">
        <v>20110930</v>
      </c>
      <c r="B4362" t="s">
        <v>155</v>
      </c>
      <c r="C4362">
        <v>1211050</v>
      </c>
      <c r="D4362" t="s">
        <v>181</v>
      </c>
      <c r="E4362" t="s">
        <v>59</v>
      </c>
      <c r="F4362" t="s">
        <v>28</v>
      </c>
      <c r="G4362">
        <v>0</v>
      </c>
      <c r="H4362">
        <v>0</v>
      </c>
      <c r="I4362">
        <v>0</v>
      </c>
      <c r="J4362">
        <v>0</v>
      </c>
      <c r="K4362">
        <v>0</v>
      </c>
      <c r="L4362">
        <v>0</v>
      </c>
      <c r="M4362">
        <v>0</v>
      </c>
      <c r="N4362">
        <v>0</v>
      </c>
      <c r="T4362" t="s">
        <v>6582</v>
      </c>
      <c r="U4362" s="92" t="str">
        <f t="shared" si="68"/>
        <v>DE0281211050</v>
      </c>
    </row>
    <row r="4363" spans="1:21">
      <c r="A4363">
        <v>20110930</v>
      </c>
      <c r="B4363" t="s">
        <v>155</v>
      </c>
      <c r="C4363">
        <v>1211051</v>
      </c>
      <c r="D4363" t="s">
        <v>181</v>
      </c>
      <c r="E4363" t="s">
        <v>58</v>
      </c>
      <c r="F4363" t="s">
        <v>28</v>
      </c>
      <c r="G4363">
        <v>0</v>
      </c>
      <c r="H4363">
        <v>0</v>
      </c>
      <c r="I4363">
        <v>0</v>
      </c>
      <c r="J4363">
        <v>0</v>
      </c>
      <c r="K4363">
        <v>0</v>
      </c>
      <c r="L4363">
        <v>0</v>
      </c>
      <c r="M4363">
        <v>0</v>
      </c>
      <c r="N4363">
        <v>-15.38406758</v>
      </c>
      <c r="T4363" t="s">
        <v>6583</v>
      </c>
      <c r="U4363" s="92" t="str">
        <f t="shared" si="68"/>
        <v>DE0281211051</v>
      </c>
    </row>
    <row r="4364" spans="1:21">
      <c r="A4364">
        <v>20110930</v>
      </c>
      <c r="B4364" t="s">
        <v>155</v>
      </c>
      <c r="C4364">
        <v>1211052</v>
      </c>
      <c r="D4364" t="s">
        <v>181</v>
      </c>
      <c r="E4364" t="s">
        <v>57</v>
      </c>
      <c r="F4364" t="s">
        <v>28</v>
      </c>
      <c r="G4364">
        <v>0</v>
      </c>
      <c r="H4364">
        <v>0</v>
      </c>
      <c r="I4364">
        <v>0</v>
      </c>
      <c r="J4364">
        <v>0</v>
      </c>
      <c r="K4364">
        <v>0</v>
      </c>
      <c r="L4364">
        <v>0</v>
      </c>
      <c r="M4364">
        <v>0</v>
      </c>
      <c r="N4364">
        <v>0.24666998000000001</v>
      </c>
      <c r="T4364" t="s">
        <v>6584</v>
      </c>
      <c r="U4364" s="92" t="str">
        <f t="shared" si="68"/>
        <v>DE0281211052</v>
      </c>
    </row>
    <row r="4365" spans="1:21">
      <c r="A4365">
        <v>20110930</v>
      </c>
      <c r="B4365" t="s">
        <v>155</v>
      </c>
      <c r="C4365">
        <v>1211053</v>
      </c>
      <c r="D4365" t="s">
        <v>181</v>
      </c>
      <c r="E4365" t="s">
        <v>56</v>
      </c>
      <c r="F4365" t="s">
        <v>28</v>
      </c>
      <c r="G4365">
        <v>0</v>
      </c>
      <c r="H4365">
        <v>0</v>
      </c>
      <c r="I4365">
        <v>0</v>
      </c>
      <c r="J4365">
        <v>0</v>
      </c>
      <c r="K4365">
        <v>0</v>
      </c>
      <c r="L4365">
        <v>0</v>
      </c>
      <c r="M4365">
        <v>0</v>
      </c>
      <c r="N4365">
        <v>0.15082279000000001</v>
      </c>
      <c r="T4365" t="s">
        <v>6585</v>
      </c>
      <c r="U4365" s="92" t="str">
        <f t="shared" si="68"/>
        <v>DE0281211053</v>
      </c>
    </row>
    <row r="4366" spans="1:21">
      <c r="A4366">
        <v>20110930</v>
      </c>
      <c r="B4366" t="s">
        <v>155</v>
      </c>
      <c r="C4366">
        <v>1211054</v>
      </c>
      <c r="D4366" t="s">
        <v>181</v>
      </c>
      <c r="E4366" t="s">
        <v>55</v>
      </c>
      <c r="F4366" t="s">
        <v>28</v>
      </c>
      <c r="G4366">
        <v>0</v>
      </c>
      <c r="H4366">
        <v>0</v>
      </c>
      <c r="I4366">
        <v>0</v>
      </c>
      <c r="J4366">
        <v>0</v>
      </c>
      <c r="K4366">
        <v>0</v>
      </c>
      <c r="L4366">
        <v>0</v>
      </c>
      <c r="M4366">
        <v>0</v>
      </c>
      <c r="N4366">
        <v>-0.34785374000000002</v>
      </c>
      <c r="T4366" t="s">
        <v>6586</v>
      </c>
      <c r="U4366" s="92" t="str">
        <f t="shared" si="68"/>
        <v>DE0281211054</v>
      </c>
    </row>
    <row r="4367" spans="1:21">
      <c r="A4367">
        <v>20110930</v>
      </c>
      <c r="B4367" t="s">
        <v>155</v>
      </c>
      <c r="C4367">
        <v>1211055</v>
      </c>
      <c r="D4367" t="s">
        <v>181</v>
      </c>
      <c r="E4367" t="s">
        <v>54</v>
      </c>
      <c r="F4367" t="s">
        <v>28</v>
      </c>
      <c r="G4367">
        <v>0</v>
      </c>
      <c r="H4367">
        <v>0</v>
      </c>
      <c r="I4367">
        <v>0</v>
      </c>
      <c r="J4367">
        <v>0</v>
      </c>
      <c r="K4367">
        <v>0</v>
      </c>
      <c r="L4367">
        <v>0</v>
      </c>
      <c r="M4367">
        <v>0</v>
      </c>
      <c r="N4367">
        <v>0</v>
      </c>
      <c r="T4367" t="s">
        <v>6587</v>
      </c>
      <c r="U4367" s="92" t="str">
        <f t="shared" si="68"/>
        <v>DE0281211055</v>
      </c>
    </row>
    <row r="4368" spans="1:21">
      <c r="A4368">
        <v>20110930</v>
      </c>
      <c r="B4368" t="s">
        <v>155</v>
      </c>
      <c r="C4368">
        <v>1211056</v>
      </c>
      <c r="D4368" t="s">
        <v>181</v>
      </c>
      <c r="E4368" t="s">
        <v>53</v>
      </c>
      <c r="F4368" t="s">
        <v>28</v>
      </c>
      <c r="G4368">
        <v>0</v>
      </c>
      <c r="H4368">
        <v>0</v>
      </c>
      <c r="I4368">
        <v>0</v>
      </c>
      <c r="J4368">
        <v>0</v>
      </c>
      <c r="K4368">
        <v>0</v>
      </c>
      <c r="L4368">
        <v>0</v>
      </c>
      <c r="M4368">
        <v>0</v>
      </c>
      <c r="N4368">
        <v>0</v>
      </c>
      <c r="T4368" t="s">
        <v>6588</v>
      </c>
      <c r="U4368" s="92" t="str">
        <f t="shared" si="68"/>
        <v>DE0281211056</v>
      </c>
    </row>
    <row r="4369" spans="1:21">
      <c r="A4369">
        <v>20110930</v>
      </c>
      <c r="B4369" t="s">
        <v>155</v>
      </c>
      <c r="C4369">
        <v>1211057</v>
      </c>
      <c r="D4369" t="s">
        <v>181</v>
      </c>
      <c r="E4369" t="s">
        <v>68</v>
      </c>
      <c r="F4369" t="s">
        <v>28</v>
      </c>
      <c r="G4369">
        <v>0</v>
      </c>
      <c r="H4369">
        <v>0</v>
      </c>
      <c r="I4369">
        <v>0</v>
      </c>
      <c r="J4369">
        <v>0</v>
      </c>
      <c r="K4369">
        <v>0</v>
      </c>
      <c r="L4369">
        <v>0</v>
      </c>
      <c r="M4369">
        <v>0</v>
      </c>
      <c r="N4369">
        <v>-15.33442855</v>
      </c>
      <c r="O4369">
        <v>0</v>
      </c>
      <c r="Q4369">
        <v>0</v>
      </c>
      <c r="R4369">
        <v>0</v>
      </c>
      <c r="S4369">
        <v>0</v>
      </c>
      <c r="T4369" t="s">
        <v>6589</v>
      </c>
      <c r="U4369" s="92" t="str">
        <f t="shared" si="68"/>
        <v>DE0281211057</v>
      </c>
    </row>
    <row r="4370" spans="1:21">
      <c r="A4370">
        <v>20110930</v>
      </c>
      <c r="B4370" t="s">
        <v>155</v>
      </c>
      <c r="C4370">
        <v>1211058</v>
      </c>
      <c r="D4370" t="s">
        <v>181</v>
      </c>
      <c r="E4370" t="s">
        <v>59</v>
      </c>
      <c r="F4370" t="s">
        <v>29</v>
      </c>
      <c r="G4370">
        <v>0</v>
      </c>
      <c r="H4370">
        <v>0</v>
      </c>
      <c r="I4370">
        <v>0</v>
      </c>
      <c r="J4370">
        <v>0</v>
      </c>
      <c r="K4370">
        <v>0</v>
      </c>
      <c r="L4370">
        <v>0</v>
      </c>
      <c r="M4370">
        <v>0</v>
      </c>
      <c r="N4370">
        <v>0</v>
      </c>
      <c r="T4370" t="s">
        <v>6590</v>
      </c>
      <c r="U4370" s="92" t="str">
        <f t="shared" si="68"/>
        <v>DE0281211058</v>
      </c>
    </row>
    <row r="4371" spans="1:21">
      <c r="A4371">
        <v>20110930</v>
      </c>
      <c r="B4371" t="s">
        <v>155</v>
      </c>
      <c r="C4371">
        <v>1211059</v>
      </c>
      <c r="D4371" t="s">
        <v>181</v>
      </c>
      <c r="E4371" t="s">
        <v>58</v>
      </c>
      <c r="F4371" t="s">
        <v>29</v>
      </c>
      <c r="G4371">
        <v>0</v>
      </c>
      <c r="H4371">
        <v>0</v>
      </c>
      <c r="I4371">
        <v>0</v>
      </c>
      <c r="J4371">
        <v>0</v>
      </c>
      <c r="K4371">
        <v>0</v>
      </c>
      <c r="L4371">
        <v>0</v>
      </c>
      <c r="M4371">
        <v>0</v>
      </c>
      <c r="N4371">
        <v>0</v>
      </c>
      <c r="T4371" t="s">
        <v>6591</v>
      </c>
      <c r="U4371" s="92" t="str">
        <f t="shared" si="68"/>
        <v>DE0281211059</v>
      </c>
    </row>
    <row r="4372" spans="1:21">
      <c r="A4372">
        <v>20110930</v>
      </c>
      <c r="B4372" t="s">
        <v>155</v>
      </c>
      <c r="C4372">
        <v>1211060</v>
      </c>
      <c r="D4372" t="s">
        <v>181</v>
      </c>
      <c r="E4372" t="s">
        <v>57</v>
      </c>
      <c r="F4372" t="s">
        <v>29</v>
      </c>
      <c r="G4372">
        <v>0</v>
      </c>
      <c r="H4372">
        <v>0</v>
      </c>
      <c r="I4372">
        <v>0</v>
      </c>
      <c r="J4372">
        <v>0</v>
      </c>
      <c r="K4372">
        <v>0</v>
      </c>
      <c r="L4372">
        <v>0</v>
      </c>
      <c r="M4372">
        <v>0</v>
      </c>
      <c r="N4372">
        <v>0</v>
      </c>
      <c r="T4372" t="s">
        <v>6592</v>
      </c>
      <c r="U4372" s="92" t="str">
        <f t="shared" si="68"/>
        <v>DE0281211060</v>
      </c>
    </row>
    <row r="4373" spans="1:21">
      <c r="A4373">
        <v>20110930</v>
      </c>
      <c r="B4373" t="s">
        <v>155</v>
      </c>
      <c r="C4373">
        <v>1211061</v>
      </c>
      <c r="D4373" t="s">
        <v>181</v>
      </c>
      <c r="E4373" t="s">
        <v>56</v>
      </c>
      <c r="F4373" t="s">
        <v>29</v>
      </c>
      <c r="G4373">
        <v>0</v>
      </c>
      <c r="H4373">
        <v>0</v>
      </c>
      <c r="I4373">
        <v>0</v>
      </c>
      <c r="J4373">
        <v>0</v>
      </c>
      <c r="K4373">
        <v>0</v>
      </c>
      <c r="L4373">
        <v>0</v>
      </c>
      <c r="M4373">
        <v>0</v>
      </c>
      <c r="N4373">
        <v>0</v>
      </c>
      <c r="T4373" t="s">
        <v>6593</v>
      </c>
      <c r="U4373" s="92" t="str">
        <f t="shared" si="68"/>
        <v>DE0281211061</v>
      </c>
    </row>
    <row r="4374" spans="1:21">
      <c r="A4374">
        <v>20110930</v>
      </c>
      <c r="B4374" t="s">
        <v>155</v>
      </c>
      <c r="C4374">
        <v>1211062</v>
      </c>
      <c r="D4374" t="s">
        <v>181</v>
      </c>
      <c r="E4374" t="s">
        <v>55</v>
      </c>
      <c r="F4374" t="s">
        <v>29</v>
      </c>
      <c r="G4374">
        <v>0</v>
      </c>
      <c r="H4374">
        <v>0</v>
      </c>
      <c r="I4374">
        <v>0</v>
      </c>
      <c r="J4374">
        <v>0</v>
      </c>
      <c r="K4374">
        <v>0</v>
      </c>
      <c r="L4374">
        <v>0</v>
      </c>
      <c r="M4374">
        <v>0</v>
      </c>
      <c r="N4374">
        <v>0</v>
      </c>
      <c r="T4374" t="s">
        <v>6594</v>
      </c>
      <c r="U4374" s="92" t="str">
        <f t="shared" si="68"/>
        <v>DE0281211062</v>
      </c>
    </row>
    <row r="4375" spans="1:21">
      <c r="A4375">
        <v>20110930</v>
      </c>
      <c r="B4375" t="s">
        <v>155</v>
      </c>
      <c r="C4375">
        <v>1211063</v>
      </c>
      <c r="D4375" t="s">
        <v>181</v>
      </c>
      <c r="E4375" t="s">
        <v>54</v>
      </c>
      <c r="F4375" t="s">
        <v>29</v>
      </c>
      <c r="G4375">
        <v>0</v>
      </c>
      <c r="H4375">
        <v>0</v>
      </c>
      <c r="I4375">
        <v>0</v>
      </c>
      <c r="J4375">
        <v>0</v>
      </c>
      <c r="K4375">
        <v>0</v>
      </c>
      <c r="L4375">
        <v>0</v>
      </c>
      <c r="M4375">
        <v>0</v>
      </c>
      <c r="N4375">
        <v>0</v>
      </c>
      <c r="T4375" t="s">
        <v>6595</v>
      </c>
      <c r="U4375" s="92" t="str">
        <f t="shared" si="68"/>
        <v>DE0281211063</v>
      </c>
    </row>
    <row r="4376" spans="1:21">
      <c r="A4376">
        <v>20110930</v>
      </c>
      <c r="B4376" t="s">
        <v>155</v>
      </c>
      <c r="C4376">
        <v>1211064</v>
      </c>
      <c r="D4376" t="s">
        <v>181</v>
      </c>
      <c r="E4376" t="s">
        <v>53</v>
      </c>
      <c r="F4376" t="s">
        <v>29</v>
      </c>
      <c r="G4376">
        <v>0</v>
      </c>
      <c r="H4376">
        <v>0</v>
      </c>
      <c r="I4376">
        <v>0</v>
      </c>
      <c r="J4376">
        <v>0</v>
      </c>
      <c r="K4376">
        <v>0</v>
      </c>
      <c r="L4376">
        <v>0</v>
      </c>
      <c r="M4376">
        <v>0</v>
      </c>
      <c r="N4376">
        <v>0</v>
      </c>
      <c r="T4376" t="s">
        <v>6596</v>
      </c>
      <c r="U4376" s="92" t="str">
        <f t="shared" si="68"/>
        <v>DE0281211064</v>
      </c>
    </row>
    <row r="4377" spans="1:21">
      <c r="A4377">
        <v>20110930</v>
      </c>
      <c r="B4377" t="s">
        <v>155</v>
      </c>
      <c r="C4377">
        <v>1211065</v>
      </c>
      <c r="D4377" t="s">
        <v>181</v>
      </c>
      <c r="E4377" t="s">
        <v>68</v>
      </c>
      <c r="F4377" t="s">
        <v>29</v>
      </c>
      <c r="G4377">
        <v>0</v>
      </c>
      <c r="H4377">
        <v>0</v>
      </c>
      <c r="I4377">
        <v>0</v>
      </c>
      <c r="J4377">
        <v>0</v>
      </c>
      <c r="K4377">
        <v>0</v>
      </c>
      <c r="L4377">
        <v>0</v>
      </c>
      <c r="M4377">
        <v>0</v>
      </c>
      <c r="N4377">
        <v>0</v>
      </c>
      <c r="O4377">
        <v>0</v>
      </c>
      <c r="Q4377">
        <v>0</v>
      </c>
      <c r="R4377">
        <v>0</v>
      </c>
      <c r="S4377">
        <v>0</v>
      </c>
      <c r="T4377" t="s">
        <v>6597</v>
      </c>
      <c r="U4377" s="92" t="str">
        <f t="shared" si="68"/>
        <v>DE0281211065</v>
      </c>
    </row>
    <row r="4378" spans="1:21">
      <c r="A4378">
        <v>20110930</v>
      </c>
      <c r="B4378" t="s">
        <v>155</v>
      </c>
      <c r="C4378">
        <v>1211066</v>
      </c>
      <c r="D4378" t="s">
        <v>181</v>
      </c>
      <c r="E4378" t="s">
        <v>59</v>
      </c>
      <c r="F4378" t="s">
        <v>30</v>
      </c>
      <c r="G4378">
        <v>0</v>
      </c>
      <c r="H4378">
        <v>0</v>
      </c>
      <c r="I4378">
        <v>0</v>
      </c>
      <c r="J4378">
        <v>0</v>
      </c>
      <c r="K4378">
        <v>0</v>
      </c>
      <c r="L4378">
        <v>0</v>
      </c>
      <c r="M4378">
        <v>0</v>
      </c>
      <c r="N4378">
        <v>0</v>
      </c>
      <c r="T4378" t="s">
        <v>6598</v>
      </c>
      <c r="U4378" s="92" t="str">
        <f t="shared" si="68"/>
        <v>DE0281211066</v>
      </c>
    </row>
    <row r="4379" spans="1:21">
      <c r="A4379">
        <v>20110930</v>
      </c>
      <c r="B4379" t="s">
        <v>155</v>
      </c>
      <c r="C4379">
        <v>1211067</v>
      </c>
      <c r="D4379" t="s">
        <v>181</v>
      </c>
      <c r="E4379" t="s">
        <v>58</v>
      </c>
      <c r="F4379" t="s">
        <v>30</v>
      </c>
      <c r="G4379">
        <v>0</v>
      </c>
      <c r="H4379">
        <v>0</v>
      </c>
      <c r="I4379">
        <v>0</v>
      </c>
      <c r="J4379">
        <v>0</v>
      </c>
      <c r="K4379">
        <v>0</v>
      </c>
      <c r="L4379">
        <v>0</v>
      </c>
      <c r="M4379">
        <v>0</v>
      </c>
      <c r="N4379">
        <v>0</v>
      </c>
      <c r="T4379" t="s">
        <v>6599</v>
      </c>
      <c r="U4379" s="92" t="str">
        <f t="shared" si="68"/>
        <v>DE0281211067</v>
      </c>
    </row>
    <row r="4380" spans="1:21">
      <c r="A4380">
        <v>20110930</v>
      </c>
      <c r="B4380" t="s">
        <v>155</v>
      </c>
      <c r="C4380">
        <v>1211068</v>
      </c>
      <c r="D4380" t="s">
        <v>181</v>
      </c>
      <c r="E4380" t="s">
        <v>57</v>
      </c>
      <c r="F4380" t="s">
        <v>30</v>
      </c>
      <c r="G4380">
        <v>0</v>
      </c>
      <c r="H4380">
        <v>0</v>
      </c>
      <c r="I4380">
        <v>0</v>
      </c>
      <c r="J4380">
        <v>0</v>
      </c>
      <c r="K4380">
        <v>0</v>
      </c>
      <c r="L4380">
        <v>0</v>
      </c>
      <c r="M4380">
        <v>0</v>
      </c>
      <c r="N4380">
        <v>0</v>
      </c>
      <c r="T4380" t="s">
        <v>6600</v>
      </c>
      <c r="U4380" s="92" t="str">
        <f t="shared" si="68"/>
        <v>DE0281211068</v>
      </c>
    </row>
    <row r="4381" spans="1:21">
      <c r="A4381">
        <v>20110930</v>
      </c>
      <c r="B4381" t="s">
        <v>155</v>
      </c>
      <c r="C4381">
        <v>1211069</v>
      </c>
      <c r="D4381" t="s">
        <v>181</v>
      </c>
      <c r="E4381" t="s">
        <v>56</v>
      </c>
      <c r="F4381" t="s">
        <v>30</v>
      </c>
      <c r="G4381">
        <v>0</v>
      </c>
      <c r="H4381">
        <v>0</v>
      </c>
      <c r="I4381">
        <v>0</v>
      </c>
      <c r="J4381">
        <v>0</v>
      </c>
      <c r="K4381">
        <v>0</v>
      </c>
      <c r="L4381">
        <v>0</v>
      </c>
      <c r="M4381">
        <v>0</v>
      </c>
      <c r="N4381">
        <v>-1.2010430000000001E-2</v>
      </c>
      <c r="T4381" t="s">
        <v>6601</v>
      </c>
      <c r="U4381" s="92" t="str">
        <f t="shared" si="68"/>
        <v>DE0281211069</v>
      </c>
    </row>
    <row r="4382" spans="1:21">
      <c r="A4382">
        <v>20110930</v>
      </c>
      <c r="B4382" t="s">
        <v>155</v>
      </c>
      <c r="C4382">
        <v>1211070</v>
      </c>
      <c r="D4382" t="s">
        <v>181</v>
      </c>
      <c r="E4382" t="s">
        <v>55</v>
      </c>
      <c r="F4382" t="s">
        <v>30</v>
      </c>
      <c r="G4382">
        <v>0</v>
      </c>
      <c r="H4382">
        <v>0</v>
      </c>
      <c r="I4382">
        <v>0</v>
      </c>
      <c r="J4382">
        <v>0</v>
      </c>
      <c r="K4382">
        <v>0</v>
      </c>
      <c r="L4382">
        <v>0</v>
      </c>
      <c r="M4382">
        <v>0</v>
      </c>
      <c r="N4382">
        <v>0</v>
      </c>
      <c r="T4382" t="s">
        <v>6602</v>
      </c>
      <c r="U4382" s="92" t="str">
        <f t="shared" si="68"/>
        <v>DE0281211070</v>
      </c>
    </row>
    <row r="4383" spans="1:21">
      <c r="A4383">
        <v>20110930</v>
      </c>
      <c r="B4383" t="s">
        <v>155</v>
      </c>
      <c r="C4383">
        <v>1211071</v>
      </c>
      <c r="D4383" t="s">
        <v>181</v>
      </c>
      <c r="E4383" t="s">
        <v>54</v>
      </c>
      <c r="F4383" t="s">
        <v>30</v>
      </c>
      <c r="G4383">
        <v>9</v>
      </c>
      <c r="H4383">
        <v>0</v>
      </c>
      <c r="I4383">
        <v>9</v>
      </c>
      <c r="J4383">
        <v>0</v>
      </c>
      <c r="K4383">
        <v>0</v>
      </c>
      <c r="L4383">
        <v>9</v>
      </c>
      <c r="M4383">
        <v>0</v>
      </c>
      <c r="N4383">
        <v>0</v>
      </c>
      <c r="T4383" t="s">
        <v>6603</v>
      </c>
      <c r="U4383" s="92" t="str">
        <f t="shared" si="68"/>
        <v>DE0281211071</v>
      </c>
    </row>
    <row r="4384" spans="1:21">
      <c r="A4384">
        <v>20110930</v>
      </c>
      <c r="B4384" t="s">
        <v>155</v>
      </c>
      <c r="C4384">
        <v>1211072</v>
      </c>
      <c r="D4384" t="s">
        <v>181</v>
      </c>
      <c r="E4384" t="s">
        <v>53</v>
      </c>
      <c r="F4384" t="s">
        <v>30</v>
      </c>
      <c r="G4384">
        <v>0</v>
      </c>
      <c r="H4384">
        <v>0</v>
      </c>
      <c r="I4384">
        <v>0</v>
      </c>
      <c r="J4384">
        <v>0</v>
      </c>
      <c r="K4384">
        <v>0</v>
      </c>
      <c r="L4384">
        <v>0</v>
      </c>
      <c r="M4384">
        <v>0</v>
      </c>
      <c r="N4384">
        <v>0</v>
      </c>
      <c r="T4384" t="s">
        <v>6604</v>
      </c>
      <c r="U4384" s="92" t="str">
        <f t="shared" si="68"/>
        <v>DE0281211072</v>
      </c>
    </row>
    <row r="4385" spans="1:21">
      <c r="A4385">
        <v>20110930</v>
      </c>
      <c r="B4385" t="s">
        <v>155</v>
      </c>
      <c r="C4385">
        <v>1211073</v>
      </c>
      <c r="D4385" t="s">
        <v>181</v>
      </c>
      <c r="E4385" t="s">
        <v>68</v>
      </c>
      <c r="F4385" t="s">
        <v>30</v>
      </c>
      <c r="G4385">
        <v>9</v>
      </c>
      <c r="H4385">
        <v>0</v>
      </c>
      <c r="I4385">
        <v>9</v>
      </c>
      <c r="J4385">
        <v>0</v>
      </c>
      <c r="K4385">
        <v>0</v>
      </c>
      <c r="L4385">
        <v>9</v>
      </c>
      <c r="M4385">
        <v>0</v>
      </c>
      <c r="N4385">
        <v>-1.2010430000000001E-2</v>
      </c>
      <c r="O4385">
        <v>0</v>
      </c>
      <c r="Q4385">
        <v>0</v>
      </c>
      <c r="R4385">
        <v>0</v>
      </c>
      <c r="S4385">
        <v>0</v>
      </c>
      <c r="T4385" t="s">
        <v>6605</v>
      </c>
      <c r="U4385" s="92" t="str">
        <f t="shared" si="68"/>
        <v>DE0281211073</v>
      </c>
    </row>
    <row r="4386" spans="1:21">
      <c r="A4386">
        <v>20110930</v>
      </c>
      <c r="B4386" t="s">
        <v>155</v>
      </c>
      <c r="C4386">
        <v>1211074</v>
      </c>
      <c r="D4386" t="s">
        <v>181</v>
      </c>
      <c r="E4386" t="s">
        <v>59</v>
      </c>
      <c r="F4386" t="s">
        <v>31</v>
      </c>
      <c r="G4386">
        <v>0</v>
      </c>
      <c r="H4386">
        <v>0</v>
      </c>
      <c r="I4386">
        <v>0</v>
      </c>
      <c r="J4386">
        <v>0</v>
      </c>
      <c r="K4386">
        <v>0</v>
      </c>
      <c r="L4386">
        <v>0</v>
      </c>
      <c r="M4386">
        <v>0</v>
      </c>
      <c r="N4386">
        <v>0</v>
      </c>
      <c r="T4386" t="s">
        <v>6606</v>
      </c>
      <c r="U4386" s="92" t="str">
        <f t="shared" si="68"/>
        <v>DE0281211074</v>
      </c>
    </row>
    <row r="4387" spans="1:21">
      <c r="A4387">
        <v>20110930</v>
      </c>
      <c r="B4387" t="s">
        <v>155</v>
      </c>
      <c r="C4387">
        <v>1211075</v>
      </c>
      <c r="D4387" t="s">
        <v>181</v>
      </c>
      <c r="E4387" t="s">
        <v>58</v>
      </c>
      <c r="F4387" t="s">
        <v>31</v>
      </c>
      <c r="G4387">
        <v>50</v>
      </c>
      <c r="H4387">
        <v>0</v>
      </c>
      <c r="I4387">
        <v>48</v>
      </c>
      <c r="J4387">
        <v>0</v>
      </c>
      <c r="K4387">
        <v>0</v>
      </c>
      <c r="L4387">
        <v>48</v>
      </c>
      <c r="M4387">
        <v>0</v>
      </c>
      <c r="N4387">
        <v>0</v>
      </c>
      <c r="T4387" t="s">
        <v>6607</v>
      </c>
      <c r="U4387" s="92" t="str">
        <f t="shared" si="68"/>
        <v>DE0281211075</v>
      </c>
    </row>
    <row r="4388" spans="1:21">
      <c r="A4388">
        <v>20110930</v>
      </c>
      <c r="B4388" t="s">
        <v>155</v>
      </c>
      <c r="C4388">
        <v>1211076</v>
      </c>
      <c r="D4388" t="s">
        <v>181</v>
      </c>
      <c r="E4388" t="s">
        <v>57</v>
      </c>
      <c r="F4388" t="s">
        <v>31</v>
      </c>
      <c r="G4388">
        <v>0</v>
      </c>
      <c r="H4388">
        <v>0</v>
      </c>
      <c r="I4388">
        <v>-19</v>
      </c>
      <c r="J4388">
        <v>0</v>
      </c>
      <c r="K4388">
        <v>0</v>
      </c>
      <c r="L4388">
        <v>-19</v>
      </c>
      <c r="M4388">
        <v>0</v>
      </c>
      <c r="N4388">
        <v>6.7585259999999994E-2</v>
      </c>
      <c r="T4388" t="s">
        <v>6608</v>
      </c>
      <c r="U4388" s="92" t="str">
        <f t="shared" si="68"/>
        <v>DE0281211076</v>
      </c>
    </row>
    <row r="4389" spans="1:21">
      <c r="A4389">
        <v>20110930</v>
      </c>
      <c r="B4389" t="s">
        <v>155</v>
      </c>
      <c r="C4389">
        <v>1211077</v>
      </c>
      <c r="D4389" t="s">
        <v>181</v>
      </c>
      <c r="E4389" t="s">
        <v>56</v>
      </c>
      <c r="F4389" t="s">
        <v>31</v>
      </c>
      <c r="G4389">
        <v>0</v>
      </c>
      <c r="H4389">
        <v>0</v>
      </c>
      <c r="I4389">
        <v>-22</v>
      </c>
      <c r="J4389">
        <v>0</v>
      </c>
      <c r="K4389">
        <v>0</v>
      </c>
      <c r="L4389">
        <v>-22</v>
      </c>
      <c r="M4389">
        <v>0</v>
      </c>
      <c r="N4389">
        <v>-1.486501179</v>
      </c>
      <c r="T4389" t="s">
        <v>6609</v>
      </c>
      <c r="U4389" s="92" t="str">
        <f t="shared" si="68"/>
        <v>DE0281211077</v>
      </c>
    </row>
    <row r="4390" spans="1:21">
      <c r="A4390">
        <v>20110930</v>
      </c>
      <c r="B4390" t="s">
        <v>155</v>
      </c>
      <c r="C4390">
        <v>1211078</v>
      </c>
      <c r="D4390" t="s">
        <v>181</v>
      </c>
      <c r="E4390" t="s">
        <v>55</v>
      </c>
      <c r="F4390" t="s">
        <v>31</v>
      </c>
      <c r="G4390">
        <v>0</v>
      </c>
      <c r="H4390">
        <v>0</v>
      </c>
      <c r="I4390">
        <v>-47</v>
      </c>
      <c r="J4390">
        <v>0</v>
      </c>
      <c r="K4390">
        <v>0</v>
      </c>
      <c r="L4390">
        <v>-47</v>
      </c>
      <c r="M4390">
        <v>0</v>
      </c>
      <c r="N4390">
        <v>-0.69632804999999998</v>
      </c>
      <c r="T4390" t="s">
        <v>6610</v>
      </c>
      <c r="U4390" s="92" t="str">
        <f t="shared" si="68"/>
        <v>DE0281211078</v>
      </c>
    </row>
    <row r="4391" spans="1:21">
      <c r="A4391">
        <v>20110930</v>
      </c>
      <c r="B4391" t="s">
        <v>155</v>
      </c>
      <c r="C4391">
        <v>1211079</v>
      </c>
      <c r="D4391" t="s">
        <v>181</v>
      </c>
      <c r="E4391" t="s">
        <v>54</v>
      </c>
      <c r="F4391" t="s">
        <v>31</v>
      </c>
      <c r="G4391">
        <v>4</v>
      </c>
      <c r="H4391">
        <v>0</v>
      </c>
      <c r="I4391">
        <v>-68</v>
      </c>
      <c r="J4391">
        <v>0</v>
      </c>
      <c r="K4391">
        <v>0</v>
      </c>
      <c r="L4391">
        <v>-68</v>
      </c>
      <c r="M4391">
        <v>0</v>
      </c>
      <c r="N4391">
        <v>-4.8711618799999998</v>
      </c>
      <c r="T4391" t="s">
        <v>6611</v>
      </c>
      <c r="U4391" s="92" t="str">
        <f t="shared" si="68"/>
        <v>DE0281211079</v>
      </c>
    </row>
    <row r="4392" spans="1:21">
      <c r="A4392">
        <v>20110930</v>
      </c>
      <c r="B4392" t="s">
        <v>155</v>
      </c>
      <c r="C4392">
        <v>1211080</v>
      </c>
      <c r="D4392" t="s">
        <v>181</v>
      </c>
      <c r="E4392" t="s">
        <v>53</v>
      </c>
      <c r="F4392" t="s">
        <v>31</v>
      </c>
      <c r="G4392">
        <v>23</v>
      </c>
      <c r="H4392">
        <v>0</v>
      </c>
      <c r="I4392">
        <v>22</v>
      </c>
      <c r="J4392">
        <v>0</v>
      </c>
      <c r="K4392">
        <v>0</v>
      </c>
      <c r="L4392">
        <v>22</v>
      </c>
      <c r="M4392">
        <v>0</v>
      </c>
      <c r="N4392">
        <v>0</v>
      </c>
      <c r="T4392" t="s">
        <v>6612</v>
      </c>
      <c r="U4392" s="92" t="str">
        <f t="shared" si="68"/>
        <v>DE0281211080</v>
      </c>
    </row>
    <row r="4393" spans="1:21">
      <c r="A4393">
        <v>20110930</v>
      </c>
      <c r="B4393" t="s">
        <v>155</v>
      </c>
      <c r="C4393">
        <v>1211081</v>
      </c>
      <c r="D4393" t="s">
        <v>181</v>
      </c>
      <c r="E4393" t="s">
        <v>68</v>
      </c>
      <c r="F4393" t="s">
        <v>31</v>
      </c>
      <c r="G4393">
        <v>77</v>
      </c>
      <c r="H4393">
        <v>0</v>
      </c>
      <c r="I4393">
        <v>-86</v>
      </c>
      <c r="J4393">
        <v>0</v>
      </c>
      <c r="K4393">
        <v>0</v>
      </c>
      <c r="L4393">
        <v>-86</v>
      </c>
      <c r="M4393">
        <v>0</v>
      </c>
      <c r="N4393">
        <v>-6.9864058489999996</v>
      </c>
      <c r="O4393">
        <v>0</v>
      </c>
      <c r="Q4393">
        <v>0</v>
      </c>
      <c r="R4393">
        <v>0</v>
      </c>
      <c r="S4393">
        <v>0</v>
      </c>
      <c r="T4393" t="s">
        <v>6613</v>
      </c>
      <c r="U4393" s="92" t="str">
        <f t="shared" si="68"/>
        <v>DE0281211081</v>
      </c>
    </row>
    <row r="4394" spans="1:21">
      <c r="A4394">
        <v>20110930</v>
      </c>
      <c r="B4394" t="s">
        <v>155</v>
      </c>
      <c r="C4394">
        <v>1211082</v>
      </c>
      <c r="D4394" t="s">
        <v>181</v>
      </c>
      <c r="E4394" t="s">
        <v>59</v>
      </c>
      <c r="F4394" t="s">
        <v>32</v>
      </c>
      <c r="G4394">
        <v>3024</v>
      </c>
      <c r="H4394">
        <v>45</v>
      </c>
      <c r="I4394">
        <v>2977</v>
      </c>
      <c r="J4394">
        <v>0</v>
      </c>
      <c r="K4394">
        <v>0</v>
      </c>
      <c r="L4394">
        <v>56</v>
      </c>
      <c r="M4394">
        <v>4</v>
      </c>
      <c r="N4394">
        <v>0</v>
      </c>
      <c r="O4394">
        <v>340</v>
      </c>
      <c r="T4394" t="s">
        <v>6614</v>
      </c>
      <c r="U4394" s="92" t="str">
        <f t="shared" si="68"/>
        <v>DE0281211082</v>
      </c>
    </row>
    <row r="4395" spans="1:21">
      <c r="A4395">
        <v>20110930</v>
      </c>
      <c r="B4395" t="s">
        <v>155</v>
      </c>
      <c r="C4395">
        <v>1211083</v>
      </c>
      <c r="D4395" t="s">
        <v>181</v>
      </c>
      <c r="E4395" t="s">
        <v>58</v>
      </c>
      <c r="F4395" t="s">
        <v>32</v>
      </c>
      <c r="G4395">
        <v>4943</v>
      </c>
      <c r="H4395">
        <v>372</v>
      </c>
      <c r="I4395">
        <v>4856.1000000000004</v>
      </c>
      <c r="J4395">
        <v>0</v>
      </c>
      <c r="K4395">
        <v>0</v>
      </c>
      <c r="L4395">
        <v>1811</v>
      </c>
      <c r="M4395">
        <v>10</v>
      </c>
      <c r="N4395">
        <v>0</v>
      </c>
      <c r="O4395">
        <v>136</v>
      </c>
      <c r="T4395" t="s">
        <v>6615</v>
      </c>
      <c r="U4395" s="92" t="str">
        <f t="shared" si="68"/>
        <v>DE0281211083</v>
      </c>
    </row>
    <row r="4396" spans="1:21">
      <c r="A4396">
        <v>20110930</v>
      </c>
      <c r="B4396" t="s">
        <v>155</v>
      </c>
      <c r="C4396">
        <v>1211084</v>
      </c>
      <c r="D4396" t="s">
        <v>181</v>
      </c>
      <c r="E4396" t="s">
        <v>57</v>
      </c>
      <c r="F4396" t="s">
        <v>32</v>
      </c>
      <c r="G4396">
        <v>2600</v>
      </c>
      <c r="H4396">
        <v>217</v>
      </c>
      <c r="I4396">
        <v>2509.1</v>
      </c>
      <c r="J4396">
        <v>25</v>
      </c>
      <c r="K4396">
        <v>0</v>
      </c>
      <c r="L4396">
        <v>2222</v>
      </c>
      <c r="M4396">
        <v>10</v>
      </c>
      <c r="N4396">
        <v>0</v>
      </c>
      <c r="O4396">
        <v>45</v>
      </c>
      <c r="T4396" t="s">
        <v>6616</v>
      </c>
      <c r="U4396" s="92" t="str">
        <f t="shared" si="68"/>
        <v>DE0281211084</v>
      </c>
    </row>
    <row r="4397" spans="1:21">
      <c r="A4397">
        <v>20110930</v>
      </c>
      <c r="B4397" t="s">
        <v>155</v>
      </c>
      <c r="C4397">
        <v>1211085</v>
      </c>
      <c r="D4397" t="s">
        <v>181</v>
      </c>
      <c r="E4397" t="s">
        <v>56</v>
      </c>
      <c r="F4397" t="s">
        <v>32</v>
      </c>
      <c r="G4397">
        <v>622</v>
      </c>
      <c r="H4397">
        <v>127</v>
      </c>
      <c r="I4397">
        <v>545.70000000000005</v>
      </c>
      <c r="J4397">
        <v>0</v>
      </c>
      <c r="K4397">
        <v>0</v>
      </c>
      <c r="L4397">
        <v>37</v>
      </c>
      <c r="M4397">
        <v>11</v>
      </c>
      <c r="N4397">
        <v>0</v>
      </c>
      <c r="O4397">
        <v>377</v>
      </c>
      <c r="T4397" t="s">
        <v>6617</v>
      </c>
      <c r="U4397" s="92" t="str">
        <f t="shared" si="68"/>
        <v>DE0281211085</v>
      </c>
    </row>
    <row r="4398" spans="1:21">
      <c r="A4398">
        <v>20110930</v>
      </c>
      <c r="B4398" t="s">
        <v>155</v>
      </c>
      <c r="C4398">
        <v>1211086</v>
      </c>
      <c r="D4398" t="s">
        <v>181</v>
      </c>
      <c r="E4398" t="s">
        <v>55</v>
      </c>
      <c r="F4398" t="s">
        <v>32</v>
      </c>
      <c r="G4398">
        <v>954</v>
      </c>
      <c r="H4398">
        <v>365</v>
      </c>
      <c r="I4398">
        <v>811.8</v>
      </c>
      <c r="J4398">
        <v>0</v>
      </c>
      <c r="K4398">
        <v>0</v>
      </c>
      <c r="L4398">
        <v>27</v>
      </c>
      <c r="M4398">
        <v>31</v>
      </c>
      <c r="N4398">
        <v>0</v>
      </c>
      <c r="O4398">
        <v>420</v>
      </c>
      <c r="T4398" t="s">
        <v>6618</v>
      </c>
      <c r="U4398" s="92" t="str">
        <f t="shared" si="68"/>
        <v>DE0281211086</v>
      </c>
    </row>
    <row r="4399" spans="1:21">
      <c r="A4399">
        <v>20110930</v>
      </c>
      <c r="B4399" t="s">
        <v>155</v>
      </c>
      <c r="C4399">
        <v>1211087</v>
      </c>
      <c r="D4399" t="s">
        <v>181</v>
      </c>
      <c r="E4399" t="s">
        <v>54</v>
      </c>
      <c r="F4399" t="s">
        <v>32</v>
      </c>
      <c r="G4399">
        <v>884</v>
      </c>
      <c r="H4399">
        <v>773</v>
      </c>
      <c r="I4399">
        <v>751</v>
      </c>
      <c r="J4399">
        <v>0</v>
      </c>
      <c r="K4399">
        <v>0</v>
      </c>
      <c r="L4399">
        <v>-22</v>
      </c>
      <c r="M4399">
        <v>-6</v>
      </c>
      <c r="N4399">
        <v>0</v>
      </c>
      <c r="T4399" t="s">
        <v>6619</v>
      </c>
      <c r="U4399" s="92" t="str">
        <f t="shared" si="68"/>
        <v>DE0281211087</v>
      </c>
    </row>
    <row r="4400" spans="1:21">
      <c r="A4400">
        <v>20110930</v>
      </c>
      <c r="B4400" t="s">
        <v>155</v>
      </c>
      <c r="C4400">
        <v>1211088</v>
      </c>
      <c r="D4400" t="s">
        <v>181</v>
      </c>
      <c r="E4400" t="s">
        <v>53</v>
      </c>
      <c r="F4400" t="s">
        <v>32</v>
      </c>
      <c r="G4400">
        <v>380</v>
      </c>
      <c r="H4400">
        <v>303</v>
      </c>
      <c r="I4400">
        <v>365</v>
      </c>
      <c r="J4400">
        <v>0</v>
      </c>
      <c r="K4400">
        <v>0</v>
      </c>
      <c r="L4400">
        <v>62</v>
      </c>
      <c r="M4400">
        <v>7</v>
      </c>
      <c r="N4400">
        <v>0</v>
      </c>
      <c r="T4400" t="s">
        <v>6620</v>
      </c>
      <c r="U4400" s="92" t="str">
        <f t="shared" si="68"/>
        <v>DE0281211088</v>
      </c>
    </row>
    <row r="4401" spans="1:21">
      <c r="A4401">
        <v>20110930</v>
      </c>
      <c r="B4401" t="s">
        <v>155</v>
      </c>
      <c r="C4401">
        <v>1211089</v>
      </c>
      <c r="D4401" t="s">
        <v>181</v>
      </c>
      <c r="E4401" t="s">
        <v>68</v>
      </c>
      <c r="F4401" t="s">
        <v>32</v>
      </c>
      <c r="G4401">
        <v>13407</v>
      </c>
      <c r="H4401">
        <v>2202</v>
      </c>
      <c r="I4401">
        <v>12815.7</v>
      </c>
      <c r="J4401">
        <v>25</v>
      </c>
      <c r="K4401">
        <v>0</v>
      </c>
      <c r="L4401">
        <v>4193</v>
      </c>
      <c r="M4401">
        <v>67</v>
      </c>
      <c r="N4401">
        <v>0</v>
      </c>
      <c r="O4401">
        <v>1318</v>
      </c>
      <c r="P4401">
        <v>7.7</v>
      </c>
      <c r="Q4401">
        <v>0</v>
      </c>
      <c r="R4401">
        <v>0</v>
      </c>
      <c r="S4401">
        <v>0</v>
      </c>
      <c r="T4401" t="s">
        <v>6621</v>
      </c>
      <c r="U4401" s="92" t="str">
        <f t="shared" si="68"/>
        <v>DE0281211089</v>
      </c>
    </row>
    <row r="4402" spans="1:21">
      <c r="A4402">
        <v>20110930</v>
      </c>
      <c r="B4402" t="s">
        <v>155</v>
      </c>
      <c r="C4402">
        <v>1211090</v>
      </c>
      <c r="D4402" t="s">
        <v>181</v>
      </c>
      <c r="E4402" t="s">
        <v>59</v>
      </c>
      <c r="F4402" t="s">
        <v>182</v>
      </c>
      <c r="G4402">
        <v>3</v>
      </c>
      <c r="H4402">
        <v>0</v>
      </c>
      <c r="I4402">
        <v>3</v>
      </c>
      <c r="J4402">
        <v>0</v>
      </c>
      <c r="K4402">
        <v>0</v>
      </c>
      <c r="L4402">
        <v>0</v>
      </c>
      <c r="M4402">
        <v>0</v>
      </c>
      <c r="N4402">
        <v>0</v>
      </c>
      <c r="T4402" t="s">
        <v>6622</v>
      </c>
      <c r="U4402" s="92" t="str">
        <f t="shared" si="68"/>
        <v>DE0281211090</v>
      </c>
    </row>
    <row r="4403" spans="1:21">
      <c r="A4403">
        <v>20110930</v>
      </c>
      <c r="B4403" t="s">
        <v>155</v>
      </c>
      <c r="C4403">
        <v>1211091</v>
      </c>
      <c r="D4403" t="s">
        <v>181</v>
      </c>
      <c r="E4403" t="s">
        <v>58</v>
      </c>
      <c r="F4403" t="s">
        <v>182</v>
      </c>
      <c r="G4403">
        <v>0</v>
      </c>
      <c r="H4403">
        <v>0</v>
      </c>
      <c r="I4403">
        <v>0</v>
      </c>
      <c r="J4403">
        <v>0</v>
      </c>
      <c r="K4403">
        <v>0</v>
      </c>
      <c r="L4403">
        <v>0</v>
      </c>
      <c r="M4403">
        <v>0</v>
      </c>
      <c r="N4403">
        <v>0</v>
      </c>
      <c r="T4403" t="s">
        <v>6623</v>
      </c>
      <c r="U4403" s="92" t="str">
        <f t="shared" si="68"/>
        <v>DE0281211091</v>
      </c>
    </row>
    <row r="4404" spans="1:21">
      <c r="A4404">
        <v>20110930</v>
      </c>
      <c r="B4404" t="s">
        <v>155</v>
      </c>
      <c r="C4404">
        <v>1211092</v>
      </c>
      <c r="D4404" t="s">
        <v>181</v>
      </c>
      <c r="E4404" t="s">
        <v>57</v>
      </c>
      <c r="F4404" t="s">
        <v>182</v>
      </c>
      <c r="G4404">
        <v>0</v>
      </c>
      <c r="H4404">
        <v>0</v>
      </c>
      <c r="I4404">
        <v>0</v>
      </c>
      <c r="J4404">
        <v>0</v>
      </c>
      <c r="K4404">
        <v>0</v>
      </c>
      <c r="L4404">
        <v>0</v>
      </c>
      <c r="M4404">
        <v>0</v>
      </c>
      <c r="N4404">
        <v>0</v>
      </c>
      <c r="T4404" t="s">
        <v>6624</v>
      </c>
      <c r="U4404" s="92" t="str">
        <f t="shared" si="68"/>
        <v>DE0281211092</v>
      </c>
    </row>
    <row r="4405" spans="1:21">
      <c r="A4405">
        <v>20110930</v>
      </c>
      <c r="B4405" t="s">
        <v>155</v>
      </c>
      <c r="C4405">
        <v>1211093</v>
      </c>
      <c r="D4405" t="s">
        <v>181</v>
      </c>
      <c r="E4405" t="s">
        <v>56</v>
      </c>
      <c r="F4405" t="s">
        <v>182</v>
      </c>
      <c r="G4405">
        <v>0</v>
      </c>
      <c r="H4405">
        <v>0</v>
      </c>
      <c r="I4405">
        <v>0</v>
      </c>
      <c r="J4405">
        <v>0</v>
      </c>
      <c r="K4405">
        <v>0</v>
      </c>
      <c r="L4405">
        <v>0</v>
      </c>
      <c r="M4405">
        <v>0</v>
      </c>
      <c r="N4405">
        <v>-2.9852845600000002</v>
      </c>
      <c r="T4405" t="s">
        <v>6625</v>
      </c>
      <c r="U4405" s="92" t="str">
        <f t="shared" si="68"/>
        <v>DE0281211093</v>
      </c>
    </row>
    <row r="4406" spans="1:21">
      <c r="A4406">
        <v>20110930</v>
      </c>
      <c r="B4406" t="s">
        <v>155</v>
      </c>
      <c r="C4406">
        <v>1211094</v>
      </c>
      <c r="D4406" t="s">
        <v>181</v>
      </c>
      <c r="E4406" t="s">
        <v>55</v>
      </c>
      <c r="F4406" t="s">
        <v>182</v>
      </c>
      <c r="G4406">
        <v>22</v>
      </c>
      <c r="H4406">
        <v>0</v>
      </c>
      <c r="I4406">
        <v>49.3</v>
      </c>
      <c r="J4406">
        <v>0</v>
      </c>
      <c r="K4406">
        <v>0</v>
      </c>
      <c r="L4406">
        <v>0</v>
      </c>
      <c r="M4406">
        <v>0</v>
      </c>
      <c r="N4406">
        <v>0</v>
      </c>
      <c r="O4406">
        <v>50</v>
      </c>
      <c r="T4406" t="s">
        <v>6626</v>
      </c>
      <c r="U4406" s="92" t="str">
        <f t="shared" si="68"/>
        <v>DE0281211094</v>
      </c>
    </row>
    <row r="4407" spans="1:21">
      <c r="A4407">
        <v>20110930</v>
      </c>
      <c r="B4407" t="s">
        <v>155</v>
      </c>
      <c r="C4407">
        <v>1211095</v>
      </c>
      <c r="D4407" t="s">
        <v>181</v>
      </c>
      <c r="E4407" t="s">
        <v>54</v>
      </c>
      <c r="F4407" t="s">
        <v>182</v>
      </c>
      <c r="G4407">
        <v>0</v>
      </c>
      <c r="H4407">
        <v>0</v>
      </c>
      <c r="I4407">
        <v>0</v>
      </c>
      <c r="J4407">
        <v>0</v>
      </c>
      <c r="K4407">
        <v>0</v>
      </c>
      <c r="L4407">
        <v>0</v>
      </c>
      <c r="M4407">
        <v>0</v>
      </c>
      <c r="N4407">
        <v>-11.51778028</v>
      </c>
      <c r="T4407" t="s">
        <v>6627</v>
      </c>
      <c r="U4407" s="92" t="str">
        <f t="shared" si="68"/>
        <v>DE0281211095</v>
      </c>
    </row>
    <row r="4408" spans="1:21">
      <c r="A4408">
        <v>20110930</v>
      </c>
      <c r="B4408" t="s">
        <v>155</v>
      </c>
      <c r="C4408">
        <v>1211096</v>
      </c>
      <c r="D4408" t="s">
        <v>181</v>
      </c>
      <c r="E4408" t="s">
        <v>53</v>
      </c>
      <c r="F4408" t="s">
        <v>182</v>
      </c>
      <c r="G4408">
        <v>49</v>
      </c>
      <c r="H4408">
        <v>0</v>
      </c>
      <c r="I4408">
        <v>49</v>
      </c>
      <c r="J4408">
        <v>0</v>
      </c>
      <c r="K4408">
        <v>0</v>
      </c>
      <c r="L4408">
        <v>0</v>
      </c>
      <c r="M4408">
        <v>0</v>
      </c>
      <c r="N4408">
        <v>0</v>
      </c>
      <c r="O4408">
        <v>50</v>
      </c>
      <c r="T4408" t="s">
        <v>6628</v>
      </c>
      <c r="U4408" s="92" t="str">
        <f t="shared" si="68"/>
        <v>DE0281211096</v>
      </c>
    </row>
    <row r="4409" spans="1:21">
      <c r="A4409">
        <v>20110930</v>
      </c>
      <c r="B4409" t="s">
        <v>155</v>
      </c>
      <c r="C4409">
        <v>1211097</v>
      </c>
      <c r="D4409" t="s">
        <v>181</v>
      </c>
      <c r="E4409" t="s">
        <v>68</v>
      </c>
      <c r="F4409" t="s">
        <v>182</v>
      </c>
      <c r="G4409">
        <v>74</v>
      </c>
      <c r="H4409">
        <v>0</v>
      </c>
      <c r="I4409">
        <v>101.3</v>
      </c>
      <c r="J4409">
        <v>0</v>
      </c>
      <c r="K4409">
        <v>0</v>
      </c>
      <c r="L4409">
        <v>0</v>
      </c>
      <c r="M4409">
        <v>0</v>
      </c>
      <c r="N4409">
        <v>-14.50306484</v>
      </c>
      <c r="O4409">
        <v>100</v>
      </c>
      <c r="P4409">
        <v>59.3</v>
      </c>
      <c r="Q4409">
        <v>0</v>
      </c>
      <c r="R4409">
        <v>0</v>
      </c>
      <c r="S4409">
        <v>0</v>
      </c>
      <c r="T4409" t="s">
        <v>6629</v>
      </c>
      <c r="U4409" s="92" t="str">
        <f t="shared" si="68"/>
        <v>DE0281211097</v>
      </c>
    </row>
    <row r="4410" spans="1:21">
      <c r="A4410">
        <v>20110930</v>
      </c>
      <c r="B4410" t="s">
        <v>155</v>
      </c>
      <c r="C4410">
        <v>1211098</v>
      </c>
      <c r="D4410" t="s">
        <v>181</v>
      </c>
      <c r="E4410" t="s">
        <v>59</v>
      </c>
      <c r="F4410" t="s">
        <v>33</v>
      </c>
      <c r="G4410">
        <v>1</v>
      </c>
      <c r="H4410">
        <v>0</v>
      </c>
      <c r="I4410">
        <v>1</v>
      </c>
      <c r="J4410">
        <v>0</v>
      </c>
      <c r="K4410">
        <v>0</v>
      </c>
      <c r="L4410">
        <v>0</v>
      </c>
      <c r="M4410">
        <v>0</v>
      </c>
      <c r="N4410">
        <v>0</v>
      </c>
      <c r="T4410" t="s">
        <v>6630</v>
      </c>
      <c r="U4410" s="92" t="str">
        <f t="shared" si="68"/>
        <v>DE0281211098</v>
      </c>
    </row>
    <row r="4411" spans="1:21">
      <c r="A4411">
        <v>20110930</v>
      </c>
      <c r="B4411" t="s">
        <v>155</v>
      </c>
      <c r="C4411">
        <v>1211099</v>
      </c>
      <c r="D4411" t="s">
        <v>181</v>
      </c>
      <c r="E4411" t="s">
        <v>58</v>
      </c>
      <c r="F4411" t="s">
        <v>33</v>
      </c>
      <c r="G4411">
        <v>0</v>
      </c>
      <c r="H4411">
        <v>0</v>
      </c>
      <c r="I4411">
        <v>0</v>
      </c>
      <c r="J4411">
        <v>0</v>
      </c>
      <c r="K4411">
        <v>0</v>
      </c>
      <c r="L4411">
        <v>0</v>
      </c>
      <c r="M4411">
        <v>0</v>
      </c>
      <c r="N4411">
        <v>0</v>
      </c>
      <c r="T4411" t="s">
        <v>6631</v>
      </c>
      <c r="U4411" s="92" t="str">
        <f t="shared" si="68"/>
        <v>DE0281211099</v>
      </c>
    </row>
    <row r="4412" spans="1:21">
      <c r="A4412">
        <v>20110930</v>
      </c>
      <c r="B4412" t="s">
        <v>155</v>
      </c>
      <c r="C4412">
        <v>1211100</v>
      </c>
      <c r="D4412" t="s">
        <v>181</v>
      </c>
      <c r="E4412" t="s">
        <v>57</v>
      </c>
      <c r="F4412" t="s">
        <v>33</v>
      </c>
      <c r="G4412">
        <v>0</v>
      </c>
      <c r="H4412">
        <v>0</v>
      </c>
      <c r="I4412">
        <v>0</v>
      </c>
      <c r="J4412">
        <v>0</v>
      </c>
      <c r="K4412">
        <v>0</v>
      </c>
      <c r="L4412">
        <v>0</v>
      </c>
      <c r="M4412">
        <v>0</v>
      </c>
      <c r="N4412">
        <v>0</v>
      </c>
      <c r="T4412" t="s">
        <v>6632</v>
      </c>
      <c r="U4412" s="92" t="str">
        <f t="shared" si="68"/>
        <v>DE0281211100</v>
      </c>
    </row>
    <row r="4413" spans="1:21">
      <c r="A4413">
        <v>20110930</v>
      </c>
      <c r="B4413" t="s">
        <v>155</v>
      </c>
      <c r="C4413">
        <v>1211101</v>
      </c>
      <c r="D4413" t="s">
        <v>181</v>
      </c>
      <c r="E4413" t="s">
        <v>56</v>
      </c>
      <c r="F4413" t="s">
        <v>33</v>
      </c>
      <c r="G4413">
        <v>0</v>
      </c>
      <c r="H4413">
        <v>0</v>
      </c>
      <c r="I4413">
        <v>0</v>
      </c>
      <c r="J4413">
        <v>0</v>
      </c>
      <c r="K4413">
        <v>0</v>
      </c>
      <c r="L4413">
        <v>0</v>
      </c>
      <c r="M4413">
        <v>0</v>
      </c>
      <c r="N4413">
        <v>0</v>
      </c>
      <c r="T4413" t="s">
        <v>6633</v>
      </c>
      <c r="U4413" s="92" t="str">
        <f t="shared" si="68"/>
        <v>DE0281211101</v>
      </c>
    </row>
    <row r="4414" spans="1:21">
      <c r="A4414">
        <v>20110930</v>
      </c>
      <c r="B4414" t="s">
        <v>155</v>
      </c>
      <c r="C4414">
        <v>1211102</v>
      </c>
      <c r="D4414" t="s">
        <v>181</v>
      </c>
      <c r="E4414" t="s">
        <v>55</v>
      </c>
      <c r="F4414" t="s">
        <v>33</v>
      </c>
      <c r="G4414">
        <v>0</v>
      </c>
      <c r="H4414">
        <v>0</v>
      </c>
      <c r="I4414">
        <v>0</v>
      </c>
      <c r="J4414">
        <v>0</v>
      </c>
      <c r="K4414">
        <v>0</v>
      </c>
      <c r="L4414">
        <v>0</v>
      </c>
      <c r="M4414">
        <v>0</v>
      </c>
      <c r="N4414">
        <v>0</v>
      </c>
      <c r="T4414" t="s">
        <v>6634</v>
      </c>
      <c r="U4414" s="92" t="str">
        <f t="shared" si="68"/>
        <v>DE0281211102</v>
      </c>
    </row>
    <row r="4415" spans="1:21">
      <c r="A4415">
        <v>20110930</v>
      </c>
      <c r="B4415" t="s">
        <v>155</v>
      </c>
      <c r="C4415">
        <v>1211103</v>
      </c>
      <c r="D4415" t="s">
        <v>181</v>
      </c>
      <c r="E4415" t="s">
        <v>54</v>
      </c>
      <c r="F4415" t="s">
        <v>33</v>
      </c>
      <c r="G4415">
        <v>48</v>
      </c>
      <c r="H4415">
        <v>0</v>
      </c>
      <c r="I4415">
        <v>49.4</v>
      </c>
      <c r="J4415">
        <v>0</v>
      </c>
      <c r="K4415">
        <v>0</v>
      </c>
      <c r="L4415">
        <v>0</v>
      </c>
      <c r="M4415">
        <v>0</v>
      </c>
      <c r="N4415">
        <v>0</v>
      </c>
      <c r="O4415">
        <v>50</v>
      </c>
      <c r="T4415" t="s">
        <v>6635</v>
      </c>
      <c r="U4415" s="92" t="str">
        <f t="shared" si="68"/>
        <v>DE0281211103</v>
      </c>
    </row>
    <row r="4416" spans="1:21">
      <c r="A4416">
        <v>20110930</v>
      </c>
      <c r="B4416" t="s">
        <v>155</v>
      </c>
      <c r="C4416">
        <v>1211104</v>
      </c>
      <c r="D4416" t="s">
        <v>181</v>
      </c>
      <c r="E4416" t="s">
        <v>53</v>
      </c>
      <c r="F4416" t="s">
        <v>33</v>
      </c>
      <c r="G4416">
        <v>0</v>
      </c>
      <c r="H4416">
        <v>0</v>
      </c>
      <c r="I4416">
        <v>0</v>
      </c>
      <c r="J4416">
        <v>0</v>
      </c>
      <c r="K4416">
        <v>0</v>
      </c>
      <c r="L4416">
        <v>0</v>
      </c>
      <c r="M4416">
        <v>0</v>
      </c>
      <c r="N4416">
        <v>0</v>
      </c>
      <c r="T4416" t="s">
        <v>6636</v>
      </c>
      <c r="U4416" s="92" t="str">
        <f t="shared" si="68"/>
        <v>DE0281211104</v>
      </c>
    </row>
    <row r="4417" spans="1:21">
      <c r="A4417">
        <v>20110930</v>
      </c>
      <c r="B4417" t="s">
        <v>155</v>
      </c>
      <c r="C4417">
        <v>1211105</v>
      </c>
      <c r="D4417" t="s">
        <v>181</v>
      </c>
      <c r="E4417" t="s">
        <v>68</v>
      </c>
      <c r="F4417" t="s">
        <v>33</v>
      </c>
      <c r="G4417">
        <v>49</v>
      </c>
      <c r="H4417">
        <v>0</v>
      </c>
      <c r="I4417">
        <v>50.4</v>
      </c>
      <c r="J4417">
        <v>0</v>
      </c>
      <c r="K4417">
        <v>0</v>
      </c>
      <c r="L4417">
        <v>0</v>
      </c>
      <c r="M4417">
        <v>0</v>
      </c>
      <c r="N4417">
        <v>0</v>
      </c>
      <c r="O4417">
        <v>50</v>
      </c>
      <c r="P4417">
        <v>1.4</v>
      </c>
      <c r="Q4417">
        <v>0</v>
      </c>
      <c r="R4417">
        <v>0</v>
      </c>
      <c r="S4417">
        <v>0</v>
      </c>
      <c r="T4417" t="s">
        <v>6637</v>
      </c>
      <c r="U4417" s="92" t="str">
        <f t="shared" si="68"/>
        <v>DE0281211105</v>
      </c>
    </row>
    <row r="4418" spans="1:21">
      <c r="A4418">
        <v>20110930</v>
      </c>
      <c r="B4418" t="s">
        <v>155</v>
      </c>
      <c r="C4418">
        <v>1211106</v>
      </c>
      <c r="D4418" t="s">
        <v>181</v>
      </c>
      <c r="E4418" t="s">
        <v>59</v>
      </c>
      <c r="F4418" t="s">
        <v>50</v>
      </c>
      <c r="G4418">
        <v>0</v>
      </c>
      <c r="H4418">
        <v>0</v>
      </c>
      <c r="I4418">
        <v>0</v>
      </c>
      <c r="J4418">
        <v>0</v>
      </c>
      <c r="K4418">
        <v>0</v>
      </c>
      <c r="L4418">
        <v>0</v>
      </c>
      <c r="M4418">
        <v>0</v>
      </c>
      <c r="N4418">
        <v>0</v>
      </c>
      <c r="T4418" t="s">
        <v>6638</v>
      </c>
      <c r="U4418" s="92" t="str">
        <f t="shared" si="68"/>
        <v>DE0281211106</v>
      </c>
    </row>
    <row r="4419" spans="1:21">
      <c r="A4419">
        <v>20110930</v>
      </c>
      <c r="B4419" t="s">
        <v>155</v>
      </c>
      <c r="C4419">
        <v>1211107</v>
      </c>
      <c r="D4419" t="s">
        <v>181</v>
      </c>
      <c r="E4419" t="s">
        <v>58</v>
      </c>
      <c r="F4419" t="s">
        <v>50</v>
      </c>
      <c r="G4419">
        <v>0</v>
      </c>
      <c r="H4419">
        <v>0</v>
      </c>
      <c r="I4419">
        <v>0</v>
      </c>
      <c r="J4419">
        <v>0</v>
      </c>
      <c r="K4419">
        <v>0</v>
      </c>
      <c r="L4419">
        <v>0</v>
      </c>
      <c r="M4419">
        <v>0</v>
      </c>
      <c r="N4419">
        <v>0</v>
      </c>
      <c r="T4419" t="s">
        <v>6639</v>
      </c>
      <c r="U4419" s="92" t="str">
        <f t="shared" ref="U4419:U4482" si="69">B4419&amp;C4419</f>
        <v>DE0281211107</v>
      </c>
    </row>
    <row r="4420" spans="1:21">
      <c r="A4420">
        <v>20110930</v>
      </c>
      <c r="B4420" t="s">
        <v>155</v>
      </c>
      <c r="C4420">
        <v>1211108</v>
      </c>
      <c r="D4420" t="s">
        <v>181</v>
      </c>
      <c r="E4420" t="s">
        <v>57</v>
      </c>
      <c r="F4420" t="s">
        <v>50</v>
      </c>
      <c r="G4420">
        <v>0</v>
      </c>
      <c r="H4420">
        <v>0</v>
      </c>
      <c r="I4420">
        <v>0</v>
      </c>
      <c r="J4420">
        <v>0</v>
      </c>
      <c r="K4420">
        <v>0</v>
      </c>
      <c r="L4420">
        <v>0</v>
      </c>
      <c r="M4420">
        <v>0</v>
      </c>
      <c r="N4420">
        <v>0</v>
      </c>
      <c r="T4420" t="s">
        <v>6640</v>
      </c>
      <c r="U4420" s="92" t="str">
        <f t="shared" si="69"/>
        <v>DE0281211108</v>
      </c>
    </row>
    <row r="4421" spans="1:21">
      <c r="A4421">
        <v>20110930</v>
      </c>
      <c r="B4421" t="s">
        <v>155</v>
      </c>
      <c r="C4421">
        <v>1211109</v>
      </c>
      <c r="D4421" t="s">
        <v>181</v>
      </c>
      <c r="E4421" t="s">
        <v>56</v>
      </c>
      <c r="F4421" t="s">
        <v>50</v>
      </c>
      <c r="G4421">
        <v>0</v>
      </c>
      <c r="H4421">
        <v>0</v>
      </c>
      <c r="I4421">
        <v>0</v>
      </c>
      <c r="J4421">
        <v>0</v>
      </c>
      <c r="K4421">
        <v>0</v>
      </c>
      <c r="L4421">
        <v>0</v>
      </c>
      <c r="M4421">
        <v>0</v>
      </c>
      <c r="N4421">
        <v>0</v>
      </c>
      <c r="T4421" t="s">
        <v>6641</v>
      </c>
      <c r="U4421" s="92" t="str">
        <f t="shared" si="69"/>
        <v>DE0281211109</v>
      </c>
    </row>
    <row r="4422" spans="1:21">
      <c r="A4422">
        <v>20110930</v>
      </c>
      <c r="B4422" t="s">
        <v>155</v>
      </c>
      <c r="C4422">
        <v>1211110</v>
      </c>
      <c r="D4422" t="s">
        <v>181</v>
      </c>
      <c r="E4422" t="s">
        <v>55</v>
      </c>
      <c r="F4422" t="s">
        <v>50</v>
      </c>
      <c r="G4422">
        <v>0</v>
      </c>
      <c r="H4422">
        <v>0</v>
      </c>
      <c r="I4422">
        <v>0</v>
      </c>
      <c r="J4422">
        <v>0</v>
      </c>
      <c r="K4422">
        <v>0</v>
      </c>
      <c r="L4422">
        <v>0</v>
      </c>
      <c r="M4422">
        <v>0</v>
      </c>
      <c r="N4422">
        <v>0</v>
      </c>
      <c r="T4422" t="s">
        <v>6642</v>
      </c>
      <c r="U4422" s="92" t="str">
        <f t="shared" si="69"/>
        <v>DE0281211110</v>
      </c>
    </row>
    <row r="4423" spans="1:21">
      <c r="A4423">
        <v>20110930</v>
      </c>
      <c r="B4423" t="s">
        <v>155</v>
      </c>
      <c r="C4423">
        <v>1211111</v>
      </c>
      <c r="D4423" t="s">
        <v>181</v>
      </c>
      <c r="E4423" t="s">
        <v>54</v>
      </c>
      <c r="F4423" t="s">
        <v>50</v>
      </c>
      <c r="G4423">
        <v>0</v>
      </c>
      <c r="H4423">
        <v>0</v>
      </c>
      <c r="I4423">
        <v>0</v>
      </c>
      <c r="J4423">
        <v>0</v>
      </c>
      <c r="K4423">
        <v>0</v>
      </c>
      <c r="L4423">
        <v>0</v>
      </c>
      <c r="M4423">
        <v>0</v>
      </c>
      <c r="N4423">
        <v>0</v>
      </c>
      <c r="T4423" t="s">
        <v>6643</v>
      </c>
      <c r="U4423" s="92" t="str">
        <f t="shared" si="69"/>
        <v>DE0281211111</v>
      </c>
    </row>
    <row r="4424" spans="1:21">
      <c r="A4424">
        <v>20110930</v>
      </c>
      <c r="B4424" t="s">
        <v>155</v>
      </c>
      <c r="C4424">
        <v>1211112</v>
      </c>
      <c r="D4424" t="s">
        <v>181</v>
      </c>
      <c r="E4424" t="s">
        <v>53</v>
      </c>
      <c r="F4424" t="s">
        <v>50</v>
      </c>
      <c r="G4424">
        <v>0</v>
      </c>
      <c r="H4424">
        <v>0</v>
      </c>
      <c r="I4424">
        <v>0</v>
      </c>
      <c r="J4424">
        <v>0</v>
      </c>
      <c r="K4424">
        <v>0</v>
      </c>
      <c r="L4424">
        <v>0</v>
      </c>
      <c r="M4424">
        <v>0</v>
      </c>
      <c r="N4424">
        <v>0</v>
      </c>
      <c r="T4424" t="s">
        <v>6644</v>
      </c>
      <c r="U4424" s="92" t="str">
        <f t="shared" si="69"/>
        <v>DE0281211112</v>
      </c>
    </row>
    <row r="4425" spans="1:21">
      <c r="A4425">
        <v>20110930</v>
      </c>
      <c r="B4425" t="s">
        <v>155</v>
      </c>
      <c r="C4425">
        <v>1211113</v>
      </c>
      <c r="D4425" t="s">
        <v>181</v>
      </c>
      <c r="E4425" t="s">
        <v>68</v>
      </c>
      <c r="F4425" t="s">
        <v>50</v>
      </c>
      <c r="G4425">
        <v>0</v>
      </c>
      <c r="H4425">
        <v>0</v>
      </c>
      <c r="I4425">
        <v>0</v>
      </c>
      <c r="J4425">
        <v>0</v>
      </c>
      <c r="K4425">
        <v>0</v>
      </c>
      <c r="L4425">
        <v>0</v>
      </c>
      <c r="M4425">
        <v>0</v>
      </c>
      <c r="N4425">
        <v>0</v>
      </c>
      <c r="O4425">
        <v>0</v>
      </c>
      <c r="Q4425">
        <v>0</v>
      </c>
      <c r="R4425">
        <v>0</v>
      </c>
      <c r="S4425">
        <v>0</v>
      </c>
      <c r="T4425" t="s">
        <v>6645</v>
      </c>
      <c r="U4425" s="92" t="str">
        <f t="shared" si="69"/>
        <v>DE0281211113</v>
      </c>
    </row>
    <row r="4426" spans="1:21">
      <c r="A4426">
        <v>20110930</v>
      </c>
      <c r="B4426" t="s">
        <v>155</v>
      </c>
      <c r="C4426">
        <v>1211114</v>
      </c>
      <c r="D4426" t="s">
        <v>181</v>
      </c>
      <c r="E4426" t="s">
        <v>59</v>
      </c>
      <c r="F4426" t="s">
        <v>34</v>
      </c>
      <c r="G4426">
        <v>31</v>
      </c>
      <c r="H4426">
        <v>0</v>
      </c>
      <c r="I4426">
        <v>31</v>
      </c>
      <c r="J4426">
        <v>0</v>
      </c>
      <c r="K4426">
        <v>0</v>
      </c>
      <c r="L4426">
        <v>0</v>
      </c>
      <c r="M4426">
        <v>0</v>
      </c>
      <c r="N4426">
        <v>0</v>
      </c>
      <c r="O4426">
        <v>30</v>
      </c>
      <c r="T4426" t="s">
        <v>6646</v>
      </c>
      <c r="U4426" s="92" t="str">
        <f t="shared" si="69"/>
        <v>DE0281211114</v>
      </c>
    </row>
    <row r="4427" spans="1:21">
      <c r="A4427">
        <v>20110930</v>
      </c>
      <c r="B4427" t="s">
        <v>155</v>
      </c>
      <c r="C4427">
        <v>1211115</v>
      </c>
      <c r="D4427" t="s">
        <v>181</v>
      </c>
      <c r="E4427" t="s">
        <v>58</v>
      </c>
      <c r="F4427" t="s">
        <v>34</v>
      </c>
      <c r="G4427">
        <v>0</v>
      </c>
      <c r="H4427">
        <v>0</v>
      </c>
      <c r="I4427">
        <v>0</v>
      </c>
      <c r="J4427">
        <v>0</v>
      </c>
      <c r="K4427">
        <v>0</v>
      </c>
      <c r="L4427">
        <v>0</v>
      </c>
      <c r="M4427">
        <v>0</v>
      </c>
      <c r="N4427">
        <v>0</v>
      </c>
      <c r="T4427" t="s">
        <v>6647</v>
      </c>
      <c r="U4427" s="92" t="str">
        <f t="shared" si="69"/>
        <v>DE0281211115</v>
      </c>
    </row>
    <row r="4428" spans="1:21">
      <c r="A4428">
        <v>20110930</v>
      </c>
      <c r="B4428" t="s">
        <v>155</v>
      </c>
      <c r="C4428">
        <v>1211116</v>
      </c>
      <c r="D4428" t="s">
        <v>181</v>
      </c>
      <c r="E4428" t="s">
        <v>57</v>
      </c>
      <c r="F4428" t="s">
        <v>34</v>
      </c>
      <c r="G4428">
        <v>0</v>
      </c>
      <c r="H4428">
        <v>0</v>
      </c>
      <c r="I4428">
        <v>0</v>
      </c>
      <c r="J4428">
        <v>0</v>
      </c>
      <c r="K4428">
        <v>0</v>
      </c>
      <c r="L4428">
        <v>0</v>
      </c>
      <c r="M4428">
        <v>0</v>
      </c>
      <c r="N4428">
        <v>0</v>
      </c>
      <c r="T4428" t="s">
        <v>6648</v>
      </c>
      <c r="U4428" s="92" t="str">
        <f t="shared" si="69"/>
        <v>DE0281211116</v>
      </c>
    </row>
    <row r="4429" spans="1:21">
      <c r="A4429">
        <v>20110930</v>
      </c>
      <c r="B4429" t="s">
        <v>155</v>
      </c>
      <c r="C4429">
        <v>1211117</v>
      </c>
      <c r="D4429" t="s">
        <v>181</v>
      </c>
      <c r="E4429" t="s">
        <v>56</v>
      </c>
      <c r="F4429" t="s">
        <v>34</v>
      </c>
      <c r="G4429">
        <v>0</v>
      </c>
      <c r="H4429">
        <v>0</v>
      </c>
      <c r="I4429">
        <v>-1</v>
      </c>
      <c r="J4429">
        <v>0</v>
      </c>
      <c r="K4429">
        <v>0</v>
      </c>
      <c r="L4429">
        <v>-1</v>
      </c>
      <c r="M4429">
        <v>0</v>
      </c>
      <c r="N4429">
        <v>-3.0594011399999999</v>
      </c>
      <c r="T4429" t="s">
        <v>6649</v>
      </c>
      <c r="U4429" s="92" t="str">
        <f t="shared" si="69"/>
        <v>DE0281211117</v>
      </c>
    </row>
    <row r="4430" spans="1:21">
      <c r="A4430">
        <v>20110930</v>
      </c>
      <c r="B4430" t="s">
        <v>155</v>
      </c>
      <c r="C4430">
        <v>1211118</v>
      </c>
      <c r="D4430" t="s">
        <v>181</v>
      </c>
      <c r="E4430" t="s">
        <v>55</v>
      </c>
      <c r="F4430" t="s">
        <v>34</v>
      </c>
      <c r="G4430">
        <v>0</v>
      </c>
      <c r="H4430">
        <v>0</v>
      </c>
      <c r="I4430">
        <v>0</v>
      </c>
      <c r="J4430">
        <v>0</v>
      </c>
      <c r="K4430">
        <v>0</v>
      </c>
      <c r="L4430">
        <v>0</v>
      </c>
      <c r="M4430">
        <v>0</v>
      </c>
      <c r="N4430">
        <v>0</v>
      </c>
      <c r="T4430" t="s">
        <v>6650</v>
      </c>
      <c r="U4430" s="92" t="str">
        <f t="shared" si="69"/>
        <v>DE0281211118</v>
      </c>
    </row>
    <row r="4431" spans="1:21">
      <c r="A4431">
        <v>20110930</v>
      </c>
      <c r="B4431" t="s">
        <v>155</v>
      </c>
      <c r="C4431">
        <v>1211119</v>
      </c>
      <c r="D4431" t="s">
        <v>181</v>
      </c>
      <c r="E4431" t="s">
        <v>54</v>
      </c>
      <c r="F4431" t="s">
        <v>34</v>
      </c>
      <c r="G4431">
        <v>0</v>
      </c>
      <c r="H4431">
        <v>0</v>
      </c>
      <c r="I4431">
        <v>-3</v>
      </c>
      <c r="J4431">
        <v>0</v>
      </c>
      <c r="K4431">
        <v>0</v>
      </c>
      <c r="L4431">
        <v>-3</v>
      </c>
      <c r="M4431">
        <v>0</v>
      </c>
      <c r="N4431">
        <v>0</v>
      </c>
      <c r="T4431" t="s">
        <v>6651</v>
      </c>
      <c r="U4431" s="92" t="str">
        <f t="shared" si="69"/>
        <v>DE0281211119</v>
      </c>
    </row>
    <row r="4432" spans="1:21">
      <c r="A4432">
        <v>20110930</v>
      </c>
      <c r="B4432" t="s">
        <v>155</v>
      </c>
      <c r="C4432">
        <v>1211120</v>
      </c>
      <c r="D4432" t="s">
        <v>181</v>
      </c>
      <c r="E4432" t="s">
        <v>53</v>
      </c>
      <c r="F4432" t="s">
        <v>34</v>
      </c>
      <c r="G4432">
        <v>0</v>
      </c>
      <c r="H4432">
        <v>0</v>
      </c>
      <c r="I4432">
        <v>0</v>
      </c>
      <c r="J4432">
        <v>0</v>
      </c>
      <c r="K4432">
        <v>0</v>
      </c>
      <c r="L4432">
        <v>0</v>
      </c>
      <c r="M4432">
        <v>0</v>
      </c>
      <c r="N4432">
        <v>0</v>
      </c>
      <c r="T4432" t="s">
        <v>6652</v>
      </c>
      <c r="U4432" s="92" t="str">
        <f t="shared" si="69"/>
        <v>DE0281211120</v>
      </c>
    </row>
    <row r="4433" spans="1:21">
      <c r="A4433">
        <v>20110930</v>
      </c>
      <c r="B4433" t="s">
        <v>155</v>
      </c>
      <c r="C4433">
        <v>1211121</v>
      </c>
      <c r="D4433" t="s">
        <v>181</v>
      </c>
      <c r="E4433" t="s">
        <v>68</v>
      </c>
      <c r="F4433" t="s">
        <v>34</v>
      </c>
      <c r="G4433">
        <v>31</v>
      </c>
      <c r="H4433">
        <v>0</v>
      </c>
      <c r="I4433">
        <v>27</v>
      </c>
      <c r="J4433">
        <v>0</v>
      </c>
      <c r="K4433">
        <v>0</v>
      </c>
      <c r="L4433">
        <v>-4</v>
      </c>
      <c r="M4433">
        <v>0</v>
      </c>
      <c r="N4433">
        <v>-3.0594011399999999</v>
      </c>
      <c r="O4433">
        <v>30</v>
      </c>
      <c r="Q4433">
        <v>0</v>
      </c>
      <c r="R4433">
        <v>0</v>
      </c>
      <c r="S4433">
        <v>0</v>
      </c>
      <c r="T4433" t="s">
        <v>6653</v>
      </c>
      <c r="U4433" s="92" t="str">
        <f t="shared" si="69"/>
        <v>DE0281211121</v>
      </c>
    </row>
    <row r="4434" spans="1:21">
      <c r="A4434">
        <v>20110930</v>
      </c>
      <c r="B4434" t="s">
        <v>155</v>
      </c>
      <c r="C4434">
        <v>1211122</v>
      </c>
      <c r="D4434" t="s">
        <v>181</v>
      </c>
      <c r="E4434" t="s">
        <v>59</v>
      </c>
      <c r="F4434" t="s">
        <v>35</v>
      </c>
      <c r="G4434">
        <v>1</v>
      </c>
      <c r="H4434">
        <v>0</v>
      </c>
      <c r="I4434">
        <v>1</v>
      </c>
      <c r="J4434">
        <v>0</v>
      </c>
      <c r="K4434">
        <v>0</v>
      </c>
      <c r="L4434">
        <v>0</v>
      </c>
      <c r="M4434">
        <v>0</v>
      </c>
      <c r="N4434">
        <v>0</v>
      </c>
      <c r="T4434" t="s">
        <v>6654</v>
      </c>
      <c r="U4434" s="92" t="str">
        <f t="shared" si="69"/>
        <v>DE0281211122</v>
      </c>
    </row>
    <row r="4435" spans="1:21">
      <c r="A4435">
        <v>20110930</v>
      </c>
      <c r="B4435" t="s">
        <v>155</v>
      </c>
      <c r="C4435">
        <v>1211123</v>
      </c>
      <c r="D4435" t="s">
        <v>181</v>
      </c>
      <c r="E4435" t="s">
        <v>58</v>
      </c>
      <c r="F4435" t="s">
        <v>35</v>
      </c>
      <c r="G4435">
        <v>162</v>
      </c>
      <c r="H4435">
        <v>0</v>
      </c>
      <c r="I4435">
        <v>162</v>
      </c>
      <c r="J4435">
        <v>0</v>
      </c>
      <c r="K4435">
        <v>0</v>
      </c>
      <c r="L4435">
        <v>162</v>
      </c>
      <c r="M4435">
        <v>0</v>
      </c>
      <c r="N4435">
        <v>-15.39211486</v>
      </c>
      <c r="T4435" t="s">
        <v>6655</v>
      </c>
      <c r="U4435" s="92" t="str">
        <f t="shared" si="69"/>
        <v>DE0281211123</v>
      </c>
    </row>
    <row r="4436" spans="1:21">
      <c r="A4436">
        <v>20110930</v>
      </c>
      <c r="B4436" t="s">
        <v>155</v>
      </c>
      <c r="C4436">
        <v>1211124</v>
      </c>
      <c r="D4436" t="s">
        <v>181</v>
      </c>
      <c r="E4436" t="s">
        <v>57</v>
      </c>
      <c r="F4436" t="s">
        <v>35</v>
      </c>
      <c r="G4436">
        <v>7</v>
      </c>
      <c r="H4436">
        <v>0</v>
      </c>
      <c r="I4436">
        <v>-1</v>
      </c>
      <c r="J4436">
        <v>0</v>
      </c>
      <c r="K4436">
        <v>0</v>
      </c>
      <c r="L4436">
        <v>-1</v>
      </c>
      <c r="M4436">
        <v>0</v>
      </c>
      <c r="N4436">
        <v>-5.2509955259999996</v>
      </c>
      <c r="T4436" t="s">
        <v>6656</v>
      </c>
      <c r="U4436" s="92" t="str">
        <f t="shared" si="69"/>
        <v>DE0281211124</v>
      </c>
    </row>
    <row r="4437" spans="1:21">
      <c r="A4437">
        <v>20110930</v>
      </c>
      <c r="B4437" t="s">
        <v>155</v>
      </c>
      <c r="C4437">
        <v>1211125</v>
      </c>
      <c r="D4437" t="s">
        <v>181</v>
      </c>
      <c r="E4437" t="s">
        <v>56</v>
      </c>
      <c r="F4437" t="s">
        <v>35</v>
      </c>
      <c r="G4437">
        <v>0</v>
      </c>
      <c r="H4437">
        <v>0</v>
      </c>
      <c r="I4437">
        <v>-3</v>
      </c>
      <c r="J4437">
        <v>0</v>
      </c>
      <c r="K4437">
        <v>0</v>
      </c>
      <c r="L4437">
        <v>-3</v>
      </c>
      <c r="M4437">
        <v>0</v>
      </c>
      <c r="N4437">
        <v>0</v>
      </c>
      <c r="T4437" t="s">
        <v>6657</v>
      </c>
      <c r="U4437" s="92" t="str">
        <f t="shared" si="69"/>
        <v>DE0281211125</v>
      </c>
    </row>
    <row r="4438" spans="1:21">
      <c r="A4438">
        <v>20110930</v>
      </c>
      <c r="B4438" t="s">
        <v>155</v>
      </c>
      <c r="C4438">
        <v>1211126</v>
      </c>
      <c r="D4438" t="s">
        <v>181</v>
      </c>
      <c r="E4438" t="s">
        <v>55</v>
      </c>
      <c r="F4438" t="s">
        <v>35</v>
      </c>
      <c r="G4438">
        <v>0</v>
      </c>
      <c r="H4438">
        <v>0</v>
      </c>
      <c r="I4438">
        <v>-4</v>
      </c>
      <c r="J4438">
        <v>0</v>
      </c>
      <c r="K4438">
        <v>0</v>
      </c>
      <c r="L4438">
        <v>-4</v>
      </c>
      <c r="M4438">
        <v>0</v>
      </c>
      <c r="N4438">
        <v>0</v>
      </c>
      <c r="T4438" t="s">
        <v>6658</v>
      </c>
      <c r="U4438" s="92" t="str">
        <f t="shared" si="69"/>
        <v>DE0281211126</v>
      </c>
    </row>
    <row r="4439" spans="1:21">
      <c r="A4439">
        <v>20110930</v>
      </c>
      <c r="B4439" t="s">
        <v>155</v>
      </c>
      <c r="C4439">
        <v>1211127</v>
      </c>
      <c r="D4439" t="s">
        <v>181</v>
      </c>
      <c r="E4439" t="s">
        <v>54</v>
      </c>
      <c r="F4439" t="s">
        <v>35</v>
      </c>
      <c r="G4439">
        <v>0</v>
      </c>
      <c r="H4439">
        <v>0</v>
      </c>
      <c r="I4439">
        <v>-21</v>
      </c>
      <c r="J4439">
        <v>0</v>
      </c>
      <c r="K4439">
        <v>0</v>
      </c>
      <c r="L4439">
        <v>-21</v>
      </c>
      <c r="M4439">
        <v>0</v>
      </c>
      <c r="N4439">
        <v>-17.797734089999999</v>
      </c>
      <c r="T4439" t="s">
        <v>6659</v>
      </c>
      <c r="U4439" s="92" t="str">
        <f t="shared" si="69"/>
        <v>DE0281211127</v>
      </c>
    </row>
    <row r="4440" spans="1:21">
      <c r="A4440">
        <v>20110930</v>
      </c>
      <c r="B4440" t="s">
        <v>155</v>
      </c>
      <c r="C4440">
        <v>1211128</v>
      </c>
      <c r="D4440" t="s">
        <v>181</v>
      </c>
      <c r="E4440" t="s">
        <v>53</v>
      </c>
      <c r="F4440" t="s">
        <v>35</v>
      </c>
      <c r="G4440">
        <v>46</v>
      </c>
      <c r="H4440">
        <v>0</v>
      </c>
      <c r="I4440">
        <v>51.8</v>
      </c>
      <c r="J4440">
        <v>0</v>
      </c>
      <c r="K4440">
        <v>0</v>
      </c>
      <c r="L4440">
        <v>-1</v>
      </c>
      <c r="M4440">
        <v>0</v>
      </c>
      <c r="N4440">
        <v>0</v>
      </c>
      <c r="O4440">
        <v>50</v>
      </c>
      <c r="T4440" t="s">
        <v>6660</v>
      </c>
      <c r="U4440" s="92" t="str">
        <f t="shared" si="69"/>
        <v>DE0281211128</v>
      </c>
    </row>
    <row r="4441" spans="1:21">
      <c r="A4441">
        <v>20110930</v>
      </c>
      <c r="B4441" t="s">
        <v>155</v>
      </c>
      <c r="C4441">
        <v>1211129</v>
      </c>
      <c r="D4441" t="s">
        <v>181</v>
      </c>
      <c r="E4441" t="s">
        <v>68</v>
      </c>
      <c r="F4441" t="s">
        <v>35</v>
      </c>
      <c r="G4441">
        <v>216</v>
      </c>
      <c r="H4441">
        <v>0</v>
      </c>
      <c r="I4441">
        <v>185.8</v>
      </c>
      <c r="J4441">
        <v>0</v>
      </c>
      <c r="K4441">
        <v>0</v>
      </c>
      <c r="L4441">
        <v>132</v>
      </c>
      <c r="M4441">
        <v>0</v>
      </c>
      <c r="N4441">
        <v>-38.440844470000002</v>
      </c>
      <c r="O4441">
        <v>50</v>
      </c>
      <c r="P4441">
        <v>6.8</v>
      </c>
      <c r="Q4441">
        <v>0</v>
      </c>
      <c r="R4441">
        <v>0</v>
      </c>
      <c r="S4441">
        <v>0</v>
      </c>
      <c r="T4441" t="s">
        <v>6661</v>
      </c>
      <c r="U4441" s="92" t="str">
        <f t="shared" si="69"/>
        <v>DE0281211129</v>
      </c>
    </row>
    <row r="4442" spans="1:21">
      <c r="A4442">
        <v>20110930</v>
      </c>
      <c r="B4442" t="s">
        <v>155</v>
      </c>
      <c r="C4442">
        <v>1211130</v>
      </c>
      <c r="D4442" t="s">
        <v>181</v>
      </c>
      <c r="E4442" t="s">
        <v>59</v>
      </c>
      <c r="F4442" t="s">
        <v>36</v>
      </c>
      <c r="G4442">
        <v>0</v>
      </c>
      <c r="H4442">
        <v>0</v>
      </c>
      <c r="I4442">
        <v>0</v>
      </c>
      <c r="J4442">
        <v>0</v>
      </c>
      <c r="K4442">
        <v>0</v>
      </c>
      <c r="L4442">
        <v>0</v>
      </c>
      <c r="M4442">
        <v>0</v>
      </c>
      <c r="N4442">
        <v>0</v>
      </c>
      <c r="T4442" t="s">
        <v>6662</v>
      </c>
      <c r="U4442" s="92" t="str">
        <f t="shared" si="69"/>
        <v>DE0281211130</v>
      </c>
    </row>
    <row r="4443" spans="1:21">
      <c r="A4443">
        <v>20110930</v>
      </c>
      <c r="B4443" t="s">
        <v>155</v>
      </c>
      <c r="C4443">
        <v>1211131</v>
      </c>
      <c r="D4443" t="s">
        <v>181</v>
      </c>
      <c r="E4443" t="s">
        <v>58</v>
      </c>
      <c r="F4443" t="s">
        <v>36</v>
      </c>
      <c r="G4443">
        <v>0</v>
      </c>
      <c r="H4443">
        <v>0</v>
      </c>
      <c r="I4443">
        <v>0</v>
      </c>
      <c r="J4443">
        <v>0</v>
      </c>
      <c r="K4443">
        <v>0</v>
      </c>
      <c r="L4443">
        <v>0</v>
      </c>
      <c r="M4443">
        <v>0</v>
      </c>
      <c r="N4443">
        <v>0</v>
      </c>
      <c r="T4443" t="s">
        <v>6663</v>
      </c>
      <c r="U4443" s="92" t="str">
        <f t="shared" si="69"/>
        <v>DE0281211131</v>
      </c>
    </row>
    <row r="4444" spans="1:21">
      <c r="A4444">
        <v>20110930</v>
      </c>
      <c r="B4444" t="s">
        <v>155</v>
      </c>
      <c r="C4444">
        <v>1211132</v>
      </c>
      <c r="D4444" t="s">
        <v>181</v>
      </c>
      <c r="E4444" t="s">
        <v>57</v>
      </c>
      <c r="F4444" t="s">
        <v>36</v>
      </c>
      <c r="G4444">
        <v>0</v>
      </c>
      <c r="H4444">
        <v>0</v>
      </c>
      <c r="I4444">
        <v>0</v>
      </c>
      <c r="J4444">
        <v>0</v>
      </c>
      <c r="K4444">
        <v>0</v>
      </c>
      <c r="L4444">
        <v>0</v>
      </c>
      <c r="M4444">
        <v>0</v>
      </c>
      <c r="N4444">
        <v>0</v>
      </c>
      <c r="T4444" t="s">
        <v>6664</v>
      </c>
      <c r="U4444" s="92" t="str">
        <f t="shared" si="69"/>
        <v>DE0281211132</v>
      </c>
    </row>
    <row r="4445" spans="1:21">
      <c r="A4445">
        <v>20110930</v>
      </c>
      <c r="B4445" t="s">
        <v>155</v>
      </c>
      <c r="C4445">
        <v>1211133</v>
      </c>
      <c r="D4445" t="s">
        <v>181</v>
      </c>
      <c r="E4445" t="s">
        <v>56</v>
      </c>
      <c r="F4445" t="s">
        <v>36</v>
      </c>
      <c r="G4445">
        <v>0</v>
      </c>
      <c r="H4445">
        <v>0</v>
      </c>
      <c r="I4445">
        <v>0</v>
      </c>
      <c r="J4445">
        <v>0</v>
      </c>
      <c r="K4445">
        <v>0</v>
      </c>
      <c r="L4445">
        <v>0</v>
      </c>
      <c r="M4445">
        <v>0</v>
      </c>
      <c r="N4445">
        <v>0</v>
      </c>
      <c r="T4445" t="s">
        <v>6665</v>
      </c>
      <c r="U4445" s="92" t="str">
        <f t="shared" si="69"/>
        <v>DE0281211133</v>
      </c>
    </row>
    <row r="4446" spans="1:21">
      <c r="A4446">
        <v>20110930</v>
      </c>
      <c r="B4446" t="s">
        <v>155</v>
      </c>
      <c r="C4446">
        <v>1211134</v>
      </c>
      <c r="D4446" t="s">
        <v>181</v>
      </c>
      <c r="E4446" t="s">
        <v>55</v>
      </c>
      <c r="F4446" t="s">
        <v>36</v>
      </c>
      <c r="G4446">
        <v>0</v>
      </c>
      <c r="H4446">
        <v>0</v>
      </c>
      <c r="I4446">
        <v>0</v>
      </c>
      <c r="J4446">
        <v>0</v>
      </c>
      <c r="K4446">
        <v>0</v>
      </c>
      <c r="L4446">
        <v>0</v>
      </c>
      <c r="M4446">
        <v>0</v>
      </c>
      <c r="N4446">
        <v>0</v>
      </c>
      <c r="T4446" t="s">
        <v>6666</v>
      </c>
      <c r="U4446" s="92" t="str">
        <f t="shared" si="69"/>
        <v>DE0281211134</v>
      </c>
    </row>
    <row r="4447" spans="1:21">
      <c r="A4447">
        <v>20110930</v>
      </c>
      <c r="B4447" t="s">
        <v>155</v>
      </c>
      <c r="C4447">
        <v>1211135</v>
      </c>
      <c r="D4447" t="s">
        <v>181</v>
      </c>
      <c r="E4447" t="s">
        <v>54</v>
      </c>
      <c r="F4447" t="s">
        <v>36</v>
      </c>
      <c r="G4447">
        <v>0</v>
      </c>
      <c r="H4447">
        <v>0</v>
      </c>
      <c r="I4447">
        <v>0</v>
      </c>
      <c r="J4447">
        <v>0</v>
      </c>
      <c r="K4447">
        <v>0</v>
      </c>
      <c r="L4447">
        <v>0</v>
      </c>
      <c r="M4447">
        <v>0</v>
      </c>
      <c r="N4447">
        <v>0</v>
      </c>
      <c r="T4447" t="s">
        <v>6667</v>
      </c>
      <c r="U4447" s="92" t="str">
        <f t="shared" si="69"/>
        <v>DE0281211135</v>
      </c>
    </row>
    <row r="4448" spans="1:21">
      <c r="A4448">
        <v>20110930</v>
      </c>
      <c r="B4448" t="s">
        <v>155</v>
      </c>
      <c r="C4448">
        <v>1211136</v>
      </c>
      <c r="D4448" t="s">
        <v>181</v>
      </c>
      <c r="E4448" t="s">
        <v>53</v>
      </c>
      <c r="F4448" t="s">
        <v>36</v>
      </c>
      <c r="G4448">
        <v>0</v>
      </c>
      <c r="H4448">
        <v>0</v>
      </c>
      <c r="I4448">
        <v>0</v>
      </c>
      <c r="J4448">
        <v>0</v>
      </c>
      <c r="K4448">
        <v>0</v>
      </c>
      <c r="L4448">
        <v>0</v>
      </c>
      <c r="M4448">
        <v>0</v>
      </c>
      <c r="N4448">
        <v>0</v>
      </c>
      <c r="T4448" t="s">
        <v>6668</v>
      </c>
      <c r="U4448" s="92" t="str">
        <f t="shared" si="69"/>
        <v>DE0281211136</v>
      </c>
    </row>
    <row r="4449" spans="1:21">
      <c r="A4449">
        <v>20110930</v>
      </c>
      <c r="B4449" t="s">
        <v>155</v>
      </c>
      <c r="C4449">
        <v>1211137</v>
      </c>
      <c r="D4449" t="s">
        <v>181</v>
      </c>
      <c r="E4449" t="s">
        <v>68</v>
      </c>
      <c r="F4449" t="s">
        <v>36</v>
      </c>
      <c r="G4449">
        <v>0</v>
      </c>
      <c r="H4449">
        <v>0</v>
      </c>
      <c r="I4449">
        <v>0</v>
      </c>
      <c r="J4449">
        <v>0</v>
      </c>
      <c r="K4449">
        <v>0</v>
      </c>
      <c r="L4449">
        <v>0</v>
      </c>
      <c r="M4449">
        <v>0</v>
      </c>
      <c r="N4449">
        <v>0</v>
      </c>
      <c r="O4449">
        <v>0</v>
      </c>
      <c r="Q4449">
        <v>0</v>
      </c>
      <c r="R4449">
        <v>0</v>
      </c>
      <c r="S4449">
        <v>0</v>
      </c>
      <c r="T4449" t="s">
        <v>6669</v>
      </c>
      <c r="U4449" s="92" t="str">
        <f t="shared" si="69"/>
        <v>DE0281211137</v>
      </c>
    </row>
    <row r="4450" spans="1:21">
      <c r="A4450">
        <v>20110930</v>
      </c>
      <c r="B4450" t="s">
        <v>155</v>
      </c>
      <c r="C4450">
        <v>1211138</v>
      </c>
      <c r="D4450" t="s">
        <v>181</v>
      </c>
      <c r="E4450" t="s">
        <v>59</v>
      </c>
      <c r="F4450" t="s">
        <v>51</v>
      </c>
      <c r="G4450">
        <v>0</v>
      </c>
      <c r="H4450">
        <v>0</v>
      </c>
      <c r="I4450">
        <v>0</v>
      </c>
      <c r="J4450">
        <v>0</v>
      </c>
      <c r="K4450">
        <v>0</v>
      </c>
      <c r="L4450">
        <v>0</v>
      </c>
      <c r="M4450">
        <v>0</v>
      </c>
      <c r="N4450">
        <v>0</v>
      </c>
      <c r="T4450" t="s">
        <v>6670</v>
      </c>
      <c r="U4450" s="92" t="str">
        <f t="shared" si="69"/>
        <v>DE0281211138</v>
      </c>
    </row>
    <row r="4451" spans="1:21">
      <c r="A4451">
        <v>20110930</v>
      </c>
      <c r="B4451" t="s">
        <v>155</v>
      </c>
      <c r="C4451">
        <v>1211139</v>
      </c>
      <c r="D4451" t="s">
        <v>181</v>
      </c>
      <c r="E4451" t="s">
        <v>58</v>
      </c>
      <c r="F4451" t="s">
        <v>51</v>
      </c>
      <c r="G4451">
        <v>0</v>
      </c>
      <c r="H4451">
        <v>0</v>
      </c>
      <c r="I4451">
        <v>0</v>
      </c>
      <c r="J4451">
        <v>0</v>
      </c>
      <c r="K4451">
        <v>0</v>
      </c>
      <c r="L4451">
        <v>0</v>
      </c>
      <c r="M4451">
        <v>0</v>
      </c>
      <c r="N4451">
        <v>0</v>
      </c>
      <c r="T4451" t="s">
        <v>6671</v>
      </c>
      <c r="U4451" s="92" t="str">
        <f t="shared" si="69"/>
        <v>DE0281211139</v>
      </c>
    </row>
    <row r="4452" spans="1:21">
      <c r="A4452">
        <v>20110930</v>
      </c>
      <c r="B4452" t="s">
        <v>155</v>
      </c>
      <c r="C4452">
        <v>1211140</v>
      </c>
      <c r="D4452" t="s">
        <v>181</v>
      </c>
      <c r="E4452" t="s">
        <v>57</v>
      </c>
      <c r="F4452" t="s">
        <v>51</v>
      </c>
      <c r="G4452">
        <v>0</v>
      </c>
      <c r="H4452">
        <v>0</v>
      </c>
      <c r="I4452">
        <v>0</v>
      </c>
      <c r="J4452">
        <v>0</v>
      </c>
      <c r="K4452">
        <v>0</v>
      </c>
      <c r="L4452">
        <v>0</v>
      </c>
      <c r="M4452">
        <v>0</v>
      </c>
      <c r="N4452">
        <v>0</v>
      </c>
      <c r="T4452" t="s">
        <v>6672</v>
      </c>
      <c r="U4452" s="92" t="str">
        <f t="shared" si="69"/>
        <v>DE0281211140</v>
      </c>
    </row>
    <row r="4453" spans="1:21">
      <c r="A4453">
        <v>20110930</v>
      </c>
      <c r="B4453" t="s">
        <v>155</v>
      </c>
      <c r="C4453">
        <v>1211141</v>
      </c>
      <c r="D4453" t="s">
        <v>181</v>
      </c>
      <c r="E4453" t="s">
        <v>56</v>
      </c>
      <c r="F4453" t="s">
        <v>51</v>
      </c>
      <c r="G4453">
        <v>0</v>
      </c>
      <c r="H4453">
        <v>0</v>
      </c>
      <c r="I4453">
        <v>0</v>
      </c>
      <c r="J4453">
        <v>0</v>
      </c>
      <c r="K4453">
        <v>0</v>
      </c>
      <c r="L4453">
        <v>0</v>
      </c>
      <c r="M4453">
        <v>0</v>
      </c>
      <c r="N4453">
        <v>0</v>
      </c>
      <c r="T4453" t="s">
        <v>6673</v>
      </c>
      <c r="U4453" s="92" t="str">
        <f t="shared" si="69"/>
        <v>DE0281211141</v>
      </c>
    </row>
    <row r="4454" spans="1:21">
      <c r="A4454">
        <v>20110930</v>
      </c>
      <c r="B4454" t="s">
        <v>155</v>
      </c>
      <c r="C4454">
        <v>1211142</v>
      </c>
      <c r="D4454" t="s">
        <v>181</v>
      </c>
      <c r="E4454" t="s">
        <v>55</v>
      </c>
      <c r="F4454" t="s">
        <v>51</v>
      </c>
      <c r="G4454">
        <v>0</v>
      </c>
      <c r="H4454">
        <v>0</v>
      </c>
      <c r="I4454">
        <v>0</v>
      </c>
      <c r="J4454">
        <v>0</v>
      </c>
      <c r="K4454">
        <v>0</v>
      </c>
      <c r="L4454">
        <v>0</v>
      </c>
      <c r="M4454">
        <v>0</v>
      </c>
      <c r="N4454">
        <v>0</v>
      </c>
      <c r="T4454" t="s">
        <v>6674</v>
      </c>
      <c r="U4454" s="92" t="str">
        <f t="shared" si="69"/>
        <v>DE0281211142</v>
      </c>
    </row>
    <row r="4455" spans="1:21">
      <c r="A4455">
        <v>20110930</v>
      </c>
      <c r="B4455" t="s">
        <v>155</v>
      </c>
      <c r="C4455">
        <v>1211143</v>
      </c>
      <c r="D4455" t="s">
        <v>181</v>
      </c>
      <c r="E4455" t="s">
        <v>54</v>
      </c>
      <c r="F4455" t="s">
        <v>51</v>
      </c>
      <c r="G4455">
        <v>0</v>
      </c>
      <c r="H4455">
        <v>0</v>
      </c>
      <c r="I4455">
        <v>0</v>
      </c>
      <c r="J4455">
        <v>0</v>
      </c>
      <c r="K4455">
        <v>0</v>
      </c>
      <c r="L4455">
        <v>0</v>
      </c>
      <c r="M4455">
        <v>0</v>
      </c>
      <c r="N4455">
        <v>0</v>
      </c>
      <c r="T4455" t="s">
        <v>6675</v>
      </c>
      <c r="U4455" s="92" t="str">
        <f t="shared" si="69"/>
        <v>DE0281211143</v>
      </c>
    </row>
    <row r="4456" spans="1:21">
      <c r="A4456">
        <v>20110930</v>
      </c>
      <c r="B4456" t="s">
        <v>155</v>
      </c>
      <c r="C4456">
        <v>1211144</v>
      </c>
      <c r="D4456" t="s">
        <v>181</v>
      </c>
      <c r="E4456" t="s">
        <v>53</v>
      </c>
      <c r="F4456" t="s">
        <v>51</v>
      </c>
      <c r="G4456">
        <v>0</v>
      </c>
      <c r="H4456">
        <v>0</v>
      </c>
      <c r="I4456">
        <v>0</v>
      </c>
      <c r="J4456">
        <v>0</v>
      </c>
      <c r="K4456">
        <v>0</v>
      </c>
      <c r="L4456">
        <v>0</v>
      </c>
      <c r="M4456">
        <v>0</v>
      </c>
      <c r="N4456">
        <v>0</v>
      </c>
      <c r="T4456" t="s">
        <v>6676</v>
      </c>
      <c r="U4456" s="92" t="str">
        <f t="shared" si="69"/>
        <v>DE0281211144</v>
      </c>
    </row>
    <row r="4457" spans="1:21">
      <c r="A4457">
        <v>20110930</v>
      </c>
      <c r="B4457" t="s">
        <v>155</v>
      </c>
      <c r="C4457">
        <v>1211145</v>
      </c>
      <c r="D4457" t="s">
        <v>181</v>
      </c>
      <c r="E4457" t="s">
        <v>68</v>
      </c>
      <c r="F4457" t="s">
        <v>51</v>
      </c>
      <c r="G4457">
        <v>0</v>
      </c>
      <c r="H4457">
        <v>0</v>
      </c>
      <c r="I4457">
        <v>0</v>
      </c>
      <c r="J4457">
        <v>0</v>
      </c>
      <c r="K4457">
        <v>0</v>
      </c>
      <c r="L4457">
        <v>0</v>
      </c>
      <c r="M4457">
        <v>0</v>
      </c>
      <c r="N4457">
        <v>0</v>
      </c>
      <c r="O4457">
        <v>0</v>
      </c>
      <c r="Q4457">
        <v>0</v>
      </c>
      <c r="R4457">
        <v>0</v>
      </c>
      <c r="S4457">
        <v>0</v>
      </c>
      <c r="T4457" t="s">
        <v>6677</v>
      </c>
      <c r="U4457" s="92" t="str">
        <f t="shared" si="69"/>
        <v>DE0281211145</v>
      </c>
    </row>
    <row r="4458" spans="1:21">
      <c r="A4458">
        <v>20110930</v>
      </c>
      <c r="B4458" t="s">
        <v>155</v>
      </c>
      <c r="C4458">
        <v>1211146</v>
      </c>
      <c r="D4458" t="s">
        <v>181</v>
      </c>
      <c r="E4458" t="s">
        <v>59</v>
      </c>
      <c r="F4458" t="s">
        <v>37</v>
      </c>
      <c r="G4458">
        <v>0</v>
      </c>
      <c r="H4458">
        <v>0</v>
      </c>
      <c r="I4458">
        <v>0</v>
      </c>
      <c r="J4458">
        <v>0</v>
      </c>
      <c r="K4458">
        <v>0</v>
      </c>
      <c r="L4458">
        <v>0</v>
      </c>
      <c r="M4458">
        <v>0</v>
      </c>
      <c r="N4458">
        <v>0</v>
      </c>
      <c r="T4458" t="s">
        <v>6678</v>
      </c>
      <c r="U4458" s="92" t="str">
        <f t="shared" si="69"/>
        <v>DE0281211146</v>
      </c>
    </row>
    <row r="4459" spans="1:21">
      <c r="A4459">
        <v>20110930</v>
      </c>
      <c r="B4459" t="s">
        <v>155</v>
      </c>
      <c r="C4459">
        <v>1211147</v>
      </c>
      <c r="D4459" t="s">
        <v>181</v>
      </c>
      <c r="E4459" t="s">
        <v>58</v>
      </c>
      <c r="F4459" t="s">
        <v>37</v>
      </c>
      <c r="G4459">
        <v>0</v>
      </c>
      <c r="H4459">
        <v>0</v>
      </c>
      <c r="I4459">
        <v>0</v>
      </c>
      <c r="J4459">
        <v>0</v>
      </c>
      <c r="K4459">
        <v>0</v>
      </c>
      <c r="L4459">
        <v>0</v>
      </c>
      <c r="M4459">
        <v>0</v>
      </c>
      <c r="N4459">
        <v>0</v>
      </c>
      <c r="T4459" t="s">
        <v>6679</v>
      </c>
      <c r="U4459" s="92" t="str">
        <f t="shared" si="69"/>
        <v>DE0281211147</v>
      </c>
    </row>
    <row r="4460" spans="1:21">
      <c r="A4460">
        <v>20110930</v>
      </c>
      <c r="B4460" t="s">
        <v>155</v>
      </c>
      <c r="C4460">
        <v>1211148</v>
      </c>
      <c r="D4460" t="s">
        <v>181</v>
      </c>
      <c r="E4460" t="s">
        <v>57</v>
      </c>
      <c r="F4460" t="s">
        <v>37</v>
      </c>
      <c r="G4460">
        <v>0</v>
      </c>
      <c r="H4460">
        <v>0</v>
      </c>
      <c r="I4460">
        <v>0</v>
      </c>
      <c r="J4460">
        <v>0</v>
      </c>
      <c r="K4460">
        <v>0</v>
      </c>
      <c r="L4460">
        <v>0</v>
      </c>
      <c r="M4460">
        <v>0</v>
      </c>
      <c r="N4460">
        <v>0</v>
      </c>
      <c r="T4460" t="s">
        <v>6680</v>
      </c>
      <c r="U4460" s="92" t="str">
        <f t="shared" si="69"/>
        <v>DE0281211148</v>
      </c>
    </row>
    <row r="4461" spans="1:21">
      <c r="A4461">
        <v>20110930</v>
      </c>
      <c r="B4461" t="s">
        <v>155</v>
      </c>
      <c r="C4461">
        <v>1211149</v>
      </c>
      <c r="D4461" t="s">
        <v>181</v>
      </c>
      <c r="E4461" t="s">
        <v>56</v>
      </c>
      <c r="F4461" t="s">
        <v>37</v>
      </c>
      <c r="G4461">
        <v>0</v>
      </c>
      <c r="H4461">
        <v>0</v>
      </c>
      <c r="I4461">
        <v>0</v>
      </c>
      <c r="J4461">
        <v>0</v>
      </c>
      <c r="K4461">
        <v>0</v>
      </c>
      <c r="L4461">
        <v>0</v>
      </c>
      <c r="M4461">
        <v>0</v>
      </c>
      <c r="N4461">
        <v>0</v>
      </c>
      <c r="T4461" t="s">
        <v>6681</v>
      </c>
      <c r="U4461" s="92" t="str">
        <f t="shared" si="69"/>
        <v>DE0281211149</v>
      </c>
    </row>
    <row r="4462" spans="1:21">
      <c r="A4462">
        <v>20110930</v>
      </c>
      <c r="B4462" t="s">
        <v>155</v>
      </c>
      <c r="C4462">
        <v>1211150</v>
      </c>
      <c r="D4462" t="s">
        <v>181</v>
      </c>
      <c r="E4462" t="s">
        <v>55</v>
      </c>
      <c r="F4462" t="s">
        <v>37</v>
      </c>
      <c r="G4462">
        <v>0</v>
      </c>
      <c r="H4462">
        <v>0</v>
      </c>
      <c r="I4462">
        <v>0</v>
      </c>
      <c r="J4462">
        <v>0</v>
      </c>
      <c r="K4462">
        <v>0</v>
      </c>
      <c r="L4462">
        <v>0</v>
      </c>
      <c r="M4462">
        <v>0</v>
      </c>
      <c r="N4462">
        <v>0</v>
      </c>
      <c r="T4462" t="s">
        <v>6682</v>
      </c>
      <c r="U4462" s="92" t="str">
        <f t="shared" si="69"/>
        <v>DE0281211150</v>
      </c>
    </row>
    <row r="4463" spans="1:21">
      <c r="A4463">
        <v>20110930</v>
      </c>
      <c r="B4463" t="s">
        <v>155</v>
      </c>
      <c r="C4463">
        <v>1211151</v>
      </c>
      <c r="D4463" t="s">
        <v>181</v>
      </c>
      <c r="E4463" t="s">
        <v>54</v>
      </c>
      <c r="F4463" t="s">
        <v>37</v>
      </c>
      <c r="G4463">
        <v>0</v>
      </c>
      <c r="H4463">
        <v>0</v>
      </c>
      <c r="I4463">
        <v>0</v>
      </c>
      <c r="J4463">
        <v>0</v>
      </c>
      <c r="K4463">
        <v>0</v>
      </c>
      <c r="L4463">
        <v>0</v>
      </c>
      <c r="M4463">
        <v>0</v>
      </c>
      <c r="N4463">
        <v>0</v>
      </c>
      <c r="T4463" t="s">
        <v>6683</v>
      </c>
      <c r="U4463" s="92" t="str">
        <f t="shared" si="69"/>
        <v>DE0281211151</v>
      </c>
    </row>
    <row r="4464" spans="1:21">
      <c r="A4464">
        <v>20110930</v>
      </c>
      <c r="B4464" t="s">
        <v>155</v>
      </c>
      <c r="C4464">
        <v>1211152</v>
      </c>
      <c r="D4464" t="s">
        <v>181</v>
      </c>
      <c r="E4464" t="s">
        <v>53</v>
      </c>
      <c r="F4464" t="s">
        <v>37</v>
      </c>
      <c r="G4464">
        <v>0</v>
      </c>
      <c r="H4464">
        <v>0</v>
      </c>
      <c r="I4464">
        <v>0</v>
      </c>
      <c r="J4464">
        <v>0</v>
      </c>
      <c r="K4464">
        <v>0</v>
      </c>
      <c r="L4464">
        <v>0</v>
      </c>
      <c r="M4464">
        <v>0</v>
      </c>
      <c r="N4464">
        <v>0</v>
      </c>
      <c r="T4464" t="s">
        <v>6684</v>
      </c>
      <c r="U4464" s="92" t="str">
        <f t="shared" si="69"/>
        <v>DE0281211152</v>
      </c>
    </row>
    <row r="4465" spans="1:21">
      <c r="A4465">
        <v>20110930</v>
      </c>
      <c r="B4465" t="s">
        <v>155</v>
      </c>
      <c r="C4465">
        <v>1211153</v>
      </c>
      <c r="D4465" t="s">
        <v>181</v>
      </c>
      <c r="E4465" t="s">
        <v>68</v>
      </c>
      <c r="F4465" t="s">
        <v>37</v>
      </c>
      <c r="G4465">
        <v>0</v>
      </c>
      <c r="H4465">
        <v>0</v>
      </c>
      <c r="I4465">
        <v>0</v>
      </c>
      <c r="J4465">
        <v>0</v>
      </c>
      <c r="K4465">
        <v>0</v>
      </c>
      <c r="L4465">
        <v>0</v>
      </c>
      <c r="M4465">
        <v>0</v>
      </c>
      <c r="N4465">
        <v>0</v>
      </c>
      <c r="O4465">
        <v>0</v>
      </c>
      <c r="Q4465">
        <v>0</v>
      </c>
      <c r="R4465">
        <v>0</v>
      </c>
      <c r="S4465">
        <v>0</v>
      </c>
      <c r="T4465" t="s">
        <v>6685</v>
      </c>
      <c r="U4465" s="92" t="str">
        <f t="shared" si="69"/>
        <v>DE0281211153</v>
      </c>
    </row>
    <row r="4466" spans="1:21">
      <c r="A4466">
        <v>20110930</v>
      </c>
      <c r="B4466" t="s">
        <v>155</v>
      </c>
      <c r="C4466">
        <v>1211154</v>
      </c>
      <c r="D4466" t="s">
        <v>181</v>
      </c>
      <c r="E4466" t="s">
        <v>59</v>
      </c>
      <c r="F4466" t="s">
        <v>38</v>
      </c>
      <c r="G4466">
        <v>0</v>
      </c>
      <c r="H4466">
        <v>0</v>
      </c>
      <c r="I4466">
        <v>0</v>
      </c>
      <c r="J4466">
        <v>0</v>
      </c>
      <c r="K4466">
        <v>0</v>
      </c>
      <c r="L4466">
        <v>0</v>
      </c>
      <c r="M4466">
        <v>0</v>
      </c>
      <c r="N4466">
        <v>0</v>
      </c>
      <c r="T4466" t="s">
        <v>6686</v>
      </c>
      <c r="U4466" s="92" t="str">
        <f t="shared" si="69"/>
        <v>DE0281211154</v>
      </c>
    </row>
    <row r="4467" spans="1:21">
      <c r="A4467">
        <v>20110930</v>
      </c>
      <c r="B4467" t="s">
        <v>155</v>
      </c>
      <c r="C4467">
        <v>1211155</v>
      </c>
      <c r="D4467" t="s">
        <v>181</v>
      </c>
      <c r="E4467" t="s">
        <v>58</v>
      </c>
      <c r="F4467" t="s">
        <v>38</v>
      </c>
      <c r="G4467">
        <v>0</v>
      </c>
      <c r="H4467">
        <v>0</v>
      </c>
      <c r="I4467">
        <v>0</v>
      </c>
      <c r="J4467">
        <v>0</v>
      </c>
      <c r="K4467">
        <v>0</v>
      </c>
      <c r="L4467">
        <v>0</v>
      </c>
      <c r="M4467">
        <v>0</v>
      </c>
      <c r="N4467">
        <v>0</v>
      </c>
      <c r="T4467" t="s">
        <v>6687</v>
      </c>
      <c r="U4467" s="92" t="str">
        <f t="shared" si="69"/>
        <v>DE0281211155</v>
      </c>
    </row>
    <row r="4468" spans="1:21">
      <c r="A4468">
        <v>20110930</v>
      </c>
      <c r="B4468" t="s">
        <v>155</v>
      </c>
      <c r="C4468">
        <v>1211156</v>
      </c>
      <c r="D4468" t="s">
        <v>181</v>
      </c>
      <c r="E4468" t="s">
        <v>57</v>
      </c>
      <c r="F4468" t="s">
        <v>38</v>
      </c>
      <c r="G4468">
        <v>0</v>
      </c>
      <c r="H4468">
        <v>0</v>
      </c>
      <c r="I4468">
        <v>0</v>
      </c>
      <c r="J4468">
        <v>0</v>
      </c>
      <c r="K4468">
        <v>0</v>
      </c>
      <c r="L4468">
        <v>0</v>
      </c>
      <c r="M4468">
        <v>0</v>
      </c>
      <c r="N4468">
        <v>0</v>
      </c>
      <c r="T4468" t="s">
        <v>6688</v>
      </c>
      <c r="U4468" s="92" t="str">
        <f t="shared" si="69"/>
        <v>DE0281211156</v>
      </c>
    </row>
    <row r="4469" spans="1:21">
      <c r="A4469">
        <v>20110930</v>
      </c>
      <c r="B4469" t="s">
        <v>155</v>
      </c>
      <c r="C4469">
        <v>1211157</v>
      </c>
      <c r="D4469" t="s">
        <v>181</v>
      </c>
      <c r="E4469" t="s">
        <v>56</v>
      </c>
      <c r="F4469" t="s">
        <v>38</v>
      </c>
      <c r="G4469">
        <v>0</v>
      </c>
      <c r="H4469">
        <v>0</v>
      </c>
      <c r="I4469">
        <v>0</v>
      </c>
      <c r="J4469">
        <v>0</v>
      </c>
      <c r="K4469">
        <v>0</v>
      </c>
      <c r="L4469">
        <v>0</v>
      </c>
      <c r="M4469">
        <v>0</v>
      </c>
      <c r="N4469">
        <v>0</v>
      </c>
      <c r="T4469" t="s">
        <v>6689</v>
      </c>
      <c r="U4469" s="92" t="str">
        <f t="shared" si="69"/>
        <v>DE0281211157</v>
      </c>
    </row>
    <row r="4470" spans="1:21">
      <c r="A4470">
        <v>20110930</v>
      </c>
      <c r="B4470" t="s">
        <v>155</v>
      </c>
      <c r="C4470">
        <v>1211158</v>
      </c>
      <c r="D4470" t="s">
        <v>181</v>
      </c>
      <c r="E4470" t="s">
        <v>55</v>
      </c>
      <c r="F4470" t="s">
        <v>38</v>
      </c>
      <c r="G4470">
        <v>0</v>
      </c>
      <c r="H4470">
        <v>0</v>
      </c>
      <c r="I4470">
        <v>0</v>
      </c>
      <c r="J4470">
        <v>0</v>
      </c>
      <c r="K4470">
        <v>0</v>
      </c>
      <c r="L4470">
        <v>0</v>
      </c>
      <c r="M4470">
        <v>0</v>
      </c>
      <c r="N4470">
        <v>0</v>
      </c>
      <c r="T4470" t="s">
        <v>6690</v>
      </c>
      <c r="U4470" s="92" t="str">
        <f t="shared" si="69"/>
        <v>DE0281211158</v>
      </c>
    </row>
    <row r="4471" spans="1:21">
      <c r="A4471">
        <v>20110930</v>
      </c>
      <c r="B4471" t="s">
        <v>155</v>
      </c>
      <c r="C4471">
        <v>1211159</v>
      </c>
      <c r="D4471" t="s">
        <v>181</v>
      </c>
      <c r="E4471" t="s">
        <v>54</v>
      </c>
      <c r="F4471" t="s">
        <v>38</v>
      </c>
      <c r="G4471">
        <v>5</v>
      </c>
      <c r="H4471">
        <v>0</v>
      </c>
      <c r="I4471">
        <v>5</v>
      </c>
      <c r="J4471">
        <v>0</v>
      </c>
      <c r="K4471">
        <v>0</v>
      </c>
      <c r="L4471">
        <v>5</v>
      </c>
      <c r="M4471">
        <v>0</v>
      </c>
      <c r="N4471">
        <v>0</v>
      </c>
      <c r="T4471" t="s">
        <v>6691</v>
      </c>
      <c r="U4471" s="92" t="str">
        <f t="shared" si="69"/>
        <v>DE0281211159</v>
      </c>
    </row>
    <row r="4472" spans="1:21">
      <c r="A4472">
        <v>20110930</v>
      </c>
      <c r="B4472" t="s">
        <v>155</v>
      </c>
      <c r="C4472">
        <v>1211160</v>
      </c>
      <c r="D4472" t="s">
        <v>181</v>
      </c>
      <c r="E4472" t="s">
        <v>53</v>
      </c>
      <c r="F4472" t="s">
        <v>38</v>
      </c>
      <c r="G4472">
        <v>0</v>
      </c>
      <c r="H4472">
        <v>0</v>
      </c>
      <c r="I4472">
        <v>0</v>
      </c>
      <c r="J4472">
        <v>0</v>
      </c>
      <c r="K4472">
        <v>0</v>
      </c>
      <c r="L4472">
        <v>0</v>
      </c>
      <c r="M4472">
        <v>0</v>
      </c>
      <c r="N4472">
        <v>0</v>
      </c>
      <c r="T4472" t="s">
        <v>6692</v>
      </c>
      <c r="U4472" s="92" t="str">
        <f t="shared" si="69"/>
        <v>DE0281211160</v>
      </c>
    </row>
    <row r="4473" spans="1:21">
      <c r="A4473">
        <v>20110930</v>
      </c>
      <c r="B4473" t="s">
        <v>155</v>
      </c>
      <c r="C4473">
        <v>1211161</v>
      </c>
      <c r="D4473" t="s">
        <v>181</v>
      </c>
      <c r="E4473" t="s">
        <v>68</v>
      </c>
      <c r="F4473" t="s">
        <v>38</v>
      </c>
      <c r="G4473">
        <v>5</v>
      </c>
      <c r="H4473">
        <v>0</v>
      </c>
      <c r="I4473">
        <v>5</v>
      </c>
      <c r="J4473">
        <v>0</v>
      </c>
      <c r="K4473">
        <v>0</v>
      </c>
      <c r="L4473">
        <v>5</v>
      </c>
      <c r="M4473">
        <v>0</v>
      </c>
      <c r="N4473">
        <v>0</v>
      </c>
      <c r="O4473">
        <v>0</v>
      </c>
      <c r="Q4473">
        <v>0</v>
      </c>
      <c r="R4473">
        <v>0</v>
      </c>
      <c r="S4473">
        <v>0</v>
      </c>
      <c r="T4473" t="s">
        <v>6693</v>
      </c>
      <c r="U4473" s="92" t="str">
        <f t="shared" si="69"/>
        <v>DE0281211161</v>
      </c>
    </row>
    <row r="4474" spans="1:21">
      <c r="A4474">
        <v>20110930</v>
      </c>
      <c r="B4474" t="s">
        <v>155</v>
      </c>
      <c r="C4474">
        <v>1211162</v>
      </c>
      <c r="D4474" t="s">
        <v>181</v>
      </c>
      <c r="E4474" t="s">
        <v>59</v>
      </c>
      <c r="F4474" t="s">
        <v>39</v>
      </c>
      <c r="G4474">
        <v>0</v>
      </c>
      <c r="H4474">
        <v>0</v>
      </c>
      <c r="I4474">
        <v>0</v>
      </c>
      <c r="J4474">
        <v>0</v>
      </c>
      <c r="K4474">
        <v>0</v>
      </c>
      <c r="L4474">
        <v>0</v>
      </c>
      <c r="M4474">
        <v>0</v>
      </c>
      <c r="N4474">
        <v>0</v>
      </c>
      <c r="T4474" t="s">
        <v>6694</v>
      </c>
      <c r="U4474" s="92" t="str">
        <f t="shared" si="69"/>
        <v>DE0281211162</v>
      </c>
    </row>
    <row r="4475" spans="1:21">
      <c r="A4475">
        <v>20110930</v>
      </c>
      <c r="B4475" t="s">
        <v>155</v>
      </c>
      <c r="C4475">
        <v>1211163</v>
      </c>
      <c r="D4475" t="s">
        <v>181</v>
      </c>
      <c r="E4475" t="s">
        <v>58</v>
      </c>
      <c r="F4475" t="s">
        <v>39</v>
      </c>
      <c r="G4475">
        <v>0</v>
      </c>
      <c r="H4475">
        <v>0</v>
      </c>
      <c r="I4475">
        <v>0</v>
      </c>
      <c r="J4475">
        <v>0</v>
      </c>
      <c r="K4475">
        <v>0</v>
      </c>
      <c r="L4475">
        <v>0</v>
      </c>
      <c r="M4475">
        <v>0</v>
      </c>
      <c r="N4475">
        <v>0</v>
      </c>
      <c r="T4475" t="s">
        <v>6695</v>
      </c>
      <c r="U4475" s="92" t="str">
        <f t="shared" si="69"/>
        <v>DE0281211163</v>
      </c>
    </row>
    <row r="4476" spans="1:21">
      <c r="A4476">
        <v>20110930</v>
      </c>
      <c r="B4476" t="s">
        <v>155</v>
      </c>
      <c r="C4476">
        <v>1211164</v>
      </c>
      <c r="D4476" t="s">
        <v>181</v>
      </c>
      <c r="E4476" t="s">
        <v>57</v>
      </c>
      <c r="F4476" t="s">
        <v>39</v>
      </c>
      <c r="G4476">
        <v>0</v>
      </c>
      <c r="H4476">
        <v>0</v>
      </c>
      <c r="I4476">
        <v>0</v>
      </c>
      <c r="J4476">
        <v>0</v>
      </c>
      <c r="K4476">
        <v>0</v>
      </c>
      <c r="L4476">
        <v>0</v>
      </c>
      <c r="M4476">
        <v>0</v>
      </c>
      <c r="N4476">
        <v>0</v>
      </c>
      <c r="T4476" t="s">
        <v>6696</v>
      </c>
      <c r="U4476" s="92" t="str">
        <f t="shared" si="69"/>
        <v>DE0281211164</v>
      </c>
    </row>
    <row r="4477" spans="1:21">
      <c r="A4477">
        <v>20110930</v>
      </c>
      <c r="B4477" t="s">
        <v>155</v>
      </c>
      <c r="C4477">
        <v>1211165</v>
      </c>
      <c r="D4477" t="s">
        <v>181</v>
      </c>
      <c r="E4477" t="s">
        <v>56</v>
      </c>
      <c r="F4477" t="s">
        <v>39</v>
      </c>
      <c r="G4477">
        <v>0</v>
      </c>
      <c r="H4477">
        <v>0</v>
      </c>
      <c r="I4477">
        <v>0</v>
      </c>
      <c r="J4477">
        <v>0</v>
      </c>
      <c r="K4477">
        <v>0</v>
      </c>
      <c r="L4477">
        <v>0</v>
      </c>
      <c r="M4477">
        <v>0</v>
      </c>
      <c r="N4477">
        <v>0</v>
      </c>
      <c r="T4477" t="s">
        <v>6697</v>
      </c>
      <c r="U4477" s="92" t="str">
        <f t="shared" si="69"/>
        <v>DE0281211165</v>
      </c>
    </row>
    <row r="4478" spans="1:21">
      <c r="A4478">
        <v>20110930</v>
      </c>
      <c r="B4478" t="s">
        <v>155</v>
      </c>
      <c r="C4478">
        <v>1211166</v>
      </c>
      <c r="D4478" t="s">
        <v>181</v>
      </c>
      <c r="E4478" t="s">
        <v>55</v>
      </c>
      <c r="F4478" t="s">
        <v>39</v>
      </c>
      <c r="G4478">
        <v>0</v>
      </c>
      <c r="H4478">
        <v>0</v>
      </c>
      <c r="I4478">
        <v>0</v>
      </c>
      <c r="J4478">
        <v>0</v>
      </c>
      <c r="K4478">
        <v>0</v>
      </c>
      <c r="L4478">
        <v>0</v>
      </c>
      <c r="M4478">
        <v>0</v>
      </c>
      <c r="N4478">
        <v>0</v>
      </c>
      <c r="T4478" t="s">
        <v>6698</v>
      </c>
      <c r="U4478" s="92" t="str">
        <f t="shared" si="69"/>
        <v>DE0281211166</v>
      </c>
    </row>
    <row r="4479" spans="1:21">
      <c r="A4479">
        <v>20110930</v>
      </c>
      <c r="B4479" t="s">
        <v>155</v>
      </c>
      <c r="C4479">
        <v>1211167</v>
      </c>
      <c r="D4479" t="s">
        <v>181</v>
      </c>
      <c r="E4479" t="s">
        <v>54</v>
      </c>
      <c r="F4479" t="s">
        <v>39</v>
      </c>
      <c r="G4479">
        <v>0</v>
      </c>
      <c r="H4479">
        <v>0</v>
      </c>
      <c r="I4479">
        <v>0</v>
      </c>
      <c r="J4479">
        <v>0</v>
      </c>
      <c r="K4479">
        <v>0</v>
      </c>
      <c r="L4479">
        <v>0</v>
      </c>
      <c r="M4479">
        <v>0</v>
      </c>
      <c r="N4479">
        <v>0</v>
      </c>
      <c r="T4479" t="s">
        <v>6699</v>
      </c>
      <c r="U4479" s="92" t="str">
        <f t="shared" si="69"/>
        <v>DE0281211167</v>
      </c>
    </row>
    <row r="4480" spans="1:21">
      <c r="A4480">
        <v>20110930</v>
      </c>
      <c r="B4480" t="s">
        <v>155</v>
      </c>
      <c r="C4480">
        <v>1211168</v>
      </c>
      <c r="D4480" t="s">
        <v>181</v>
      </c>
      <c r="E4480" t="s">
        <v>53</v>
      </c>
      <c r="F4480" t="s">
        <v>39</v>
      </c>
      <c r="G4480">
        <v>0</v>
      </c>
      <c r="H4480">
        <v>0</v>
      </c>
      <c r="I4480">
        <v>0</v>
      </c>
      <c r="J4480">
        <v>0</v>
      </c>
      <c r="K4480">
        <v>0</v>
      </c>
      <c r="L4480">
        <v>0</v>
      </c>
      <c r="M4480">
        <v>0</v>
      </c>
      <c r="N4480">
        <v>0</v>
      </c>
      <c r="T4480" t="s">
        <v>6700</v>
      </c>
      <c r="U4480" s="92" t="str">
        <f t="shared" si="69"/>
        <v>DE0281211168</v>
      </c>
    </row>
    <row r="4481" spans="1:21">
      <c r="A4481">
        <v>20110930</v>
      </c>
      <c r="B4481" t="s">
        <v>155</v>
      </c>
      <c r="C4481">
        <v>1211169</v>
      </c>
      <c r="D4481" t="s">
        <v>181</v>
      </c>
      <c r="E4481" t="s">
        <v>68</v>
      </c>
      <c r="F4481" t="s">
        <v>39</v>
      </c>
      <c r="G4481">
        <v>0</v>
      </c>
      <c r="H4481">
        <v>0</v>
      </c>
      <c r="I4481">
        <v>0</v>
      </c>
      <c r="J4481">
        <v>0</v>
      </c>
      <c r="K4481">
        <v>0</v>
      </c>
      <c r="L4481">
        <v>0</v>
      </c>
      <c r="M4481">
        <v>0</v>
      </c>
      <c r="N4481">
        <v>0</v>
      </c>
      <c r="O4481">
        <v>0</v>
      </c>
      <c r="Q4481">
        <v>0</v>
      </c>
      <c r="R4481">
        <v>0</v>
      </c>
      <c r="S4481">
        <v>0</v>
      </c>
      <c r="T4481" t="s">
        <v>6701</v>
      </c>
      <c r="U4481" s="92" t="str">
        <f t="shared" si="69"/>
        <v>DE0281211169</v>
      </c>
    </row>
    <row r="4482" spans="1:21">
      <c r="A4482">
        <v>20110930</v>
      </c>
      <c r="B4482" t="s">
        <v>155</v>
      </c>
      <c r="C4482">
        <v>1211170</v>
      </c>
      <c r="D4482" t="s">
        <v>181</v>
      </c>
      <c r="E4482" t="s">
        <v>59</v>
      </c>
      <c r="F4482" t="s">
        <v>40</v>
      </c>
      <c r="G4482">
        <v>1</v>
      </c>
      <c r="H4482">
        <v>0</v>
      </c>
      <c r="I4482">
        <v>1</v>
      </c>
      <c r="J4482">
        <v>0</v>
      </c>
      <c r="K4482">
        <v>0</v>
      </c>
      <c r="L4482">
        <v>1</v>
      </c>
      <c r="M4482">
        <v>0</v>
      </c>
      <c r="N4482">
        <v>0</v>
      </c>
      <c r="T4482" t="s">
        <v>6702</v>
      </c>
      <c r="U4482" s="92" t="str">
        <f t="shared" si="69"/>
        <v>DE0281211170</v>
      </c>
    </row>
    <row r="4483" spans="1:21">
      <c r="A4483">
        <v>20110930</v>
      </c>
      <c r="B4483" t="s">
        <v>155</v>
      </c>
      <c r="C4483">
        <v>1211171</v>
      </c>
      <c r="D4483" t="s">
        <v>181</v>
      </c>
      <c r="E4483" t="s">
        <v>58</v>
      </c>
      <c r="F4483" t="s">
        <v>40</v>
      </c>
      <c r="G4483">
        <v>0</v>
      </c>
      <c r="H4483">
        <v>0</v>
      </c>
      <c r="I4483">
        <v>0</v>
      </c>
      <c r="J4483">
        <v>0</v>
      </c>
      <c r="K4483">
        <v>0</v>
      </c>
      <c r="L4483">
        <v>0</v>
      </c>
      <c r="M4483">
        <v>0</v>
      </c>
      <c r="N4483">
        <v>0</v>
      </c>
      <c r="T4483" t="s">
        <v>6703</v>
      </c>
      <c r="U4483" s="92" t="str">
        <f t="shared" ref="U4483:U4546" si="70">B4483&amp;C4483</f>
        <v>DE0281211171</v>
      </c>
    </row>
    <row r="4484" spans="1:21">
      <c r="A4484">
        <v>20110930</v>
      </c>
      <c r="B4484" t="s">
        <v>155</v>
      </c>
      <c r="C4484">
        <v>1211172</v>
      </c>
      <c r="D4484" t="s">
        <v>181</v>
      </c>
      <c r="E4484" t="s">
        <v>57</v>
      </c>
      <c r="F4484" t="s">
        <v>40</v>
      </c>
      <c r="G4484">
        <v>0</v>
      </c>
      <c r="H4484">
        <v>0</v>
      </c>
      <c r="I4484">
        <v>-1</v>
      </c>
      <c r="J4484">
        <v>0</v>
      </c>
      <c r="K4484">
        <v>0</v>
      </c>
      <c r="L4484">
        <v>-1</v>
      </c>
      <c r="M4484">
        <v>0</v>
      </c>
      <c r="N4484">
        <v>-6.5937200000000001E-2</v>
      </c>
      <c r="T4484" t="s">
        <v>6704</v>
      </c>
      <c r="U4484" s="92" t="str">
        <f t="shared" si="70"/>
        <v>DE0281211172</v>
      </c>
    </row>
    <row r="4485" spans="1:21">
      <c r="A4485">
        <v>20110930</v>
      </c>
      <c r="B4485" t="s">
        <v>155</v>
      </c>
      <c r="C4485">
        <v>1211173</v>
      </c>
      <c r="D4485" t="s">
        <v>181</v>
      </c>
      <c r="E4485" t="s">
        <v>56</v>
      </c>
      <c r="F4485" t="s">
        <v>40</v>
      </c>
      <c r="G4485">
        <v>60</v>
      </c>
      <c r="H4485">
        <v>0</v>
      </c>
      <c r="I4485">
        <v>59</v>
      </c>
      <c r="J4485">
        <v>0</v>
      </c>
      <c r="K4485">
        <v>0</v>
      </c>
      <c r="L4485">
        <v>59</v>
      </c>
      <c r="M4485">
        <v>0</v>
      </c>
      <c r="N4485">
        <v>-1.2430793090000001</v>
      </c>
      <c r="T4485" t="s">
        <v>6705</v>
      </c>
      <c r="U4485" s="92" t="str">
        <f t="shared" si="70"/>
        <v>DE0281211173</v>
      </c>
    </row>
    <row r="4486" spans="1:21">
      <c r="A4486">
        <v>20110930</v>
      </c>
      <c r="B4486" t="s">
        <v>155</v>
      </c>
      <c r="C4486">
        <v>1211174</v>
      </c>
      <c r="D4486" t="s">
        <v>181</v>
      </c>
      <c r="E4486" t="s">
        <v>55</v>
      </c>
      <c r="F4486" t="s">
        <v>40</v>
      </c>
      <c r="G4486">
        <v>13</v>
      </c>
      <c r="H4486">
        <v>0</v>
      </c>
      <c r="I4486">
        <v>11</v>
      </c>
      <c r="J4486">
        <v>0</v>
      </c>
      <c r="K4486">
        <v>0</v>
      </c>
      <c r="L4486">
        <v>11</v>
      </c>
      <c r="M4486">
        <v>0</v>
      </c>
      <c r="N4486">
        <v>0.26685225000000001</v>
      </c>
      <c r="T4486" t="s">
        <v>6706</v>
      </c>
      <c r="U4486" s="92" t="str">
        <f t="shared" si="70"/>
        <v>DE0281211174</v>
      </c>
    </row>
    <row r="4487" spans="1:21">
      <c r="A4487">
        <v>20110930</v>
      </c>
      <c r="B4487" t="s">
        <v>155</v>
      </c>
      <c r="C4487">
        <v>1211175</v>
      </c>
      <c r="D4487" t="s">
        <v>181</v>
      </c>
      <c r="E4487" t="s">
        <v>54</v>
      </c>
      <c r="F4487" t="s">
        <v>40</v>
      </c>
      <c r="G4487">
        <v>0</v>
      </c>
      <c r="H4487">
        <v>0</v>
      </c>
      <c r="I4487">
        <v>-11</v>
      </c>
      <c r="J4487">
        <v>0</v>
      </c>
      <c r="K4487">
        <v>0</v>
      </c>
      <c r="L4487">
        <v>-11</v>
      </c>
      <c r="M4487">
        <v>0</v>
      </c>
      <c r="N4487">
        <v>-4.9056135200000002</v>
      </c>
      <c r="T4487" t="s">
        <v>6707</v>
      </c>
      <c r="U4487" s="92" t="str">
        <f t="shared" si="70"/>
        <v>DE0281211175</v>
      </c>
    </row>
    <row r="4488" spans="1:21">
      <c r="A4488">
        <v>20110930</v>
      </c>
      <c r="B4488" t="s">
        <v>155</v>
      </c>
      <c r="C4488">
        <v>1211176</v>
      </c>
      <c r="D4488" t="s">
        <v>181</v>
      </c>
      <c r="E4488" t="s">
        <v>53</v>
      </c>
      <c r="F4488" t="s">
        <v>40</v>
      </c>
      <c r="G4488">
        <v>0</v>
      </c>
      <c r="H4488">
        <v>0</v>
      </c>
      <c r="I4488">
        <v>0</v>
      </c>
      <c r="J4488">
        <v>0</v>
      </c>
      <c r="K4488">
        <v>0</v>
      </c>
      <c r="L4488">
        <v>0</v>
      </c>
      <c r="M4488">
        <v>0</v>
      </c>
      <c r="N4488">
        <v>0</v>
      </c>
      <c r="T4488" t="s">
        <v>6708</v>
      </c>
      <c r="U4488" s="92" t="str">
        <f t="shared" si="70"/>
        <v>DE0281211176</v>
      </c>
    </row>
    <row r="4489" spans="1:21">
      <c r="A4489">
        <v>20110930</v>
      </c>
      <c r="B4489" t="s">
        <v>155</v>
      </c>
      <c r="C4489">
        <v>1211177</v>
      </c>
      <c r="D4489" t="s">
        <v>181</v>
      </c>
      <c r="E4489" t="s">
        <v>68</v>
      </c>
      <c r="F4489" t="s">
        <v>40</v>
      </c>
      <c r="G4489">
        <v>74</v>
      </c>
      <c r="H4489">
        <v>0</v>
      </c>
      <c r="I4489">
        <v>59</v>
      </c>
      <c r="J4489">
        <v>0</v>
      </c>
      <c r="K4489">
        <v>0</v>
      </c>
      <c r="L4489">
        <v>59</v>
      </c>
      <c r="M4489">
        <v>0</v>
      </c>
      <c r="N4489">
        <v>-5.9477777789999999</v>
      </c>
      <c r="O4489">
        <v>0</v>
      </c>
      <c r="Q4489">
        <v>0</v>
      </c>
      <c r="R4489">
        <v>0</v>
      </c>
      <c r="S4489">
        <v>0</v>
      </c>
      <c r="T4489" t="s">
        <v>6709</v>
      </c>
      <c r="U4489" s="92" t="str">
        <f t="shared" si="70"/>
        <v>DE0281211177</v>
      </c>
    </row>
    <row r="4490" spans="1:21">
      <c r="A4490">
        <v>20110930</v>
      </c>
      <c r="B4490" t="s">
        <v>155</v>
      </c>
      <c r="C4490">
        <v>1211178</v>
      </c>
      <c r="D4490" t="s">
        <v>181</v>
      </c>
      <c r="E4490" t="s">
        <v>59</v>
      </c>
      <c r="F4490" t="s">
        <v>49</v>
      </c>
      <c r="G4490">
        <v>0</v>
      </c>
      <c r="H4490">
        <v>0</v>
      </c>
      <c r="I4490">
        <v>0</v>
      </c>
      <c r="J4490">
        <v>0</v>
      </c>
      <c r="K4490">
        <v>0</v>
      </c>
      <c r="L4490">
        <v>0</v>
      </c>
      <c r="M4490">
        <v>0</v>
      </c>
      <c r="N4490">
        <v>0</v>
      </c>
      <c r="T4490" t="s">
        <v>6710</v>
      </c>
      <c r="U4490" s="92" t="str">
        <f t="shared" si="70"/>
        <v>DE0281211178</v>
      </c>
    </row>
    <row r="4491" spans="1:21">
      <c r="A4491">
        <v>20110930</v>
      </c>
      <c r="B4491" t="s">
        <v>155</v>
      </c>
      <c r="C4491">
        <v>1211179</v>
      </c>
      <c r="D4491" t="s">
        <v>181</v>
      </c>
      <c r="E4491" t="s">
        <v>58</v>
      </c>
      <c r="F4491" t="s">
        <v>49</v>
      </c>
      <c r="G4491">
        <v>0</v>
      </c>
      <c r="H4491">
        <v>0</v>
      </c>
      <c r="I4491">
        <v>0</v>
      </c>
      <c r="J4491">
        <v>0</v>
      </c>
      <c r="K4491">
        <v>0</v>
      </c>
      <c r="L4491">
        <v>0</v>
      </c>
      <c r="M4491">
        <v>0</v>
      </c>
      <c r="N4491">
        <v>0</v>
      </c>
      <c r="T4491" t="s">
        <v>6711</v>
      </c>
      <c r="U4491" s="92" t="str">
        <f t="shared" si="70"/>
        <v>DE0281211179</v>
      </c>
    </row>
    <row r="4492" spans="1:21">
      <c r="A4492">
        <v>20110930</v>
      </c>
      <c r="B4492" t="s">
        <v>155</v>
      </c>
      <c r="C4492">
        <v>1211180</v>
      </c>
      <c r="D4492" t="s">
        <v>181</v>
      </c>
      <c r="E4492" t="s">
        <v>57</v>
      </c>
      <c r="F4492" t="s">
        <v>49</v>
      </c>
      <c r="G4492">
        <v>0</v>
      </c>
      <c r="H4492">
        <v>0</v>
      </c>
      <c r="I4492">
        <v>0</v>
      </c>
      <c r="J4492">
        <v>0</v>
      </c>
      <c r="K4492">
        <v>0</v>
      </c>
      <c r="L4492">
        <v>0</v>
      </c>
      <c r="M4492">
        <v>0</v>
      </c>
      <c r="N4492">
        <v>0</v>
      </c>
      <c r="T4492" t="s">
        <v>6712</v>
      </c>
      <c r="U4492" s="92" t="str">
        <f t="shared" si="70"/>
        <v>DE0281211180</v>
      </c>
    </row>
    <row r="4493" spans="1:21">
      <c r="A4493">
        <v>20110930</v>
      </c>
      <c r="B4493" t="s">
        <v>155</v>
      </c>
      <c r="C4493">
        <v>1211181</v>
      </c>
      <c r="D4493" t="s">
        <v>181</v>
      </c>
      <c r="E4493" t="s">
        <v>56</v>
      </c>
      <c r="F4493" t="s">
        <v>49</v>
      </c>
      <c r="G4493">
        <v>0</v>
      </c>
      <c r="H4493">
        <v>0</v>
      </c>
      <c r="I4493">
        <v>0</v>
      </c>
      <c r="J4493">
        <v>0</v>
      </c>
      <c r="K4493">
        <v>0</v>
      </c>
      <c r="L4493">
        <v>0</v>
      </c>
      <c r="M4493">
        <v>0</v>
      </c>
      <c r="N4493">
        <v>5.1322930000000003E-2</v>
      </c>
      <c r="T4493" t="s">
        <v>6713</v>
      </c>
      <c r="U4493" s="92" t="str">
        <f t="shared" si="70"/>
        <v>DE0281211181</v>
      </c>
    </row>
    <row r="4494" spans="1:21">
      <c r="A4494">
        <v>20110930</v>
      </c>
      <c r="B4494" t="s">
        <v>155</v>
      </c>
      <c r="C4494">
        <v>1211182</v>
      </c>
      <c r="D4494" t="s">
        <v>181</v>
      </c>
      <c r="E4494" t="s">
        <v>55</v>
      </c>
      <c r="F4494" t="s">
        <v>49</v>
      </c>
      <c r="G4494">
        <v>0</v>
      </c>
      <c r="H4494">
        <v>0</v>
      </c>
      <c r="I4494">
        <v>0</v>
      </c>
      <c r="J4494">
        <v>0</v>
      </c>
      <c r="K4494">
        <v>0</v>
      </c>
      <c r="L4494">
        <v>0</v>
      </c>
      <c r="M4494">
        <v>0</v>
      </c>
      <c r="N4494">
        <v>0</v>
      </c>
      <c r="T4494" t="s">
        <v>6714</v>
      </c>
      <c r="U4494" s="92" t="str">
        <f t="shared" si="70"/>
        <v>DE0281211182</v>
      </c>
    </row>
    <row r="4495" spans="1:21">
      <c r="A4495">
        <v>20110930</v>
      </c>
      <c r="B4495" t="s">
        <v>155</v>
      </c>
      <c r="C4495">
        <v>1211183</v>
      </c>
      <c r="D4495" t="s">
        <v>181</v>
      </c>
      <c r="E4495" t="s">
        <v>54</v>
      </c>
      <c r="F4495" t="s">
        <v>49</v>
      </c>
      <c r="G4495">
        <v>0</v>
      </c>
      <c r="H4495">
        <v>0</v>
      </c>
      <c r="I4495">
        <v>0</v>
      </c>
      <c r="J4495">
        <v>0</v>
      </c>
      <c r="K4495">
        <v>0</v>
      </c>
      <c r="L4495">
        <v>0</v>
      </c>
      <c r="M4495">
        <v>0</v>
      </c>
      <c r="N4495">
        <v>0</v>
      </c>
      <c r="T4495" t="s">
        <v>6715</v>
      </c>
      <c r="U4495" s="92" t="str">
        <f t="shared" si="70"/>
        <v>DE0281211183</v>
      </c>
    </row>
    <row r="4496" spans="1:21">
      <c r="A4496">
        <v>20110930</v>
      </c>
      <c r="B4496" t="s">
        <v>155</v>
      </c>
      <c r="C4496">
        <v>1211184</v>
      </c>
      <c r="D4496" t="s">
        <v>181</v>
      </c>
      <c r="E4496" t="s">
        <v>53</v>
      </c>
      <c r="F4496" t="s">
        <v>49</v>
      </c>
      <c r="G4496">
        <v>0</v>
      </c>
      <c r="H4496">
        <v>0</v>
      </c>
      <c r="I4496">
        <v>0</v>
      </c>
      <c r="J4496">
        <v>0</v>
      </c>
      <c r="K4496">
        <v>0</v>
      </c>
      <c r="L4496">
        <v>0</v>
      </c>
      <c r="M4496">
        <v>0</v>
      </c>
      <c r="N4496">
        <v>0</v>
      </c>
      <c r="T4496" t="s">
        <v>6716</v>
      </c>
      <c r="U4496" s="92" t="str">
        <f t="shared" si="70"/>
        <v>DE0281211184</v>
      </c>
    </row>
    <row r="4497" spans="1:21">
      <c r="A4497">
        <v>20110930</v>
      </c>
      <c r="B4497" t="s">
        <v>155</v>
      </c>
      <c r="C4497">
        <v>1211185</v>
      </c>
      <c r="D4497" t="s">
        <v>181</v>
      </c>
      <c r="E4497" t="s">
        <v>68</v>
      </c>
      <c r="F4497" t="s">
        <v>49</v>
      </c>
      <c r="G4497">
        <v>0</v>
      </c>
      <c r="H4497">
        <v>0</v>
      </c>
      <c r="I4497">
        <v>0</v>
      </c>
      <c r="J4497">
        <v>0</v>
      </c>
      <c r="K4497">
        <v>0</v>
      </c>
      <c r="L4497">
        <v>0</v>
      </c>
      <c r="M4497">
        <v>0</v>
      </c>
      <c r="N4497">
        <v>5.1322930000000003E-2</v>
      </c>
      <c r="O4497">
        <v>0</v>
      </c>
      <c r="Q4497">
        <v>0</v>
      </c>
      <c r="R4497">
        <v>0</v>
      </c>
      <c r="S4497">
        <v>0</v>
      </c>
      <c r="T4497" t="s">
        <v>6717</v>
      </c>
      <c r="U4497" s="92" t="str">
        <f t="shared" si="70"/>
        <v>DE0281211185</v>
      </c>
    </row>
    <row r="4498" spans="1:21">
      <c r="A4498">
        <v>20110930</v>
      </c>
      <c r="B4498" t="s">
        <v>155</v>
      </c>
      <c r="C4498">
        <v>1211186</v>
      </c>
      <c r="D4498" t="s">
        <v>181</v>
      </c>
      <c r="E4498" t="s">
        <v>59</v>
      </c>
      <c r="F4498" t="s">
        <v>41</v>
      </c>
      <c r="G4498">
        <v>5</v>
      </c>
      <c r="H4498">
        <v>2</v>
      </c>
      <c r="I4498">
        <v>5</v>
      </c>
      <c r="J4498">
        <v>0</v>
      </c>
      <c r="K4498">
        <v>0</v>
      </c>
      <c r="L4498">
        <v>0</v>
      </c>
      <c r="M4498">
        <v>0</v>
      </c>
      <c r="N4498">
        <v>0</v>
      </c>
      <c r="T4498" t="s">
        <v>6718</v>
      </c>
      <c r="U4498" s="92" t="str">
        <f t="shared" si="70"/>
        <v>DE0281211186</v>
      </c>
    </row>
    <row r="4499" spans="1:21">
      <c r="A4499">
        <v>20110930</v>
      </c>
      <c r="B4499" t="s">
        <v>155</v>
      </c>
      <c r="C4499">
        <v>1211187</v>
      </c>
      <c r="D4499" t="s">
        <v>181</v>
      </c>
      <c r="E4499" t="s">
        <v>58</v>
      </c>
      <c r="F4499" t="s">
        <v>41</v>
      </c>
      <c r="G4499">
        <v>0</v>
      </c>
      <c r="H4499">
        <v>0</v>
      </c>
      <c r="I4499">
        <v>0</v>
      </c>
      <c r="J4499">
        <v>0</v>
      </c>
      <c r="K4499">
        <v>0</v>
      </c>
      <c r="L4499">
        <v>0</v>
      </c>
      <c r="M4499">
        <v>0</v>
      </c>
      <c r="N4499">
        <v>0</v>
      </c>
      <c r="T4499" t="s">
        <v>6719</v>
      </c>
      <c r="U4499" s="92" t="str">
        <f t="shared" si="70"/>
        <v>DE0281211187</v>
      </c>
    </row>
    <row r="4500" spans="1:21">
      <c r="A4500">
        <v>20110930</v>
      </c>
      <c r="B4500" t="s">
        <v>155</v>
      </c>
      <c r="C4500">
        <v>1211188</v>
      </c>
      <c r="D4500" t="s">
        <v>181</v>
      </c>
      <c r="E4500" t="s">
        <v>57</v>
      </c>
      <c r="F4500" t="s">
        <v>41</v>
      </c>
      <c r="G4500">
        <v>10</v>
      </c>
      <c r="H4500">
        <v>0</v>
      </c>
      <c r="I4500">
        <v>10</v>
      </c>
      <c r="J4500">
        <v>0</v>
      </c>
      <c r="K4500">
        <v>0</v>
      </c>
      <c r="L4500">
        <v>0</v>
      </c>
      <c r="M4500">
        <v>0</v>
      </c>
      <c r="N4500">
        <v>0</v>
      </c>
      <c r="O4500">
        <v>10</v>
      </c>
      <c r="T4500" t="s">
        <v>6720</v>
      </c>
      <c r="U4500" s="92" t="str">
        <f t="shared" si="70"/>
        <v>DE0281211188</v>
      </c>
    </row>
    <row r="4501" spans="1:21">
      <c r="A4501">
        <v>20110930</v>
      </c>
      <c r="B4501" t="s">
        <v>155</v>
      </c>
      <c r="C4501">
        <v>1211189</v>
      </c>
      <c r="D4501" t="s">
        <v>181</v>
      </c>
      <c r="E4501" t="s">
        <v>56</v>
      </c>
      <c r="F4501" t="s">
        <v>41</v>
      </c>
      <c r="G4501">
        <v>0</v>
      </c>
      <c r="H4501">
        <v>0</v>
      </c>
      <c r="I4501">
        <v>0</v>
      </c>
      <c r="J4501">
        <v>0</v>
      </c>
      <c r="K4501">
        <v>0</v>
      </c>
      <c r="L4501">
        <v>0</v>
      </c>
      <c r="M4501">
        <v>0</v>
      </c>
      <c r="N4501">
        <v>0</v>
      </c>
      <c r="T4501" t="s">
        <v>6721</v>
      </c>
      <c r="U4501" s="92" t="str">
        <f t="shared" si="70"/>
        <v>DE0281211189</v>
      </c>
    </row>
    <row r="4502" spans="1:21">
      <c r="A4502">
        <v>20110930</v>
      </c>
      <c r="B4502" t="s">
        <v>155</v>
      </c>
      <c r="C4502">
        <v>1211190</v>
      </c>
      <c r="D4502" t="s">
        <v>181</v>
      </c>
      <c r="E4502" t="s">
        <v>55</v>
      </c>
      <c r="F4502" t="s">
        <v>41</v>
      </c>
      <c r="G4502">
        <v>3</v>
      </c>
      <c r="H4502">
        <v>0</v>
      </c>
      <c r="I4502">
        <v>3</v>
      </c>
      <c r="J4502">
        <v>0</v>
      </c>
      <c r="K4502">
        <v>0</v>
      </c>
      <c r="L4502">
        <v>3</v>
      </c>
      <c r="M4502">
        <v>0</v>
      </c>
      <c r="N4502">
        <v>0</v>
      </c>
      <c r="T4502" t="s">
        <v>6722</v>
      </c>
      <c r="U4502" s="92" t="str">
        <f t="shared" si="70"/>
        <v>DE0281211190</v>
      </c>
    </row>
    <row r="4503" spans="1:21">
      <c r="A4503">
        <v>20110930</v>
      </c>
      <c r="B4503" t="s">
        <v>155</v>
      </c>
      <c r="C4503">
        <v>1211191</v>
      </c>
      <c r="D4503" t="s">
        <v>181</v>
      </c>
      <c r="E4503" t="s">
        <v>54</v>
      </c>
      <c r="F4503" t="s">
        <v>41</v>
      </c>
      <c r="G4503">
        <v>127</v>
      </c>
      <c r="H4503">
        <v>0</v>
      </c>
      <c r="I4503">
        <v>127</v>
      </c>
      <c r="J4503">
        <v>0</v>
      </c>
      <c r="K4503">
        <v>0</v>
      </c>
      <c r="L4503">
        <v>2</v>
      </c>
      <c r="M4503">
        <v>0</v>
      </c>
      <c r="N4503">
        <v>0</v>
      </c>
      <c r="O4503">
        <v>124</v>
      </c>
      <c r="T4503" t="s">
        <v>6723</v>
      </c>
      <c r="U4503" s="92" t="str">
        <f t="shared" si="70"/>
        <v>DE0281211191</v>
      </c>
    </row>
    <row r="4504" spans="1:21">
      <c r="A4504">
        <v>20110930</v>
      </c>
      <c r="B4504" t="s">
        <v>155</v>
      </c>
      <c r="C4504">
        <v>1211192</v>
      </c>
      <c r="D4504" t="s">
        <v>181</v>
      </c>
      <c r="E4504" t="s">
        <v>53</v>
      </c>
      <c r="F4504" t="s">
        <v>41</v>
      </c>
      <c r="G4504">
        <v>50</v>
      </c>
      <c r="H4504">
        <v>0</v>
      </c>
      <c r="I4504">
        <v>50</v>
      </c>
      <c r="J4504">
        <v>0</v>
      </c>
      <c r="K4504">
        <v>0</v>
      </c>
      <c r="L4504">
        <v>0</v>
      </c>
      <c r="M4504">
        <v>0</v>
      </c>
      <c r="N4504">
        <v>0</v>
      </c>
      <c r="O4504">
        <v>50</v>
      </c>
      <c r="T4504" t="s">
        <v>6724</v>
      </c>
      <c r="U4504" s="92" t="str">
        <f t="shared" si="70"/>
        <v>DE0281211192</v>
      </c>
    </row>
    <row r="4505" spans="1:21">
      <c r="A4505">
        <v>20110930</v>
      </c>
      <c r="B4505" t="s">
        <v>155</v>
      </c>
      <c r="C4505">
        <v>1211193</v>
      </c>
      <c r="D4505" t="s">
        <v>181</v>
      </c>
      <c r="E4505" t="s">
        <v>68</v>
      </c>
      <c r="F4505" t="s">
        <v>41</v>
      </c>
      <c r="G4505">
        <v>195</v>
      </c>
      <c r="H4505">
        <v>2</v>
      </c>
      <c r="I4505">
        <v>195</v>
      </c>
      <c r="J4505">
        <v>0</v>
      </c>
      <c r="K4505">
        <v>0</v>
      </c>
      <c r="L4505">
        <v>5</v>
      </c>
      <c r="M4505">
        <v>0</v>
      </c>
      <c r="N4505">
        <v>0</v>
      </c>
      <c r="O4505">
        <v>184</v>
      </c>
      <c r="Q4505">
        <v>0</v>
      </c>
      <c r="R4505">
        <v>0</v>
      </c>
      <c r="S4505">
        <v>0</v>
      </c>
      <c r="T4505" t="s">
        <v>6725</v>
      </c>
      <c r="U4505" s="92" t="str">
        <f t="shared" si="70"/>
        <v>DE0281211193</v>
      </c>
    </row>
    <row r="4506" spans="1:21">
      <c r="A4506">
        <v>20110930</v>
      </c>
      <c r="B4506" t="s">
        <v>155</v>
      </c>
      <c r="C4506">
        <v>1211194</v>
      </c>
      <c r="D4506" t="s">
        <v>181</v>
      </c>
      <c r="E4506" t="s">
        <v>59</v>
      </c>
      <c r="F4506" t="s">
        <v>42</v>
      </c>
      <c r="G4506">
        <v>1</v>
      </c>
      <c r="H4506">
        <v>0</v>
      </c>
      <c r="I4506">
        <v>1</v>
      </c>
      <c r="J4506">
        <v>0</v>
      </c>
      <c r="K4506">
        <v>0</v>
      </c>
      <c r="L4506">
        <v>0</v>
      </c>
      <c r="M4506">
        <v>0</v>
      </c>
      <c r="N4506">
        <v>0</v>
      </c>
      <c r="T4506" t="s">
        <v>6726</v>
      </c>
      <c r="U4506" s="92" t="str">
        <f t="shared" si="70"/>
        <v>DE0281211194</v>
      </c>
    </row>
    <row r="4507" spans="1:21">
      <c r="A4507">
        <v>20110930</v>
      </c>
      <c r="B4507" t="s">
        <v>155</v>
      </c>
      <c r="C4507">
        <v>1211195</v>
      </c>
      <c r="D4507" t="s">
        <v>181</v>
      </c>
      <c r="E4507" t="s">
        <v>58</v>
      </c>
      <c r="F4507" t="s">
        <v>42</v>
      </c>
      <c r="G4507">
        <v>0</v>
      </c>
      <c r="H4507">
        <v>0</v>
      </c>
      <c r="I4507">
        <v>0</v>
      </c>
      <c r="J4507">
        <v>0</v>
      </c>
      <c r="K4507">
        <v>0</v>
      </c>
      <c r="L4507">
        <v>0</v>
      </c>
      <c r="M4507">
        <v>0</v>
      </c>
      <c r="N4507">
        <v>0</v>
      </c>
      <c r="T4507" t="s">
        <v>6727</v>
      </c>
      <c r="U4507" s="92" t="str">
        <f t="shared" si="70"/>
        <v>DE0281211195</v>
      </c>
    </row>
    <row r="4508" spans="1:21">
      <c r="A4508">
        <v>20110930</v>
      </c>
      <c r="B4508" t="s">
        <v>155</v>
      </c>
      <c r="C4508">
        <v>1211196</v>
      </c>
      <c r="D4508" t="s">
        <v>181</v>
      </c>
      <c r="E4508" t="s">
        <v>57</v>
      </c>
      <c r="F4508" t="s">
        <v>42</v>
      </c>
      <c r="G4508">
        <v>0</v>
      </c>
      <c r="H4508">
        <v>0</v>
      </c>
      <c r="I4508">
        <v>0</v>
      </c>
      <c r="J4508">
        <v>0</v>
      </c>
      <c r="K4508">
        <v>0</v>
      </c>
      <c r="L4508">
        <v>0</v>
      </c>
      <c r="M4508">
        <v>0</v>
      </c>
      <c r="N4508">
        <v>-2.62458524</v>
      </c>
      <c r="T4508" t="s">
        <v>6728</v>
      </c>
      <c r="U4508" s="92" t="str">
        <f t="shared" si="70"/>
        <v>DE0281211196</v>
      </c>
    </row>
    <row r="4509" spans="1:21">
      <c r="A4509">
        <v>20110930</v>
      </c>
      <c r="B4509" t="s">
        <v>155</v>
      </c>
      <c r="C4509">
        <v>1211197</v>
      </c>
      <c r="D4509" t="s">
        <v>181</v>
      </c>
      <c r="E4509" t="s">
        <v>56</v>
      </c>
      <c r="F4509" t="s">
        <v>42</v>
      </c>
      <c r="G4509">
        <v>0</v>
      </c>
      <c r="H4509">
        <v>0</v>
      </c>
      <c r="I4509">
        <v>0</v>
      </c>
      <c r="J4509">
        <v>0</v>
      </c>
      <c r="K4509">
        <v>0</v>
      </c>
      <c r="L4509">
        <v>0</v>
      </c>
      <c r="M4509">
        <v>0</v>
      </c>
      <c r="N4509">
        <v>3.5095206499999998</v>
      </c>
      <c r="T4509" t="s">
        <v>6729</v>
      </c>
      <c r="U4509" s="92" t="str">
        <f t="shared" si="70"/>
        <v>DE0281211197</v>
      </c>
    </row>
    <row r="4510" spans="1:21">
      <c r="A4510">
        <v>20110930</v>
      </c>
      <c r="B4510" t="s">
        <v>155</v>
      </c>
      <c r="C4510">
        <v>1211198</v>
      </c>
      <c r="D4510" t="s">
        <v>181</v>
      </c>
      <c r="E4510" t="s">
        <v>55</v>
      </c>
      <c r="F4510" t="s">
        <v>42</v>
      </c>
      <c r="G4510">
        <v>0</v>
      </c>
      <c r="H4510">
        <v>0</v>
      </c>
      <c r="I4510">
        <v>0</v>
      </c>
      <c r="J4510">
        <v>0</v>
      </c>
      <c r="K4510">
        <v>0</v>
      </c>
      <c r="L4510">
        <v>0</v>
      </c>
      <c r="M4510">
        <v>0</v>
      </c>
      <c r="N4510">
        <v>9.254925E-2</v>
      </c>
      <c r="T4510" t="s">
        <v>6730</v>
      </c>
      <c r="U4510" s="92" t="str">
        <f t="shared" si="70"/>
        <v>DE0281211198</v>
      </c>
    </row>
    <row r="4511" spans="1:21">
      <c r="A4511">
        <v>20110930</v>
      </c>
      <c r="B4511" t="s">
        <v>155</v>
      </c>
      <c r="C4511">
        <v>1211199</v>
      </c>
      <c r="D4511" t="s">
        <v>181</v>
      </c>
      <c r="E4511" t="s">
        <v>54</v>
      </c>
      <c r="F4511" t="s">
        <v>42</v>
      </c>
      <c r="G4511">
        <v>0</v>
      </c>
      <c r="H4511">
        <v>0</v>
      </c>
      <c r="I4511">
        <v>0</v>
      </c>
      <c r="J4511">
        <v>0</v>
      </c>
      <c r="K4511">
        <v>0</v>
      </c>
      <c r="L4511">
        <v>0</v>
      </c>
      <c r="M4511">
        <v>0</v>
      </c>
      <c r="N4511">
        <v>-9.8472992480000006</v>
      </c>
      <c r="T4511" t="s">
        <v>6731</v>
      </c>
      <c r="U4511" s="92" t="str">
        <f t="shared" si="70"/>
        <v>DE0281211199</v>
      </c>
    </row>
    <row r="4512" spans="1:21">
      <c r="A4512">
        <v>20110930</v>
      </c>
      <c r="B4512" t="s">
        <v>155</v>
      </c>
      <c r="C4512">
        <v>1211200</v>
      </c>
      <c r="D4512" t="s">
        <v>181</v>
      </c>
      <c r="E4512" t="s">
        <v>53</v>
      </c>
      <c r="F4512" t="s">
        <v>42</v>
      </c>
      <c r="G4512">
        <v>15</v>
      </c>
      <c r="H4512">
        <v>0</v>
      </c>
      <c r="I4512">
        <v>20.9</v>
      </c>
      <c r="J4512">
        <v>0</v>
      </c>
      <c r="K4512">
        <v>0</v>
      </c>
      <c r="L4512">
        <v>0</v>
      </c>
      <c r="M4512">
        <v>0</v>
      </c>
      <c r="N4512">
        <v>0</v>
      </c>
      <c r="O4512">
        <v>25</v>
      </c>
      <c r="T4512" t="s">
        <v>6732</v>
      </c>
      <c r="U4512" s="92" t="str">
        <f t="shared" si="70"/>
        <v>DE0281211200</v>
      </c>
    </row>
    <row r="4513" spans="1:21">
      <c r="A4513">
        <v>20110930</v>
      </c>
      <c r="B4513" t="s">
        <v>155</v>
      </c>
      <c r="C4513">
        <v>1211201</v>
      </c>
      <c r="D4513" t="s">
        <v>181</v>
      </c>
      <c r="E4513" t="s">
        <v>68</v>
      </c>
      <c r="F4513" t="s">
        <v>42</v>
      </c>
      <c r="G4513">
        <v>16</v>
      </c>
      <c r="H4513">
        <v>0</v>
      </c>
      <c r="I4513">
        <v>21.9</v>
      </c>
      <c r="J4513">
        <v>0</v>
      </c>
      <c r="K4513">
        <v>0</v>
      </c>
      <c r="L4513">
        <v>0</v>
      </c>
      <c r="M4513">
        <v>0</v>
      </c>
      <c r="N4513">
        <v>-8.8698145880000006</v>
      </c>
      <c r="O4513">
        <v>25</v>
      </c>
      <c r="P4513">
        <v>5.9</v>
      </c>
      <c r="Q4513">
        <v>0</v>
      </c>
      <c r="R4513">
        <v>0</v>
      </c>
      <c r="S4513">
        <v>0</v>
      </c>
      <c r="T4513" t="s">
        <v>6733</v>
      </c>
      <c r="U4513" s="92" t="str">
        <f t="shared" si="70"/>
        <v>DE0281211201</v>
      </c>
    </row>
    <row r="4514" spans="1:21">
      <c r="A4514">
        <v>20110930</v>
      </c>
      <c r="B4514" t="s">
        <v>155</v>
      </c>
      <c r="C4514">
        <v>1211202</v>
      </c>
      <c r="D4514" t="s">
        <v>181</v>
      </c>
      <c r="E4514" t="s">
        <v>59</v>
      </c>
      <c r="F4514" t="s">
        <v>43</v>
      </c>
      <c r="G4514">
        <v>0</v>
      </c>
      <c r="H4514">
        <v>0</v>
      </c>
      <c r="I4514">
        <v>0</v>
      </c>
      <c r="J4514">
        <v>0</v>
      </c>
      <c r="K4514">
        <v>0</v>
      </c>
      <c r="L4514">
        <v>0</v>
      </c>
      <c r="M4514">
        <v>0</v>
      </c>
      <c r="N4514">
        <v>0</v>
      </c>
      <c r="T4514" t="s">
        <v>6734</v>
      </c>
      <c r="U4514" s="92" t="str">
        <f t="shared" si="70"/>
        <v>DE0281211202</v>
      </c>
    </row>
    <row r="4515" spans="1:21">
      <c r="A4515">
        <v>20110930</v>
      </c>
      <c r="B4515" t="s">
        <v>155</v>
      </c>
      <c r="C4515">
        <v>1211203</v>
      </c>
      <c r="D4515" t="s">
        <v>181</v>
      </c>
      <c r="E4515" t="s">
        <v>58</v>
      </c>
      <c r="F4515" t="s">
        <v>43</v>
      </c>
      <c r="G4515">
        <v>0</v>
      </c>
      <c r="H4515">
        <v>0</v>
      </c>
      <c r="I4515">
        <v>0</v>
      </c>
      <c r="J4515">
        <v>0</v>
      </c>
      <c r="K4515">
        <v>0</v>
      </c>
      <c r="L4515">
        <v>0</v>
      </c>
      <c r="M4515">
        <v>0</v>
      </c>
      <c r="N4515">
        <v>0</v>
      </c>
      <c r="T4515" t="s">
        <v>6735</v>
      </c>
      <c r="U4515" s="92" t="str">
        <f t="shared" si="70"/>
        <v>DE0281211203</v>
      </c>
    </row>
    <row r="4516" spans="1:21">
      <c r="A4516">
        <v>20110930</v>
      </c>
      <c r="B4516" t="s">
        <v>155</v>
      </c>
      <c r="C4516">
        <v>1211204</v>
      </c>
      <c r="D4516" t="s">
        <v>181</v>
      </c>
      <c r="E4516" t="s">
        <v>57</v>
      </c>
      <c r="F4516" t="s">
        <v>43</v>
      </c>
      <c r="G4516">
        <v>0</v>
      </c>
      <c r="H4516">
        <v>0</v>
      </c>
      <c r="I4516">
        <v>0</v>
      </c>
      <c r="J4516">
        <v>0</v>
      </c>
      <c r="K4516">
        <v>0</v>
      </c>
      <c r="L4516">
        <v>0</v>
      </c>
      <c r="M4516">
        <v>0</v>
      </c>
      <c r="N4516">
        <v>0</v>
      </c>
      <c r="T4516" t="s">
        <v>6736</v>
      </c>
      <c r="U4516" s="92" t="str">
        <f t="shared" si="70"/>
        <v>DE0281211204</v>
      </c>
    </row>
    <row r="4517" spans="1:21">
      <c r="A4517">
        <v>20110930</v>
      </c>
      <c r="B4517" t="s">
        <v>155</v>
      </c>
      <c r="C4517">
        <v>1211205</v>
      </c>
      <c r="D4517" t="s">
        <v>181</v>
      </c>
      <c r="E4517" t="s">
        <v>56</v>
      </c>
      <c r="F4517" t="s">
        <v>43</v>
      </c>
      <c r="G4517">
        <v>0</v>
      </c>
      <c r="H4517">
        <v>0</v>
      </c>
      <c r="I4517">
        <v>0</v>
      </c>
      <c r="J4517">
        <v>0</v>
      </c>
      <c r="K4517">
        <v>0</v>
      </c>
      <c r="L4517">
        <v>0</v>
      </c>
      <c r="M4517">
        <v>0</v>
      </c>
      <c r="N4517">
        <v>0</v>
      </c>
      <c r="T4517" t="s">
        <v>6737</v>
      </c>
      <c r="U4517" s="92" t="str">
        <f t="shared" si="70"/>
        <v>DE0281211205</v>
      </c>
    </row>
    <row r="4518" spans="1:21">
      <c r="A4518">
        <v>20110930</v>
      </c>
      <c r="B4518" t="s">
        <v>155</v>
      </c>
      <c r="C4518">
        <v>1211206</v>
      </c>
      <c r="D4518" t="s">
        <v>181</v>
      </c>
      <c r="E4518" t="s">
        <v>55</v>
      </c>
      <c r="F4518" t="s">
        <v>43</v>
      </c>
      <c r="G4518">
        <v>0</v>
      </c>
      <c r="H4518">
        <v>0</v>
      </c>
      <c r="I4518">
        <v>0</v>
      </c>
      <c r="J4518">
        <v>0</v>
      </c>
      <c r="K4518">
        <v>0</v>
      </c>
      <c r="L4518">
        <v>0</v>
      </c>
      <c r="M4518">
        <v>0</v>
      </c>
      <c r="N4518">
        <v>0</v>
      </c>
      <c r="T4518" t="s">
        <v>6738</v>
      </c>
      <c r="U4518" s="92" t="str">
        <f t="shared" si="70"/>
        <v>DE0281211206</v>
      </c>
    </row>
    <row r="4519" spans="1:21">
      <c r="A4519">
        <v>20110930</v>
      </c>
      <c r="B4519" t="s">
        <v>155</v>
      </c>
      <c r="C4519">
        <v>1211207</v>
      </c>
      <c r="D4519" t="s">
        <v>181</v>
      </c>
      <c r="E4519" t="s">
        <v>54</v>
      </c>
      <c r="F4519" t="s">
        <v>43</v>
      </c>
      <c r="G4519">
        <v>0</v>
      </c>
      <c r="H4519">
        <v>0</v>
      </c>
      <c r="I4519">
        <v>0</v>
      </c>
      <c r="J4519">
        <v>0</v>
      </c>
      <c r="K4519">
        <v>0</v>
      </c>
      <c r="L4519">
        <v>0</v>
      </c>
      <c r="M4519">
        <v>0</v>
      </c>
      <c r="N4519">
        <v>0</v>
      </c>
      <c r="T4519" t="s">
        <v>6739</v>
      </c>
      <c r="U4519" s="92" t="str">
        <f t="shared" si="70"/>
        <v>DE0281211207</v>
      </c>
    </row>
    <row r="4520" spans="1:21">
      <c r="A4520">
        <v>20110930</v>
      </c>
      <c r="B4520" t="s">
        <v>155</v>
      </c>
      <c r="C4520">
        <v>1211208</v>
      </c>
      <c r="D4520" t="s">
        <v>181</v>
      </c>
      <c r="E4520" t="s">
        <v>53</v>
      </c>
      <c r="F4520" t="s">
        <v>43</v>
      </c>
      <c r="G4520">
        <v>0</v>
      </c>
      <c r="H4520">
        <v>0</v>
      </c>
      <c r="I4520">
        <v>0</v>
      </c>
      <c r="J4520">
        <v>0</v>
      </c>
      <c r="K4520">
        <v>0</v>
      </c>
      <c r="L4520">
        <v>0</v>
      </c>
      <c r="M4520">
        <v>0</v>
      </c>
      <c r="N4520">
        <v>0</v>
      </c>
      <c r="T4520" t="s">
        <v>6740</v>
      </c>
      <c r="U4520" s="92" t="str">
        <f t="shared" si="70"/>
        <v>DE0281211208</v>
      </c>
    </row>
    <row r="4521" spans="1:21">
      <c r="A4521">
        <v>20110930</v>
      </c>
      <c r="B4521" t="s">
        <v>155</v>
      </c>
      <c r="C4521">
        <v>1211209</v>
      </c>
      <c r="D4521" t="s">
        <v>181</v>
      </c>
      <c r="E4521" t="s">
        <v>68</v>
      </c>
      <c r="F4521" t="s">
        <v>43</v>
      </c>
      <c r="G4521">
        <v>0</v>
      </c>
      <c r="H4521">
        <v>0</v>
      </c>
      <c r="I4521">
        <v>0</v>
      </c>
      <c r="J4521">
        <v>0</v>
      </c>
      <c r="K4521">
        <v>0</v>
      </c>
      <c r="L4521">
        <v>0</v>
      </c>
      <c r="M4521">
        <v>0</v>
      </c>
      <c r="N4521">
        <v>0</v>
      </c>
      <c r="O4521">
        <v>0</v>
      </c>
      <c r="Q4521">
        <v>0</v>
      </c>
      <c r="R4521">
        <v>0</v>
      </c>
      <c r="S4521">
        <v>0</v>
      </c>
      <c r="T4521" t="s">
        <v>6741</v>
      </c>
      <c r="U4521" s="92" t="str">
        <f t="shared" si="70"/>
        <v>DE0281211209</v>
      </c>
    </row>
    <row r="4522" spans="1:21">
      <c r="A4522">
        <v>20110930</v>
      </c>
      <c r="B4522" t="s">
        <v>155</v>
      </c>
      <c r="C4522">
        <v>1211210</v>
      </c>
      <c r="D4522" t="s">
        <v>181</v>
      </c>
      <c r="E4522" t="s">
        <v>59</v>
      </c>
      <c r="F4522" t="s">
        <v>44</v>
      </c>
      <c r="G4522">
        <v>0</v>
      </c>
      <c r="H4522">
        <v>0</v>
      </c>
      <c r="I4522">
        <v>0</v>
      </c>
      <c r="J4522">
        <v>0</v>
      </c>
      <c r="K4522">
        <v>0</v>
      </c>
      <c r="L4522">
        <v>0</v>
      </c>
      <c r="M4522">
        <v>0</v>
      </c>
      <c r="N4522">
        <v>0</v>
      </c>
      <c r="T4522" t="s">
        <v>6742</v>
      </c>
      <c r="U4522" s="92" t="str">
        <f t="shared" si="70"/>
        <v>DE0281211210</v>
      </c>
    </row>
    <row r="4523" spans="1:21">
      <c r="A4523">
        <v>20110930</v>
      </c>
      <c r="B4523" t="s">
        <v>155</v>
      </c>
      <c r="C4523">
        <v>1211211</v>
      </c>
      <c r="D4523" t="s">
        <v>181</v>
      </c>
      <c r="E4523" t="s">
        <v>58</v>
      </c>
      <c r="F4523" t="s">
        <v>44</v>
      </c>
      <c r="G4523">
        <v>0</v>
      </c>
      <c r="H4523">
        <v>0</v>
      </c>
      <c r="I4523">
        <v>0</v>
      </c>
      <c r="J4523">
        <v>0</v>
      </c>
      <c r="K4523">
        <v>0</v>
      </c>
      <c r="L4523">
        <v>0</v>
      </c>
      <c r="M4523">
        <v>0</v>
      </c>
      <c r="N4523">
        <v>0</v>
      </c>
      <c r="T4523" t="s">
        <v>6743</v>
      </c>
      <c r="U4523" s="92" t="str">
        <f t="shared" si="70"/>
        <v>DE0281211211</v>
      </c>
    </row>
    <row r="4524" spans="1:21">
      <c r="A4524">
        <v>20110930</v>
      </c>
      <c r="B4524" t="s">
        <v>155</v>
      </c>
      <c r="C4524">
        <v>1211212</v>
      </c>
      <c r="D4524" t="s">
        <v>181</v>
      </c>
      <c r="E4524" t="s">
        <v>57</v>
      </c>
      <c r="F4524" t="s">
        <v>44</v>
      </c>
      <c r="G4524">
        <v>0</v>
      </c>
      <c r="H4524">
        <v>0</v>
      </c>
      <c r="I4524">
        <v>0</v>
      </c>
      <c r="J4524">
        <v>0</v>
      </c>
      <c r="K4524">
        <v>0</v>
      </c>
      <c r="L4524">
        <v>0</v>
      </c>
      <c r="M4524">
        <v>0</v>
      </c>
      <c r="N4524">
        <v>0</v>
      </c>
      <c r="T4524" t="s">
        <v>6744</v>
      </c>
      <c r="U4524" s="92" t="str">
        <f t="shared" si="70"/>
        <v>DE0281211212</v>
      </c>
    </row>
    <row r="4525" spans="1:21">
      <c r="A4525">
        <v>20110930</v>
      </c>
      <c r="B4525" t="s">
        <v>155</v>
      </c>
      <c r="C4525">
        <v>1211213</v>
      </c>
      <c r="D4525" t="s">
        <v>181</v>
      </c>
      <c r="E4525" t="s">
        <v>56</v>
      </c>
      <c r="F4525" t="s">
        <v>44</v>
      </c>
      <c r="G4525">
        <v>5</v>
      </c>
      <c r="H4525">
        <v>0</v>
      </c>
      <c r="I4525">
        <v>5</v>
      </c>
      <c r="J4525">
        <v>0</v>
      </c>
      <c r="K4525">
        <v>0</v>
      </c>
      <c r="L4525">
        <v>0</v>
      </c>
      <c r="M4525">
        <v>0</v>
      </c>
      <c r="N4525" s="94">
        <v>-1E-8</v>
      </c>
      <c r="T4525" t="s">
        <v>6745</v>
      </c>
      <c r="U4525" s="92" t="str">
        <f t="shared" si="70"/>
        <v>DE0281211213</v>
      </c>
    </row>
    <row r="4526" spans="1:21">
      <c r="A4526">
        <v>20110930</v>
      </c>
      <c r="B4526" t="s">
        <v>155</v>
      </c>
      <c r="C4526">
        <v>1211214</v>
      </c>
      <c r="D4526" t="s">
        <v>181</v>
      </c>
      <c r="E4526" t="s">
        <v>55</v>
      </c>
      <c r="F4526" t="s">
        <v>44</v>
      </c>
      <c r="G4526">
        <v>0</v>
      </c>
      <c r="H4526">
        <v>0</v>
      </c>
      <c r="I4526">
        <v>0</v>
      </c>
      <c r="J4526">
        <v>0</v>
      </c>
      <c r="K4526">
        <v>0</v>
      </c>
      <c r="L4526">
        <v>0</v>
      </c>
      <c r="M4526">
        <v>0</v>
      </c>
      <c r="N4526">
        <v>0</v>
      </c>
      <c r="T4526" t="s">
        <v>6746</v>
      </c>
      <c r="U4526" s="92" t="str">
        <f t="shared" si="70"/>
        <v>DE0281211214</v>
      </c>
    </row>
    <row r="4527" spans="1:21">
      <c r="A4527">
        <v>20110930</v>
      </c>
      <c r="B4527" t="s">
        <v>155</v>
      </c>
      <c r="C4527">
        <v>1211215</v>
      </c>
      <c r="D4527" t="s">
        <v>181</v>
      </c>
      <c r="E4527" t="s">
        <v>54</v>
      </c>
      <c r="F4527" t="s">
        <v>44</v>
      </c>
      <c r="G4527">
        <v>0</v>
      </c>
      <c r="H4527">
        <v>0</v>
      </c>
      <c r="I4527">
        <v>0</v>
      </c>
      <c r="J4527">
        <v>0</v>
      </c>
      <c r="K4527">
        <v>0</v>
      </c>
      <c r="L4527">
        <v>0</v>
      </c>
      <c r="M4527">
        <v>0</v>
      </c>
      <c r="N4527">
        <v>0</v>
      </c>
      <c r="T4527" t="s">
        <v>6747</v>
      </c>
      <c r="U4527" s="92" t="str">
        <f t="shared" si="70"/>
        <v>DE0281211215</v>
      </c>
    </row>
    <row r="4528" spans="1:21">
      <c r="A4528">
        <v>20110930</v>
      </c>
      <c r="B4528" t="s">
        <v>155</v>
      </c>
      <c r="C4528">
        <v>1211216</v>
      </c>
      <c r="D4528" t="s">
        <v>181</v>
      </c>
      <c r="E4528" t="s">
        <v>53</v>
      </c>
      <c r="F4528" t="s">
        <v>44</v>
      </c>
      <c r="G4528">
        <v>0</v>
      </c>
      <c r="H4528">
        <v>0</v>
      </c>
      <c r="I4528">
        <v>0</v>
      </c>
      <c r="J4528">
        <v>0</v>
      </c>
      <c r="K4528">
        <v>0</v>
      </c>
      <c r="L4528">
        <v>0</v>
      </c>
      <c r="M4528">
        <v>0</v>
      </c>
      <c r="N4528">
        <v>0</v>
      </c>
      <c r="T4528" t="s">
        <v>6748</v>
      </c>
      <c r="U4528" s="92" t="str">
        <f t="shared" si="70"/>
        <v>DE0281211216</v>
      </c>
    </row>
    <row r="4529" spans="1:21">
      <c r="A4529">
        <v>20110930</v>
      </c>
      <c r="B4529" t="s">
        <v>155</v>
      </c>
      <c r="C4529">
        <v>1211217</v>
      </c>
      <c r="D4529" t="s">
        <v>181</v>
      </c>
      <c r="E4529" t="s">
        <v>68</v>
      </c>
      <c r="F4529" t="s">
        <v>44</v>
      </c>
      <c r="G4529">
        <v>5</v>
      </c>
      <c r="H4529">
        <v>0</v>
      </c>
      <c r="I4529">
        <v>5</v>
      </c>
      <c r="J4529">
        <v>0</v>
      </c>
      <c r="K4529">
        <v>0</v>
      </c>
      <c r="L4529">
        <v>0</v>
      </c>
      <c r="M4529">
        <v>0</v>
      </c>
      <c r="N4529" s="94">
        <v>-1E-8</v>
      </c>
      <c r="O4529">
        <v>0</v>
      </c>
      <c r="Q4529">
        <v>0</v>
      </c>
      <c r="R4529">
        <v>0</v>
      </c>
      <c r="S4529">
        <v>0</v>
      </c>
      <c r="T4529" t="s">
        <v>6749</v>
      </c>
      <c r="U4529" s="92" t="str">
        <f t="shared" si="70"/>
        <v>DE0281211217</v>
      </c>
    </row>
    <row r="4530" spans="1:21">
      <c r="A4530">
        <v>20110930</v>
      </c>
      <c r="B4530" t="s">
        <v>155</v>
      </c>
      <c r="C4530">
        <v>1211218</v>
      </c>
      <c r="D4530" t="s">
        <v>181</v>
      </c>
      <c r="E4530" t="s">
        <v>59</v>
      </c>
      <c r="F4530" t="s">
        <v>45</v>
      </c>
      <c r="G4530">
        <v>0</v>
      </c>
      <c r="H4530">
        <v>0</v>
      </c>
      <c r="I4530">
        <v>0</v>
      </c>
      <c r="J4530">
        <v>0</v>
      </c>
      <c r="K4530">
        <v>0</v>
      </c>
      <c r="L4530">
        <v>0</v>
      </c>
      <c r="M4530">
        <v>0</v>
      </c>
      <c r="N4530">
        <v>-0.10355605</v>
      </c>
      <c r="T4530" t="s">
        <v>6750</v>
      </c>
      <c r="U4530" s="92" t="str">
        <f t="shared" si="70"/>
        <v>DE0281211218</v>
      </c>
    </row>
    <row r="4531" spans="1:21">
      <c r="A4531">
        <v>20110930</v>
      </c>
      <c r="B4531" t="s">
        <v>155</v>
      </c>
      <c r="C4531">
        <v>1211219</v>
      </c>
      <c r="D4531" t="s">
        <v>181</v>
      </c>
      <c r="E4531" t="s">
        <v>58</v>
      </c>
      <c r="F4531" t="s">
        <v>45</v>
      </c>
      <c r="G4531">
        <v>0</v>
      </c>
      <c r="H4531">
        <v>0</v>
      </c>
      <c r="I4531">
        <v>0</v>
      </c>
      <c r="J4531">
        <v>0</v>
      </c>
      <c r="K4531">
        <v>0</v>
      </c>
      <c r="L4531">
        <v>0</v>
      </c>
      <c r="M4531">
        <v>0</v>
      </c>
      <c r="N4531">
        <v>0</v>
      </c>
      <c r="T4531" t="s">
        <v>6751</v>
      </c>
      <c r="U4531" s="92" t="str">
        <f t="shared" si="70"/>
        <v>DE0281211219</v>
      </c>
    </row>
    <row r="4532" spans="1:21">
      <c r="A4532">
        <v>20110930</v>
      </c>
      <c r="B4532" t="s">
        <v>155</v>
      </c>
      <c r="C4532">
        <v>1211220</v>
      </c>
      <c r="D4532" t="s">
        <v>181</v>
      </c>
      <c r="E4532" t="s">
        <v>57</v>
      </c>
      <c r="F4532" t="s">
        <v>45</v>
      </c>
      <c r="G4532">
        <v>0</v>
      </c>
      <c r="H4532">
        <v>0</v>
      </c>
      <c r="I4532">
        <v>0</v>
      </c>
      <c r="J4532">
        <v>0</v>
      </c>
      <c r="K4532">
        <v>0</v>
      </c>
      <c r="L4532">
        <v>0</v>
      </c>
      <c r="M4532">
        <v>0</v>
      </c>
      <c r="N4532">
        <v>0</v>
      </c>
      <c r="T4532" t="s">
        <v>6752</v>
      </c>
      <c r="U4532" s="92" t="str">
        <f t="shared" si="70"/>
        <v>DE0281211220</v>
      </c>
    </row>
    <row r="4533" spans="1:21">
      <c r="A4533">
        <v>20110930</v>
      </c>
      <c r="B4533" t="s">
        <v>155</v>
      </c>
      <c r="C4533">
        <v>1211221</v>
      </c>
      <c r="D4533" t="s">
        <v>181</v>
      </c>
      <c r="E4533" t="s">
        <v>56</v>
      </c>
      <c r="F4533" t="s">
        <v>45</v>
      </c>
      <c r="G4533">
        <v>0</v>
      </c>
      <c r="H4533">
        <v>0</v>
      </c>
      <c r="I4533">
        <v>0</v>
      </c>
      <c r="J4533">
        <v>0</v>
      </c>
      <c r="K4533">
        <v>0</v>
      </c>
      <c r="L4533">
        <v>0</v>
      </c>
      <c r="M4533">
        <v>0</v>
      </c>
      <c r="N4533">
        <v>0</v>
      </c>
      <c r="O4533">
        <v>5</v>
      </c>
      <c r="T4533" t="s">
        <v>6753</v>
      </c>
      <c r="U4533" s="92" t="str">
        <f t="shared" si="70"/>
        <v>DE0281211221</v>
      </c>
    </row>
    <row r="4534" spans="1:21">
      <c r="A4534">
        <v>20110930</v>
      </c>
      <c r="B4534" t="s">
        <v>155</v>
      </c>
      <c r="C4534">
        <v>1211222</v>
      </c>
      <c r="D4534" t="s">
        <v>181</v>
      </c>
      <c r="E4534" t="s">
        <v>55</v>
      </c>
      <c r="F4534" t="s">
        <v>45</v>
      </c>
      <c r="G4534">
        <v>0</v>
      </c>
      <c r="H4534">
        <v>0</v>
      </c>
      <c r="I4534">
        <v>0</v>
      </c>
      <c r="J4534">
        <v>0</v>
      </c>
      <c r="K4534">
        <v>0</v>
      </c>
      <c r="L4534">
        <v>0</v>
      </c>
      <c r="M4534">
        <v>0</v>
      </c>
      <c r="N4534">
        <v>0</v>
      </c>
      <c r="T4534" t="s">
        <v>6754</v>
      </c>
      <c r="U4534" s="92" t="str">
        <f t="shared" si="70"/>
        <v>DE0281211222</v>
      </c>
    </row>
    <row r="4535" spans="1:21">
      <c r="A4535">
        <v>20110930</v>
      </c>
      <c r="B4535" t="s">
        <v>155</v>
      </c>
      <c r="C4535">
        <v>1211223</v>
      </c>
      <c r="D4535" t="s">
        <v>181</v>
      </c>
      <c r="E4535" t="s">
        <v>54</v>
      </c>
      <c r="F4535" t="s">
        <v>45</v>
      </c>
      <c r="G4535">
        <v>0</v>
      </c>
      <c r="H4535">
        <v>0</v>
      </c>
      <c r="I4535">
        <v>0</v>
      </c>
      <c r="J4535">
        <v>0</v>
      </c>
      <c r="K4535">
        <v>0</v>
      </c>
      <c r="L4535">
        <v>0</v>
      </c>
      <c r="M4535">
        <v>0</v>
      </c>
      <c r="N4535">
        <v>0</v>
      </c>
      <c r="T4535" t="s">
        <v>6755</v>
      </c>
      <c r="U4535" s="92" t="str">
        <f t="shared" si="70"/>
        <v>DE0281211223</v>
      </c>
    </row>
    <row r="4536" spans="1:21">
      <c r="A4536">
        <v>20110930</v>
      </c>
      <c r="B4536" t="s">
        <v>155</v>
      </c>
      <c r="C4536">
        <v>1211224</v>
      </c>
      <c r="D4536" t="s">
        <v>181</v>
      </c>
      <c r="E4536" t="s">
        <v>53</v>
      </c>
      <c r="F4536" t="s">
        <v>45</v>
      </c>
      <c r="G4536">
        <v>0</v>
      </c>
      <c r="H4536">
        <v>0</v>
      </c>
      <c r="I4536">
        <v>0</v>
      </c>
      <c r="J4536">
        <v>0</v>
      </c>
      <c r="K4536">
        <v>0</v>
      </c>
      <c r="L4536">
        <v>0</v>
      </c>
      <c r="M4536">
        <v>0</v>
      </c>
      <c r="N4536">
        <v>0</v>
      </c>
      <c r="T4536" t="s">
        <v>6756</v>
      </c>
      <c r="U4536" s="92" t="str">
        <f t="shared" si="70"/>
        <v>DE0281211224</v>
      </c>
    </row>
    <row r="4537" spans="1:21">
      <c r="A4537">
        <v>20110930</v>
      </c>
      <c r="B4537" t="s">
        <v>155</v>
      </c>
      <c r="C4537">
        <v>1211225</v>
      </c>
      <c r="D4537" t="s">
        <v>181</v>
      </c>
      <c r="E4537" t="s">
        <v>68</v>
      </c>
      <c r="F4537" t="s">
        <v>45</v>
      </c>
      <c r="G4537">
        <v>0</v>
      </c>
      <c r="H4537">
        <v>0</v>
      </c>
      <c r="I4537">
        <v>0</v>
      </c>
      <c r="J4537">
        <v>0</v>
      </c>
      <c r="K4537">
        <v>0</v>
      </c>
      <c r="L4537">
        <v>0</v>
      </c>
      <c r="M4537">
        <v>0</v>
      </c>
      <c r="N4537">
        <v>-0.10355605</v>
      </c>
      <c r="O4537">
        <v>5</v>
      </c>
      <c r="Q4537">
        <v>0</v>
      </c>
      <c r="R4537">
        <v>0</v>
      </c>
      <c r="S4537">
        <v>0</v>
      </c>
      <c r="T4537" t="s">
        <v>6757</v>
      </c>
      <c r="U4537" s="92" t="str">
        <f t="shared" si="70"/>
        <v>DE0281211225</v>
      </c>
    </row>
    <row r="4538" spans="1:21">
      <c r="A4538">
        <v>20110930</v>
      </c>
      <c r="B4538" t="s">
        <v>155</v>
      </c>
      <c r="C4538">
        <v>1211226</v>
      </c>
      <c r="D4538" t="s">
        <v>181</v>
      </c>
      <c r="E4538" t="s">
        <v>59</v>
      </c>
      <c r="F4538" t="s">
        <v>46</v>
      </c>
      <c r="G4538">
        <v>1</v>
      </c>
      <c r="H4538">
        <v>1</v>
      </c>
      <c r="I4538">
        <v>1</v>
      </c>
      <c r="J4538">
        <v>0</v>
      </c>
      <c r="K4538">
        <v>0</v>
      </c>
      <c r="L4538">
        <v>0</v>
      </c>
      <c r="M4538">
        <v>0</v>
      </c>
      <c r="N4538">
        <v>0</v>
      </c>
      <c r="T4538" t="s">
        <v>6758</v>
      </c>
      <c r="U4538" s="92" t="str">
        <f t="shared" si="70"/>
        <v>DE0281211226</v>
      </c>
    </row>
    <row r="4539" spans="1:21">
      <c r="A4539">
        <v>20110930</v>
      </c>
      <c r="B4539" t="s">
        <v>155</v>
      </c>
      <c r="C4539">
        <v>1211227</v>
      </c>
      <c r="D4539" t="s">
        <v>181</v>
      </c>
      <c r="E4539" t="s">
        <v>58</v>
      </c>
      <c r="F4539" t="s">
        <v>46</v>
      </c>
      <c r="G4539">
        <v>49</v>
      </c>
      <c r="H4539">
        <v>49</v>
      </c>
      <c r="I4539">
        <v>49</v>
      </c>
      <c r="J4539">
        <v>0</v>
      </c>
      <c r="K4539">
        <v>0</v>
      </c>
      <c r="L4539">
        <v>0</v>
      </c>
      <c r="M4539">
        <v>0</v>
      </c>
      <c r="N4539">
        <v>-15.397056470000001</v>
      </c>
      <c r="T4539" t="s">
        <v>6759</v>
      </c>
      <c r="U4539" s="92" t="str">
        <f t="shared" si="70"/>
        <v>DE0281211227</v>
      </c>
    </row>
    <row r="4540" spans="1:21">
      <c r="A4540">
        <v>20110930</v>
      </c>
      <c r="B4540" t="s">
        <v>155</v>
      </c>
      <c r="C4540">
        <v>1211228</v>
      </c>
      <c r="D4540" t="s">
        <v>181</v>
      </c>
      <c r="E4540" t="s">
        <v>57</v>
      </c>
      <c r="F4540" t="s">
        <v>46</v>
      </c>
      <c r="G4540">
        <v>0</v>
      </c>
      <c r="H4540">
        <v>0</v>
      </c>
      <c r="I4540">
        <v>-1</v>
      </c>
      <c r="J4540">
        <v>0</v>
      </c>
      <c r="K4540">
        <v>0</v>
      </c>
      <c r="L4540">
        <v>-1</v>
      </c>
      <c r="M4540">
        <v>0</v>
      </c>
      <c r="N4540">
        <v>-5.839164416</v>
      </c>
      <c r="T4540" t="s">
        <v>6760</v>
      </c>
      <c r="U4540" s="92" t="str">
        <f t="shared" si="70"/>
        <v>DE0281211228</v>
      </c>
    </row>
    <row r="4541" spans="1:21">
      <c r="A4541">
        <v>20110930</v>
      </c>
      <c r="B4541" t="s">
        <v>155</v>
      </c>
      <c r="C4541">
        <v>1211229</v>
      </c>
      <c r="D4541" t="s">
        <v>181</v>
      </c>
      <c r="E4541" t="s">
        <v>56</v>
      </c>
      <c r="F4541" t="s">
        <v>46</v>
      </c>
      <c r="G4541">
        <v>52</v>
      </c>
      <c r="H4541">
        <v>52</v>
      </c>
      <c r="I4541">
        <v>51</v>
      </c>
      <c r="J4541">
        <v>0</v>
      </c>
      <c r="K4541">
        <v>0</v>
      </c>
      <c r="L4541">
        <v>-1</v>
      </c>
      <c r="M4541">
        <v>0</v>
      </c>
      <c r="N4541">
        <v>-0.45497137999999998</v>
      </c>
      <c r="T4541" t="s">
        <v>6761</v>
      </c>
      <c r="U4541" s="92" t="str">
        <f t="shared" si="70"/>
        <v>DE0281211229</v>
      </c>
    </row>
    <row r="4542" spans="1:21">
      <c r="A4542">
        <v>20110930</v>
      </c>
      <c r="B4542" t="s">
        <v>155</v>
      </c>
      <c r="C4542">
        <v>1211230</v>
      </c>
      <c r="D4542" t="s">
        <v>181</v>
      </c>
      <c r="E4542" t="s">
        <v>55</v>
      </c>
      <c r="F4542" t="s">
        <v>46</v>
      </c>
      <c r="G4542">
        <v>27</v>
      </c>
      <c r="H4542">
        <v>0</v>
      </c>
      <c r="I4542">
        <v>25</v>
      </c>
      <c r="J4542">
        <v>0</v>
      </c>
      <c r="K4542">
        <v>0</v>
      </c>
      <c r="L4542">
        <v>-2</v>
      </c>
      <c r="M4542">
        <v>0</v>
      </c>
      <c r="N4542">
        <v>-9.2978412400000003</v>
      </c>
      <c r="O4542">
        <v>30</v>
      </c>
      <c r="T4542" t="s">
        <v>6762</v>
      </c>
      <c r="U4542" s="92" t="str">
        <f t="shared" si="70"/>
        <v>DE0281211230</v>
      </c>
    </row>
    <row r="4543" spans="1:21">
      <c r="A4543">
        <v>20110930</v>
      </c>
      <c r="B4543" t="s">
        <v>155</v>
      </c>
      <c r="C4543">
        <v>1211231</v>
      </c>
      <c r="D4543" t="s">
        <v>181</v>
      </c>
      <c r="E4543" t="s">
        <v>54</v>
      </c>
      <c r="F4543" t="s">
        <v>46</v>
      </c>
      <c r="G4543">
        <v>0</v>
      </c>
      <c r="H4543">
        <v>0</v>
      </c>
      <c r="I4543">
        <v>-13</v>
      </c>
      <c r="J4543">
        <v>0</v>
      </c>
      <c r="K4543">
        <v>0</v>
      </c>
      <c r="L4543">
        <v>-13</v>
      </c>
      <c r="M4543">
        <v>0</v>
      </c>
      <c r="N4543">
        <v>-4.9492223800000001</v>
      </c>
      <c r="T4543" t="s">
        <v>6763</v>
      </c>
      <c r="U4543" s="92" t="str">
        <f t="shared" si="70"/>
        <v>DE0281211231</v>
      </c>
    </row>
    <row r="4544" spans="1:21">
      <c r="A4544">
        <v>20110930</v>
      </c>
      <c r="B4544" t="s">
        <v>155</v>
      </c>
      <c r="C4544">
        <v>1211232</v>
      </c>
      <c r="D4544" t="s">
        <v>181</v>
      </c>
      <c r="E4544" t="s">
        <v>53</v>
      </c>
      <c r="F4544" t="s">
        <v>46</v>
      </c>
      <c r="G4544">
        <v>0</v>
      </c>
      <c r="H4544">
        <v>0</v>
      </c>
      <c r="I4544">
        <v>-1</v>
      </c>
      <c r="J4544">
        <v>0</v>
      </c>
      <c r="K4544">
        <v>0</v>
      </c>
      <c r="L4544">
        <v>-1</v>
      </c>
      <c r="M4544">
        <v>0</v>
      </c>
      <c r="N4544">
        <v>0</v>
      </c>
      <c r="T4544" t="s">
        <v>6764</v>
      </c>
      <c r="U4544" s="92" t="str">
        <f t="shared" si="70"/>
        <v>DE0281211232</v>
      </c>
    </row>
    <row r="4545" spans="1:21">
      <c r="A4545">
        <v>20110930</v>
      </c>
      <c r="B4545" t="s">
        <v>155</v>
      </c>
      <c r="C4545">
        <v>1211233</v>
      </c>
      <c r="D4545" t="s">
        <v>181</v>
      </c>
      <c r="E4545" t="s">
        <v>68</v>
      </c>
      <c r="F4545" t="s">
        <v>46</v>
      </c>
      <c r="G4545">
        <v>129</v>
      </c>
      <c r="H4545">
        <v>102</v>
      </c>
      <c r="I4545">
        <v>111</v>
      </c>
      <c r="J4545">
        <v>0</v>
      </c>
      <c r="K4545">
        <v>0</v>
      </c>
      <c r="L4545">
        <v>-18</v>
      </c>
      <c r="M4545">
        <v>0</v>
      </c>
      <c r="N4545">
        <v>-35.938255890000001</v>
      </c>
      <c r="O4545">
        <v>30</v>
      </c>
      <c r="Q4545">
        <v>0</v>
      </c>
      <c r="R4545">
        <v>0</v>
      </c>
      <c r="S4545">
        <v>0</v>
      </c>
      <c r="T4545" t="s">
        <v>6765</v>
      </c>
      <c r="U4545" s="92" t="str">
        <f t="shared" si="70"/>
        <v>DE0281211233</v>
      </c>
    </row>
    <row r="4546" spans="1:21">
      <c r="A4546">
        <v>20110930</v>
      </c>
      <c r="B4546" t="s">
        <v>155</v>
      </c>
      <c r="C4546">
        <v>1211234</v>
      </c>
      <c r="D4546" t="s">
        <v>181</v>
      </c>
      <c r="E4546" t="s">
        <v>59</v>
      </c>
      <c r="F4546" t="s">
        <v>47</v>
      </c>
      <c r="G4546">
        <v>0</v>
      </c>
      <c r="H4546">
        <v>0</v>
      </c>
      <c r="I4546">
        <v>0</v>
      </c>
      <c r="J4546">
        <v>0</v>
      </c>
      <c r="K4546">
        <v>0</v>
      </c>
      <c r="L4546">
        <v>0</v>
      </c>
      <c r="M4546">
        <v>0</v>
      </c>
      <c r="N4546">
        <v>0</v>
      </c>
      <c r="T4546" t="s">
        <v>6766</v>
      </c>
      <c r="U4546" s="92" t="str">
        <f t="shared" si="70"/>
        <v>DE0281211234</v>
      </c>
    </row>
    <row r="4547" spans="1:21">
      <c r="A4547">
        <v>20110930</v>
      </c>
      <c r="B4547" t="s">
        <v>155</v>
      </c>
      <c r="C4547">
        <v>1211235</v>
      </c>
      <c r="D4547" t="s">
        <v>181</v>
      </c>
      <c r="E4547" t="s">
        <v>58</v>
      </c>
      <c r="F4547" t="s">
        <v>47</v>
      </c>
      <c r="G4547">
        <v>0</v>
      </c>
      <c r="H4547">
        <v>0</v>
      </c>
      <c r="I4547">
        <v>0</v>
      </c>
      <c r="J4547">
        <v>0</v>
      </c>
      <c r="K4547">
        <v>0</v>
      </c>
      <c r="L4547">
        <v>0</v>
      </c>
      <c r="M4547">
        <v>0</v>
      </c>
      <c r="N4547">
        <v>-15.41250194</v>
      </c>
      <c r="T4547" t="s">
        <v>6767</v>
      </c>
      <c r="U4547" s="92" t="str">
        <f t="shared" ref="U4547:U4610" si="71">B4547&amp;C4547</f>
        <v>DE0281211235</v>
      </c>
    </row>
    <row r="4548" spans="1:21">
      <c r="A4548">
        <v>20110930</v>
      </c>
      <c r="B4548" t="s">
        <v>155</v>
      </c>
      <c r="C4548">
        <v>1211236</v>
      </c>
      <c r="D4548" t="s">
        <v>181</v>
      </c>
      <c r="E4548" t="s">
        <v>57</v>
      </c>
      <c r="F4548" t="s">
        <v>47</v>
      </c>
      <c r="G4548">
        <v>10</v>
      </c>
      <c r="H4548">
        <v>0</v>
      </c>
      <c r="I4548">
        <v>10</v>
      </c>
      <c r="J4548">
        <v>0</v>
      </c>
      <c r="K4548">
        <v>0</v>
      </c>
      <c r="L4548">
        <v>10</v>
      </c>
      <c r="M4548">
        <v>0</v>
      </c>
      <c r="N4548">
        <v>0</v>
      </c>
      <c r="T4548" t="s">
        <v>6768</v>
      </c>
      <c r="U4548" s="92" t="str">
        <f t="shared" si="71"/>
        <v>DE0281211236</v>
      </c>
    </row>
    <row r="4549" spans="1:21">
      <c r="A4549">
        <v>20110930</v>
      </c>
      <c r="B4549" t="s">
        <v>155</v>
      </c>
      <c r="C4549">
        <v>1211237</v>
      </c>
      <c r="D4549" t="s">
        <v>181</v>
      </c>
      <c r="E4549" t="s">
        <v>56</v>
      </c>
      <c r="F4549" t="s">
        <v>47</v>
      </c>
      <c r="G4549">
        <v>0</v>
      </c>
      <c r="H4549">
        <v>0</v>
      </c>
      <c r="I4549">
        <v>0</v>
      </c>
      <c r="J4549">
        <v>0</v>
      </c>
      <c r="K4549">
        <v>0</v>
      </c>
      <c r="L4549">
        <v>0</v>
      </c>
      <c r="M4549">
        <v>0</v>
      </c>
      <c r="N4549">
        <v>-10.599269680000001</v>
      </c>
      <c r="T4549" t="s">
        <v>6769</v>
      </c>
      <c r="U4549" s="92" t="str">
        <f t="shared" si="71"/>
        <v>DE0281211237</v>
      </c>
    </row>
    <row r="4550" spans="1:21">
      <c r="A4550">
        <v>20110930</v>
      </c>
      <c r="B4550" t="s">
        <v>155</v>
      </c>
      <c r="C4550">
        <v>1211238</v>
      </c>
      <c r="D4550" t="s">
        <v>181</v>
      </c>
      <c r="E4550" t="s">
        <v>55</v>
      </c>
      <c r="F4550" t="s">
        <v>47</v>
      </c>
      <c r="G4550">
        <v>0</v>
      </c>
      <c r="H4550">
        <v>0</v>
      </c>
      <c r="I4550">
        <v>0</v>
      </c>
      <c r="J4550">
        <v>0</v>
      </c>
      <c r="K4550">
        <v>0</v>
      </c>
      <c r="L4550">
        <v>0</v>
      </c>
      <c r="M4550">
        <v>0</v>
      </c>
      <c r="N4550">
        <v>-5.1732679700000004</v>
      </c>
      <c r="T4550" t="s">
        <v>6770</v>
      </c>
      <c r="U4550" s="92" t="str">
        <f t="shared" si="71"/>
        <v>DE0281211238</v>
      </c>
    </row>
    <row r="4551" spans="1:21">
      <c r="A4551">
        <v>20110930</v>
      </c>
      <c r="B4551" t="s">
        <v>155</v>
      </c>
      <c r="C4551">
        <v>1211239</v>
      </c>
      <c r="D4551" t="s">
        <v>181</v>
      </c>
      <c r="E4551" t="s">
        <v>54</v>
      </c>
      <c r="F4551" t="s">
        <v>47</v>
      </c>
      <c r="G4551">
        <v>0</v>
      </c>
      <c r="H4551">
        <v>0</v>
      </c>
      <c r="I4551">
        <v>0</v>
      </c>
      <c r="J4551">
        <v>0</v>
      </c>
      <c r="K4551">
        <v>0</v>
      </c>
      <c r="L4551">
        <v>0</v>
      </c>
      <c r="M4551">
        <v>0</v>
      </c>
      <c r="N4551">
        <v>-1.0352869200000001</v>
      </c>
      <c r="T4551" t="s">
        <v>6771</v>
      </c>
      <c r="U4551" s="92" t="str">
        <f t="shared" si="71"/>
        <v>DE0281211239</v>
      </c>
    </row>
    <row r="4552" spans="1:21">
      <c r="A4552">
        <v>20110930</v>
      </c>
      <c r="B4552" t="s">
        <v>155</v>
      </c>
      <c r="C4552">
        <v>1211240</v>
      </c>
      <c r="D4552" t="s">
        <v>181</v>
      </c>
      <c r="E4552" t="s">
        <v>53</v>
      </c>
      <c r="F4552" t="s">
        <v>47</v>
      </c>
      <c r="G4552">
        <v>0</v>
      </c>
      <c r="H4552">
        <v>0</v>
      </c>
      <c r="I4552">
        <v>0</v>
      </c>
      <c r="J4552">
        <v>0</v>
      </c>
      <c r="K4552">
        <v>0</v>
      </c>
      <c r="L4552">
        <v>0</v>
      </c>
      <c r="M4552">
        <v>0</v>
      </c>
      <c r="N4552">
        <v>0</v>
      </c>
      <c r="T4552" t="s">
        <v>6772</v>
      </c>
      <c r="U4552" s="92" t="str">
        <f t="shared" si="71"/>
        <v>DE0281211240</v>
      </c>
    </row>
    <row r="4553" spans="1:21">
      <c r="A4553">
        <v>20110930</v>
      </c>
      <c r="B4553" t="s">
        <v>155</v>
      </c>
      <c r="C4553">
        <v>1211241</v>
      </c>
      <c r="D4553" t="s">
        <v>181</v>
      </c>
      <c r="E4553" t="s">
        <v>68</v>
      </c>
      <c r="F4553" t="s">
        <v>47</v>
      </c>
      <c r="G4553">
        <v>10</v>
      </c>
      <c r="H4553">
        <v>0</v>
      </c>
      <c r="I4553">
        <v>10</v>
      </c>
      <c r="J4553">
        <v>0</v>
      </c>
      <c r="K4553">
        <v>0</v>
      </c>
      <c r="L4553">
        <v>10</v>
      </c>
      <c r="M4553">
        <v>0</v>
      </c>
      <c r="N4553">
        <v>-32.22032651</v>
      </c>
      <c r="O4553">
        <v>0</v>
      </c>
      <c r="Q4553">
        <v>0</v>
      </c>
      <c r="R4553">
        <v>0</v>
      </c>
      <c r="S4553">
        <v>0</v>
      </c>
      <c r="T4553" t="s">
        <v>6773</v>
      </c>
      <c r="U4553" s="92" t="str">
        <f t="shared" si="71"/>
        <v>DE0281211241</v>
      </c>
    </row>
    <row r="4554" spans="1:21">
      <c r="A4554">
        <v>20110930</v>
      </c>
      <c r="B4554" t="s">
        <v>155</v>
      </c>
      <c r="C4554">
        <v>1211242</v>
      </c>
      <c r="D4554" t="s">
        <v>181</v>
      </c>
      <c r="E4554" t="s">
        <v>59</v>
      </c>
      <c r="F4554" t="s">
        <v>48</v>
      </c>
      <c r="G4554">
        <v>0</v>
      </c>
      <c r="H4554">
        <v>0</v>
      </c>
      <c r="I4554">
        <v>0</v>
      </c>
      <c r="J4554">
        <v>0</v>
      </c>
      <c r="K4554">
        <v>0</v>
      </c>
      <c r="L4554">
        <v>0</v>
      </c>
      <c r="M4554">
        <v>0</v>
      </c>
      <c r="N4554">
        <v>0</v>
      </c>
      <c r="T4554" t="s">
        <v>6774</v>
      </c>
      <c r="U4554" s="92" t="str">
        <f t="shared" si="71"/>
        <v>DE0281211242</v>
      </c>
    </row>
    <row r="4555" spans="1:21">
      <c r="A4555">
        <v>20110930</v>
      </c>
      <c r="B4555" t="s">
        <v>155</v>
      </c>
      <c r="C4555">
        <v>1211243</v>
      </c>
      <c r="D4555" t="s">
        <v>181</v>
      </c>
      <c r="E4555" t="s">
        <v>58</v>
      </c>
      <c r="F4555" t="s">
        <v>48</v>
      </c>
      <c r="G4555">
        <v>0</v>
      </c>
      <c r="H4555">
        <v>0</v>
      </c>
      <c r="I4555">
        <v>0</v>
      </c>
      <c r="J4555">
        <v>0</v>
      </c>
      <c r="K4555">
        <v>0</v>
      </c>
      <c r="L4555">
        <v>0</v>
      </c>
      <c r="M4555">
        <v>0</v>
      </c>
      <c r="N4555">
        <v>0</v>
      </c>
      <c r="T4555" t="s">
        <v>6775</v>
      </c>
      <c r="U4555" s="92" t="str">
        <f t="shared" si="71"/>
        <v>DE0281211243</v>
      </c>
    </row>
    <row r="4556" spans="1:21">
      <c r="A4556">
        <v>20110930</v>
      </c>
      <c r="B4556" t="s">
        <v>155</v>
      </c>
      <c r="C4556">
        <v>1211244</v>
      </c>
      <c r="D4556" t="s">
        <v>181</v>
      </c>
      <c r="E4556" t="s">
        <v>57</v>
      </c>
      <c r="F4556" t="s">
        <v>48</v>
      </c>
      <c r="G4556">
        <v>0</v>
      </c>
      <c r="H4556">
        <v>0</v>
      </c>
      <c r="I4556">
        <v>0</v>
      </c>
      <c r="J4556">
        <v>0</v>
      </c>
      <c r="K4556">
        <v>0</v>
      </c>
      <c r="L4556">
        <v>0</v>
      </c>
      <c r="M4556">
        <v>0</v>
      </c>
      <c r="N4556">
        <v>0</v>
      </c>
      <c r="T4556" t="s">
        <v>6776</v>
      </c>
      <c r="U4556" s="92" t="str">
        <f t="shared" si="71"/>
        <v>DE0281211244</v>
      </c>
    </row>
    <row r="4557" spans="1:21">
      <c r="A4557">
        <v>20110930</v>
      </c>
      <c r="B4557" t="s">
        <v>155</v>
      </c>
      <c r="C4557">
        <v>1211245</v>
      </c>
      <c r="D4557" t="s">
        <v>181</v>
      </c>
      <c r="E4557" t="s">
        <v>56</v>
      </c>
      <c r="F4557" t="s">
        <v>48</v>
      </c>
      <c r="G4557">
        <v>0</v>
      </c>
      <c r="H4557">
        <v>0</v>
      </c>
      <c r="I4557">
        <v>0</v>
      </c>
      <c r="J4557">
        <v>0</v>
      </c>
      <c r="K4557">
        <v>0</v>
      </c>
      <c r="L4557">
        <v>0</v>
      </c>
      <c r="M4557">
        <v>0</v>
      </c>
      <c r="N4557">
        <v>0</v>
      </c>
      <c r="T4557" t="s">
        <v>6777</v>
      </c>
      <c r="U4557" s="92" t="str">
        <f t="shared" si="71"/>
        <v>DE0281211245</v>
      </c>
    </row>
    <row r="4558" spans="1:21">
      <c r="A4558">
        <v>20110930</v>
      </c>
      <c r="B4558" t="s">
        <v>155</v>
      </c>
      <c r="C4558">
        <v>1211246</v>
      </c>
      <c r="D4558" t="s">
        <v>181</v>
      </c>
      <c r="E4558" t="s">
        <v>55</v>
      </c>
      <c r="F4558" t="s">
        <v>48</v>
      </c>
      <c r="G4558">
        <v>0</v>
      </c>
      <c r="H4558">
        <v>0</v>
      </c>
      <c r="I4558">
        <v>0</v>
      </c>
      <c r="J4558">
        <v>0</v>
      </c>
      <c r="K4558">
        <v>0</v>
      </c>
      <c r="L4558">
        <v>0</v>
      </c>
      <c r="M4558">
        <v>0</v>
      </c>
      <c r="N4558">
        <v>-5.29510814</v>
      </c>
      <c r="T4558" t="s">
        <v>6778</v>
      </c>
      <c r="U4558" s="92" t="str">
        <f t="shared" si="71"/>
        <v>DE0281211246</v>
      </c>
    </row>
    <row r="4559" spans="1:21">
      <c r="A4559">
        <v>20110930</v>
      </c>
      <c r="B4559" t="s">
        <v>155</v>
      </c>
      <c r="C4559">
        <v>1211247</v>
      </c>
      <c r="D4559" t="s">
        <v>181</v>
      </c>
      <c r="E4559" t="s">
        <v>54</v>
      </c>
      <c r="F4559" t="s">
        <v>48</v>
      </c>
      <c r="G4559">
        <v>0</v>
      </c>
      <c r="H4559">
        <v>0</v>
      </c>
      <c r="I4559">
        <v>0</v>
      </c>
      <c r="J4559">
        <v>0</v>
      </c>
      <c r="K4559">
        <v>0</v>
      </c>
      <c r="L4559">
        <v>0</v>
      </c>
      <c r="M4559">
        <v>0</v>
      </c>
      <c r="N4559">
        <v>-8.2789400000000003E-3</v>
      </c>
      <c r="T4559" t="s">
        <v>6779</v>
      </c>
      <c r="U4559" s="92" t="str">
        <f t="shared" si="71"/>
        <v>DE0281211247</v>
      </c>
    </row>
    <row r="4560" spans="1:21">
      <c r="A4560">
        <v>20110930</v>
      </c>
      <c r="B4560" t="s">
        <v>155</v>
      </c>
      <c r="C4560">
        <v>1211248</v>
      </c>
      <c r="D4560" t="s">
        <v>181</v>
      </c>
      <c r="E4560" t="s">
        <v>53</v>
      </c>
      <c r="F4560" t="s">
        <v>48</v>
      </c>
      <c r="G4560">
        <v>0</v>
      </c>
      <c r="H4560">
        <v>0</v>
      </c>
      <c r="I4560">
        <v>0</v>
      </c>
      <c r="J4560">
        <v>0</v>
      </c>
      <c r="K4560">
        <v>0</v>
      </c>
      <c r="L4560">
        <v>0</v>
      </c>
      <c r="M4560">
        <v>0</v>
      </c>
      <c r="N4560">
        <v>0</v>
      </c>
      <c r="T4560" t="s">
        <v>6780</v>
      </c>
      <c r="U4560" s="92" t="str">
        <f t="shared" si="71"/>
        <v>DE0281211248</v>
      </c>
    </row>
    <row r="4561" spans="1:21">
      <c r="A4561">
        <v>20110930</v>
      </c>
      <c r="B4561" t="s">
        <v>155</v>
      </c>
      <c r="C4561">
        <v>1211249</v>
      </c>
      <c r="D4561" t="s">
        <v>181</v>
      </c>
      <c r="E4561" t="s">
        <v>68</v>
      </c>
      <c r="F4561" t="s">
        <v>48</v>
      </c>
      <c r="G4561">
        <v>0</v>
      </c>
      <c r="H4561">
        <v>0</v>
      </c>
      <c r="I4561">
        <v>0</v>
      </c>
      <c r="J4561">
        <v>0</v>
      </c>
      <c r="K4561">
        <v>0</v>
      </c>
      <c r="L4561">
        <v>0</v>
      </c>
      <c r="M4561">
        <v>0</v>
      </c>
      <c r="N4561">
        <v>-5.3033870800000003</v>
      </c>
      <c r="O4561">
        <v>0</v>
      </c>
      <c r="Q4561">
        <v>0</v>
      </c>
      <c r="R4561">
        <v>0</v>
      </c>
      <c r="S4561">
        <v>0</v>
      </c>
      <c r="T4561" t="s">
        <v>6781</v>
      </c>
      <c r="U4561" s="92" t="str">
        <f t="shared" si="71"/>
        <v>DE0281211249</v>
      </c>
    </row>
    <row r="4562" spans="1:21">
      <c r="A4562">
        <v>20110930</v>
      </c>
      <c r="B4562" t="s">
        <v>154</v>
      </c>
      <c r="C4562">
        <v>1211010</v>
      </c>
      <c r="D4562" t="s">
        <v>181</v>
      </c>
      <c r="E4562" t="s">
        <v>59</v>
      </c>
      <c r="F4562" t="s">
        <v>23</v>
      </c>
      <c r="G4562">
        <v>53.43</v>
      </c>
      <c r="H4562">
        <v>0</v>
      </c>
      <c r="I4562">
        <v>53.43</v>
      </c>
      <c r="J4562">
        <v>0</v>
      </c>
      <c r="K4562">
        <v>0</v>
      </c>
      <c r="L4562">
        <v>0</v>
      </c>
      <c r="M4562">
        <v>0</v>
      </c>
      <c r="N4562">
        <v>0</v>
      </c>
      <c r="O4562">
        <v>53.41</v>
      </c>
      <c r="Q4562">
        <v>0</v>
      </c>
      <c r="R4562">
        <v>0</v>
      </c>
      <c r="S4562">
        <v>0</v>
      </c>
      <c r="T4562" t="s">
        <v>6782</v>
      </c>
      <c r="U4562" s="92" t="str">
        <f t="shared" si="71"/>
        <v>DE0291211010</v>
      </c>
    </row>
    <row r="4563" spans="1:21">
      <c r="A4563">
        <v>20110930</v>
      </c>
      <c r="B4563" t="s">
        <v>154</v>
      </c>
      <c r="C4563">
        <v>1211011</v>
      </c>
      <c r="D4563" t="s">
        <v>181</v>
      </c>
      <c r="E4563" t="s">
        <v>58</v>
      </c>
      <c r="F4563" t="s">
        <v>23</v>
      </c>
      <c r="G4563">
        <v>0</v>
      </c>
      <c r="H4563">
        <v>0</v>
      </c>
      <c r="I4563">
        <v>0</v>
      </c>
      <c r="J4563">
        <v>0</v>
      </c>
      <c r="K4563">
        <v>0</v>
      </c>
      <c r="L4563">
        <v>0</v>
      </c>
      <c r="M4563">
        <v>0</v>
      </c>
      <c r="N4563">
        <v>0</v>
      </c>
      <c r="O4563">
        <v>0</v>
      </c>
      <c r="Q4563">
        <v>0</v>
      </c>
      <c r="R4563">
        <v>0</v>
      </c>
      <c r="S4563">
        <v>0</v>
      </c>
      <c r="T4563" t="s">
        <v>6783</v>
      </c>
      <c r="U4563" s="92" t="str">
        <f t="shared" si="71"/>
        <v>DE0291211011</v>
      </c>
    </row>
    <row r="4564" spans="1:21">
      <c r="A4564">
        <v>20110930</v>
      </c>
      <c r="B4564" t="s">
        <v>154</v>
      </c>
      <c r="C4564">
        <v>1211012</v>
      </c>
      <c r="D4564" t="s">
        <v>181</v>
      </c>
      <c r="E4564" t="s">
        <v>57</v>
      </c>
      <c r="F4564" t="s">
        <v>23</v>
      </c>
      <c r="G4564">
        <v>0</v>
      </c>
      <c r="H4564">
        <v>0</v>
      </c>
      <c r="I4564">
        <v>0</v>
      </c>
      <c r="J4564">
        <v>0</v>
      </c>
      <c r="K4564">
        <v>0</v>
      </c>
      <c r="L4564">
        <v>0</v>
      </c>
      <c r="M4564">
        <v>0</v>
      </c>
      <c r="N4564">
        <v>0</v>
      </c>
      <c r="O4564">
        <v>0</v>
      </c>
      <c r="Q4564">
        <v>0</v>
      </c>
      <c r="R4564">
        <v>0</v>
      </c>
      <c r="S4564">
        <v>0</v>
      </c>
      <c r="T4564" t="s">
        <v>6784</v>
      </c>
      <c r="U4564" s="92" t="str">
        <f t="shared" si="71"/>
        <v>DE0291211012</v>
      </c>
    </row>
    <row r="4565" spans="1:21">
      <c r="A4565">
        <v>20110930</v>
      </c>
      <c r="B4565" t="s">
        <v>154</v>
      </c>
      <c r="C4565">
        <v>1211013</v>
      </c>
      <c r="D4565" t="s">
        <v>181</v>
      </c>
      <c r="E4565" t="s">
        <v>56</v>
      </c>
      <c r="F4565" t="s">
        <v>23</v>
      </c>
      <c r="G4565">
        <v>0</v>
      </c>
      <c r="H4565">
        <v>0</v>
      </c>
      <c r="I4565">
        <v>0</v>
      </c>
      <c r="J4565">
        <v>0</v>
      </c>
      <c r="K4565">
        <v>0</v>
      </c>
      <c r="L4565">
        <v>0</v>
      </c>
      <c r="M4565">
        <v>0</v>
      </c>
      <c r="N4565">
        <v>0</v>
      </c>
      <c r="O4565">
        <v>0</v>
      </c>
      <c r="Q4565">
        <v>0</v>
      </c>
      <c r="R4565">
        <v>0</v>
      </c>
      <c r="S4565">
        <v>0</v>
      </c>
      <c r="T4565" t="s">
        <v>6785</v>
      </c>
      <c r="U4565" s="92" t="str">
        <f t="shared" si="71"/>
        <v>DE0291211013</v>
      </c>
    </row>
    <row r="4566" spans="1:21">
      <c r="A4566">
        <v>20110930</v>
      </c>
      <c r="B4566" t="s">
        <v>154</v>
      </c>
      <c r="C4566">
        <v>1211014</v>
      </c>
      <c r="D4566" t="s">
        <v>181</v>
      </c>
      <c r="E4566" t="s">
        <v>55</v>
      </c>
      <c r="F4566" t="s">
        <v>23</v>
      </c>
      <c r="G4566">
        <v>0</v>
      </c>
      <c r="H4566">
        <v>0</v>
      </c>
      <c r="I4566">
        <v>0</v>
      </c>
      <c r="J4566">
        <v>0</v>
      </c>
      <c r="K4566">
        <v>0</v>
      </c>
      <c r="L4566">
        <v>0</v>
      </c>
      <c r="M4566">
        <v>0</v>
      </c>
      <c r="N4566">
        <v>0</v>
      </c>
      <c r="O4566">
        <v>0</v>
      </c>
      <c r="Q4566">
        <v>0</v>
      </c>
      <c r="R4566">
        <v>0</v>
      </c>
      <c r="S4566">
        <v>0</v>
      </c>
      <c r="T4566" t="s">
        <v>6786</v>
      </c>
      <c r="U4566" s="92" t="str">
        <f t="shared" si="71"/>
        <v>DE0291211014</v>
      </c>
    </row>
    <row r="4567" spans="1:21">
      <c r="A4567">
        <v>20110930</v>
      </c>
      <c r="B4567" t="s">
        <v>154</v>
      </c>
      <c r="C4567">
        <v>1211015</v>
      </c>
      <c r="D4567" t="s">
        <v>181</v>
      </c>
      <c r="E4567" t="s">
        <v>54</v>
      </c>
      <c r="F4567" t="s">
        <v>23</v>
      </c>
      <c r="G4567">
        <v>9.74</v>
      </c>
      <c r="H4567">
        <v>0</v>
      </c>
      <c r="I4567">
        <v>9.74</v>
      </c>
      <c r="J4567">
        <v>0</v>
      </c>
      <c r="K4567">
        <v>0</v>
      </c>
      <c r="L4567">
        <v>0</v>
      </c>
      <c r="M4567">
        <v>0</v>
      </c>
      <c r="N4567">
        <v>0</v>
      </c>
      <c r="O4567">
        <v>10</v>
      </c>
      <c r="Q4567">
        <v>0</v>
      </c>
      <c r="R4567">
        <v>0</v>
      </c>
      <c r="S4567">
        <v>0</v>
      </c>
      <c r="T4567" t="s">
        <v>6787</v>
      </c>
      <c r="U4567" s="92" t="str">
        <f t="shared" si="71"/>
        <v>DE0291211015</v>
      </c>
    </row>
    <row r="4568" spans="1:21">
      <c r="A4568">
        <v>20110930</v>
      </c>
      <c r="B4568" t="s">
        <v>154</v>
      </c>
      <c r="C4568">
        <v>1211016</v>
      </c>
      <c r="D4568" t="s">
        <v>181</v>
      </c>
      <c r="E4568" t="s">
        <v>53</v>
      </c>
      <c r="F4568" t="s">
        <v>23</v>
      </c>
      <c r="G4568">
        <v>553.15</v>
      </c>
      <c r="H4568">
        <v>0</v>
      </c>
      <c r="I4568">
        <v>553.15</v>
      </c>
      <c r="J4568">
        <v>0</v>
      </c>
      <c r="K4568">
        <v>0</v>
      </c>
      <c r="L4568">
        <v>0</v>
      </c>
      <c r="M4568">
        <v>0</v>
      </c>
      <c r="N4568">
        <v>0</v>
      </c>
      <c r="O4568">
        <v>542.72</v>
      </c>
      <c r="Q4568">
        <v>0</v>
      </c>
      <c r="R4568">
        <v>0</v>
      </c>
      <c r="S4568">
        <v>0</v>
      </c>
      <c r="T4568" t="s">
        <v>6788</v>
      </c>
      <c r="U4568" s="92" t="str">
        <f t="shared" si="71"/>
        <v>DE0291211016</v>
      </c>
    </row>
    <row r="4569" spans="1:21">
      <c r="A4569">
        <v>20110930</v>
      </c>
      <c r="B4569" t="s">
        <v>154</v>
      </c>
      <c r="C4569">
        <v>1211017</v>
      </c>
      <c r="D4569" t="s">
        <v>181</v>
      </c>
      <c r="E4569" t="s">
        <v>68</v>
      </c>
      <c r="F4569" t="s">
        <v>23</v>
      </c>
      <c r="G4569">
        <v>616.32000000000005</v>
      </c>
      <c r="H4569">
        <v>0</v>
      </c>
      <c r="I4569">
        <v>616.32000000000005</v>
      </c>
      <c r="J4569">
        <v>0</v>
      </c>
      <c r="K4569">
        <v>0</v>
      </c>
      <c r="L4569">
        <v>0</v>
      </c>
      <c r="M4569">
        <v>0</v>
      </c>
      <c r="N4569">
        <v>0</v>
      </c>
      <c r="O4569">
        <v>606.13</v>
      </c>
      <c r="Q4569">
        <v>0</v>
      </c>
      <c r="R4569">
        <v>0</v>
      </c>
      <c r="S4569">
        <v>0</v>
      </c>
      <c r="T4569" t="s">
        <v>6789</v>
      </c>
      <c r="U4569" s="92" t="str">
        <f t="shared" si="71"/>
        <v>DE0291211017</v>
      </c>
    </row>
    <row r="4570" spans="1:21">
      <c r="A4570">
        <v>20110930</v>
      </c>
      <c r="B4570" t="s">
        <v>154</v>
      </c>
      <c r="C4570">
        <v>1211018</v>
      </c>
      <c r="D4570" t="s">
        <v>181</v>
      </c>
      <c r="E4570" t="s">
        <v>59</v>
      </c>
      <c r="F4570" t="s">
        <v>24</v>
      </c>
      <c r="G4570">
        <v>0</v>
      </c>
      <c r="H4570">
        <v>0</v>
      </c>
      <c r="I4570">
        <v>0</v>
      </c>
      <c r="J4570">
        <v>0</v>
      </c>
      <c r="K4570">
        <v>0</v>
      </c>
      <c r="L4570">
        <v>0</v>
      </c>
      <c r="M4570">
        <v>0</v>
      </c>
      <c r="N4570">
        <v>0</v>
      </c>
      <c r="O4570">
        <v>0</v>
      </c>
      <c r="Q4570">
        <v>0</v>
      </c>
      <c r="R4570">
        <v>0</v>
      </c>
      <c r="S4570">
        <v>0</v>
      </c>
      <c r="T4570" t="s">
        <v>6790</v>
      </c>
      <c r="U4570" s="92" t="str">
        <f t="shared" si="71"/>
        <v>DE0291211018</v>
      </c>
    </row>
    <row r="4571" spans="1:21">
      <c r="A4571">
        <v>20110930</v>
      </c>
      <c r="B4571" t="s">
        <v>154</v>
      </c>
      <c r="C4571">
        <v>1211019</v>
      </c>
      <c r="D4571" t="s">
        <v>181</v>
      </c>
      <c r="E4571" t="s">
        <v>58</v>
      </c>
      <c r="F4571" t="s">
        <v>24</v>
      </c>
      <c r="G4571">
        <v>0</v>
      </c>
      <c r="H4571">
        <v>0</v>
      </c>
      <c r="I4571">
        <v>0</v>
      </c>
      <c r="J4571">
        <v>0</v>
      </c>
      <c r="K4571">
        <v>0</v>
      </c>
      <c r="L4571">
        <v>0</v>
      </c>
      <c r="M4571">
        <v>0</v>
      </c>
      <c r="N4571">
        <v>0</v>
      </c>
      <c r="O4571">
        <v>0</v>
      </c>
      <c r="Q4571">
        <v>0</v>
      </c>
      <c r="R4571">
        <v>0</v>
      </c>
      <c r="S4571">
        <v>0</v>
      </c>
      <c r="T4571" t="s">
        <v>6791</v>
      </c>
      <c r="U4571" s="92" t="str">
        <f t="shared" si="71"/>
        <v>DE0291211019</v>
      </c>
    </row>
    <row r="4572" spans="1:21">
      <c r="A4572">
        <v>20110930</v>
      </c>
      <c r="B4572" t="s">
        <v>154</v>
      </c>
      <c r="C4572">
        <v>1211020</v>
      </c>
      <c r="D4572" t="s">
        <v>181</v>
      </c>
      <c r="E4572" t="s">
        <v>57</v>
      </c>
      <c r="F4572" t="s">
        <v>24</v>
      </c>
      <c r="G4572">
        <v>0</v>
      </c>
      <c r="H4572">
        <v>0</v>
      </c>
      <c r="I4572">
        <v>0</v>
      </c>
      <c r="J4572">
        <v>0</v>
      </c>
      <c r="K4572">
        <v>0</v>
      </c>
      <c r="L4572">
        <v>0</v>
      </c>
      <c r="M4572">
        <v>0</v>
      </c>
      <c r="N4572">
        <v>9.2573000000000004E-4</v>
      </c>
      <c r="O4572">
        <v>0</v>
      </c>
      <c r="Q4572">
        <v>0</v>
      </c>
      <c r="R4572">
        <v>0</v>
      </c>
      <c r="S4572">
        <v>0</v>
      </c>
      <c r="T4572" t="s">
        <v>6792</v>
      </c>
      <c r="U4572" s="92" t="str">
        <f t="shared" si="71"/>
        <v>DE0291211020</v>
      </c>
    </row>
    <row r="4573" spans="1:21">
      <c r="A4573">
        <v>20110930</v>
      </c>
      <c r="B4573" t="s">
        <v>154</v>
      </c>
      <c r="C4573">
        <v>1211021</v>
      </c>
      <c r="D4573" t="s">
        <v>181</v>
      </c>
      <c r="E4573" t="s">
        <v>56</v>
      </c>
      <c r="F4573" t="s">
        <v>24</v>
      </c>
      <c r="G4573">
        <v>0</v>
      </c>
      <c r="H4573">
        <v>0</v>
      </c>
      <c r="I4573">
        <v>0</v>
      </c>
      <c r="J4573">
        <v>0</v>
      </c>
      <c r="K4573">
        <v>0</v>
      </c>
      <c r="L4573">
        <v>0</v>
      </c>
      <c r="M4573">
        <v>0</v>
      </c>
      <c r="N4573">
        <v>1.9358400000000001E-3</v>
      </c>
      <c r="O4573">
        <v>0</v>
      </c>
      <c r="Q4573">
        <v>0</v>
      </c>
      <c r="R4573">
        <v>0</v>
      </c>
      <c r="S4573">
        <v>0</v>
      </c>
      <c r="T4573" t="s">
        <v>6793</v>
      </c>
      <c r="U4573" s="92" t="str">
        <f t="shared" si="71"/>
        <v>DE0291211021</v>
      </c>
    </row>
    <row r="4574" spans="1:21">
      <c r="A4574">
        <v>20110930</v>
      </c>
      <c r="B4574" t="s">
        <v>154</v>
      </c>
      <c r="C4574">
        <v>1211022</v>
      </c>
      <c r="D4574" t="s">
        <v>181</v>
      </c>
      <c r="E4574" t="s">
        <v>55</v>
      </c>
      <c r="F4574" t="s">
        <v>24</v>
      </c>
      <c r="G4574">
        <v>55.49</v>
      </c>
      <c r="H4574">
        <v>0</v>
      </c>
      <c r="I4574">
        <v>55.49</v>
      </c>
      <c r="J4574">
        <v>0</v>
      </c>
      <c r="K4574">
        <v>0</v>
      </c>
      <c r="L4574">
        <v>0</v>
      </c>
      <c r="M4574">
        <v>0</v>
      </c>
      <c r="N4574">
        <v>0</v>
      </c>
      <c r="O4574">
        <v>55</v>
      </c>
      <c r="Q4574">
        <v>0</v>
      </c>
      <c r="R4574">
        <v>0</v>
      </c>
      <c r="S4574">
        <v>0</v>
      </c>
      <c r="T4574" t="s">
        <v>6794</v>
      </c>
      <c r="U4574" s="92" t="str">
        <f t="shared" si="71"/>
        <v>DE0291211022</v>
      </c>
    </row>
    <row r="4575" spans="1:21">
      <c r="A4575">
        <v>20110930</v>
      </c>
      <c r="B4575" t="s">
        <v>154</v>
      </c>
      <c r="C4575">
        <v>1211023</v>
      </c>
      <c r="D4575" t="s">
        <v>181</v>
      </c>
      <c r="E4575" t="s">
        <v>54</v>
      </c>
      <c r="F4575" t="s">
        <v>24</v>
      </c>
      <c r="G4575">
        <v>0</v>
      </c>
      <c r="H4575">
        <v>0</v>
      </c>
      <c r="I4575">
        <v>0</v>
      </c>
      <c r="J4575">
        <v>0</v>
      </c>
      <c r="K4575">
        <v>0</v>
      </c>
      <c r="L4575">
        <v>0</v>
      </c>
      <c r="M4575">
        <v>0</v>
      </c>
      <c r="N4575">
        <v>7.1366399999999997E-3</v>
      </c>
      <c r="O4575">
        <v>0</v>
      </c>
      <c r="Q4575">
        <v>0</v>
      </c>
      <c r="R4575">
        <v>0</v>
      </c>
      <c r="S4575">
        <v>0</v>
      </c>
      <c r="T4575" t="s">
        <v>6795</v>
      </c>
      <c r="U4575" s="92" t="str">
        <f t="shared" si="71"/>
        <v>DE0291211023</v>
      </c>
    </row>
    <row r="4576" spans="1:21">
      <c r="A4576">
        <v>20110930</v>
      </c>
      <c r="B4576" t="s">
        <v>154</v>
      </c>
      <c r="C4576">
        <v>1211024</v>
      </c>
      <c r="D4576" t="s">
        <v>181</v>
      </c>
      <c r="E4576" t="s">
        <v>53</v>
      </c>
      <c r="F4576" t="s">
        <v>24</v>
      </c>
      <c r="G4576">
        <v>76.2</v>
      </c>
      <c r="H4576">
        <v>0</v>
      </c>
      <c r="I4576">
        <v>76.2</v>
      </c>
      <c r="J4576">
        <v>0</v>
      </c>
      <c r="K4576">
        <v>0</v>
      </c>
      <c r="L4576">
        <v>0</v>
      </c>
      <c r="M4576">
        <v>0</v>
      </c>
      <c r="N4576">
        <v>0</v>
      </c>
      <c r="O4576">
        <v>73</v>
      </c>
      <c r="Q4576">
        <v>0</v>
      </c>
      <c r="R4576">
        <v>0</v>
      </c>
      <c r="S4576">
        <v>0</v>
      </c>
      <c r="T4576" t="s">
        <v>6796</v>
      </c>
      <c r="U4576" s="92" t="str">
        <f t="shared" si="71"/>
        <v>DE0291211024</v>
      </c>
    </row>
    <row r="4577" spans="1:21">
      <c r="A4577">
        <v>20110930</v>
      </c>
      <c r="B4577" t="s">
        <v>154</v>
      </c>
      <c r="C4577">
        <v>1211025</v>
      </c>
      <c r="D4577" t="s">
        <v>181</v>
      </c>
      <c r="E4577" t="s">
        <v>68</v>
      </c>
      <c r="F4577" t="s">
        <v>24</v>
      </c>
      <c r="G4577">
        <v>131.69</v>
      </c>
      <c r="H4577">
        <v>0</v>
      </c>
      <c r="I4577">
        <v>131.69</v>
      </c>
      <c r="J4577">
        <v>0</v>
      </c>
      <c r="K4577">
        <v>0</v>
      </c>
      <c r="L4577">
        <v>0</v>
      </c>
      <c r="M4577">
        <v>0</v>
      </c>
      <c r="N4577">
        <v>9.9982100000000004E-3</v>
      </c>
      <c r="O4577">
        <v>128</v>
      </c>
      <c r="Q4577">
        <v>0</v>
      </c>
      <c r="R4577">
        <v>0</v>
      </c>
      <c r="S4577">
        <v>0</v>
      </c>
      <c r="T4577" t="s">
        <v>6797</v>
      </c>
      <c r="U4577" s="92" t="str">
        <f t="shared" si="71"/>
        <v>DE0291211025</v>
      </c>
    </row>
    <row r="4578" spans="1:21">
      <c r="A4578">
        <v>20110930</v>
      </c>
      <c r="B4578" t="s">
        <v>154</v>
      </c>
      <c r="C4578">
        <v>1211026</v>
      </c>
      <c r="D4578" t="s">
        <v>181</v>
      </c>
      <c r="E4578" t="s">
        <v>59</v>
      </c>
      <c r="F4578" t="s">
        <v>25</v>
      </c>
      <c r="G4578">
        <v>0</v>
      </c>
      <c r="H4578">
        <v>0</v>
      </c>
      <c r="I4578">
        <v>0</v>
      </c>
      <c r="J4578">
        <v>0</v>
      </c>
      <c r="K4578">
        <v>0</v>
      </c>
      <c r="L4578">
        <v>0</v>
      </c>
      <c r="M4578">
        <v>0</v>
      </c>
      <c r="N4578">
        <v>0</v>
      </c>
      <c r="O4578">
        <v>0</v>
      </c>
      <c r="Q4578">
        <v>0</v>
      </c>
      <c r="R4578">
        <v>0</v>
      </c>
      <c r="S4578">
        <v>0</v>
      </c>
      <c r="T4578" t="s">
        <v>6798</v>
      </c>
      <c r="U4578" s="92" t="str">
        <f t="shared" si="71"/>
        <v>DE0291211026</v>
      </c>
    </row>
    <row r="4579" spans="1:21">
      <c r="A4579">
        <v>20110930</v>
      </c>
      <c r="B4579" t="s">
        <v>154</v>
      </c>
      <c r="C4579">
        <v>1211027</v>
      </c>
      <c r="D4579" t="s">
        <v>181</v>
      </c>
      <c r="E4579" t="s">
        <v>58</v>
      </c>
      <c r="F4579" t="s">
        <v>25</v>
      </c>
      <c r="G4579">
        <v>0</v>
      </c>
      <c r="H4579">
        <v>0</v>
      </c>
      <c r="I4579">
        <v>0</v>
      </c>
      <c r="J4579">
        <v>0</v>
      </c>
      <c r="K4579">
        <v>0</v>
      </c>
      <c r="L4579">
        <v>0</v>
      </c>
      <c r="M4579">
        <v>0</v>
      </c>
      <c r="N4579">
        <v>0</v>
      </c>
      <c r="O4579">
        <v>0</v>
      </c>
      <c r="Q4579">
        <v>0</v>
      </c>
      <c r="R4579">
        <v>0</v>
      </c>
      <c r="S4579">
        <v>0</v>
      </c>
      <c r="T4579" t="s">
        <v>6799</v>
      </c>
      <c r="U4579" s="92" t="str">
        <f t="shared" si="71"/>
        <v>DE0291211027</v>
      </c>
    </row>
    <row r="4580" spans="1:21">
      <c r="A4580">
        <v>20110930</v>
      </c>
      <c r="B4580" t="s">
        <v>154</v>
      </c>
      <c r="C4580">
        <v>1211028</v>
      </c>
      <c r="D4580" t="s">
        <v>181</v>
      </c>
      <c r="E4580" t="s">
        <v>57</v>
      </c>
      <c r="F4580" t="s">
        <v>25</v>
      </c>
      <c r="G4580">
        <v>0.55235959000000001</v>
      </c>
      <c r="H4580">
        <v>0</v>
      </c>
      <c r="I4580">
        <v>0.55235959000000001</v>
      </c>
      <c r="J4580">
        <v>0</v>
      </c>
      <c r="K4580">
        <v>0</v>
      </c>
      <c r="L4580">
        <v>0.55235959000000001</v>
      </c>
      <c r="M4580">
        <v>0</v>
      </c>
      <c r="N4580">
        <v>0</v>
      </c>
      <c r="O4580">
        <v>0</v>
      </c>
      <c r="Q4580">
        <v>0</v>
      </c>
      <c r="R4580">
        <v>0</v>
      </c>
      <c r="S4580">
        <v>0</v>
      </c>
      <c r="T4580" t="s">
        <v>6800</v>
      </c>
      <c r="U4580" s="92" t="str">
        <f t="shared" si="71"/>
        <v>DE0291211028</v>
      </c>
    </row>
    <row r="4581" spans="1:21">
      <c r="A4581">
        <v>20110930</v>
      </c>
      <c r="B4581" t="s">
        <v>154</v>
      </c>
      <c r="C4581">
        <v>1211029</v>
      </c>
      <c r="D4581" t="s">
        <v>181</v>
      </c>
      <c r="E4581" t="s">
        <v>56</v>
      </c>
      <c r="F4581" t="s">
        <v>25</v>
      </c>
      <c r="G4581">
        <v>0</v>
      </c>
      <c r="H4581">
        <v>0</v>
      </c>
      <c r="I4581">
        <v>0</v>
      </c>
      <c r="J4581">
        <v>0</v>
      </c>
      <c r="K4581">
        <v>0</v>
      </c>
      <c r="L4581">
        <v>0</v>
      </c>
      <c r="M4581">
        <v>0</v>
      </c>
      <c r="N4581">
        <v>0</v>
      </c>
      <c r="O4581">
        <v>0</v>
      </c>
      <c r="Q4581">
        <v>0</v>
      </c>
      <c r="R4581">
        <v>0</v>
      </c>
      <c r="S4581">
        <v>0</v>
      </c>
      <c r="T4581" t="s">
        <v>6801</v>
      </c>
      <c r="U4581" s="92" t="str">
        <f t="shared" si="71"/>
        <v>DE0291211029</v>
      </c>
    </row>
    <row r="4582" spans="1:21">
      <c r="A4582">
        <v>20110930</v>
      </c>
      <c r="B4582" t="s">
        <v>154</v>
      </c>
      <c r="C4582">
        <v>1211030</v>
      </c>
      <c r="D4582" t="s">
        <v>181</v>
      </c>
      <c r="E4582" t="s">
        <v>55</v>
      </c>
      <c r="F4582" t="s">
        <v>25</v>
      </c>
      <c r="G4582">
        <v>0</v>
      </c>
      <c r="H4582">
        <v>0</v>
      </c>
      <c r="I4582">
        <v>0</v>
      </c>
      <c r="J4582">
        <v>0</v>
      </c>
      <c r="K4582">
        <v>0</v>
      </c>
      <c r="L4582">
        <v>0</v>
      </c>
      <c r="M4582">
        <v>0</v>
      </c>
      <c r="N4582">
        <v>0</v>
      </c>
      <c r="O4582">
        <v>0</v>
      </c>
      <c r="Q4582">
        <v>0</v>
      </c>
      <c r="R4582">
        <v>0</v>
      </c>
      <c r="S4582">
        <v>0</v>
      </c>
      <c r="T4582" t="s">
        <v>6802</v>
      </c>
      <c r="U4582" s="92" t="str">
        <f t="shared" si="71"/>
        <v>DE0291211030</v>
      </c>
    </row>
    <row r="4583" spans="1:21">
      <c r="A4583">
        <v>20110930</v>
      </c>
      <c r="B4583" t="s">
        <v>154</v>
      </c>
      <c r="C4583">
        <v>1211031</v>
      </c>
      <c r="D4583" t="s">
        <v>181</v>
      </c>
      <c r="E4583" t="s">
        <v>54</v>
      </c>
      <c r="F4583" t="s">
        <v>25</v>
      </c>
      <c r="G4583">
        <v>0</v>
      </c>
      <c r="H4583">
        <v>0</v>
      </c>
      <c r="I4583">
        <v>0</v>
      </c>
      <c r="J4583">
        <v>0</v>
      </c>
      <c r="K4583">
        <v>0</v>
      </c>
      <c r="L4583">
        <v>0</v>
      </c>
      <c r="M4583">
        <v>0</v>
      </c>
      <c r="N4583">
        <v>0</v>
      </c>
      <c r="O4583">
        <v>0</v>
      </c>
      <c r="Q4583">
        <v>0</v>
      </c>
      <c r="R4583">
        <v>0</v>
      </c>
      <c r="S4583">
        <v>0</v>
      </c>
      <c r="T4583" t="s">
        <v>6803</v>
      </c>
      <c r="U4583" s="92" t="str">
        <f t="shared" si="71"/>
        <v>DE0291211031</v>
      </c>
    </row>
    <row r="4584" spans="1:21">
      <c r="A4584">
        <v>20110930</v>
      </c>
      <c r="B4584" t="s">
        <v>154</v>
      </c>
      <c r="C4584">
        <v>1211032</v>
      </c>
      <c r="D4584" t="s">
        <v>181</v>
      </c>
      <c r="E4584" t="s">
        <v>53</v>
      </c>
      <c r="F4584" t="s">
        <v>25</v>
      </c>
      <c r="G4584">
        <v>0</v>
      </c>
      <c r="H4584">
        <v>0</v>
      </c>
      <c r="I4584">
        <v>0</v>
      </c>
      <c r="J4584">
        <v>0</v>
      </c>
      <c r="K4584">
        <v>0</v>
      </c>
      <c r="L4584">
        <v>0</v>
      </c>
      <c r="M4584">
        <v>0</v>
      </c>
      <c r="N4584">
        <v>0</v>
      </c>
      <c r="O4584">
        <v>0</v>
      </c>
      <c r="Q4584">
        <v>0</v>
      </c>
      <c r="R4584">
        <v>0</v>
      </c>
      <c r="S4584">
        <v>0</v>
      </c>
      <c r="T4584" t="s">
        <v>6804</v>
      </c>
      <c r="U4584" s="92" t="str">
        <f t="shared" si="71"/>
        <v>DE0291211032</v>
      </c>
    </row>
    <row r="4585" spans="1:21">
      <c r="A4585">
        <v>20110930</v>
      </c>
      <c r="B4585" t="s">
        <v>154</v>
      </c>
      <c r="C4585">
        <v>1211033</v>
      </c>
      <c r="D4585" t="s">
        <v>181</v>
      </c>
      <c r="E4585" t="s">
        <v>68</v>
      </c>
      <c r="F4585" t="s">
        <v>25</v>
      </c>
      <c r="G4585">
        <v>0.55235959000000001</v>
      </c>
      <c r="H4585">
        <v>0</v>
      </c>
      <c r="I4585">
        <v>0.55235959000000001</v>
      </c>
      <c r="J4585">
        <v>0</v>
      </c>
      <c r="K4585">
        <v>0</v>
      </c>
      <c r="L4585">
        <v>0.55235959000000001</v>
      </c>
      <c r="M4585">
        <v>0</v>
      </c>
      <c r="N4585">
        <v>0</v>
      </c>
      <c r="O4585">
        <v>0</v>
      </c>
      <c r="Q4585">
        <v>0</v>
      </c>
      <c r="R4585">
        <v>0</v>
      </c>
      <c r="S4585">
        <v>0</v>
      </c>
      <c r="T4585" t="s">
        <v>6805</v>
      </c>
      <c r="U4585" s="92" t="str">
        <f t="shared" si="71"/>
        <v>DE0291211033</v>
      </c>
    </row>
    <row r="4586" spans="1:21">
      <c r="A4586">
        <v>20110930</v>
      </c>
      <c r="B4586" t="s">
        <v>154</v>
      </c>
      <c r="C4586">
        <v>1211034</v>
      </c>
      <c r="D4586" t="s">
        <v>181</v>
      </c>
      <c r="E4586" t="s">
        <v>59</v>
      </c>
      <c r="F4586" t="s">
        <v>26</v>
      </c>
      <c r="G4586">
        <v>0</v>
      </c>
      <c r="H4586">
        <v>0</v>
      </c>
      <c r="I4586">
        <v>0</v>
      </c>
      <c r="J4586">
        <v>0</v>
      </c>
      <c r="K4586">
        <v>0</v>
      </c>
      <c r="L4586">
        <v>0</v>
      </c>
      <c r="M4586">
        <v>0</v>
      </c>
      <c r="N4586">
        <v>0</v>
      </c>
      <c r="O4586">
        <v>0</v>
      </c>
      <c r="Q4586">
        <v>0</v>
      </c>
      <c r="R4586">
        <v>0</v>
      </c>
      <c r="S4586">
        <v>0</v>
      </c>
      <c r="T4586" t="s">
        <v>6806</v>
      </c>
      <c r="U4586" s="92" t="str">
        <f t="shared" si="71"/>
        <v>DE0291211034</v>
      </c>
    </row>
    <row r="4587" spans="1:21">
      <c r="A4587">
        <v>20110930</v>
      </c>
      <c r="B4587" t="s">
        <v>154</v>
      </c>
      <c r="C4587">
        <v>1211035</v>
      </c>
      <c r="D4587" t="s">
        <v>181</v>
      </c>
      <c r="E4587" t="s">
        <v>58</v>
      </c>
      <c r="F4587" t="s">
        <v>26</v>
      </c>
      <c r="G4587">
        <v>5.9356466699999997</v>
      </c>
      <c r="H4587">
        <v>0</v>
      </c>
      <c r="I4587">
        <v>5.9356466699999997</v>
      </c>
      <c r="J4587">
        <v>5.9356466699999997</v>
      </c>
      <c r="K4587">
        <v>0</v>
      </c>
      <c r="L4587">
        <v>0</v>
      </c>
      <c r="M4587">
        <v>0</v>
      </c>
      <c r="N4587">
        <v>0</v>
      </c>
      <c r="O4587">
        <v>0</v>
      </c>
      <c r="Q4587">
        <v>0</v>
      </c>
      <c r="R4587">
        <v>0</v>
      </c>
      <c r="S4587">
        <v>0</v>
      </c>
      <c r="T4587" t="s">
        <v>6807</v>
      </c>
      <c r="U4587" s="92" t="str">
        <f t="shared" si="71"/>
        <v>DE0291211035</v>
      </c>
    </row>
    <row r="4588" spans="1:21">
      <c r="A4588">
        <v>20110930</v>
      </c>
      <c r="B4588" t="s">
        <v>154</v>
      </c>
      <c r="C4588">
        <v>1211036</v>
      </c>
      <c r="D4588" t="s">
        <v>181</v>
      </c>
      <c r="E4588" t="s">
        <v>57</v>
      </c>
      <c r="F4588" t="s">
        <v>26</v>
      </c>
      <c r="G4588">
        <v>0</v>
      </c>
      <c r="H4588">
        <v>0</v>
      </c>
      <c r="I4588">
        <v>0</v>
      </c>
      <c r="J4588">
        <v>0</v>
      </c>
      <c r="K4588">
        <v>0</v>
      </c>
      <c r="L4588">
        <v>0</v>
      </c>
      <c r="M4588">
        <v>0</v>
      </c>
      <c r="N4588">
        <v>0</v>
      </c>
      <c r="O4588">
        <v>0</v>
      </c>
      <c r="Q4588">
        <v>0</v>
      </c>
      <c r="R4588">
        <v>0</v>
      </c>
      <c r="S4588">
        <v>0</v>
      </c>
      <c r="T4588" t="s">
        <v>6808</v>
      </c>
      <c r="U4588" s="92" t="str">
        <f t="shared" si="71"/>
        <v>DE0291211036</v>
      </c>
    </row>
    <row r="4589" spans="1:21">
      <c r="A4589">
        <v>20110930</v>
      </c>
      <c r="B4589" t="s">
        <v>154</v>
      </c>
      <c r="C4589">
        <v>1211037</v>
      </c>
      <c r="D4589" t="s">
        <v>181</v>
      </c>
      <c r="E4589" t="s">
        <v>56</v>
      </c>
      <c r="F4589" t="s">
        <v>26</v>
      </c>
      <c r="G4589">
        <v>0</v>
      </c>
      <c r="H4589">
        <v>0</v>
      </c>
      <c r="I4589">
        <v>0</v>
      </c>
      <c r="J4589">
        <v>0</v>
      </c>
      <c r="K4589">
        <v>0</v>
      </c>
      <c r="L4589">
        <v>0</v>
      </c>
      <c r="M4589">
        <v>0</v>
      </c>
      <c r="N4589">
        <v>0</v>
      </c>
      <c r="O4589">
        <v>0</v>
      </c>
      <c r="Q4589">
        <v>0</v>
      </c>
      <c r="R4589">
        <v>0</v>
      </c>
      <c r="S4589">
        <v>0</v>
      </c>
      <c r="T4589" t="s">
        <v>6809</v>
      </c>
      <c r="U4589" s="92" t="str">
        <f t="shared" si="71"/>
        <v>DE0291211037</v>
      </c>
    </row>
    <row r="4590" spans="1:21">
      <c r="A4590">
        <v>20110930</v>
      </c>
      <c r="B4590" t="s">
        <v>154</v>
      </c>
      <c r="C4590">
        <v>1211038</v>
      </c>
      <c r="D4590" t="s">
        <v>181</v>
      </c>
      <c r="E4590" t="s">
        <v>55</v>
      </c>
      <c r="F4590" t="s">
        <v>26</v>
      </c>
      <c r="G4590">
        <v>7.3401500000000001E-3</v>
      </c>
      <c r="H4590">
        <v>0</v>
      </c>
      <c r="I4590">
        <v>7.3401500000000001E-3</v>
      </c>
      <c r="J4590">
        <v>0</v>
      </c>
      <c r="K4590">
        <v>0</v>
      </c>
      <c r="L4590">
        <v>7.3401500000000001E-3</v>
      </c>
      <c r="M4590">
        <v>0</v>
      </c>
      <c r="N4590">
        <v>0</v>
      </c>
      <c r="O4590">
        <v>0</v>
      </c>
      <c r="Q4590">
        <v>0</v>
      </c>
      <c r="R4590">
        <v>0</v>
      </c>
      <c r="S4590">
        <v>0</v>
      </c>
      <c r="T4590" t="s">
        <v>6810</v>
      </c>
      <c r="U4590" s="92" t="str">
        <f t="shared" si="71"/>
        <v>DE0291211038</v>
      </c>
    </row>
    <row r="4591" spans="1:21">
      <c r="A4591">
        <v>20110930</v>
      </c>
      <c r="B4591" t="s">
        <v>154</v>
      </c>
      <c r="C4591">
        <v>1211039</v>
      </c>
      <c r="D4591" t="s">
        <v>181</v>
      </c>
      <c r="E4591" t="s">
        <v>54</v>
      </c>
      <c r="F4591" t="s">
        <v>26</v>
      </c>
      <c r="G4591">
        <v>0</v>
      </c>
      <c r="H4591">
        <v>0</v>
      </c>
      <c r="I4591">
        <v>0</v>
      </c>
      <c r="J4591">
        <v>0</v>
      </c>
      <c r="K4591">
        <v>0</v>
      </c>
      <c r="L4591">
        <v>0</v>
      </c>
      <c r="M4591">
        <v>0</v>
      </c>
      <c r="N4591">
        <v>0</v>
      </c>
      <c r="O4591">
        <v>0</v>
      </c>
      <c r="Q4591">
        <v>0</v>
      </c>
      <c r="R4591">
        <v>0</v>
      </c>
      <c r="S4591">
        <v>0</v>
      </c>
      <c r="T4591" t="s">
        <v>6811</v>
      </c>
      <c r="U4591" s="92" t="str">
        <f t="shared" si="71"/>
        <v>DE0291211039</v>
      </c>
    </row>
    <row r="4592" spans="1:21">
      <c r="A4592">
        <v>20110930</v>
      </c>
      <c r="B4592" t="s">
        <v>154</v>
      </c>
      <c r="C4592">
        <v>1211040</v>
      </c>
      <c r="D4592" t="s">
        <v>181</v>
      </c>
      <c r="E4592" t="s">
        <v>53</v>
      </c>
      <c r="F4592" t="s">
        <v>26</v>
      </c>
      <c r="G4592">
        <v>0</v>
      </c>
      <c r="H4592">
        <v>0</v>
      </c>
      <c r="I4592">
        <v>0</v>
      </c>
      <c r="J4592">
        <v>0</v>
      </c>
      <c r="K4592">
        <v>0</v>
      </c>
      <c r="L4592">
        <v>0</v>
      </c>
      <c r="M4592">
        <v>0</v>
      </c>
      <c r="N4592">
        <v>0</v>
      </c>
      <c r="O4592">
        <v>0</v>
      </c>
      <c r="Q4592">
        <v>0</v>
      </c>
      <c r="R4592">
        <v>0</v>
      </c>
      <c r="S4592">
        <v>0</v>
      </c>
      <c r="T4592" t="s">
        <v>6812</v>
      </c>
      <c r="U4592" s="92" t="str">
        <f t="shared" si="71"/>
        <v>DE0291211040</v>
      </c>
    </row>
    <row r="4593" spans="1:21">
      <c r="A4593">
        <v>20110930</v>
      </c>
      <c r="B4593" t="s">
        <v>154</v>
      </c>
      <c r="C4593">
        <v>1211041</v>
      </c>
      <c r="D4593" t="s">
        <v>181</v>
      </c>
      <c r="E4593" t="s">
        <v>68</v>
      </c>
      <c r="F4593" t="s">
        <v>26</v>
      </c>
      <c r="G4593">
        <v>5.9429868199999998</v>
      </c>
      <c r="H4593">
        <v>0</v>
      </c>
      <c r="I4593">
        <v>5.9429868199999998</v>
      </c>
      <c r="J4593">
        <v>5.9356466699999997</v>
      </c>
      <c r="K4593">
        <v>0</v>
      </c>
      <c r="L4593">
        <v>7.3401500000000001E-3</v>
      </c>
      <c r="M4593">
        <v>0</v>
      </c>
      <c r="N4593">
        <v>0</v>
      </c>
      <c r="O4593">
        <v>0</v>
      </c>
      <c r="Q4593">
        <v>0</v>
      </c>
      <c r="R4593">
        <v>0</v>
      </c>
      <c r="S4593">
        <v>0</v>
      </c>
      <c r="T4593" t="s">
        <v>6813</v>
      </c>
      <c r="U4593" s="92" t="str">
        <f t="shared" si="71"/>
        <v>DE0291211041</v>
      </c>
    </row>
    <row r="4594" spans="1:21">
      <c r="A4594">
        <v>20110930</v>
      </c>
      <c r="B4594" t="s">
        <v>154</v>
      </c>
      <c r="C4594">
        <v>1211042</v>
      </c>
      <c r="D4594" t="s">
        <v>181</v>
      </c>
      <c r="E4594" t="s">
        <v>59</v>
      </c>
      <c r="F4594" t="s">
        <v>27</v>
      </c>
      <c r="G4594">
        <v>0</v>
      </c>
      <c r="H4594">
        <v>0</v>
      </c>
      <c r="I4594">
        <v>0</v>
      </c>
      <c r="J4594">
        <v>0</v>
      </c>
      <c r="K4594">
        <v>0</v>
      </c>
      <c r="L4594">
        <v>0</v>
      </c>
      <c r="M4594">
        <v>0</v>
      </c>
      <c r="N4594">
        <v>0</v>
      </c>
      <c r="O4594">
        <v>0</v>
      </c>
      <c r="Q4594">
        <v>0</v>
      </c>
      <c r="R4594">
        <v>0</v>
      </c>
      <c r="S4594">
        <v>0</v>
      </c>
      <c r="T4594" t="s">
        <v>6814</v>
      </c>
      <c r="U4594" s="92" t="str">
        <f t="shared" si="71"/>
        <v>DE0291211042</v>
      </c>
    </row>
    <row r="4595" spans="1:21">
      <c r="A4595">
        <v>20110930</v>
      </c>
      <c r="B4595" t="s">
        <v>154</v>
      </c>
      <c r="C4595">
        <v>1211043</v>
      </c>
      <c r="D4595" t="s">
        <v>181</v>
      </c>
      <c r="E4595" t="s">
        <v>58</v>
      </c>
      <c r="F4595" t="s">
        <v>27</v>
      </c>
      <c r="G4595">
        <v>0</v>
      </c>
      <c r="H4595">
        <v>0</v>
      </c>
      <c r="I4595">
        <v>0</v>
      </c>
      <c r="J4595">
        <v>0</v>
      </c>
      <c r="K4595">
        <v>0</v>
      </c>
      <c r="L4595">
        <v>0</v>
      </c>
      <c r="M4595">
        <v>0</v>
      </c>
      <c r="N4595">
        <v>0</v>
      </c>
      <c r="O4595">
        <v>0</v>
      </c>
      <c r="Q4595">
        <v>0</v>
      </c>
      <c r="R4595">
        <v>0</v>
      </c>
      <c r="S4595">
        <v>0</v>
      </c>
      <c r="T4595" t="s">
        <v>6815</v>
      </c>
      <c r="U4595" s="92" t="str">
        <f t="shared" si="71"/>
        <v>DE0291211043</v>
      </c>
    </row>
    <row r="4596" spans="1:21">
      <c r="A4596">
        <v>20110930</v>
      </c>
      <c r="B4596" t="s">
        <v>154</v>
      </c>
      <c r="C4596">
        <v>1211044</v>
      </c>
      <c r="D4596" t="s">
        <v>181</v>
      </c>
      <c r="E4596" t="s">
        <v>57</v>
      </c>
      <c r="F4596" t="s">
        <v>27</v>
      </c>
      <c r="G4596">
        <v>0</v>
      </c>
      <c r="H4596">
        <v>0</v>
      </c>
      <c r="I4596">
        <v>0</v>
      </c>
      <c r="J4596">
        <v>0</v>
      </c>
      <c r="K4596">
        <v>0</v>
      </c>
      <c r="L4596">
        <v>0</v>
      </c>
      <c r="M4596">
        <v>0</v>
      </c>
      <c r="N4596">
        <v>0</v>
      </c>
      <c r="O4596">
        <v>0</v>
      </c>
      <c r="Q4596">
        <v>0</v>
      </c>
      <c r="R4596">
        <v>0</v>
      </c>
      <c r="S4596">
        <v>0</v>
      </c>
      <c r="T4596" t="s">
        <v>6816</v>
      </c>
      <c r="U4596" s="92" t="str">
        <f t="shared" si="71"/>
        <v>DE0291211044</v>
      </c>
    </row>
    <row r="4597" spans="1:21">
      <c r="A4597">
        <v>20110930</v>
      </c>
      <c r="B4597" t="s">
        <v>154</v>
      </c>
      <c r="C4597">
        <v>1211045</v>
      </c>
      <c r="D4597" t="s">
        <v>181</v>
      </c>
      <c r="E4597" t="s">
        <v>56</v>
      </c>
      <c r="F4597" t="s">
        <v>27</v>
      </c>
      <c r="G4597">
        <v>0</v>
      </c>
      <c r="H4597">
        <v>0</v>
      </c>
      <c r="I4597">
        <v>0</v>
      </c>
      <c r="J4597">
        <v>0</v>
      </c>
      <c r="K4597">
        <v>0</v>
      </c>
      <c r="L4597">
        <v>0</v>
      </c>
      <c r="M4597">
        <v>0</v>
      </c>
      <c r="N4597">
        <v>0</v>
      </c>
      <c r="O4597">
        <v>0</v>
      </c>
      <c r="Q4597">
        <v>0</v>
      </c>
      <c r="R4597">
        <v>0</v>
      </c>
      <c r="S4597">
        <v>0</v>
      </c>
      <c r="T4597" t="s">
        <v>6817</v>
      </c>
      <c r="U4597" s="92" t="str">
        <f t="shared" si="71"/>
        <v>DE0291211045</v>
      </c>
    </row>
    <row r="4598" spans="1:21">
      <c r="A4598">
        <v>20110930</v>
      </c>
      <c r="B4598" t="s">
        <v>154</v>
      </c>
      <c r="C4598">
        <v>1211046</v>
      </c>
      <c r="D4598" t="s">
        <v>181</v>
      </c>
      <c r="E4598" t="s">
        <v>55</v>
      </c>
      <c r="F4598" t="s">
        <v>27</v>
      </c>
      <c r="G4598">
        <v>0</v>
      </c>
      <c r="H4598">
        <v>0</v>
      </c>
      <c r="I4598">
        <v>0</v>
      </c>
      <c r="J4598">
        <v>0</v>
      </c>
      <c r="K4598">
        <v>0</v>
      </c>
      <c r="L4598">
        <v>0</v>
      </c>
      <c r="M4598">
        <v>0</v>
      </c>
      <c r="N4598">
        <v>0</v>
      </c>
      <c r="O4598">
        <v>0</v>
      </c>
      <c r="Q4598">
        <v>0</v>
      </c>
      <c r="R4598">
        <v>0</v>
      </c>
      <c r="S4598">
        <v>0</v>
      </c>
      <c r="T4598" t="s">
        <v>6818</v>
      </c>
      <c r="U4598" s="92" t="str">
        <f t="shared" si="71"/>
        <v>DE0291211046</v>
      </c>
    </row>
    <row r="4599" spans="1:21">
      <c r="A4599">
        <v>20110930</v>
      </c>
      <c r="B4599" t="s">
        <v>154</v>
      </c>
      <c r="C4599">
        <v>1211047</v>
      </c>
      <c r="D4599" t="s">
        <v>181</v>
      </c>
      <c r="E4599" t="s">
        <v>54</v>
      </c>
      <c r="F4599" t="s">
        <v>27</v>
      </c>
      <c r="G4599">
        <v>50.72</v>
      </c>
      <c r="H4599">
        <v>0</v>
      </c>
      <c r="I4599">
        <v>50.72</v>
      </c>
      <c r="J4599">
        <v>0</v>
      </c>
      <c r="K4599">
        <v>0</v>
      </c>
      <c r="L4599">
        <v>0</v>
      </c>
      <c r="M4599">
        <v>0</v>
      </c>
      <c r="N4599">
        <v>0</v>
      </c>
      <c r="O4599">
        <v>50</v>
      </c>
      <c r="Q4599">
        <v>0</v>
      </c>
      <c r="R4599">
        <v>0</v>
      </c>
      <c r="S4599">
        <v>0</v>
      </c>
      <c r="T4599" t="s">
        <v>6819</v>
      </c>
      <c r="U4599" s="92" t="str">
        <f t="shared" si="71"/>
        <v>DE0291211047</v>
      </c>
    </row>
    <row r="4600" spans="1:21">
      <c r="A4600">
        <v>20110930</v>
      </c>
      <c r="B4600" t="s">
        <v>154</v>
      </c>
      <c r="C4600">
        <v>1211048</v>
      </c>
      <c r="D4600" t="s">
        <v>181</v>
      </c>
      <c r="E4600" t="s">
        <v>53</v>
      </c>
      <c r="F4600" t="s">
        <v>27</v>
      </c>
      <c r="G4600">
        <v>0</v>
      </c>
      <c r="H4600">
        <v>0</v>
      </c>
      <c r="I4600">
        <v>0</v>
      </c>
      <c r="J4600">
        <v>0</v>
      </c>
      <c r="K4600">
        <v>0</v>
      </c>
      <c r="L4600">
        <v>0</v>
      </c>
      <c r="M4600">
        <v>0</v>
      </c>
      <c r="N4600">
        <v>0</v>
      </c>
      <c r="O4600">
        <v>0</v>
      </c>
      <c r="Q4600">
        <v>0</v>
      </c>
      <c r="R4600">
        <v>0</v>
      </c>
      <c r="S4600">
        <v>0</v>
      </c>
      <c r="T4600" t="s">
        <v>6820</v>
      </c>
      <c r="U4600" s="92" t="str">
        <f t="shared" si="71"/>
        <v>DE0291211048</v>
      </c>
    </row>
    <row r="4601" spans="1:21">
      <c r="A4601">
        <v>20110930</v>
      </c>
      <c r="B4601" t="s">
        <v>154</v>
      </c>
      <c r="C4601">
        <v>1211049</v>
      </c>
      <c r="D4601" t="s">
        <v>181</v>
      </c>
      <c r="E4601" t="s">
        <v>68</v>
      </c>
      <c r="F4601" t="s">
        <v>27</v>
      </c>
      <c r="G4601">
        <v>50.72</v>
      </c>
      <c r="H4601">
        <v>0</v>
      </c>
      <c r="I4601">
        <v>50.72</v>
      </c>
      <c r="J4601">
        <v>0</v>
      </c>
      <c r="K4601">
        <v>0</v>
      </c>
      <c r="L4601">
        <v>0</v>
      </c>
      <c r="M4601">
        <v>0</v>
      </c>
      <c r="N4601">
        <v>0</v>
      </c>
      <c r="O4601">
        <v>50</v>
      </c>
      <c r="Q4601">
        <v>0</v>
      </c>
      <c r="R4601">
        <v>0</v>
      </c>
      <c r="S4601">
        <v>0</v>
      </c>
      <c r="T4601" t="s">
        <v>6821</v>
      </c>
      <c r="U4601" s="92" t="str">
        <f t="shared" si="71"/>
        <v>DE0291211049</v>
      </c>
    </row>
    <row r="4602" spans="1:21">
      <c r="A4602">
        <v>20110930</v>
      </c>
      <c r="B4602" t="s">
        <v>154</v>
      </c>
      <c r="C4602">
        <v>1211050</v>
      </c>
      <c r="D4602" t="s">
        <v>181</v>
      </c>
      <c r="E4602" t="s">
        <v>59</v>
      </c>
      <c r="F4602" t="s">
        <v>28</v>
      </c>
      <c r="G4602">
        <v>0</v>
      </c>
      <c r="H4602">
        <v>0</v>
      </c>
      <c r="I4602">
        <v>0</v>
      </c>
      <c r="J4602">
        <v>0</v>
      </c>
      <c r="K4602">
        <v>0</v>
      </c>
      <c r="L4602">
        <v>0</v>
      </c>
      <c r="M4602">
        <v>0</v>
      </c>
      <c r="N4602">
        <v>0</v>
      </c>
      <c r="O4602">
        <v>0</v>
      </c>
      <c r="Q4602">
        <v>0</v>
      </c>
      <c r="R4602">
        <v>0</v>
      </c>
      <c r="T4602" t="s">
        <v>6822</v>
      </c>
      <c r="U4602" s="92" t="str">
        <f t="shared" si="71"/>
        <v>DE0291211050</v>
      </c>
    </row>
    <row r="4603" spans="1:21">
      <c r="A4603">
        <v>20110930</v>
      </c>
      <c r="B4603" t="s">
        <v>154</v>
      </c>
      <c r="C4603">
        <v>1211051</v>
      </c>
      <c r="D4603" t="s">
        <v>181</v>
      </c>
      <c r="E4603" t="s">
        <v>58</v>
      </c>
      <c r="F4603" t="s">
        <v>28</v>
      </c>
      <c r="G4603">
        <v>0</v>
      </c>
      <c r="H4603">
        <v>0</v>
      </c>
      <c r="I4603">
        <v>0</v>
      </c>
      <c r="J4603">
        <v>0</v>
      </c>
      <c r="K4603">
        <v>0</v>
      </c>
      <c r="L4603">
        <v>0</v>
      </c>
      <c r="M4603">
        <v>0</v>
      </c>
      <c r="N4603">
        <v>0</v>
      </c>
      <c r="O4603">
        <v>0</v>
      </c>
      <c r="Q4603">
        <v>0</v>
      </c>
      <c r="R4603">
        <v>0</v>
      </c>
      <c r="T4603" t="s">
        <v>6823</v>
      </c>
      <c r="U4603" s="92" t="str">
        <f t="shared" si="71"/>
        <v>DE0291211051</v>
      </c>
    </row>
    <row r="4604" spans="1:21">
      <c r="A4604">
        <v>20110930</v>
      </c>
      <c r="B4604" t="s">
        <v>154</v>
      </c>
      <c r="C4604">
        <v>1211052</v>
      </c>
      <c r="D4604" t="s">
        <v>181</v>
      </c>
      <c r="E4604" t="s">
        <v>57</v>
      </c>
      <c r="F4604" t="s">
        <v>28</v>
      </c>
      <c r="G4604">
        <v>0</v>
      </c>
      <c r="H4604">
        <v>0</v>
      </c>
      <c r="I4604">
        <v>0</v>
      </c>
      <c r="J4604">
        <v>0</v>
      </c>
      <c r="K4604">
        <v>0</v>
      </c>
      <c r="L4604">
        <v>0</v>
      </c>
      <c r="M4604">
        <v>0</v>
      </c>
      <c r="N4604">
        <v>0</v>
      </c>
      <c r="O4604">
        <v>0</v>
      </c>
      <c r="Q4604">
        <v>0</v>
      </c>
      <c r="R4604">
        <v>0</v>
      </c>
      <c r="T4604" t="s">
        <v>6824</v>
      </c>
      <c r="U4604" s="92" t="str">
        <f t="shared" si="71"/>
        <v>DE0291211052</v>
      </c>
    </row>
    <row r="4605" spans="1:21">
      <c r="A4605">
        <v>20110930</v>
      </c>
      <c r="B4605" t="s">
        <v>154</v>
      </c>
      <c r="C4605">
        <v>1211053</v>
      </c>
      <c r="D4605" t="s">
        <v>181</v>
      </c>
      <c r="E4605" t="s">
        <v>56</v>
      </c>
      <c r="F4605" t="s">
        <v>28</v>
      </c>
      <c r="G4605">
        <v>0</v>
      </c>
      <c r="H4605">
        <v>0</v>
      </c>
      <c r="I4605">
        <v>0</v>
      </c>
      <c r="J4605">
        <v>0</v>
      </c>
      <c r="K4605">
        <v>0</v>
      </c>
      <c r="L4605">
        <v>0</v>
      </c>
      <c r="M4605">
        <v>0</v>
      </c>
      <c r="N4605">
        <v>0</v>
      </c>
      <c r="O4605">
        <v>0</v>
      </c>
      <c r="Q4605">
        <v>0</v>
      </c>
      <c r="R4605">
        <v>0</v>
      </c>
      <c r="T4605" t="s">
        <v>6825</v>
      </c>
      <c r="U4605" s="92" t="str">
        <f t="shared" si="71"/>
        <v>DE0291211053</v>
      </c>
    </row>
    <row r="4606" spans="1:21">
      <c r="A4606">
        <v>20110930</v>
      </c>
      <c r="B4606" t="s">
        <v>154</v>
      </c>
      <c r="C4606">
        <v>1211054</v>
      </c>
      <c r="D4606" t="s">
        <v>181</v>
      </c>
      <c r="E4606" t="s">
        <v>55</v>
      </c>
      <c r="F4606" t="s">
        <v>28</v>
      </c>
      <c r="G4606">
        <v>0</v>
      </c>
      <c r="H4606">
        <v>0</v>
      </c>
      <c r="I4606">
        <v>0</v>
      </c>
      <c r="J4606">
        <v>0</v>
      </c>
      <c r="K4606">
        <v>0</v>
      </c>
      <c r="L4606">
        <v>0</v>
      </c>
      <c r="M4606">
        <v>0</v>
      </c>
      <c r="N4606">
        <v>0</v>
      </c>
      <c r="O4606">
        <v>0</v>
      </c>
      <c r="Q4606">
        <v>0</v>
      </c>
      <c r="R4606">
        <v>0</v>
      </c>
      <c r="T4606" t="s">
        <v>6826</v>
      </c>
      <c r="U4606" s="92" t="str">
        <f t="shared" si="71"/>
        <v>DE0291211054</v>
      </c>
    </row>
    <row r="4607" spans="1:21">
      <c r="A4607">
        <v>20110930</v>
      </c>
      <c r="B4607" t="s">
        <v>154</v>
      </c>
      <c r="C4607">
        <v>1211055</v>
      </c>
      <c r="D4607" t="s">
        <v>181</v>
      </c>
      <c r="E4607" t="s">
        <v>54</v>
      </c>
      <c r="F4607" t="s">
        <v>28</v>
      </c>
      <c r="G4607">
        <v>0</v>
      </c>
      <c r="H4607">
        <v>0</v>
      </c>
      <c r="I4607">
        <v>0</v>
      </c>
      <c r="J4607">
        <v>0</v>
      </c>
      <c r="K4607">
        <v>0</v>
      </c>
      <c r="L4607">
        <v>0</v>
      </c>
      <c r="M4607">
        <v>0</v>
      </c>
      <c r="N4607">
        <v>0</v>
      </c>
      <c r="O4607">
        <v>0</v>
      </c>
      <c r="Q4607">
        <v>0</v>
      </c>
      <c r="R4607">
        <v>0</v>
      </c>
      <c r="T4607" t="s">
        <v>6827</v>
      </c>
      <c r="U4607" s="92" t="str">
        <f t="shared" si="71"/>
        <v>DE0291211055</v>
      </c>
    </row>
    <row r="4608" spans="1:21">
      <c r="A4608">
        <v>20110930</v>
      </c>
      <c r="B4608" t="s">
        <v>154</v>
      </c>
      <c r="C4608">
        <v>1211056</v>
      </c>
      <c r="D4608" t="s">
        <v>181</v>
      </c>
      <c r="E4608" t="s">
        <v>53</v>
      </c>
      <c r="F4608" t="s">
        <v>28</v>
      </c>
      <c r="G4608">
        <v>0</v>
      </c>
      <c r="H4608">
        <v>0</v>
      </c>
      <c r="I4608">
        <v>0</v>
      </c>
      <c r="J4608">
        <v>0</v>
      </c>
      <c r="K4608">
        <v>0</v>
      </c>
      <c r="L4608">
        <v>0</v>
      </c>
      <c r="M4608">
        <v>0</v>
      </c>
      <c r="N4608">
        <v>0</v>
      </c>
      <c r="O4608">
        <v>0</v>
      </c>
      <c r="Q4608">
        <v>0</v>
      </c>
      <c r="R4608">
        <v>0</v>
      </c>
      <c r="T4608" t="s">
        <v>6828</v>
      </c>
      <c r="U4608" s="92" t="str">
        <f t="shared" si="71"/>
        <v>DE0291211056</v>
      </c>
    </row>
    <row r="4609" spans="1:21">
      <c r="A4609">
        <v>20110930</v>
      </c>
      <c r="B4609" t="s">
        <v>154</v>
      </c>
      <c r="C4609">
        <v>1211057</v>
      </c>
      <c r="D4609" t="s">
        <v>181</v>
      </c>
      <c r="E4609" t="s">
        <v>68</v>
      </c>
      <c r="F4609" t="s">
        <v>28</v>
      </c>
      <c r="G4609">
        <v>0</v>
      </c>
      <c r="H4609">
        <v>0</v>
      </c>
      <c r="I4609">
        <v>0</v>
      </c>
      <c r="J4609">
        <v>0</v>
      </c>
      <c r="K4609">
        <v>0</v>
      </c>
      <c r="L4609">
        <v>0</v>
      </c>
      <c r="M4609">
        <v>0</v>
      </c>
      <c r="N4609">
        <v>0</v>
      </c>
      <c r="O4609">
        <v>0</v>
      </c>
      <c r="Q4609">
        <v>0</v>
      </c>
      <c r="R4609">
        <v>0</v>
      </c>
      <c r="S4609">
        <v>0</v>
      </c>
      <c r="T4609" t="s">
        <v>6829</v>
      </c>
      <c r="U4609" s="92" t="str">
        <f t="shared" si="71"/>
        <v>DE0291211057</v>
      </c>
    </row>
    <row r="4610" spans="1:21">
      <c r="A4610">
        <v>20110930</v>
      </c>
      <c r="B4610" t="s">
        <v>154</v>
      </c>
      <c r="C4610">
        <v>1211058</v>
      </c>
      <c r="D4610" t="s">
        <v>181</v>
      </c>
      <c r="E4610" t="s">
        <v>59</v>
      </c>
      <c r="F4610" t="s">
        <v>29</v>
      </c>
      <c r="G4610">
        <v>0</v>
      </c>
      <c r="H4610">
        <v>0</v>
      </c>
      <c r="I4610">
        <v>0</v>
      </c>
      <c r="J4610">
        <v>0</v>
      </c>
      <c r="K4610">
        <v>0</v>
      </c>
      <c r="L4610">
        <v>0</v>
      </c>
      <c r="M4610">
        <v>0</v>
      </c>
      <c r="N4610">
        <v>0</v>
      </c>
      <c r="O4610">
        <v>0</v>
      </c>
      <c r="Q4610">
        <v>0</v>
      </c>
      <c r="R4610">
        <v>0</v>
      </c>
      <c r="T4610" t="s">
        <v>6830</v>
      </c>
      <c r="U4610" s="92" t="str">
        <f t="shared" si="71"/>
        <v>DE0291211058</v>
      </c>
    </row>
    <row r="4611" spans="1:21">
      <c r="A4611">
        <v>20110930</v>
      </c>
      <c r="B4611" t="s">
        <v>154</v>
      </c>
      <c r="C4611">
        <v>1211059</v>
      </c>
      <c r="D4611" t="s">
        <v>181</v>
      </c>
      <c r="E4611" t="s">
        <v>58</v>
      </c>
      <c r="F4611" t="s">
        <v>29</v>
      </c>
      <c r="G4611">
        <v>0</v>
      </c>
      <c r="H4611">
        <v>0</v>
      </c>
      <c r="I4611">
        <v>0</v>
      </c>
      <c r="J4611">
        <v>0</v>
      </c>
      <c r="K4611">
        <v>0</v>
      </c>
      <c r="L4611">
        <v>0</v>
      </c>
      <c r="M4611">
        <v>0</v>
      </c>
      <c r="N4611">
        <v>0</v>
      </c>
      <c r="O4611">
        <v>0</v>
      </c>
      <c r="Q4611">
        <v>0</v>
      </c>
      <c r="R4611">
        <v>0</v>
      </c>
      <c r="T4611" t="s">
        <v>6831</v>
      </c>
      <c r="U4611" s="92" t="str">
        <f t="shared" ref="U4611:U4674" si="72">B4611&amp;C4611</f>
        <v>DE0291211059</v>
      </c>
    </row>
    <row r="4612" spans="1:21">
      <c r="A4612">
        <v>20110930</v>
      </c>
      <c r="B4612" t="s">
        <v>154</v>
      </c>
      <c r="C4612">
        <v>1211060</v>
      </c>
      <c r="D4612" t="s">
        <v>181</v>
      </c>
      <c r="E4612" t="s">
        <v>57</v>
      </c>
      <c r="F4612" t="s">
        <v>29</v>
      </c>
      <c r="G4612">
        <v>0</v>
      </c>
      <c r="H4612">
        <v>0</v>
      </c>
      <c r="I4612">
        <v>0</v>
      </c>
      <c r="J4612">
        <v>0</v>
      </c>
      <c r="K4612">
        <v>0</v>
      </c>
      <c r="L4612">
        <v>0</v>
      </c>
      <c r="M4612">
        <v>0</v>
      </c>
      <c r="N4612">
        <v>0</v>
      </c>
      <c r="O4612">
        <v>0</v>
      </c>
      <c r="Q4612">
        <v>0</v>
      </c>
      <c r="R4612">
        <v>0</v>
      </c>
      <c r="T4612" t="s">
        <v>6832</v>
      </c>
      <c r="U4612" s="92" t="str">
        <f t="shared" si="72"/>
        <v>DE0291211060</v>
      </c>
    </row>
    <row r="4613" spans="1:21">
      <c r="A4613">
        <v>20110930</v>
      </c>
      <c r="B4613" t="s">
        <v>154</v>
      </c>
      <c r="C4613">
        <v>1211061</v>
      </c>
      <c r="D4613" t="s">
        <v>181</v>
      </c>
      <c r="E4613" t="s">
        <v>56</v>
      </c>
      <c r="F4613" t="s">
        <v>29</v>
      </c>
      <c r="G4613">
        <v>0</v>
      </c>
      <c r="H4613">
        <v>0</v>
      </c>
      <c r="I4613">
        <v>0</v>
      </c>
      <c r="J4613">
        <v>0</v>
      </c>
      <c r="K4613">
        <v>0</v>
      </c>
      <c r="L4613">
        <v>0</v>
      </c>
      <c r="M4613">
        <v>0</v>
      </c>
      <c r="N4613">
        <v>0</v>
      </c>
      <c r="O4613">
        <v>0</v>
      </c>
      <c r="Q4613">
        <v>0</v>
      </c>
      <c r="R4613">
        <v>0</v>
      </c>
      <c r="T4613" t="s">
        <v>6833</v>
      </c>
      <c r="U4613" s="92" t="str">
        <f t="shared" si="72"/>
        <v>DE0291211061</v>
      </c>
    </row>
    <row r="4614" spans="1:21">
      <c r="A4614">
        <v>20110930</v>
      </c>
      <c r="B4614" t="s">
        <v>154</v>
      </c>
      <c r="C4614">
        <v>1211062</v>
      </c>
      <c r="D4614" t="s">
        <v>181</v>
      </c>
      <c r="E4614" t="s">
        <v>55</v>
      </c>
      <c r="F4614" t="s">
        <v>29</v>
      </c>
      <c r="G4614">
        <v>0</v>
      </c>
      <c r="H4614">
        <v>0</v>
      </c>
      <c r="I4614">
        <v>0</v>
      </c>
      <c r="J4614">
        <v>0</v>
      </c>
      <c r="K4614">
        <v>0</v>
      </c>
      <c r="L4614">
        <v>0</v>
      </c>
      <c r="M4614">
        <v>0</v>
      </c>
      <c r="N4614">
        <v>0</v>
      </c>
      <c r="O4614">
        <v>0</v>
      </c>
      <c r="Q4614">
        <v>0</v>
      </c>
      <c r="R4614">
        <v>0</v>
      </c>
      <c r="T4614" t="s">
        <v>6834</v>
      </c>
      <c r="U4614" s="92" t="str">
        <f t="shared" si="72"/>
        <v>DE0291211062</v>
      </c>
    </row>
    <row r="4615" spans="1:21">
      <c r="A4615">
        <v>20110930</v>
      </c>
      <c r="B4615" t="s">
        <v>154</v>
      </c>
      <c r="C4615">
        <v>1211063</v>
      </c>
      <c r="D4615" t="s">
        <v>181</v>
      </c>
      <c r="E4615" t="s">
        <v>54</v>
      </c>
      <c r="F4615" t="s">
        <v>29</v>
      </c>
      <c r="G4615">
        <v>0</v>
      </c>
      <c r="H4615">
        <v>0</v>
      </c>
      <c r="I4615">
        <v>0</v>
      </c>
      <c r="J4615">
        <v>0</v>
      </c>
      <c r="K4615">
        <v>0</v>
      </c>
      <c r="L4615">
        <v>0</v>
      </c>
      <c r="M4615">
        <v>0</v>
      </c>
      <c r="N4615">
        <v>0</v>
      </c>
      <c r="O4615">
        <v>0</v>
      </c>
      <c r="Q4615">
        <v>0</v>
      </c>
      <c r="R4615">
        <v>0</v>
      </c>
      <c r="T4615" t="s">
        <v>6835</v>
      </c>
      <c r="U4615" s="92" t="str">
        <f t="shared" si="72"/>
        <v>DE0291211063</v>
      </c>
    </row>
    <row r="4616" spans="1:21">
      <c r="A4616">
        <v>20110930</v>
      </c>
      <c r="B4616" t="s">
        <v>154</v>
      </c>
      <c r="C4616">
        <v>1211064</v>
      </c>
      <c r="D4616" t="s">
        <v>181</v>
      </c>
      <c r="E4616" t="s">
        <v>53</v>
      </c>
      <c r="F4616" t="s">
        <v>29</v>
      </c>
      <c r="G4616">
        <v>0</v>
      </c>
      <c r="H4616">
        <v>0</v>
      </c>
      <c r="I4616">
        <v>0</v>
      </c>
      <c r="J4616">
        <v>0</v>
      </c>
      <c r="K4616">
        <v>0</v>
      </c>
      <c r="L4616">
        <v>0</v>
      </c>
      <c r="M4616">
        <v>0</v>
      </c>
      <c r="N4616">
        <v>0</v>
      </c>
      <c r="O4616">
        <v>0</v>
      </c>
      <c r="Q4616">
        <v>0</v>
      </c>
      <c r="R4616">
        <v>0</v>
      </c>
      <c r="T4616" t="s">
        <v>6836</v>
      </c>
      <c r="U4616" s="92" t="str">
        <f t="shared" si="72"/>
        <v>DE0291211064</v>
      </c>
    </row>
    <row r="4617" spans="1:21">
      <c r="A4617">
        <v>20110930</v>
      </c>
      <c r="B4617" t="s">
        <v>154</v>
      </c>
      <c r="C4617">
        <v>1211065</v>
      </c>
      <c r="D4617" t="s">
        <v>181</v>
      </c>
      <c r="E4617" t="s">
        <v>68</v>
      </c>
      <c r="F4617" t="s">
        <v>29</v>
      </c>
      <c r="G4617">
        <v>0</v>
      </c>
      <c r="H4617">
        <v>0</v>
      </c>
      <c r="I4617">
        <v>0</v>
      </c>
      <c r="J4617">
        <v>0</v>
      </c>
      <c r="K4617">
        <v>0</v>
      </c>
      <c r="L4617">
        <v>0</v>
      </c>
      <c r="M4617">
        <v>0</v>
      </c>
      <c r="N4617">
        <v>0</v>
      </c>
      <c r="O4617">
        <v>0</v>
      </c>
      <c r="Q4617">
        <v>0</v>
      </c>
      <c r="R4617">
        <v>0</v>
      </c>
      <c r="S4617">
        <v>0</v>
      </c>
      <c r="T4617" t="s">
        <v>6837</v>
      </c>
      <c r="U4617" s="92" t="str">
        <f t="shared" si="72"/>
        <v>DE0291211065</v>
      </c>
    </row>
    <row r="4618" spans="1:21">
      <c r="A4618">
        <v>20110930</v>
      </c>
      <c r="B4618" t="s">
        <v>154</v>
      </c>
      <c r="C4618">
        <v>1211066</v>
      </c>
      <c r="D4618" t="s">
        <v>181</v>
      </c>
      <c r="E4618" t="s">
        <v>59</v>
      </c>
      <c r="F4618" t="s">
        <v>30</v>
      </c>
      <c r="G4618">
        <v>0</v>
      </c>
      <c r="H4618">
        <v>0</v>
      </c>
      <c r="I4618">
        <v>0</v>
      </c>
      <c r="J4618">
        <v>0</v>
      </c>
      <c r="K4618">
        <v>0</v>
      </c>
      <c r="L4618">
        <v>0</v>
      </c>
      <c r="M4618">
        <v>0</v>
      </c>
      <c r="N4618">
        <v>0</v>
      </c>
      <c r="O4618">
        <v>0</v>
      </c>
      <c r="Q4618">
        <v>0</v>
      </c>
      <c r="R4618">
        <v>0</v>
      </c>
      <c r="T4618" t="s">
        <v>6838</v>
      </c>
      <c r="U4618" s="92" t="str">
        <f t="shared" si="72"/>
        <v>DE0291211066</v>
      </c>
    </row>
    <row r="4619" spans="1:21">
      <c r="A4619">
        <v>20110930</v>
      </c>
      <c r="B4619" t="s">
        <v>154</v>
      </c>
      <c r="C4619">
        <v>1211067</v>
      </c>
      <c r="D4619" t="s">
        <v>181</v>
      </c>
      <c r="E4619" t="s">
        <v>58</v>
      </c>
      <c r="F4619" t="s">
        <v>30</v>
      </c>
      <c r="G4619">
        <v>0</v>
      </c>
      <c r="H4619">
        <v>0</v>
      </c>
      <c r="I4619">
        <v>0</v>
      </c>
      <c r="J4619">
        <v>0</v>
      </c>
      <c r="K4619">
        <v>0</v>
      </c>
      <c r="L4619">
        <v>0</v>
      </c>
      <c r="M4619">
        <v>0</v>
      </c>
      <c r="N4619">
        <v>0</v>
      </c>
      <c r="O4619">
        <v>0</v>
      </c>
      <c r="Q4619">
        <v>0</v>
      </c>
      <c r="R4619">
        <v>0</v>
      </c>
      <c r="T4619" t="s">
        <v>6839</v>
      </c>
      <c r="U4619" s="92" t="str">
        <f t="shared" si="72"/>
        <v>DE0291211067</v>
      </c>
    </row>
    <row r="4620" spans="1:21">
      <c r="A4620">
        <v>20110930</v>
      </c>
      <c r="B4620" t="s">
        <v>154</v>
      </c>
      <c r="C4620">
        <v>1211068</v>
      </c>
      <c r="D4620" t="s">
        <v>181</v>
      </c>
      <c r="E4620" t="s">
        <v>57</v>
      </c>
      <c r="F4620" t="s">
        <v>30</v>
      </c>
      <c r="G4620">
        <v>0</v>
      </c>
      <c r="H4620">
        <v>0</v>
      </c>
      <c r="I4620">
        <v>0</v>
      </c>
      <c r="J4620">
        <v>0</v>
      </c>
      <c r="K4620">
        <v>0</v>
      </c>
      <c r="L4620">
        <v>0</v>
      </c>
      <c r="M4620">
        <v>0</v>
      </c>
      <c r="N4620">
        <v>0</v>
      </c>
      <c r="O4620">
        <v>0</v>
      </c>
      <c r="Q4620">
        <v>0</v>
      </c>
      <c r="R4620">
        <v>0</v>
      </c>
      <c r="T4620" t="s">
        <v>6840</v>
      </c>
      <c r="U4620" s="92" t="str">
        <f t="shared" si="72"/>
        <v>DE0291211068</v>
      </c>
    </row>
    <row r="4621" spans="1:21">
      <c r="A4621">
        <v>20110930</v>
      </c>
      <c r="B4621" t="s">
        <v>154</v>
      </c>
      <c r="C4621">
        <v>1211069</v>
      </c>
      <c r="D4621" t="s">
        <v>181</v>
      </c>
      <c r="E4621" t="s">
        <v>56</v>
      </c>
      <c r="F4621" t="s">
        <v>30</v>
      </c>
      <c r="G4621">
        <v>0</v>
      </c>
      <c r="H4621">
        <v>0</v>
      </c>
      <c r="I4621">
        <v>0</v>
      </c>
      <c r="J4621">
        <v>0</v>
      </c>
      <c r="K4621">
        <v>0</v>
      </c>
      <c r="L4621">
        <v>0</v>
      </c>
      <c r="M4621">
        <v>0</v>
      </c>
      <c r="N4621">
        <v>0</v>
      </c>
      <c r="O4621">
        <v>0</v>
      </c>
      <c r="Q4621">
        <v>0</v>
      </c>
      <c r="R4621">
        <v>0</v>
      </c>
      <c r="T4621" t="s">
        <v>6841</v>
      </c>
      <c r="U4621" s="92" t="str">
        <f t="shared" si="72"/>
        <v>DE0291211069</v>
      </c>
    </row>
    <row r="4622" spans="1:21">
      <c r="A4622">
        <v>20110930</v>
      </c>
      <c r="B4622" t="s">
        <v>154</v>
      </c>
      <c r="C4622">
        <v>1211070</v>
      </c>
      <c r="D4622" t="s">
        <v>181</v>
      </c>
      <c r="E4622" t="s">
        <v>55</v>
      </c>
      <c r="F4622" t="s">
        <v>30</v>
      </c>
      <c r="G4622">
        <v>6.3922980000000004E-2</v>
      </c>
      <c r="H4622">
        <v>0</v>
      </c>
      <c r="I4622">
        <v>6.3922980000000004E-2</v>
      </c>
      <c r="J4622">
        <v>0</v>
      </c>
      <c r="K4622">
        <v>0</v>
      </c>
      <c r="L4622">
        <v>6.3922980000000004E-2</v>
      </c>
      <c r="M4622">
        <v>0</v>
      </c>
      <c r="N4622">
        <v>0</v>
      </c>
      <c r="O4622">
        <v>0</v>
      </c>
      <c r="Q4622">
        <v>0</v>
      </c>
      <c r="R4622">
        <v>0</v>
      </c>
      <c r="T4622" t="s">
        <v>6842</v>
      </c>
      <c r="U4622" s="92" t="str">
        <f t="shared" si="72"/>
        <v>DE0291211070</v>
      </c>
    </row>
    <row r="4623" spans="1:21">
      <c r="A4623">
        <v>20110930</v>
      </c>
      <c r="B4623" t="s">
        <v>154</v>
      </c>
      <c r="C4623">
        <v>1211071</v>
      </c>
      <c r="D4623" t="s">
        <v>181</v>
      </c>
      <c r="E4623" t="s">
        <v>54</v>
      </c>
      <c r="F4623" t="s">
        <v>30</v>
      </c>
      <c r="G4623">
        <v>0</v>
      </c>
      <c r="H4623">
        <v>0</v>
      </c>
      <c r="I4623">
        <v>0</v>
      </c>
      <c r="J4623">
        <v>0</v>
      </c>
      <c r="K4623">
        <v>0</v>
      </c>
      <c r="L4623">
        <v>0</v>
      </c>
      <c r="M4623">
        <v>0</v>
      </c>
      <c r="N4623">
        <v>0</v>
      </c>
      <c r="O4623">
        <v>0</v>
      </c>
      <c r="Q4623">
        <v>0</v>
      </c>
      <c r="R4623">
        <v>0</v>
      </c>
      <c r="T4623" t="s">
        <v>6843</v>
      </c>
      <c r="U4623" s="92" t="str">
        <f t="shared" si="72"/>
        <v>DE0291211071</v>
      </c>
    </row>
    <row r="4624" spans="1:21">
      <c r="A4624">
        <v>20110930</v>
      </c>
      <c r="B4624" t="s">
        <v>154</v>
      </c>
      <c r="C4624">
        <v>1211072</v>
      </c>
      <c r="D4624" t="s">
        <v>181</v>
      </c>
      <c r="E4624" t="s">
        <v>53</v>
      </c>
      <c r="F4624" t="s">
        <v>30</v>
      </c>
      <c r="G4624">
        <v>0</v>
      </c>
      <c r="H4624">
        <v>0</v>
      </c>
      <c r="I4624">
        <v>0</v>
      </c>
      <c r="J4624">
        <v>0</v>
      </c>
      <c r="K4624">
        <v>0</v>
      </c>
      <c r="L4624">
        <v>0</v>
      </c>
      <c r="M4624">
        <v>0</v>
      </c>
      <c r="N4624">
        <v>0</v>
      </c>
      <c r="O4624">
        <v>0</v>
      </c>
      <c r="Q4624">
        <v>0</v>
      </c>
      <c r="R4624">
        <v>0</v>
      </c>
      <c r="T4624" t="s">
        <v>6844</v>
      </c>
      <c r="U4624" s="92" t="str">
        <f t="shared" si="72"/>
        <v>DE0291211072</v>
      </c>
    </row>
    <row r="4625" spans="1:21">
      <c r="A4625">
        <v>20110930</v>
      </c>
      <c r="B4625" t="s">
        <v>154</v>
      </c>
      <c r="C4625">
        <v>1211073</v>
      </c>
      <c r="D4625" t="s">
        <v>181</v>
      </c>
      <c r="E4625" t="s">
        <v>68</v>
      </c>
      <c r="F4625" t="s">
        <v>30</v>
      </c>
      <c r="G4625">
        <v>6.3922980000000004E-2</v>
      </c>
      <c r="H4625">
        <v>0</v>
      </c>
      <c r="I4625">
        <v>6.3922980000000004E-2</v>
      </c>
      <c r="J4625">
        <v>0</v>
      </c>
      <c r="K4625">
        <v>0</v>
      </c>
      <c r="L4625">
        <v>6.3922980000000004E-2</v>
      </c>
      <c r="M4625">
        <v>0</v>
      </c>
      <c r="N4625">
        <v>0</v>
      </c>
      <c r="O4625">
        <v>0</v>
      </c>
      <c r="Q4625">
        <v>0</v>
      </c>
      <c r="R4625">
        <v>0</v>
      </c>
      <c r="S4625">
        <v>0</v>
      </c>
      <c r="T4625" t="s">
        <v>6845</v>
      </c>
      <c r="U4625" s="92" t="str">
        <f t="shared" si="72"/>
        <v>DE0291211073</v>
      </c>
    </row>
    <row r="4626" spans="1:21">
      <c r="A4626">
        <v>20110930</v>
      </c>
      <c r="B4626" t="s">
        <v>154</v>
      </c>
      <c r="C4626">
        <v>1211074</v>
      </c>
      <c r="D4626" t="s">
        <v>181</v>
      </c>
      <c r="E4626" t="s">
        <v>59</v>
      </c>
      <c r="F4626" t="s">
        <v>31</v>
      </c>
      <c r="G4626">
        <v>0</v>
      </c>
      <c r="H4626">
        <v>0</v>
      </c>
      <c r="I4626">
        <v>0</v>
      </c>
      <c r="J4626">
        <v>0</v>
      </c>
      <c r="K4626">
        <v>0</v>
      </c>
      <c r="L4626">
        <v>0</v>
      </c>
      <c r="M4626">
        <v>0</v>
      </c>
      <c r="N4626">
        <v>0</v>
      </c>
      <c r="O4626">
        <v>0</v>
      </c>
      <c r="Q4626">
        <v>0</v>
      </c>
      <c r="R4626">
        <v>0</v>
      </c>
      <c r="T4626" t="s">
        <v>6846</v>
      </c>
      <c r="U4626" s="92" t="str">
        <f t="shared" si="72"/>
        <v>DE0291211074</v>
      </c>
    </row>
    <row r="4627" spans="1:21">
      <c r="A4627">
        <v>20110930</v>
      </c>
      <c r="B4627" t="s">
        <v>154</v>
      </c>
      <c r="C4627">
        <v>1211075</v>
      </c>
      <c r="D4627" t="s">
        <v>181</v>
      </c>
      <c r="E4627" t="s">
        <v>58</v>
      </c>
      <c r="F4627" t="s">
        <v>31</v>
      </c>
      <c r="G4627">
        <v>0</v>
      </c>
      <c r="H4627">
        <v>0</v>
      </c>
      <c r="I4627">
        <v>0</v>
      </c>
      <c r="J4627">
        <v>0</v>
      </c>
      <c r="K4627">
        <v>0</v>
      </c>
      <c r="L4627">
        <v>0</v>
      </c>
      <c r="M4627">
        <v>0</v>
      </c>
      <c r="N4627">
        <v>0</v>
      </c>
      <c r="O4627">
        <v>0</v>
      </c>
      <c r="Q4627">
        <v>0</v>
      </c>
      <c r="R4627">
        <v>0</v>
      </c>
      <c r="T4627" t="s">
        <v>6847</v>
      </c>
      <c r="U4627" s="92" t="str">
        <f t="shared" si="72"/>
        <v>DE0291211075</v>
      </c>
    </row>
    <row r="4628" spans="1:21">
      <c r="A4628">
        <v>20110930</v>
      </c>
      <c r="B4628" t="s">
        <v>154</v>
      </c>
      <c r="C4628">
        <v>1211076</v>
      </c>
      <c r="D4628" t="s">
        <v>181</v>
      </c>
      <c r="E4628" t="s">
        <v>57</v>
      </c>
      <c r="F4628" t="s">
        <v>31</v>
      </c>
      <c r="G4628">
        <v>0</v>
      </c>
      <c r="H4628">
        <v>0</v>
      </c>
      <c r="I4628">
        <v>0</v>
      </c>
      <c r="J4628">
        <v>0</v>
      </c>
      <c r="K4628">
        <v>0</v>
      </c>
      <c r="L4628">
        <v>0</v>
      </c>
      <c r="M4628">
        <v>0</v>
      </c>
      <c r="N4628">
        <v>5.9639000000000003E-4</v>
      </c>
      <c r="O4628">
        <v>0</v>
      </c>
      <c r="Q4628">
        <v>0</v>
      </c>
      <c r="R4628">
        <v>0</v>
      </c>
      <c r="T4628" t="s">
        <v>6848</v>
      </c>
      <c r="U4628" s="92" t="str">
        <f t="shared" si="72"/>
        <v>DE0291211076</v>
      </c>
    </row>
    <row r="4629" spans="1:21">
      <c r="A4629">
        <v>20110930</v>
      </c>
      <c r="B4629" t="s">
        <v>154</v>
      </c>
      <c r="C4629">
        <v>1211077</v>
      </c>
      <c r="D4629" t="s">
        <v>181</v>
      </c>
      <c r="E4629" t="s">
        <v>56</v>
      </c>
      <c r="F4629" t="s">
        <v>31</v>
      </c>
      <c r="G4629">
        <v>10.36</v>
      </c>
      <c r="H4629">
        <v>0</v>
      </c>
      <c r="I4629">
        <v>10.36</v>
      </c>
      <c r="J4629">
        <v>0</v>
      </c>
      <c r="K4629">
        <v>0</v>
      </c>
      <c r="L4629">
        <v>0</v>
      </c>
      <c r="M4629">
        <v>0</v>
      </c>
      <c r="N4629">
        <v>1.3554429999999999E-2</v>
      </c>
      <c r="O4629">
        <v>10</v>
      </c>
      <c r="Q4629">
        <v>0</v>
      </c>
      <c r="R4629">
        <v>0</v>
      </c>
      <c r="T4629" t="s">
        <v>6849</v>
      </c>
      <c r="U4629" s="92" t="str">
        <f t="shared" si="72"/>
        <v>DE0291211077</v>
      </c>
    </row>
    <row r="4630" spans="1:21">
      <c r="A4630">
        <v>20110930</v>
      </c>
      <c r="B4630" t="s">
        <v>154</v>
      </c>
      <c r="C4630">
        <v>1211078</v>
      </c>
      <c r="D4630" t="s">
        <v>181</v>
      </c>
      <c r="E4630" t="s">
        <v>55</v>
      </c>
      <c r="F4630" t="s">
        <v>31</v>
      </c>
      <c r="G4630">
        <v>67.260000000000005</v>
      </c>
      <c r="H4630">
        <v>0</v>
      </c>
      <c r="I4630">
        <v>67.260000000000005</v>
      </c>
      <c r="J4630">
        <v>0</v>
      </c>
      <c r="K4630">
        <v>0</v>
      </c>
      <c r="L4630">
        <v>0</v>
      </c>
      <c r="M4630">
        <v>0</v>
      </c>
      <c r="N4630">
        <v>0</v>
      </c>
      <c r="O4630">
        <v>65</v>
      </c>
      <c r="Q4630">
        <v>0</v>
      </c>
      <c r="R4630">
        <v>0</v>
      </c>
      <c r="T4630" t="s">
        <v>6850</v>
      </c>
      <c r="U4630" s="92" t="str">
        <f t="shared" si="72"/>
        <v>DE0291211078</v>
      </c>
    </row>
    <row r="4631" spans="1:21">
      <c r="A4631">
        <v>20110930</v>
      </c>
      <c r="B4631" t="s">
        <v>154</v>
      </c>
      <c r="C4631">
        <v>1211079</v>
      </c>
      <c r="D4631" t="s">
        <v>181</v>
      </c>
      <c r="E4631" t="s">
        <v>54</v>
      </c>
      <c r="F4631" t="s">
        <v>31</v>
      </c>
      <c r="G4631">
        <v>171.84</v>
      </c>
      <c r="H4631">
        <v>0</v>
      </c>
      <c r="I4631">
        <v>171.84</v>
      </c>
      <c r="J4631">
        <v>0</v>
      </c>
      <c r="K4631">
        <v>0</v>
      </c>
      <c r="L4631">
        <v>0</v>
      </c>
      <c r="M4631">
        <v>0</v>
      </c>
      <c r="N4631">
        <v>0</v>
      </c>
      <c r="O4631">
        <v>169.5</v>
      </c>
      <c r="Q4631">
        <v>0</v>
      </c>
      <c r="R4631">
        <v>0</v>
      </c>
      <c r="T4631" t="s">
        <v>6851</v>
      </c>
      <c r="U4631" s="92" t="str">
        <f t="shared" si="72"/>
        <v>DE0291211079</v>
      </c>
    </row>
    <row r="4632" spans="1:21">
      <c r="A4632">
        <v>20110930</v>
      </c>
      <c r="B4632" t="s">
        <v>154</v>
      </c>
      <c r="C4632">
        <v>1211080</v>
      </c>
      <c r="D4632" t="s">
        <v>181</v>
      </c>
      <c r="E4632" t="s">
        <v>53</v>
      </c>
      <c r="F4632" t="s">
        <v>31</v>
      </c>
      <c r="G4632">
        <v>99.69</v>
      </c>
      <c r="H4632">
        <v>0</v>
      </c>
      <c r="I4632">
        <v>99.69</v>
      </c>
      <c r="J4632">
        <v>0</v>
      </c>
      <c r="K4632">
        <v>0</v>
      </c>
      <c r="L4632">
        <v>0</v>
      </c>
      <c r="M4632">
        <v>0</v>
      </c>
      <c r="N4632">
        <v>0</v>
      </c>
      <c r="O4632">
        <v>94.75</v>
      </c>
      <c r="Q4632">
        <v>0</v>
      </c>
      <c r="R4632">
        <v>0</v>
      </c>
      <c r="T4632" t="s">
        <v>6852</v>
      </c>
      <c r="U4632" s="92" t="str">
        <f t="shared" si="72"/>
        <v>DE0291211080</v>
      </c>
    </row>
    <row r="4633" spans="1:21">
      <c r="A4633">
        <v>20110930</v>
      </c>
      <c r="B4633" t="s">
        <v>154</v>
      </c>
      <c r="C4633">
        <v>1211081</v>
      </c>
      <c r="D4633" t="s">
        <v>181</v>
      </c>
      <c r="E4633" t="s">
        <v>68</v>
      </c>
      <c r="F4633" t="s">
        <v>31</v>
      </c>
      <c r="G4633">
        <v>349.15</v>
      </c>
      <c r="H4633">
        <v>0</v>
      </c>
      <c r="I4633">
        <v>349.15</v>
      </c>
      <c r="J4633">
        <v>0</v>
      </c>
      <c r="K4633">
        <v>0</v>
      </c>
      <c r="L4633">
        <v>0</v>
      </c>
      <c r="M4633">
        <v>0</v>
      </c>
      <c r="N4633">
        <v>1.415082E-2</v>
      </c>
      <c r="O4633">
        <v>339.25</v>
      </c>
      <c r="Q4633">
        <v>0</v>
      </c>
      <c r="R4633">
        <v>0</v>
      </c>
      <c r="S4633">
        <v>0</v>
      </c>
      <c r="T4633" t="s">
        <v>6853</v>
      </c>
      <c r="U4633" s="92" t="str">
        <f t="shared" si="72"/>
        <v>DE0291211081</v>
      </c>
    </row>
    <row r="4634" spans="1:21">
      <c r="A4634">
        <v>20110930</v>
      </c>
      <c r="B4634" t="s">
        <v>154</v>
      </c>
      <c r="C4634">
        <v>1211082</v>
      </c>
      <c r="D4634" t="s">
        <v>181</v>
      </c>
      <c r="E4634" t="s">
        <v>59</v>
      </c>
      <c r="F4634" t="s">
        <v>32</v>
      </c>
      <c r="G4634">
        <v>881.85040471000002</v>
      </c>
      <c r="H4634">
        <v>403.39576326999997</v>
      </c>
      <c r="I4634">
        <v>881.85040471000002</v>
      </c>
      <c r="J4634">
        <v>50.3536</v>
      </c>
      <c r="K4634">
        <v>0</v>
      </c>
      <c r="L4634">
        <v>9.9130581099999997</v>
      </c>
      <c r="M4634">
        <v>3.0324508099999998</v>
      </c>
      <c r="N4634">
        <v>0</v>
      </c>
      <c r="O4634">
        <v>415</v>
      </c>
      <c r="Q4634">
        <v>0</v>
      </c>
      <c r="R4634">
        <v>0</v>
      </c>
      <c r="S4634">
        <v>0</v>
      </c>
      <c r="T4634" t="s">
        <v>6854</v>
      </c>
      <c r="U4634" s="92" t="str">
        <f t="shared" si="72"/>
        <v>DE0291211082</v>
      </c>
    </row>
    <row r="4635" spans="1:21">
      <c r="A4635">
        <v>20110930</v>
      </c>
      <c r="B4635" t="s">
        <v>154</v>
      </c>
      <c r="C4635">
        <v>1211083</v>
      </c>
      <c r="D4635" t="s">
        <v>181</v>
      </c>
      <c r="E4635" t="s">
        <v>58</v>
      </c>
      <c r="F4635" t="s">
        <v>32</v>
      </c>
      <c r="G4635">
        <v>2433.5367328000002</v>
      </c>
      <c r="H4635">
        <v>910.15</v>
      </c>
      <c r="I4635">
        <v>2433.5367328000002</v>
      </c>
      <c r="J4635">
        <v>287.05317036000002</v>
      </c>
      <c r="K4635">
        <v>0</v>
      </c>
      <c r="L4635">
        <v>24.755617010000002</v>
      </c>
      <c r="M4635">
        <v>1.3246549999999999E-2</v>
      </c>
      <c r="N4635">
        <v>0</v>
      </c>
      <c r="O4635">
        <v>1200.54</v>
      </c>
      <c r="Q4635">
        <v>0</v>
      </c>
      <c r="R4635">
        <v>0</v>
      </c>
      <c r="S4635">
        <v>0</v>
      </c>
      <c r="T4635" t="s">
        <v>6855</v>
      </c>
      <c r="U4635" s="92" t="str">
        <f t="shared" si="72"/>
        <v>DE0291211083</v>
      </c>
    </row>
    <row r="4636" spans="1:21">
      <c r="A4636">
        <v>20110930</v>
      </c>
      <c r="B4636" t="s">
        <v>154</v>
      </c>
      <c r="C4636">
        <v>1211084</v>
      </c>
      <c r="D4636" t="s">
        <v>181</v>
      </c>
      <c r="E4636" t="s">
        <v>57</v>
      </c>
      <c r="F4636" t="s">
        <v>32</v>
      </c>
      <c r="G4636">
        <v>2045.5457871000001</v>
      </c>
      <c r="H4636">
        <v>407.76746021999998</v>
      </c>
      <c r="I4636">
        <v>2045.5457871000001</v>
      </c>
      <c r="J4636">
        <v>0</v>
      </c>
      <c r="K4636">
        <v>0</v>
      </c>
      <c r="L4636">
        <v>106.34903542000001</v>
      </c>
      <c r="M4636">
        <v>5.4477456699999998</v>
      </c>
      <c r="N4636">
        <v>0</v>
      </c>
      <c r="O4636">
        <v>1503.9091880999999</v>
      </c>
      <c r="Q4636">
        <v>0</v>
      </c>
      <c r="R4636">
        <v>0</v>
      </c>
      <c r="S4636">
        <v>0</v>
      </c>
      <c r="T4636" t="s">
        <v>6856</v>
      </c>
      <c r="U4636" s="92" t="str">
        <f t="shared" si="72"/>
        <v>DE0291211084</v>
      </c>
    </row>
    <row r="4637" spans="1:21">
      <c r="A4637">
        <v>20110930</v>
      </c>
      <c r="B4637" t="s">
        <v>154</v>
      </c>
      <c r="C4637">
        <v>1211085</v>
      </c>
      <c r="D4637" t="s">
        <v>181</v>
      </c>
      <c r="E4637" t="s">
        <v>56</v>
      </c>
      <c r="F4637" t="s">
        <v>32</v>
      </c>
      <c r="G4637">
        <v>2461.9369738</v>
      </c>
      <c r="H4637">
        <v>369.47</v>
      </c>
      <c r="I4637">
        <v>2461.9369738</v>
      </c>
      <c r="J4637">
        <v>74.933166670000006</v>
      </c>
      <c r="K4637">
        <v>0</v>
      </c>
      <c r="L4637">
        <v>704.96533661000001</v>
      </c>
      <c r="M4637">
        <v>29.905487189999999</v>
      </c>
      <c r="N4637">
        <v>-0.62407842999999996</v>
      </c>
      <c r="O4637">
        <v>1295.0999999999999</v>
      </c>
      <c r="Q4637">
        <v>0</v>
      </c>
      <c r="R4637">
        <v>0</v>
      </c>
      <c r="S4637">
        <v>0</v>
      </c>
      <c r="T4637" t="s">
        <v>6857</v>
      </c>
      <c r="U4637" s="92" t="str">
        <f t="shared" si="72"/>
        <v>DE0291211085</v>
      </c>
    </row>
    <row r="4638" spans="1:21">
      <c r="A4638">
        <v>20110930</v>
      </c>
      <c r="B4638" t="s">
        <v>154</v>
      </c>
      <c r="C4638">
        <v>1211086</v>
      </c>
      <c r="D4638" t="s">
        <v>181</v>
      </c>
      <c r="E4638" t="s">
        <v>55</v>
      </c>
      <c r="F4638" t="s">
        <v>32</v>
      </c>
      <c r="G4638">
        <v>4133.7503881000002</v>
      </c>
      <c r="H4638">
        <v>1245.5700325</v>
      </c>
      <c r="I4638">
        <v>4133.7503881000002</v>
      </c>
      <c r="J4638">
        <v>50.111691669999999</v>
      </c>
      <c r="K4638">
        <v>0</v>
      </c>
      <c r="L4638">
        <v>438.75862695000001</v>
      </c>
      <c r="M4638">
        <v>20.39067777</v>
      </c>
      <c r="N4638">
        <v>-7.3232190800000003</v>
      </c>
      <c r="O4638">
        <v>2362.5</v>
      </c>
      <c r="Q4638">
        <v>0</v>
      </c>
      <c r="R4638">
        <v>0</v>
      </c>
      <c r="S4638">
        <v>0</v>
      </c>
      <c r="T4638" t="s">
        <v>6858</v>
      </c>
      <c r="U4638" s="92" t="str">
        <f t="shared" si="72"/>
        <v>DE0291211086</v>
      </c>
    </row>
    <row r="4639" spans="1:21">
      <c r="A4639">
        <v>20110930</v>
      </c>
      <c r="B4639" t="s">
        <v>154</v>
      </c>
      <c r="C4639">
        <v>1211087</v>
      </c>
      <c r="D4639" t="s">
        <v>181</v>
      </c>
      <c r="E4639" t="s">
        <v>54</v>
      </c>
      <c r="F4639" t="s">
        <v>32</v>
      </c>
      <c r="G4639">
        <v>3460.7689851</v>
      </c>
      <c r="H4639">
        <v>1851.2844425000001</v>
      </c>
      <c r="I4639">
        <v>3460.7689851</v>
      </c>
      <c r="J4639">
        <v>0</v>
      </c>
      <c r="K4639">
        <v>0</v>
      </c>
      <c r="L4639">
        <v>57.33501287</v>
      </c>
      <c r="M4639">
        <v>15.22539928</v>
      </c>
      <c r="N4639">
        <v>0</v>
      </c>
      <c r="O4639">
        <v>1524.1</v>
      </c>
      <c r="Q4639">
        <v>0</v>
      </c>
      <c r="R4639">
        <v>0</v>
      </c>
      <c r="S4639">
        <v>0</v>
      </c>
      <c r="T4639" t="s">
        <v>6859</v>
      </c>
      <c r="U4639" s="92" t="str">
        <f t="shared" si="72"/>
        <v>DE0291211087</v>
      </c>
    </row>
    <row r="4640" spans="1:21">
      <c r="A4640">
        <v>20110930</v>
      </c>
      <c r="B4640" t="s">
        <v>154</v>
      </c>
      <c r="C4640">
        <v>1211088</v>
      </c>
      <c r="D4640" t="s">
        <v>181</v>
      </c>
      <c r="E4640" t="s">
        <v>53</v>
      </c>
      <c r="F4640" t="s">
        <v>32</v>
      </c>
      <c r="G4640">
        <v>5953.5865433999998</v>
      </c>
      <c r="H4640">
        <v>2700.7920804999999</v>
      </c>
      <c r="I4640">
        <v>5953.5865433999998</v>
      </c>
      <c r="J4640">
        <v>0</v>
      </c>
      <c r="K4640">
        <v>0</v>
      </c>
      <c r="L4640">
        <v>54.487990269999997</v>
      </c>
      <c r="M4640">
        <v>0.20120993000000001</v>
      </c>
      <c r="N4640">
        <v>0</v>
      </c>
      <c r="O4640">
        <v>3146.59</v>
      </c>
      <c r="Q4640">
        <v>0</v>
      </c>
      <c r="R4640">
        <v>0</v>
      </c>
      <c r="S4640">
        <v>0</v>
      </c>
      <c r="T4640" t="s">
        <v>6860</v>
      </c>
      <c r="U4640" s="92" t="str">
        <f t="shared" si="72"/>
        <v>DE0291211088</v>
      </c>
    </row>
    <row r="4641" spans="1:21">
      <c r="A4641">
        <v>20110930</v>
      </c>
      <c r="B4641" t="s">
        <v>154</v>
      </c>
      <c r="C4641">
        <v>1211089</v>
      </c>
      <c r="D4641" t="s">
        <v>181</v>
      </c>
      <c r="E4641" t="s">
        <v>68</v>
      </c>
      <c r="F4641" t="s">
        <v>32</v>
      </c>
      <c r="G4641">
        <v>21370.975815000002</v>
      </c>
      <c r="H4641">
        <v>7888.4297790000001</v>
      </c>
      <c r="I4641">
        <v>21370.975815000002</v>
      </c>
      <c r="J4641">
        <v>462.45162870000001</v>
      </c>
      <c r="K4641">
        <v>0</v>
      </c>
      <c r="L4641">
        <v>1396.5646772</v>
      </c>
      <c r="M4641">
        <v>74.216217200000003</v>
      </c>
      <c r="N4641">
        <v>-7.9472975100000003</v>
      </c>
      <c r="O4641">
        <v>11447.739188</v>
      </c>
      <c r="Q4641">
        <v>0</v>
      </c>
      <c r="R4641">
        <v>0</v>
      </c>
      <c r="S4641">
        <v>0</v>
      </c>
      <c r="T4641" t="s">
        <v>6861</v>
      </c>
      <c r="U4641" s="92" t="str">
        <f t="shared" si="72"/>
        <v>DE0291211089</v>
      </c>
    </row>
    <row r="4642" spans="1:21">
      <c r="A4642">
        <v>20110930</v>
      </c>
      <c r="B4642" t="s">
        <v>154</v>
      </c>
      <c r="C4642">
        <v>1211090</v>
      </c>
      <c r="D4642" t="s">
        <v>181</v>
      </c>
      <c r="E4642" t="s">
        <v>59</v>
      </c>
      <c r="F4642" t="s">
        <v>182</v>
      </c>
      <c r="G4642">
        <v>0</v>
      </c>
      <c r="H4642">
        <v>0</v>
      </c>
      <c r="I4642">
        <v>0</v>
      </c>
      <c r="J4642">
        <v>0</v>
      </c>
      <c r="K4642">
        <v>0</v>
      </c>
      <c r="L4642">
        <v>0</v>
      </c>
      <c r="M4642">
        <v>0</v>
      </c>
      <c r="N4642">
        <v>0</v>
      </c>
      <c r="O4642">
        <v>0</v>
      </c>
      <c r="Q4642">
        <v>0</v>
      </c>
      <c r="R4642">
        <v>0</v>
      </c>
      <c r="T4642" t="s">
        <v>6862</v>
      </c>
      <c r="U4642" s="92" t="str">
        <f t="shared" si="72"/>
        <v>DE0291211090</v>
      </c>
    </row>
    <row r="4643" spans="1:21">
      <c r="A4643">
        <v>20110930</v>
      </c>
      <c r="B4643" t="s">
        <v>154</v>
      </c>
      <c r="C4643">
        <v>1211091</v>
      </c>
      <c r="D4643" t="s">
        <v>181</v>
      </c>
      <c r="E4643" t="s">
        <v>58</v>
      </c>
      <c r="F4643" t="s">
        <v>182</v>
      </c>
      <c r="G4643">
        <v>0</v>
      </c>
      <c r="H4643">
        <v>0</v>
      </c>
      <c r="I4643">
        <v>0</v>
      </c>
      <c r="J4643">
        <v>0</v>
      </c>
      <c r="K4643">
        <v>0</v>
      </c>
      <c r="L4643">
        <v>0</v>
      </c>
      <c r="M4643">
        <v>0</v>
      </c>
      <c r="N4643">
        <v>0</v>
      </c>
      <c r="O4643">
        <v>0</v>
      </c>
      <c r="Q4643">
        <v>0</v>
      </c>
      <c r="R4643">
        <v>0</v>
      </c>
      <c r="T4643" t="s">
        <v>6863</v>
      </c>
      <c r="U4643" s="92" t="str">
        <f t="shared" si="72"/>
        <v>DE0291211091</v>
      </c>
    </row>
    <row r="4644" spans="1:21">
      <c r="A4644">
        <v>20110930</v>
      </c>
      <c r="B4644" t="s">
        <v>154</v>
      </c>
      <c r="C4644">
        <v>1211092</v>
      </c>
      <c r="D4644" t="s">
        <v>181</v>
      </c>
      <c r="E4644" t="s">
        <v>57</v>
      </c>
      <c r="F4644" t="s">
        <v>182</v>
      </c>
      <c r="G4644">
        <v>0</v>
      </c>
      <c r="H4644">
        <v>0</v>
      </c>
      <c r="I4644">
        <v>0</v>
      </c>
      <c r="J4644">
        <v>0</v>
      </c>
      <c r="K4644">
        <v>0</v>
      </c>
      <c r="L4644">
        <v>0</v>
      </c>
      <c r="M4644">
        <v>0</v>
      </c>
      <c r="N4644">
        <v>0</v>
      </c>
      <c r="O4644">
        <v>0</v>
      </c>
      <c r="Q4644">
        <v>0</v>
      </c>
      <c r="R4644">
        <v>0</v>
      </c>
      <c r="T4644" t="s">
        <v>6864</v>
      </c>
      <c r="U4644" s="92" t="str">
        <f t="shared" si="72"/>
        <v>DE0291211092</v>
      </c>
    </row>
    <row r="4645" spans="1:21">
      <c r="A4645">
        <v>20110930</v>
      </c>
      <c r="B4645" t="s">
        <v>154</v>
      </c>
      <c r="C4645">
        <v>1211093</v>
      </c>
      <c r="D4645" t="s">
        <v>181</v>
      </c>
      <c r="E4645" t="s">
        <v>56</v>
      </c>
      <c r="F4645" t="s">
        <v>182</v>
      </c>
      <c r="G4645">
        <v>0</v>
      </c>
      <c r="H4645">
        <v>0</v>
      </c>
      <c r="I4645">
        <v>0</v>
      </c>
      <c r="J4645">
        <v>0</v>
      </c>
      <c r="K4645">
        <v>0</v>
      </c>
      <c r="L4645">
        <v>0</v>
      </c>
      <c r="M4645">
        <v>0</v>
      </c>
      <c r="N4645">
        <v>0</v>
      </c>
      <c r="O4645">
        <v>0</v>
      </c>
      <c r="Q4645">
        <v>0</v>
      </c>
      <c r="R4645">
        <v>0</v>
      </c>
      <c r="T4645" t="s">
        <v>6865</v>
      </c>
      <c r="U4645" s="92" t="str">
        <f t="shared" si="72"/>
        <v>DE0291211093</v>
      </c>
    </row>
    <row r="4646" spans="1:21">
      <c r="A4646">
        <v>20110930</v>
      </c>
      <c r="B4646" t="s">
        <v>154</v>
      </c>
      <c r="C4646">
        <v>1211094</v>
      </c>
      <c r="D4646" t="s">
        <v>181</v>
      </c>
      <c r="E4646" t="s">
        <v>55</v>
      </c>
      <c r="F4646" t="s">
        <v>182</v>
      </c>
      <c r="G4646">
        <v>0</v>
      </c>
      <c r="H4646">
        <v>0</v>
      </c>
      <c r="I4646">
        <v>0</v>
      </c>
      <c r="J4646">
        <v>0</v>
      </c>
      <c r="K4646">
        <v>0</v>
      </c>
      <c r="L4646">
        <v>0</v>
      </c>
      <c r="M4646">
        <v>0</v>
      </c>
      <c r="N4646">
        <v>0</v>
      </c>
      <c r="O4646">
        <v>0</v>
      </c>
      <c r="Q4646">
        <v>0</v>
      </c>
      <c r="R4646">
        <v>0</v>
      </c>
      <c r="T4646" t="s">
        <v>6866</v>
      </c>
      <c r="U4646" s="92" t="str">
        <f t="shared" si="72"/>
        <v>DE0291211094</v>
      </c>
    </row>
    <row r="4647" spans="1:21">
      <c r="A4647">
        <v>20110930</v>
      </c>
      <c r="B4647" t="s">
        <v>154</v>
      </c>
      <c r="C4647">
        <v>1211095</v>
      </c>
      <c r="D4647" t="s">
        <v>181</v>
      </c>
      <c r="E4647" t="s">
        <v>54</v>
      </c>
      <c r="F4647" t="s">
        <v>182</v>
      </c>
      <c r="G4647">
        <v>143.83000000000001</v>
      </c>
      <c r="H4647">
        <v>0</v>
      </c>
      <c r="I4647">
        <v>143.83000000000001</v>
      </c>
      <c r="J4647">
        <v>0</v>
      </c>
      <c r="K4647">
        <v>0</v>
      </c>
      <c r="L4647">
        <v>0</v>
      </c>
      <c r="M4647">
        <v>0</v>
      </c>
      <c r="N4647">
        <v>1.98335E-3</v>
      </c>
      <c r="O4647">
        <v>140</v>
      </c>
      <c r="Q4647">
        <v>0</v>
      </c>
      <c r="R4647">
        <v>0</v>
      </c>
      <c r="T4647" t="s">
        <v>6867</v>
      </c>
      <c r="U4647" s="92" t="str">
        <f t="shared" si="72"/>
        <v>DE0291211095</v>
      </c>
    </row>
    <row r="4648" spans="1:21">
      <c r="A4648">
        <v>20110930</v>
      </c>
      <c r="B4648" t="s">
        <v>154</v>
      </c>
      <c r="C4648">
        <v>1211096</v>
      </c>
      <c r="D4648" t="s">
        <v>181</v>
      </c>
      <c r="E4648" t="s">
        <v>53</v>
      </c>
      <c r="F4648" t="s">
        <v>182</v>
      </c>
      <c r="G4648">
        <v>387.2</v>
      </c>
      <c r="H4648">
        <v>0</v>
      </c>
      <c r="I4648">
        <v>387.2</v>
      </c>
      <c r="J4648">
        <v>0</v>
      </c>
      <c r="K4648">
        <v>0</v>
      </c>
      <c r="L4648">
        <v>0</v>
      </c>
      <c r="M4648">
        <v>0</v>
      </c>
      <c r="N4648">
        <v>0</v>
      </c>
      <c r="O4648">
        <v>393</v>
      </c>
      <c r="Q4648">
        <v>0</v>
      </c>
      <c r="R4648">
        <v>0</v>
      </c>
      <c r="T4648" t="s">
        <v>6868</v>
      </c>
      <c r="U4648" s="92" t="str">
        <f t="shared" si="72"/>
        <v>DE0291211096</v>
      </c>
    </row>
    <row r="4649" spans="1:21">
      <c r="A4649">
        <v>20110930</v>
      </c>
      <c r="B4649" t="s">
        <v>154</v>
      </c>
      <c r="C4649">
        <v>1211097</v>
      </c>
      <c r="D4649" t="s">
        <v>181</v>
      </c>
      <c r="E4649" t="s">
        <v>68</v>
      </c>
      <c r="F4649" t="s">
        <v>182</v>
      </c>
      <c r="G4649">
        <v>531.03</v>
      </c>
      <c r="H4649">
        <v>0</v>
      </c>
      <c r="I4649">
        <v>531.03</v>
      </c>
      <c r="J4649">
        <v>0</v>
      </c>
      <c r="K4649">
        <v>0</v>
      </c>
      <c r="L4649">
        <v>0</v>
      </c>
      <c r="M4649">
        <v>0</v>
      </c>
      <c r="N4649">
        <v>1.98335E-3</v>
      </c>
      <c r="O4649">
        <v>533</v>
      </c>
      <c r="P4649">
        <v>257.77</v>
      </c>
      <c r="Q4649">
        <v>0</v>
      </c>
      <c r="R4649">
        <v>0</v>
      </c>
      <c r="S4649">
        <v>0</v>
      </c>
      <c r="T4649" t="s">
        <v>6869</v>
      </c>
      <c r="U4649" s="92" t="str">
        <f t="shared" si="72"/>
        <v>DE0291211097</v>
      </c>
    </row>
    <row r="4650" spans="1:21">
      <c r="A4650">
        <v>20110930</v>
      </c>
      <c r="B4650" t="s">
        <v>154</v>
      </c>
      <c r="C4650">
        <v>1211098</v>
      </c>
      <c r="D4650" t="s">
        <v>181</v>
      </c>
      <c r="E4650" t="s">
        <v>59</v>
      </c>
      <c r="F4650" t="s">
        <v>33</v>
      </c>
      <c r="G4650">
        <v>16.01698425</v>
      </c>
      <c r="H4650">
        <v>0</v>
      </c>
      <c r="I4650">
        <v>16.01698425</v>
      </c>
      <c r="J4650">
        <v>0</v>
      </c>
      <c r="K4650">
        <v>0</v>
      </c>
      <c r="L4650">
        <v>0.51698425000000003</v>
      </c>
      <c r="M4650">
        <v>0</v>
      </c>
      <c r="N4650">
        <v>0</v>
      </c>
      <c r="O4650">
        <v>15</v>
      </c>
      <c r="Q4650">
        <v>0</v>
      </c>
      <c r="R4650">
        <v>0</v>
      </c>
      <c r="T4650" t="s">
        <v>6870</v>
      </c>
      <c r="U4650" s="92" t="str">
        <f t="shared" si="72"/>
        <v>DE0291211098</v>
      </c>
    </row>
    <row r="4651" spans="1:21">
      <c r="A4651">
        <v>20110930</v>
      </c>
      <c r="B4651" t="s">
        <v>154</v>
      </c>
      <c r="C4651">
        <v>1211099</v>
      </c>
      <c r="D4651" t="s">
        <v>181</v>
      </c>
      <c r="E4651" t="s">
        <v>58</v>
      </c>
      <c r="F4651" t="s">
        <v>33</v>
      </c>
      <c r="G4651">
        <v>0</v>
      </c>
      <c r="H4651">
        <v>0</v>
      </c>
      <c r="I4651">
        <v>0</v>
      </c>
      <c r="J4651">
        <v>0</v>
      </c>
      <c r="K4651">
        <v>0</v>
      </c>
      <c r="L4651">
        <v>0</v>
      </c>
      <c r="M4651">
        <v>0</v>
      </c>
      <c r="N4651">
        <v>0</v>
      </c>
      <c r="O4651">
        <v>0</v>
      </c>
      <c r="Q4651">
        <v>0</v>
      </c>
      <c r="R4651">
        <v>0</v>
      </c>
      <c r="T4651" t="s">
        <v>6871</v>
      </c>
      <c r="U4651" s="92" t="str">
        <f t="shared" si="72"/>
        <v>DE0291211099</v>
      </c>
    </row>
    <row r="4652" spans="1:21">
      <c r="A4652">
        <v>20110930</v>
      </c>
      <c r="B4652" t="s">
        <v>154</v>
      </c>
      <c r="C4652">
        <v>1211100</v>
      </c>
      <c r="D4652" t="s">
        <v>181</v>
      </c>
      <c r="E4652" t="s">
        <v>57</v>
      </c>
      <c r="F4652" t="s">
        <v>33</v>
      </c>
      <c r="G4652">
        <v>73.42</v>
      </c>
      <c r="H4652">
        <v>0</v>
      </c>
      <c r="I4652">
        <v>73.42</v>
      </c>
      <c r="J4652">
        <v>0</v>
      </c>
      <c r="K4652">
        <v>0</v>
      </c>
      <c r="L4652">
        <v>0</v>
      </c>
      <c r="M4652">
        <v>0</v>
      </c>
      <c r="N4652">
        <v>0</v>
      </c>
      <c r="O4652">
        <v>72.69</v>
      </c>
      <c r="Q4652">
        <v>0</v>
      </c>
      <c r="R4652">
        <v>0</v>
      </c>
      <c r="T4652" t="s">
        <v>6872</v>
      </c>
      <c r="U4652" s="92" t="str">
        <f t="shared" si="72"/>
        <v>DE0291211100</v>
      </c>
    </row>
    <row r="4653" spans="1:21">
      <c r="A4653">
        <v>20110930</v>
      </c>
      <c r="B4653" t="s">
        <v>154</v>
      </c>
      <c r="C4653">
        <v>1211101</v>
      </c>
      <c r="D4653" t="s">
        <v>181</v>
      </c>
      <c r="E4653" t="s">
        <v>56</v>
      </c>
      <c r="F4653" t="s">
        <v>33</v>
      </c>
      <c r="G4653">
        <v>41.633527669999999</v>
      </c>
      <c r="H4653">
        <v>0</v>
      </c>
      <c r="I4653">
        <v>41.633527669999999</v>
      </c>
      <c r="J4653">
        <v>0</v>
      </c>
      <c r="K4653">
        <v>0</v>
      </c>
      <c r="L4653">
        <v>1.352767E-2</v>
      </c>
      <c r="M4653">
        <v>0</v>
      </c>
      <c r="N4653">
        <v>9.3169769999999999E-2</v>
      </c>
      <c r="O4653">
        <v>40</v>
      </c>
      <c r="Q4653">
        <v>0</v>
      </c>
      <c r="R4653">
        <v>0</v>
      </c>
      <c r="T4653" t="s">
        <v>6873</v>
      </c>
      <c r="U4653" s="92" t="str">
        <f t="shared" si="72"/>
        <v>DE0291211101</v>
      </c>
    </row>
    <row r="4654" spans="1:21">
      <c r="A4654">
        <v>20110930</v>
      </c>
      <c r="B4654" t="s">
        <v>154</v>
      </c>
      <c r="C4654">
        <v>1211102</v>
      </c>
      <c r="D4654" t="s">
        <v>181</v>
      </c>
      <c r="E4654" t="s">
        <v>55</v>
      </c>
      <c r="F4654" t="s">
        <v>33</v>
      </c>
      <c r="G4654">
        <v>22.86</v>
      </c>
      <c r="H4654">
        <v>0</v>
      </c>
      <c r="I4654">
        <v>22.86</v>
      </c>
      <c r="J4654">
        <v>0</v>
      </c>
      <c r="K4654">
        <v>0</v>
      </c>
      <c r="L4654">
        <v>0</v>
      </c>
      <c r="M4654">
        <v>0</v>
      </c>
      <c r="N4654">
        <v>1.4001319999999999E-2</v>
      </c>
      <c r="O4654">
        <v>23</v>
      </c>
      <c r="Q4654">
        <v>0</v>
      </c>
      <c r="R4654">
        <v>0</v>
      </c>
      <c r="T4654" t="s">
        <v>6874</v>
      </c>
      <c r="U4654" s="92" t="str">
        <f t="shared" si="72"/>
        <v>DE0291211102</v>
      </c>
    </row>
    <row r="4655" spans="1:21">
      <c r="A4655">
        <v>20110930</v>
      </c>
      <c r="B4655" t="s">
        <v>154</v>
      </c>
      <c r="C4655">
        <v>1211103</v>
      </c>
      <c r="D4655" t="s">
        <v>181</v>
      </c>
      <c r="E4655" t="s">
        <v>54</v>
      </c>
      <c r="F4655" t="s">
        <v>33</v>
      </c>
      <c r="G4655">
        <v>1.70186781</v>
      </c>
      <c r="H4655">
        <v>0</v>
      </c>
      <c r="I4655">
        <v>1.70186781</v>
      </c>
      <c r="J4655">
        <v>0</v>
      </c>
      <c r="K4655">
        <v>0</v>
      </c>
      <c r="L4655">
        <v>1.70186781</v>
      </c>
      <c r="M4655">
        <v>0</v>
      </c>
      <c r="N4655">
        <v>0</v>
      </c>
      <c r="O4655">
        <v>0</v>
      </c>
      <c r="Q4655">
        <v>0</v>
      </c>
      <c r="R4655">
        <v>0</v>
      </c>
      <c r="T4655" t="s">
        <v>6875</v>
      </c>
      <c r="U4655" s="92" t="str">
        <f t="shared" si="72"/>
        <v>DE0291211103</v>
      </c>
    </row>
    <row r="4656" spans="1:21">
      <c r="A4656">
        <v>20110930</v>
      </c>
      <c r="B4656" t="s">
        <v>154</v>
      </c>
      <c r="C4656">
        <v>1211104</v>
      </c>
      <c r="D4656" t="s">
        <v>181</v>
      </c>
      <c r="E4656" t="s">
        <v>53</v>
      </c>
      <c r="F4656" t="s">
        <v>33</v>
      </c>
      <c r="G4656">
        <v>0</v>
      </c>
      <c r="H4656">
        <v>0</v>
      </c>
      <c r="I4656">
        <v>0</v>
      </c>
      <c r="J4656">
        <v>0</v>
      </c>
      <c r="K4656">
        <v>0</v>
      </c>
      <c r="L4656">
        <v>0</v>
      </c>
      <c r="M4656">
        <v>0</v>
      </c>
      <c r="N4656">
        <v>0</v>
      </c>
      <c r="O4656">
        <v>0</v>
      </c>
      <c r="Q4656">
        <v>0</v>
      </c>
      <c r="R4656">
        <v>0</v>
      </c>
      <c r="T4656" t="s">
        <v>6876</v>
      </c>
      <c r="U4656" s="92" t="str">
        <f t="shared" si="72"/>
        <v>DE0291211104</v>
      </c>
    </row>
    <row r="4657" spans="1:21">
      <c r="A4657">
        <v>20110930</v>
      </c>
      <c r="B4657" t="s">
        <v>154</v>
      </c>
      <c r="C4657">
        <v>1211105</v>
      </c>
      <c r="D4657" t="s">
        <v>181</v>
      </c>
      <c r="E4657" t="s">
        <v>68</v>
      </c>
      <c r="F4657" t="s">
        <v>33</v>
      </c>
      <c r="G4657">
        <v>155.63237973</v>
      </c>
      <c r="H4657">
        <v>0</v>
      </c>
      <c r="I4657">
        <v>155.63237973</v>
      </c>
      <c r="J4657">
        <v>0</v>
      </c>
      <c r="K4657">
        <v>0</v>
      </c>
      <c r="L4657">
        <v>2.2323797299999999</v>
      </c>
      <c r="M4657">
        <v>0</v>
      </c>
      <c r="N4657">
        <v>0.10717109</v>
      </c>
      <c r="O4657">
        <v>150.69</v>
      </c>
      <c r="Q4657">
        <v>0</v>
      </c>
      <c r="R4657">
        <v>0</v>
      </c>
      <c r="S4657">
        <v>0</v>
      </c>
      <c r="T4657" t="s">
        <v>6877</v>
      </c>
      <c r="U4657" s="92" t="str">
        <f t="shared" si="72"/>
        <v>DE0291211105</v>
      </c>
    </row>
    <row r="4658" spans="1:21">
      <c r="A4658">
        <v>20110930</v>
      </c>
      <c r="B4658" t="s">
        <v>154</v>
      </c>
      <c r="C4658">
        <v>1211106</v>
      </c>
      <c r="D4658" t="s">
        <v>181</v>
      </c>
      <c r="E4658" t="s">
        <v>59</v>
      </c>
      <c r="F4658" t="s">
        <v>50</v>
      </c>
      <c r="G4658">
        <v>0</v>
      </c>
      <c r="H4658">
        <v>0</v>
      </c>
      <c r="I4658">
        <v>0</v>
      </c>
      <c r="J4658">
        <v>0</v>
      </c>
      <c r="K4658">
        <v>0</v>
      </c>
      <c r="L4658">
        <v>0</v>
      </c>
      <c r="M4658">
        <v>0</v>
      </c>
      <c r="N4658">
        <v>0</v>
      </c>
      <c r="O4658">
        <v>0</v>
      </c>
      <c r="Q4658">
        <v>0</v>
      </c>
      <c r="R4658">
        <v>0</v>
      </c>
      <c r="T4658" t="s">
        <v>6878</v>
      </c>
      <c r="U4658" s="92" t="str">
        <f t="shared" si="72"/>
        <v>DE0291211106</v>
      </c>
    </row>
    <row r="4659" spans="1:21">
      <c r="A4659">
        <v>20110930</v>
      </c>
      <c r="B4659" t="s">
        <v>154</v>
      </c>
      <c r="C4659">
        <v>1211107</v>
      </c>
      <c r="D4659" t="s">
        <v>181</v>
      </c>
      <c r="E4659" t="s">
        <v>58</v>
      </c>
      <c r="F4659" t="s">
        <v>50</v>
      </c>
      <c r="G4659">
        <v>0</v>
      </c>
      <c r="H4659">
        <v>0</v>
      </c>
      <c r="I4659">
        <v>0</v>
      </c>
      <c r="J4659">
        <v>0</v>
      </c>
      <c r="K4659">
        <v>0</v>
      </c>
      <c r="L4659">
        <v>0</v>
      </c>
      <c r="M4659">
        <v>0</v>
      </c>
      <c r="N4659">
        <v>0</v>
      </c>
      <c r="O4659">
        <v>0</v>
      </c>
      <c r="Q4659">
        <v>0</v>
      </c>
      <c r="R4659">
        <v>0</v>
      </c>
      <c r="T4659" t="s">
        <v>6879</v>
      </c>
      <c r="U4659" s="92" t="str">
        <f t="shared" si="72"/>
        <v>DE0291211107</v>
      </c>
    </row>
    <row r="4660" spans="1:21">
      <c r="A4660">
        <v>20110930</v>
      </c>
      <c r="B4660" t="s">
        <v>154</v>
      </c>
      <c r="C4660">
        <v>1211108</v>
      </c>
      <c r="D4660" t="s">
        <v>181</v>
      </c>
      <c r="E4660" t="s">
        <v>57</v>
      </c>
      <c r="F4660" t="s">
        <v>50</v>
      </c>
      <c r="G4660">
        <v>0</v>
      </c>
      <c r="H4660">
        <v>0</v>
      </c>
      <c r="I4660">
        <v>0</v>
      </c>
      <c r="J4660">
        <v>0</v>
      </c>
      <c r="K4660">
        <v>0</v>
      </c>
      <c r="L4660">
        <v>0</v>
      </c>
      <c r="M4660">
        <v>0</v>
      </c>
      <c r="N4660">
        <v>0</v>
      </c>
      <c r="O4660">
        <v>0</v>
      </c>
      <c r="Q4660">
        <v>0</v>
      </c>
      <c r="R4660">
        <v>0</v>
      </c>
      <c r="T4660" t="s">
        <v>6880</v>
      </c>
      <c r="U4660" s="92" t="str">
        <f t="shared" si="72"/>
        <v>DE0291211108</v>
      </c>
    </row>
    <row r="4661" spans="1:21">
      <c r="A4661">
        <v>20110930</v>
      </c>
      <c r="B4661" t="s">
        <v>154</v>
      </c>
      <c r="C4661">
        <v>1211109</v>
      </c>
      <c r="D4661" t="s">
        <v>181</v>
      </c>
      <c r="E4661" t="s">
        <v>56</v>
      </c>
      <c r="F4661" t="s">
        <v>50</v>
      </c>
      <c r="G4661">
        <v>0</v>
      </c>
      <c r="H4661">
        <v>0</v>
      </c>
      <c r="I4661">
        <v>0</v>
      </c>
      <c r="J4661">
        <v>0</v>
      </c>
      <c r="K4661">
        <v>0</v>
      </c>
      <c r="L4661">
        <v>0</v>
      </c>
      <c r="M4661">
        <v>0</v>
      </c>
      <c r="N4661">
        <v>0</v>
      </c>
      <c r="O4661">
        <v>0</v>
      </c>
      <c r="Q4661">
        <v>0</v>
      </c>
      <c r="R4661">
        <v>0</v>
      </c>
      <c r="T4661" t="s">
        <v>6881</v>
      </c>
      <c r="U4661" s="92" t="str">
        <f t="shared" si="72"/>
        <v>DE0291211109</v>
      </c>
    </row>
    <row r="4662" spans="1:21">
      <c r="A4662">
        <v>20110930</v>
      </c>
      <c r="B4662" t="s">
        <v>154</v>
      </c>
      <c r="C4662">
        <v>1211110</v>
      </c>
      <c r="D4662" t="s">
        <v>181</v>
      </c>
      <c r="E4662" t="s">
        <v>55</v>
      </c>
      <c r="F4662" t="s">
        <v>50</v>
      </c>
      <c r="G4662">
        <v>0</v>
      </c>
      <c r="H4662">
        <v>0</v>
      </c>
      <c r="I4662">
        <v>0</v>
      </c>
      <c r="J4662">
        <v>0</v>
      </c>
      <c r="K4662">
        <v>0</v>
      </c>
      <c r="L4662">
        <v>0</v>
      </c>
      <c r="M4662">
        <v>0</v>
      </c>
      <c r="N4662">
        <v>0</v>
      </c>
      <c r="O4662">
        <v>0</v>
      </c>
      <c r="Q4662">
        <v>0</v>
      </c>
      <c r="R4662">
        <v>0</v>
      </c>
      <c r="T4662" t="s">
        <v>6882</v>
      </c>
      <c r="U4662" s="92" t="str">
        <f t="shared" si="72"/>
        <v>DE0291211110</v>
      </c>
    </row>
    <row r="4663" spans="1:21">
      <c r="A4663">
        <v>20110930</v>
      </c>
      <c r="B4663" t="s">
        <v>154</v>
      </c>
      <c r="C4663">
        <v>1211111</v>
      </c>
      <c r="D4663" t="s">
        <v>181</v>
      </c>
      <c r="E4663" t="s">
        <v>54</v>
      </c>
      <c r="F4663" t="s">
        <v>50</v>
      </c>
      <c r="G4663">
        <v>0</v>
      </c>
      <c r="H4663">
        <v>0</v>
      </c>
      <c r="I4663">
        <v>0</v>
      </c>
      <c r="J4663">
        <v>0</v>
      </c>
      <c r="K4663">
        <v>0</v>
      </c>
      <c r="L4663">
        <v>0</v>
      </c>
      <c r="M4663">
        <v>0</v>
      </c>
      <c r="N4663">
        <v>0</v>
      </c>
      <c r="O4663">
        <v>0</v>
      </c>
      <c r="Q4663">
        <v>0</v>
      </c>
      <c r="R4663">
        <v>0</v>
      </c>
      <c r="T4663" t="s">
        <v>6883</v>
      </c>
      <c r="U4663" s="92" t="str">
        <f t="shared" si="72"/>
        <v>DE0291211111</v>
      </c>
    </row>
    <row r="4664" spans="1:21">
      <c r="A4664">
        <v>20110930</v>
      </c>
      <c r="B4664" t="s">
        <v>154</v>
      </c>
      <c r="C4664">
        <v>1211112</v>
      </c>
      <c r="D4664" t="s">
        <v>181</v>
      </c>
      <c r="E4664" t="s">
        <v>53</v>
      </c>
      <c r="F4664" t="s">
        <v>50</v>
      </c>
      <c r="G4664">
        <v>0</v>
      </c>
      <c r="H4664">
        <v>0</v>
      </c>
      <c r="I4664">
        <v>0</v>
      </c>
      <c r="J4664">
        <v>0</v>
      </c>
      <c r="K4664">
        <v>0</v>
      </c>
      <c r="L4664">
        <v>0</v>
      </c>
      <c r="M4664">
        <v>0</v>
      </c>
      <c r="N4664">
        <v>0</v>
      </c>
      <c r="O4664">
        <v>0</v>
      </c>
      <c r="Q4664">
        <v>0</v>
      </c>
      <c r="R4664">
        <v>0</v>
      </c>
      <c r="T4664" t="s">
        <v>6884</v>
      </c>
      <c r="U4664" s="92" t="str">
        <f t="shared" si="72"/>
        <v>DE0291211112</v>
      </c>
    </row>
    <row r="4665" spans="1:21">
      <c r="A4665">
        <v>20110930</v>
      </c>
      <c r="B4665" t="s">
        <v>154</v>
      </c>
      <c r="C4665">
        <v>1211113</v>
      </c>
      <c r="D4665" t="s">
        <v>181</v>
      </c>
      <c r="E4665" t="s">
        <v>68</v>
      </c>
      <c r="F4665" t="s">
        <v>50</v>
      </c>
      <c r="G4665">
        <v>0</v>
      </c>
      <c r="H4665">
        <v>0</v>
      </c>
      <c r="I4665">
        <v>0</v>
      </c>
      <c r="J4665">
        <v>0</v>
      </c>
      <c r="K4665">
        <v>0</v>
      </c>
      <c r="L4665">
        <v>0</v>
      </c>
      <c r="M4665">
        <v>0</v>
      </c>
      <c r="N4665">
        <v>0</v>
      </c>
      <c r="O4665">
        <v>0</v>
      </c>
      <c r="Q4665">
        <v>0</v>
      </c>
      <c r="R4665">
        <v>0</v>
      </c>
      <c r="S4665">
        <v>0</v>
      </c>
      <c r="T4665" t="s">
        <v>6885</v>
      </c>
      <c r="U4665" s="92" t="str">
        <f t="shared" si="72"/>
        <v>DE0291211113</v>
      </c>
    </row>
    <row r="4666" spans="1:21">
      <c r="A4666">
        <v>20110930</v>
      </c>
      <c r="B4666" t="s">
        <v>154</v>
      </c>
      <c r="C4666">
        <v>1211114</v>
      </c>
      <c r="D4666" t="s">
        <v>181</v>
      </c>
      <c r="E4666" t="s">
        <v>59</v>
      </c>
      <c r="F4666" t="s">
        <v>34</v>
      </c>
      <c r="G4666">
        <v>20.70955288</v>
      </c>
      <c r="H4666">
        <v>0</v>
      </c>
      <c r="I4666">
        <v>20.70955288</v>
      </c>
      <c r="J4666">
        <v>0</v>
      </c>
      <c r="K4666">
        <v>0</v>
      </c>
      <c r="L4666">
        <v>0</v>
      </c>
      <c r="M4666">
        <v>0</v>
      </c>
      <c r="N4666">
        <v>0</v>
      </c>
      <c r="O4666">
        <v>20</v>
      </c>
      <c r="Q4666">
        <v>0</v>
      </c>
      <c r="R4666">
        <v>0</v>
      </c>
      <c r="T4666" t="s">
        <v>6886</v>
      </c>
      <c r="U4666" s="92" t="str">
        <f t="shared" si="72"/>
        <v>DE0291211114</v>
      </c>
    </row>
    <row r="4667" spans="1:21">
      <c r="A4667">
        <v>20110930</v>
      </c>
      <c r="B4667" t="s">
        <v>154</v>
      </c>
      <c r="C4667">
        <v>1211115</v>
      </c>
      <c r="D4667" t="s">
        <v>181</v>
      </c>
      <c r="E4667" t="s">
        <v>58</v>
      </c>
      <c r="F4667" t="s">
        <v>34</v>
      </c>
      <c r="G4667">
        <v>0</v>
      </c>
      <c r="H4667">
        <v>0</v>
      </c>
      <c r="I4667">
        <v>0</v>
      </c>
      <c r="J4667">
        <v>0</v>
      </c>
      <c r="K4667">
        <v>0</v>
      </c>
      <c r="L4667">
        <v>0</v>
      </c>
      <c r="M4667">
        <v>0</v>
      </c>
      <c r="N4667">
        <v>0</v>
      </c>
      <c r="O4667">
        <v>0</v>
      </c>
      <c r="Q4667">
        <v>0</v>
      </c>
      <c r="R4667">
        <v>0</v>
      </c>
      <c r="T4667" t="s">
        <v>6887</v>
      </c>
      <c r="U4667" s="92" t="str">
        <f t="shared" si="72"/>
        <v>DE0291211115</v>
      </c>
    </row>
    <row r="4668" spans="1:21">
      <c r="A4668">
        <v>20110930</v>
      </c>
      <c r="B4668" t="s">
        <v>154</v>
      </c>
      <c r="C4668">
        <v>1211116</v>
      </c>
      <c r="D4668" t="s">
        <v>181</v>
      </c>
      <c r="E4668" t="s">
        <v>57</v>
      </c>
      <c r="F4668" t="s">
        <v>34</v>
      </c>
      <c r="G4668">
        <v>15.935294300000001</v>
      </c>
      <c r="H4668">
        <v>0</v>
      </c>
      <c r="I4668">
        <v>15.935294300000001</v>
      </c>
      <c r="J4668">
        <v>0</v>
      </c>
      <c r="K4668">
        <v>0</v>
      </c>
      <c r="L4668">
        <v>0</v>
      </c>
      <c r="M4668">
        <v>0</v>
      </c>
      <c r="N4668">
        <v>4.36499E-3</v>
      </c>
      <c r="O4668">
        <v>15</v>
      </c>
      <c r="Q4668">
        <v>0</v>
      </c>
      <c r="R4668">
        <v>0</v>
      </c>
      <c r="T4668" t="s">
        <v>6888</v>
      </c>
      <c r="U4668" s="92" t="str">
        <f t="shared" si="72"/>
        <v>DE0291211116</v>
      </c>
    </row>
    <row r="4669" spans="1:21">
      <c r="A4669">
        <v>20110930</v>
      </c>
      <c r="B4669" t="s">
        <v>154</v>
      </c>
      <c r="C4669">
        <v>1211117</v>
      </c>
      <c r="D4669" t="s">
        <v>181</v>
      </c>
      <c r="E4669" t="s">
        <v>56</v>
      </c>
      <c r="F4669" t="s">
        <v>34</v>
      </c>
      <c r="G4669">
        <v>87.42</v>
      </c>
      <c r="H4669">
        <v>0</v>
      </c>
      <c r="I4669">
        <v>87.42</v>
      </c>
      <c r="J4669">
        <v>0</v>
      </c>
      <c r="K4669">
        <v>0</v>
      </c>
      <c r="L4669">
        <v>0</v>
      </c>
      <c r="M4669">
        <v>0</v>
      </c>
      <c r="N4669">
        <v>0</v>
      </c>
      <c r="O4669">
        <v>85</v>
      </c>
      <c r="Q4669">
        <v>0</v>
      </c>
      <c r="R4669">
        <v>0</v>
      </c>
      <c r="T4669" t="s">
        <v>6889</v>
      </c>
      <c r="U4669" s="92" t="str">
        <f t="shared" si="72"/>
        <v>DE0291211117</v>
      </c>
    </row>
    <row r="4670" spans="1:21">
      <c r="A4670">
        <v>20110930</v>
      </c>
      <c r="B4670" t="s">
        <v>154</v>
      </c>
      <c r="C4670">
        <v>1211118</v>
      </c>
      <c r="D4670" t="s">
        <v>181</v>
      </c>
      <c r="E4670" t="s">
        <v>55</v>
      </c>
      <c r="F4670" t="s">
        <v>34</v>
      </c>
      <c r="G4670">
        <v>0</v>
      </c>
      <c r="H4670">
        <v>0</v>
      </c>
      <c r="I4670">
        <v>0</v>
      </c>
      <c r="J4670">
        <v>0</v>
      </c>
      <c r="K4670">
        <v>0</v>
      </c>
      <c r="L4670">
        <v>0</v>
      </c>
      <c r="M4670">
        <v>0</v>
      </c>
      <c r="N4670">
        <v>-1.21468508</v>
      </c>
      <c r="O4670">
        <v>0</v>
      </c>
      <c r="Q4670">
        <v>0</v>
      </c>
      <c r="R4670">
        <v>0</v>
      </c>
      <c r="T4670" t="s">
        <v>6890</v>
      </c>
      <c r="U4670" s="92" t="str">
        <f t="shared" si="72"/>
        <v>DE0291211118</v>
      </c>
    </row>
    <row r="4671" spans="1:21">
      <c r="A4671">
        <v>20110930</v>
      </c>
      <c r="B4671" t="s">
        <v>154</v>
      </c>
      <c r="C4671">
        <v>1211119</v>
      </c>
      <c r="D4671" t="s">
        <v>181</v>
      </c>
      <c r="E4671" t="s">
        <v>54</v>
      </c>
      <c r="F4671" t="s">
        <v>34</v>
      </c>
      <c r="G4671">
        <v>119.79</v>
      </c>
      <c r="H4671">
        <v>0</v>
      </c>
      <c r="I4671">
        <v>119.79</v>
      </c>
      <c r="J4671">
        <v>0</v>
      </c>
      <c r="K4671">
        <v>0</v>
      </c>
      <c r="L4671">
        <v>0</v>
      </c>
      <c r="M4671">
        <v>0</v>
      </c>
      <c r="N4671">
        <v>1.07859303</v>
      </c>
      <c r="O4671">
        <v>120</v>
      </c>
      <c r="Q4671">
        <v>0</v>
      </c>
      <c r="R4671">
        <v>0</v>
      </c>
      <c r="T4671" t="s">
        <v>6891</v>
      </c>
      <c r="U4671" s="92" t="str">
        <f t="shared" si="72"/>
        <v>DE0291211119</v>
      </c>
    </row>
    <row r="4672" spans="1:21">
      <c r="A4672">
        <v>20110930</v>
      </c>
      <c r="B4672" t="s">
        <v>154</v>
      </c>
      <c r="C4672">
        <v>1211120</v>
      </c>
      <c r="D4672" t="s">
        <v>181</v>
      </c>
      <c r="E4672" t="s">
        <v>53</v>
      </c>
      <c r="F4672" t="s">
        <v>34</v>
      </c>
      <c r="G4672">
        <v>0</v>
      </c>
      <c r="H4672">
        <v>0</v>
      </c>
      <c r="I4672">
        <v>0</v>
      </c>
      <c r="J4672">
        <v>0</v>
      </c>
      <c r="K4672">
        <v>0</v>
      </c>
      <c r="L4672">
        <v>0</v>
      </c>
      <c r="M4672">
        <v>0</v>
      </c>
      <c r="N4672">
        <v>0</v>
      </c>
      <c r="O4672">
        <v>0</v>
      </c>
      <c r="Q4672">
        <v>0</v>
      </c>
      <c r="R4672">
        <v>0</v>
      </c>
      <c r="T4672" t="s">
        <v>6892</v>
      </c>
      <c r="U4672" s="92" t="str">
        <f t="shared" si="72"/>
        <v>DE0291211120</v>
      </c>
    </row>
    <row r="4673" spans="1:21">
      <c r="A4673">
        <v>20110930</v>
      </c>
      <c r="B4673" t="s">
        <v>154</v>
      </c>
      <c r="C4673">
        <v>1211121</v>
      </c>
      <c r="D4673" t="s">
        <v>181</v>
      </c>
      <c r="E4673" t="s">
        <v>68</v>
      </c>
      <c r="F4673" t="s">
        <v>34</v>
      </c>
      <c r="G4673">
        <v>243.85484718000001</v>
      </c>
      <c r="H4673">
        <v>0</v>
      </c>
      <c r="I4673">
        <v>243.85484718000001</v>
      </c>
      <c r="J4673">
        <v>0</v>
      </c>
      <c r="K4673">
        <v>0</v>
      </c>
      <c r="L4673">
        <v>0</v>
      </c>
      <c r="M4673">
        <v>0</v>
      </c>
      <c r="N4673">
        <v>-0.13172706000000001</v>
      </c>
      <c r="O4673">
        <v>240</v>
      </c>
      <c r="Q4673">
        <v>0</v>
      </c>
      <c r="R4673">
        <v>0</v>
      </c>
      <c r="S4673">
        <v>0</v>
      </c>
      <c r="T4673" t="s">
        <v>6893</v>
      </c>
      <c r="U4673" s="92" t="str">
        <f t="shared" si="72"/>
        <v>DE0291211121</v>
      </c>
    </row>
    <row r="4674" spans="1:21">
      <c r="A4674">
        <v>20110930</v>
      </c>
      <c r="B4674" t="s">
        <v>154</v>
      </c>
      <c r="C4674">
        <v>1211122</v>
      </c>
      <c r="D4674" t="s">
        <v>181</v>
      </c>
      <c r="E4674" t="s">
        <v>59</v>
      </c>
      <c r="F4674" t="s">
        <v>35</v>
      </c>
      <c r="G4674">
        <v>0</v>
      </c>
      <c r="H4674">
        <v>0</v>
      </c>
      <c r="I4674">
        <v>0</v>
      </c>
      <c r="J4674">
        <v>0</v>
      </c>
      <c r="K4674">
        <v>0</v>
      </c>
      <c r="L4674">
        <v>0</v>
      </c>
      <c r="M4674">
        <v>0</v>
      </c>
      <c r="N4674">
        <v>-0.1477328</v>
      </c>
      <c r="O4674">
        <v>0</v>
      </c>
      <c r="Q4674">
        <v>0</v>
      </c>
      <c r="R4674">
        <v>0</v>
      </c>
      <c r="T4674" t="s">
        <v>6894</v>
      </c>
      <c r="U4674" s="92" t="str">
        <f t="shared" si="72"/>
        <v>DE0291211122</v>
      </c>
    </row>
    <row r="4675" spans="1:21">
      <c r="A4675">
        <v>20110930</v>
      </c>
      <c r="B4675" t="s">
        <v>154</v>
      </c>
      <c r="C4675">
        <v>1211123</v>
      </c>
      <c r="D4675" t="s">
        <v>181</v>
      </c>
      <c r="E4675" t="s">
        <v>58</v>
      </c>
      <c r="F4675" t="s">
        <v>35</v>
      </c>
      <c r="G4675">
        <v>0</v>
      </c>
      <c r="H4675">
        <v>0</v>
      </c>
      <c r="I4675">
        <v>0</v>
      </c>
      <c r="J4675">
        <v>0</v>
      </c>
      <c r="K4675">
        <v>0</v>
      </c>
      <c r="L4675">
        <v>0</v>
      </c>
      <c r="M4675">
        <v>0</v>
      </c>
      <c r="N4675">
        <v>-0.85773624999999998</v>
      </c>
      <c r="O4675">
        <v>0</v>
      </c>
      <c r="Q4675">
        <v>0</v>
      </c>
      <c r="R4675">
        <v>0</v>
      </c>
      <c r="T4675" t="s">
        <v>6895</v>
      </c>
      <c r="U4675" s="92" t="str">
        <f t="shared" ref="U4675:U4738" si="73">B4675&amp;C4675</f>
        <v>DE0291211123</v>
      </c>
    </row>
    <row r="4676" spans="1:21">
      <c r="A4676">
        <v>20110930</v>
      </c>
      <c r="B4676" t="s">
        <v>154</v>
      </c>
      <c r="C4676">
        <v>1211124</v>
      </c>
      <c r="D4676" t="s">
        <v>181</v>
      </c>
      <c r="E4676" t="s">
        <v>57</v>
      </c>
      <c r="F4676" t="s">
        <v>35</v>
      </c>
      <c r="G4676">
        <v>0</v>
      </c>
      <c r="H4676">
        <v>0</v>
      </c>
      <c r="I4676">
        <v>0</v>
      </c>
      <c r="J4676">
        <v>0</v>
      </c>
      <c r="K4676">
        <v>0</v>
      </c>
      <c r="L4676">
        <v>0</v>
      </c>
      <c r="M4676">
        <v>0</v>
      </c>
      <c r="N4676">
        <v>-2.2404033600000002</v>
      </c>
      <c r="O4676">
        <v>0</v>
      </c>
      <c r="Q4676">
        <v>0</v>
      </c>
      <c r="R4676">
        <v>0</v>
      </c>
      <c r="T4676" t="s">
        <v>6896</v>
      </c>
      <c r="U4676" s="92" t="str">
        <f t="shared" si="73"/>
        <v>DE0291211124</v>
      </c>
    </row>
    <row r="4677" spans="1:21">
      <c r="A4677">
        <v>20110930</v>
      </c>
      <c r="B4677" t="s">
        <v>154</v>
      </c>
      <c r="C4677">
        <v>1211125</v>
      </c>
      <c r="D4677" t="s">
        <v>181</v>
      </c>
      <c r="E4677" t="s">
        <v>56</v>
      </c>
      <c r="F4677" t="s">
        <v>35</v>
      </c>
      <c r="G4677">
        <v>0</v>
      </c>
      <c r="H4677">
        <v>0</v>
      </c>
      <c r="I4677">
        <v>0</v>
      </c>
      <c r="J4677">
        <v>0</v>
      </c>
      <c r="K4677">
        <v>0</v>
      </c>
      <c r="L4677">
        <v>0</v>
      </c>
      <c r="M4677">
        <v>0</v>
      </c>
      <c r="N4677">
        <v>0</v>
      </c>
      <c r="O4677">
        <v>0</v>
      </c>
      <c r="Q4677">
        <v>0</v>
      </c>
      <c r="R4677">
        <v>0</v>
      </c>
      <c r="T4677" t="s">
        <v>6897</v>
      </c>
      <c r="U4677" s="92" t="str">
        <f t="shared" si="73"/>
        <v>DE0291211125</v>
      </c>
    </row>
    <row r="4678" spans="1:21">
      <c r="A4678">
        <v>20110930</v>
      </c>
      <c r="B4678" t="s">
        <v>154</v>
      </c>
      <c r="C4678">
        <v>1211126</v>
      </c>
      <c r="D4678" t="s">
        <v>181</v>
      </c>
      <c r="E4678" t="s">
        <v>55</v>
      </c>
      <c r="F4678" t="s">
        <v>35</v>
      </c>
      <c r="G4678">
        <v>20.59</v>
      </c>
      <c r="H4678">
        <v>0</v>
      </c>
      <c r="I4678">
        <v>20.59</v>
      </c>
      <c r="J4678">
        <v>0</v>
      </c>
      <c r="K4678">
        <v>0</v>
      </c>
      <c r="L4678">
        <v>0</v>
      </c>
      <c r="M4678">
        <v>0</v>
      </c>
      <c r="N4678">
        <v>3.0736399999999999E-3</v>
      </c>
      <c r="O4678">
        <v>20.45</v>
      </c>
      <c r="Q4678">
        <v>0</v>
      </c>
      <c r="R4678">
        <v>0</v>
      </c>
      <c r="T4678" t="s">
        <v>6898</v>
      </c>
      <c r="U4678" s="92" t="str">
        <f t="shared" si="73"/>
        <v>DE0291211126</v>
      </c>
    </row>
    <row r="4679" spans="1:21">
      <c r="A4679">
        <v>20110930</v>
      </c>
      <c r="B4679" t="s">
        <v>154</v>
      </c>
      <c r="C4679">
        <v>1211127</v>
      </c>
      <c r="D4679" t="s">
        <v>181</v>
      </c>
      <c r="E4679" t="s">
        <v>54</v>
      </c>
      <c r="F4679" t="s">
        <v>35</v>
      </c>
      <c r="G4679">
        <v>178.84</v>
      </c>
      <c r="H4679">
        <v>0</v>
      </c>
      <c r="I4679">
        <v>178.84</v>
      </c>
      <c r="J4679">
        <v>0</v>
      </c>
      <c r="K4679">
        <v>0</v>
      </c>
      <c r="L4679">
        <v>0</v>
      </c>
      <c r="M4679">
        <v>0</v>
      </c>
      <c r="N4679">
        <v>0</v>
      </c>
      <c r="O4679">
        <v>175.25</v>
      </c>
      <c r="Q4679">
        <v>0</v>
      </c>
      <c r="R4679">
        <v>0</v>
      </c>
      <c r="T4679" t="s">
        <v>6899</v>
      </c>
      <c r="U4679" s="92" t="str">
        <f t="shared" si="73"/>
        <v>DE0291211127</v>
      </c>
    </row>
    <row r="4680" spans="1:21">
      <c r="A4680">
        <v>20110930</v>
      </c>
      <c r="B4680" t="s">
        <v>154</v>
      </c>
      <c r="C4680">
        <v>1211128</v>
      </c>
      <c r="D4680" t="s">
        <v>181</v>
      </c>
      <c r="E4680" t="s">
        <v>53</v>
      </c>
      <c r="F4680" t="s">
        <v>35</v>
      </c>
      <c r="G4680">
        <v>1087.4030393999999</v>
      </c>
      <c r="H4680">
        <v>0</v>
      </c>
      <c r="I4680">
        <v>1087.4030393999999</v>
      </c>
      <c r="J4680">
        <v>0</v>
      </c>
      <c r="K4680">
        <v>0</v>
      </c>
      <c r="L4680">
        <v>5.1830394000000002</v>
      </c>
      <c r="M4680">
        <v>0</v>
      </c>
      <c r="N4680">
        <v>0</v>
      </c>
      <c r="O4680">
        <v>1038.78</v>
      </c>
      <c r="Q4680">
        <v>0</v>
      </c>
      <c r="R4680">
        <v>0</v>
      </c>
      <c r="T4680" t="s">
        <v>6900</v>
      </c>
      <c r="U4680" s="92" t="str">
        <f t="shared" si="73"/>
        <v>DE0291211128</v>
      </c>
    </row>
    <row r="4681" spans="1:21">
      <c r="A4681">
        <v>20110930</v>
      </c>
      <c r="B4681" t="s">
        <v>154</v>
      </c>
      <c r="C4681">
        <v>1211129</v>
      </c>
      <c r="D4681" t="s">
        <v>181</v>
      </c>
      <c r="E4681" t="s">
        <v>68</v>
      </c>
      <c r="F4681" t="s">
        <v>35</v>
      </c>
      <c r="G4681">
        <v>1286.8330394</v>
      </c>
      <c r="H4681">
        <v>0</v>
      </c>
      <c r="I4681">
        <v>1286.8330394</v>
      </c>
      <c r="J4681">
        <v>0</v>
      </c>
      <c r="K4681">
        <v>0</v>
      </c>
      <c r="L4681">
        <v>5.1830394000000002</v>
      </c>
      <c r="M4681">
        <v>0</v>
      </c>
      <c r="N4681">
        <v>-3.2427987699999998</v>
      </c>
      <c r="O4681">
        <v>1234.48</v>
      </c>
      <c r="Q4681">
        <v>0</v>
      </c>
      <c r="R4681">
        <v>0</v>
      </c>
      <c r="S4681">
        <v>0</v>
      </c>
      <c r="T4681" t="s">
        <v>6901</v>
      </c>
      <c r="U4681" s="92" t="str">
        <f t="shared" si="73"/>
        <v>DE0291211129</v>
      </c>
    </row>
    <row r="4682" spans="1:21">
      <c r="A4682">
        <v>20110930</v>
      </c>
      <c r="B4682" t="s">
        <v>154</v>
      </c>
      <c r="C4682">
        <v>1211130</v>
      </c>
      <c r="D4682" t="s">
        <v>181</v>
      </c>
      <c r="E4682" t="s">
        <v>59</v>
      </c>
      <c r="F4682" t="s">
        <v>36</v>
      </c>
      <c r="G4682">
        <v>0</v>
      </c>
      <c r="H4682">
        <v>0</v>
      </c>
      <c r="I4682">
        <v>0</v>
      </c>
      <c r="J4682">
        <v>0</v>
      </c>
      <c r="K4682">
        <v>0</v>
      </c>
      <c r="L4682">
        <v>0</v>
      </c>
      <c r="M4682">
        <v>0</v>
      </c>
      <c r="N4682">
        <v>0</v>
      </c>
      <c r="O4682">
        <v>0</v>
      </c>
      <c r="Q4682">
        <v>0</v>
      </c>
      <c r="R4682">
        <v>0</v>
      </c>
      <c r="T4682" t="s">
        <v>6902</v>
      </c>
      <c r="U4682" s="92" t="str">
        <f t="shared" si="73"/>
        <v>DE0291211130</v>
      </c>
    </row>
    <row r="4683" spans="1:21">
      <c r="A4683">
        <v>20110930</v>
      </c>
      <c r="B4683" t="s">
        <v>154</v>
      </c>
      <c r="C4683">
        <v>1211131</v>
      </c>
      <c r="D4683" t="s">
        <v>181</v>
      </c>
      <c r="E4683" t="s">
        <v>58</v>
      </c>
      <c r="F4683" t="s">
        <v>36</v>
      </c>
      <c r="G4683">
        <v>0</v>
      </c>
      <c r="H4683">
        <v>0</v>
      </c>
      <c r="I4683">
        <v>0</v>
      </c>
      <c r="J4683">
        <v>0</v>
      </c>
      <c r="K4683">
        <v>0</v>
      </c>
      <c r="L4683">
        <v>0</v>
      </c>
      <c r="M4683">
        <v>0</v>
      </c>
      <c r="N4683">
        <v>0</v>
      </c>
      <c r="O4683">
        <v>0</v>
      </c>
      <c r="Q4683">
        <v>0</v>
      </c>
      <c r="R4683">
        <v>0</v>
      </c>
      <c r="T4683" t="s">
        <v>6903</v>
      </c>
      <c r="U4683" s="92" t="str">
        <f t="shared" si="73"/>
        <v>DE0291211131</v>
      </c>
    </row>
    <row r="4684" spans="1:21">
      <c r="A4684">
        <v>20110930</v>
      </c>
      <c r="B4684" t="s">
        <v>154</v>
      </c>
      <c r="C4684">
        <v>1211132</v>
      </c>
      <c r="D4684" t="s">
        <v>181</v>
      </c>
      <c r="E4684" t="s">
        <v>57</v>
      </c>
      <c r="F4684" t="s">
        <v>36</v>
      </c>
      <c r="G4684">
        <v>0</v>
      </c>
      <c r="H4684">
        <v>0</v>
      </c>
      <c r="I4684">
        <v>0</v>
      </c>
      <c r="J4684">
        <v>0</v>
      </c>
      <c r="K4684">
        <v>0</v>
      </c>
      <c r="L4684">
        <v>0</v>
      </c>
      <c r="M4684">
        <v>0</v>
      </c>
      <c r="N4684">
        <v>0</v>
      </c>
      <c r="O4684">
        <v>0</v>
      </c>
      <c r="Q4684">
        <v>0</v>
      </c>
      <c r="R4684">
        <v>0</v>
      </c>
      <c r="T4684" t="s">
        <v>6904</v>
      </c>
      <c r="U4684" s="92" t="str">
        <f t="shared" si="73"/>
        <v>DE0291211132</v>
      </c>
    </row>
    <row r="4685" spans="1:21">
      <c r="A4685">
        <v>20110930</v>
      </c>
      <c r="B4685" t="s">
        <v>154</v>
      </c>
      <c r="C4685">
        <v>1211133</v>
      </c>
      <c r="D4685" t="s">
        <v>181</v>
      </c>
      <c r="E4685" t="s">
        <v>56</v>
      </c>
      <c r="F4685" t="s">
        <v>36</v>
      </c>
      <c r="G4685">
        <v>0</v>
      </c>
      <c r="H4685">
        <v>0</v>
      </c>
      <c r="I4685">
        <v>0</v>
      </c>
      <c r="J4685">
        <v>0</v>
      </c>
      <c r="K4685">
        <v>0</v>
      </c>
      <c r="L4685">
        <v>0</v>
      </c>
      <c r="M4685">
        <v>0</v>
      </c>
      <c r="N4685">
        <v>0</v>
      </c>
      <c r="O4685">
        <v>0</v>
      </c>
      <c r="Q4685">
        <v>0</v>
      </c>
      <c r="R4685">
        <v>0</v>
      </c>
      <c r="T4685" t="s">
        <v>6905</v>
      </c>
      <c r="U4685" s="92" t="str">
        <f t="shared" si="73"/>
        <v>DE0291211133</v>
      </c>
    </row>
    <row r="4686" spans="1:21">
      <c r="A4686">
        <v>20110930</v>
      </c>
      <c r="B4686" t="s">
        <v>154</v>
      </c>
      <c r="C4686">
        <v>1211134</v>
      </c>
      <c r="D4686" t="s">
        <v>181</v>
      </c>
      <c r="E4686" t="s">
        <v>55</v>
      </c>
      <c r="F4686" t="s">
        <v>36</v>
      </c>
      <c r="G4686">
        <v>0</v>
      </c>
      <c r="H4686">
        <v>0</v>
      </c>
      <c r="I4686">
        <v>0</v>
      </c>
      <c r="J4686">
        <v>0</v>
      </c>
      <c r="K4686">
        <v>0</v>
      </c>
      <c r="L4686">
        <v>0</v>
      </c>
      <c r="M4686">
        <v>0</v>
      </c>
      <c r="N4686">
        <v>0</v>
      </c>
      <c r="O4686">
        <v>0</v>
      </c>
      <c r="Q4686">
        <v>0</v>
      </c>
      <c r="R4686">
        <v>0</v>
      </c>
      <c r="T4686" t="s">
        <v>6906</v>
      </c>
      <c r="U4686" s="92" t="str">
        <f t="shared" si="73"/>
        <v>DE0291211134</v>
      </c>
    </row>
    <row r="4687" spans="1:21">
      <c r="A4687">
        <v>20110930</v>
      </c>
      <c r="B4687" t="s">
        <v>154</v>
      </c>
      <c r="C4687">
        <v>1211135</v>
      </c>
      <c r="D4687" t="s">
        <v>181</v>
      </c>
      <c r="E4687" t="s">
        <v>54</v>
      </c>
      <c r="F4687" t="s">
        <v>36</v>
      </c>
      <c r="G4687">
        <v>0</v>
      </c>
      <c r="H4687">
        <v>0</v>
      </c>
      <c r="I4687">
        <v>0</v>
      </c>
      <c r="J4687">
        <v>0</v>
      </c>
      <c r="K4687">
        <v>0</v>
      </c>
      <c r="L4687">
        <v>0</v>
      </c>
      <c r="M4687">
        <v>0</v>
      </c>
      <c r="N4687">
        <v>0</v>
      </c>
      <c r="O4687">
        <v>0</v>
      </c>
      <c r="Q4687">
        <v>0</v>
      </c>
      <c r="R4687">
        <v>0</v>
      </c>
      <c r="T4687" t="s">
        <v>6907</v>
      </c>
      <c r="U4687" s="92" t="str">
        <f t="shared" si="73"/>
        <v>DE0291211135</v>
      </c>
    </row>
    <row r="4688" spans="1:21">
      <c r="A4688">
        <v>20110930</v>
      </c>
      <c r="B4688" t="s">
        <v>154</v>
      </c>
      <c r="C4688">
        <v>1211136</v>
      </c>
      <c r="D4688" t="s">
        <v>181</v>
      </c>
      <c r="E4688" t="s">
        <v>53</v>
      </c>
      <c r="F4688" t="s">
        <v>36</v>
      </c>
      <c r="G4688">
        <v>0</v>
      </c>
      <c r="H4688">
        <v>0</v>
      </c>
      <c r="I4688">
        <v>0</v>
      </c>
      <c r="J4688">
        <v>0</v>
      </c>
      <c r="K4688">
        <v>0</v>
      </c>
      <c r="L4688">
        <v>0</v>
      </c>
      <c r="M4688">
        <v>0</v>
      </c>
      <c r="N4688">
        <v>0</v>
      </c>
      <c r="O4688">
        <v>0</v>
      </c>
      <c r="Q4688">
        <v>0</v>
      </c>
      <c r="R4688">
        <v>0</v>
      </c>
      <c r="T4688" t="s">
        <v>6908</v>
      </c>
      <c r="U4688" s="92" t="str">
        <f t="shared" si="73"/>
        <v>DE0291211136</v>
      </c>
    </row>
    <row r="4689" spans="1:21">
      <c r="A4689">
        <v>20110930</v>
      </c>
      <c r="B4689" t="s">
        <v>154</v>
      </c>
      <c r="C4689">
        <v>1211137</v>
      </c>
      <c r="D4689" t="s">
        <v>181</v>
      </c>
      <c r="E4689" t="s">
        <v>68</v>
      </c>
      <c r="F4689" t="s">
        <v>36</v>
      </c>
      <c r="G4689">
        <v>0</v>
      </c>
      <c r="H4689">
        <v>0</v>
      </c>
      <c r="I4689">
        <v>0</v>
      </c>
      <c r="J4689">
        <v>0</v>
      </c>
      <c r="K4689">
        <v>0</v>
      </c>
      <c r="L4689">
        <v>0</v>
      </c>
      <c r="M4689">
        <v>0</v>
      </c>
      <c r="N4689">
        <v>0</v>
      </c>
      <c r="O4689">
        <v>0</v>
      </c>
      <c r="Q4689">
        <v>0</v>
      </c>
      <c r="R4689">
        <v>0</v>
      </c>
      <c r="S4689">
        <v>0</v>
      </c>
      <c r="T4689" t="s">
        <v>6909</v>
      </c>
      <c r="U4689" s="92" t="str">
        <f t="shared" si="73"/>
        <v>DE0291211137</v>
      </c>
    </row>
    <row r="4690" spans="1:21">
      <c r="A4690">
        <v>20110930</v>
      </c>
      <c r="B4690" t="s">
        <v>154</v>
      </c>
      <c r="C4690">
        <v>1211138</v>
      </c>
      <c r="D4690" t="s">
        <v>181</v>
      </c>
      <c r="E4690" t="s">
        <v>59</v>
      </c>
      <c r="F4690" t="s">
        <v>51</v>
      </c>
      <c r="G4690">
        <v>0</v>
      </c>
      <c r="H4690">
        <v>0</v>
      </c>
      <c r="I4690">
        <v>0</v>
      </c>
      <c r="J4690">
        <v>0</v>
      </c>
      <c r="K4690">
        <v>0</v>
      </c>
      <c r="L4690">
        <v>0</v>
      </c>
      <c r="M4690">
        <v>0</v>
      </c>
      <c r="N4690">
        <v>0</v>
      </c>
      <c r="O4690">
        <v>0</v>
      </c>
      <c r="Q4690">
        <v>0</v>
      </c>
      <c r="R4690">
        <v>0</v>
      </c>
      <c r="T4690" t="s">
        <v>6910</v>
      </c>
      <c r="U4690" s="92" t="str">
        <f t="shared" si="73"/>
        <v>DE0291211138</v>
      </c>
    </row>
    <row r="4691" spans="1:21">
      <c r="A4691">
        <v>20110930</v>
      </c>
      <c r="B4691" t="s">
        <v>154</v>
      </c>
      <c r="C4691">
        <v>1211139</v>
      </c>
      <c r="D4691" t="s">
        <v>181</v>
      </c>
      <c r="E4691" t="s">
        <v>58</v>
      </c>
      <c r="F4691" t="s">
        <v>51</v>
      </c>
      <c r="G4691">
        <v>0</v>
      </c>
      <c r="H4691">
        <v>0</v>
      </c>
      <c r="I4691">
        <v>0</v>
      </c>
      <c r="J4691">
        <v>0</v>
      </c>
      <c r="K4691">
        <v>0</v>
      </c>
      <c r="L4691">
        <v>0</v>
      </c>
      <c r="M4691">
        <v>0</v>
      </c>
      <c r="N4691">
        <v>0</v>
      </c>
      <c r="O4691">
        <v>0</v>
      </c>
      <c r="Q4691">
        <v>0</v>
      </c>
      <c r="R4691">
        <v>0</v>
      </c>
      <c r="T4691" t="s">
        <v>6911</v>
      </c>
      <c r="U4691" s="92" t="str">
        <f t="shared" si="73"/>
        <v>DE0291211139</v>
      </c>
    </row>
    <row r="4692" spans="1:21">
      <c r="A4692">
        <v>20110930</v>
      </c>
      <c r="B4692" t="s">
        <v>154</v>
      </c>
      <c r="C4692">
        <v>1211140</v>
      </c>
      <c r="D4692" t="s">
        <v>181</v>
      </c>
      <c r="E4692" t="s">
        <v>57</v>
      </c>
      <c r="F4692" t="s">
        <v>51</v>
      </c>
      <c r="G4692">
        <v>0</v>
      </c>
      <c r="H4692">
        <v>0</v>
      </c>
      <c r="I4692">
        <v>0</v>
      </c>
      <c r="J4692">
        <v>0</v>
      </c>
      <c r="K4692">
        <v>0</v>
      </c>
      <c r="L4692">
        <v>0</v>
      </c>
      <c r="M4692">
        <v>0</v>
      </c>
      <c r="N4692">
        <v>0</v>
      </c>
      <c r="O4692">
        <v>0</v>
      </c>
      <c r="Q4692">
        <v>0</v>
      </c>
      <c r="R4692">
        <v>0</v>
      </c>
      <c r="T4692" t="s">
        <v>6912</v>
      </c>
      <c r="U4692" s="92" t="str">
        <f t="shared" si="73"/>
        <v>DE0291211140</v>
      </c>
    </row>
    <row r="4693" spans="1:21">
      <c r="A4693">
        <v>20110930</v>
      </c>
      <c r="B4693" t="s">
        <v>154</v>
      </c>
      <c r="C4693">
        <v>1211141</v>
      </c>
      <c r="D4693" t="s">
        <v>181</v>
      </c>
      <c r="E4693" t="s">
        <v>56</v>
      </c>
      <c r="F4693" t="s">
        <v>51</v>
      </c>
      <c r="G4693">
        <v>0</v>
      </c>
      <c r="H4693">
        <v>0</v>
      </c>
      <c r="I4693">
        <v>0</v>
      </c>
      <c r="J4693">
        <v>0</v>
      </c>
      <c r="K4693">
        <v>0</v>
      </c>
      <c r="L4693">
        <v>0</v>
      </c>
      <c r="M4693">
        <v>0</v>
      </c>
      <c r="N4693">
        <v>0</v>
      </c>
      <c r="O4693">
        <v>0</v>
      </c>
      <c r="Q4693">
        <v>0</v>
      </c>
      <c r="R4693">
        <v>0</v>
      </c>
      <c r="T4693" t="s">
        <v>6913</v>
      </c>
      <c r="U4693" s="92" t="str">
        <f t="shared" si="73"/>
        <v>DE0291211141</v>
      </c>
    </row>
    <row r="4694" spans="1:21">
      <c r="A4694">
        <v>20110930</v>
      </c>
      <c r="B4694" t="s">
        <v>154</v>
      </c>
      <c r="C4694">
        <v>1211142</v>
      </c>
      <c r="D4694" t="s">
        <v>181</v>
      </c>
      <c r="E4694" t="s">
        <v>55</v>
      </c>
      <c r="F4694" t="s">
        <v>51</v>
      </c>
      <c r="G4694">
        <v>0</v>
      </c>
      <c r="H4694">
        <v>0</v>
      </c>
      <c r="I4694">
        <v>0</v>
      </c>
      <c r="J4694">
        <v>0</v>
      </c>
      <c r="K4694">
        <v>0</v>
      </c>
      <c r="L4694">
        <v>0</v>
      </c>
      <c r="M4694">
        <v>0</v>
      </c>
      <c r="N4694">
        <v>0</v>
      </c>
      <c r="O4694">
        <v>0</v>
      </c>
      <c r="Q4694">
        <v>0</v>
      </c>
      <c r="R4694">
        <v>0</v>
      </c>
      <c r="T4694" t="s">
        <v>6914</v>
      </c>
      <c r="U4694" s="92" t="str">
        <f t="shared" si="73"/>
        <v>DE0291211142</v>
      </c>
    </row>
    <row r="4695" spans="1:21">
      <c r="A4695">
        <v>20110930</v>
      </c>
      <c r="B4695" t="s">
        <v>154</v>
      </c>
      <c r="C4695">
        <v>1211143</v>
      </c>
      <c r="D4695" t="s">
        <v>181</v>
      </c>
      <c r="E4695" t="s">
        <v>54</v>
      </c>
      <c r="F4695" t="s">
        <v>51</v>
      </c>
      <c r="G4695">
        <v>0</v>
      </c>
      <c r="H4695">
        <v>0</v>
      </c>
      <c r="I4695">
        <v>0</v>
      </c>
      <c r="J4695">
        <v>0</v>
      </c>
      <c r="K4695">
        <v>0</v>
      </c>
      <c r="L4695">
        <v>0</v>
      </c>
      <c r="M4695">
        <v>0</v>
      </c>
      <c r="N4695">
        <v>0</v>
      </c>
      <c r="O4695">
        <v>0</v>
      </c>
      <c r="Q4695">
        <v>0</v>
      </c>
      <c r="R4695">
        <v>0</v>
      </c>
      <c r="T4695" t="s">
        <v>6915</v>
      </c>
      <c r="U4695" s="92" t="str">
        <f t="shared" si="73"/>
        <v>DE0291211143</v>
      </c>
    </row>
    <row r="4696" spans="1:21">
      <c r="A4696">
        <v>20110930</v>
      </c>
      <c r="B4696" t="s">
        <v>154</v>
      </c>
      <c r="C4696">
        <v>1211144</v>
      </c>
      <c r="D4696" t="s">
        <v>181</v>
      </c>
      <c r="E4696" t="s">
        <v>53</v>
      </c>
      <c r="F4696" t="s">
        <v>51</v>
      </c>
      <c r="G4696">
        <v>0</v>
      </c>
      <c r="H4696">
        <v>0</v>
      </c>
      <c r="I4696">
        <v>0</v>
      </c>
      <c r="J4696">
        <v>0</v>
      </c>
      <c r="K4696">
        <v>0</v>
      </c>
      <c r="L4696">
        <v>0</v>
      </c>
      <c r="M4696">
        <v>0</v>
      </c>
      <c r="N4696">
        <v>0</v>
      </c>
      <c r="O4696">
        <v>0</v>
      </c>
      <c r="Q4696">
        <v>0</v>
      </c>
      <c r="R4696">
        <v>0</v>
      </c>
      <c r="T4696" t="s">
        <v>6916</v>
      </c>
      <c r="U4696" s="92" t="str">
        <f t="shared" si="73"/>
        <v>DE0291211144</v>
      </c>
    </row>
    <row r="4697" spans="1:21">
      <c r="A4697">
        <v>20110930</v>
      </c>
      <c r="B4697" t="s">
        <v>154</v>
      </c>
      <c r="C4697">
        <v>1211145</v>
      </c>
      <c r="D4697" t="s">
        <v>181</v>
      </c>
      <c r="E4697" t="s">
        <v>68</v>
      </c>
      <c r="F4697" t="s">
        <v>51</v>
      </c>
      <c r="G4697">
        <v>0</v>
      </c>
      <c r="H4697">
        <v>0</v>
      </c>
      <c r="I4697">
        <v>0</v>
      </c>
      <c r="J4697">
        <v>0</v>
      </c>
      <c r="K4697">
        <v>0</v>
      </c>
      <c r="L4697">
        <v>0</v>
      </c>
      <c r="M4697">
        <v>0</v>
      </c>
      <c r="N4697">
        <v>0</v>
      </c>
      <c r="O4697">
        <v>0</v>
      </c>
      <c r="Q4697">
        <v>0</v>
      </c>
      <c r="R4697">
        <v>0</v>
      </c>
      <c r="S4697">
        <v>0</v>
      </c>
      <c r="T4697" t="s">
        <v>6917</v>
      </c>
      <c r="U4697" s="92" t="str">
        <f t="shared" si="73"/>
        <v>DE0291211145</v>
      </c>
    </row>
    <row r="4698" spans="1:21">
      <c r="A4698">
        <v>20110930</v>
      </c>
      <c r="B4698" t="s">
        <v>154</v>
      </c>
      <c r="C4698">
        <v>1211146</v>
      </c>
      <c r="D4698" t="s">
        <v>181</v>
      </c>
      <c r="E4698" t="s">
        <v>59</v>
      </c>
      <c r="F4698" t="s">
        <v>37</v>
      </c>
      <c r="G4698">
        <v>0</v>
      </c>
      <c r="H4698">
        <v>0</v>
      </c>
      <c r="I4698">
        <v>0</v>
      </c>
      <c r="J4698">
        <v>0</v>
      </c>
      <c r="K4698">
        <v>0</v>
      </c>
      <c r="L4698">
        <v>0</v>
      </c>
      <c r="M4698">
        <v>0</v>
      </c>
      <c r="N4698">
        <v>0</v>
      </c>
      <c r="O4698">
        <v>0</v>
      </c>
      <c r="Q4698">
        <v>0</v>
      </c>
      <c r="R4698">
        <v>0</v>
      </c>
      <c r="T4698" t="s">
        <v>6918</v>
      </c>
      <c r="U4698" s="92" t="str">
        <f t="shared" si="73"/>
        <v>DE0291211146</v>
      </c>
    </row>
    <row r="4699" spans="1:21">
      <c r="A4699">
        <v>20110930</v>
      </c>
      <c r="B4699" t="s">
        <v>154</v>
      </c>
      <c r="C4699">
        <v>1211147</v>
      </c>
      <c r="D4699" t="s">
        <v>181</v>
      </c>
      <c r="E4699" t="s">
        <v>58</v>
      </c>
      <c r="F4699" t="s">
        <v>37</v>
      </c>
      <c r="G4699">
        <v>0</v>
      </c>
      <c r="H4699">
        <v>0</v>
      </c>
      <c r="I4699">
        <v>0</v>
      </c>
      <c r="J4699">
        <v>0</v>
      </c>
      <c r="K4699">
        <v>0</v>
      </c>
      <c r="L4699">
        <v>0</v>
      </c>
      <c r="M4699">
        <v>0</v>
      </c>
      <c r="N4699">
        <v>0</v>
      </c>
      <c r="O4699">
        <v>0</v>
      </c>
      <c r="Q4699">
        <v>0</v>
      </c>
      <c r="R4699">
        <v>0</v>
      </c>
      <c r="T4699" t="s">
        <v>6919</v>
      </c>
      <c r="U4699" s="92" t="str">
        <f t="shared" si="73"/>
        <v>DE0291211147</v>
      </c>
    </row>
    <row r="4700" spans="1:21">
      <c r="A4700">
        <v>20110930</v>
      </c>
      <c r="B4700" t="s">
        <v>154</v>
      </c>
      <c r="C4700">
        <v>1211148</v>
      </c>
      <c r="D4700" t="s">
        <v>181</v>
      </c>
      <c r="E4700" t="s">
        <v>57</v>
      </c>
      <c r="F4700" t="s">
        <v>37</v>
      </c>
      <c r="G4700">
        <v>3.1300189999999999E-2</v>
      </c>
      <c r="H4700">
        <v>0</v>
      </c>
      <c r="I4700">
        <v>3.1300189999999999E-2</v>
      </c>
      <c r="J4700">
        <v>0</v>
      </c>
      <c r="K4700">
        <v>0</v>
      </c>
      <c r="L4700">
        <v>3.1300189999999999E-2</v>
      </c>
      <c r="M4700">
        <v>0</v>
      </c>
      <c r="N4700">
        <v>0</v>
      </c>
      <c r="O4700">
        <v>0</v>
      </c>
      <c r="Q4700">
        <v>0</v>
      </c>
      <c r="R4700">
        <v>0</v>
      </c>
      <c r="T4700" t="s">
        <v>6920</v>
      </c>
      <c r="U4700" s="92" t="str">
        <f t="shared" si="73"/>
        <v>DE0291211148</v>
      </c>
    </row>
    <row r="4701" spans="1:21">
      <c r="A4701">
        <v>20110930</v>
      </c>
      <c r="B4701" t="s">
        <v>154</v>
      </c>
      <c r="C4701">
        <v>1211149</v>
      </c>
      <c r="D4701" t="s">
        <v>181</v>
      </c>
      <c r="E4701" t="s">
        <v>56</v>
      </c>
      <c r="F4701" t="s">
        <v>37</v>
      </c>
      <c r="G4701">
        <v>0</v>
      </c>
      <c r="H4701">
        <v>0</v>
      </c>
      <c r="I4701">
        <v>0</v>
      </c>
      <c r="J4701">
        <v>0</v>
      </c>
      <c r="K4701">
        <v>0</v>
      </c>
      <c r="L4701">
        <v>0</v>
      </c>
      <c r="M4701">
        <v>0</v>
      </c>
      <c r="N4701">
        <v>0</v>
      </c>
      <c r="O4701">
        <v>0</v>
      </c>
      <c r="Q4701">
        <v>0</v>
      </c>
      <c r="R4701">
        <v>0</v>
      </c>
      <c r="T4701" t="s">
        <v>6921</v>
      </c>
      <c r="U4701" s="92" t="str">
        <f t="shared" si="73"/>
        <v>DE0291211149</v>
      </c>
    </row>
    <row r="4702" spans="1:21">
      <c r="A4702">
        <v>20110930</v>
      </c>
      <c r="B4702" t="s">
        <v>154</v>
      </c>
      <c r="C4702">
        <v>1211150</v>
      </c>
      <c r="D4702" t="s">
        <v>181</v>
      </c>
      <c r="E4702" t="s">
        <v>55</v>
      </c>
      <c r="F4702" t="s">
        <v>37</v>
      </c>
      <c r="G4702">
        <v>10.26806607</v>
      </c>
      <c r="H4702">
        <v>0</v>
      </c>
      <c r="I4702">
        <v>10.26806607</v>
      </c>
      <c r="J4702">
        <v>0</v>
      </c>
      <c r="K4702">
        <v>0</v>
      </c>
      <c r="L4702">
        <v>3.806607E-2</v>
      </c>
      <c r="M4702">
        <v>0</v>
      </c>
      <c r="N4702">
        <v>0</v>
      </c>
      <c r="O4702">
        <v>10</v>
      </c>
      <c r="Q4702">
        <v>0</v>
      </c>
      <c r="R4702">
        <v>0</v>
      </c>
      <c r="T4702" t="s">
        <v>6922</v>
      </c>
      <c r="U4702" s="92" t="str">
        <f t="shared" si="73"/>
        <v>DE0291211150</v>
      </c>
    </row>
    <row r="4703" spans="1:21">
      <c r="A4703">
        <v>20110930</v>
      </c>
      <c r="B4703" t="s">
        <v>154</v>
      </c>
      <c r="C4703">
        <v>1211151</v>
      </c>
      <c r="D4703" t="s">
        <v>181</v>
      </c>
      <c r="E4703" t="s">
        <v>54</v>
      </c>
      <c r="F4703" t="s">
        <v>37</v>
      </c>
      <c r="G4703">
        <v>0</v>
      </c>
      <c r="H4703">
        <v>0</v>
      </c>
      <c r="I4703">
        <v>0</v>
      </c>
      <c r="J4703">
        <v>0</v>
      </c>
      <c r="K4703">
        <v>0</v>
      </c>
      <c r="L4703">
        <v>0</v>
      </c>
      <c r="M4703">
        <v>0</v>
      </c>
      <c r="N4703">
        <v>0</v>
      </c>
      <c r="O4703">
        <v>0</v>
      </c>
      <c r="Q4703">
        <v>0</v>
      </c>
      <c r="R4703">
        <v>0</v>
      </c>
      <c r="T4703" t="s">
        <v>6923</v>
      </c>
      <c r="U4703" s="92" t="str">
        <f t="shared" si="73"/>
        <v>DE0291211151</v>
      </c>
    </row>
    <row r="4704" spans="1:21">
      <c r="A4704">
        <v>20110930</v>
      </c>
      <c r="B4704" t="s">
        <v>154</v>
      </c>
      <c r="C4704">
        <v>1211152</v>
      </c>
      <c r="D4704" t="s">
        <v>181</v>
      </c>
      <c r="E4704" t="s">
        <v>53</v>
      </c>
      <c r="F4704" t="s">
        <v>37</v>
      </c>
      <c r="G4704">
        <v>0</v>
      </c>
      <c r="H4704">
        <v>0</v>
      </c>
      <c r="I4704">
        <v>0</v>
      </c>
      <c r="J4704">
        <v>0</v>
      </c>
      <c r="K4704">
        <v>0</v>
      </c>
      <c r="L4704">
        <v>0</v>
      </c>
      <c r="M4704">
        <v>0</v>
      </c>
      <c r="N4704">
        <v>0</v>
      </c>
      <c r="O4704">
        <v>0</v>
      </c>
      <c r="Q4704">
        <v>0</v>
      </c>
      <c r="R4704">
        <v>0</v>
      </c>
      <c r="T4704" t="s">
        <v>6924</v>
      </c>
      <c r="U4704" s="92" t="str">
        <f t="shared" si="73"/>
        <v>DE0291211152</v>
      </c>
    </row>
    <row r="4705" spans="1:21">
      <c r="A4705">
        <v>20110930</v>
      </c>
      <c r="B4705" t="s">
        <v>154</v>
      </c>
      <c r="C4705">
        <v>1211153</v>
      </c>
      <c r="D4705" t="s">
        <v>181</v>
      </c>
      <c r="E4705" t="s">
        <v>68</v>
      </c>
      <c r="F4705" t="s">
        <v>37</v>
      </c>
      <c r="G4705">
        <v>10.299366259999999</v>
      </c>
      <c r="H4705">
        <v>0</v>
      </c>
      <c r="I4705">
        <v>10.299366259999999</v>
      </c>
      <c r="J4705">
        <v>0</v>
      </c>
      <c r="K4705">
        <v>0</v>
      </c>
      <c r="L4705">
        <v>6.9366259999999999E-2</v>
      </c>
      <c r="M4705">
        <v>0</v>
      </c>
      <c r="N4705">
        <v>0</v>
      </c>
      <c r="O4705">
        <v>10</v>
      </c>
      <c r="Q4705">
        <v>0</v>
      </c>
      <c r="R4705">
        <v>0</v>
      </c>
      <c r="S4705">
        <v>0</v>
      </c>
      <c r="T4705" t="s">
        <v>6925</v>
      </c>
      <c r="U4705" s="92" t="str">
        <f t="shared" si="73"/>
        <v>DE0291211153</v>
      </c>
    </row>
    <row r="4706" spans="1:21">
      <c r="A4706">
        <v>20110930</v>
      </c>
      <c r="B4706" t="s">
        <v>154</v>
      </c>
      <c r="C4706">
        <v>1211154</v>
      </c>
      <c r="D4706" t="s">
        <v>181</v>
      </c>
      <c r="E4706" t="s">
        <v>59</v>
      </c>
      <c r="F4706" t="s">
        <v>38</v>
      </c>
      <c r="G4706">
        <v>0</v>
      </c>
      <c r="H4706">
        <v>0</v>
      </c>
      <c r="I4706">
        <v>0</v>
      </c>
      <c r="J4706">
        <v>0</v>
      </c>
      <c r="K4706">
        <v>0</v>
      </c>
      <c r="L4706">
        <v>0</v>
      </c>
      <c r="M4706">
        <v>0</v>
      </c>
      <c r="N4706">
        <v>0</v>
      </c>
      <c r="O4706">
        <v>0</v>
      </c>
      <c r="Q4706">
        <v>0</v>
      </c>
      <c r="R4706">
        <v>0</v>
      </c>
      <c r="T4706" t="s">
        <v>6926</v>
      </c>
      <c r="U4706" s="92" t="str">
        <f t="shared" si="73"/>
        <v>DE0291211154</v>
      </c>
    </row>
    <row r="4707" spans="1:21">
      <c r="A4707">
        <v>20110930</v>
      </c>
      <c r="B4707" t="s">
        <v>154</v>
      </c>
      <c r="C4707">
        <v>1211155</v>
      </c>
      <c r="D4707" t="s">
        <v>181</v>
      </c>
      <c r="E4707" t="s">
        <v>58</v>
      </c>
      <c r="F4707" t="s">
        <v>38</v>
      </c>
      <c r="G4707">
        <v>0</v>
      </c>
      <c r="H4707">
        <v>0</v>
      </c>
      <c r="I4707">
        <v>0</v>
      </c>
      <c r="J4707">
        <v>0</v>
      </c>
      <c r="K4707">
        <v>0</v>
      </c>
      <c r="L4707">
        <v>0</v>
      </c>
      <c r="M4707">
        <v>0</v>
      </c>
      <c r="N4707">
        <v>0</v>
      </c>
      <c r="O4707">
        <v>0</v>
      </c>
      <c r="Q4707">
        <v>0</v>
      </c>
      <c r="R4707">
        <v>0</v>
      </c>
      <c r="T4707" t="s">
        <v>6927</v>
      </c>
      <c r="U4707" s="92" t="str">
        <f t="shared" si="73"/>
        <v>DE0291211155</v>
      </c>
    </row>
    <row r="4708" spans="1:21">
      <c r="A4708">
        <v>20110930</v>
      </c>
      <c r="B4708" t="s">
        <v>154</v>
      </c>
      <c r="C4708">
        <v>1211156</v>
      </c>
      <c r="D4708" t="s">
        <v>181</v>
      </c>
      <c r="E4708" t="s">
        <v>57</v>
      </c>
      <c r="F4708" t="s">
        <v>38</v>
      </c>
      <c r="G4708">
        <v>0</v>
      </c>
      <c r="H4708">
        <v>0</v>
      </c>
      <c r="I4708">
        <v>0</v>
      </c>
      <c r="J4708">
        <v>0</v>
      </c>
      <c r="K4708">
        <v>0</v>
      </c>
      <c r="L4708">
        <v>0</v>
      </c>
      <c r="M4708">
        <v>0</v>
      </c>
      <c r="N4708">
        <v>0</v>
      </c>
      <c r="O4708">
        <v>0</v>
      </c>
      <c r="Q4708">
        <v>0</v>
      </c>
      <c r="R4708">
        <v>0</v>
      </c>
      <c r="T4708" t="s">
        <v>6928</v>
      </c>
      <c r="U4708" s="92" t="str">
        <f t="shared" si="73"/>
        <v>DE0291211156</v>
      </c>
    </row>
    <row r="4709" spans="1:21">
      <c r="A4709">
        <v>20110930</v>
      </c>
      <c r="B4709" t="s">
        <v>154</v>
      </c>
      <c r="C4709">
        <v>1211157</v>
      </c>
      <c r="D4709" t="s">
        <v>181</v>
      </c>
      <c r="E4709" t="s">
        <v>56</v>
      </c>
      <c r="F4709" t="s">
        <v>38</v>
      </c>
      <c r="G4709">
        <v>0</v>
      </c>
      <c r="H4709">
        <v>0</v>
      </c>
      <c r="I4709">
        <v>0</v>
      </c>
      <c r="J4709">
        <v>0</v>
      </c>
      <c r="K4709">
        <v>0</v>
      </c>
      <c r="L4709">
        <v>0</v>
      </c>
      <c r="M4709">
        <v>0</v>
      </c>
      <c r="N4709">
        <v>0</v>
      </c>
      <c r="O4709">
        <v>0</v>
      </c>
      <c r="Q4709">
        <v>0</v>
      </c>
      <c r="R4709">
        <v>0</v>
      </c>
      <c r="T4709" t="s">
        <v>6929</v>
      </c>
      <c r="U4709" s="92" t="str">
        <f t="shared" si="73"/>
        <v>DE0291211157</v>
      </c>
    </row>
    <row r="4710" spans="1:21">
      <c r="A4710">
        <v>20110930</v>
      </c>
      <c r="B4710" t="s">
        <v>154</v>
      </c>
      <c r="C4710">
        <v>1211158</v>
      </c>
      <c r="D4710" t="s">
        <v>181</v>
      </c>
      <c r="E4710" t="s">
        <v>55</v>
      </c>
      <c r="F4710" t="s">
        <v>38</v>
      </c>
      <c r="G4710">
        <v>0</v>
      </c>
      <c r="H4710">
        <v>0</v>
      </c>
      <c r="I4710">
        <v>0</v>
      </c>
      <c r="J4710">
        <v>0</v>
      </c>
      <c r="K4710">
        <v>0</v>
      </c>
      <c r="L4710">
        <v>0</v>
      </c>
      <c r="M4710">
        <v>0</v>
      </c>
      <c r="N4710">
        <v>0</v>
      </c>
      <c r="O4710">
        <v>0</v>
      </c>
      <c r="Q4710">
        <v>0</v>
      </c>
      <c r="R4710">
        <v>0</v>
      </c>
      <c r="T4710" t="s">
        <v>6930</v>
      </c>
      <c r="U4710" s="92" t="str">
        <f t="shared" si="73"/>
        <v>DE0291211158</v>
      </c>
    </row>
    <row r="4711" spans="1:21">
      <c r="A4711">
        <v>20110930</v>
      </c>
      <c r="B4711" t="s">
        <v>154</v>
      </c>
      <c r="C4711">
        <v>1211159</v>
      </c>
      <c r="D4711" t="s">
        <v>181</v>
      </c>
      <c r="E4711" t="s">
        <v>54</v>
      </c>
      <c r="F4711" t="s">
        <v>38</v>
      </c>
      <c r="G4711">
        <v>0</v>
      </c>
      <c r="H4711">
        <v>0</v>
      </c>
      <c r="I4711">
        <v>0</v>
      </c>
      <c r="J4711">
        <v>0</v>
      </c>
      <c r="K4711">
        <v>0</v>
      </c>
      <c r="L4711">
        <v>0</v>
      </c>
      <c r="M4711">
        <v>0</v>
      </c>
      <c r="N4711">
        <v>0</v>
      </c>
      <c r="O4711">
        <v>0</v>
      </c>
      <c r="Q4711">
        <v>0</v>
      </c>
      <c r="R4711">
        <v>0</v>
      </c>
      <c r="T4711" t="s">
        <v>6931</v>
      </c>
      <c r="U4711" s="92" t="str">
        <f t="shared" si="73"/>
        <v>DE0291211159</v>
      </c>
    </row>
    <row r="4712" spans="1:21">
      <c r="A4712">
        <v>20110930</v>
      </c>
      <c r="B4712" t="s">
        <v>154</v>
      </c>
      <c r="C4712">
        <v>1211160</v>
      </c>
      <c r="D4712" t="s">
        <v>181</v>
      </c>
      <c r="E4712" t="s">
        <v>53</v>
      </c>
      <c r="F4712" t="s">
        <v>38</v>
      </c>
      <c r="G4712">
        <v>0</v>
      </c>
      <c r="H4712">
        <v>0</v>
      </c>
      <c r="I4712">
        <v>0</v>
      </c>
      <c r="J4712">
        <v>0</v>
      </c>
      <c r="K4712">
        <v>0</v>
      </c>
      <c r="L4712">
        <v>0</v>
      </c>
      <c r="M4712">
        <v>0</v>
      </c>
      <c r="N4712">
        <v>0</v>
      </c>
      <c r="O4712">
        <v>0</v>
      </c>
      <c r="Q4712">
        <v>0</v>
      </c>
      <c r="R4712">
        <v>0</v>
      </c>
      <c r="T4712" t="s">
        <v>6932</v>
      </c>
      <c r="U4712" s="92" t="str">
        <f t="shared" si="73"/>
        <v>DE0291211160</v>
      </c>
    </row>
    <row r="4713" spans="1:21">
      <c r="A4713">
        <v>20110930</v>
      </c>
      <c r="B4713" t="s">
        <v>154</v>
      </c>
      <c r="C4713">
        <v>1211161</v>
      </c>
      <c r="D4713" t="s">
        <v>181</v>
      </c>
      <c r="E4713" t="s">
        <v>68</v>
      </c>
      <c r="F4713" t="s">
        <v>38</v>
      </c>
      <c r="G4713">
        <v>0</v>
      </c>
      <c r="H4713">
        <v>0</v>
      </c>
      <c r="I4713">
        <v>0</v>
      </c>
      <c r="J4713">
        <v>0</v>
      </c>
      <c r="K4713">
        <v>0</v>
      </c>
      <c r="L4713">
        <v>0</v>
      </c>
      <c r="M4713">
        <v>0</v>
      </c>
      <c r="N4713">
        <v>0</v>
      </c>
      <c r="O4713">
        <v>0</v>
      </c>
      <c r="Q4713">
        <v>0</v>
      </c>
      <c r="R4713">
        <v>0</v>
      </c>
      <c r="S4713">
        <v>0</v>
      </c>
      <c r="T4713" t="s">
        <v>6933</v>
      </c>
      <c r="U4713" s="92" t="str">
        <f t="shared" si="73"/>
        <v>DE0291211161</v>
      </c>
    </row>
    <row r="4714" spans="1:21">
      <c r="A4714">
        <v>20110930</v>
      </c>
      <c r="B4714" t="s">
        <v>154</v>
      </c>
      <c r="C4714">
        <v>1211162</v>
      </c>
      <c r="D4714" t="s">
        <v>181</v>
      </c>
      <c r="E4714" t="s">
        <v>59</v>
      </c>
      <c r="F4714" t="s">
        <v>39</v>
      </c>
      <c r="G4714">
        <v>0</v>
      </c>
      <c r="H4714">
        <v>0</v>
      </c>
      <c r="I4714">
        <v>0</v>
      </c>
      <c r="J4714">
        <v>0</v>
      </c>
      <c r="K4714">
        <v>0</v>
      </c>
      <c r="L4714">
        <v>0</v>
      </c>
      <c r="M4714">
        <v>0</v>
      </c>
      <c r="N4714">
        <v>0</v>
      </c>
      <c r="O4714">
        <v>0</v>
      </c>
      <c r="Q4714">
        <v>0</v>
      </c>
      <c r="R4714">
        <v>0</v>
      </c>
      <c r="T4714" t="s">
        <v>6934</v>
      </c>
      <c r="U4714" s="92" t="str">
        <f t="shared" si="73"/>
        <v>DE0291211162</v>
      </c>
    </row>
    <row r="4715" spans="1:21">
      <c r="A4715">
        <v>20110930</v>
      </c>
      <c r="B4715" t="s">
        <v>154</v>
      </c>
      <c r="C4715">
        <v>1211163</v>
      </c>
      <c r="D4715" t="s">
        <v>181</v>
      </c>
      <c r="E4715" t="s">
        <v>58</v>
      </c>
      <c r="F4715" t="s">
        <v>39</v>
      </c>
      <c r="G4715">
        <v>0</v>
      </c>
      <c r="H4715">
        <v>0</v>
      </c>
      <c r="I4715">
        <v>0</v>
      </c>
      <c r="J4715">
        <v>0</v>
      </c>
      <c r="K4715">
        <v>0</v>
      </c>
      <c r="L4715">
        <v>0</v>
      </c>
      <c r="M4715">
        <v>0</v>
      </c>
      <c r="N4715">
        <v>0</v>
      </c>
      <c r="O4715">
        <v>0</v>
      </c>
      <c r="Q4715">
        <v>0</v>
      </c>
      <c r="R4715">
        <v>0</v>
      </c>
      <c r="T4715" t="s">
        <v>6935</v>
      </c>
      <c r="U4715" s="92" t="str">
        <f t="shared" si="73"/>
        <v>DE0291211163</v>
      </c>
    </row>
    <row r="4716" spans="1:21">
      <c r="A4716">
        <v>20110930</v>
      </c>
      <c r="B4716" t="s">
        <v>154</v>
      </c>
      <c r="C4716">
        <v>1211164</v>
      </c>
      <c r="D4716" t="s">
        <v>181</v>
      </c>
      <c r="E4716" t="s">
        <v>57</v>
      </c>
      <c r="F4716" t="s">
        <v>39</v>
      </c>
      <c r="G4716">
        <v>0</v>
      </c>
      <c r="H4716">
        <v>0</v>
      </c>
      <c r="I4716">
        <v>0</v>
      </c>
      <c r="J4716">
        <v>0</v>
      </c>
      <c r="K4716">
        <v>0</v>
      </c>
      <c r="L4716">
        <v>0</v>
      </c>
      <c r="M4716">
        <v>0</v>
      </c>
      <c r="N4716">
        <v>0</v>
      </c>
      <c r="O4716">
        <v>0</v>
      </c>
      <c r="Q4716">
        <v>0</v>
      </c>
      <c r="R4716">
        <v>0</v>
      </c>
      <c r="T4716" t="s">
        <v>6936</v>
      </c>
      <c r="U4716" s="92" t="str">
        <f t="shared" si="73"/>
        <v>DE0291211164</v>
      </c>
    </row>
    <row r="4717" spans="1:21">
      <c r="A4717">
        <v>20110930</v>
      </c>
      <c r="B4717" t="s">
        <v>154</v>
      </c>
      <c r="C4717">
        <v>1211165</v>
      </c>
      <c r="D4717" t="s">
        <v>181</v>
      </c>
      <c r="E4717" t="s">
        <v>56</v>
      </c>
      <c r="F4717" t="s">
        <v>39</v>
      </c>
      <c r="G4717">
        <v>0</v>
      </c>
      <c r="H4717">
        <v>0</v>
      </c>
      <c r="I4717">
        <v>0</v>
      </c>
      <c r="J4717">
        <v>0</v>
      </c>
      <c r="K4717">
        <v>0</v>
      </c>
      <c r="L4717">
        <v>0</v>
      </c>
      <c r="M4717">
        <v>0</v>
      </c>
      <c r="N4717">
        <v>0</v>
      </c>
      <c r="O4717">
        <v>0</v>
      </c>
      <c r="Q4717">
        <v>0</v>
      </c>
      <c r="R4717">
        <v>0</v>
      </c>
      <c r="T4717" t="s">
        <v>6937</v>
      </c>
      <c r="U4717" s="92" t="str">
        <f t="shared" si="73"/>
        <v>DE0291211165</v>
      </c>
    </row>
    <row r="4718" spans="1:21">
      <c r="A4718">
        <v>20110930</v>
      </c>
      <c r="B4718" t="s">
        <v>154</v>
      </c>
      <c r="C4718">
        <v>1211166</v>
      </c>
      <c r="D4718" t="s">
        <v>181</v>
      </c>
      <c r="E4718" t="s">
        <v>55</v>
      </c>
      <c r="F4718" t="s">
        <v>39</v>
      </c>
      <c r="G4718">
        <v>0</v>
      </c>
      <c r="H4718">
        <v>0</v>
      </c>
      <c r="I4718">
        <v>0</v>
      </c>
      <c r="J4718">
        <v>0</v>
      </c>
      <c r="K4718">
        <v>0</v>
      </c>
      <c r="L4718">
        <v>0</v>
      </c>
      <c r="M4718">
        <v>0</v>
      </c>
      <c r="N4718">
        <v>0</v>
      </c>
      <c r="O4718">
        <v>0</v>
      </c>
      <c r="Q4718">
        <v>0</v>
      </c>
      <c r="R4718">
        <v>0</v>
      </c>
      <c r="T4718" t="s">
        <v>6938</v>
      </c>
      <c r="U4718" s="92" t="str">
        <f t="shared" si="73"/>
        <v>DE0291211166</v>
      </c>
    </row>
    <row r="4719" spans="1:21">
      <c r="A4719">
        <v>20110930</v>
      </c>
      <c r="B4719" t="s">
        <v>154</v>
      </c>
      <c r="C4719">
        <v>1211167</v>
      </c>
      <c r="D4719" t="s">
        <v>181</v>
      </c>
      <c r="E4719" t="s">
        <v>54</v>
      </c>
      <c r="F4719" t="s">
        <v>39</v>
      </c>
      <c r="G4719">
        <v>0</v>
      </c>
      <c r="H4719">
        <v>0</v>
      </c>
      <c r="I4719">
        <v>0</v>
      </c>
      <c r="J4719">
        <v>0</v>
      </c>
      <c r="K4719">
        <v>0</v>
      </c>
      <c r="L4719">
        <v>0</v>
      </c>
      <c r="M4719">
        <v>0</v>
      </c>
      <c r="N4719">
        <v>0</v>
      </c>
      <c r="O4719">
        <v>0</v>
      </c>
      <c r="Q4719">
        <v>0</v>
      </c>
      <c r="R4719">
        <v>0</v>
      </c>
      <c r="T4719" t="s">
        <v>6939</v>
      </c>
      <c r="U4719" s="92" t="str">
        <f t="shared" si="73"/>
        <v>DE0291211167</v>
      </c>
    </row>
    <row r="4720" spans="1:21">
      <c r="A4720">
        <v>20110930</v>
      </c>
      <c r="B4720" t="s">
        <v>154</v>
      </c>
      <c r="C4720">
        <v>1211168</v>
      </c>
      <c r="D4720" t="s">
        <v>181</v>
      </c>
      <c r="E4720" t="s">
        <v>53</v>
      </c>
      <c r="F4720" t="s">
        <v>39</v>
      </c>
      <c r="G4720">
        <v>0</v>
      </c>
      <c r="H4720">
        <v>0</v>
      </c>
      <c r="I4720">
        <v>0</v>
      </c>
      <c r="J4720">
        <v>0</v>
      </c>
      <c r="K4720">
        <v>0</v>
      </c>
      <c r="L4720">
        <v>0</v>
      </c>
      <c r="M4720">
        <v>0</v>
      </c>
      <c r="N4720">
        <v>0</v>
      </c>
      <c r="O4720">
        <v>0</v>
      </c>
      <c r="Q4720">
        <v>0</v>
      </c>
      <c r="R4720">
        <v>0</v>
      </c>
      <c r="T4720" t="s">
        <v>6940</v>
      </c>
      <c r="U4720" s="92" t="str">
        <f t="shared" si="73"/>
        <v>DE0291211168</v>
      </c>
    </row>
    <row r="4721" spans="1:21">
      <c r="A4721">
        <v>20110930</v>
      </c>
      <c r="B4721" t="s">
        <v>154</v>
      </c>
      <c r="C4721">
        <v>1211169</v>
      </c>
      <c r="D4721" t="s">
        <v>181</v>
      </c>
      <c r="E4721" t="s">
        <v>68</v>
      </c>
      <c r="F4721" t="s">
        <v>39</v>
      </c>
      <c r="G4721">
        <v>0</v>
      </c>
      <c r="H4721">
        <v>0</v>
      </c>
      <c r="I4721">
        <v>0</v>
      </c>
      <c r="J4721">
        <v>0</v>
      </c>
      <c r="K4721">
        <v>0</v>
      </c>
      <c r="L4721">
        <v>0</v>
      </c>
      <c r="M4721">
        <v>0</v>
      </c>
      <c r="N4721">
        <v>0</v>
      </c>
      <c r="O4721">
        <v>0</v>
      </c>
      <c r="Q4721">
        <v>0</v>
      </c>
      <c r="R4721">
        <v>0</v>
      </c>
      <c r="S4721">
        <v>0</v>
      </c>
      <c r="T4721" t="s">
        <v>6941</v>
      </c>
      <c r="U4721" s="92" t="str">
        <f t="shared" si="73"/>
        <v>DE0291211169</v>
      </c>
    </row>
    <row r="4722" spans="1:21">
      <c r="A4722">
        <v>20110930</v>
      </c>
      <c r="B4722" t="s">
        <v>154</v>
      </c>
      <c r="C4722">
        <v>1211170</v>
      </c>
      <c r="D4722" t="s">
        <v>181</v>
      </c>
      <c r="E4722" t="s">
        <v>59</v>
      </c>
      <c r="F4722" t="s">
        <v>40</v>
      </c>
      <c r="G4722">
        <v>0</v>
      </c>
      <c r="H4722">
        <v>0</v>
      </c>
      <c r="I4722">
        <v>0</v>
      </c>
      <c r="J4722">
        <v>0</v>
      </c>
      <c r="K4722">
        <v>0</v>
      </c>
      <c r="L4722">
        <v>0</v>
      </c>
      <c r="M4722">
        <v>0</v>
      </c>
      <c r="N4722">
        <v>0</v>
      </c>
      <c r="O4722">
        <v>0</v>
      </c>
      <c r="Q4722">
        <v>0</v>
      </c>
      <c r="R4722">
        <v>0</v>
      </c>
      <c r="T4722" t="s">
        <v>6942</v>
      </c>
      <c r="U4722" s="92" t="str">
        <f t="shared" si="73"/>
        <v>DE0291211170</v>
      </c>
    </row>
    <row r="4723" spans="1:21">
      <c r="A4723">
        <v>20110930</v>
      </c>
      <c r="B4723" t="s">
        <v>154</v>
      </c>
      <c r="C4723">
        <v>1211171</v>
      </c>
      <c r="D4723" t="s">
        <v>181</v>
      </c>
      <c r="E4723" t="s">
        <v>58</v>
      </c>
      <c r="F4723" t="s">
        <v>40</v>
      </c>
      <c r="G4723">
        <v>0</v>
      </c>
      <c r="H4723">
        <v>0</v>
      </c>
      <c r="I4723">
        <v>0</v>
      </c>
      <c r="J4723">
        <v>0</v>
      </c>
      <c r="K4723">
        <v>0</v>
      </c>
      <c r="L4723">
        <v>0</v>
      </c>
      <c r="M4723">
        <v>0</v>
      </c>
      <c r="N4723">
        <v>0</v>
      </c>
      <c r="O4723">
        <v>0</v>
      </c>
      <c r="Q4723">
        <v>0</v>
      </c>
      <c r="R4723">
        <v>0</v>
      </c>
      <c r="T4723" t="s">
        <v>6943</v>
      </c>
      <c r="U4723" s="92" t="str">
        <f t="shared" si="73"/>
        <v>DE0291211171</v>
      </c>
    </row>
    <row r="4724" spans="1:21">
      <c r="A4724">
        <v>20110930</v>
      </c>
      <c r="B4724" t="s">
        <v>154</v>
      </c>
      <c r="C4724">
        <v>1211172</v>
      </c>
      <c r="D4724" t="s">
        <v>181</v>
      </c>
      <c r="E4724" t="s">
        <v>57</v>
      </c>
      <c r="F4724" t="s">
        <v>40</v>
      </c>
      <c r="G4724">
        <v>0</v>
      </c>
      <c r="H4724">
        <v>0</v>
      </c>
      <c r="I4724">
        <v>0</v>
      </c>
      <c r="J4724">
        <v>0</v>
      </c>
      <c r="K4724">
        <v>0</v>
      </c>
      <c r="L4724">
        <v>0</v>
      </c>
      <c r="M4724">
        <v>0</v>
      </c>
      <c r="N4724">
        <v>0</v>
      </c>
      <c r="O4724">
        <v>0</v>
      </c>
      <c r="Q4724">
        <v>0</v>
      </c>
      <c r="R4724">
        <v>0</v>
      </c>
      <c r="T4724" t="s">
        <v>6944</v>
      </c>
      <c r="U4724" s="92" t="str">
        <f t="shared" si="73"/>
        <v>DE0291211172</v>
      </c>
    </row>
    <row r="4725" spans="1:21">
      <c r="A4725">
        <v>20110930</v>
      </c>
      <c r="B4725" t="s">
        <v>154</v>
      </c>
      <c r="C4725">
        <v>1211173</v>
      </c>
      <c r="D4725" t="s">
        <v>181</v>
      </c>
      <c r="E4725" t="s">
        <v>56</v>
      </c>
      <c r="F4725" t="s">
        <v>40</v>
      </c>
      <c r="G4725">
        <v>0</v>
      </c>
      <c r="H4725">
        <v>0</v>
      </c>
      <c r="I4725">
        <v>0</v>
      </c>
      <c r="J4725">
        <v>0</v>
      </c>
      <c r="K4725">
        <v>0</v>
      </c>
      <c r="L4725">
        <v>0</v>
      </c>
      <c r="M4725">
        <v>0</v>
      </c>
      <c r="N4725">
        <v>1.078603E-2</v>
      </c>
      <c r="O4725">
        <v>0</v>
      </c>
      <c r="Q4725">
        <v>0</v>
      </c>
      <c r="R4725">
        <v>0</v>
      </c>
      <c r="T4725" t="s">
        <v>6945</v>
      </c>
      <c r="U4725" s="92" t="str">
        <f t="shared" si="73"/>
        <v>DE0291211173</v>
      </c>
    </row>
    <row r="4726" spans="1:21">
      <c r="A4726">
        <v>20110930</v>
      </c>
      <c r="B4726" t="s">
        <v>154</v>
      </c>
      <c r="C4726">
        <v>1211174</v>
      </c>
      <c r="D4726" t="s">
        <v>181</v>
      </c>
      <c r="E4726" t="s">
        <v>55</v>
      </c>
      <c r="F4726" t="s">
        <v>40</v>
      </c>
      <c r="G4726">
        <v>0</v>
      </c>
      <c r="H4726">
        <v>0</v>
      </c>
      <c r="I4726">
        <v>0</v>
      </c>
      <c r="J4726">
        <v>0</v>
      </c>
      <c r="K4726">
        <v>0</v>
      </c>
      <c r="L4726">
        <v>0</v>
      </c>
      <c r="M4726">
        <v>0</v>
      </c>
      <c r="N4726">
        <v>-0.23464484999999999</v>
      </c>
      <c r="O4726">
        <v>0</v>
      </c>
      <c r="Q4726">
        <v>0</v>
      </c>
      <c r="R4726">
        <v>0</v>
      </c>
      <c r="T4726" t="s">
        <v>6946</v>
      </c>
      <c r="U4726" s="92" t="str">
        <f t="shared" si="73"/>
        <v>DE0291211174</v>
      </c>
    </row>
    <row r="4727" spans="1:21">
      <c r="A4727">
        <v>20110930</v>
      </c>
      <c r="B4727" t="s">
        <v>154</v>
      </c>
      <c r="C4727">
        <v>1211175</v>
      </c>
      <c r="D4727" t="s">
        <v>181</v>
      </c>
      <c r="E4727" t="s">
        <v>54</v>
      </c>
      <c r="F4727" t="s">
        <v>40</v>
      </c>
      <c r="G4727">
        <v>0</v>
      </c>
      <c r="H4727">
        <v>0</v>
      </c>
      <c r="I4727">
        <v>0</v>
      </c>
      <c r="J4727">
        <v>0</v>
      </c>
      <c r="K4727">
        <v>0</v>
      </c>
      <c r="L4727">
        <v>0</v>
      </c>
      <c r="M4727">
        <v>0</v>
      </c>
      <c r="N4727">
        <v>0</v>
      </c>
      <c r="O4727">
        <v>0</v>
      </c>
      <c r="Q4727">
        <v>0</v>
      </c>
      <c r="R4727">
        <v>0</v>
      </c>
      <c r="T4727" t="s">
        <v>6947</v>
      </c>
      <c r="U4727" s="92" t="str">
        <f t="shared" si="73"/>
        <v>DE0291211175</v>
      </c>
    </row>
    <row r="4728" spans="1:21">
      <c r="A4728">
        <v>20110930</v>
      </c>
      <c r="B4728" t="s">
        <v>154</v>
      </c>
      <c r="C4728">
        <v>1211176</v>
      </c>
      <c r="D4728" t="s">
        <v>181</v>
      </c>
      <c r="E4728" t="s">
        <v>53</v>
      </c>
      <c r="F4728" t="s">
        <v>40</v>
      </c>
      <c r="G4728">
        <v>0</v>
      </c>
      <c r="H4728">
        <v>0</v>
      </c>
      <c r="I4728">
        <v>0</v>
      </c>
      <c r="J4728">
        <v>0</v>
      </c>
      <c r="K4728">
        <v>0</v>
      </c>
      <c r="L4728">
        <v>0</v>
      </c>
      <c r="M4728">
        <v>0</v>
      </c>
      <c r="N4728">
        <v>0</v>
      </c>
      <c r="O4728">
        <v>0</v>
      </c>
      <c r="Q4728">
        <v>0</v>
      </c>
      <c r="R4728">
        <v>0</v>
      </c>
      <c r="T4728" t="s">
        <v>6948</v>
      </c>
      <c r="U4728" s="92" t="str">
        <f t="shared" si="73"/>
        <v>DE0291211176</v>
      </c>
    </row>
    <row r="4729" spans="1:21">
      <c r="A4729">
        <v>20110930</v>
      </c>
      <c r="B4729" t="s">
        <v>154</v>
      </c>
      <c r="C4729">
        <v>1211177</v>
      </c>
      <c r="D4729" t="s">
        <v>181</v>
      </c>
      <c r="E4729" t="s">
        <v>68</v>
      </c>
      <c r="F4729" t="s">
        <v>40</v>
      </c>
      <c r="G4729">
        <v>0</v>
      </c>
      <c r="H4729">
        <v>0</v>
      </c>
      <c r="I4729">
        <v>0</v>
      </c>
      <c r="J4729">
        <v>0</v>
      </c>
      <c r="K4729">
        <v>0</v>
      </c>
      <c r="L4729">
        <v>0</v>
      </c>
      <c r="M4729">
        <v>0</v>
      </c>
      <c r="N4729">
        <v>-0.22385881999999999</v>
      </c>
      <c r="O4729">
        <v>0</v>
      </c>
      <c r="Q4729">
        <v>0</v>
      </c>
      <c r="R4729">
        <v>0</v>
      </c>
      <c r="S4729">
        <v>0</v>
      </c>
      <c r="T4729" t="s">
        <v>6949</v>
      </c>
      <c r="U4729" s="92" t="str">
        <f t="shared" si="73"/>
        <v>DE0291211177</v>
      </c>
    </row>
    <row r="4730" spans="1:21">
      <c r="A4730">
        <v>20110930</v>
      </c>
      <c r="B4730" t="s">
        <v>154</v>
      </c>
      <c r="C4730">
        <v>1211178</v>
      </c>
      <c r="D4730" t="s">
        <v>181</v>
      </c>
      <c r="E4730" t="s">
        <v>59</v>
      </c>
      <c r="F4730" t="s">
        <v>49</v>
      </c>
      <c r="G4730">
        <v>0</v>
      </c>
      <c r="H4730">
        <v>0</v>
      </c>
      <c r="I4730">
        <v>0</v>
      </c>
      <c r="J4730">
        <v>0</v>
      </c>
      <c r="K4730">
        <v>0</v>
      </c>
      <c r="L4730">
        <v>0</v>
      </c>
      <c r="M4730">
        <v>0</v>
      </c>
      <c r="N4730">
        <v>0</v>
      </c>
      <c r="O4730">
        <v>0</v>
      </c>
      <c r="Q4730">
        <v>0</v>
      </c>
      <c r="R4730">
        <v>0</v>
      </c>
      <c r="T4730" t="s">
        <v>6950</v>
      </c>
      <c r="U4730" s="92" t="str">
        <f t="shared" si="73"/>
        <v>DE0291211178</v>
      </c>
    </row>
    <row r="4731" spans="1:21">
      <c r="A4731">
        <v>20110930</v>
      </c>
      <c r="B4731" t="s">
        <v>154</v>
      </c>
      <c r="C4731">
        <v>1211179</v>
      </c>
      <c r="D4731" t="s">
        <v>181</v>
      </c>
      <c r="E4731" t="s">
        <v>58</v>
      </c>
      <c r="F4731" t="s">
        <v>49</v>
      </c>
      <c r="G4731">
        <v>0</v>
      </c>
      <c r="H4731">
        <v>0</v>
      </c>
      <c r="I4731">
        <v>0</v>
      </c>
      <c r="J4731">
        <v>0</v>
      </c>
      <c r="K4731">
        <v>0</v>
      </c>
      <c r="L4731">
        <v>0</v>
      </c>
      <c r="M4731">
        <v>0</v>
      </c>
      <c r="N4731">
        <v>0</v>
      </c>
      <c r="O4731">
        <v>0</v>
      </c>
      <c r="Q4731">
        <v>0</v>
      </c>
      <c r="R4731">
        <v>0</v>
      </c>
      <c r="T4731" t="s">
        <v>6951</v>
      </c>
      <c r="U4731" s="92" t="str">
        <f t="shared" si="73"/>
        <v>DE0291211179</v>
      </c>
    </row>
    <row r="4732" spans="1:21">
      <c r="A4732">
        <v>20110930</v>
      </c>
      <c r="B4732" t="s">
        <v>154</v>
      </c>
      <c r="C4732">
        <v>1211180</v>
      </c>
      <c r="D4732" t="s">
        <v>181</v>
      </c>
      <c r="E4732" t="s">
        <v>57</v>
      </c>
      <c r="F4732" t="s">
        <v>49</v>
      </c>
      <c r="G4732">
        <v>0</v>
      </c>
      <c r="H4732">
        <v>0</v>
      </c>
      <c r="I4732">
        <v>0</v>
      </c>
      <c r="J4732">
        <v>0</v>
      </c>
      <c r="K4732">
        <v>0</v>
      </c>
      <c r="L4732">
        <v>0</v>
      </c>
      <c r="M4732">
        <v>0</v>
      </c>
      <c r="N4732">
        <v>0</v>
      </c>
      <c r="O4732">
        <v>0</v>
      </c>
      <c r="Q4732">
        <v>0</v>
      </c>
      <c r="R4732">
        <v>0</v>
      </c>
      <c r="T4732" t="s">
        <v>6952</v>
      </c>
      <c r="U4732" s="92" t="str">
        <f t="shared" si="73"/>
        <v>DE0291211180</v>
      </c>
    </row>
    <row r="4733" spans="1:21">
      <c r="A4733">
        <v>20110930</v>
      </c>
      <c r="B4733" t="s">
        <v>154</v>
      </c>
      <c r="C4733">
        <v>1211181</v>
      </c>
      <c r="D4733" t="s">
        <v>181</v>
      </c>
      <c r="E4733" t="s">
        <v>56</v>
      </c>
      <c r="F4733" t="s">
        <v>49</v>
      </c>
      <c r="G4733">
        <v>0</v>
      </c>
      <c r="H4733">
        <v>0</v>
      </c>
      <c r="I4733">
        <v>0</v>
      </c>
      <c r="J4733">
        <v>0</v>
      </c>
      <c r="K4733">
        <v>0</v>
      </c>
      <c r="L4733">
        <v>0</v>
      </c>
      <c r="M4733">
        <v>0</v>
      </c>
      <c r="N4733">
        <v>0</v>
      </c>
      <c r="O4733">
        <v>0</v>
      </c>
      <c r="Q4733">
        <v>0</v>
      </c>
      <c r="R4733">
        <v>0</v>
      </c>
      <c r="T4733" t="s">
        <v>6953</v>
      </c>
      <c r="U4733" s="92" t="str">
        <f t="shared" si="73"/>
        <v>DE0291211181</v>
      </c>
    </row>
    <row r="4734" spans="1:21">
      <c r="A4734">
        <v>20110930</v>
      </c>
      <c r="B4734" t="s">
        <v>154</v>
      </c>
      <c r="C4734">
        <v>1211182</v>
      </c>
      <c r="D4734" t="s">
        <v>181</v>
      </c>
      <c r="E4734" t="s">
        <v>55</v>
      </c>
      <c r="F4734" t="s">
        <v>49</v>
      </c>
      <c r="G4734">
        <v>0</v>
      </c>
      <c r="H4734">
        <v>0</v>
      </c>
      <c r="I4734">
        <v>0</v>
      </c>
      <c r="J4734">
        <v>0</v>
      </c>
      <c r="K4734">
        <v>0</v>
      </c>
      <c r="L4734">
        <v>0</v>
      </c>
      <c r="M4734">
        <v>0</v>
      </c>
      <c r="N4734">
        <v>0</v>
      </c>
      <c r="O4734">
        <v>0</v>
      </c>
      <c r="Q4734">
        <v>0</v>
      </c>
      <c r="R4734">
        <v>0</v>
      </c>
      <c r="T4734" t="s">
        <v>6954</v>
      </c>
      <c r="U4734" s="92" t="str">
        <f t="shared" si="73"/>
        <v>DE0291211182</v>
      </c>
    </row>
    <row r="4735" spans="1:21">
      <c r="A4735">
        <v>20110930</v>
      </c>
      <c r="B4735" t="s">
        <v>154</v>
      </c>
      <c r="C4735">
        <v>1211183</v>
      </c>
      <c r="D4735" t="s">
        <v>181</v>
      </c>
      <c r="E4735" t="s">
        <v>54</v>
      </c>
      <c r="F4735" t="s">
        <v>49</v>
      </c>
      <c r="G4735">
        <v>8.3660109999999996E-2</v>
      </c>
      <c r="H4735">
        <v>0</v>
      </c>
      <c r="I4735">
        <v>8.3660109999999996E-2</v>
      </c>
      <c r="J4735">
        <v>0</v>
      </c>
      <c r="K4735">
        <v>0</v>
      </c>
      <c r="L4735">
        <v>8.3660109999999996E-2</v>
      </c>
      <c r="M4735">
        <v>0</v>
      </c>
      <c r="N4735">
        <v>0</v>
      </c>
      <c r="O4735">
        <v>0</v>
      </c>
      <c r="Q4735">
        <v>0</v>
      </c>
      <c r="R4735">
        <v>0</v>
      </c>
      <c r="T4735" t="s">
        <v>6955</v>
      </c>
      <c r="U4735" s="92" t="str">
        <f t="shared" si="73"/>
        <v>DE0291211183</v>
      </c>
    </row>
    <row r="4736" spans="1:21">
      <c r="A4736">
        <v>20110930</v>
      </c>
      <c r="B4736" t="s">
        <v>154</v>
      </c>
      <c r="C4736">
        <v>1211184</v>
      </c>
      <c r="D4736" t="s">
        <v>181</v>
      </c>
      <c r="E4736" t="s">
        <v>53</v>
      </c>
      <c r="F4736" t="s">
        <v>49</v>
      </c>
      <c r="G4736">
        <v>0</v>
      </c>
      <c r="H4736">
        <v>0</v>
      </c>
      <c r="I4736">
        <v>0</v>
      </c>
      <c r="J4736">
        <v>0</v>
      </c>
      <c r="K4736">
        <v>0</v>
      </c>
      <c r="L4736">
        <v>0</v>
      </c>
      <c r="M4736">
        <v>0</v>
      </c>
      <c r="N4736">
        <v>0</v>
      </c>
      <c r="O4736">
        <v>0</v>
      </c>
      <c r="Q4736">
        <v>0</v>
      </c>
      <c r="R4736">
        <v>0</v>
      </c>
      <c r="T4736" t="s">
        <v>6956</v>
      </c>
      <c r="U4736" s="92" t="str">
        <f t="shared" si="73"/>
        <v>DE0291211184</v>
      </c>
    </row>
    <row r="4737" spans="1:21">
      <c r="A4737">
        <v>20110930</v>
      </c>
      <c r="B4737" t="s">
        <v>154</v>
      </c>
      <c r="C4737">
        <v>1211185</v>
      </c>
      <c r="D4737" t="s">
        <v>181</v>
      </c>
      <c r="E4737" t="s">
        <v>68</v>
      </c>
      <c r="F4737" t="s">
        <v>49</v>
      </c>
      <c r="G4737">
        <v>8.3660109999999996E-2</v>
      </c>
      <c r="H4737">
        <v>0</v>
      </c>
      <c r="I4737">
        <v>8.3660109999999996E-2</v>
      </c>
      <c r="J4737">
        <v>0</v>
      </c>
      <c r="K4737">
        <v>0</v>
      </c>
      <c r="L4737">
        <v>8.3660109999999996E-2</v>
      </c>
      <c r="M4737">
        <v>0</v>
      </c>
      <c r="N4737">
        <v>0</v>
      </c>
      <c r="O4737">
        <v>0</v>
      </c>
      <c r="Q4737">
        <v>0</v>
      </c>
      <c r="R4737">
        <v>0</v>
      </c>
      <c r="S4737">
        <v>0</v>
      </c>
      <c r="T4737" t="s">
        <v>6957</v>
      </c>
      <c r="U4737" s="92" t="str">
        <f t="shared" si="73"/>
        <v>DE0291211185</v>
      </c>
    </row>
    <row r="4738" spans="1:21">
      <c r="A4738">
        <v>20110930</v>
      </c>
      <c r="B4738" t="s">
        <v>154</v>
      </c>
      <c r="C4738">
        <v>1211186</v>
      </c>
      <c r="D4738" t="s">
        <v>181</v>
      </c>
      <c r="E4738" t="s">
        <v>59</v>
      </c>
      <c r="F4738" t="s">
        <v>41</v>
      </c>
      <c r="G4738">
        <v>0</v>
      </c>
      <c r="H4738">
        <v>0</v>
      </c>
      <c r="I4738">
        <v>0</v>
      </c>
      <c r="J4738">
        <v>0</v>
      </c>
      <c r="K4738">
        <v>0</v>
      </c>
      <c r="L4738">
        <v>0</v>
      </c>
      <c r="M4738">
        <v>0</v>
      </c>
      <c r="N4738">
        <v>0</v>
      </c>
      <c r="O4738">
        <v>0</v>
      </c>
      <c r="Q4738">
        <v>0</v>
      </c>
      <c r="R4738">
        <v>0</v>
      </c>
      <c r="T4738" t="s">
        <v>6958</v>
      </c>
      <c r="U4738" s="92" t="str">
        <f t="shared" si="73"/>
        <v>DE0291211186</v>
      </c>
    </row>
    <row r="4739" spans="1:21">
      <c r="A4739">
        <v>20110930</v>
      </c>
      <c r="B4739" t="s">
        <v>154</v>
      </c>
      <c r="C4739">
        <v>1211187</v>
      </c>
      <c r="D4739" t="s">
        <v>181</v>
      </c>
      <c r="E4739" t="s">
        <v>58</v>
      </c>
      <c r="F4739" t="s">
        <v>41</v>
      </c>
      <c r="G4739">
        <v>0</v>
      </c>
      <c r="H4739">
        <v>0</v>
      </c>
      <c r="I4739">
        <v>0</v>
      </c>
      <c r="J4739">
        <v>0</v>
      </c>
      <c r="K4739">
        <v>0</v>
      </c>
      <c r="L4739">
        <v>0</v>
      </c>
      <c r="M4739">
        <v>0</v>
      </c>
      <c r="N4739">
        <v>-8.8166079999999994E-2</v>
      </c>
      <c r="O4739">
        <v>0</v>
      </c>
      <c r="Q4739">
        <v>0</v>
      </c>
      <c r="R4739">
        <v>0</v>
      </c>
      <c r="T4739" t="s">
        <v>6959</v>
      </c>
      <c r="U4739" s="92" t="str">
        <f t="shared" ref="U4739:U4802" si="74">B4739&amp;C4739</f>
        <v>DE0291211187</v>
      </c>
    </row>
    <row r="4740" spans="1:21">
      <c r="A4740">
        <v>20110930</v>
      </c>
      <c r="B4740" t="s">
        <v>154</v>
      </c>
      <c r="C4740">
        <v>1211188</v>
      </c>
      <c r="D4740" t="s">
        <v>181</v>
      </c>
      <c r="E4740" t="s">
        <v>57</v>
      </c>
      <c r="F4740" t="s">
        <v>41</v>
      </c>
      <c r="G4740">
        <v>0</v>
      </c>
      <c r="H4740">
        <v>0</v>
      </c>
      <c r="I4740">
        <v>0</v>
      </c>
      <c r="J4740">
        <v>0</v>
      </c>
      <c r="K4740">
        <v>0</v>
      </c>
      <c r="L4740">
        <v>0</v>
      </c>
      <c r="M4740">
        <v>0</v>
      </c>
      <c r="N4740">
        <v>-0.12089343</v>
      </c>
      <c r="O4740">
        <v>0</v>
      </c>
      <c r="Q4740">
        <v>0</v>
      </c>
      <c r="R4740">
        <v>0</v>
      </c>
      <c r="T4740" t="s">
        <v>6960</v>
      </c>
      <c r="U4740" s="92" t="str">
        <f t="shared" si="74"/>
        <v>DE0291211188</v>
      </c>
    </row>
    <row r="4741" spans="1:21">
      <c r="A4741">
        <v>20110930</v>
      </c>
      <c r="B4741" t="s">
        <v>154</v>
      </c>
      <c r="C4741">
        <v>1211189</v>
      </c>
      <c r="D4741" t="s">
        <v>181</v>
      </c>
      <c r="E4741" t="s">
        <v>56</v>
      </c>
      <c r="F4741" t="s">
        <v>41</v>
      </c>
      <c r="G4741">
        <v>22.727042310000002</v>
      </c>
      <c r="H4741">
        <v>0</v>
      </c>
      <c r="I4741">
        <v>22.727042310000002</v>
      </c>
      <c r="J4741">
        <v>11.063601370000001</v>
      </c>
      <c r="K4741">
        <v>0</v>
      </c>
      <c r="L4741">
        <v>1.29344094</v>
      </c>
      <c r="M4741">
        <v>0</v>
      </c>
      <c r="N4741">
        <v>-0.16556541</v>
      </c>
      <c r="O4741">
        <v>10</v>
      </c>
      <c r="Q4741">
        <v>0</v>
      </c>
      <c r="R4741">
        <v>0</v>
      </c>
      <c r="T4741" t="s">
        <v>6961</v>
      </c>
      <c r="U4741" s="92" t="str">
        <f t="shared" si="74"/>
        <v>DE0291211189</v>
      </c>
    </row>
    <row r="4742" spans="1:21">
      <c r="A4742">
        <v>20110930</v>
      </c>
      <c r="B4742" t="s">
        <v>154</v>
      </c>
      <c r="C4742">
        <v>1211190</v>
      </c>
      <c r="D4742" t="s">
        <v>181</v>
      </c>
      <c r="E4742" t="s">
        <v>55</v>
      </c>
      <c r="F4742" t="s">
        <v>41</v>
      </c>
      <c r="G4742">
        <v>49.41</v>
      </c>
      <c r="H4742">
        <v>0</v>
      </c>
      <c r="I4742">
        <v>49.41</v>
      </c>
      <c r="J4742">
        <v>0</v>
      </c>
      <c r="K4742">
        <v>0</v>
      </c>
      <c r="L4742">
        <v>0</v>
      </c>
      <c r="M4742">
        <v>0</v>
      </c>
      <c r="N4742">
        <v>-7.2217809999999993E-2</v>
      </c>
      <c r="O4742">
        <v>50</v>
      </c>
      <c r="Q4742">
        <v>0</v>
      </c>
      <c r="R4742">
        <v>0</v>
      </c>
      <c r="T4742" t="s">
        <v>6962</v>
      </c>
      <c r="U4742" s="92" t="str">
        <f t="shared" si="74"/>
        <v>DE0291211190</v>
      </c>
    </row>
    <row r="4743" spans="1:21">
      <c r="A4743">
        <v>20110930</v>
      </c>
      <c r="B4743" t="s">
        <v>154</v>
      </c>
      <c r="C4743">
        <v>1211191</v>
      </c>
      <c r="D4743" t="s">
        <v>181</v>
      </c>
      <c r="E4743" t="s">
        <v>54</v>
      </c>
      <c r="F4743" t="s">
        <v>41</v>
      </c>
      <c r="G4743">
        <v>317.7</v>
      </c>
      <c r="H4743">
        <v>0</v>
      </c>
      <c r="I4743">
        <v>317.7</v>
      </c>
      <c r="J4743">
        <v>0</v>
      </c>
      <c r="K4743">
        <v>0</v>
      </c>
      <c r="L4743">
        <v>0</v>
      </c>
      <c r="M4743">
        <v>0</v>
      </c>
      <c r="N4743">
        <v>0</v>
      </c>
      <c r="O4743">
        <v>317.5</v>
      </c>
      <c r="Q4743">
        <v>0</v>
      </c>
      <c r="R4743">
        <v>0</v>
      </c>
      <c r="T4743" t="s">
        <v>6963</v>
      </c>
      <c r="U4743" s="92" t="str">
        <f t="shared" si="74"/>
        <v>DE0291211191</v>
      </c>
    </row>
    <row r="4744" spans="1:21">
      <c r="A4744">
        <v>20110930</v>
      </c>
      <c r="B4744" t="s">
        <v>154</v>
      </c>
      <c r="C4744">
        <v>1211192</v>
      </c>
      <c r="D4744" t="s">
        <v>181</v>
      </c>
      <c r="E4744" t="s">
        <v>53</v>
      </c>
      <c r="F4744" t="s">
        <v>41</v>
      </c>
      <c r="G4744">
        <v>0</v>
      </c>
      <c r="H4744">
        <v>0</v>
      </c>
      <c r="I4744">
        <v>0</v>
      </c>
      <c r="J4744">
        <v>0</v>
      </c>
      <c r="K4744">
        <v>0</v>
      </c>
      <c r="L4744">
        <v>0</v>
      </c>
      <c r="M4744">
        <v>0</v>
      </c>
      <c r="N4744">
        <v>0</v>
      </c>
      <c r="O4744">
        <v>0</v>
      </c>
      <c r="Q4744">
        <v>0</v>
      </c>
      <c r="R4744">
        <v>0</v>
      </c>
      <c r="T4744" t="s">
        <v>6964</v>
      </c>
      <c r="U4744" s="92" t="str">
        <f t="shared" si="74"/>
        <v>DE0291211192</v>
      </c>
    </row>
    <row r="4745" spans="1:21">
      <c r="A4745">
        <v>20110930</v>
      </c>
      <c r="B4745" t="s">
        <v>154</v>
      </c>
      <c r="C4745">
        <v>1211193</v>
      </c>
      <c r="D4745" t="s">
        <v>181</v>
      </c>
      <c r="E4745" t="s">
        <v>68</v>
      </c>
      <c r="F4745" t="s">
        <v>41</v>
      </c>
      <c r="G4745">
        <v>389.83704231000002</v>
      </c>
      <c r="H4745">
        <v>0</v>
      </c>
      <c r="I4745">
        <v>389.83704231000002</v>
      </c>
      <c r="J4745">
        <v>11.063601370000001</v>
      </c>
      <c r="K4745">
        <v>0</v>
      </c>
      <c r="L4745">
        <v>1.29344094</v>
      </c>
      <c r="M4745">
        <v>0</v>
      </c>
      <c r="N4745">
        <v>-0.44684273000000002</v>
      </c>
      <c r="O4745">
        <v>377.5</v>
      </c>
      <c r="Q4745">
        <v>0</v>
      </c>
      <c r="R4745">
        <v>0</v>
      </c>
      <c r="S4745">
        <v>0</v>
      </c>
      <c r="T4745" t="s">
        <v>6965</v>
      </c>
      <c r="U4745" s="92" t="str">
        <f t="shared" si="74"/>
        <v>DE0291211193</v>
      </c>
    </row>
    <row r="4746" spans="1:21">
      <c r="A4746">
        <v>20110930</v>
      </c>
      <c r="B4746" t="s">
        <v>154</v>
      </c>
      <c r="C4746">
        <v>1211194</v>
      </c>
      <c r="D4746" t="s">
        <v>181</v>
      </c>
      <c r="E4746" t="s">
        <v>59</v>
      </c>
      <c r="F4746" t="s">
        <v>42</v>
      </c>
      <c r="G4746">
        <v>0</v>
      </c>
      <c r="H4746">
        <v>0</v>
      </c>
      <c r="I4746">
        <v>0</v>
      </c>
      <c r="J4746">
        <v>0</v>
      </c>
      <c r="K4746">
        <v>0</v>
      </c>
      <c r="L4746">
        <v>0</v>
      </c>
      <c r="M4746">
        <v>0</v>
      </c>
      <c r="N4746">
        <v>0</v>
      </c>
      <c r="O4746">
        <v>0</v>
      </c>
      <c r="Q4746">
        <v>0</v>
      </c>
      <c r="R4746">
        <v>0</v>
      </c>
      <c r="T4746" t="s">
        <v>6966</v>
      </c>
      <c r="U4746" s="92" t="str">
        <f t="shared" si="74"/>
        <v>DE0291211194</v>
      </c>
    </row>
    <row r="4747" spans="1:21">
      <c r="A4747">
        <v>20110930</v>
      </c>
      <c r="B4747" t="s">
        <v>154</v>
      </c>
      <c r="C4747">
        <v>1211195</v>
      </c>
      <c r="D4747" t="s">
        <v>181</v>
      </c>
      <c r="E4747" t="s">
        <v>58</v>
      </c>
      <c r="F4747" t="s">
        <v>42</v>
      </c>
      <c r="G4747">
        <v>0</v>
      </c>
      <c r="H4747">
        <v>0</v>
      </c>
      <c r="I4747">
        <v>0</v>
      </c>
      <c r="J4747">
        <v>0</v>
      </c>
      <c r="K4747">
        <v>0</v>
      </c>
      <c r="L4747">
        <v>0</v>
      </c>
      <c r="M4747">
        <v>0</v>
      </c>
      <c r="N4747">
        <v>0</v>
      </c>
      <c r="O4747">
        <v>0</v>
      </c>
      <c r="Q4747">
        <v>0</v>
      </c>
      <c r="R4747">
        <v>0</v>
      </c>
      <c r="T4747" t="s">
        <v>6967</v>
      </c>
      <c r="U4747" s="92" t="str">
        <f t="shared" si="74"/>
        <v>DE0291211195</v>
      </c>
    </row>
    <row r="4748" spans="1:21">
      <c r="A4748">
        <v>20110930</v>
      </c>
      <c r="B4748" t="s">
        <v>154</v>
      </c>
      <c r="C4748">
        <v>1211196</v>
      </c>
      <c r="D4748" t="s">
        <v>181</v>
      </c>
      <c r="E4748" t="s">
        <v>57</v>
      </c>
      <c r="F4748" t="s">
        <v>42</v>
      </c>
      <c r="G4748">
        <v>0</v>
      </c>
      <c r="H4748">
        <v>0</v>
      </c>
      <c r="I4748">
        <v>0</v>
      </c>
      <c r="J4748">
        <v>0</v>
      </c>
      <c r="K4748">
        <v>0</v>
      </c>
      <c r="L4748">
        <v>0</v>
      </c>
      <c r="M4748">
        <v>0</v>
      </c>
      <c r="N4748">
        <v>1.39493E-3</v>
      </c>
      <c r="O4748">
        <v>0</v>
      </c>
      <c r="Q4748">
        <v>0</v>
      </c>
      <c r="R4748">
        <v>0</v>
      </c>
      <c r="T4748" t="s">
        <v>6968</v>
      </c>
      <c r="U4748" s="92" t="str">
        <f t="shared" si="74"/>
        <v>DE0291211196</v>
      </c>
    </row>
    <row r="4749" spans="1:21">
      <c r="A4749">
        <v>20110930</v>
      </c>
      <c r="B4749" t="s">
        <v>154</v>
      </c>
      <c r="C4749">
        <v>1211197</v>
      </c>
      <c r="D4749" t="s">
        <v>181</v>
      </c>
      <c r="E4749" t="s">
        <v>56</v>
      </c>
      <c r="F4749" t="s">
        <v>42</v>
      </c>
      <c r="G4749">
        <v>40.53</v>
      </c>
      <c r="H4749">
        <v>0</v>
      </c>
      <c r="I4749">
        <v>40.53</v>
      </c>
      <c r="J4749">
        <v>0</v>
      </c>
      <c r="K4749">
        <v>0</v>
      </c>
      <c r="L4749">
        <v>0</v>
      </c>
      <c r="M4749">
        <v>0</v>
      </c>
      <c r="N4749">
        <v>1.978386E-2</v>
      </c>
      <c r="O4749">
        <v>40</v>
      </c>
      <c r="Q4749">
        <v>0</v>
      </c>
      <c r="R4749">
        <v>0</v>
      </c>
      <c r="T4749" t="s">
        <v>6969</v>
      </c>
      <c r="U4749" s="92" t="str">
        <f t="shared" si="74"/>
        <v>DE0291211197</v>
      </c>
    </row>
    <row r="4750" spans="1:21">
      <c r="A4750">
        <v>20110930</v>
      </c>
      <c r="B4750" t="s">
        <v>154</v>
      </c>
      <c r="C4750">
        <v>1211198</v>
      </c>
      <c r="D4750" t="s">
        <v>181</v>
      </c>
      <c r="E4750" t="s">
        <v>55</v>
      </c>
      <c r="F4750" t="s">
        <v>42</v>
      </c>
      <c r="G4750">
        <v>10.34</v>
      </c>
      <c r="H4750">
        <v>0</v>
      </c>
      <c r="I4750">
        <v>10.34</v>
      </c>
      <c r="J4750">
        <v>0</v>
      </c>
      <c r="K4750">
        <v>0</v>
      </c>
      <c r="L4750">
        <v>0</v>
      </c>
      <c r="M4750">
        <v>0</v>
      </c>
      <c r="N4750">
        <v>0</v>
      </c>
      <c r="O4750">
        <v>10</v>
      </c>
      <c r="Q4750">
        <v>0</v>
      </c>
      <c r="R4750">
        <v>0</v>
      </c>
      <c r="T4750" t="s">
        <v>6970</v>
      </c>
      <c r="U4750" s="92" t="str">
        <f t="shared" si="74"/>
        <v>DE0291211198</v>
      </c>
    </row>
    <row r="4751" spans="1:21">
      <c r="A4751">
        <v>20110930</v>
      </c>
      <c r="B4751" t="s">
        <v>154</v>
      </c>
      <c r="C4751">
        <v>1211199</v>
      </c>
      <c r="D4751" t="s">
        <v>181</v>
      </c>
      <c r="E4751" t="s">
        <v>54</v>
      </c>
      <c r="F4751" t="s">
        <v>42</v>
      </c>
      <c r="G4751">
        <v>126.46</v>
      </c>
      <c r="H4751">
        <v>0</v>
      </c>
      <c r="I4751">
        <v>126.46</v>
      </c>
      <c r="J4751">
        <v>0</v>
      </c>
      <c r="K4751">
        <v>0</v>
      </c>
      <c r="L4751">
        <v>0</v>
      </c>
      <c r="M4751">
        <v>0</v>
      </c>
      <c r="N4751">
        <v>7.3679799999999997E-3</v>
      </c>
      <c r="O4751">
        <v>125</v>
      </c>
      <c r="Q4751">
        <v>0</v>
      </c>
      <c r="R4751">
        <v>0</v>
      </c>
      <c r="T4751" t="s">
        <v>6971</v>
      </c>
      <c r="U4751" s="92" t="str">
        <f t="shared" si="74"/>
        <v>DE0291211199</v>
      </c>
    </row>
    <row r="4752" spans="1:21">
      <c r="A4752">
        <v>20110930</v>
      </c>
      <c r="B4752" t="s">
        <v>154</v>
      </c>
      <c r="C4752">
        <v>1211200</v>
      </c>
      <c r="D4752" t="s">
        <v>181</v>
      </c>
      <c r="E4752" t="s">
        <v>53</v>
      </c>
      <c r="F4752" t="s">
        <v>42</v>
      </c>
      <c r="G4752">
        <v>299.56</v>
      </c>
      <c r="H4752">
        <v>0</v>
      </c>
      <c r="I4752">
        <v>299.56</v>
      </c>
      <c r="J4752">
        <v>0</v>
      </c>
      <c r="K4752">
        <v>0</v>
      </c>
      <c r="L4752">
        <v>0</v>
      </c>
      <c r="M4752">
        <v>0</v>
      </c>
      <c r="N4752">
        <v>0</v>
      </c>
      <c r="O4752">
        <v>310</v>
      </c>
      <c r="Q4752">
        <v>0</v>
      </c>
      <c r="R4752">
        <v>0</v>
      </c>
      <c r="T4752" t="s">
        <v>6972</v>
      </c>
      <c r="U4752" s="92" t="str">
        <f t="shared" si="74"/>
        <v>DE0291211200</v>
      </c>
    </row>
    <row r="4753" spans="1:21">
      <c r="A4753">
        <v>20110930</v>
      </c>
      <c r="B4753" t="s">
        <v>154</v>
      </c>
      <c r="C4753">
        <v>1211201</v>
      </c>
      <c r="D4753" t="s">
        <v>181</v>
      </c>
      <c r="E4753" t="s">
        <v>68</v>
      </c>
      <c r="F4753" t="s">
        <v>42</v>
      </c>
      <c r="G4753">
        <v>476.89</v>
      </c>
      <c r="H4753">
        <v>0</v>
      </c>
      <c r="I4753">
        <v>476.89</v>
      </c>
      <c r="J4753">
        <v>0</v>
      </c>
      <c r="K4753">
        <v>0</v>
      </c>
      <c r="L4753">
        <v>0</v>
      </c>
      <c r="M4753">
        <v>0</v>
      </c>
      <c r="N4753">
        <v>2.8546769999999999E-2</v>
      </c>
      <c r="O4753">
        <v>485</v>
      </c>
      <c r="Q4753">
        <v>0</v>
      </c>
      <c r="R4753">
        <v>0</v>
      </c>
      <c r="S4753">
        <v>0</v>
      </c>
      <c r="T4753" t="s">
        <v>6973</v>
      </c>
      <c r="U4753" s="92" t="str">
        <f t="shared" si="74"/>
        <v>DE0291211201</v>
      </c>
    </row>
    <row r="4754" spans="1:21">
      <c r="A4754">
        <v>20110930</v>
      </c>
      <c r="B4754" t="s">
        <v>154</v>
      </c>
      <c r="C4754">
        <v>1211202</v>
      </c>
      <c r="D4754" t="s">
        <v>181</v>
      </c>
      <c r="E4754" t="s">
        <v>59</v>
      </c>
      <c r="F4754" t="s">
        <v>43</v>
      </c>
      <c r="G4754">
        <v>0</v>
      </c>
      <c r="H4754">
        <v>0</v>
      </c>
      <c r="I4754">
        <v>0</v>
      </c>
      <c r="J4754">
        <v>0</v>
      </c>
      <c r="K4754">
        <v>0</v>
      </c>
      <c r="L4754">
        <v>0</v>
      </c>
      <c r="M4754">
        <v>0</v>
      </c>
      <c r="N4754">
        <v>0</v>
      </c>
      <c r="O4754">
        <v>0</v>
      </c>
      <c r="Q4754">
        <v>0</v>
      </c>
      <c r="R4754">
        <v>0</v>
      </c>
      <c r="T4754" t="s">
        <v>6974</v>
      </c>
      <c r="U4754" s="92" t="str">
        <f t="shared" si="74"/>
        <v>DE0291211202</v>
      </c>
    </row>
    <row r="4755" spans="1:21">
      <c r="A4755">
        <v>20110930</v>
      </c>
      <c r="B4755" t="s">
        <v>154</v>
      </c>
      <c r="C4755">
        <v>1211203</v>
      </c>
      <c r="D4755" t="s">
        <v>181</v>
      </c>
      <c r="E4755" t="s">
        <v>58</v>
      </c>
      <c r="F4755" t="s">
        <v>43</v>
      </c>
      <c r="G4755">
        <v>0.42380284000000001</v>
      </c>
      <c r="H4755">
        <v>0</v>
      </c>
      <c r="I4755">
        <v>0.42380284000000001</v>
      </c>
      <c r="J4755">
        <v>0</v>
      </c>
      <c r="K4755">
        <v>0</v>
      </c>
      <c r="L4755">
        <v>0.42380284000000001</v>
      </c>
      <c r="M4755">
        <v>0</v>
      </c>
      <c r="N4755">
        <v>0</v>
      </c>
      <c r="O4755">
        <v>0</v>
      </c>
      <c r="Q4755">
        <v>0</v>
      </c>
      <c r="R4755">
        <v>0</v>
      </c>
      <c r="T4755" t="s">
        <v>6975</v>
      </c>
      <c r="U4755" s="92" t="str">
        <f t="shared" si="74"/>
        <v>DE0291211203</v>
      </c>
    </row>
    <row r="4756" spans="1:21">
      <c r="A4756">
        <v>20110930</v>
      </c>
      <c r="B4756" t="s">
        <v>154</v>
      </c>
      <c r="C4756">
        <v>1211204</v>
      </c>
      <c r="D4756" t="s">
        <v>181</v>
      </c>
      <c r="E4756" t="s">
        <v>57</v>
      </c>
      <c r="F4756" t="s">
        <v>43</v>
      </c>
      <c r="G4756">
        <v>0</v>
      </c>
      <c r="H4756">
        <v>0</v>
      </c>
      <c r="I4756">
        <v>0</v>
      </c>
      <c r="J4756">
        <v>0</v>
      </c>
      <c r="K4756">
        <v>0</v>
      </c>
      <c r="L4756">
        <v>0</v>
      </c>
      <c r="M4756">
        <v>0</v>
      </c>
      <c r="N4756">
        <v>0</v>
      </c>
      <c r="O4756">
        <v>0</v>
      </c>
      <c r="Q4756">
        <v>0</v>
      </c>
      <c r="R4756">
        <v>0</v>
      </c>
      <c r="T4756" t="s">
        <v>6976</v>
      </c>
      <c r="U4756" s="92" t="str">
        <f t="shared" si="74"/>
        <v>DE0291211204</v>
      </c>
    </row>
    <row r="4757" spans="1:21">
      <c r="A4757">
        <v>20110930</v>
      </c>
      <c r="B4757" t="s">
        <v>154</v>
      </c>
      <c r="C4757">
        <v>1211205</v>
      </c>
      <c r="D4757" t="s">
        <v>181</v>
      </c>
      <c r="E4757" t="s">
        <v>56</v>
      </c>
      <c r="F4757" t="s">
        <v>43</v>
      </c>
      <c r="G4757">
        <v>0</v>
      </c>
      <c r="H4757">
        <v>0</v>
      </c>
      <c r="I4757">
        <v>0</v>
      </c>
      <c r="J4757">
        <v>0</v>
      </c>
      <c r="K4757">
        <v>0</v>
      </c>
      <c r="L4757">
        <v>0</v>
      </c>
      <c r="M4757">
        <v>0</v>
      </c>
      <c r="N4757">
        <v>0</v>
      </c>
      <c r="O4757">
        <v>0</v>
      </c>
      <c r="Q4757">
        <v>0</v>
      </c>
      <c r="R4757">
        <v>0</v>
      </c>
      <c r="T4757" t="s">
        <v>6977</v>
      </c>
      <c r="U4757" s="92" t="str">
        <f t="shared" si="74"/>
        <v>DE0291211205</v>
      </c>
    </row>
    <row r="4758" spans="1:21">
      <c r="A4758">
        <v>20110930</v>
      </c>
      <c r="B4758" t="s">
        <v>154</v>
      </c>
      <c r="C4758">
        <v>1211206</v>
      </c>
      <c r="D4758" t="s">
        <v>181</v>
      </c>
      <c r="E4758" t="s">
        <v>55</v>
      </c>
      <c r="F4758" t="s">
        <v>43</v>
      </c>
      <c r="G4758">
        <v>0.58844675999999996</v>
      </c>
      <c r="H4758">
        <v>0</v>
      </c>
      <c r="I4758">
        <v>0.58844675999999996</v>
      </c>
      <c r="J4758">
        <v>0</v>
      </c>
      <c r="K4758">
        <v>0</v>
      </c>
      <c r="L4758">
        <v>0.58844675999999996</v>
      </c>
      <c r="M4758">
        <v>0</v>
      </c>
      <c r="N4758">
        <v>0</v>
      </c>
      <c r="O4758">
        <v>0</v>
      </c>
      <c r="Q4758">
        <v>0</v>
      </c>
      <c r="R4758">
        <v>0</v>
      </c>
      <c r="T4758" t="s">
        <v>6978</v>
      </c>
      <c r="U4758" s="92" t="str">
        <f t="shared" si="74"/>
        <v>DE0291211206</v>
      </c>
    </row>
    <row r="4759" spans="1:21">
      <c r="A4759">
        <v>20110930</v>
      </c>
      <c r="B4759" t="s">
        <v>154</v>
      </c>
      <c r="C4759">
        <v>1211207</v>
      </c>
      <c r="D4759" t="s">
        <v>181</v>
      </c>
      <c r="E4759" t="s">
        <v>54</v>
      </c>
      <c r="F4759" t="s">
        <v>43</v>
      </c>
      <c r="G4759">
        <v>0</v>
      </c>
      <c r="H4759">
        <v>0</v>
      </c>
      <c r="I4759">
        <v>0</v>
      </c>
      <c r="J4759">
        <v>0</v>
      </c>
      <c r="K4759">
        <v>0</v>
      </c>
      <c r="L4759">
        <v>0</v>
      </c>
      <c r="M4759">
        <v>0</v>
      </c>
      <c r="N4759">
        <v>0</v>
      </c>
      <c r="O4759">
        <v>0</v>
      </c>
      <c r="Q4759">
        <v>0</v>
      </c>
      <c r="R4759">
        <v>0</v>
      </c>
      <c r="T4759" t="s">
        <v>6979</v>
      </c>
      <c r="U4759" s="92" t="str">
        <f t="shared" si="74"/>
        <v>DE0291211207</v>
      </c>
    </row>
    <row r="4760" spans="1:21">
      <c r="A4760">
        <v>20110930</v>
      </c>
      <c r="B4760" t="s">
        <v>154</v>
      </c>
      <c r="C4760">
        <v>1211208</v>
      </c>
      <c r="D4760" t="s">
        <v>181</v>
      </c>
      <c r="E4760" t="s">
        <v>53</v>
      </c>
      <c r="F4760" t="s">
        <v>43</v>
      </c>
      <c r="G4760">
        <v>0</v>
      </c>
      <c r="H4760">
        <v>0</v>
      </c>
      <c r="I4760">
        <v>0</v>
      </c>
      <c r="J4760">
        <v>0</v>
      </c>
      <c r="K4760">
        <v>0</v>
      </c>
      <c r="L4760">
        <v>0</v>
      </c>
      <c r="M4760">
        <v>0</v>
      </c>
      <c r="N4760">
        <v>0</v>
      </c>
      <c r="O4760">
        <v>0</v>
      </c>
      <c r="Q4760">
        <v>0</v>
      </c>
      <c r="R4760">
        <v>0</v>
      </c>
      <c r="T4760" t="s">
        <v>6980</v>
      </c>
      <c r="U4760" s="92" t="str">
        <f t="shared" si="74"/>
        <v>DE0291211208</v>
      </c>
    </row>
    <row r="4761" spans="1:21">
      <c r="A4761">
        <v>20110930</v>
      </c>
      <c r="B4761" t="s">
        <v>154</v>
      </c>
      <c r="C4761">
        <v>1211209</v>
      </c>
      <c r="D4761" t="s">
        <v>181</v>
      </c>
      <c r="E4761" t="s">
        <v>68</v>
      </c>
      <c r="F4761" t="s">
        <v>43</v>
      </c>
      <c r="G4761">
        <v>1.0122496000000001</v>
      </c>
      <c r="H4761">
        <v>0</v>
      </c>
      <c r="I4761">
        <v>1.0122496000000001</v>
      </c>
      <c r="J4761">
        <v>0</v>
      </c>
      <c r="K4761">
        <v>0</v>
      </c>
      <c r="L4761">
        <v>1.0122496000000001</v>
      </c>
      <c r="M4761">
        <v>0</v>
      </c>
      <c r="N4761">
        <v>0</v>
      </c>
      <c r="O4761">
        <v>0</v>
      </c>
      <c r="Q4761">
        <v>0</v>
      </c>
      <c r="R4761">
        <v>0</v>
      </c>
      <c r="S4761">
        <v>0</v>
      </c>
      <c r="T4761" t="s">
        <v>6981</v>
      </c>
      <c r="U4761" s="92" t="str">
        <f t="shared" si="74"/>
        <v>DE0291211209</v>
      </c>
    </row>
    <row r="4762" spans="1:21">
      <c r="A4762">
        <v>20110930</v>
      </c>
      <c r="B4762" t="s">
        <v>154</v>
      </c>
      <c r="C4762">
        <v>1211210</v>
      </c>
      <c r="D4762" t="s">
        <v>181</v>
      </c>
      <c r="E4762" t="s">
        <v>59</v>
      </c>
      <c r="F4762" t="s">
        <v>44</v>
      </c>
      <c r="G4762">
        <v>0</v>
      </c>
      <c r="H4762">
        <v>0</v>
      </c>
      <c r="I4762">
        <v>0</v>
      </c>
      <c r="J4762">
        <v>0</v>
      </c>
      <c r="K4762">
        <v>0</v>
      </c>
      <c r="L4762">
        <v>0</v>
      </c>
      <c r="M4762">
        <v>0</v>
      </c>
      <c r="N4762">
        <v>0</v>
      </c>
      <c r="O4762">
        <v>0</v>
      </c>
      <c r="Q4762">
        <v>0</v>
      </c>
      <c r="R4762">
        <v>0</v>
      </c>
      <c r="T4762" t="s">
        <v>6982</v>
      </c>
      <c r="U4762" s="92" t="str">
        <f t="shared" si="74"/>
        <v>DE0291211210</v>
      </c>
    </row>
    <row r="4763" spans="1:21">
      <c r="A4763">
        <v>20110930</v>
      </c>
      <c r="B4763" t="s">
        <v>154</v>
      </c>
      <c r="C4763">
        <v>1211211</v>
      </c>
      <c r="D4763" t="s">
        <v>181</v>
      </c>
      <c r="E4763" t="s">
        <v>58</v>
      </c>
      <c r="F4763" t="s">
        <v>44</v>
      </c>
      <c r="G4763">
        <v>0</v>
      </c>
      <c r="H4763">
        <v>0</v>
      </c>
      <c r="I4763">
        <v>0</v>
      </c>
      <c r="J4763">
        <v>0</v>
      </c>
      <c r="K4763">
        <v>0</v>
      </c>
      <c r="L4763">
        <v>0</v>
      </c>
      <c r="M4763">
        <v>0</v>
      </c>
      <c r="N4763">
        <v>0</v>
      </c>
      <c r="O4763">
        <v>0</v>
      </c>
      <c r="Q4763">
        <v>0</v>
      </c>
      <c r="R4763">
        <v>0</v>
      </c>
      <c r="T4763" t="s">
        <v>6983</v>
      </c>
      <c r="U4763" s="92" t="str">
        <f t="shared" si="74"/>
        <v>DE0291211211</v>
      </c>
    </row>
    <row r="4764" spans="1:21">
      <c r="A4764">
        <v>20110930</v>
      </c>
      <c r="B4764" t="s">
        <v>154</v>
      </c>
      <c r="C4764">
        <v>1211212</v>
      </c>
      <c r="D4764" t="s">
        <v>181</v>
      </c>
      <c r="E4764" t="s">
        <v>57</v>
      </c>
      <c r="F4764" t="s">
        <v>44</v>
      </c>
      <c r="G4764">
        <v>0</v>
      </c>
      <c r="H4764">
        <v>0</v>
      </c>
      <c r="I4764">
        <v>0</v>
      </c>
      <c r="J4764">
        <v>0</v>
      </c>
      <c r="K4764">
        <v>0</v>
      </c>
      <c r="L4764">
        <v>0</v>
      </c>
      <c r="M4764">
        <v>0</v>
      </c>
      <c r="N4764">
        <v>0</v>
      </c>
      <c r="O4764">
        <v>0</v>
      </c>
      <c r="Q4764">
        <v>0</v>
      </c>
      <c r="R4764">
        <v>0</v>
      </c>
      <c r="T4764" t="s">
        <v>6984</v>
      </c>
      <c r="U4764" s="92" t="str">
        <f t="shared" si="74"/>
        <v>DE0291211212</v>
      </c>
    </row>
    <row r="4765" spans="1:21">
      <c r="A4765">
        <v>20110930</v>
      </c>
      <c r="B4765" t="s">
        <v>154</v>
      </c>
      <c r="C4765">
        <v>1211213</v>
      </c>
      <c r="D4765" t="s">
        <v>181</v>
      </c>
      <c r="E4765" t="s">
        <v>56</v>
      </c>
      <c r="F4765" t="s">
        <v>44</v>
      </c>
      <c r="G4765">
        <v>20.329999999999998</v>
      </c>
      <c r="H4765">
        <v>0</v>
      </c>
      <c r="I4765">
        <v>20.329999999999998</v>
      </c>
      <c r="J4765">
        <v>0</v>
      </c>
      <c r="K4765">
        <v>0</v>
      </c>
      <c r="L4765">
        <v>0</v>
      </c>
      <c r="M4765">
        <v>0</v>
      </c>
      <c r="N4765">
        <v>0</v>
      </c>
      <c r="O4765">
        <v>20</v>
      </c>
      <c r="Q4765">
        <v>0</v>
      </c>
      <c r="R4765">
        <v>0</v>
      </c>
      <c r="T4765" t="s">
        <v>6985</v>
      </c>
      <c r="U4765" s="92" t="str">
        <f t="shared" si="74"/>
        <v>DE0291211213</v>
      </c>
    </row>
    <row r="4766" spans="1:21">
      <c r="A4766">
        <v>20110930</v>
      </c>
      <c r="B4766" t="s">
        <v>154</v>
      </c>
      <c r="C4766">
        <v>1211214</v>
      </c>
      <c r="D4766" t="s">
        <v>181</v>
      </c>
      <c r="E4766" t="s">
        <v>55</v>
      </c>
      <c r="F4766" t="s">
        <v>44</v>
      </c>
      <c r="G4766">
        <v>8.5874000000000002E-3</v>
      </c>
      <c r="H4766">
        <v>0</v>
      </c>
      <c r="I4766">
        <v>8.5874000000000002E-3</v>
      </c>
      <c r="J4766">
        <v>0</v>
      </c>
      <c r="K4766">
        <v>0</v>
      </c>
      <c r="L4766">
        <v>8.5874000000000002E-3</v>
      </c>
      <c r="M4766">
        <v>0</v>
      </c>
      <c r="N4766">
        <v>0</v>
      </c>
      <c r="O4766">
        <v>0</v>
      </c>
      <c r="Q4766">
        <v>0</v>
      </c>
      <c r="R4766">
        <v>0</v>
      </c>
      <c r="T4766" t="s">
        <v>6986</v>
      </c>
      <c r="U4766" s="92" t="str">
        <f t="shared" si="74"/>
        <v>DE0291211214</v>
      </c>
    </row>
    <row r="4767" spans="1:21">
      <c r="A4767">
        <v>20110930</v>
      </c>
      <c r="B4767" t="s">
        <v>154</v>
      </c>
      <c r="C4767">
        <v>1211215</v>
      </c>
      <c r="D4767" t="s">
        <v>181</v>
      </c>
      <c r="E4767" t="s">
        <v>54</v>
      </c>
      <c r="F4767" t="s">
        <v>44</v>
      </c>
      <c r="G4767">
        <v>50.87</v>
      </c>
      <c r="H4767">
        <v>0</v>
      </c>
      <c r="I4767">
        <v>50.87</v>
      </c>
      <c r="J4767">
        <v>0</v>
      </c>
      <c r="K4767">
        <v>0</v>
      </c>
      <c r="L4767">
        <v>0</v>
      </c>
      <c r="M4767">
        <v>0</v>
      </c>
      <c r="N4767">
        <v>0</v>
      </c>
      <c r="O4767">
        <v>50</v>
      </c>
      <c r="Q4767">
        <v>0</v>
      </c>
      <c r="R4767">
        <v>0</v>
      </c>
      <c r="T4767" t="s">
        <v>6987</v>
      </c>
      <c r="U4767" s="92" t="str">
        <f t="shared" si="74"/>
        <v>DE0291211215</v>
      </c>
    </row>
    <row r="4768" spans="1:21">
      <c r="A4768">
        <v>20110930</v>
      </c>
      <c r="B4768" t="s">
        <v>154</v>
      </c>
      <c r="C4768">
        <v>1211216</v>
      </c>
      <c r="D4768" t="s">
        <v>181</v>
      </c>
      <c r="E4768" t="s">
        <v>53</v>
      </c>
      <c r="F4768" t="s">
        <v>44</v>
      </c>
      <c r="G4768">
        <v>0</v>
      </c>
      <c r="H4768">
        <v>0</v>
      </c>
      <c r="I4768">
        <v>0</v>
      </c>
      <c r="J4768">
        <v>0</v>
      </c>
      <c r="K4768">
        <v>0</v>
      </c>
      <c r="L4768">
        <v>0</v>
      </c>
      <c r="M4768">
        <v>0</v>
      </c>
      <c r="N4768">
        <v>0</v>
      </c>
      <c r="O4768">
        <v>0</v>
      </c>
      <c r="Q4768">
        <v>0</v>
      </c>
      <c r="R4768">
        <v>0</v>
      </c>
      <c r="T4768" t="s">
        <v>6988</v>
      </c>
      <c r="U4768" s="92" t="str">
        <f t="shared" si="74"/>
        <v>DE0291211216</v>
      </c>
    </row>
    <row r="4769" spans="1:21">
      <c r="A4769">
        <v>20110930</v>
      </c>
      <c r="B4769" t="s">
        <v>154</v>
      </c>
      <c r="C4769">
        <v>1211217</v>
      </c>
      <c r="D4769" t="s">
        <v>181</v>
      </c>
      <c r="E4769" t="s">
        <v>68</v>
      </c>
      <c r="F4769" t="s">
        <v>44</v>
      </c>
      <c r="G4769">
        <v>71.208587399999999</v>
      </c>
      <c r="H4769">
        <v>0</v>
      </c>
      <c r="I4769">
        <v>71.208587399999999</v>
      </c>
      <c r="J4769">
        <v>0</v>
      </c>
      <c r="K4769">
        <v>0</v>
      </c>
      <c r="L4769">
        <v>8.5874000000000002E-3</v>
      </c>
      <c r="M4769">
        <v>0</v>
      </c>
      <c r="N4769">
        <v>0</v>
      </c>
      <c r="O4769">
        <v>70</v>
      </c>
      <c r="Q4769">
        <v>0</v>
      </c>
      <c r="R4769">
        <v>0</v>
      </c>
      <c r="S4769">
        <v>0</v>
      </c>
      <c r="T4769" t="s">
        <v>6989</v>
      </c>
      <c r="U4769" s="92" t="str">
        <f t="shared" si="74"/>
        <v>DE0291211217</v>
      </c>
    </row>
    <row r="4770" spans="1:21">
      <c r="A4770">
        <v>20110930</v>
      </c>
      <c r="B4770" t="s">
        <v>154</v>
      </c>
      <c r="C4770">
        <v>1211218</v>
      </c>
      <c r="D4770" t="s">
        <v>181</v>
      </c>
      <c r="E4770" t="s">
        <v>59</v>
      </c>
      <c r="F4770" t="s">
        <v>45</v>
      </c>
      <c r="G4770">
        <v>0</v>
      </c>
      <c r="H4770">
        <v>0</v>
      </c>
      <c r="I4770">
        <v>0</v>
      </c>
      <c r="J4770">
        <v>0</v>
      </c>
      <c r="K4770">
        <v>0</v>
      </c>
      <c r="L4770">
        <v>0</v>
      </c>
      <c r="M4770">
        <v>0</v>
      </c>
      <c r="N4770">
        <v>0</v>
      </c>
      <c r="O4770">
        <v>0</v>
      </c>
      <c r="Q4770">
        <v>0</v>
      </c>
      <c r="R4770">
        <v>0</v>
      </c>
      <c r="T4770" t="s">
        <v>6990</v>
      </c>
      <c r="U4770" s="92" t="str">
        <f t="shared" si="74"/>
        <v>DE0291211218</v>
      </c>
    </row>
    <row r="4771" spans="1:21">
      <c r="A4771">
        <v>20110930</v>
      </c>
      <c r="B4771" t="s">
        <v>154</v>
      </c>
      <c r="C4771">
        <v>1211219</v>
      </c>
      <c r="D4771" t="s">
        <v>181</v>
      </c>
      <c r="E4771" t="s">
        <v>58</v>
      </c>
      <c r="F4771" t="s">
        <v>45</v>
      </c>
      <c r="G4771">
        <v>0</v>
      </c>
      <c r="H4771">
        <v>0</v>
      </c>
      <c r="I4771">
        <v>0</v>
      </c>
      <c r="J4771">
        <v>0</v>
      </c>
      <c r="K4771">
        <v>0</v>
      </c>
      <c r="L4771">
        <v>0</v>
      </c>
      <c r="M4771">
        <v>0</v>
      </c>
      <c r="N4771">
        <v>0</v>
      </c>
      <c r="O4771">
        <v>0</v>
      </c>
      <c r="Q4771">
        <v>0</v>
      </c>
      <c r="R4771">
        <v>0</v>
      </c>
      <c r="T4771" t="s">
        <v>6991</v>
      </c>
      <c r="U4771" s="92" t="str">
        <f t="shared" si="74"/>
        <v>DE0291211219</v>
      </c>
    </row>
    <row r="4772" spans="1:21">
      <c r="A4772">
        <v>20110930</v>
      </c>
      <c r="B4772" t="s">
        <v>154</v>
      </c>
      <c r="C4772">
        <v>1211220</v>
      </c>
      <c r="D4772" t="s">
        <v>181</v>
      </c>
      <c r="E4772" t="s">
        <v>57</v>
      </c>
      <c r="F4772" t="s">
        <v>45</v>
      </c>
      <c r="G4772">
        <v>0</v>
      </c>
      <c r="H4772">
        <v>0</v>
      </c>
      <c r="I4772">
        <v>0</v>
      </c>
      <c r="J4772">
        <v>0</v>
      </c>
      <c r="K4772">
        <v>0</v>
      </c>
      <c r="L4772">
        <v>0</v>
      </c>
      <c r="M4772">
        <v>0</v>
      </c>
      <c r="N4772">
        <v>0</v>
      </c>
      <c r="O4772">
        <v>0</v>
      </c>
      <c r="Q4772">
        <v>0</v>
      </c>
      <c r="R4772">
        <v>0</v>
      </c>
      <c r="T4772" t="s">
        <v>6992</v>
      </c>
      <c r="U4772" s="92" t="str">
        <f t="shared" si="74"/>
        <v>DE0291211220</v>
      </c>
    </row>
    <row r="4773" spans="1:21">
      <c r="A4773">
        <v>20110930</v>
      </c>
      <c r="B4773" t="s">
        <v>154</v>
      </c>
      <c r="C4773">
        <v>1211221</v>
      </c>
      <c r="D4773" t="s">
        <v>181</v>
      </c>
      <c r="E4773" t="s">
        <v>56</v>
      </c>
      <c r="F4773" t="s">
        <v>45</v>
      </c>
      <c r="G4773">
        <v>0</v>
      </c>
      <c r="H4773">
        <v>0</v>
      </c>
      <c r="I4773">
        <v>0</v>
      </c>
      <c r="J4773">
        <v>0</v>
      </c>
      <c r="K4773">
        <v>0</v>
      </c>
      <c r="L4773">
        <v>0</v>
      </c>
      <c r="M4773">
        <v>0</v>
      </c>
      <c r="N4773">
        <v>0</v>
      </c>
      <c r="O4773">
        <v>0</v>
      </c>
      <c r="Q4773">
        <v>0</v>
      </c>
      <c r="R4773">
        <v>0</v>
      </c>
      <c r="T4773" t="s">
        <v>6993</v>
      </c>
      <c r="U4773" s="92" t="str">
        <f t="shared" si="74"/>
        <v>DE0291211221</v>
      </c>
    </row>
    <row r="4774" spans="1:21">
      <c r="A4774">
        <v>20110930</v>
      </c>
      <c r="B4774" t="s">
        <v>154</v>
      </c>
      <c r="C4774">
        <v>1211222</v>
      </c>
      <c r="D4774" t="s">
        <v>181</v>
      </c>
      <c r="E4774" t="s">
        <v>55</v>
      </c>
      <c r="F4774" t="s">
        <v>45</v>
      </c>
      <c r="G4774">
        <v>8.2673999999999996E-4</v>
      </c>
      <c r="H4774">
        <v>0</v>
      </c>
      <c r="I4774">
        <v>8.2673999999999996E-4</v>
      </c>
      <c r="J4774">
        <v>0</v>
      </c>
      <c r="K4774">
        <v>0</v>
      </c>
      <c r="L4774">
        <v>8.2673999999999996E-4</v>
      </c>
      <c r="M4774">
        <v>0</v>
      </c>
      <c r="N4774">
        <v>0</v>
      </c>
      <c r="O4774">
        <v>0</v>
      </c>
      <c r="Q4774">
        <v>0</v>
      </c>
      <c r="R4774">
        <v>0</v>
      </c>
      <c r="T4774" t="s">
        <v>6994</v>
      </c>
      <c r="U4774" s="92" t="str">
        <f t="shared" si="74"/>
        <v>DE0291211222</v>
      </c>
    </row>
    <row r="4775" spans="1:21">
      <c r="A4775">
        <v>20110930</v>
      </c>
      <c r="B4775" t="s">
        <v>154</v>
      </c>
      <c r="C4775">
        <v>1211223</v>
      </c>
      <c r="D4775" t="s">
        <v>181</v>
      </c>
      <c r="E4775" t="s">
        <v>54</v>
      </c>
      <c r="F4775" t="s">
        <v>45</v>
      </c>
      <c r="G4775">
        <v>0</v>
      </c>
      <c r="H4775">
        <v>0</v>
      </c>
      <c r="I4775">
        <v>0</v>
      </c>
      <c r="J4775">
        <v>0</v>
      </c>
      <c r="K4775">
        <v>0</v>
      </c>
      <c r="L4775">
        <v>0</v>
      </c>
      <c r="M4775">
        <v>0</v>
      </c>
      <c r="N4775">
        <v>0</v>
      </c>
      <c r="O4775">
        <v>0</v>
      </c>
      <c r="Q4775">
        <v>0</v>
      </c>
      <c r="R4775">
        <v>0</v>
      </c>
      <c r="T4775" t="s">
        <v>6995</v>
      </c>
      <c r="U4775" s="92" t="str">
        <f t="shared" si="74"/>
        <v>DE0291211223</v>
      </c>
    </row>
    <row r="4776" spans="1:21">
      <c r="A4776">
        <v>20110930</v>
      </c>
      <c r="B4776" t="s">
        <v>154</v>
      </c>
      <c r="C4776">
        <v>1211224</v>
      </c>
      <c r="D4776" t="s">
        <v>181</v>
      </c>
      <c r="E4776" t="s">
        <v>53</v>
      </c>
      <c r="F4776" t="s">
        <v>45</v>
      </c>
      <c r="G4776">
        <v>0</v>
      </c>
      <c r="H4776">
        <v>0</v>
      </c>
      <c r="I4776">
        <v>0</v>
      </c>
      <c r="J4776">
        <v>0</v>
      </c>
      <c r="K4776">
        <v>0</v>
      </c>
      <c r="L4776">
        <v>0</v>
      </c>
      <c r="M4776">
        <v>0</v>
      </c>
      <c r="N4776">
        <v>0</v>
      </c>
      <c r="O4776">
        <v>0</v>
      </c>
      <c r="Q4776">
        <v>0</v>
      </c>
      <c r="R4776">
        <v>0</v>
      </c>
      <c r="T4776" t="s">
        <v>6996</v>
      </c>
      <c r="U4776" s="92" t="str">
        <f t="shared" si="74"/>
        <v>DE0291211224</v>
      </c>
    </row>
    <row r="4777" spans="1:21">
      <c r="A4777">
        <v>20110930</v>
      </c>
      <c r="B4777" t="s">
        <v>154</v>
      </c>
      <c r="C4777">
        <v>1211225</v>
      </c>
      <c r="D4777" t="s">
        <v>181</v>
      </c>
      <c r="E4777" t="s">
        <v>68</v>
      </c>
      <c r="F4777" t="s">
        <v>45</v>
      </c>
      <c r="G4777">
        <v>8.2673999999999996E-4</v>
      </c>
      <c r="H4777">
        <v>0</v>
      </c>
      <c r="I4777">
        <v>8.2673999999999996E-4</v>
      </c>
      <c r="J4777">
        <v>0</v>
      </c>
      <c r="K4777">
        <v>0</v>
      </c>
      <c r="L4777">
        <v>8.2673999999999996E-4</v>
      </c>
      <c r="M4777">
        <v>0</v>
      </c>
      <c r="N4777">
        <v>0</v>
      </c>
      <c r="O4777">
        <v>0</v>
      </c>
      <c r="Q4777">
        <v>0</v>
      </c>
      <c r="R4777">
        <v>0</v>
      </c>
      <c r="S4777">
        <v>0</v>
      </c>
      <c r="T4777" t="s">
        <v>6997</v>
      </c>
      <c r="U4777" s="92" t="str">
        <f t="shared" si="74"/>
        <v>DE0291211225</v>
      </c>
    </row>
    <row r="4778" spans="1:21">
      <c r="A4778">
        <v>20110930</v>
      </c>
      <c r="B4778" t="s">
        <v>154</v>
      </c>
      <c r="C4778">
        <v>1211226</v>
      </c>
      <c r="D4778" t="s">
        <v>181</v>
      </c>
      <c r="E4778" t="s">
        <v>59</v>
      </c>
      <c r="F4778" t="s">
        <v>46</v>
      </c>
      <c r="G4778">
        <v>0</v>
      </c>
      <c r="H4778">
        <v>0</v>
      </c>
      <c r="I4778">
        <v>0</v>
      </c>
      <c r="J4778">
        <v>0</v>
      </c>
      <c r="K4778">
        <v>0</v>
      </c>
      <c r="L4778">
        <v>0</v>
      </c>
      <c r="M4778">
        <v>0</v>
      </c>
      <c r="N4778">
        <v>0</v>
      </c>
      <c r="O4778">
        <v>0</v>
      </c>
      <c r="Q4778">
        <v>0</v>
      </c>
      <c r="R4778">
        <v>0</v>
      </c>
      <c r="T4778" t="s">
        <v>6998</v>
      </c>
      <c r="U4778" s="92" t="str">
        <f t="shared" si="74"/>
        <v>DE0291211226</v>
      </c>
    </row>
    <row r="4779" spans="1:21">
      <c r="A4779">
        <v>20110930</v>
      </c>
      <c r="B4779" t="s">
        <v>154</v>
      </c>
      <c r="C4779">
        <v>1211227</v>
      </c>
      <c r="D4779" t="s">
        <v>181</v>
      </c>
      <c r="E4779" t="s">
        <v>58</v>
      </c>
      <c r="F4779" t="s">
        <v>46</v>
      </c>
      <c r="G4779">
        <v>10.14</v>
      </c>
      <c r="H4779">
        <v>0</v>
      </c>
      <c r="I4779">
        <v>10.14</v>
      </c>
      <c r="J4779">
        <v>0</v>
      </c>
      <c r="K4779">
        <v>0</v>
      </c>
      <c r="L4779">
        <v>0</v>
      </c>
      <c r="M4779">
        <v>0</v>
      </c>
      <c r="N4779">
        <v>-0.32478454000000001</v>
      </c>
      <c r="O4779">
        <v>10</v>
      </c>
      <c r="Q4779">
        <v>0</v>
      </c>
      <c r="R4779">
        <v>0</v>
      </c>
      <c r="T4779" t="s">
        <v>6999</v>
      </c>
      <c r="U4779" s="92" t="str">
        <f t="shared" si="74"/>
        <v>DE0291211227</v>
      </c>
    </row>
    <row r="4780" spans="1:21">
      <c r="A4780">
        <v>20110930</v>
      </c>
      <c r="B4780" t="s">
        <v>154</v>
      </c>
      <c r="C4780">
        <v>1211228</v>
      </c>
      <c r="D4780" t="s">
        <v>181</v>
      </c>
      <c r="E4780" t="s">
        <v>57</v>
      </c>
      <c r="F4780" t="s">
        <v>46</v>
      </c>
      <c r="G4780">
        <v>30.41</v>
      </c>
      <c r="H4780">
        <v>0</v>
      </c>
      <c r="I4780">
        <v>30.41</v>
      </c>
      <c r="J4780">
        <v>0</v>
      </c>
      <c r="K4780">
        <v>0</v>
      </c>
      <c r="L4780">
        <v>0</v>
      </c>
      <c r="M4780">
        <v>0</v>
      </c>
      <c r="N4780">
        <v>1.3159999999999999E-3</v>
      </c>
      <c r="O4780">
        <v>30.1</v>
      </c>
      <c r="Q4780">
        <v>0</v>
      </c>
      <c r="R4780">
        <v>0</v>
      </c>
      <c r="T4780" t="s">
        <v>7000</v>
      </c>
      <c r="U4780" s="92" t="str">
        <f t="shared" si="74"/>
        <v>DE0291211228</v>
      </c>
    </row>
    <row r="4781" spans="1:21">
      <c r="A4781">
        <v>20110930</v>
      </c>
      <c r="B4781" t="s">
        <v>154</v>
      </c>
      <c r="C4781">
        <v>1211229</v>
      </c>
      <c r="D4781" t="s">
        <v>181</v>
      </c>
      <c r="E4781" t="s">
        <v>56</v>
      </c>
      <c r="F4781" t="s">
        <v>46</v>
      </c>
      <c r="G4781">
        <v>120.31</v>
      </c>
      <c r="H4781">
        <v>0</v>
      </c>
      <c r="I4781">
        <v>120.31</v>
      </c>
      <c r="J4781">
        <v>0</v>
      </c>
      <c r="K4781">
        <v>0</v>
      </c>
      <c r="L4781">
        <v>0</v>
      </c>
      <c r="M4781">
        <v>0</v>
      </c>
      <c r="N4781">
        <v>2.13829E-2</v>
      </c>
      <c r="O4781">
        <v>118</v>
      </c>
      <c r="Q4781">
        <v>0</v>
      </c>
      <c r="R4781">
        <v>0</v>
      </c>
      <c r="T4781" t="s">
        <v>7001</v>
      </c>
      <c r="U4781" s="92" t="str">
        <f t="shared" si="74"/>
        <v>DE0291211229</v>
      </c>
    </row>
    <row r="4782" spans="1:21">
      <c r="A4782">
        <v>20110930</v>
      </c>
      <c r="B4782" t="s">
        <v>154</v>
      </c>
      <c r="C4782">
        <v>1211230</v>
      </c>
      <c r="D4782" t="s">
        <v>181</v>
      </c>
      <c r="E4782" t="s">
        <v>55</v>
      </c>
      <c r="F4782" t="s">
        <v>46</v>
      </c>
      <c r="G4782">
        <v>249.87</v>
      </c>
      <c r="H4782">
        <v>0</v>
      </c>
      <c r="I4782">
        <v>249.87</v>
      </c>
      <c r="J4782">
        <v>0</v>
      </c>
      <c r="K4782">
        <v>0</v>
      </c>
      <c r="L4782">
        <v>0</v>
      </c>
      <c r="M4782">
        <v>0</v>
      </c>
      <c r="N4782">
        <v>0</v>
      </c>
      <c r="O4782">
        <v>246</v>
      </c>
      <c r="Q4782">
        <v>0</v>
      </c>
      <c r="R4782">
        <v>0</v>
      </c>
      <c r="T4782" t="s">
        <v>7002</v>
      </c>
      <c r="U4782" s="92" t="str">
        <f t="shared" si="74"/>
        <v>DE0291211230</v>
      </c>
    </row>
    <row r="4783" spans="1:21">
      <c r="A4783">
        <v>20110930</v>
      </c>
      <c r="B4783" t="s">
        <v>154</v>
      </c>
      <c r="C4783">
        <v>1211231</v>
      </c>
      <c r="D4783" t="s">
        <v>181</v>
      </c>
      <c r="E4783" t="s">
        <v>54</v>
      </c>
      <c r="F4783" t="s">
        <v>46</v>
      </c>
      <c r="G4783">
        <v>378.58</v>
      </c>
      <c r="H4783">
        <v>0</v>
      </c>
      <c r="I4783">
        <v>378.58</v>
      </c>
      <c r="J4783">
        <v>0</v>
      </c>
      <c r="K4783">
        <v>0</v>
      </c>
      <c r="L4783">
        <v>0</v>
      </c>
      <c r="M4783">
        <v>0</v>
      </c>
      <c r="N4783">
        <v>2.0498220000000001E-2</v>
      </c>
      <c r="O4783">
        <v>370.98</v>
      </c>
      <c r="Q4783">
        <v>0</v>
      </c>
      <c r="R4783">
        <v>0</v>
      </c>
      <c r="T4783" t="s">
        <v>7003</v>
      </c>
      <c r="U4783" s="92" t="str">
        <f t="shared" si="74"/>
        <v>DE0291211231</v>
      </c>
    </row>
    <row r="4784" spans="1:21">
      <c r="A4784">
        <v>20110930</v>
      </c>
      <c r="B4784" t="s">
        <v>154</v>
      </c>
      <c r="C4784">
        <v>1211232</v>
      </c>
      <c r="D4784" t="s">
        <v>181</v>
      </c>
      <c r="E4784" t="s">
        <v>53</v>
      </c>
      <c r="F4784" t="s">
        <v>46</v>
      </c>
      <c r="G4784">
        <v>409.27</v>
      </c>
      <c r="H4784">
        <v>0</v>
      </c>
      <c r="I4784">
        <v>409.27</v>
      </c>
      <c r="J4784">
        <v>0</v>
      </c>
      <c r="K4784">
        <v>0</v>
      </c>
      <c r="L4784">
        <v>0</v>
      </c>
      <c r="M4784">
        <v>0</v>
      </c>
      <c r="N4784">
        <v>0</v>
      </c>
      <c r="O4784">
        <v>401.5</v>
      </c>
      <c r="Q4784">
        <v>0</v>
      </c>
      <c r="R4784">
        <v>0</v>
      </c>
      <c r="T4784" t="s">
        <v>7004</v>
      </c>
      <c r="U4784" s="92" t="str">
        <f t="shared" si="74"/>
        <v>DE0291211232</v>
      </c>
    </row>
    <row r="4785" spans="1:21">
      <c r="A4785">
        <v>20110930</v>
      </c>
      <c r="B4785" t="s">
        <v>154</v>
      </c>
      <c r="C4785">
        <v>1211233</v>
      </c>
      <c r="D4785" t="s">
        <v>181</v>
      </c>
      <c r="E4785" t="s">
        <v>68</v>
      </c>
      <c r="F4785" t="s">
        <v>46</v>
      </c>
      <c r="G4785">
        <v>1198.58</v>
      </c>
      <c r="H4785">
        <v>0</v>
      </c>
      <c r="I4785">
        <v>1198.58</v>
      </c>
      <c r="J4785">
        <v>0</v>
      </c>
      <c r="K4785">
        <v>0</v>
      </c>
      <c r="L4785">
        <v>0</v>
      </c>
      <c r="M4785">
        <v>0</v>
      </c>
      <c r="N4785">
        <v>-0.28158741999999998</v>
      </c>
      <c r="O4785">
        <v>1176.58</v>
      </c>
      <c r="Q4785">
        <v>0</v>
      </c>
      <c r="R4785">
        <v>0</v>
      </c>
      <c r="S4785">
        <v>0</v>
      </c>
      <c r="T4785" t="s">
        <v>7005</v>
      </c>
      <c r="U4785" s="92" t="str">
        <f t="shared" si="74"/>
        <v>DE0291211233</v>
      </c>
    </row>
    <row r="4786" spans="1:21">
      <c r="A4786">
        <v>20110930</v>
      </c>
      <c r="B4786" t="s">
        <v>154</v>
      </c>
      <c r="C4786">
        <v>1211234</v>
      </c>
      <c r="D4786" t="s">
        <v>181</v>
      </c>
      <c r="E4786" t="s">
        <v>59</v>
      </c>
      <c r="F4786" t="s">
        <v>47</v>
      </c>
      <c r="G4786">
        <v>0</v>
      </c>
      <c r="H4786">
        <v>0</v>
      </c>
      <c r="I4786">
        <v>0</v>
      </c>
      <c r="J4786">
        <v>0</v>
      </c>
      <c r="K4786">
        <v>0</v>
      </c>
      <c r="L4786">
        <v>0</v>
      </c>
      <c r="M4786">
        <v>0</v>
      </c>
      <c r="N4786">
        <v>0</v>
      </c>
      <c r="O4786">
        <v>0</v>
      </c>
      <c r="Q4786">
        <v>0</v>
      </c>
      <c r="R4786">
        <v>0</v>
      </c>
      <c r="T4786" t="s">
        <v>7006</v>
      </c>
      <c r="U4786" s="92" t="str">
        <f t="shared" si="74"/>
        <v>DE0291211234</v>
      </c>
    </row>
    <row r="4787" spans="1:21">
      <c r="A4787">
        <v>20110930</v>
      </c>
      <c r="B4787" t="s">
        <v>154</v>
      </c>
      <c r="C4787">
        <v>1211235</v>
      </c>
      <c r="D4787" t="s">
        <v>181</v>
      </c>
      <c r="E4787" t="s">
        <v>58</v>
      </c>
      <c r="F4787" t="s">
        <v>47</v>
      </c>
      <c r="G4787">
        <v>0</v>
      </c>
      <c r="H4787">
        <v>0</v>
      </c>
      <c r="I4787">
        <v>0</v>
      </c>
      <c r="J4787">
        <v>0</v>
      </c>
      <c r="K4787">
        <v>0</v>
      </c>
      <c r="L4787">
        <v>0</v>
      </c>
      <c r="M4787">
        <v>0</v>
      </c>
      <c r="N4787">
        <v>0</v>
      </c>
      <c r="O4787">
        <v>0</v>
      </c>
      <c r="Q4787">
        <v>0</v>
      </c>
      <c r="R4787">
        <v>0</v>
      </c>
      <c r="T4787" t="s">
        <v>7007</v>
      </c>
      <c r="U4787" s="92" t="str">
        <f t="shared" si="74"/>
        <v>DE0291211235</v>
      </c>
    </row>
    <row r="4788" spans="1:21">
      <c r="A4788">
        <v>20110930</v>
      </c>
      <c r="B4788" t="s">
        <v>154</v>
      </c>
      <c r="C4788">
        <v>1211236</v>
      </c>
      <c r="D4788" t="s">
        <v>181</v>
      </c>
      <c r="E4788" t="s">
        <v>57</v>
      </c>
      <c r="F4788" t="s">
        <v>47</v>
      </c>
      <c r="G4788">
        <v>0</v>
      </c>
      <c r="H4788">
        <v>0</v>
      </c>
      <c r="I4788">
        <v>0</v>
      </c>
      <c r="J4788">
        <v>0</v>
      </c>
      <c r="K4788">
        <v>0</v>
      </c>
      <c r="L4788">
        <v>0</v>
      </c>
      <c r="M4788">
        <v>0</v>
      </c>
      <c r="N4788">
        <v>0</v>
      </c>
      <c r="O4788">
        <v>0</v>
      </c>
      <c r="Q4788">
        <v>0</v>
      </c>
      <c r="R4788">
        <v>0</v>
      </c>
      <c r="T4788" t="s">
        <v>7008</v>
      </c>
      <c r="U4788" s="92" t="str">
        <f t="shared" si="74"/>
        <v>DE0291211236</v>
      </c>
    </row>
    <row r="4789" spans="1:21">
      <c r="A4789">
        <v>20110930</v>
      </c>
      <c r="B4789" t="s">
        <v>154</v>
      </c>
      <c r="C4789">
        <v>1211237</v>
      </c>
      <c r="D4789" t="s">
        <v>181</v>
      </c>
      <c r="E4789" t="s">
        <v>56</v>
      </c>
      <c r="F4789" t="s">
        <v>47</v>
      </c>
      <c r="G4789">
        <v>0</v>
      </c>
      <c r="H4789">
        <v>0</v>
      </c>
      <c r="I4789">
        <v>0</v>
      </c>
      <c r="J4789">
        <v>0</v>
      </c>
      <c r="K4789">
        <v>0</v>
      </c>
      <c r="L4789">
        <v>0</v>
      </c>
      <c r="M4789">
        <v>0</v>
      </c>
      <c r="N4789">
        <v>2.8469540000000002E-2</v>
      </c>
      <c r="O4789">
        <v>0</v>
      </c>
      <c r="Q4789">
        <v>0</v>
      </c>
      <c r="R4789">
        <v>0</v>
      </c>
      <c r="T4789" t="s">
        <v>7009</v>
      </c>
      <c r="U4789" s="92" t="str">
        <f t="shared" si="74"/>
        <v>DE0291211237</v>
      </c>
    </row>
    <row r="4790" spans="1:21">
      <c r="A4790">
        <v>20110930</v>
      </c>
      <c r="B4790" t="s">
        <v>154</v>
      </c>
      <c r="C4790">
        <v>1211238</v>
      </c>
      <c r="D4790" t="s">
        <v>181</v>
      </c>
      <c r="E4790" t="s">
        <v>55</v>
      </c>
      <c r="F4790" t="s">
        <v>47</v>
      </c>
      <c r="G4790">
        <v>26</v>
      </c>
      <c r="H4790">
        <v>0</v>
      </c>
      <c r="I4790">
        <v>26</v>
      </c>
      <c r="J4790">
        <v>0</v>
      </c>
      <c r="K4790">
        <v>0</v>
      </c>
      <c r="L4790">
        <v>0</v>
      </c>
      <c r="M4790">
        <v>0</v>
      </c>
      <c r="N4790">
        <v>0</v>
      </c>
      <c r="O4790">
        <v>26</v>
      </c>
      <c r="Q4790">
        <v>0</v>
      </c>
      <c r="R4790">
        <v>0</v>
      </c>
      <c r="T4790" t="s">
        <v>7010</v>
      </c>
      <c r="U4790" s="92" t="str">
        <f t="shared" si="74"/>
        <v>DE0291211238</v>
      </c>
    </row>
    <row r="4791" spans="1:21">
      <c r="A4791">
        <v>20110930</v>
      </c>
      <c r="B4791" t="s">
        <v>154</v>
      </c>
      <c r="C4791">
        <v>1211239</v>
      </c>
      <c r="D4791" t="s">
        <v>181</v>
      </c>
      <c r="E4791" t="s">
        <v>54</v>
      </c>
      <c r="F4791" t="s">
        <v>47</v>
      </c>
      <c r="G4791">
        <v>0</v>
      </c>
      <c r="H4791">
        <v>0</v>
      </c>
      <c r="I4791">
        <v>0</v>
      </c>
      <c r="J4791">
        <v>0</v>
      </c>
      <c r="K4791">
        <v>0</v>
      </c>
      <c r="L4791">
        <v>0</v>
      </c>
      <c r="M4791">
        <v>0</v>
      </c>
      <c r="N4791">
        <v>0</v>
      </c>
      <c r="O4791">
        <v>0</v>
      </c>
      <c r="Q4791">
        <v>0</v>
      </c>
      <c r="R4791">
        <v>0</v>
      </c>
      <c r="T4791" t="s">
        <v>7011</v>
      </c>
      <c r="U4791" s="92" t="str">
        <f t="shared" si="74"/>
        <v>DE0291211239</v>
      </c>
    </row>
    <row r="4792" spans="1:21">
      <c r="A4792">
        <v>20110930</v>
      </c>
      <c r="B4792" t="s">
        <v>154</v>
      </c>
      <c r="C4792">
        <v>1211240</v>
      </c>
      <c r="D4792" t="s">
        <v>181</v>
      </c>
      <c r="E4792" t="s">
        <v>53</v>
      </c>
      <c r="F4792" t="s">
        <v>47</v>
      </c>
      <c r="G4792">
        <v>0</v>
      </c>
      <c r="H4792">
        <v>0</v>
      </c>
      <c r="I4792">
        <v>0</v>
      </c>
      <c r="J4792">
        <v>0</v>
      </c>
      <c r="K4792">
        <v>0</v>
      </c>
      <c r="L4792">
        <v>0</v>
      </c>
      <c r="M4792">
        <v>0</v>
      </c>
      <c r="N4792">
        <v>0</v>
      </c>
      <c r="O4792">
        <v>0</v>
      </c>
      <c r="Q4792">
        <v>0</v>
      </c>
      <c r="R4792">
        <v>0</v>
      </c>
      <c r="T4792" t="s">
        <v>7012</v>
      </c>
      <c r="U4792" s="92" t="str">
        <f t="shared" si="74"/>
        <v>DE0291211240</v>
      </c>
    </row>
    <row r="4793" spans="1:21">
      <c r="A4793">
        <v>20110930</v>
      </c>
      <c r="B4793" t="s">
        <v>154</v>
      </c>
      <c r="C4793">
        <v>1211241</v>
      </c>
      <c r="D4793" t="s">
        <v>181</v>
      </c>
      <c r="E4793" t="s">
        <v>68</v>
      </c>
      <c r="F4793" t="s">
        <v>47</v>
      </c>
      <c r="G4793">
        <v>26</v>
      </c>
      <c r="H4793">
        <v>0</v>
      </c>
      <c r="I4793">
        <v>26</v>
      </c>
      <c r="J4793">
        <v>0</v>
      </c>
      <c r="K4793">
        <v>0</v>
      </c>
      <c r="L4793">
        <v>0</v>
      </c>
      <c r="M4793">
        <v>0</v>
      </c>
      <c r="N4793">
        <v>2.8469540000000002E-2</v>
      </c>
      <c r="O4793">
        <v>26</v>
      </c>
      <c r="Q4793">
        <v>0</v>
      </c>
      <c r="R4793">
        <v>0</v>
      </c>
      <c r="S4793">
        <v>0</v>
      </c>
      <c r="T4793" t="s">
        <v>7013</v>
      </c>
      <c r="U4793" s="92" t="str">
        <f t="shared" si="74"/>
        <v>DE0291211241</v>
      </c>
    </row>
    <row r="4794" spans="1:21">
      <c r="A4794">
        <v>20110930</v>
      </c>
      <c r="B4794" t="s">
        <v>154</v>
      </c>
      <c r="C4794">
        <v>1211242</v>
      </c>
      <c r="D4794" t="s">
        <v>181</v>
      </c>
      <c r="E4794" t="s">
        <v>59</v>
      </c>
      <c r="F4794" t="s">
        <v>48</v>
      </c>
      <c r="G4794">
        <v>0</v>
      </c>
      <c r="H4794">
        <v>0</v>
      </c>
      <c r="I4794">
        <v>0</v>
      </c>
      <c r="J4794">
        <v>0</v>
      </c>
      <c r="K4794">
        <v>0</v>
      </c>
      <c r="L4794">
        <v>0</v>
      </c>
      <c r="M4794">
        <v>0</v>
      </c>
      <c r="N4794">
        <v>0</v>
      </c>
      <c r="O4794">
        <v>0</v>
      </c>
      <c r="Q4794">
        <v>0</v>
      </c>
      <c r="R4794">
        <v>0</v>
      </c>
      <c r="T4794" t="s">
        <v>7014</v>
      </c>
      <c r="U4794" s="92" t="str">
        <f t="shared" si="74"/>
        <v>DE0291211242</v>
      </c>
    </row>
    <row r="4795" spans="1:21">
      <c r="A4795">
        <v>20110930</v>
      </c>
      <c r="B4795" t="s">
        <v>154</v>
      </c>
      <c r="C4795">
        <v>1211243</v>
      </c>
      <c r="D4795" t="s">
        <v>181</v>
      </c>
      <c r="E4795" t="s">
        <v>58</v>
      </c>
      <c r="F4795" t="s">
        <v>48</v>
      </c>
      <c r="G4795">
        <v>0</v>
      </c>
      <c r="H4795">
        <v>0</v>
      </c>
      <c r="I4795">
        <v>0</v>
      </c>
      <c r="J4795">
        <v>0</v>
      </c>
      <c r="K4795">
        <v>0</v>
      </c>
      <c r="L4795">
        <v>0</v>
      </c>
      <c r="M4795">
        <v>0</v>
      </c>
      <c r="N4795">
        <v>0</v>
      </c>
      <c r="O4795">
        <v>0</v>
      </c>
      <c r="Q4795">
        <v>0</v>
      </c>
      <c r="R4795">
        <v>0</v>
      </c>
      <c r="T4795" t="s">
        <v>7015</v>
      </c>
      <c r="U4795" s="92" t="str">
        <f t="shared" si="74"/>
        <v>DE0291211243</v>
      </c>
    </row>
    <row r="4796" spans="1:21">
      <c r="A4796">
        <v>20110930</v>
      </c>
      <c r="B4796" t="s">
        <v>154</v>
      </c>
      <c r="C4796">
        <v>1211244</v>
      </c>
      <c r="D4796" t="s">
        <v>181</v>
      </c>
      <c r="E4796" t="s">
        <v>57</v>
      </c>
      <c r="F4796" t="s">
        <v>48</v>
      </c>
      <c r="G4796">
        <v>0</v>
      </c>
      <c r="H4796">
        <v>0</v>
      </c>
      <c r="I4796">
        <v>0</v>
      </c>
      <c r="J4796">
        <v>0</v>
      </c>
      <c r="K4796">
        <v>0</v>
      </c>
      <c r="L4796">
        <v>0</v>
      </c>
      <c r="M4796">
        <v>0</v>
      </c>
      <c r="N4796">
        <v>0</v>
      </c>
      <c r="O4796">
        <v>0</v>
      </c>
      <c r="Q4796">
        <v>0</v>
      </c>
      <c r="R4796">
        <v>0</v>
      </c>
      <c r="T4796" t="s">
        <v>7016</v>
      </c>
      <c r="U4796" s="92" t="str">
        <f t="shared" si="74"/>
        <v>DE0291211244</v>
      </c>
    </row>
    <row r="4797" spans="1:21">
      <c r="A4797">
        <v>20110930</v>
      </c>
      <c r="B4797" t="s">
        <v>154</v>
      </c>
      <c r="C4797">
        <v>1211245</v>
      </c>
      <c r="D4797" t="s">
        <v>181</v>
      </c>
      <c r="E4797" t="s">
        <v>56</v>
      </c>
      <c r="F4797" t="s">
        <v>48</v>
      </c>
      <c r="G4797">
        <v>0</v>
      </c>
      <c r="H4797">
        <v>0</v>
      </c>
      <c r="I4797">
        <v>0</v>
      </c>
      <c r="J4797">
        <v>0</v>
      </c>
      <c r="K4797">
        <v>0</v>
      </c>
      <c r="L4797">
        <v>0</v>
      </c>
      <c r="M4797">
        <v>0</v>
      </c>
      <c r="N4797">
        <v>0</v>
      </c>
      <c r="O4797">
        <v>0</v>
      </c>
      <c r="Q4797">
        <v>0</v>
      </c>
      <c r="R4797">
        <v>0</v>
      </c>
      <c r="T4797" t="s">
        <v>7017</v>
      </c>
      <c r="U4797" s="92" t="str">
        <f t="shared" si="74"/>
        <v>DE0291211245</v>
      </c>
    </row>
    <row r="4798" spans="1:21">
      <c r="A4798">
        <v>20110930</v>
      </c>
      <c r="B4798" t="s">
        <v>154</v>
      </c>
      <c r="C4798">
        <v>1211246</v>
      </c>
      <c r="D4798" t="s">
        <v>181</v>
      </c>
      <c r="E4798" t="s">
        <v>55</v>
      </c>
      <c r="F4798" t="s">
        <v>48</v>
      </c>
      <c r="G4798">
        <v>0</v>
      </c>
      <c r="H4798">
        <v>0</v>
      </c>
      <c r="I4798">
        <v>0</v>
      </c>
      <c r="J4798">
        <v>0</v>
      </c>
      <c r="K4798">
        <v>0</v>
      </c>
      <c r="L4798">
        <v>0</v>
      </c>
      <c r="M4798">
        <v>0</v>
      </c>
      <c r="N4798">
        <v>-4.9395000000000001E-2</v>
      </c>
      <c r="O4798">
        <v>0</v>
      </c>
      <c r="Q4798">
        <v>0</v>
      </c>
      <c r="R4798">
        <v>0</v>
      </c>
      <c r="T4798" t="s">
        <v>7018</v>
      </c>
      <c r="U4798" s="92" t="str">
        <f t="shared" si="74"/>
        <v>DE0291211246</v>
      </c>
    </row>
    <row r="4799" spans="1:21">
      <c r="A4799">
        <v>20110930</v>
      </c>
      <c r="B4799" t="s">
        <v>154</v>
      </c>
      <c r="C4799">
        <v>1211247</v>
      </c>
      <c r="D4799" t="s">
        <v>181</v>
      </c>
      <c r="E4799" t="s">
        <v>54</v>
      </c>
      <c r="F4799" t="s">
        <v>48</v>
      </c>
      <c r="G4799">
        <v>0</v>
      </c>
      <c r="H4799">
        <v>0</v>
      </c>
      <c r="I4799">
        <v>0</v>
      </c>
      <c r="J4799">
        <v>0</v>
      </c>
      <c r="K4799">
        <v>0</v>
      </c>
      <c r="L4799">
        <v>0</v>
      </c>
      <c r="M4799">
        <v>0</v>
      </c>
      <c r="N4799">
        <v>0</v>
      </c>
      <c r="O4799">
        <v>0</v>
      </c>
      <c r="Q4799">
        <v>0</v>
      </c>
      <c r="R4799">
        <v>0</v>
      </c>
      <c r="T4799" t="s">
        <v>7019</v>
      </c>
      <c r="U4799" s="92" t="str">
        <f t="shared" si="74"/>
        <v>DE0291211247</v>
      </c>
    </row>
    <row r="4800" spans="1:21">
      <c r="A4800">
        <v>20110930</v>
      </c>
      <c r="B4800" t="s">
        <v>154</v>
      </c>
      <c r="C4800">
        <v>1211248</v>
      </c>
      <c r="D4800" t="s">
        <v>181</v>
      </c>
      <c r="E4800" t="s">
        <v>53</v>
      </c>
      <c r="F4800" t="s">
        <v>48</v>
      </c>
      <c r="G4800">
        <v>0</v>
      </c>
      <c r="H4800">
        <v>0</v>
      </c>
      <c r="I4800">
        <v>0</v>
      </c>
      <c r="J4800">
        <v>0</v>
      </c>
      <c r="K4800">
        <v>0</v>
      </c>
      <c r="L4800">
        <v>0</v>
      </c>
      <c r="M4800">
        <v>0</v>
      </c>
      <c r="N4800">
        <v>0</v>
      </c>
      <c r="O4800">
        <v>0</v>
      </c>
      <c r="Q4800">
        <v>0</v>
      </c>
      <c r="R4800">
        <v>0</v>
      </c>
      <c r="T4800" t="s">
        <v>7020</v>
      </c>
      <c r="U4800" s="92" t="str">
        <f t="shared" si="74"/>
        <v>DE0291211248</v>
      </c>
    </row>
    <row r="4801" spans="1:21">
      <c r="A4801">
        <v>20110930</v>
      </c>
      <c r="B4801" t="s">
        <v>154</v>
      </c>
      <c r="C4801">
        <v>1211249</v>
      </c>
      <c r="D4801" t="s">
        <v>181</v>
      </c>
      <c r="E4801" t="s">
        <v>68</v>
      </c>
      <c r="F4801" t="s">
        <v>48</v>
      </c>
      <c r="G4801">
        <v>0</v>
      </c>
      <c r="H4801">
        <v>0</v>
      </c>
      <c r="I4801">
        <v>0</v>
      </c>
      <c r="J4801">
        <v>0</v>
      </c>
      <c r="K4801">
        <v>0</v>
      </c>
      <c r="L4801">
        <v>0</v>
      </c>
      <c r="M4801">
        <v>0</v>
      </c>
      <c r="N4801">
        <v>-4.9395000000000001E-2</v>
      </c>
      <c r="O4801">
        <v>0</v>
      </c>
      <c r="Q4801">
        <v>0</v>
      </c>
      <c r="R4801">
        <v>0</v>
      </c>
      <c r="S4801">
        <v>0</v>
      </c>
      <c r="T4801" t="s">
        <v>7021</v>
      </c>
      <c r="U4801" s="92" t="str">
        <f t="shared" si="74"/>
        <v>DE0291211249</v>
      </c>
    </row>
    <row r="4802" spans="1:21">
      <c r="A4802">
        <v>20110930</v>
      </c>
      <c r="B4802" t="s">
        <v>153</v>
      </c>
      <c r="C4802">
        <v>1211010</v>
      </c>
      <c r="D4802" t="s">
        <v>181</v>
      </c>
      <c r="E4802" t="s">
        <v>59</v>
      </c>
      <c r="F4802" t="s">
        <v>23</v>
      </c>
      <c r="G4802">
        <v>0</v>
      </c>
      <c r="H4802">
        <v>0</v>
      </c>
      <c r="I4802">
        <v>0</v>
      </c>
      <c r="J4802">
        <v>0</v>
      </c>
      <c r="K4802">
        <v>0</v>
      </c>
      <c r="L4802">
        <v>0</v>
      </c>
      <c r="M4802">
        <v>3.6170343960000002</v>
      </c>
      <c r="N4802">
        <v>0</v>
      </c>
      <c r="O4802">
        <v>0</v>
      </c>
      <c r="Q4802">
        <v>0</v>
      </c>
      <c r="R4802">
        <v>0</v>
      </c>
      <c r="S4802">
        <v>0</v>
      </c>
      <c r="T4802" t="s">
        <v>7022</v>
      </c>
      <c r="U4802" s="92" t="str">
        <f t="shared" si="74"/>
        <v>DK0081211010</v>
      </c>
    </row>
    <row r="4803" spans="1:21">
      <c r="A4803">
        <v>20110930</v>
      </c>
      <c r="B4803" t="s">
        <v>153</v>
      </c>
      <c r="C4803">
        <v>1211011</v>
      </c>
      <c r="D4803" t="s">
        <v>181</v>
      </c>
      <c r="E4803" t="s">
        <v>58</v>
      </c>
      <c r="F4803" t="s">
        <v>23</v>
      </c>
      <c r="G4803">
        <v>15.513999999999999</v>
      </c>
      <c r="H4803">
        <v>0</v>
      </c>
      <c r="I4803">
        <v>-5.5819999999999999</v>
      </c>
      <c r="J4803">
        <v>0</v>
      </c>
      <c r="K4803">
        <v>0</v>
      </c>
      <c r="L4803">
        <v>-5.5819999999999999</v>
      </c>
      <c r="M4803">
        <v>0</v>
      </c>
      <c r="N4803">
        <v>0</v>
      </c>
      <c r="O4803">
        <v>0</v>
      </c>
      <c r="Q4803">
        <v>0</v>
      </c>
      <c r="R4803">
        <v>0</v>
      </c>
      <c r="S4803">
        <v>0</v>
      </c>
      <c r="T4803" t="s">
        <v>7023</v>
      </c>
      <c r="U4803" s="92" t="str">
        <f t="shared" ref="U4803:U4866" si="75">B4803&amp;C4803</f>
        <v>DK0081211011</v>
      </c>
    </row>
    <row r="4804" spans="1:21">
      <c r="A4804">
        <v>20110930</v>
      </c>
      <c r="B4804" t="s">
        <v>153</v>
      </c>
      <c r="C4804">
        <v>1211012</v>
      </c>
      <c r="D4804" t="s">
        <v>181</v>
      </c>
      <c r="E4804" t="s">
        <v>57</v>
      </c>
      <c r="F4804" t="s">
        <v>23</v>
      </c>
      <c r="G4804">
        <v>11.691000000000001</v>
      </c>
      <c r="H4804">
        <v>0</v>
      </c>
      <c r="I4804">
        <v>-12.391</v>
      </c>
      <c r="J4804">
        <v>0</v>
      </c>
      <c r="K4804">
        <v>0</v>
      </c>
      <c r="L4804">
        <v>-12.391</v>
      </c>
      <c r="M4804">
        <v>0</v>
      </c>
      <c r="N4804">
        <v>0</v>
      </c>
      <c r="O4804">
        <v>0</v>
      </c>
      <c r="Q4804">
        <v>0</v>
      </c>
      <c r="R4804">
        <v>0</v>
      </c>
      <c r="S4804">
        <v>0</v>
      </c>
      <c r="T4804" t="s">
        <v>7024</v>
      </c>
      <c r="U4804" s="92" t="str">
        <f t="shared" si="75"/>
        <v>DK0081211012</v>
      </c>
    </row>
    <row r="4805" spans="1:21">
      <c r="A4805">
        <v>20110930</v>
      </c>
      <c r="B4805" t="s">
        <v>153</v>
      </c>
      <c r="C4805">
        <v>1211013</v>
      </c>
      <c r="D4805" t="s">
        <v>181</v>
      </c>
      <c r="E4805" t="s">
        <v>56</v>
      </c>
      <c r="F4805" t="s">
        <v>23</v>
      </c>
      <c r="G4805">
        <v>125.319</v>
      </c>
      <c r="H4805">
        <v>0</v>
      </c>
      <c r="I4805">
        <v>117.408</v>
      </c>
      <c r="J4805">
        <v>0</v>
      </c>
      <c r="K4805">
        <v>0</v>
      </c>
      <c r="L4805">
        <v>117.408</v>
      </c>
      <c r="M4805">
        <v>0</v>
      </c>
      <c r="N4805">
        <v>0</v>
      </c>
      <c r="O4805">
        <v>0</v>
      </c>
      <c r="Q4805">
        <v>0</v>
      </c>
      <c r="R4805">
        <v>0</v>
      </c>
      <c r="S4805">
        <v>0</v>
      </c>
      <c r="T4805" t="s">
        <v>7025</v>
      </c>
      <c r="U4805" s="92" t="str">
        <f t="shared" si="75"/>
        <v>DK0081211013</v>
      </c>
    </row>
    <row r="4806" spans="1:21">
      <c r="A4806">
        <v>20110930</v>
      </c>
      <c r="B4806" t="s">
        <v>153</v>
      </c>
      <c r="C4806">
        <v>1211014</v>
      </c>
      <c r="D4806" t="s">
        <v>181</v>
      </c>
      <c r="E4806" t="s">
        <v>55</v>
      </c>
      <c r="F4806" t="s">
        <v>23</v>
      </c>
      <c r="G4806">
        <v>66.099000000000004</v>
      </c>
      <c r="H4806">
        <v>0</v>
      </c>
      <c r="I4806">
        <v>-45.970999999999997</v>
      </c>
      <c r="J4806">
        <v>0</v>
      </c>
      <c r="K4806">
        <v>0</v>
      </c>
      <c r="L4806">
        <v>-45.970999999999997</v>
      </c>
      <c r="M4806">
        <v>0</v>
      </c>
      <c r="N4806">
        <v>-2</v>
      </c>
      <c r="O4806">
        <v>0</v>
      </c>
      <c r="Q4806">
        <v>0</v>
      </c>
      <c r="R4806">
        <v>0</v>
      </c>
      <c r="S4806">
        <v>0</v>
      </c>
      <c r="T4806" t="s">
        <v>7026</v>
      </c>
      <c r="U4806" s="92" t="str">
        <f t="shared" si="75"/>
        <v>DK0081211014</v>
      </c>
    </row>
    <row r="4807" spans="1:21">
      <c r="A4807">
        <v>20110930</v>
      </c>
      <c r="B4807" t="s">
        <v>153</v>
      </c>
      <c r="C4807">
        <v>1211015</v>
      </c>
      <c r="D4807" t="s">
        <v>181</v>
      </c>
      <c r="E4807" t="s">
        <v>54</v>
      </c>
      <c r="F4807" t="s">
        <v>23</v>
      </c>
      <c r="G4807">
        <v>176</v>
      </c>
      <c r="H4807">
        <v>0</v>
      </c>
      <c r="I4807">
        <v>61.526000000000003</v>
      </c>
      <c r="J4807">
        <v>0</v>
      </c>
      <c r="K4807">
        <v>0</v>
      </c>
      <c r="L4807">
        <v>61.526000000000003</v>
      </c>
      <c r="M4807">
        <v>2.8258931</v>
      </c>
      <c r="N4807">
        <v>0</v>
      </c>
      <c r="O4807">
        <v>0</v>
      </c>
      <c r="Q4807">
        <v>0</v>
      </c>
      <c r="R4807">
        <v>0</v>
      </c>
      <c r="S4807">
        <v>0</v>
      </c>
      <c r="T4807" t="s">
        <v>7027</v>
      </c>
      <c r="U4807" s="92" t="str">
        <f t="shared" si="75"/>
        <v>DK0081211015</v>
      </c>
    </row>
    <row r="4808" spans="1:21">
      <c r="A4808">
        <v>20110930</v>
      </c>
      <c r="B4808" t="s">
        <v>153</v>
      </c>
      <c r="C4808">
        <v>1211016</v>
      </c>
      <c r="D4808" t="s">
        <v>181</v>
      </c>
      <c r="E4808" t="s">
        <v>53</v>
      </c>
      <c r="F4808" t="s">
        <v>23</v>
      </c>
      <c r="G4808">
        <v>83.906000000000006</v>
      </c>
      <c r="H4808">
        <v>0</v>
      </c>
      <c r="I4808">
        <v>41.204999999999998</v>
      </c>
      <c r="J4808">
        <v>0</v>
      </c>
      <c r="K4808">
        <v>0</v>
      </c>
      <c r="L4808">
        <v>41.204999999999998</v>
      </c>
      <c r="M4808">
        <v>0</v>
      </c>
      <c r="N4808">
        <v>0</v>
      </c>
      <c r="O4808">
        <v>0</v>
      </c>
      <c r="Q4808">
        <v>0</v>
      </c>
      <c r="R4808">
        <v>0</v>
      </c>
      <c r="S4808">
        <v>0</v>
      </c>
      <c r="T4808" t="s">
        <v>7028</v>
      </c>
      <c r="U4808" s="92" t="str">
        <f t="shared" si="75"/>
        <v>DK0081211016</v>
      </c>
    </row>
    <row r="4809" spans="1:21">
      <c r="A4809">
        <v>20110930</v>
      </c>
      <c r="B4809" t="s">
        <v>153</v>
      </c>
      <c r="C4809">
        <v>1211017</v>
      </c>
      <c r="D4809" t="s">
        <v>181</v>
      </c>
      <c r="E4809" t="s">
        <v>68</v>
      </c>
      <c r="F4809" t="s">
        <v>23</v>
      </c>
      <c r="G4809">
        <v>478.529</v>
      </c>
      <c r="H4809">
        <v>0</v>
      </c>
      <c r="I4809">
        <v>156.19499999999999</v>
      </c>
      <c r="J4809">
        <v>0</v>
      </c>
      <c r="K4809">
        <v>0</v>
      </c>
      <c r="L4809">
        <v>156.19499999999999</v>
      </c>
      <c r="M4809">
        <v>6.4429274960000003</v>
      </c>
      <c r="N4809">
        <v>-2</v>
      </c>
      <c r="O4809">
        <v>0</v>
      </c>
      <c r="Q4809">
        <v>0</v>
      </c>
      <c r="R4809">
        <v>0</v>
      </c>
      <c r="S4809">
        <v>0</v>
      </c>
      <c r="T4809" t="s">
        <v>7029</v>
      </c>
      <c r="U4809" s="92" t="str">
        <f t="shared" si="75"/>
        <v>DK0081211017</v>
      </c>
    </row>
    <row r="4810" spans="1:21">
      <c r="A4810">
        <v>20110930</v>
      </c>
      <c r="B4810" t="s">
        <v>153</v>
      </c>
      <c r="C4810">
        <v>1211018</v>
      </c>
      <c r="D4810" t="s">
        <v>181</v>
      </c>
      <c r="E4810" t="s">
        <v>59</v>
      </c>
      <c r="F4810" t="s">
        <v>24</v>
      </c>
      <c r="G4810">
        <v>0.251</v>
      </c>
      <c r="H4810">
        <v>0</v>
      </c>
      <c r="I4810">
        <v>-29.698</v>
      </c>
      <c r="J4810">
        <v>0</v>
      </c>
      <c r="K4810">
        <v>0</v>
      </c>
      <c r="L4810">
        <v>-29.698</v>
      </c>
      <c r="M4810">
        <v>0</v>
      </c>
      <c r="N4810">
        <v>0</v>
      </c>
      <c r="O4810">
        <v>0</v>
      </c>
      <c r="Q4810">
        <v>0</v>
      </c>
      <c r="R4810">
        <v>0</v>
      </c>
      <c r="S4810">
        <v>0</v>
      </c>
      <c r="T4810" t="s">
        <v>7030</v>
      </c>
      <c r="U4810" s="92" t="str">
        <f t="shared" si="75"/>
        <v>DK0081211018</v>
      </c>
    </row>
    <row r="4811" spans="1:21">
      <c r="A4811">
        <v>20110930</v>
      </c>
      <c r="B4811" t="s">
        <v>153</v>
      </c>
      <c r="C4811">
        <v>1211019</v>
      </c>
      <c r="D4811" t="s">
        <v>181</v>
      </c>
      <c r="E4811" t="s">
        <v>58</v>
      </c>
      <c r="F4811" t="s">
        <v>24</v>
      </c>
      <c r="G4811">
        <v>0</v>
      </c>
      <c r="H4811">
        <v>0</v>
      </c>
      <c r="I4811">
        <v>-33.241999999999997</v>
      </c>
      <c r="J4811">
        <v>0</v>
      </c>
      <c r="K4811">
        <v>0</v>
      </c>
      <c r="L4811">
        <v>-33.241999999999997</v>
      </c>
      <c r="M4811">
        <v>0</v>
      </c>
      <c r="N4811">
        <v>0</v>
      </c>
      <c r="O4811">
        <v>0</v>
      </c>
      <c r="Q4811">
        <v>0</v>
      </c>
      <c r="R4811">
        <v>0</v>
      </c>
      <c r="S4811">
        <v>0</v>
      </c>
      <c r="T4811" t="s">
        <v>7031</v>
      </c>
      <c r="U4811" s="92" t="str">
        <f t="shared" si="75"/>
        <v>DK0081211019</v>
      </c>
    </row>
    <row r="4812" spans="1:21">
      <c r="A4812">
        <v>20110930</v>
      </c>
      <c r="B4812" t="s">
        <v>153</v>
      </c>
      <c r="C4812">
        <v>1211020</v>
      </c>
      <c r="D4812" t="s">
        <v>181</v>
      </c>
      <c r="E4812" t="s">
        <v>57</v>
      </c>
      <c r="F4812" t="s">
        <v>24</v>
      </c>
      <c r="G4812">
        <v>7.0069999999999997</v>
      </c>
      <c r="H4812">
        <v>0</v>
      </c>
      <c r="I4812">
        <v>7.0069999999999997</v>
      </c>
      <c r="J4812">
        <v>0</v>
      </c>
      <c r="K4812">
        <v>0</v>
      </c>
      <c r="L4812">
        <v>7.0069999999999997</v>
      </c>
      <c r="M4812">
        <v>0</v>
      </c>
      <c r="N4812">
        <v>0</v>
      </c>
      <c r="O4812">
        <v>0</v>
      </c>
      <c r="Q4812">
        <v>0</v>
      </c>
      <c r="R4812">
        <v>0</v>
      </c>
      <c r="S4812">
        <v>0</v>
      </c>
      <c r="T4812" t="s">
        <v>7032</v>
      </c>
      <c r="U4812" s="92" t="str">
        <f t="shared" si="75"/>
        <v>DK0081211020</v>
      </c>
    </row>
    <row r="4813" spans="1:21">
      <c r="A4813">
        <v>20110930</v>
      </c>
      <c r="B4813" t="s">
        <v>153</v>
      </c>
      <c r="C4813">
        <v>1211021</v>
      </c>
      <c r="D4813" t="s">
        <v>181</v>
      </c>
      <c r="E4813" t="s">
        <v>56</v>
      </c>
      <c r="F4813" t="s">
        <v>24</v>
      </c>
      <c r="G4813">
        <v>13.643000000000001</v>
      </c>
      <c r="H4813">
        <v>0</v>
      </c>
      <c r="I4813">
        <v>-21.398</v>
      </c>
      <c r="J4813">
        <v>0</v>
      </c>
      <c r="K4813">
        <v>0</v>
      </c>
      <c r="L4813">
        <v>-21.398</v>
      </c>
      <c r="M4813">
        <v>0</v>
      </c>
      <c r="N4813">
        <v>0</v>
      </c>
      <c r="O4813">
        <v>0</v>
      </c>
      <c r="Q4813">
        <v>0</v>
      </c>
      <c r="R4813">
        <v>0</v>
      </c>
      <c r="S4813">
        <v>0</v>
      </c>
      <c r="T4813" t="s">
        <v>7033</v>
      </c>
      <c r="U4813" s="92" t="str">
        <f t="shared" si="75"/>
        <v>DK0081211021</v>
      </c>
    </row>
    <row r="4814" spans="1:21">
      <c r="A4814">
        <v>20110930</v>
      </c>
      <c r="B4814" t="s">
        <v>153</v>
      </c>
      <c r="C4814">
        <v>1211022</v>
      </c>
      <c r="D4814" t="s">
        <v>181</v>
      </c>
      <c r="E4814" t="s">
        <v>55</v>
      </c>
      <c r="F4814" t="s">
        <v>24</v>
      </c>
      <c r="G4814">
        <v>63.79</v>
      </c>
      <c r="H4814">
        <v>0</v>
      </c>
      <c r="I4814">
        <v>-97.040999999999997</v>
      </c>
      <c r="J4814">
        <v>0</v>
      </c>
      <c r="K4814">
        <v>0</v>
      </c>
      <c r="L4814">
        <v>-97.040999999999997</v>
      </c>
      <c r="M4814">
        <v>0</v>
      </c>
      <c r="N4814">
        <v>0</v>
      </c>
      <c r="O4814">
        <v>0</v>
      </c>
      <c r="Q4814">
        <v>0</v>
      </c>
      <c r="R4814">
        <v>0</v>
      </c>
      <c r="S4814">
        <v>0</v>
      </c>
      <c r="T4814" t="s">
        <v>7034</v>
      </c>
      <c r="U4814" s="92" t="str">
        <f t="shared" si="75"/>
        <v>DK0081211022</v>
      </c>
    </row>
    <row r="4815" spans="1:21">
      <c r="A4815">
        <v>20110930</v>
      </c>
      <c r="B4815" t="s">
        <v>153</v>
      </c>
      <c r="C4815">
        <v>1211023</v>
      </c>
      <c r="D4815" t="s">
        <v>181</v>
      </c>
      <c r="E4815" t="s">
        <v>54</v>
      </c>
      <c r="F4815" t="s">
        <v>24</v>
      </c>
      <c r="G4815">
        <v>16.835999999999999</v>
      </c>
      <c r="H4815">
        <v>0</v>
      </c>
      <c r="I4815">
        <v>13.000999999999999</v>
      </c>
      <c r="J4815">
        <v>0</v>
      </c>
      <c r="K4815">
        <v>0</v>
      </c>
      <c r="L4815">
        <v>13.000999999999999</v>
      </c>
      <c r="M4815">
        <v>0</v>
      </c>
      <c r="N4815">
        <v>0</v>
      </c>
      <c r="O4815">
        <v>0</v>
      </c>
      <c r="Q4815">
        <v>0</v>
      </c>
      <c r="R4815">
        <v>0</v>
      </c>
      <c r="S4815">
        <v>0</v>
      </c>
      <c r="T4815" t="s">
        <v>7035</v>
      </c>
      <c r="U4815" s="92" t="str">
        <f t="shared" si="75"/>
        <v>DK0081211023</v>
      </c>
    </row>
    <row r="4816" spans="1:21">
      <c r="A4816">
        <v>20110930</v>
      </c>
      <c r="B4816" t="s">
        <v>153</v>
      </c>
      <c r="C4816">
        <v>1211024</v>
      </c>
      <c r="D4816" t="s">
        <v>181</v>
      </c>
      <c r="E4816" t="s">
        <v>53</v>
      </c>
      <c r="F4816" t="s">
        <v>24</v>
      </c>
      <c r="G4816">
        <v>10.731</v>
      </c>
      <c r="H4816">
        <v>0</v>
      </c>
      <c r="I4816">
        <v>3.952</v>
      </c>
      <c r="J4816">
        <v>0</v>
      </c>
      <c r="K4816">
        <v>0</v>
      </c>
      <c r="L4816">
        <v>3.952</v>
      </c>
      <c r="M4816">
        <v>0</v>
      </c>
      <c r="N4816">
        <v>0</v>
      </c>
      <c r="O4816">
        <v>0</v>
      </c>
      <c r="Q4816">
        <v>0</v>
      </c>
      <c r="R4816">
        <v>0</v>
      </c>
      <c r="S4816">
        <v>0</v>
      </c>
      <c r="T4816" t="s">
        <v>7036</v>
      </c>
      <c r="U4816" s="92" t="str">
        <f t="shared" si="75"/>
        <v>DK0081211024</v>
      </c>
    </row>
    <row r="4817" spans="1:21">
      <c r="A4817">
        <v>20110930</v>
      </c>
      <c r="B4817" t="s">
        <v>153</v>
      </c>
      <c r="C4817">
        <v>1211025</v>
      </c>
      <c r="D4817" t="s">
        <v>181</v>
      </c>
      <c r="E4817" t="s">
        <v>68</v>
      </c>
      <c r="F4817" t="s">
        <v>24</v>
      </c>
      <c r="G4817">
        <v>112.258</v>
      </c>
      <c r="H4817">
        <v>0</v>
      </c>
      <c r="I4817">
        <v>-157.41900000000001</v>
      </c>
      <c r="J4817">
        <v>0</v>
      </c>
      <c r="K4817">
        <v>0</v>
      </c>
      <c r="L4817">
        <v>-157.41900000000001</v>
      </c>
      <c r="M4817">
        <v>0</v>
      </c>
      <c r="N4817">
        <v>0</v>
      </c>
      <c r="O4817">
        <v>0</v>
      </c>
      <c r="Q4817">
        <v>0</v>
      </c>
      <c r="R4817">
        <v>0</v>
      </c>
      <c r="S4817">
        <v>0</v>
      </c>
      <c r="T4817" t="s">
        <v>7037</v>
      </c>
      <c r="U4817" s="92" t="str">
        <f t="shared" si="75"/>
        <v>DK0081211025</v>
      </c>
    </row>
    <row r="4818" spans="1:21">
      <c r="A4818">
        <v>20110930</v>
      </c>
      <c r="B4818" t="s">
        <v>153</v>
      </c>
      <c r="C4818">
        <v>1211026</v>
      </c>
      <c r="D4818" t="s">
        <v>181</v>
      </c>
      <c r="E4818" t="s">
        <v>59</v>
      </c>
      <c r="F4818" t="s">
        <v>25</v>
      </c>
      <c r="G4818">
        <v>0</v>
      </c>
      <c r="H4818">
        <v>0</v>
      </c>
      <c r="I4818">
        <v>0</v>
      </c>
      <c r="J4818">
        <v>0</v>
      </c>
      <c r="K4818">
        <v>0</v>
      </c>
      <c r="L4818">
        <v>0</v>
      </c>
      <c r="M4818">
        <v>0</v>
      </c>
      <c r="N4818">
        <v>0</v>
      </c>
      <c r="O4818">
        <v>0</v>
      </c>
      <c r="Q4818">
        <v>0</v>
      </c>
      <c r="R4818">
        <v>0</v>
      </c>
      <c r="S4818">
        <v>0</v>
      </c>
      <c r="T4818" t="s">
        <v>7038</v>
      </c>
      <c r="U4818" s="92" t="str">
        <f t="shared" si="75"/>
        <v>DK0081211026</v>
      </c>
    </row>
    <row r="4819" spans="1:21">
      <c r="A4819">
        <v>20110930</v>
      </c>
      <c r="B4819" t="s">
        <v>153</v>
      </c>
      <c r="C4819">
        <v>1211027</v>
      </c>
      <c r="D4819" t="s">
        <v>181</v>
      </c>
      <c r="E4819" t="s">
        <v>58</v>
      </c>
      <c r="F4819" t="s">
        <v>25</v>
      </c>
      <c r="G4819">
        <v>0</v>
      </c>
      <c r="H4819">
        <v>0</v>
      </c>
      <c r="I4819">
        <v>0</v>
      </c>
      <c r="J4819">
        <v>0</v>
      </c>
      <c r="K4819">
        <v>0</v>
      </c>
      <c r="L4819">
        <v>0</v>
      </c>
      <c r="M4819">
        <v>0</v>
      </c>
      <c r="N4819">
        <v>0</v>
      </c>
      <c r="O4819">
        <v>0</v>
      </c>
      <c r="Q4819">
        <v>0</v>
      </c>
      <c r="R4819">
        <v>0</v>
      </c>
      <c r="S4819">
        <v>0</v>
      </c>
      <c r="T4819" t="s">
        <v>7039</v>
      </c>
      <c r="U4819" s="92" t="str">
        <f t="shared" si="75"/>
        <v>DK0081211027</v>
      </c>
    </row>
    <row r="4820" spans="1:21">
      <c r="A4820">
        <v>20110930</v>
      </c>
      <c r="B4820" t="s">
        <v>153</v>
      </c>
      <c r="C4820">
        <v>1211028</v>
      </c>
      <c r="D4820" t="s">
        <v>181</v>
      </c>
      <c r="E4820" t="s">
        <v>57</v>
      </c>
      <c r="F4820" t="s">
        <v>25</v>
      </c>
      <c r="G4820">
        <v>0</v>
      </c>
      <c r="H4820">
        <v>0</v>
      </c>
      <c r="I4820">
        <v>0</v>
      </c>
      <c r="J4820">
        <v>0</v>
      </c>
      <c r="K4820">
        <v>0</v>
      </c>
      <c r="L4820">
        <v>0</v>
      </c>
      <c r="M4820">
        <v>0</v>
      </c>
      <c r="N4820">
        <v>0</v>
      </c>
      <c r="O4820">
        <v>0</v>
      </c>
      <c r="Q4820">
        <v>0</v>
      </c>
      <c r="R4820">
        <v>0</v>
      </c>
      <c r="S4820">
        <v>0</v>
      </c>
      <c r="T4820" t="s">
        <v>7040</v>
      </c>
      <c r="U4820" s="92" t="str">
        <f t="shared" si="75"/>
        <v>DK0081211028</v>
      </c>
    </row>
    <row r="4821" spans="1:21">
      <c r="A4821">
        <v>20110930</v>
      </c>
      <c r="B4821" t="s">
        <v>153</v>
      </c>
      <c r="C4821">
        <v>1211029</v>
      </c>
      <c r="D4821" t="s">
        <v>181</v>
      </c>
      <c r="E4821" t="s">
        <v>56</v>
      </c>
      <c r="F4821" t="s">
        <v>25</v>
      </c>
      <c r="G4821">
        <v>0</v>
      </c>
      <c r="H4821">
        <v>0</v>
      </c>
      <c r="I4821">
        <v>0</v>
      </c>
      <c r="J4821">
        <v>0</v>
      </c>
      <c r="K4821">
        <v>0</v>
      </c>
      <c r="L4821">
        <v>0</v>
      </c>
      <c r="M4821">
        <v>0</v>
      </c>
      <c r="N4821">
        <v>0</v>
      </c>
      <c r="O4821">
        <v>0</v>
      </c>
      <c r="Q4821">
        <v>0</v>
      </c>
      <c r="R4821">
        <v>0</v>
      </c>
      <c r="S4821">
        <v>0</v>
      </c>
      <c r="T4821" t="s">
        <v>7041</v>
      </c>
      <c r="U4821" s="92" t="str">
        <f t="shared" si="75"/>
        <v>DK0081211029</v>
      </c>
    </row>
    <row r="4822" spans="1:21">
      <c r="A4822">
        <v>20110930</v>
      </c>
      <c r="B4822" t="s">
        <v>153</v>
      </c>
      <c r="C4822">
        <v>1211030</v>
      </c>
      <c r="D4822" t="s">
        <v>181</v>
      </c>
      <c r="E4822" t="s">
        <v>55</v>
      </c>
      <c r="F4822" t="s">
        <v>25</v>
      </c>
      <c r="G4822">
        <v>0</v>
      </c>
      <c r="H4822">
        <v>0</v>
      </c>
      <c r="I4822">
        <v>0</v>
      </c>
      <c r="J4822">
        <v>0</v>
      </c>
      <c r="K4822">
        <v>0</v>
      </c>
      <c r="L4822">
        <v>0</v>
      </c>
      <c r="M4822">
        <v>0</v>
      </c>
      <c r="N4822">
        <v>0</v>
      </c>
      <c r="O4822">
        <v>0</v>
      </c>
      <c r="Q4822">
        <v>0</v>
      </c>
      <c r="R4822">
        <v>0</v>
      </c>
      <c r="S4822">
        <v>0</v>
      </c>
      <c r="T4822" t="s">
        <v>7042</v>
      </c>
      <c r="U4822" s="92" t="str">
        <f t="shared" si="75"/>
        <v>DK0081211030</v>
      </c>
    </row>
    <row r="4823" spans="1:21">
      <c r="A4823">
        <v>20110930</v>
      </c>
      <c r="B4823" t="s">
        <v>153</v>
      </c>
      <c r="C4823">
        <v>1211031</v>
      </c>
      <c r="D4823" t="s">
        <v>181</v>
      </c>
      <c r="E4823" t="s">
        <v>54</v>
      </c>
      <c r="F4823" t="s">
        <v>25</v>
      </c>
      <c r="G4823">
        <v>0</v>
      </c>
      <c r="H4823">
        <v>0</v>
      </c>
      <c r="I4823">
        <v>0</v>
      </c>
      <c r="J4823">
        <v>0</v>
      </c>
      <c r="K4823">
        <v>0</v>
      </c>
      <c r="L4823">
        <v>0</v>
      </c>
      <c r="M4823">
        <v>0</v>
      </c>
      <c r="N4823">
        <v>0</v>
      </c>
      <c r="O4823">
        <v>0</v>
      </c>
      <c r="Q4823">
        <v>0</v>
      </c>
      <c r="R4823">
        <v>0</v>
      </c>
      <c r="S4823">
        <v>0</v>
      </c>
      <c r="T4823" t="s">
        <v>7043</v>
      </c>
      <c r="U4823" s="92" t="str">
        <f t="shared" si="75"/>
        <v>DK0081211031</v>
      </c>
    </row>
    <row r="4824" spans="1:21">
      <c r="A4824">
        <v>20110930</v>
      </c>
      <c r="B4824" t="s">
        <v>153</v>
      </c>
      <c r="C4824">
        <v>1211032</v>
      </c>
      <c r="D4824" t="s">
        <v>181</v>
      </c>
      <c r="E4824" t="s">
        <v>53</v>
      </c>
      <c r="F4824" t="s">
        <v>25</v>
      </c>
      <c r="G4824">
        <v>0</v>
      </c>
      <c r="H4824">
        <v>0</v>
      </c>
      <c r="I4824">
        <v>0</v>
      </c>
      <c r="J4824">
        <v>0</v>
      </c>
      <c r="K4824">
        <v>0</v>
      </c>
      <c r="L4824">
        <v>0</v>
      </c>
      <c r="M4824">
        <v>0</v>
      </c>
      <c r="N4824">
        <v>0</v>
      </c>
      <c r="O4824">
        <v>0</v>
      </c>
      <c r="Q4824">
        <v>0</v>
      </c>
      <c r="R4824">
        <v>0</v>
      </c>
      <c r="S4824">
        <v>0</v>
      </c>
      <c r="T4824" t="s">
        <v>7044</v>
      </c>
      <c r="U4824" s="92" t="str">
        <f t="shared" si="75"/>
        <v>DK0081211032</v>
      </c>
    </row>
    <row r="4825" spans="1:21">
      <c r="A4825">
        <v>20110930</v>
      </c>
      <c r="B4825" t="s">
        <v>153</v>
      </c>
      <c r="C4825">
        <v>1211033</v>
      </c>
      <c r="D4825" t="s">
        <v>181</v>
      </c>
      <c r="E4825" t="s">
        <v>68</v>
      </c>
      <c r="F4825" t="s">
        <v>25</v>
      </c>
      <c r="G4825">
        <v>0</v>
      </c>
      <c r="H4825">
        <v>0</v>
      </c>
      <c r="I4825">
        <v>0</v>
      </c>
      <c r="J4825">
        <v>0</v>
      </c>
      <c r="K4825">
        <v>0</v>
      </c>
      <c r="L4825">
        <v>0</v>
      </c>
      <c r="M4825">
        <v>0</v>
      </c>
      <c r="N4825">
        <v>0</v>
      </c>
      <c r="O4825">
        <v>0</v>
      </c>
      <c r="Q4825">
        <v>0</v>
      </c>
      <c r="R4825">
        <v>0</v>
      </c>
      <c r="S4825">
        <v>0</v>
      </c>
      <c r="T4825" t="s">
        <v>7045</v>
      </c>
      <c r="U4825" s="92" t="str">
        <f t="shared" si="75"/>
        <v>DK0081211033</v>
      </c>
    </row>
    <row r="4826" spans="1:21">
      <c r="A4826">
        <v>20110930</v>
      </c>
      <c r="B4826" t="s">
        <v>153</v>
      </c>
      <c r="C4826">
        <v>1211034</v>
      </c>
      <c r="D4826" t="s">
        <v>181</v>
      </c>
      <c r="E4826" t="s">
        <v>59</v>
      </c>
      <c r="F4826" t="s">
        <v>26</v>
      </c>
      <c r="G4826">
        <v>0</v>
      </c>
      <c r="H4826">
        <v>0</v>
      </c>
      <c r="I4826">
        <v>0</v>
      </c>
      <c r="J4826">
        <v>0</v>
      </c>
      <c r="K4826">
        <v>0</v>
      </c>
      <c r="L4826">
        <v>0</v>
      </c>
      <c r="M4826">
        <v>0</v>
      </c>
      <c r="N4826">
        <v>0</v>
      </c>
      <c r="O4826">
        <v>0</v>
      </c>
      <c r="Q4826">
        <v>0</v>
      </c>
      <c r="R4826">
        <v>0</v>
      </c>
      <c r="S4826">
        <v>0</v>
      </c>
      <c r="T4826" t="s">
        <v>7046</v>
      </c>
      <c r="U4826" s="92" t="str">
        <f t="shared" si="75"/>
        <v>DK0081211034</v>
      </c>
    </row>
    <row r="4827" spans="1:21">
      <c r="A4827">
        <v>20110930</v>
      </c>
      <c r="B4827" t="s">
        <v>153</v>
      </c>
      <c r="C4827">
        <v>1211035</v>
      </c>
      <c r="D4827" t="s">
        <v>181</v>
      </c>
      <c r="E4827" t="s">
        <v>58</v>
      </c>
      <c r="F4827" t="s">
        <v>26</v>
      </c>
      <c r="G4827">
        <v>0</v>
      </c>
      <c r="H4827">
        <v>0</v>
      </c>
      <c r="I4827">
        <v>0</v>
      </c>
      <c r="J4827">
        <v>0</v>
      </c>
      <c r="K4827">
        <v>0</v>
      </c>
      <c r="L4827">
        <v>0</v>
      </c>
      <c r="M4827">
        <v>0</v>
      </c>
      <c r="N4827">
        <v>0</v>
      </c>
      <c r="O4827">
        <v>0</v>
      </c>
      <c r="Q4827">
        <v>0</v>
      </c>
      <c r="R4827">
        <v>0</v>
      </c>
      <c r="S4827">
        <v>0</v>
      </c>
      <c r="T4827" t="s">
        <v>7047</v>
      </c>
      <c r="U4827" s="92" t="str">
        <f t="shared" si="75"/>
        <v>DK0081211035</v>
      </c>
    </row>
    <row r="4828" spans="1:21">
      <c r="A4828">
        <v>20110930</v>
      </c>
      <c r="B4828" t="s">
        <v>153</v>
      </c>
      <c r="C4828">
        <v>1211036</v>
      </c>
      <c r="D4828" t="s">
        <v>181</v>
      </c>
      <c r="E4828" t="s">
        <v>57</v>
      </c>
      <c r="F4828" t="s">
        <v>26</v>
      </c>
      <c r="G4828">
        <v>0</v>
      </c>
      <c r="H4828">
        <v>0</v>
      </c>
      <c r="I4828">
        <v>0</v>
      </c>
      <c r="J4828">
        <v>0</v>
      </c>
      <c r="K4828">
        <v>0</v>
      </c>
      <c r="L4828">
        <v>0</v>
      </c>
      <c r="M4828">
        <v>0</v>
      </c>
      <c r="N4828">
        <v>0</v>
      </c>
      <c r="O4828">
        <v>0</v>
      </c>
      <c r="Q4828">
        <v>0</v>
      </c>
      <c r="R4828">
        <v>0</v>
      </c>
      <c r="S4828">
        <v>0</v>
      </c>
      <c r="T4828" t="s">
        <v>7048</v>
      </c>
      <c r="U4828" s="92" t="str">
        <f t="shared" si="75"/>
        <v>DK0081211036</v>
      </c>
    </row>
    <row r="4829" spans="1:21">
      <c r="A4829">
        <v>20110930</v>
      </c>
      <c r="B4829" t="s">
        <v>153</v>
      </c>
      <c r="C4829">
        <v>1211037</v>
      </c>
      <c r="D4829" t="s">
        <v>181</v>
      </c>
      <c r="E4829" t="s">
        <v>56</v>
      </c>
      <c r="F4829" t="s">
        <v>26</v>
      </c>
      <c r="G4829">
        <v>0</v>
      </c>
      <c r="H4829">
        <v>0</v>
      </c>
      <c r="I4829">
        <v>0</v>
      </c>
      <c r="J4829">
        <v>0</v>
      </c>
      <c r="K4829">
        <v>0</v>
      </c>
      <c r="L4829">
        <v>0</v>
      </c>
      <c r="M4829">
        <v>0</v>
      </c>
      <c r="N4829">
        <v>0</v>
      </c>
      <c r="O4829">
        <v>0</v>
      </c>
      <c r="Q4829">
        <v>0</v>
      </c>
      <c r="R4829">
        <v>0</v>
      </c>
      <c r="S4829">
        <v>0</v>
      </c>
      <c r="T4829" t="s">
        <v>7049</v>
      </c>
      <c r="U4829" s="92" t="str">
        <f t="shared" si="75"/>
        <v>DK0081211037</v>
      </c>
    </row>
    <row r="4830" spans="1:21">
      <c r="A4830">
        <v>20110930</v>
      </c>
      <c r="B4830" t="s">
        <v>153</v>
      </c>
      <c r="C4830">
        <v>1211038</v>
      </c>
      <c r="D4830" t="s">
        <v>181</v>
      </c>
      <c r="E4830" t="s">
        <v>55</v>
      </c>
      <c r="F4830" t="s">
        <v>26</v>
      </c>
      <c r="G4830">
        <v>0</v>
      </c>
      <c r="H4830">
        <v>0</v>
      </c>
      <c r="I4830">
        <v>0</v>
      </c>
      <c r="J4830">
        <v>0</v>
      </c>
      <c r="K4830">
        <v>0</v>
      </c>
      <c r="L4830">
        <v>0</v>
      </c>
      <c r="M4830">
        <v>0</v>
      </c>
      <c r="N4830">
        <v>0</v>
      </c>
      <c r="O4830">
        <v>0</v>
      </c>
      <c r="Q4830">
        <v>0</v>
      </c>
      <c r="R4830">
        <v>0</v>
      </c>
      <c r="S4830">
        <v>0</v>
      </c>
      <c r="T4830" t="s">
        <v>7050</v>
      </c>
      <c r="U4830" s="92" t="str">
        <f t="shared" si="75"/>
        <v>DK0081211038</v>
      </c>
    </row>
    <row r="4831" spans="1:21">
      <c r="A4831">
        <v>20110930</v>
      </c>
      <c r="B4831" t="s">
        <v>153</v>
      </c>
      <c r="C4831">
        <v>1211039</v>
      </c>
      <c r="D4831" t="s">
        <v>181</v>
      </c>
      <c r="E4831" t="s">
        <v>54</v>
      </c>
      <c r="F4831" t="s">
        <v>26</v>
      </c>
      <c r="G4831">
        <v>0</v>
      </c>
      <c r="H4831">
        <v>0</v>
      </c>
      <c r="I4831">
        <v>0</v>
      </c>
      <c r="J4831">
        <v>0</v>
      </c>
      <c r="K4831">
        <v>0</v>
      </c>
      <c r="L4831">
        <v>0</v>
      </c>
      <c r="M4831">
        <v>0</v>
      </c>
      <c r="N4831">
        <v>0</v>
      </c>
      <c r="O4831">
        <v>0</v>
      </c>
      <c r="Q4831">
        <v>0</v>
      </c>
      <c r="R4831">
        <v>0</v>
      </c>
      <c r="S4831">
        <v>0</v>
      </c>
      <c r="T4831" t="s">
        <v>7051</v>
      </c>
      <c r="U4831" s="92" t="str">
        <f t="shared" si="75"/>
        <v>DK0081211039</v>
      </c>
    </row>
    <row r="4832" spans="1:21">
      <c r="A4832">
        <v>20110930</v>
      </c>
      <c r="B4832" t="s">
        <v>153</v>
      </c>
      <c r="C4832">
        <v>1211040</v>
      </c>
      <c r="D4832" t="s">
        <v>181</v>
      </c>
      <c r="E4832" t="s">
        <v>53</v>
      </c>
      <c r="F4832" t="s">
        <v>26</v>
      </c>
      <c r="G4832">
        <v>0</v>
      </c>
      <c r="H4832">
        <v>0</v>
      </c>
      <c r="I4832">
        <v>0</v>
      </c>
      <c r="J4832">
        <v>0</v>
      </c>
      <c r="K4832">
        <v>0</v>
      </c>
      <c r="L4832">
        <v>0</v>
      </c>
      <c r="M4832">
        <v>0</v>
      </c>
      <c r="N4832">
        <v>0</v>
      </c>
      <c r="O4832">
        <v>0</v>
      </c>
      <c r="Q4832">
        <v>0</v>
      </c>
      <c r="R4832">
        <v>0</v>
      </c>
      <c r="S4832">
        <v>0</v>
      </c>
      <c r="T4832" t="s">
        <v>7052</v>
      </c>
      <c r="U4832" s="92" t="str">
        <f t="shared" si="75"/>
        <v>DK0081211040</v>
      </c>
    </row>
    <row r="4833" spans="1:21">
      <c r="A4833">
        <v>20110930</v>
      </c>
      <c r="B4833" t="s">
        <v>153</v>
      </c>
      <c r="C4833">
        <v>1211041</v>
      </c>
      <c r="D4833" t="s">
        <v>181</v>
      </c>
      <c r="E4833" t="s">
        <v>68</v>
      </c>
      <c r="F4833" t="s">
        <v>26</v>
      </c>
      <c r="G4833">
        <v>0</v>
      </c>
      <c r="H4833">
        <v>0</v>
      </c>
      <c r="I4833">
        <v>0</v>
      </c>
      <c r="J4833">
        <v>0</v>
      </c>
      <c r="K4833">
        <v>0</v>
      </c>
      <c r="L4833">
        <v>0</v>
      </c>
      <c r="M4833">
        <v>0</v>
      </c>
      <c r="N4833">
        <v>0</v>
      </c>
      <c r="O4833">
        <v>0</v>
      </c>
      <c r="Q4833">
        <v>0</v>
      </c>
      <c r="R4833">
        <v>0</v>
      </c>
      <c r="S4833">
        <v>0</v>
      </c>
      <c r="T4833" t="s">
        <v>7053</v>
      </c>
      <c r="U4833" s="92" t="str">
        <f t="shared" si="75"/>
        <v>DK0081211041</v>
      </c>
    </row>
    <row r="4834" spans="1:21">
      <c r="A4834">
        <v>20110930</v>
      </c>
      <c r="B4834" t="s">
        <v>153</v>
      </c>
      <c r="C4834">
        <v>1211042</v>
      </c>
      <c r="D4834" t="s">
        <v>181</v>
      </c>
      <c r="E4834" t="s">
        <v>59</v>
      </c>
      <c r="F4834" t="s">
        <v>27</v>
      </c>
      <c r="G4834">
        <v>0</v>
      </c>
      <c r="H4834">
        <v>0</v>
      </c>
      <c r="I4834">
        <v>0</v>
      </c>
      <c r="J4834">
        <v>0</v>
      </c>
      <c r="K4834">
        <v>0</v>
      </c>
      <c r="L4834">
        <v>0</v>
      </c>
      <c r="M4834">
        <v>0</v>
      </c>
      <c r="N4834">
        <v>0</v>
      </c>
      <c r="O4834">
        <v>0</v>
      </c>
      <c r="Q4834">
        <v>0</v>
      </c>
      <c r="R4834">
        <v>0</v>
      </c>
      <c r="S4834">
        <v>0</v>
      </c>
      <c r="T4834" t="s">
        <v>7054</v>
      </c>
      <c r="U4834" s="92" t="str">
        <f t="shared" si="75"/>
        <v>DK0081211042</v>
      </c>
    </row>
    <row r="4835" spans="1:21">
      <c r="A4835">
        <v>20110930</v>
      </c>
      <c r="B4835" t="s">
        <v>153</v>
      </c>
      <c r="C4835">
        <v>1211043</v>
      </c>
      <c r="D4835" t="s">
        <v>181</v>
      </c>
      <c r="E4835" t="s">
        <v>58</v>
      </c>
      <c r="F4835" t="s">
        <v>27</v>
      </c>
      <c r="G4835">
        <v>0</v>
      </c>
      <c r="H4835">
        <v>0</v>
      </c>
      <c r="I4835">
        <v>0</v>
      </c>
      <c r="J4835">
        <v>0</v>
      </c>
      <c r="K4835">
        <v>0</v>
      </c>
      <c r="L4835">
        <v>0</v>
      </c>
      <c r="M4835">
        <v>0</v>
      </c>
      <c r="N4835">
        <v>0</v>
      </c>
      <c r="O4835">
        <v>0</v>
      </c>
      <c r="Q4835">
        <v>0</v>
      </c>
      <c r="R4835">
        <v>0</v>
      </c>
      <c r="S4835">
        <v>0</v>
      </c>
      <c r="T4835" t="s">
        <v>7055</v>
      </c>
      <c r="U4835" s="92" t="str">
        <f t="shared" si="75"/>
        <v>DK0081211043</v>
      </c>
    </row>
    <row r="4836" spans="1:21">
      <c r="A4836">
        <v>20110930</v>
      </c>
      <c r="B4836" t="s">
        <v>153</v>
      </c>
      <c r="C4836">
        <v>1211044</v>
      </c>
      <c r="D4836" t="s">
        <v>181</v>
      </c>
      <c r="E4836" t="s">
        <v>57</v>
      </c>
      <c r="F4836" t="s">
        <v>27</v>
      </c>
      <c r="G4836">
        <v>0</v>
      </c>
      <c r="H4836">
        <v>0</v>
      </c>
      <c r="I4836">
        <v>0</v>
      </c>
      <c r="J4836">
        <v>0</v>
      </c>
      <c r="K4836">
        <v>0</v>
      </c>
      <c r="L4836">
        <v>0</v>
      </c>
      <c r="M4836">
        <v>0</v>
      </c>
      <c r="N4836">
        <v>0</v>
      </c>
      <c r="O4836">
        <v>0</v>
      </c>
      <c r="Q4836">
        <v>0</v>
      </c>
      <c r="R4836">
        <v>0</v>
      </c>
      <c r="S4836">
        <v>0</v>
      </c>
      <c r="T4836" t="s">
        <v>7056</v>
      </c>
      <c r="U4836" s="92" t="str">
        <f t="shared" si="75"/>
        <v>DK0081211044</v>
      </c>
    </row>
    <row r="4837" spans="1:21">
      <c r="A4837">
        <v>20110930</v>
      </c>
      <c r="B4837" t="s">
        <v>153</v>
      </c>
      <c r="C4837">
        <v>1211045</v>
      </c>
      <c r="D4837" t="s">
        <v>181</v>
      </c>
      <c r="E4837" t="s">
        <v>56</v>
      </c>
      <c r="F4837" t="s">
        <v>27</v>
      </c>
      <c r="G4837">
        <v>0</v>
      </c>
      <c r="H4837">
        <v>0</v>
      </c>
      <c r="I4837">
        <v>0</v>
      </c>
      <c r="J4837">
        <v>0</v>
      </c>
      <c r="K4837">
        <v>0</v>
      </c>
      <c r="L4837">
        <v>0</v>
      </c>
      <c r="M4837">
        <v>0</v>
      </c>
      <c r="N4837">
        <v>0</v>
      </c>
      <c r="O4837">
        <v>0</v>
      </c>
      <c r="Q4837">
        <v>0</v>
      </c>
      <c r="R4837">
        <v>0</v>
      </c>
      <c r="S4837">
        <v>0</v>
      </c>
      <c r="T4837" t="s">
        <v>7057</v>
      </c>
      <c r="U4837" s="92" t="str">
        <f t="shared" si="75"/>
        <v>DK0081211045</v>
      </c>
    </row>
    <row r="4838" spans="1:21">
      <c r="A4838">
        <v>20110930</v>
      </c>
      <c r="B4838" t="s">
        <v>153</v>
      </c>
      <c r="C4838">
        <v>1211046</v>
      </c>
      <c r="D4838" t="s">
        <v>181</v>
      </c>
      <c r="E4838" t="s">
        <v>55</v>
      </c>
      <c r="F4838" t="s">
        <v>27</v>
      </c>
      <c r="G4838">
        <v>20</v>
      </c>
      <c r="H4838">
        <v>0</v>
      </c>
      <c r="I4838">
        <v>20</v>
      </c>
      <c r="J4838">
        <v>20</v>
      </c>
      <c r="K4838">
        <v>0</v>
      </c>
      <c r="L4838">
        <v>0</v>
      </c>
      <c r="M4838">
        <v>0</v>
      </c>
      <c r="N4838">
        <v>0</v>
      </c>
      <c r="O4838">
        <v>0</v>
      </c>
      <c r="Q4838">
        <v>0</v>
      </c>
      <c r="R4838">
        <v>0</v>
      </c>
      <c r="S4838">
        <v>0</v>
      </c>
      <c r="T4838" t="s">
        <v>7058</v>
      </c>
      <c r="U4838" s="92" t="str">
        <f t="shared" si="75"/>
        <v>DK0081211046</v>
      </c>
    </row>
    <row r="4839" spans="1:21">
      <c r="A4839">
        <v>20110930</v>
      </c>
      <c r="B4839" t="s">
        <v>153</v>
      </c>
      <c r="C4839">
        <v>1211047</v>
      </c>
      <c r="D4839" t="s">
        <v>181</v>
      </c>
      <c r="E4839" t="s">
        <v>54</v>
      </c>
      <c r="F4839" t="s">
        <v>27</v>
      </c>
      <c r="G4839">
        <v>0</v>
      </c>
      <c r="H4839">
        <v>0</v>
      </c>
      <c r="I4839">
        <v>0</v>
      </c>
      <c r="J4839">
        <v>0</v>
      </c>
      <c r="K4839">
        <v>0</v>
      </c>
      <c r="L4839">
        <v>0</v>
      </c>
      <c r="M4839">
        <v>0</v>
      </c>
      <c r="N4839">
        <v>0</v>
      </c>
      <c r="O4839">
        <v>0</v>
      </c>
      <c r="Q4839">
        <v>0</v>
      </c>
      <c r="R4839">
        <v>1.5</v>
      </c>
      <c r="S4839">
        <v>-0.7</v>
      </c>
      <c r="T4839" t="s">
        <v>7059</v>
      </c>
      <c r="U4839" s="92" t="str">
        <f t="shared" si="75"/>
        <v>DK0081211047</v>
      </c>
    </row>
    <row r="4840" spans="1:21">
      <c r="A4840">
        <v>20110930</v>
      </c>
      <c r="B4840" t="s">
        <v>153</v>
      </c>
      <c r="C4840">
        <v>1211048</v>
      </c>
      <c r="D4840" t="s">
        <v>181</v>
      </c>
      <c r="E4840" t="s">
        <v>53</v>
      </c>
      <c r="F4840" t="s">
        <v>27</v>
      </c>
      <c r="G4840">
        <v>0</v>
      </c>
      <c r="H4840">
        <v>0</v>
      </c>
      <c r="I4840">
        <v>0</v>
      </c>
      <c r="J4840">
        <v>0</v>
      </c>
      <c r="K4840">
        <v>0</v>
      </c>
      <c r="L4840">
        <v>0</v>
      </c>
      <c r="M4840">
        <v>0</v>
      </c>
      <c r="N4840">
        <v>0</v>
      </c>
      <c r="O4840">
        <v>0</v>
      </c>
      <c r="Q4840">
        <v>0</v>
      </c>
      <c r="R4840">
        <v>0</v>
      </c>
      <c r="S4840">
        <v>0</v>
      </c>
      <c r="T4840" t="s">
        <v>7060</v>
      </c>
      <c r="U4840" s="92" t="str">
        <f t="shared" si="75"/>
        <v>DK0081211048</v>
      </c>
    </row>
    <row r="4841" spans="1:21">
      <c r="A4841">
        <v>20110930</v>
      </c>
      <c r="B4841" t="s">
        <v>153</v>
      </c>
      <c r="C4841">
        <v>1211049</v>
      </c>
      <c r="D4841" t="s">
        <v>181</v>
      </c>
      <c r="E4841" t="s">
        <v>68</v>
      </c>
      <c r="F4841" t="s">
        <v>27</v>
      </c>
      <c r="G4841">
        <v>20</v>
      </c>
      <c r="H4841">
        <v>0</v>
      </c>
      <c r="I4841">
        <v>20</v>
      </c>
      <c r="J4841">
        <v>20</v>
      </c>
      <c r="K4841">
        <v>0</v>
      </c>
      <c r="L4841">
        <v>0</v>
      </c>
      <c r="M4841">
        <v>0</v>
      </c>
      <c r="N4841">
        <v>0</v>
      </c>
      <c r="O4841">
        <v>0</v>
      </c>
      <c r="Q4841">
        <v>0</v>
      </c>
      <c r="R4841">
        <v>1.5</v>
      </c>
      <c r="S4841">
        <v>-0.7</v>
      </c>
      <c r="T4841" t="s">
        <v>7061</v>
      </c>
      <c r="U4841" s="92" t="str">
        <f t="shared" si="75"/>
        <v>DK0081211049</v>
      </c>
    </row>
    <row r="4842" spans="1:21">
      <c r="A4842">
        <v>20110930</v>
      </c>
      <c r="B4842" t="s">
        <v>153</v>
      </c>
      <c r="C4842">
        <v>1211050</v>
      </c>
      <c r="D4842" t="s">
        <v>181</v>
      </c>
      <c r="E4842" t="s">
        <v>59</v>
      </c>
      <c r="F4842" t="s">
        <v>28</v>
      </c>
      <c r="G4842">
        <v>1523.5481126</v>
      </c>
      <c r="H4842">
        <v>892.87823091999996</v>
      </c>
      <c r="I4842">
        <v>1439.9641125999999</v>
      </c>
      <c r="J4842">
        <v>0</v>
      </c>
      <c r="K4842">
        <v>0</v>
      </c>
      <c r="L4842">
        <v>546.65899999999999</v>
      </c>
      <c r="M4842">
        <v>29.741822221</v>
      </c>
      <c r="N4842">
        <v>0</v>
      </c>
      <c r="O4842">
        <v>0</v>
      </c>
      <c r="Q4842">
        <v>0</v>
      </c>
      <c r="R4842">
        <v>0</v>
      </c>
      <c r="S4842">
        <v>0</v>
      </c>
      <c r="T4842" t="s">
        <v>7062</v>
      </c>
      <c r="U4842" s="92" t="str">
        <f t="shared" si="75"/>
        <v>DK0081211050</v>
      </c>
    </row>
    <row r="4843" spans="1:21">
      <c r="A4843">
        <v>20110930</v>
      </c>
      <c r="B4843" t="s">
        <v>153</v>
      </c>
      <c r="C4843">
        <v>1211051</v>
      </c>
      <c r="D4843" t="s">
        <v>181</v>
      </c>
      <c r="E4843" t="s">
        <v>58</v>
      </c>
      <c r="F4843" t="s">
        <v>28</v>
      </c>
      <c r="G4843">
        <v>118.14274699000001</v>
      </c>
      <c r="H4843">
        <v>43.082548289999998</v>
      </c>
      <c r="I4843">
        <v>-532.32125299999996</v>
      </c>
      <c r="J4843">
        <v>0</v>
      </c>
      <c r="K4843">
        <v>0</v>
      </c>
      <c r="L4843">
        <v>-576.57299999999998</v>
      </c>
      <c r="M4843">
        <v>1.6832250221</v>
      </c>
      <c r="N4843">
        <v>0</v>
      </c>
      <c r="O4843">
        <v>0</v>
      </c>
      <c r="Q4843">
        <v>0</v>
      </c>
      <c r="R4843">
        <v>0</v>
      </c>
      <c r="S4843">
        <v>0</v>
      </c>
      <c r="T4843" t="s">
        <v>7063</v>
      </c>
      <c r="U4843" s="92" t="str">
        <f t="shared" si="75"/>
        <v>DK0081211051</v>
      </c>
    </row>
    <row r="4844" spans="1:21">
      <c r="A4844">
        <v>20110930</v>
      </c>
      <c r="B4844" t="s">
        <v>153</v>
      </c>
      <c r="C4844">
        <v>1211052</v>
      </c>
      <c r="D4844" t="s">
        <v>181</v>
      </c>
      <c r="E4844" t="s">
        <v>57</v>
      </c>
      <c r="F4844" t="s">
        <v>28</v>
      </c>
      <c r="G4844">
        <v>2541.4370724999999</v>
      </c>
      <c r="H4844">
        <v>45.632105944000003</v>
      </c>
      <c r="I4844">
        <v>2539.8170725</v>
      </c>
      <c r="J4844">
        <v>0</v>
      </c>
      <c r="K4844">
        <v>0</v>
      </c>
      <c r="L4844">
        <v>2494.1239999999998</v>
      </c>
      <c r="M4844">
        <v>43.370369902</v>
      </c>
      <c r="N4844">
        <v>0</v>
      </c>
      <c r="O4844">
        <v>0</v>
      </c>
      <c r="Q4844">
        <v>0</v>
      </c>
      <c r="R4844">
        <v>0</v>
      </c>
      <c r="S4844">
        <v>0</v>
      </c>
      <c r="T4844" t="s">
        <v>7064</v>
      </c>
      <c r="U4844" s="92" t="str">
        <f t="shared" si="75"/>
        <v>DK0081211052</v>
      </c>
    </row>
    <row r="4845" spans="1:21">
      <c r="A4845">
        <v>20110930</v>
      </c>
      <c r="B4845" t="s">
        <v>153</v>
      </c>
      <c r="C4845">
        <v>1211053</v>
      </c>
      <c r="D4845" t="s">
        <v>181</v>
      </c>
      <c r="E4845" t="s">
        <v>56</v>
      </c>
      <c r="F4845" t="s">
        <v>28</v>
      </c>
      <c r="G4845">
        <v>118.34028472</v>
      </c>
      <c r="H4845">
        <v>96.341280955000002</v>
      </c>
      <c r="I4845">
        <v>-520.29371530000003</v>
      </c>
      <c r="J4845">
        <v>0</v>
      </c>
      <c r="K4845">
        <v>0</v>
      </c>
      <c r="L4845">
        <v>-617</v>
      </c>
      <c r="M4845">
        <v>105.68271027999999</v>
      </c>
      <c r="N4845">
        <v>0</v>
      </c>
      <c r="O4845">
        <v>0</v>
      </c>
      <c r="Q4845">
        <v>0</v>
      </c>
      <c r="R4845">
        <v>0</v>
      </c>
      <c r="S4845">
        <v>0</v>
      </c>
      <c r="T4845" t="s">
        <v>7065</v>
      </c>
      <c r="U4845" s="92" t="str">
        <f t="shared" si="75"/>
        <v>DK0081211053</v>
      </c>
    </row>
    <row r="4846" spans="1:21">
      <c r="A4846">
        <v>20110930</v>
      </c>
      <c r="B4846" t="s">
        <v>153</v>
      </c>
      <c r="C4846">
        <v>1211054</v>
      </c>
      <c r="D4846" t="s">
        <v>181</v>
      </c>
      <c r="E4846" t="s">
        <v>55</v>
      </c>
      <c r="F4846" t="s">
        <v>28</v>
      </c>
      <c r="G4846">
        <v>1221.1172351</v>
      </c>
      <c r="H4846">
        <v>106.15416453</v>
      </c>
      <c r="I4846">
        <v>810.37823509999998</v>
      </c>
      <c r="J4846">
        <v>0</v>
      </c>
      <c r="K4846">
        <v>0</v>
      </c>
      <c r="L4846">
        <v>671.91099999999994</v>
      </c>
      <c r="M4846">
        <v>72.974200561000004</v>
      </c>
      <c r="N4846">
        <v>0</v>
      </c>
      <c r="O4846">
        <v>0</v>
      </c>
      <c r="Q4846">
        <v>0</v>
      </c>
      <c r="R4846">
        <v>0</v>
      </c>
      <c r="S4846">
        <v>0</v>
      </c>
      <c r="T4846" t="s">
        <v>7066</v>
      </c>
      <c r="U4846" s="92" t="str">
        <f t="shared" si="75"/>
        <v>DK0081211054</v>
      </c>
    </row>
    <row r="4847" spans="1:21">
      <c r="A4847">
        <v>20110930</v>
      </c>
      <c r="B4847" t="s">
        <v>153</v>
      </c>
      <c r="C4847">
        <v>1211055</v>
      </c>
      <c r="D4847" t="s">
        <v>181</v>
      </c>
      <c r="E4847" t="s">
        <v>54</v>
      </c>
      <c r="F4847" t="s">
        <v>28</v>
      </c>
      <c r="G4847">
        <v>950.79116501999999</v>
      </c>
      <c r="H4847">
        <v>75.534939519000005</v>
      </c>
      <c r="I4847">
        <v>564.99516501999994</v>
      </c>
      <c r="J4847">
        <v>0</v>
      </c>
      <c r="K4847">
        <v>0</v>
      </c>
      <c r="L4847">
        <v>489.35899999999998</v>
      </c>
      <c r="M4847">
        <v>106.06565612999999</v>
      </c>
      <c r="N4847">
        <v>0</v>
      </c>
      <c r="O4847">
        <v>0</v>
      </c>
      <c r="Q4847">
        <v>0</v>
      </c>
      <c r="R4847">
        <v>0</v>
      </c>
      <c r="S4847">
        <v>0</v>
      </c>
      <c r="T4847" t="s">
        <v>7067</v>
      </c>
      <c r="U4847" s="92" t="str">
        <f t="shared" si="75"/>
        <v>DK0081211055</v>
      </c>
    </row>
    <row r="4848" spans="1:21">
      <c r="A4848">
        <v>20110930</v>
      </c>
      <c r="B4848" t="s">
        <v>153</v>
      </c>
      <c r="C4848">
        <v>1211056</v>
      </c>
      <c r="D4848" t="s">
        <v>181</v>
      </c>
      <c r="E4848" t="s">
        <v>53</v>
      </c>
      <c r="F4848" t="s">
        <v>28</v>
      </c>
      <c r="G4848">
        <v>326.24202224999999</v>
      </c>
      <c r="H4848">
        <v>143.46640194</v>
      </c>
      <c r="I4848">
        <v>126.87202225</v>
      </c>
      <c r="J4848">
        <v>0</v>
      </c>
      <c r="K4848">
        <v>0</v>
      </c>
      <c r="L4848">
        <v>-194.62899999999999</v>
      </c>
      <c r="M4848">
        <v>-56.713875039999998</v>
      </c>
      <c r="N4848">
        <v>0</v>
      </c>
      <c r="O4848">
        <v>0</v>
      </c>
      <c r="Q4848">
        <v>0</v>
      </c>
      <c r="R4848">
        <v>0</v>
      </c>
      <c r="S4848">
        <v>0</v>
      </c>
      <c r="T4848" t="s">
        <v>7068</v>
      </c>
      <c r="U4848" s="92" t="str">
        <f t="shared" si="75"/>
        <v>DK0081211056</v>
      </c>
    </row>
    <row r="4849" spans="1:21">
      <c r="A4849">
        <v>20110930</v>
      </c>
      <c r="B4849" t="s">
        <v>153</v>
      </c>
      <c r="C4849">
        <v>1211057</v>
      </c>
      <c r="D4849" t="s">
        <v>181</v>
      </c>
      <c r="E4849" t="s">
        <v>68</v>
      </c>
      <c r="F4849" t="s">
        <v>28</v>
      </c>
      <c r="G4849">
        <v>6799.6186392</v>
      </c>
      <c r="H4849">
        <v>1403.0896720999999</v>
      </c>
      <c r="I4849">
        <v>4429.4116391999996</v>
      </c>
      <c r="J4849">
        <v>0</v>
      </c>
      <c r="K4849">
        <v>0</v>
      </c>
      <c r="L4849">
        <v>2813.8510000000001</v>
      </c>
      <c r="M4849">
        <v>302.80410907999999</v>
      </c>
      <c r="N4849">
        <v>0</v>
      </c>
      <c r="O4849">
        <v>0</v>
      </c>
      <c r="Q4849">
        <v>0</v>
      </c>
      <c r="R4849">
        <v>0</v>
      </c>
      <c r="S4849">
        <v>0</v>
      </c>
      <c r="T4849" t="s">
        <v>7069</v>
      </c>
      <c r="U4849" s="92" t="str">
        <f t="shared" si="75"/>
        <v>DK0081211057</v>
      </c>
    </row>
    <row r="4850" spans="1:21">
      <c r="A4850">
        <v>20110930</v>
      </c>
      <c r="B4850" t="s">
        <v>153</v>
      </c>
      <c r="C4850">
        <v>1211058</v>
      </c>
      <c r="D4850" t="s">
        <v>181</v>
      </c>
      <c r="E4850" t="s">
        <v>59</v>
      </c>
      <c r="F4850" t="s">
        <v>29</v>
      </c>
      <c r="G4850">
        <v>0</v>
      </c>
      <c r="H4850">
        <v>0</v>
      </c>
      <c r="I4850">
        <v>0</v>
      </c>
      <c r="J4850">
        <v>0</v>
      </c>
      <c r="K4850">
        <v>0</v>
      </c>
      <c r="L4850">
        <v>0</v>
      </c>
      <c r="M4850">
        <v>0</v>
      </c>
      <c r="N4850">
        <v>0</v>
      </c>
      <c r="O4850">
        <v>0</v>
      </c>
      <c r="Q4850">
        <v>0</v>
      </c>
      <c r="R4850">
        <v>0</v>
      </c>
      <c r="S4850">
        <v>0</v>
      </c>
      <c r="T4850" t="s">
        <v>7070</v>
      </c>
      <c r="U4850" s="92" t="str">
        <f t="shared" si="75"/>
        <v>DK0081211058</v>
      </c>
    </row>
    <row r="4851" spans="1:21">
      <c r="A4851">
        <v>20110930</v>
      </c>
      <c r="B4851" t="s">
        <v>153</v>
      </c>
      <c r="C4851">
        <v>1211059</v>
      </c>
      <c r="D4851" t="s">
        <v>181</v>
      </c>
      <c r="E4851" t="s">
        <v>58</v>
      </c>
      <c r="F4851" t="s">
        <v>29</v>
      </c>
      <c r="G4851">
        <v>0</v>
      </c>
      <c r="H4851">
        <v>0</v>
      </c>
      <c r="I4851">
        <v>0</v>
      </c>
      <c r="J4851">
        <v>0</v>
      </c>
      <c r="K4851">
        <v>0</v>
      </c>
      <c r="L4851">
        <v>0</v>
      </c>
      <c r="M4851">
        <v>0</v>
      </c>
      <c r="N4851">
        <v>0</v>
      </c>
      <c r="O4851">
        <v>0</v>
      </c>
      <c r="Q4851">
        <v>0</v>
      </c>
      <c r="R4851">
        <v>0</v>
      </c>
      <c r="S4851">
        <v>0</v>
      </c>
      <c r="T4851" t="s">
        <v>7071</v>
      </c>
      <c r="U4851" s="92" t="str">
        <f t="shared" si="75"/>
        <v>DK0081211059</v>
      </c>
    </row>
    <row r="4852" spans="1:21">
      <c r="A4852">
        <v>20110930</v>
      </c>
      <c r="B4852" t="s">
        <v>153</v>
      </c>
      <c r="C4852">
        <v>1211060</v>
      </c>
      <c r="D4852" t="s">
        <v>181</v>
      </c>
      <c r="E4852" t="s">
        <v>57</v>
      </c>
      <c r="F4852" t="s">
        <v>29</v>
      </c>
      <c r="G4852">
        <v>0</v>
      </c>
      <c r="H4852">
        <v>0</v>
      </c>
      <c r="I4852">
        <v>0</v>
      </c>
      <c r="J4852">
        <v>0</v>
      </c>
      <c r="K4852">
        <v>0</v>
      </c>
      <c r="L4852">
        <v>0</v>
      </c>
      <c r="M4852">
        <v>0</v>
      </c>
      <c r="N4852">
        <v>0</v>
      </c>
      <c r="O4852">
        <v>0</v>
      </c>
      <c r="Q4852">
        <v>0</v>
      </c>
      <c r="R4852">
        <v>0</v>
      </c>
      <c r="S4852">
        <v>0</v>
      </c>
      <c r="T4852" t="s">
        <v>7072</v>
      </c>
      <c r="U4852" s="92" t="str">
        <f t="shared" si="75"/>
        <v>DK0081211060</v>
      </c>
    </row>
    <row r="4853" spans="1:21">
      <c r="A4853">
        <v>20110930</v>
      </c>
      <c r="B4853" t="s">
        <v>153</v>
      </c>
      <c r="C4853">
        <v>1211061</v>
      </c>
      <c r="D4853" t="s">
        <v>181</v>
      </c>
      <c r="E4853" t="s">
        <v>56</v>
      </c>
      <c r="F4853" t="s">
        <v>29</v>
      </c>
      <c r="G4853">
        <v>0</v>
      </c>
      <c r="H4853">
        <v>0</v>
      </c>
      <c r="I4853">
        <v>0</v>
      </c>
      <c r="J4853">
        <v>0</v>
      </c>
      <c r="K4853">
        <v>0</v>
      </c>
      <c r="L4853">
        <v>0</v>
      </c>
      <c r="M4853">
        <v>0</v>
      </c>
      <c r="N4853">
        <v>0</v>
      </c>
      <c r="O4853">
        <v>0</v>
      </c>
      <c r="Q4853">
        <v>0</v>
      </c>
      <c r="R4853">
        <v>0</v>
      </c>
      <c r="S4853">
        <v>0</v>
      </c>
      <c r="T4853" t="s">
        <v>7073</v>
      </c>
      <c r="U4853" s="92" t="str">
        <f t="shared" si="75"/>
        <v>DK0081211061</v>
      </c>
    </row>
    <row r="4854" spans="1:21">
      <c r="A4854">
        <v>20110930</v>
      </c>
      <c r="B4854" t="s">
        <v>153</v>
      </c>
      <c r="C4854">
        <v>1211062</v>
      </c>
      <c r="D4854" t="s">
        <v>181</v>
      </c>
      <c r="E4854" t="s">
        <v>55</v>
      </c>
      <c r="F4854" t="s">
        <v>29</v>
      </c>
      <c r="G4854">
        <v>0</v>
      </c>
      <c r="H4854">
        <v>0</v>
      </c>
      <c r="I4854">
        <v>0</v>
      </c>
      <c r="J4854">
        <v>0</v>
      </c>
      <c r="K4854">
        <v>0</v>
      </c>
      <c r="L4854">
        <v>0</v>
      </c>
      <c r="M4854">
        <v>0</v>
      </c>
      <c r="N4854">
        <v>0</v>
      </c>
      <c r="O4854">
        <v>0</v>
      </c>
      <c r="Q4854">
        <v>0</v>
      </c>
      <c r="R4854">
        <v>0</v>
      </c>
      <c r="S4854">
        <v>0</v>
      </c>
      <c r="T4854" t="s">
        <v>7074</v>
      </c>
      <c r="U4854" s="92" t="str">
        <f t="shared" si="75"/>
        <v>DK0081211062</v>
      </c>
    </row>
    <row r="4855" spans="1:21">
      <c r="A4855">
        <v>20110930</v>
      </c>
      <c r="B4855" t="s">
        <v>153</v>
      </c>
      <c r="C4855">
        <v>1211063</v>
      </c>
      <c r="D4855" t="s">
        <v>181</v>
      </c>
      <c r="E4855" t="s">
        <v>54</v>
      </c>
      <c r="F4855" t="s">
        <v>29</v>
      </c>
      <c r="G4855">
        <v>0</v>
      </c>
      <c r="H4855">
        <v>0</v>
      </c>
      <c r="I4855">
        <v>0</v>
      </c>
      <c r="J4855">
        <v>0</v>
      </c>
      <c r="K4855">
        <v>0</v>
      </c>
      <c r="L4855">
        <v>0</v>
      </c>
      <c r="M4855">
        <v>0</v>
      </c>
      <c r="N4855">
        <v>0</v>
      </c>
      <c r="O4855">
        <v>0</v>
      </c>
      <c r="Q4855">
        <v>0</v>
      </c>
      <c r="R4855">
        <v>0</v>
      </c>
      <c r="S4855">
        <v>0</v>
      </c>
      <c r="T4855" t="s">
        <v>7075</v>
      </c>
      <c r="U4855" s="92" t="str">
        <f t="shared" si="75"/>
        <v>DK0081211063</v>
      </c>
    </row>
    <row r="4856" spans="1:21">
      <c r="A4856">
        <v>20110930</v>
      </c>
      <c r="B4856" t="s">
        <v>153</v>
      </c>
      <c r="C4856">
        <v>1211064</v>
      </c>
      <c r="D4856" t="s">
        <v>181</v>
      </c>
      <c r="E4856" t="s">
        <v>53</v>
      </c>
      <c r="F4856" t="s">
        <v>29</v>
      </c>
      <c r="G4856">
        <v>0</v>
      </c>
      <c r="H4856">
        <v>0</v>
      </c>
      <c r="I4856">
        <v>0</v>
      </c>
      <c r="J4856">
        <v>0</v>
      </c>
      <c r="K4856">
        <v>0</v>
      </c>
      <c r="L4856">
        <v>0</v>
      </c>
      <c r="M4856">
        <v>0</v>
      </c>
      <c r="N4856">
        <v>0</v>
      </c>
      <c r="O4856">
        <v>0</v>
      </c>
      <c r="Q4856">
        <v>0</v>
      </c>
      <c r="R4856">
        <v>0</v>
      </c>
      <c r="S4856">
        <v>0</v>
      </c>
      <c r="T4856" t="s">
        <v>7076</v>
      </c>
      <c r="U4856" s="92" t="str">
        <f t="shared" si="75"/>
        <v>DK0081211064</v>
      </c>
    </row>
    <row r="4857" spans="1:21">
      <c r="A4857">
        <v>20110930</v>
      </c>
      <c r="B4857" t="s">
        <v>153</v>
      </c>
      <c r="C4857">
        <v>1211065</v>
      </c>
      <c r="D4857" t="s">
        <v>181</v>
      </c>
      <c r="E4857" t="s">
        <v>68</v>
      </c>
      <c r="F4857" t="s">
        <v>29</v>
      </c>
      <c r="G4857">
        <v>0</v>
      </c>
      <c r="H4857">
        <v>0</v>
      </c>
      <c r="I4857">
        <v>0</v>
      </c>
      <c r="J4857">
        <v>0</v>
      </c>
      <c r="K4857">
        <v>0</v>
      </c>
      <c r="L4857">
        <v>0</v>
      </c>
      <c r="M4857">
        <v>0</v>
      </c>
      <c r="N4857">
        <v>0</v>
      </c>
      <c r="O4857">
        <v>0</v>
      </c>
      <c r="Q4857">
        <v>0</v>
      </c>
      <c r="R4857">
        <v>0</v>
      </c>
      <c r="S4857">
        <v>0</v>
      </c>
      <c r="T4857" t="s">
        <v>7077</v>
      </c>
      <c r="U4857" s="92" t="str">
        <f t="shared" si="75"/>
        <v>DK0081211065</v>
      </c>
    </row>
    <row r="4858" spans="1:21">
      <c r="A4858">
        <v>20110930</v>
      </c>
      <c r="B4858" t="s">
        <v>153</v>
      </c>
      <c r="C4858">
        <v>1211066</v>
      </c>
      <c r="D4858" t="s">
        <v>181</v>
      </c>
      <c r="E4858" t="s">
        <v>59</v>
      </c>
      <c r="F4858" t="s">
        <v>30</v>
      </c>
      <c r="G4858">
        <v>294.78019574000001</v>
      </c>
      <c r="H4858">
        <v>82.226363436</v>
      </c>
      <c r="I4858">
        <v>194.81319574</v>
      </c>
      <c r="J4858">
        <v>0</v>
      </c>
      <c r="K4858">
        <v>0</v>
      </c>
      <c r="L4858">
        <v>112.587</v>
      </c>
      <c r="M4858">
        <v>-5.3676805610000002</v>
      </c>
      <c r="N4858">
        <v>0</v>
      </c>
      <c r="O4858">
        <v>0</v>
      </c>
      <c r="Q4858">
        <v>0</v>
      </c>
      <c r="R4858">
        <v>0</v>
      </c>
      <c r="S4858">
        <v>0</v>
      </c>
      <c r="T4858" t="s">
        <v>7078</v>
      </c>
      <c r="U4858" s="92" t="str">
        <f t="shared" si="75"/>
        <v>DK0081211066</v>
      </c>
    </row>
    <row r="4859" spans="1:21">
      <c r="A4859">
        <v>20110930</v>
      </c>
      <c r="B4859" t="s">
        <v>153</v>
      </c>
      <c r="C4859">
        <v>1211067</v>
      </c>
      <c r="D4859" t="s">
        <v>181</v>
      </c>
      <c r="E4859" t="s">
        <v>58</v>
      </c>
      <c r="F4859" t="s">
        <v>30</v>
      </c>
      <c r="G4859">
        <v>81.924544926999999</v>
      </c>
      <c r="H4859">
        <v>6.5245449266</v>
      </c>
      <c r="I4859">
        <v>47.289544927000001</v>
      </c>
      <c r="J4859">
        <v>0</v>
      </c>
      <c r="K4859">
        <v>0</v>
      </c>
      <c r="L4859">
        <v>40.765000000000001</v>
      </c>
      <c r="M4859">
        <v>-0.28082464699999998</v>
      </c>
      <c r="N4859">
        <v>0</v>
      </c>
      <c r="O4859">
        <v>0</v>
      </c>
      <c r="Q4859">
        <v>0</v>
      </c>
      <c r="R4859">
        <v>0</v>
      </c>
      <c r="S4859">
        <v>0</v>
      </c>
      <c r="T4859" t="s">
        <v>7079</v>
      </c>
      <c r="U4859" s="92" t="str">
        <f t="shared" si="75"/>
        <v>DK0081211067</v>
      </c>
    </row>
    <row r="4860" spans="1:21">
      <c r="A4860">
        <v>20110930</v>
      </c>
      <c r="B4860" t="s">
        <v>153</v>
      </c>
      <c r="C4860">
        <v>1211068</v>
      </c>
      <c r="D4860" t="s">
        <v>181</v>
      </c>
      <c r="E4860" t="s">
        <v>57</v>
      </c>
      <c r="F4860" t="s">
        <v>30</v>
      </c>
      <c r="G4860">
        <v>128.67055038000001</v>
      </c>
      <c r="H4860">
        <v>16.822550380999999</v>
      </c>
      <c r="I4860">
        <v>1.5645503810000001</v>
      </c>
      <c r="J4860">
        <v>0</v>
      </c>
      <c r="K4860">
        <v>1</v>
      </c>
      <c r="L4860">
        <v>-16.257999999999999</v>
      </c>
      <c r="M4860">
        <v>-1.847403232</v>
      </c>
      <c r="N4860">
        <v>0</v>
      </c>
      <c r="O4860">
        <v>0</v>
      </c>
      <c r="Q4860">
        <v>0</v>
      </c>
      <c r="R4860">
        <v>0</v>
      </c>
      <c r="S4860">
        <v>0</v>
      </c>
      <c r="T4860" t="s">
        <v>7080</v>
      </c>
      <c r="U4860" s="92" t="str">
        <f t="shared" si="75"/>
        <v>DK0081211068</v>
      </c>
    </row>
    <row r="4861" spans="1:21">
      <c r="A4861">
        <v>20110930</v>
      </c>
      <c r="B4861" t="s">
        <v>153</v>
      </c>
      <c r="C4861">
        <v>1211069</v>
      </c>
      <c r="D4861" t="s">
        <v>181</v>
      </c>
      <c r="E4861" t="s">
        <v>56</v>
      </c>
      <c r="F4861" t="s">
        <v>30</v>
      </c>
      <c r="G4861">
        <v>138.80691238</v>
      </c>
      <c r="H4861">
        <v>19.147982003999999</v>
      </c>
      <c r="I4861">
        <v>114.34891238</v>
      </c>
      <c r="J4861">
        <v>0</v>
      </c>
      <c r="K4861">
        <v>0</v>
      </c>
      <c r="L4861">
        <v>95.200999999999993</v>
      </c>
      <c r="M4861">
        <v>-13.69460276</v>
      </c>
      <c r="N4861">
        <v>0</v>
      </c>
      <c r="O4861">
        <v>0</v>
      </c>
      <c r="Q4861">
        <v>0</v>
      </c>
      <c r="R4861">
        <v>0</v>
      </c>
      <c r="S4861">
        <v>0</v>
      </c>
      <c r="T4861" t="s">
        <v>7081</v>
      </c>
      <c r="U4861" s="92" t="str">
        <f t="shared" si="75"/>
        <v>DK0081211069</v>
      </c>
    </row>
    <row r="4862" spans="1:21">
      <c r="A4862">
        <v>20110930</v>
      </c>
      <c r="B4862" t="s">
        <v>153</v>
      </c>
      <c r="C4862">
        <v>1211070</v>
      </c>
      <c r="D4862" t="s">
        <v>181</v>
      </c>
      <c r="E4862" t="s">
        <v>55</v>
      </c>
      <c r="F4862" t="s">
        <v>30</v>
      </c>
      <c r="G4862">
        <v>299.49886192999998</v>
      </c>
      <c r="H4862">
        <v>73.212861927000006</v>
      </c>
      <c r="I4862">
        <v>267.55286193000001</v>
      </c>
      <c r="J4862">
        <v>0</v>
      </c>
      <c r="K4862">
        <v>0</v>
      </c>
      <c r="L4862">
        <v>194.34</v>
      </c>
      <c r="M4862">
        <v>39.102997868999999</v>
      </c>
      <c r="N4862">
        <v>0</v>
      </c>
      <c r="O4862">
        <v>0</v>
      </c>
      <c r="Q4862">
        <v>0</v>
      </c>
      <c r="R4862">
        <v>0</v>
      </c>
      <c r="S4862">
        <v>0</v>
      </c>
      <c r="T4862" t="s">
        <v>7082</v>
      </c>
      <c r="U4862" s="92" t="str">
        <f t="shared" si="75"/>
        <v>DK0081211070</v>
      </c>
    </row>
    <row r="4863" spans="1:21">
      <c r="A4863">
        <v>20110930</v>
      </c>
      <c r="B4863" t="s">
        <v>153</v>
      </c>
      <c r="C4863">
        <v>1211071</v>
      </c>
      <c r="D4863" t="s">
        <v>181</v>
      </c>
      <c r="E4863" t="s">
        <v>54</v>
      </c>
      <c r="F4863" t="s">
        <v>30</v>
      </c>
      <c r="G4863">
        <v>482.51853552</v>
      </c>
      <c r="H4863">
        <v>177.38385697000001</v>
      </c>
      <c r="I4863">
        <v>351.80453552</v>
      </c>
      <c r="J4863">
        <v>0</v>
      </c>
      <c r="K4863">
        <v>0</v>
      </c>
      <c r="L4863">
        <v>174.42099999999999</v>
      </c>
      <c r="M4863">
        <v>-71.12005431</v>
      </c>
      <c r="N4863">
        <v>0</v>
      </c>
      <c r="O4863">
        <v>0</v>
      </c>
      <c r="Q4863">
        <v>0</v>
      </c>
      <c r="R4863">
        <v>0</v>
      </c>
      <c r="S4863">
        <v>0</v>
      </c>
      <c r="T4863" t="s">
        <v>7083</v>
      </c>
      <c r="U4863" s="92" t="str">
        <f t="shared" si="75"/>
        <v>DK0081211071</v>
      </c>
    </row>
    <row r="4864" spans="1:21">
      <c r="A4864">
        <v>20110930</v>
      </c>
      <c r="B4864" t="s">
        <v>153</v>
      </c>
      <c r="C4864">
        <v>1211072</v>
      </c>
      <c r="D4864" t="s">
        <v>181</v>
      </c>
      <c r="E4864" t="s">
        <v>53</v>
      </c>
      <c r="F4864" t="s">
        <v>30</v>
      </c>
      <c r="G4864">
        <v>111.08719565</v>
      </c>
      <c r="H4864">
        <v>49.991195650000002</v>
      </c>
      <c r="I4864">
        <v>111.08719565</v>
      </c>
      <c r="J4864">
        <v>0</v>
      </c>
      <c r="K4864">
        <v>0</v>
      </c>
      <c r="L4864">
        <v>61.095999999999997</v>
      </c>
      <c r="M4864">
        <v>-33.064719429999997</v>
      </c>
      <c r="N4864">
        <v>0</v>
      </c>
      <c r="O4864">
        <v>0</v>
      </c>
      <c r="Q4864">
        <v>0</v>
      </c>
      <c r="R4864">
        <v>0</v>
      </c>
      <c r="S4864">
        <v>0</v>
      </c>
      <c r="T4864" t="s">
        <v>7084</v>
      </c>
      <c r="U4864" s="92" t="str">
        <f t="shared" si="75"/>
        <v>DK0081211072</v>
      </c>
    </row>
    <row r="4865" spans="1:21">
      <c r="A4865">
        <v>20110930</v>
      </c>
      <c r="B4865" t="s">
        <v>153</v>
      </c>
      <c r="C4865">
        <v>1211073</v>
      </c>
      <c r="D4865" t="s">
        <v>181</v>
      </c>
      <c r="E4865" t="s">
        <v>68</v>
      </c>
      <c r="F4865" t="s">
        <v>30</v>
      </c>
      <c r="G4865">
        <v>1537.2867965</v>
      </c>
      <c r="H4865">
        <v>425.30935529999999</v>
      </c>
      <c r="I4865">
        <v>1088.4607965</v>
      </c>
      <c r="J4865">
        <v>0</v>
      </c>
      <c r="K4865">
        <v>1</v>
      </c>
      <c r="L4865">
        <v>662.15200000000004</v>
      </c>
      <c r="M4865">
        <v>-86.272287070000004</v>
      </c>
      <c r="N4865">
        <v>0</v>
      </c>
      <c r="O4865">
        <v>0</v>
      </c>
      <c r="Q4865">
        <v>0</v>
      </c>
      <c r="R4865">
        <v>0</v>
      </c>
      <c r="S4865">
        <v>0</v>
      </c>
      <c r="T4865" t="s">
        <v>7085</v>
      </c>
      <c r="U4865" s="92" t="str">
        <f t="shared" si="75"/>
        <v>DK0081211073</v>
      </c>
    </row>
    <row r="4866" spans="1:21">
      <c r="A4866">
        <v>20110930</v>
      </c>
      <c r="B4866" t="s">
        <v>153</v>
      </c>
      <c r="C4866">
        <v>1211074</v>
      </c>
      <c r="D4866" t="s">
        <v>181</v>
      </c>
      <c r="E4866" t="s">
        <v>59</v>
      </c>
      <c r="F4866" t="s">
        <v>31</v>
      </c>
      <c r="G4866">
        <v>35.161999999999999</v>
      </c>
      <c r="H4866">
        <v>0</v>
      </c>
      <c r="I4866">
        <v>-187.66200000000001</v>
      </c>
      <c r="J4866">
        <v>0</v>
      </c>
      <c r="K4866">
        <v>0</v>
      </c>
      <c r="L4866">
        <v>-187.66200000000001</v>
      </c>
      <c r="M4866">
        <v>0</v>
      </c>
      <c r="N4866">
        <v>0</v>
      </c>
      <c r="O4866">
        <v>0</v>
      </c>
      <c r="Q4866">
        <v>0</v>
      </c>
      <c r="R4866">
        <v>0</v>
      </c>
      <c r="S4866">
        <v>0</v>
      </c>
      <c r="T4866" t="s">
        <v>7086</v>
      </c>
      <c r="U4866" s="92" t="str">
        <f t="shared" si="75"/>
        <v>DK0081211074</v>
      </c>
    </row>
    <row r="4867" spans="1:21">
      <c r="A4867">
        <v>20110930</v>
      </c>
      <c r="B4867" t="s">
        <v>153</v>
      </c>
      <c r="C4867">
        <v>1211075</v>
      </c>
      <c r="D4867" t="s">
        <v>181</v>
      </c>
      <c r="E4867" t="s">
        <v>58</v>
      </c>
      <c r="F4867" t="s">
        <v>31</v>
      </c>
      <c r="G4867">
        <v>199.20500000000001</v>
      </c>
      <c r="H4867">
        <v>0</v>
      </c>
      <c r="I4867">
        <v>52.593000000000004</v>
      </c>
      <c r="J4867">
        <v>0</v>
      </c>
      <c r="K4867">
        <v>0</v>
      </c>
      <c r="L4867">
        <v>52.593000000000004</v>
      </c>
      <c r="M4867">
        <v>0</v>
      </c>
      <c r="N4867">
        <v>0</v>
      </c>
      <c r="O4867">
        <v>0</v>
      </c>
      <c r="Q4867">
        <v>0</v>
      </c>
      <c r="R4867">
        <v>0</v>
      </c>
      <c r="S4867">
        <v>0</v>
      </c>
      <c r="T4867" t="s">
        <v>7087</v>
      </c>
      <c r="U4867" s="92" t="str">
        <f t="shared" ref="U4867:U4930" si="76">B4867&amp;C4867</f>
        <v>DK0081211075</v>
      </c>
    </row>
    <row r="4868" spans="1:21">
      <c r="A4868">
        <v>20110930</v>
      </c>
      <c r="B4868" t="s">
        <v>153</v>
      </c>
      <c r="C4868">
        <v>1211076</v>
      </c>
      <c r="D4868" t="s">
        <v>181</v>
      </c>
      <c r="E4868" t="s">
        <v>57</v>
      </c>
      <c r="F4868" t="s">
        <v>31</v>
      </c>
      <c r="G4868">
        <v>455.52100000000002</v>
      </c>
      <c r="H4868">
        <v>0</v>
      </c>
      <c r="I4868">
        <v>267.26900000000001</v>
      </c>
      <c r="J4868">
        <v>0</v>
      </c>
      <c r="K4868">
        <v>0</v>
      </c>
      <c r="L4868">
        <v>267.26900000000001</v>
      </c>
      <c r="M4868">
        <v>0</v>
      </c>
      <c r="N4868">
        <v>0</v>
      </c>
      <c r="O4868">
        <v>0</v>
      </c>
      <c r="Q4868">
        <v>0</v>
      </c>
      <c r="R4868">
        <v>0</v>
      </c>
      <c r="S4868">
        <v>0</v>
      </c>
      <c r="T4868" t="s">
        <v>7088</v>
      </c>
      <c r="U4868" s="92" t="str">
        <f t="shared" si="76"/>
        <v>DK0081211076</v>
      </c>
    </row>
    <row r="4869" spans="1:21">
      <c r="A4869">
        <v>20110930</v>
      </c>
      <c r="B4869" t="s">
        <v>153</v>
      </c>
      <c r="C4869">
        <v>1211077</v>
      </c>
      <c r="D4869" t="s">
        <v>181</v>
      </c>
      <c r="E4869" t="s">
        <v>56</v>
      </c>
      <c r="F4869" t="s">
        <v>31</v>
      </c>
      <c r="G4869">
        <v>148.54400000000001</v>
      </c>
      <c r="H4869">
        <v>0</v>
      </c>
      <c r="I4869">
        <v>-94.783000000000001</v>
      </c>
      <c r="J4869">
        <v>0</v>
      </c>
      <c r="K4869">
        <v>0</v>
      </c>
      <c r="L4869">
        <v>-94.783000000000001</v>
      </c>
      <c r="M4869">
        <v>0</v>
      </c>
      <c r="N4869">
        <v>0</v>
      </c>
      <c r="O4869">
        <v>0</v>
      </c>
      <c r="Q4869">
        <v>0</v>
      </c>
      <c r="R4869">
        <v>0</v>
      </c>
      <c r="S4869">
        <v>0</v>
      </c>
      <c r="T4869" t="s">
        <v>7089</v>
      </c>
      <c r="U4869" s="92" t="str">
        <f t="shared" si="76"/>
        <v>DK0081211077</v>
      </c>
    </row>
    <row r="4870" spans="1:21">
      <c r="A4870">
        <v>20110930</v>
      </c>
      <c r="B4870" t="s">
        <v>153</v>
      </c>
      <c r="C4870">
        <v>1211078</v>
      </c>
      <c r="D4870" t="s">
        <v>181</v>
      </c>
      <c r="E4870" t="s">
        <v>55</v>
      </c>
      <c r="F4870" t="s">
        <v>31</v>
      </c>
      <c r="G4870">
        <v>525.05600000000004</v>
      </c>
      <c r="H4870">
        <v>0</v>
      </c>
      <c r="I4870">
        <v>-325.66300000000001</v>
      </c>
      <c r="J4870">
        <v>0</v>
      </c>
      <c r="K4870">
        <v>0</v>
      </c>
      <c r="L4870">
        <v>-325.66300000000001</v>
      </c>
      <c r="M4870">
        <v>0</v>
      </c>
      <c r="N4870">
        <v>0</v>
      </c>
      <c r="O4870">
        <v>0</v>
      </c>
      <c r="Q4870">
        <v>0</v>
      </c>
      <c r="R4870">
        <v>0</v>
      </c>
      <c r="S4870">
        <v>0</v>
      </c>
      <c r="T4870" t="s">
        <v>7090</v>
      </c>
      <c r="U4870" s="92" t="str">
        <f t="shared" si="76"/>
        <v>DK0081211078</v>
      </c>
    </row>
    <row r="4871" spans="1:21">
      <c r="A4871">
        <v>20110930</v>
      </c>
      <c r="B4871" t="s">
        <v>153</v>
      </c>
      <c r="C4871">
        <v>1211079</v>
      </c>
      <c r="D4871" t="s">
        <v>181</v>
      </c>
      <c r="E4871" t="s">
        <v>54</v>
      </c>
      <c r="F4871" t="s">
        <v>31</v>
      </c>
      <c r="G4871">
        <v>472.3</v>
      </c>
      <c r="H4871">
        <v>0</v>
      </c>
      <c r="I4871">
        <v>-8.4329999999999998</v>
      </c>
      <c r="J4871">
        <v>0</v>
      </c>
      <c r="K4871">
        <v>0</v>
      </c>
      <c r="L4871">
        <v>-8.4329999999999998</v>
      </c>
      <c r="M4871">
        <v>0</v>
      </c>
      <c r="N4871">
        <v>0</v>
      </c>
      <c r="O4871">
        <v>0</v>
      </c>
      <c r="Q4871">
        <v>0</v>
      </c>
      <c r="R4871">
        <v>0</v>
      </c>
      <c r="S4871">
        <v>0</v>
      </c>
      <c r="T4871" t="s">
        <v>7091</v>
      </c>
      <c r="U4871" s="92" t="str">
        <f t="shared" si="76"/>
        <v>DK0081211079</v>
      </c>
    </row>
    <row r="4872" spans="1:21">
      <c r="A4872">
        <v>20110930</v>
      </c>
      <c r="B4872" t="s">
        <v>153</v>
      </c>
      <c r="C4872">
        <v>1211080</v>
      </c>
      <c r="D4872" t="s">
        <v>181</v>
      </c>
      <c r="E4872" t="s">
        <v>53</v>
      </c>
      <c r="F4872" t="s">
        <v>31</v>
      </c>
      <c r="G4872">
        <v>262.39499999999998</v>
      </c>
      <c r="H4872">
        <v>0</v>
      </c>
      <c r="I4872">
        <v>25.367999999999999</v>
      </c>
      <c r="J4872">
        <v>0</v>
      </c>
      <c r="K4872">
        <v>0</v>
      </c>
      <c r="L4872">
        <v>25.367999999999999</v>
      </c>
      <c r="M4872">
        <v>0</v>
      </c>
      <c r="N4872">
        <v>0</v>
      </c>
      <c r="O4872">
        <v>0</v>
      </c>
      <c r="Q4872">
        <v>0</v>
      </c>
      <c r="R4872">
        <v>0</v>
      </c>
      <c r="S4872">
        <v>0</v>
      </c>
      <c r="T4872" t="s">
        <v>7092</v>
      </c>
      <c r="U4872" s="92" t="str">
        <f t="shared" si="76"/>
        <v>DK0081211080</v>
      </c>
    </row>
    <row r="4873" spans="1:21">
      <c r="A4873">
        <v>20110930</v>
      </c>
      <c r="B4873" t="s">
        <v>153</v>
      </c>
      <c r="C4873">
        <v>1211081</v>
      </c>
      <c r="D4873" t="s">
        <v>181</v>
      </c>
      <c r="E4873" t="s">
        <v>68</v>
      </c>
      <c r="F4873" t="s">
        <v>31</v>
      </c>
      <c r="G4873">
        <v>2098.183</v>
      </c>
      <c r="H4873">
        <v>0</v>
      </c>
      <c r="I4873">
        <v>-271.31099999999998</v>
      </c>
      <c r="J4873">
        <v>0</v>
      </c>
      <c r="K4873">
        <v>0</v>
      </c>
      <c r="L4873">
        <v>-271.31099999999998</v>
      </c>
      <c r="M4873">
        <v>0</v>
      </c>
      <c r="N4873">
        <v>0</v>
      </c>
      <c r="O4873">
        <v>0</v>
      </c>
      <c r="Q4873">
        <v>0</v>
      </c>
      <c r="R4873">
        <v>0</v>
      </c>
      <c r="S4873">
        <v>0</v>
      </c>
      <c r="T4873" t="s">
        <v>7093</v>
      </c>
      <c r="U4873" s="92" t="str">
        <f t="shared" si="76"/>
        <v>DK0081211081</v>
      </c>
    </row>
    <row r="4874" spans="1:21">
      <c r="A4874">
        <v>20110930</v>
      </c>
      <c r="B4874" t="s">
        <v>153</v>
      </c>
      <c r="C4874">
        <v>1211082</v>
      </c>
      <c r="D4874" t="s">
        <v>181</v>
      </c>
      <c r="E4874" t="s">
        <v>59</v>
      </c>
      <c r="F4874" t="s">
        <v>32</v>
      </c>
      <c r="G4874">
        <v>408.81299999999999</v>
      </c>
      <c r="H4874">
        <v>0</v>
      </c>
      <c r="I4874">
        <v>-105.063</v>
      </c>
      <c r="J4874">
        <v>0</v>
      </c>
      <c r="K4874">
        <v>0</v>
      </c>
      <c r="L4874">
        <v>-105.063</v>
      </c>
      <c r="M4874">
        <v>31.245247684999999</v>
      </c>
      <c r="N4874">
        <v>0</v>
      </c>
      <c r="O4874">
        <v>0</v>
      </c>
      <c r="Q4874">
        <v>0</v>
      </c>
      <c r="R4874">
        <v>0</v>
      </c>
      <c r="S4874">
        <v>0</v>
      </c>
      <c r="T4874" t="s">
        <v>7094</v>
      </c>
      <c r="U4874" s="92" t="str">
        <f t="shared" si="76"/>
        <v>DK0081211082</v>
      </c>
    </row>
    <row r="4875" spans="1:21">
      <c r="A4875">
        <v>20110930</v>
      </c>
      <c r="B4875" t="s">
        <v>153</v>
      </c>
      <c r="C4875">
        <v>1211083</v>
      </c>
      <c r="D4875" t="s">
        <v>181</v>
      </c>
      <c r="E4875" t="s">
        <v>58</v>
      </c>
      <c r="F4875" t="s">
        <v>32</v>
      </c>
      <c r="G4875">
        <v>1192.2270000000001</v>
      </c>
      <c r="H4875">
        <v>0</v>
      </c>
      <c r="I4875">
        <v>124.69799999999999</v>
      </c>
      <c r="J4875">
        <v>0</v>
      </c>
      <c r="K4875">
        <v>0</v>
      </c>
      <c r="L4875">
        <v>124.69799999999999</v>
      </c>
      <c r="M4875">
        <v>-5.6701148310000002</v>
      </c>
      <c r="N4875">
        <v>0</v>
      </c>
      <c r="O4875">
        <v>0</v>
      </c>
      <c r="Q4875">
        <v>0</v>
      </c>
      <c r="R4875">
        <v>0</v>
      </c>
      <c r="S4875">
        <v>0</v>
      </c>
      <c r="T4875" t="s">
        <v>7095</v>
      </c>
      <c r="U4875" s="92" t="str">
        <f t="shared" si="76"/>
        <v>DK0081211083</v>
      </c>
    </row>
    <row r="4876" spans="1:21">
      <c r="A4876">
        <v>20110930</v>
      </c>
      <c r="B4876" t="s">
        <v>153</v>
      </c>
      <c r="C4876">
        <v>1211084</v>
      </c>
      <c r="D4876" t="s">
        <v>181</v>
      </c>
      <c r="E4876" t="s">
        <v>57</v>
      </c>
      <c r="F4876" t="s">
        <v>32</v>
      </c>
      <c r="G4876">
        <v>587.69500000000005</v>
      </c>
      <c r="H4876">
        <v>0</v>
      </c>
      <c r="I4876">
        <v>-569.726</v>
      </c>
      <c r="J4876">
        <v>0</v>
      </c>
      <c r="K4876">
        <v>0</v>
      </c>
      <c r="L4876">
        <v>-569.726</v>
      </c>
      <c r="M4876">
        <v>-54.610477539999998</v>
      </c>
      <c r="N4876">
        <v>-2</v>
      </c>
      <c r="O4876">
        <v>0</v>
      </c>
      <c r="Q4876">
        <v>0</v>
      </c>
      <c r="R4876">
        <v>0</v>
      </c>
      <c r="S4876">
        <v>0</v>
      </c>
      <c r="T4876" t="s">
        <v>7096</v>
      </c>
      <c r="U4876" s="92" t="str">
        <f t="shared" si="76"/>
        <v>DK0081211084</v>
      </c>
    </row>
    <row r="4877" spans="1:21">
      <c r="A4877">
        <v>20110930</v>
      </c>
      <c r="B4877" t="s">
        <v>153</v>
      </c>
      <c r="C4877">
        <v>1211085</v>
      </c>
      <c r="D4877" t="s">
        <v>181</v>
      </c>
      <c r="E4877" t="s">
        <v>56</v>
      </c>
      <c r="F4877" t="s">
        <v>32</v>
      </c>
      <c r="G4877">
        <v>428.32</v>
      </c>
      <c r="H4877">
        <v>0</v>
      </c>
      <c r="I4877">
        <v>-394.34100000000001</v>
      </c>
      <c r="J4877">
        <v>0</v>
      </c>
      <c r="K4877">
        <v>0</v>
      </c>
      <c r="L4877">
        <v>-394.34100000000001</v>
      </c>
      <c r="M4877">
        <v>-112.56142939999999</v>
      </c>
      <c r="N4877">
        <v>0</v>
      </c>
      <c r="O4877">
        <v>0</v>
      </c>
      <c r="Q4877">
        <v>0</v>
      </c>
      <c r="R4877">
        <v>1.2</v>
      </c>
      <c r="S4877">
        <v>0.1</v>
      </c>
      <c r="T4877" t="s">
        <v>7097</v>
      </c>
      <c r="U4877" s="92" t="str">
        <f t="shared" si="76"/>
        <v>DK0081211085</v>
      </c>
    </row>
    <row r="4878" spans="1:21">
      <c r="A4878">
        <v>20110930</v>
      </c>
      <c r="B4878" t="s">
        <v>153</v>
      </c>
      <c r="C4878">
        <v>1211086</v>
      </c>
      <c r="D4878" t="s">
        <v>181</v>
      </c>
      <c r="E4878" t="s">
        <v>55</v>
      </c>
      <c r="F4878" t="s">
        <v>32</v>
      </c>
      <c r="G4878">
        <v>583.56100000000004</v>
      </c>
      <c r="H4878">
        <v>0</v>
      </c>
      <c r="I4878">
        <v>-780.97</v>
      </c>
      <c r="J4878">
        <v>0</v>
      </c>
      <c r="K4878">
        <v>0</v>
      </c>
      <c r="L4878">
        <v>-780.97</v>
      </c>
      <c r="M4878">
        <v>-75.500930269999998</v>
      </c>
      <c r="N4878">
        <v>-3</v>
      </c>
      <c r="O4878">
        <v>0</v>
      </c>
      <c r="Q4878">
        <v>0</v>
      </c>
      <c r="R4878">
        <v>0</v>
      </c>
      <c r="S4878">
        <v>0</v>
      </c>
      <c r="T4878" t="s">
        <v>7098</v>
      </c>
      <c r="U4878" s="92" t="str">
        <f t="shared" si="76"/>
        <v>DK0081211086</v>
      </c>
    </row>
    <row r="4879" spans="1:21">
      <c r="A4879">
        <v>20110930</v>
      </c>
      <c r="B4879" t="s">
        <v>153</v>
      </c>
      <c r="C4879">
        <v>1211087</v>
      </c>
      <c r="D4879" t="s">
        <v>181</v>
      </c>
      <c r="E4879" t="s">
        <v>54</v>
      </c>
      <c r="F4879" t="s">
        <v>32</v>
      </c>
      <c r="G4879">
        <v>1343.92</v>
      </c>
      <c r="H4879">
        <v>0</v>
      </c>
      <c r="I4879">
        <v>-1049.4069999999999</v>
      </c>
      <c r="J4879">
        <v>0</v>
      </c>
      <c r="K4879">
        <v>0</v>
      </c>
      <c r="L4879">
        <v>-1049.4069999999999</v>
      </c>
      <c r="M4879">
        <v>-320.87403549999999</v>
      </c>
      <c r="N4879">
        <v>7</v>
      </c>
      <c r="O4879">
        <v>0</v>
      </c>
      <c r="Q4879">
        <v>0</v>
      </c>
      <c r="R4879">
        <v>0</v>
      </c>
      <c r="S4879">
        <v>0</v>
      </c>
      <c r="T4879" t="s">
        <v>7099</v>
      </c>
      <c r="U4879" s="92" t="str">
        <f t="shared" si="76"/>
        <v>DK0081211087</v>
      </c>
    </row>
    <row r="4880" spans="1:21">
      <c r="A4880">
        <v>20110930</v>
      </c>
      <c r="B4880" t="s">
        <v>153</v>
      </c>
      <c r="C4880">
        <v>1211088</v>
      </c>
      <c r="D4880" t="s">
        <v>181</v>
      </c>
      <c r="E4880" t="s">
        <v>53</v>
      </c>
      <c r="F4880" t="s">
        <v>32</v>
      </c>
      <c r="G4880">
        <v>416.69900000000001</v>
      </c>
      <c r="H4880">
        <v>0</v>
      </c>
      <c r="I4880">
        <v>141.696</v>
      </c>
      <c r="J4880">
        <v>0</v>
      </c>
      <c r="K4880">
        <v>0</v>
      </c>
      <c r="L4880">
        <v>141.696</v>
      </c>
      <c r="M4880">
        <v>47.862714834999998</v>
      </c>
      <c r="N4880">
        <v>-3</v>
      </c>
      <c r="O4880">
        <v>0</v>
      </c>
      <c r="Q4880">
        <v>0</v>
      </c>
      <c r="R4880">
        <v>0</v>
      </c>
      <c r="S4880">
        <v>0</v>
      </c>
      <c r="T4880" t="s">
        <v>7100</v>
      </c>
      <c r="U4880" s="92" t="str">
        <f t="shared" si="76"/>
        <v>DK0081211088</v>
      </c>
    </row>
    <row r="4881" spans="1:21">
      <c r="A4881">
        <v>20110930</v>
      </c>
      <c r="B4881" t="s">
        <v>153</v>
      </c>
      <c r="C4881">
        <v>1211089</v>
      </c>
      <c r="D4881" t="s">
        <v>181</v>
      </c>
      <c r="E4881" t="s">
        <v>68</v>
      </c>
      <c r="F4881" t="s">
        <v>32</v>
      </c>
      <c r="G4881">
        <v>4961.2349999999997</v>
      </c>
      <c r="H4881">
        <v>0</v>
      </c>
      <c r="I4881">
        <v>-2633.1129999999998</v>
      </c>
      <c r="J4881">
        <v>0</v>
      </c>
      <c r="K4881">
        <v>0</v>
      </c>
      <c r="L4881">
        <v>-2633.1129999999998</v>
      </c>
      <c r="M4881">
        <v>-490.10902499999997</v>
      </c>
      <c r="N4881">
        <v>-1</v>
      </c>
      <c r="O4881">
        <v>0</v>
      </c>
      <c r="Q4881">
        <v>0</v>
      </c>
      <c r="R4881">
        <v>1.2</v>
      </c>
      <c r="S4881">
        <v>0.1</v>
      </c>
      <c r="T4881" t="s">
        <v>7101</v>
      </c>
      <c r="U4881" s="92" t="str">
        <f t="shared" si="76"/>
        <v>DK0081211089</v>
      </c>
    </row>
    <row r="4882" spans="1:21">
      <c r="A4882">
        <v>20110930</v>
      </c>
      <c r="B4882" t="s">
        <v>153</v>
      </c>
      <c r="C4882">
        <v>1211090</v>
      </c>
      <c r="D4882" t="s">
        <v>181</v>
      </c>
      <c r="E4882" t="s">
        <v>59</v>
      </c>
      <c r="F4882" t="s">
        <v>182</v>
      </c>
      <c r="G4882">
        <v>0</v>
      </c>
      <c r="H4882">
        <v>0</v>
      </c>
      <c r="I4882">
        <v>0</v>
      </c>
      <c r="J4882">
        <v>0</v>
      </c>
      <c r="K4882">
        <v>0</v>
      </c>
      <c r="L4882">
        <v>0</v>
      </c>
      <c r="M4882">
        <v>0</v>
      </c>
      <c r="N4882">
        <v>0</v>
      </c>
      <c r="O4882">
        <v>0</v>
      </c>
      <c r="Q4882">
        <v>0</v>
      </c>
      <c r="R4882">
        <v>0</v>
      </c>
      <c r="S4882">
        <v>0</v>
      </c>
      <c r="T4882" t="s">
        <v>7102</v>
      </c>
      <c r="U4882" s="92" t="str">
        <f t="shared" si="76"/>
        <v>DK0081211090</v>
      </c>
    </row>
    <row r="4883" spans="1:21">
      <c r="A4883">
        <v>20110930</v>
      </c>
      <c r="B4883" t="s">
        <v>153</v>
      </c>
      <c r="C4883">
        <v>1211091</v>
      </c>
      <c r="D4883" t="s">
        <v>181</v>
      </c>
      <c r="E4883" t="s">
        <v>58</v>
      </c>
      <c r="F4883" t="s">
        <v>182</v>
      </c>
      <c r="G4883">
        <v>0</v>
      </c>
      <c r="H4883">
        <v>0</v>
      </c>
      <c r="I4883">
        <v>0</v>
      </c>
      <c r="J4883">
        <v>0</v>
      </c>
      <c r="K4883">
        <v>0</v>
      </c>
      <c r="L4883">
        <v>0</v>
      </c>
      <c r="M4883">
        <v>0</v>
      </c>
      <c r="N4883">
        <v>0</v>
      </c>
      <c r="O4883">
        <v>0</v>
      </c>
      <c r="Q4883">
        <v>0</v>
      </c>
      <c r="R4883">
        <v>0</v>
      </c>
      <c r="S4883">
        <v>0</v>
      </c>
      <c r="T4883" t="s">
        <v>7103</v>
      </c>
      <c r="U4883" s="92" t="str">
        <f t="shared" si="76"/>
        <v>DK0081211091</v>
      </c>
    </row>
    <row r="4884" spans="1:21">
      <c r="A4884">
        <v>20110930</v>
      </c>
      <c r="B4884" t="s">
        <v>153</v>
      </c>
      <c r="C4884">
        <v>1211092</v>
      </c>
      <c r="D4884" t="s">
        <v>181</v>
      </c>
      <c r="E4884" t="s">
        <v>57</v>
      </c>
      <c r="F4884" t="s">
        <v>182</v>
      </c>
      <c r="G4884">
        <v>0</v>
      </c>
      <c r="H4884">
        <v>0</v>
      </c>
      <c r="I4884">
        <v>0</v>
      </c>
      <c r="J4884">
        <v>0</v>
      </c>
      <c r="K4884">
        <v>0</v>
      </c>
      <c r="L4884">
        <v>0</v>
      </c>
      <c r="M4884">
        <v>0</v>
      </c>
      <c r="N4884">
        <v>0</v>
      </c>
      <c r="O4884">
        <v>0</v>
      </c>
      <c r="Q4884">
        <v>0</v>
      </c>
      <c r="R4884">
        <v>0</v>
      </c>
      <c r="S4884">
        <v>0</v>
      </c>
      <c r="T4884" t="s">
        <v>7104</v>
      </c>
      <c r="U4884" s="92" t="str">
        <f t="shared" si="76"/>
        <v>DK0081211092</v>
      </c>
    </row>
    <row r="4885" spans="1:21">
      <c r="A4885">
        <v>20110930</v>
      </c>
      <c r="B4885" t="s">
        <v>153</v>
      </c>
      <c r="C4885">
        <v>1211093</v>
      </c>
      <c r="D4885" t="s">
        <v>181</v>
      </c>
      <c r="E4885" t="s">
        <v>56</v>
      </c>
      <c r="F4885" t="s">
        <v>182</v>
      </c>
      <c r="G4885">
        <v>0</v>
      </c>
      <c r="H4885">
        <v>0</v>
      </c>
      <c r="I4885">
        <v>0</v>
      </c>
      <c r="J4885">
        <v>0</v>
      </c>
      <c r="K4885">
        <v>0</v>
      </c>
      <c r="L4885">
        <v>0</v>
      </c>
      <c r="M4885">
        <v>0</v>
      </c>
      <c r="N4885">
        <v>0</v>
      </c>
      <c r="O4885">
        <v>0</v>
      </c>
      <c r="Q4885">
        <v>0</v>
      </c>
      <c r="R4885">
        <v>0</v>
      </c>
      <c r="S4885">
        <v>0</v>
      </c>
      <c r="T4885" t="s">
        <v>7105</v>
      </c>
      <c r="U4885" s="92" t="str">
        <f t="shared" si="76"/>
        <v>DK0081211093</v>
      </c>
    </row>
    <row r="4886" spans="1:21">
      <c r="A4886">
        <v>20110930</v>
      </c>
      <c r="B4886" t="s">
        <v>153</v>
      </c>
      <c r="C4886">
        <v>1211094</v>
      </c>
      <c r="D4886" t="s">
        <v>181</v>
      </c>
      <c r="E4886" t="s">
        <v>55</v>
      </c>
      <c r="F4886" t="s">
        <v>182</v>
      </c>
      <c r="G4886">
        <v>0</v>
      </c>
      <c r="H4886">
        <v>0</v>
      </c>
      <c r="I4886">
        <v>0</v>
      </c>
      <c r="J4886">
        <v>0</v>
      </c>
      <c r="K4886">
        <v>0</v>
      </c>
      <c r="L4886">
        <v>0</v>
      </c>
      <c r="M4886">
        <v>0</v>
      </c>
      <c r="N4886">
        <v>0</v>
      </c>
      <c r="O4886">
        <v>0</v>
      </c>
      <c r="Q4886">
        <v>0</v>
      </c>
      <c r="R4886">
        <v>0</v>
      </c>
      <c r="S4886">
        <v>0</v>
      </c>
      <c r="T4886" t="s">
        <v>7106</v>
      </c>
      <c r="U4886" s="92" t="str">
        <f t="shared" si="76"/>
        <v>DK0081211094</v>
      </c>
    </row>
    <row r="4887" spans="1:21">
      <c r="A4887">
        <v>20110930</v>
      </c>
      <c r="B4887" t="s">
        <v>153</v>
      </c>
      <c r="C4887">
        <v>1211095</v>
      </c>
      <c r="D4887" t="s">
        <v>181</v>
      </c>
      <c r="E4887" t="s">
        <v>54</v>
      </c>
      <c r="F4887" t="s">
        <v>182</v>
      </c>
      <c r="G4887">
        <v>0</v>
      </c>
      <c r="H4887">
        <v>0</v>
      </c>
      <c r="I4887">
        <v>0</v>
      </c>
      <c r="J4887">
        <v>0</v>
      </c>
      <c r="K4887">
        <v>0</v>
      </c>
      <c r="L4887">
        <v>0</v>
      </c>
      <c r="M4887">
        <v>0</v>
      </c>
      <c r="N4887">
        <v>0</v>
      </c>
      <c r="O4887">
        <v>0</v>
      </c>
      <c r="Q4887">
        <v>0</v>
      </c>
      <c r="R4887">
        <v>0</v>
      </c>
      <c r="S4887">
        <v>0</v>
      </c>
      <c r="T4887" t="s">
        <v>7107</v>
      </c>
      <c r="U4887" s="92" t="str">
        <f t="shared" si="76"/>
        <v>DK0081211095</v>
      </c>
    </row>
    <row r="4888" spans="1:21">
      <c r="A4888">
        <v>20110930</v>
      </c>
      <c r="B4888" t="s">
        <v>153</v>
      </c>
      <c r="C4888">
        <v>1211096</v>
      </c>
      <c r="D4888" t="s">
        <v>181</v>
      </c>
      <c r="E4888" t="s">
        <v>53</v>
      </c>
      <c r="F4888" t="s">
        <v>182</v>
      </c>
      <c r="G4888">
        <v>0</v>
      </c>
      <c r="H4888">
        <v>0</v>
      </c>
      <c r="I4888">
        <v>0</v>
      </c>
      <c r="J4888">
        <v>0</v>
      </c>
      <c r="K4888">
        <v>0</v>
      </c>
      <c r="L4888">
        <v>0</v>
      </c>
      <c r="M4888">
        <v>0</v>
      </c>
      <c r="N4888">
        <v>0</v>
      </c>
      <c r="O4888">
        <v>0</v>
      </c>
      <c r="Q4888">
        <v>0</v>
      </c>
      <c r="R4888">
        <v>0</v>
      </c>
      <c r="S4888">
        <v>0</v>
      </c>
      <c r="T4888" t="s">
        <v>7108</v>
      </c>
      <c r="U4888" s="92" t="str">
        <f t="shared" si="76"/>
        <v>DK0081211096</v>
      </c>
    </row>
    <row r="4889" spans="1:21">
      <c r="A4889">
        <v>20110930</v>
      </c>
      <c r="B4889" t="s">
        <v>153</v>
      </c>
      <c r="C4889">
        <v>1211097</v>
      </c>
      <c r="D4889" t="s">
        <v>181</v>
      </c>
      <c r="E4889" t="s">
        <v>68</v>
      </c>
      <c r="F4889" t="s">
        <v>182</v>
      </c>
      <c r="G4889">
        <v>0</v>
      </c>
      <c r="H4889">
        <v>0</v>
      </c>
      <c r="I4889">
        <v>0</v>
      </c>
      <c r="J4889">
        <v>0</v>
      </c>
      <c r="K4889">
        <v>0</v>
      </c>
      <c r="L4889">
        <v>0</v>
      </c>
      <c r="M4889">
        <v>0</v>
      </c>
      <c r="N4889">
        <v>0</v>
      </c>
      <c r="O4889">
        <v>0</v>
      </c>
      <c r="Q4889">
        <v>0</v>
      </c>
      <c r="R4889">
        <v>0</v>
      </c>
      <c r="S4889">
        <v>0</v>
      </c>
      <c r="T4889" t="s">
        <v>7109</v>
      </c>
      <c r="U4889" s="92" t="str">
        <f t="shared" si="76"/>
        <v>DK0081211097</v>
      </c>
    </row>
    <row r="4890" spans="1:21">
      <c r="A4890">
        <v>20110930</v>
      </c>
      <c r="B4890" t="s">
        <v>153</v>
      </c>
      <c r="C4890">
        <v>1211098</v>
      </c>
      <c r="D4890" t="s">
        <v>181</v>
      </c>
      <c r="E4890" t="s">
        <v>59</v>
      </c>
      <c r="F4890" t="s">
        <v>33</v>
      </c>
      <c r="G4890">
        <v>3.1E-2</v>
      </c>
      <c r="H4890">
        <v>0</v>
      </c>
      <c r="I4890">
        <v>3.1E-2</v>
      </c>
      <c r="J4890">
        <v>0</v>
      </c>
      <c r="K4890">
        <v>0</v>
      </c>
      <c r="L4890">
        <v>3.1E-2</v>
      </c>
      <c r="M4890">
        <v>0</v>
      </c>
      <c r="N4890">
        <v>0</v>
      </c>
      <c r="O4890">
        <v>0</v>
      </c>
      <c r="Q4890">
        <v>0</v>
      </c>
      <c r="R4890">
        <v>0</v>
      </c>
      <c r="S4890">
        <v>0</v>
      </c>
      <c r="T4890" t="s">
        <v>7110</v>
      </c>
      <c r="U4890" s="92" t="str">
        <f t="shared" si="76"/>
        <v>DK0081211098</v>
      </c>
    </row>
    <row r="4891" spans="1:21">
      <c r="A4891">
        <v>20110930</v>
      </c>
      <c r="B4891" t="s">
        <v>153</v>
      </c>
      <c r="C4891">
        <v>1211099</v>
      </c>
      <c r="D4891" t="s">
        <v>181</v>
      </c>
      <c r="E4891" t="s">
        <v>58</v>
      </c>
      <c r="F4891" t="s">
        <v>33</v>
      </c>
      <c r="G4891">
        <v>44.106000000000002</v>
      </c>
      <c r="H4891">
        <v>0</v>
      </c>
      <c r="I4891">
        <v>44.106000000000002</v>
      </c>
      <c r="J4891">
        <v>44</v>
      </c>
      <c r="K4891">
        <v>0</v>
      </c>
      <c r="L4891">
        <v>0.106</v>
      </c>
      <c r="M4891">
        <v>0</v>
      </c>
      <c r="N4891">
        <v>0</v>
      </c>
      <c r="O4891">
        <v>0</v>
      </c>
      <c r="Q4891">
        <v>0</v>
      </c>
      <c r="R4891">
        <v>-0.8</v>
      </c>
      <c r="S4891">
        <v>0</v>
      </c>
      <c r="T4891" t="s">
        <v>7111</v>
      </c>
      <c r="U4891" s="92" t="str">
        <f t="shared" si="76"/>
        <v>DK0081211099</v>
      </c>
    </row>
    <row r="4892" spans="1:21">
      <c r="A4892">
        <v>20110930</v>
      </c>
      <c r="B4892" t="s">
        <v>153</v>
      </c>
      <c r="C4892">
        <v>1211100</v>
      </c>
      <c r="D4892" t="s">
        <v>181</v>
      </c>
      <c r="E4892" t="s">
        <v>57</v>
      </c>
      <c r="F4892" t="s">
        <v>33</v>
      </c>
      <c r="G4892">
        <v>0.67700000000000005</v>
      </c>
      <c r="H4892">
        <v>0</v>
      </c>
      <c r="I4892">
        <v>0.67700000000000005</v>
      </c>
      <c r="J4892">
        <v>0</v>
      </c>
      <c r="K4892">
        <v>0</v>
      </c>
      <c r="L4892">
        <v>0.67700000000000005</v>
      </c>
      <c r="M4892">
        <v>0</v>
      </c>
      <c r="N4892">
        <v>0</v>
      </c>
      <c r="O4892">
        <v>0</v>
      </c>
      <c r="Q4892">
        <v>0</v>
      </c>
      <c r="R4892">
        <v>0</v>
      </c>
      <c r="S4892">
        <v>0</v>
      </c>
      <c r="T4892" t="s">
        <v>7112</v>
      </c>
      <c r="U4892" s="92" t="str">
        <f t="shared" si="76"/>
        <v>DK0081211100</v>
      </c>
    </row>
    <row r="4893" spans="1:21">
      <c r="A4893">
        <v>20110930</v>
      </c>
      <c r="B4893" t="s">
        <v>153</v>
      </c>
      <c r="C4893">
        <v>1211101</v>
      </c>
      <c r="D4893" t="s">
        <v>181</v>
      </c>
      <c r="E4893" t="s">
        <v>56</v>
      </c>
      <c r="F4893" t="s">
        <v>33</v>
      </c>
      <c r="G4893">
        <v>1.4E-2</v>
      </c>
      <c r="H4893">
        <v>0</v>
      </c>
      <c r="I4893">
        <v>1.4E-2</v>
      </c>
      <c r="J4893">
        <v>0</v>
      </c>
      <c r="K4893">
        <v>0</v>
      </c>
      <c r="L4893">
        <v>1.4E-2</v>
      </c>
      <c r="M4893">
        <v>0</v>
      </c>
      <c r="N4893">
        <v>0</v>
      </c>
      <c r="O4893">
        <v>0</v>
      </c>
      <c r="Q4893">
        <v>0</v>
      </c>
      <c r="R4893">
        <v>0</v>
      </c>
      <c r="S4893">
        <v>0</v>
      </c>
      <c r="T4893" t="s">
        <v>7113</v>
      </c>
      <c r="U4893" s="92" t="str">
        <f t="shared" si="76"/>
        <v>DK0081211101</v>
      </c>
    </row>
    <row r="4894" spans="1:21">
      <c r="A4894">
        <v>20110930</v>
      </c>
      <c r="B4894" t="s">
        <v>153</v>
      </c>
      <c r="C4894">
        <v>1211102</v>
      </c>
      <c r="D4894" t="s">
        <v>181</v>
      </c>
      <c r="E4894" t="s">
        <v>55</v>
      </c>
      <c r="F4894" t="s">
        <v>33</v>
      </c>
      <c r="G4894">
        <v>1.645</v>
      </c>
      <c r="H4894">
        <v>0</v>
      </c>
      <c r="I4894">
        <v>1.645</v>
      </c>
      <c r="J4894">
        <v>0</v>
      </c>
      <c r="K4894">
        <v>0</v>
      </c>
      <c r="L4894">
        <v>1.645</v>
      </c>
      <c r="M4894">
        <v>0</v>
      </c>
      <c r="N4894">
        <v>0</v>
      </c>
      <c r="O4894">
        <v>0</v>
      </c>
      <c r="Q4894">
        <v>0</v>
      </c>
      <c r="R4894">
        <v>0</v>
      </c>
      <c r="S4894">
        <v>0</v>
      </c>
      <c r="T4894" t="s">
        <v>7114</v>
      </c>
      <c r="U4894" s="92" t="str">
        <f t="shared" si="76"/>
        <v>DK0081211102</v>
      </c>
    </row>
    <row r="4895" spans="1:21">
      <c r="A4895">
        <v>20110930</v>
      </c>
      <c r="B4895" t="s">
        <v>153</v>
      </c>
      <c r="C4895">
        <v>1211103</v>
      </c>
      <c r="D4895" t="s">
        <v>181</v>
      </c>
      <c r="E4895" t="s">
        <v>54</v>
      </c>
      <c r="F4895" t="s">
        <v>33</v>
      </c>
      <c r="G4895">
        <v>3.0000000000000001E-3</v>
      </c>
      <c r="H4895">
        <v>0</v>
      </c>
      <c r="I4895">
        <v>3.0000000000000001E-3</v>
      </c>
      <c r="J4895">
        <v>0</v>
      </c>
      <c r="K4895">
        <v>0</v>
      </c>
      <c r="L4895">
        <v>3.0000000000000001E-3</v>
      </c>
      <c r="M4895">
        <v>0</v>
      </c>
      <c r="N4895">
        <v>0</v>
      </c>
      <c r="O4895">
        <v>0</v>
      </c>
      <c r="Q4895">
        <v>0</v>
      </c>
      <c r="R4895">
        <v>0</v>
      </c>
      <c r="S4895">
        <v>0</v>
      </c>
      <c r="T4895" t="s">
        <v>7115</v>
      </c>
      <c r="U4895" s="92" t="str">
        <f t="shared" si="76"/>
        <v>DK0081211103</v>
      </c>
    </row>
    <row r="4896" spans="1:21">
      <c r="A4896">
        <v>20110930</v>
      </c>
      <c r="B4896" t="s">
        <v>153</v>
      </c>
      <c r="C4896">
        <v>1211104</v>
      </c>
      <c r="D4896" t="s">
        <v>181</v>
      </c>
      <c r="E4896" t="s">
        <v>53</v>
      </c>
      <c r="F4896" t="s">
        <v>33</v>
      </c>
      <c r="G4896">
        <v>0</v>
      </c>
      <c r="H4896">
        <v>0</v>
      </c>
      <c r="I4896">
        <v>0</v>
      </c>
      <c r="J4896">
        <v>0</v>
      </c>
      <c r="K4896">
        <v>0</v>
      </c>
      <c r="L4896">
        <v>0</v>
      </c>
      <c r="M4896">
        <v>0</v>
      </c>
      <c r="N4896">
        <v>0</v>
      </c>
      <c r="O4896">
        <v>0</v>
      </c>
      <c r="Q4896">
        <v>0</v>
      </c>
      <c r="R4896">
        <v>0</v>
      </c>
      <c r="S4896">
        <v>0</v>
      </c>
      <c r="T4896" t="s">
        <v>7116</v>
      </c>
      <c r="U4896" s="92" t="str">
        <f t="shared" si="76"/>
        <v>DK0081211104</v>
      </c>
    </row>
    <row r="4897" spans="1:21">
      <c r="A4897">
        <v>20110930</v>
      </c>
      <c r="B4897" t="s">
        <v>153</v>
      </c>
      <c r="C4897">
        <v>1211105</v>
      </c>
      <c r="D4897" t="s">
        <v>181</v>
      </c>
      <c r="E4897" t="s">
        <v>68</v>
      </c>
      <c r="F4897" t="s">
        <v>33</v>
      </c>
      <c r="G4897">
        <v>46.475999999999999</v>
      </c>
      <c r="H4897">
        <v>0</v>
      </c>
      <c r="I4897">
        <v>46.475999999999999</v>
      </c>
      <c r="J4897">
        <v>44</v>
      </c>
      <c r="K4897">
        <v>0</v>
      </c>
      <c r="L4897">
        <v>2.476</v>
      </c>
      <c r="M4897">
        <v>0</v>
      </c>
      <c r="N4897">
        <v>0</v>
      </c>
      <c r="O4897">
        <v>0</v>
      </c>
      <c r="Q4897">
        <v>0</v>
      </c>
      <c r="R4897">
        <v>-0.8</v>
      </c>
      <c r="S4897">
        <v>0</v>
      </c>
      <c r="T4897" t="s">
        <v>7117</v>
      </c>
      <c r="U4897" s="92" t="str">
        <f t="shared" si="76"/>
        <v>DK0081211105</v>
      </c>
    </row>
    <row r="4898" spans="1:21">
      <c r="A4898">
        <v>20110930</v>
      </c>
      <c r="B4898" t="s">
        <v>153</v>
      </c>
      <c r="C4898">
        <v>1211106</v>
      </c>
      <c r="D4898" t="s">
        <v>181</v>
      </c>
      <c r="E4898" t="s">
        <v>59</v>
      </c>
      <c r="F4898" t="s">
        <v>50</v>
      </c>
      <c r="G4898">
        <v>0</v>
      </c>
      <c r="H4898">
        <v>0</v>
      </c>
      <c r="I4898">
        <v>0</v>
      </c>
      <c r="J4898">
        <v>0</v>
      </c>
      <c r="K4898">
        <v>0</v>
      </c>
      <c r="L4898">
        <v>0</v>
      </c>
      <c r="M4898">
        <v>0</v>
      </c>
      <c r="N4898">
        <v>0</v>
      </c>
      <c r="O4898">
        <v>0</v>
      </c>
      <c r="Q4898">
        <v>0</v>
      </c>
      <c r="R4898">
        <v>0</v>
      </c>
      <c r="S4898">
        <v>0</v>
      </c>
      <c r="T4898" t="s">
        <v>7118</v>
      </c>
      <c r="U4898" s="92" t="str">
        <f t="shared" si="76"/>
        <v>DK0081211106</v>
      </c>
    </row>
    <row r="4899" spans="1:21">
      <c r="A4899">
        <v>20110930</v>
      </c>
      <c r="B4899" t="s">
        <v>153</v>
      </c>
      <c r="C4899">
        <v>1211107</v>
      </c>
      <c r="D4899" t="s">
        <v>181</v>
      </c>
      <c r="E4899" t="s">
        <v>58</v>
      </c>
      <c r="F4899" t="s">
        <v>50</v>
      </c>
      <c r="G4899">
        <v>0</v>
      </c>
      <c r="H4899">
        <v>0</v>
      </c>
      <c r="I4899">
        <v>0</v>
      </c>
      <c r="J4899">
        <v>0</v>
      </c>
      <c r="K4899">
        <v>0</v>
      </c>
      <c r="L4899">
        <v>0</v>
      </c>
      <c r="M4899">
        <v>0</v>
      </c>
      <c r="N4899">
        <v>0</v>
      </c>
      <c r="O4899">
        <v>0</v>
      </c>
      <c r="Q4899">
        <v>0</v>
      </c>
      <c r="R4899">
        <v>0</v>
      </c>
      <c r="S4899">
        <v>0</v>
      </c>
      <c r="T4899" t="s">
        <v>7119</v>
      </c>
      <c r="U4899" s="92" t="str">
        <f t="shared" si="76"/>
        <v>DK0081211107</v>
      </c>
    </row>
    <row r="4900" spans="1:21">
      <c r="A4900">
        <v>20110930</v>
      </c>
      <c r="B4900" t="s">
        <v>153</v>
      </c>
      <c r="C4900">
        <v>1211108</v>
      </c>
      <c r="D4900" t="s">
        <v>181</v>
      </c>
      <c r="E4900" t="s">
        <v>57</v>
      </c>
      <c r="F4900" t="s">
        <v>50</v>
      </c>
      <c r="G4900">
        <v>0</v>
      </c>
      <c r="H4900">
        <v>0</v>
      </c>
      <c r="I4900">
        <v>0</v>
      </c>
      <c r="J4900">
        <v>0</v>
      </c>
      <c r="K4900">
        <v>0</v>
      </c>
      <c r="L4900">
        <v>0</v>
      </c>
      <c r="M4900">
        <v>0</v>
      </c>
      <c r="N4900">
        <v>0</v>
      </c>
      <c r="O4900">
        <v>0</v>
      </c>
      <c r="Q4900">
        <v>0</v>
      </c>
      <c r="R4900">
        <v>0</v>
      </c>
      <c r="S4900">
        <v>0</v>
      </c>
      <c r="T4900" t="s">
        <v>7120</v>
      </c>
      <c r="U4900" s="92" t="str">
        <f t="shared" si="76"/>
        <v>DK0081211108</v>
      </c>
    </row>
    <row r="4901" spans="1:21">
      <c r="A4901">
        <v>20110930</v>
      </c>
      <c r="B4901" t="s">
        <v>153</v>
      </c>
      <c r="C4901">
        <v>1211109</v>
      </c>
      <c r="D4901" t="s">
        <v>181</v>
      </c>
      <c r="E4901" t="s">
        <v>56</v>
      </c>
      <c r="F4901" t="s">
        <v>50</v>
      </c>
      <c r="G4901">
        <v>0</v>
      </c>
      <c r="H4901">
        <v>0</v>
      </c>
      <c r="I4901">
        <v>0</v>
      </c>
      <c r="J4901">
        <v>0</v>
      </c>
      <c r="K4901">
        <v>0</v>
      </c>
      <c r="L4901">
        <v>0</v>
      </c>
      <c r="M4901">
        <v>0</v>
      </c>
      <c r="N4901">
        <v>0</v>
      </c>
      <c r="O4901">
        <v>0</v>
      </c>
      <c r="Q4901">
        <v>0</v>
      </c>
      <c r="R4901">
        <v>0</v>
      </c>
      <c r="S4901">
        <v>0</v>
      </c>
      <c r="T4901" t="s">
        <v>7121</v>
      </c>
      <c r="U4901" s="92" t="str">
        <f t="shared" si="76"/>
        <v>DK0081211109</v>
      </c>
    </row>
    <row r="4902" spans="1:21">
      <c r="A4902">
        <v>20110930</v>
      </c>
      <c r="B4902" t="s">
        <v>153</v>
      </c>
      <c r="C4902">
        <v>1211110</v>
      </c>
      <c r="D4902" t="s">
        <v>181</v>
      </c>
      <c r="E4902" t="s">
        <v>55</v>
      </c>
      <c r="F4902" t="s">
        <v>50</v>
      </c>
      <c r="G4902">
        <v>0</v>
      </c>
      <c r="H4902">
        <v>0</v>
      </c>
      <c r="I4902">
        <v>0</v>
      </c>
      <c r="J4902">
        <v>0</v>
      </c>
      <c r="K4902">
        <v>0</v>
      </c>
      <c r="L4902">
        <v>0</v>
      </c>
      <c r="M4902">
        <v>0</v>
      </c>
      <c r="N4902">
        <v>0</v>
      </c>
      <c r="O4902">
        <v>0</v>
      </c>
      <c r="Q4902">
        <v>0</v>
      </c>
      <c r="R4902">
        <v>0</v>
      </c>
      <c r="S4902">
        <v>0</v>
      </c>
      <c r="T4902" t="s">
        <v>7122</v>
      </c>
      <c r="U4902" s="92" t="str">
        <f t="shared" si="76"/>
        <v>DK0081211110</v>
      </c>
    </row>
    <row r="4903" spans="1:21">
      <c r="A4903">
        <v>20110930</v>
      </c>
      <c r="B4903" t="s">
        <v>153</v>
      </c>
      <c r="C4903">
        <v>1211111</v>
      </c>
      <c r="D4903" t="s">
        <v>181</v>
      </c>
      <c r="E4903" t="s">
        <v>54</v>
      </c>
      <c r="F4903" t="s">
        <v>50</v>
      </c>
      <c r="G4903">
        <v>0</v>
      </c>
      <c r="H4903">
        <v>0</v>
      </c>
      <c r="I4903">
        <v>0</v>
      </c>
      <c r="J4903">
        <v>0</v>
      </c>
      <c r="K4903">
        <v>0</v>
      </c>
      <c r="L4903">
        <v>0</v>
      </c>
      <c r="M4903">
        <v>0</v>
      </c>
      <c r="N4903">
        <v>0</v>
      </c>
      <c r="O4903">
        <v>0</v>
      </c>
      <c r="Q4903">
        <v>0</v>
      </c>
      <c r="R4903">
        <v>0</v>
      </c>
      <c r="S4903">
        <v>0</v>
      </c>
      <c r="T4903" t="s">
        <v>7123</v>
      </c>
      <c r="U4903" s="92" t="str">
        <f t="shared" si="76"/>
        <v>DK0081211111</v>
      </c>
    </row>
    <row r="4904" spans="1:21">
      <c r="A4904">
        <v>20110930</v>
      </c>
      <c r="B4904" t="s">
        <v>153</v>
      </c>
      <c r="C4904">
        <v>1211112</v>
      </c>
      <c r="D4904" t="s">
        <v>181</v>
      </c>
      <c r="E4904" t="s">
        <v>53</v>
      </c>
      <c r="F4904" t="s">
        <v>50</v>
      </c>
      <c r="G4904">
        <v>0</v>
      </c>
      <c r="H4904">
        <v>0</v>
      </c>
      <c r="I4904">
        <v>0</v>
      </c>
      <c r="J4904">
        <v>0</v>
      </c>
      <c r="K4904">
        <v>0</v>
      </c>
      <c r="L4904">
        <v>0</v>
      </c>
      <c r="M4904">
        <v>0</v>
      </c>
      <c r="N4904">
        <v>0</v>
      </c>
      <c r="O4904">
        <v>0</v>
      </c>
      <c r="Q4904">
        <v>0</v>
      </c>
      <c r="R4904">
        <v>0</v>
      </c>
      <c r="S4904">
        <v>0</v>
      </c>
      <c r="T4904" t="s">
        <v>7124</v>
      </c>
      <c r="U4904" s="92" t="str">
        <f t="shared" si="76"/>
        <v>DK0081211112</v>
      </c>
    </row>
    <row r="4905" spans="1:21">
      <c r="A4905">
        <v>20110930</v>
      </c>
      <c r="B4905" t="s">
        <v>153</v>
      </c>
      <c r="C4905">
        <v>1211113</v>
      </c>
      <c r="D4905" t="s">
        <v>181</v>
      </c>
      <c r="E4905" t="s">
        <v>68</v>
      </c>
      <c r="F4905" t="s">
        <v>50</v>
      </c>
      <c r="G4905">
        <v>0</v>
      </c>
      <c r="H4905">
        <v>0</v>
      </c>
      <c r="I4905">
        <v>0</v>
      </c>
      <c r="J4905">
        <v>0</v>
      </c>
      <c r="K4905">
        <v>0</v>
      </c>
      <c r="L4905">
        <v>0</v>
      </c>
      <c r="M4905">
        <v>0</v>
      </c>
      <c r="N4905">
        <v>0</v>
      </c>
      <c r="O4905">
        <v>0</v>
      </c>
      <c r="Q4905">
        <v>0</v>
      </c>
      <c r="R4905">
        <v>0</v>
      </c>
      <c r="S4905">
        <v>0</v>
      </c>
      <c r="T4905" t="s">
        <v>7125</v>
      </c>
      <c r="U4905" s="92" t="str">
        <f t="shared" si="76"/>
        <v>DK0081211113</v>
      </c>
    </row>
    <row r="4906" spans="1:21">
      <c r="A4906">
        <v>20110930</v>
      </c>
      <c r="B4906" t="s">
        <v>153</v>
      </c>
      <c r="C4906">
        <v>1211114</v>
      </c>
      <c r="D4906" t="s">
        <v>181</v>
      </c>
      <c r="E4906" t="s">
        <v>59</v>
      </c>
      <c r="F4906" t="s">
        <v>34</v>
      </c>
      <c r="G4906">
        <v>27.094261461999999</v>
      </c>
      <c r="H4906">
        <v>7.4282949191999998</v>
      </c>
      <c r="I4906">
        <v>27.094261461999999</v>
      </c>
      <c r="J4906">
        <v>0</v>
      </c>
      <c r="K4906">
        <v>0</v>
      </c>
      <c r="L4906">
        <v>19.693999999999999</v>
      </c>
      <c r="M4906">
        <v>-2.3115833029999999</v>
      </c>
      <c r="N4906">
        <v>0</v>
      </c>
      <c r="O4906">
        <v>0</v>
      </c>
      <c r="Q4906">
        <v>0</v>
      </c>
      <c r="R4906">
        <v>0</v>
      </c>
      <c r="S4906">
        <v>0</v>
      </c>
      <c r="T4906" t="s">
        <v>7126</v>
      </c>
      <c r="U4906" s="92" t="str">
        <f t="shared" si="76"/>
        <v>DK0081211114</v>
      </c>
    </row>
    <row r="4907" spans="1:21">
      <c r="A4907">
        <v>20110930</v>
      </c>
      <c r="B4907" t="s">
        <v>153</v>
      </c>
      <c r="C4907">
        <v>1211115</v>
      </c>
      <c r="D4907" t="s">
        <v>181</v>
      </c>
      <c r="E4907" t="s">
        <v>58</v>
      </c>
      <c r="F4907" t="s">
        <v>34</v>
      </c>
      <c r="G4907">
        <v>0.20642171449999999</v>
      </c>
      <c r="H4907">
        <v>0.20717969010000001</v>
      </c>
      <c r="I4907">
        <v>0.20642171449999999</v>
      </c>
      <c r="J4907">
        <v>0</v>
      </c>
      <c r="K4907">
        <v>0</v>
      </c>
      <c r="L4907">
        <v>0</v>
      </c>
      <c r="M4907">
        <v>26.308889540999999</v>
      </c>
      <c r="N4907">
        <v>0</v>
      </c>
      <c r="O4907">
        <v>0</v>
      </c>
      <c r="Q4907">
        <v>0</v>
      </c>
      <c r="R4907">
        <v>0</v>
      </c>
      <c r="S4907">
        <v>0</v>
      </c>
      <c r="T4907" t="s">
        <v>7127</v>
      </c>
      <c r="U4907" s="92" t="str">
        <f t="shared" si="76"/>
        <v>DK0081211115</v>
      </c>
    </row>
    <row r="4908" spans="1:21">
      <c r="A4908">
        <v>20110930</v>
      </c>
      <c r="B4908" t="s">
        <v>153</v>
      </c>
      <c r="C4908">
        <v>1211116</v>
      </c>
      <c r="D4908" t="s">
        <v>181</v>
      </c>
      <c r="E4908" t="s">
        <v>57</v>
      </c>
      <c r="F4908" t="s">
        <v>34</v>
      </c>
      <c r="G4908">
        <v>33.344000000000001</v>
      </c>
      <c r="H4908">
        <v>0</v>
      </c>
      <c r="I4908">
        <v>23.45</v>
      </c>
      <c r="J4908">
        <v>0</v>
      </c>
      <c r="K4908">
        <v>0</v>
      </c>
      <c r="L4908">
        <v>23.45</v>
      </c>
      <c r="M4908">
        <v>8.3941581357999997</v>
      </c>
      <c r="N4908">
        <v>0</v>
      </c>
      <c r="O4908">
        <v>0</v>
      </c>
      <c r="Q4908">
        <v>0</v>
      </c>
      <c r="R4908">
        <v>0</v>
      </c>
      <c r="S4908">
        <v>0</v>
      </c>
      <c r="T4908" t="s">
        <v>7128</v>
      </c>
      <c r="U4908" s="92" t="str">
        <f t="shared" si="76"/>
        <v>DK0081211116</v>
      </c>
    </row>
    <row r="4909" spans="1:21">
      <c r="A4909">
        <v>20110930</v>
      </c>
      <c r="B4909" t="s">
        <v>153</v>
      </c>
      <c r="C4909">
        <v>1211117</v>
      </c>
      <c r="D4909" t="s">
        <v>181</v>
      </c>
      <c r="E4909" t="s">
        <v>56</v>
      </c>
      <c r="F4909" t="s">
        <v>34</v>
      </c>
      <c r="G4909">
        <v>0</v>
      </c>
      <c r="H4909">
        <v>0</v>
      </c>
      <c r="I4909">
        <v>0</v>
      </c>
      <c r="J4909">
        <v>0</v>
      </c>
      <c r="K4909">
        <v>0</v>
      </c>
      <c r="L4909">
        <v>0</v>
      </c>
      <c r="M4909">
        <v>0.71820321229999995</v>
      </c>
      <c r="N4909">
        <v>0</v>
      </c>
      <c r="O4909">
        <v>0</v>
      </c>
      <c r="Q4909">
        <v>0</v>
      </c>
      <c r="R4909">
        <v>0</v>
      </c>
      <c r="S4909">
        <v>0</v>
      </c>
      <c r="T4909" t="s">
        <v>7129</v>
      </c>
      <c r="U4909" s="92" t="str">
        <f t="shared" si="76"/>
        <v>DK0081211117</v>
      </c>
    </row>
    <row r="4910" spans="1:21">
      <c r="A4910">
        <v>20110930</v>
      </c>
      <c r="B4910" t="s">
        <v>153</v>
      </c>
      <c r="C4910">
        <v>1211118</v>
      </c>
      <c r="D4910" t="s">
        <v>181</v>
      </c>
      <c r="E4910" t="s">
        <v>55</v>
      </c>
      <c r="F4910" t="s">
        <v>34</v>
      </c>
      <c r="G4910">
        <v>0</v>
      </c>
      <c r="H4910">
        <v>0</v>
      </c>
      <c r="I4910">
        <v>-2.536</v>
      </c>
      <c r="J4910">
        <v>0</v>
      </c>
      <c r="K4910">
        <v>0</v>
      </c>
      <c r="L4910">
        <v>-2.536</v>
      </c>
      <c r="M4910">
        <v>15.454402117000001</v>
      </c>
      <c r="N4910">
        <v>0</v>
      </c>
      <c r="O4910">
        <v>0</v>
      </c>
      <c r="Q4910">
        <v>0</v>
      </c>
      <c r="R4910">
        <v>0</v>
      </c>
      <c r="S4910">
        <v>0</v>
      </c>
      <c r="T4910" t="s">
        <v>7130</v>
      </c>
      <c r="U4910" s="92" t="str">
        <f t="shared" si="76"/>
        <v>DK0081211118</v>
      </c>
    </row>
    <row r="4911" spans="1:21">
      <c r="A4911">
        <v>20110930</v>
      </c>
      <c r="B4911" t="s">
        <v>153</v>
      </c>
      <c r="C4911">
        <v>1211119</v>
      </c>
      <c r="D4911" t="s">
        <v>181</v>
      </c>
      <c r="E4911" t="s">
        <v>54</v>
      </c>
      <c r="F4911" t="s">
        <v>34</v>
      </c>
      <c r="G4911">
        <v>64.123901661000005</v>
      </c>
      <c r="H4911">
        <v>5.5961615302999999</v>
      </c>
      <c r="I4911">
        <v>12.785901661</v>
      </c>
      <c r="J4911">
        <v>0</v>
      </c>
      <c r="K4911">
        <v>0</v>
      </c>
      <c r="L4911">
        <v>7.194</v>
      </c>
      <c r="M4911">
        <v>-55.390116040000002</v>
      </c>
      <c r="N4911">
        <v>0</v>
      </c>
      <c r="O4911">
        <v>0</v>
      </c>
      <c r="Q4911">
        <v>0</v>
      </c>
      <c r="R4911">
        <v>0</v>
      </c>
      <c r="S4911">
        <v>0</v>
      </c>
      <c r="T4911" t="s">
        <v>7131</v>
      </c>
      <c r="U4911" s="92" t="str">
        <f t="shared" si="76"/>
        <v>DK0081211119</v>
      </c>
    </row>
    <row r="4912" spans="1:21">
      <c r="A4912">
        <v>20110930</v>
      </c>
      <c r="B4912" t="s">
        <v>153</v>
      </c>
      <c r="C4912">
        <v>1211120</v>
      </c>
      <c r="D4912" t="s">
        <v>181</v>
      </c>
      <c r="E4912" t="s">
        <v>53</v>
      </c>
      <c r="F4912" t="s">
        <v>34</v>
      </c>
      <c r="G4912">
        <v>5.8000000000000003E-2</v>
      </c>
      <c r="H4912">
        <v>0</v>
      </c>
      <c r="I4912">
        <v>-13.223000000000001</v>
      </c>
      <c r="J4912">
        <v>0</v>
      </c>
      <c r="K4912">
        <v>0</v>
      </c>
      <c r="L4912">
        <v>-13.223000000000001</v>
      </c>
      <c r="M4912">
        <v>-4.81252747</v>
      </c>
      <c r="N4912">
        <v>0</v>
      </c>
      <c r="O4912">
        <v>0</v>
      </c>
      <c r="Q4912">
        <v>0</v>
      </c>
      <c r="R4912">
        <v>0</v>
      </c>
      <c r="S4912">
        <v>0</v>
      </c>
      <c r="T4912" t="s">
        <v>7132</v>
      </c>
      <c r="U4912" s="92" t="str">
        <f t="shared" si="76"/>
        <v>DK0081211120</v>
      </c>
    </row>
    <row r="4913" spans="1:21">
      <c r="A4913">
        <v>20110930</v>
      </c>
      <c r="B4913" t="s">
        <v>153</v>
      </c>
      <c r="C4913">
        <v>1211121</v>
      </c>
      <c r="D4913" t="s">
        <v>181</v>
      </c>
      <c r="E4913" t="s">
        <v>68</v>
      </c>
      <c r="F4913" t="s">
        <v>34</v>
      </c>
      <c r="G4913">
        <v>124.82658484</v>
      </c>
      <c r="H4913">
        <v>13.231636140000001</v>
      </c>
      <c r="I4913">
        <v>47.777584838000003</v>
      </c>
      <c r="J4913">
        <v>0</v>
      </c>
      <c r="K4913">
        <v>0</v>
      </c>
      <c r="L4913">
        <v>34.579000000000001</v>
      </c>
      <c r="M4913">
        <v>-11.6385738</v>
      </c>
      <c r="N4913">
        <v>0</v>
      </c>
      <c r="O4913">
        <v>0</v>
      </c>
      <c r="Q4913">
        <v>0</v>
      </c>
      <c r="R4913">
        <v>0</v>
      </c>
      <c r="S4913">
        <v>0</v>
      </c>
      <c r="T4913" t="s">
        <v>7133</v>
      </c>
      <c r="U4913" s="92" t="str">
        <f t="shared" si="76"/>
        <v>DK0081211121</v>
      </c>
    </row>
    <row r="4914" spans="1:21">
      <c r="A4914">
        <v>20110930</v>
      </c>
      <c r="B4914" t="s">
        <v>153</v>
      </c>
      <c r="C4914">
        <v>1211122</v>
      </c>
      <c r="D4914" t="s">
        <v>181</v>
      </c>
      <c r="E4914" t="s">
        <v>59</v>
      </c>
      <c r="F4914" t="s">
        <v>35</v>
      </c>
      <c r="G4914">
        <v>95.58</v>
      </c>
      <c r="H4914">
        <v>0</v>
      </c>
      <c r="I4914">
        <v>-21.835000000000001</v>
      </c>
      <c r="J4914">
        <v>0</v>
      </c>
      <c r="K4914">
        <v>0</v>
      </c>
      <c r="L4914">
        <v>-21.835000000000001</v>
      </c>
      <c r="M4914">
        <v>0</v>
      </c>
      <c r="N4914">
        <v>0</v>
      </c>
      <c r="O4914">
        <v>0</v>
      </c>
      <c r="Q4914">
        <v>0</v>
      </c>
      <c r="R4914">
        <v>0</v>
      </c>
      <c r="S4914">
        <v>0</v>
      </c>
      <c r="T4914" t="s">
        <v>7134</v>
      </c>
      <c r="U4914" s="92" t="str">
        <f t="shared" si="76"/>
        <v>DK0081211122</v>
      </c>
    </row>
    <row r="4915" spans="1:21">
      <c r="A4915">
        <v>20110930</v>
      </c>
      <c r="B4915" t="s">
        <v>153</v>
      </c>
      <c r="C4915">
        <v>1211123</v>
      </c>
      <c r="D4915" t="s">
        <v>181</v>
      </c>
      <c r="E4915" t="s">
        <v>58</v>
      </c>
      <c r="F4915" t="s">
        <v>35</v>
      </c>
      <c r="G4915">
        <v>246.89</v>
      </c>
      <c r="H4915">
        <v>0</v>
      </c>
      <c r="I4915">
        <v>126.07299999999999</v>
      </c>
      <c r="J4915">
        <v>0</v>
      </c>
      <c r="K4915">
        <v>0</v>
      </c>
      <c r="L4915">
        <v>126.07299999999999</v>
      </c>
      <c r="M4915">
        <v>0</v>
      </c>
      <c r="N4915">
        <v>0</v>
      </c>
      <c r="O4915">
        <v>0</v>
      </c>
      <c r="Q4915">
        <v>0</v>
      </c>
      <c r="R4915">
        <v>0</v>
      </c>
      <c r="S4915">
        <v>0</v>
      </c>
      <c r="T4915" t="s">
        <v>7135</v>
      </c>
      <c r="U4915" s="92" t="str">
        <f t="shared" si="76"/>
        <v>DK0081211123</v>
      </c>
    </row>
    <row r="4916" spans="1:21">
      <c r="A4916">
        <v>20110930</v>
      </c>
      <c r="B4916" t="s">
        <v>153</v>
      </c>
      <c r="C4916">
        <v>1211124</v>
      </c>
      <c r="D4916" t="s">
        <v>181</v>
      </c>
      <c r="E4916" t="s">
        <v>57</v>
      </c>
      <c r="F4916" t="s">
        <v>35</v>
      </c>
      <c r="G4916">
        <v>265.26900000000001</v>
      </c>
      <c r="H4916">
        <v>0</v>
      </c>
      <c r="I4916">
        <v>158.16900000000001</v>
      </c>
      <c r="J4916">
        <v>0</v>
      </c>
      <c r="K4916">
        <v>0</v>
      </c>
      <c r="L4916">
        <v>158.16900000000001</v>
      </c>
      <c r="M4916">
        <v>0</v>
      </c>
      <c r="N4916">
        <v>0</v>
      </c>
      <c r="O4916">
        <v>0</v>
      </c>
      <c r="Q4916">
        <v>0</v>
      </c>
      <c r="R4916">
        <v>0</v>
      </c>
      <c r="S4916">
        <v>0</v>
      </c>
      <c r="T4916" t="s">
        <v>7136</v>
      </c>
      <c r="U4916" s="92" t="str">
        <f t="shared" si="76"/>
        <v>DK0081211124</v>
      </c>
    </row>
    <row r="4917" spans="1:21">
      <c r="A4917">
        <v>20110930</v>
      </c>
      <c r="B4917" t="s">
        <v>153</v>
      </c>
      <c r="C4917">
        <v>1211125</v>
      </c>
      <c r="D4917" t="s">
        <v>181</v>
      </c>
      <c r="E4917" t="s">
        <v>56</v>
      </c>
      <c r="F4917" t="s">
        <v>35</v>
      </c>
      <c r="G4917">
        <v>162.86699999999999</v>
      </c>
      <c r="H4917">
        <v>0</v>
      </c>
      <c r="I4917">
        <v>64.331999999999994</v>
      </c>
      <c r="J4917">
        <v>0</v>
      </c>
      <c r="K4917">
        <v>0</v>
      </c>
      <c r="L4917">
        <v>64.331999999999994</v>
      </c>
      <c r="M4917">
        <v>0</v>
      </c>
      <c r="N4917">
        <v>0</v>
      </c>
      <c r="O4917">
        <v>0</v>
      </c>
      <c r="Q4917">
        <v>0</v>
      </c>
      <c r="R4917">
        <v>0</v>
      </c>
      <c r="S4917">
        <v>0</v>
      </c>
      <c r="T4917" t="s">
        <v>7137</v>
      </c>
      <c r="U4917" s="92" t="str">
        <f t="shared" si="76"/>
        <v>DK0081211125</v>
      </c>
    </row>
    <row r="4918" spans="1:21">
      <c r="A4918">
        <v>20110930</v>
      </c>
      <c r="B4918" t="s">
        <v>153</v>
      </c>
      <c r="C4918">
        <v>1211126</v>
      </c>
      <c r="D4918" t="s">
        <v>181</v>
      </c>
      <c r="E4918" t="s">
        <v>55</v>
      </c>
      <c r="F4918" t="s">
        <v>35</v>
      </c>
      <c r="G4918">
        <v>230.364</v>
      </c>
      <c r="H4918">
        <v>0</v>
      </c>
      <c r="I4918">
        <v>59.128999999999998</v>
      </c>
      <c r="J4918">
        <v>0</v>
      </c>
      <c r="K4918">
        <v>0</v>
      </c>
      <c r="L4918">
        <v>59.128999999999998</v>
      </c>
      <c r="M4918">
        <v>0</v>
      </c>
      <c r="N4918">
        <v>0</v>
      </c>
      <c r="O4918">
        <v>0</v>
      </c>
      <c r="Q4918">
        <v>0</v>
      </c>
      <c r="R4918">
        <v>0</v>
      </c>
      <c r="S4918">
        <v>0</v>
      </c>
      <c r="T4918" t="s">
        <v>7138</v>
      </c>
      <c r="U4918" s="92" t="str">
        <f t="shared" si="76"/>
        <v>DK0081211126</v>
      </c>
    </row>
    <row r="4919" spans="1:21">
      <c r="A4919">
        <v>20110930</v>
      </c>
      <c r="B4919" t="s">
        <v>153</v>
      </c>
      <c r="C4919">
        <v>1211127</v>
      </c>
      <c r="D4919" t="s">
        <v>181</v>
      </c>
      <c r="E4919" t="s">
        <v>54</v>
      </c>
      <c r="F4919" t="s">
        <v>35</v>
      </c>
      <c r="G4919">
        <v>78.197999999999993</v>
      </c>
      <c r="H4919">
        <v>0</v>
      </c>
      <c r="I4919">
        <v>-144.01</v>
      </c>
      <c r="J4919">
        <v>0</v>
      </c>
      <c r="K4919">
        <v>0</v>
      </c>
      <c r="L4919">
        <v>-144.01</v>
      </c>
      <c r="M4919">
        <v>0</v>
      </c>
      <c r="N4919">
        <v>-1</v>
      </c>
      <c r="O4919">
        <v>0</v>
      </c>
      <c r="Q4919">
        <v>0</v>
      </c>
      <c r="R4919">
        <v>0</v>
      </c>
      <c r="S4919">
        <v>0</v>
      </c>
      <c r="T4919" t="s">
        <v>7139</v>
      </c>
      <c r="U4919" s="92" t="str">
        <f t="shared" si="76"/>
        <v>DK0081211127</v>
      </c>
    </row>
    <row r="4920" spans="1:21">
      <c r="A4920">
        <v>20110930</v>
      </c>
      <c r="B4920" t="s">
        <v>153</v>
      </c>
      <c r="C4920">
        <v>1211128</v>
      </c>
      <c r="D4920" t="s">
        <v>181</v>
      </c>
      <c r="E4920" t="s">
        <v>53</v>
      </c>
      <c r="F4920" t="s">
        <v>35</v>
      </c>
      <c r="G4920">
        <v>88.256</v>
      </c>
      <c r="H4920">
        <v>0</v>
      </c>
      <c r="I4920">
        <v>20.122</v>
      </c>
      <c r="J4920">
        <v>0</v>
      </c>
      <c r="K4920">
        <v>0</v>
      </c>
      <c r="L4920">
        <v>20.122</v>
      </c>
      <c r="M4920">
        <v>0</v>
      </c>
      <c r="N4920">
        <v>0</v>
      </c>
      <c r="O4920">
        <v>0</v>
      </c>
      <c r="Q4920">
        <v>0</v>
      </c>
      <c r="R4920">
        <v>0</v>
      </c>
      <c r="S4920">
        <v>0</v>
      </c>
      <c r="T4920" t="s">
        <v>7140</v>
      </c>
      <c r="U4920" s="92" t="str">
        <f t="shared" si="76"/>
        <v>DK0081211128</v>
      </c>
    </row>
    <row r="4921" spans="1:21">
      <c r="A4921">
        <v>20110930</v>
      </c>
      <c r="B4921" t="s">
        <v>153</v>
      </c>
      <c r="C4921">
        <v>1211129</v>
      </c>
      <c r="D4921" t="s">
        <v>181</v>
      </c>
      <c r="E4921" t="s">
        <v>68</v>
      </c>
      <c r="F4921" t="s">
        <v>35</v>
      </c>
      <c r="G4921">
        <v>1167.424</v>
      </c>
      <c r="H4921">
        <v>0</v>
      </c>
      <c r="I4921">
        <v>261.98</v>
      </c>
      <c r="J4921">
        <v>0</v>
      </c>
      <c r="K4921">
        <v>0</v>
      </c>
      <c r="L4921">
        <v>261.98</v>
      </c>
      <c r="M4921">
        <v>0</v>
      </c>
      <c r="N4921">
        <v>-1</v>
      </c>
      <c r="O4921">
        <v>0</v>
      </c>
      <c r="Q4921">
        <v>0</v>
      </c>
      <c r="R4921">
        <v>0</v>
      </c>
      <c r="S4921">
        <v>0</v>
      </c>
      <c r="T4921" t="s">
        <v>7141</v>
      </c>
      <c r="U4921" s="92" t="str">
        <f t="shared" si="76"/>
        <v>DK0081211129</v>
      </c>
    </row>
    <row r="4922" spans="1:21">
      <c r="A4922">
        <v>20110930</v>
      </c>
      <c r="B4922" t="s">
        <v>153</v>
      </c>
      <c r="C4922">
        <v>1211130</v>
      </c>
      <c r="D4922" t="s">
        <v>181</v>
      </c>
      <c r="E4922" t="s">
        <v>59</v>
      </c>
      <c r="F4922" t="s">
        <v>36</v>
      </c>
      <c r="G4922">
        <v>0</v>
      </c>
      <c r="H4922">
        <v>0</v>
      </c>
      <c r="I4922">
        <v>0</v>
      </c>
      <c r="J4922">
        <v>0</v>
      </c>
      <c r="K4922">
        <v>0</v>
      </c>
      <c r="L4922">
        <v>0</v>
      </c>
      <c r="M4922">
        <v>0</v>
      </c>
      <c r="N4922">
        <v>0</v>
      </c>
      <c r="O4922">
        <v>0</v>
      </c>
      <c r="Q4922">
        <v>0</v>
      </c>
      <c r="R4922">
        <v>0</v>
      </c>
      <c r="S4922">
        <v>0</v>
      </c>
      <c r="T4922" t="s">
        <v>7142</v>
      </c>
      <c r="U4922" s="92" t="str">
        <f t="shared" si="76"/>
        <v>DK0081211130</v>
      </c>
    </row>
    <row r="4923" spans="1:21">
      <c r="A4923">
        <v>20110930</v>
      </c>
      <c r="B4923" t="s">
        <v>153</v>
      </c>
      <c r="C4923">
        <v>1211131</v>
      </c>
      <c r="D4923" t="s">
        <v>181</v>
      </c>
      <c r="E4923" t="s">
        <v>58</v>
      </c>
      <c r="F4923" t="s">
        <v>36</v>
      </c>
      <c r="G4923">
        <v>0</v>
      </c>
      <c r="H4923">
        <v>0</v>
      </c>
      <c r="I4923">
        <v>0</v>
      </c>
      <c r="J4923">
        <v>0</v>
      </c>
      <c r="K4923">
        <v>0</v>
      </c>
      <c r="L4923">
        <v>0</v>
      </c>
      <c r="M4923">
        <v>0</v>
      </c>
      <c r="N4923">
        <v>0</v>
      </c>
      <c r="O4923">
        <v>0</v>
      </c>
      <c r="Q4923">
        <v>0</v>
      </c>
      <c r="R4923">
        <v>0</v>
      </c>
      <c r="S4923">
        <v>0</v>
      </c>
      <c r="T4923" t="s">
        <v>7143</v>
      </c>
      <c r="U4923" s="92" t="str">
        <f t="shared" si="76"/>
        <v>DK0081211131</v>
      </c>
    </row>
    <row r="4924" spans="1:21">
      <c r="A4924">
        <v>20110930</v>
      </c>
      <c r="B4924" t="s">
        <v>153</v>
      </c>
      <c r="C4924">
        <v>1211132</v>
      </c>
      <c r="D4924" t="s">
        <v>181</v>
      </c>
      <c r="E4924" t="s">
        <v>57</v>
      </c>
      <c r="F4924" t="s">
        <v>36</v>
      </c>
      <c r="G4924">
        <v>0</v>
      </c>
      <c r="H4924">
        <v>0</v>
      </c>
      <c r="I4924">
        <v>0</v>
      </c>
      <c r="J4924">
        <v>0</v>
      </c>
      <c r="K4924">
        <v>0</v>
      </c>
      <c r="L4924">
        <v>0</v>
      </c>
      <c r="M4924">
        <v>0</v>
      </c>
      <c r="N4924">
        <v>0</v>
      </c>
      <c r="O4924">
        <v>0</v>
      </c>
      <c r="Q4924">
        <v>0</v>
      </c>
      <c r="R4924">
        <v>0</v>
      </c>
      <c r="S4924">
        <v>0</v>
      </c>
      <c r="T4924" t="s">
        <v>7144</v>
      </c>
      <c r="U4924" s="92" t="str">
        <f t="shared" si="76"/>
        <v>DK0081211132</v>
      </c>
    </row>
    <row r="4925" spans="1:21">
      <c r="A4925">
        <v>20110930</v>
      </c>
      <c r="B4925" t="s">
        <v>153</v>
      </c>
      <c r="C4925">
        <v>1211133</v>
      </c>
      <c r="D4925" t="s">
        <v>181</v>
      </c>
      <c r="E4925" t="s">
        <v>56</v>
      </c>
      <c r="F4925" t="s">
        <v>36</v>
      </c>
      <c r="G4925">
        <v>0</v>
      </c>
      <c r="H4925">
        <v>0</v>
      </c>
      <c r="I4925">
        <v>0</v>
      </c>
      <c r="J4925">
        <v>0</v>
      </c>
      <c r="K4925">
        <v>0</v>
      </c>
      <c r="L4925">
        <v>0</v>
      </c>
      <c r="M4925">
        <v>0</v>
      </c>
      <c r="N4925">
        <v>0</v>
      </c>
      <c r="O4925">
        <v>0</v>
      </c>
      <c r="Q4925">
        <v>0</v>
      </c>
      <c r="R4925">
        <v>0</v>
      </c>
      <c r="S4925">
        <v>0</v>
      </c>
      <c r="T4925" t="s">
        <v>7145</v>
      </c>
      <c r="U4925" s="92" t="str">
        <f t="shared" si="76"/>
        <v>DK0081211133</v>
      </c>
    </row>
    <row r="4926" spans="1:21">
      <c r="A4926">
        <v>20110930</v>
      </c>
      <c r="B4926" t="s">
        <v>153</v>
      </c>
      <c r="C4926">
        <v>1211134</v>
      </c>
      <c r="D4926" t="s">
        <v>181</v>
      </c>
      <c r="E4926" t="s">
        <v>55</v>
      </c>
      <c r="F4926" t="s">
        <v>36</v>
      </c>
      <c r="G4926">
        <v>0</v>
      </c>
      <c r="H4926">
        <v>0</v>
      </c>
      <c r="I4926">
        <v>0</v>
      </c>
      <c r="J4926">
        <v>0</v>
      </c>
      <c r="K4926">
        <v>0</v>
      </c>
      <c r="L4926">
        <v>0</v>
      </c>
      <c r="M4926">
        <v>0</v>
      </c>
      <c r="N4926">
        <v>0</v>
      </c>
      <c r="O4926">
        <v>0</v>
      </c>
      <c r="Q4926">
        <v>0</v>
      </c>
      <c r="R4926">
        <v>0</v>
      </c>
      <c r="S4926">
        <v>0</v>
      </c>
      <c r="T4926" t="s">
        <v>7146</v>
      </c>
      <c r="U4926" s="92" t="str">
        <f t="shared" si="76"/>
        <v>DK0081211134</v>
      </c>
    </row>
    <row r="4927" spans="1:21">
      <c r="A4927">
        <v>20110930</v>
      </c>
      <c r="B4927" t="s">
        <v>153</v>
      </c>
      <c r="C4927">
        <v>1211135</v>
      </c>
      <c r="D4927" t="s">
        <v>181</v>
      </c>
      <c r="E4927" t="s">
        <v>54</v>
      </c>
      <c r="F4927" t="s">
        <v>36</v>
      </c>
      <c r="G4927">
        <v>0</v>
      </c>
      <c r="H4927">
        <v>0</v>
      </c>
      <c r="I4927">
        <v>0</v>
      </c>
      <c r="J4927">
        <v>0</v>
      </c>
      <c r="K4927">
        <v>0</v>
      </c>
      <c r="L4927">
        <v>0</v>
      </c>
      <c r="M4927">
        <v>0</v>
      </c>
      <c r="N4927">
        <v>0</v>
      </c>
      <c r="O4927">
        <v>0</v>
      </c>
      <c r="Q4927">
        <v>0</v>
      </c>
      <c r="R4927">
        <v>0</v>
      </c>
      <c r="S4927">
        <v>0</v>
      </c>
      <c r="T4927" t="s">
        <v>7147</v>
      </c>
      <c r="U4927" s="92" t="str">
        <f t="shared" si="76"/>
        <v>DK0081211135</v>
      </c>
    </row>
    <row r="4928" spans="1:21">
      <c r="A4928">
        <v>20110930</v>
      </c>
      <c r="B4928" t="s">
        <v>153</v>
      </c>
      <c r="C4928">
        <v>1211136</v>
      </c>
      <c r="D4928" t="s">
        <v>181</v>
      </c>
      <c r="E4928" t="s">
        <v>53</v>
      </c>
      <c r="F4928" t="s">
        <v>36</v>
      </c>
      <c r="G4928">
        <v>0</v>
      </c>
      <c r="H4928">
        <v>0</v>
      </c>
      <c r="I4928">
        <v>0</v>
      </c>
      <c r="J4928">
        <v>0</v>
      </c>
      <c r="K4928">
        <v>0</v>
      </c>
      <c r="L4928">
        <v>0</v>
      </c>
      <c r="M4928">
        <v>0</v>
      </c>
      <c r="N4928">
        <v>0</v>
      </c>
      <c r="O4928">
        <v>0</v>
      </c>
      <c r="Q4928">
        <v>0</v>
      </c>
      <c r="R4928">
        <v>0</v>
      </c>
      <c r="S4928">
        <v>0</v>
      </c>
      <c r="T4928" t="s">
        <v>7148</v>
      </c>
      <c r="U4928" s="92" t="str">
        <f t="shared" si="76"/>
        <v>DK0081211136</v>
      </c>
    </row>
    <row r="4929" spans="1:21">
      <c r="A4929">
        <v>20110930</v>
      </c>
      <c r="B4929" t="s">
        <v>153</v>
      </c>
      <c r="C4929">
        <v>1211137</v>
      </c>
      <c r="D4929" t="s">
        <v>181</v>
      </c>
      <c r="E4929" t="s">
        <v>68</v>
      </c>
      <c r="F4929" t="s">
        <v>36</v>
      </c>
      <c r="G4929">
        <v>0</v>
      </c>
      <c r="H4929">
        <v>0</v>
      </c>
      <c r="I4929">
        <v>0</v>
      </c>
      <c r="J4929">
        <v>0</v>
      </c>
      <c r="K4929">
        <v>0</v>
      </c>
      <c r="L4929">
        <v>0</v>
      </c>
      <c r="M4929">
        <v>0</v>
      </c>
      <c r="N4929">
        <v>0</v>
      </c>
      <c r="O4929">
        <v>0</v>
      </c>
      <c r="Q4929">
        <v>0</v>
      </c>
      <c r="R4929">
        <v>0</v>
      </c>
      <c r="S4929">
        <v>0</v>
      </c>
      <c r="T4929" t="s">
        <v>7149</v>
      </c>
      <c r="U4929" s="92" t="str">
        <f t="shared" si="76"/>
        <v>DK0081211137</v>
      </c>
    </row>
    <row r="4930" spans="1:21">
      <c r="A4930">
        <v>20110930</v>
      </c>
      <c r="B4930" t="s">
        <v>153</v>
      </c>
      <c r="C4930">
        <v>1211138</v>
      </c>
      <c r="D4930" t="s">
        <v>181</v>
      </c>
      <c r="E4930" t="s">
        <v>59</v>
      </c>
      <c r="F4930" t="s">
        <v>51</v>
      </c>
      <c r="G4930">
        <v>0</v>
      </c>
      <c r="H4930">
        <v>0</v>
      </c>
      <c r="I4930">
        <v>0</v>
      </c>
      <c r="J4930">
        <v>0</v>
      </c>
      <c r="K4930">
        <v>0</v>
      </c>
      <c r="L4930">
        <v>0</v>
      </c>
      <c r="M4930">
        <v>0</v>
      </c>
      <c r="N4930">
        <v>0</v>
      </c>
      <c r="O4930">
        <v>0</v>
      </c>
      <c r="Q4930">
        <v>0</v>
      </c>
      <c r="R4930">
        <v>0</v>
      </c>
      <c r="S4930">
        <v>0</v>
      </c>
      <c r="T4930" t="s">
        <v>7150</v>
      </c>
      <c r="U4930" s="92" t="str">
        <f t="shared" si="76"/>
        <v>DK0081211138</v>
      </c>
    </row>
    <row r="4931" spans="1:21">
      <c r="A4931">
        <v>20110930</v>
      </c>
      <c r="B4931" t="s">
        <v>153</v>
      </c>
      <c r="C4931">
        <v>1211139</v>
      </c>
      <c r="D4931" t="s">
        <v>181</v>
      </c>
      <c r="E4931" t="s">
        <v>58</v>
      </c>
      <c r="F4931" t="s">
        <v>51</v>
      </c>
      <c r="G4931">
        <v>0</v>
      </c>
      <c r="H4931">
        <v>0</v>
      </c>
      <c r="I4931">
        <v>0</v>
      </c>
      <c r="J4931">
        <v>0</v>
      </c>
      <c r="K4931">
        <v>0</v>
      </c>
      <c r="L4931">
        <v>0</v>
      </c>
      <c r="M4931">
        <v>0</v>
      </c>
      <c r="N4931">
        <v>0</v>
      </c>
      <c r="O4931">
        <v>0</v>
      </c>
      <c r="Q4931">
        <v>0</v>
      </c>
      <c r="R4931">
        <v>0</v>
      </c>
      <c r="S4931">
        <v>0</v>
      </c>
      <c r="T4931" t="s">
        <v>7151</v>
      </c>
      <c r="U4931" s="92" t="str">
        <f t="shared" ref="U4931:U4994" si="77">B4931&amp;C4931</f>
        <v>DK0081211139</v>
      </c>
    </row>
    <row r="4932" spans="1:21">
      <c r="A4932">
        <v>20110930</v>
      </c>
      <c r="B4932" t="s">
        <v>153</v>
      </c>
      <c r="C4932">
        <v>1211140</v>
      </c>
      <c r="D4932" t="s">
        <v>181</v>
      </c>
      <c r="E4932" t="s">
        <v>57</v>
      </c>
      <c r="F4932" t="s">
        <v>51</v>
      </c>
      <c r="G4932">
        <v>0</v>
      </c>
      <c r="H4932">
        <v>0</v>
      </c>
      <c r="I4932">
        <v>0</v>
      </c>
      <c r="J4932">
        <v>0</v>
      </c>
      <c r="K4932">
        <v>0</v>
      </c>
      <c r="L4932">
        <v>0</v>
      </c>
      <c r="M4932">
        <v>0</v>
      </c>
      <c r="N4932">
        <v>0</v>
      </c>
      <c r="O4932">
        <v>0</v>
      </c>
      <c r="Q4932">
        <v>0</v>
      </c>
      <c r="R4932">
        <v>0</v>
      </c>
      <c r="S4932">
        <v>0</v>
      </c>
      <c r="T4932" t="s">
        <v>7152</v>
      </c>
      <c r="U4932" s="92" t="str">
        <f t="shared" si="77"/>
        <v>DK0081211140</v>
      </c>
    </row>
    <row r="4933" spans="1:21">
      <c r="A4933">
        <v>20110930</v>
      </c>
      <c r="B4933" t="s">
        <v>153</v>
      </c>
      <c r="C4933">
        <v>1211141</v>
      </c>
      <c r="D4933" t="s">
        <v>181</v>
      </c>
      <c r="E4933" t="s">
        <v>56</v>
      </c>
      <c r="F4933" t="s">
        <v>51</v>
      </c>
      <c r="G4933">
        <v>0</v>
      </c>
      <c r="H4933">
        <v>0</v>
      </c>
      <c r="I4933">
        <v>0</v>
      </c>
      <c r="J4933">
        <v>0</v>
      </c>
      <c r="K4933">
        <v>0</v>
      </c>
      <c r="L4933">
        <v>0</v>
      </c>
      <c r="M4933">
        <v>0</v>
      </c>
      <c r="N4933">
        <v>0</v>
      </c>
      <c r="O4933">
        <v>0</v>
      </c>
      <c r="Q4933">
        <v>0</v>
      </c>
      <c r="R4933">
        <v>0</v>
      </c>
      <c r="S4933">
        <v>0</v>
      </c>
      <c r="T4933" t="s">
        <v>7153</v>
      </c>
      <c r="U4933" s="92" t="str">
        <f t="shared" si="77"/>
        <v>DK0081211141</v>
      </c>
    </row>
    <row r="4934" spans="1:21">
      <c r="A4934">
        <v>20110930</v>
      </c>
      <c r="B4934" t="s">
        <v>153</v>
      </c>
      <c r="C4934">
        <v>1211142</v>
      </c>
      <c r="D4934" t="s">
        <v>181</v>
      </c>
      <c r="E4934" t="s">
        <v>55</v>
      </c>
      <c r="F4934" t="s">
        <v>51</v>
      </c>
      <c r="G4934">
        <v>0</v>
      </c>
      <c r="H4934">
        <v>0</v>
      </c>
      <c r="I4934">
        <v>0</v>
      </c>
      <c r="J4934">
        <v>0</v>
      </c>
      <c r="K4934">
        <v>0</v>
      </c>
      <c r="L4934">
        <v>0</v>
      </c>
      <c r="M4934">
        <v>0</v>
      </c>
      <c r="N4934">
        <v>0</v>
      </c>
      <c r="O4934">
        <v>0</v>
      </c>
      <c r="Q4934">
        <v>0</v>
      </c>
      <c r="R4934">
        <v>0</v>
      </c>
      <c r="S4934">
        <v>0</v>
      </c>
      <c r="T4934" t="s">
        <v>7154</v>
      </c>
      <c r="U4934" s="92" t="str">
        <f t="shared" si="77"/>
        <v>DK0081211142</v>
      </c>
    </row>
    <row r="4935" spans="1:21">
      <c r="A4935">
        <v>20110930</v>
      </c>
      <c r="B4935" t="s">
        <v>153</v>
      </c>
      <c r="C4935">
        <v>1211143</v>
      </c>
      <c r="D4935" t="s">
        <v>181</v>
      </c>
      <c r="E4935" t="s">
        <v>54</v>
      </c>
      <c r="F4935" t="s">
        <v>51</v>
      </c>
      <c r="G4935">
        <v>0</v>
      </c>
      <c r="H4935">
        <v>0</v>
      </c>
      <c r="I4935">
        <v>0</v>
      </c>
      <c r="J4935">
        <v>0</v>
      </c>
      <c r="K4935">
        <v>0</v>
      </c>
      <c r="L4935">
        <v>0</v>
      </c>
      <c r="M4935">
        <v>0</v>
      </c>
      <c r="N4935">
        <v>0</v>
      </c>
      <c r="O4935">
        <v>0</v>
      </c>
      <c r="Q4935">
        <v>0</v>
      </c>
      <c r="R4935">
        <v>0</v>
      </c>
      <c r="S4935">
        <v>0</v>
      </c>
      <c r="T4935" t="s">
        <v>7155</v>
      </c>
      <c r="U4935" s="92" t="str">
        <f t="shared" si="77"/>
        <v>DK0081211143</v>
      </c>
    </row>
    <row r="4936" spans="1:21">
      <c r="A4936">
        <v>20110930</v>
      </c>
      <c r="B4936" t="s">
        <v>153</v>
      </c>
      <c r="C4936">
        <v>1211144</v>
      </c>
      <c r="D4936" t="s">
        <v>181</v>
      </c>
      <c r="E4936" t="s">
        <v>53</v>
      </c>
      <c r="F4936" t="s">
        <v>51</v>
      </c>
      <c r="G4936">
        <v>0</v>
      </c>
      <c r="H4936">
        <v>0</v>
      </c>
      <c r="I4936">
        <v>0</v>
      </c>
      <c r="J4936">
        <v>0</v>
      </c>
      <c r="K4936">
        <v>0</v>
      </c>
      <c r="L4936">
        <v>0</v>
      </c>
      <c r="M4936">
        <v>0</v>
      </c>
      <c r="N4936">
        <v>0</v>
      </c>
      <c r="O4936">
        <v>0</v>
      </c>
      <c r="Q4936">
        <v>0</v>
      </c>
      <c r="R4936">
        <v>0</v>
      </c>
      <c r="S4936">
        <v>0</v>
      </c>
      <c r="T4936" t="s">
        <v>7156</v>
      </c>
      <c r="U4936" s="92" t="str">
        <f t="shared" si="77"/>
        <v>DK0081211144</v>
      </c>
    </row>
    <row r="4937" spans="1:21">
      <c r="A4937">
        <v>20110930</v>
      </c>
      <c r="B4937" t="s">
        <v>153</v>
      </c>
      <c r="C4937">
        <v>1211145</v>
      </c>
      <c r="D4937" t="s">
        <v>181</v>
      </c>
      <c r="E4937" t="s">
        <v>68</v>
      </c>
      <c r="F4937" t="s">
        <v>51</v>
      </c>
      <c r="G4937">
        <v>0</v>
      </c>
      <c r="H4937">
        <v>0</v>
      </c>
      <c r="I4937">
        <v>0</v>
      </c>
      <c r="J4937">
        <v>0</v>
      </c>
      <c r="K4937">
        <v>0</v>
      </c>
      <c r="L4937">
        <v>0</v>
      </c>
      <c r="M4937">
        <v>0</v>
      </c>
      <c r="N4937">
        <v>0</v>
      </c>
      <c r="O4937">
        <v>0</v>
      </c>
      <c r="Q4937">
        <v>0</v>
      </c>
      <c r="R4937">
        <v>0</v>
      </c>
      <c r="S4937">
        <v>0</v>
      </c>
      <c r="T4937" t="s">
        <v>7157</v>
      </c>
      <c r="U4937" s="92" t="str">
        <f t="shared" si="77"/>
        <v>DK0081211145</v>
      </c>
    </row>
    <row r="4938" spans="1:21">
      <c r="A4938">
        <v>20110930</v>
      </c>
      <c r="B4938" t="s">
        <v>153</v>
      </c>
      <c r="C4938">
        <v>1211146</v>
      </c>
      <c r="D4938" t="s">
        <v>181</v>
      </c>
      <c r="E4938" t="s">
        <v>59</v>
      </c>
      <c r="F4938" t="s">
        <v>37</v>
      </c>
      <c r="G4938">
        <v>0</v>
      </c>
      <c r="H4938">
        <v>0</v>
      </c>
      <c r="I4938">
        <v>0</v>
      </c>
      <c r="J4938">
        <v>0</v>
      </c>
      <c r="K4938">
        <v>0</v>
      </c>
      <c r="L4938">
        <v>0</v>
      </c>
      <c r="M4938">
        <v>0</v>
      </c>
      <c r="N4938">
        <v>0</v>
      </c>
      <c r="O4938">
        <v>0</v>
      </c>
      <c r="Q4938">
        <v>0</v>
      </c>
      <c r="R4938">
        <v>0</v>
      </c>
      <c r="S4938">
        <v>0</v>
      </c>
      <c r="T4938" t="s">
        <v>7158</v>
      </c>
      <c r="U4938" s="92" t="str">
        <f t="shared" si="77"/>
        <v>DK0081211146</v>
      </c>
    </row>
    <row r="4939" spans="1:21">
      <c r="A4939">
        <v>20110930</v>
      </c>
      <c r="B4939" t="s">
        <v>153</v>
      </c>
      <c r="C4939">
        <v>1211147</v>
      </c>
      <c r="D4939" t="s">
        <v>181</v>
      </c>
      <c r="E4939" t="s">
        <v>58</v>
      </c>
      <c r="F4939" t="s">
        <v>37</v>
      </c>
      <c r="G4939">
        <v>26</v>
      </c>
      <c r="H4939">
        <v>0</v>
      </c>
      <c r="I4939">
        <v>26</v>
      </c>
      <c r="J4939">
        <v>26</v>
      </c>
      <c r="K4939">
        <v>0</v>
      </c>
      <c r="L4939">
        <v>0</v>
      </c>
      <c r="M4939">
        <v>0</v>
      </c>
      <c r="N4939">
        <v>0</v>
      </c>
      <c r="O4939">
        <v>0</v>
      </c>
      <c r="Q4939">
        <v>0</v>
      </c>
      <c r="R4939">
        <v>-0.2</v>
      </c>
      <c r="S4939">
        <v>0.7</v>
      </c>
      <c r="T4939" t="s">
        <v>7159</v>
      </c>
      <c r="U4939" s="92" t="str">
        <f t="shared" si="77"/>
        <v>DK0081211147</v>
      </c>
    </row>
    <row r="4940" spans="1:21">
      <c r="A4940">
        <v>20110930</v>
      </c>
      <c r="B4940" t="s">
        <v>153</v>
      </c>
      <c r="C4940">
        <v>1211148</v>
      </c>
      <c r="D4940" t="s">
        <v>181</v>
      </c>
      <c r="E4940" t="s">
        <v>57</v>
      </c>
      <c r="F4940" t="s">
        <v>37</v>
      </c>
      <c r="G4940">
        <v>0</v>
      </c>
      <c r="H4940">
        <v>0</v>
      </c>
      <c r="I4940">
        <v>0</v>
      </c>
      <c r="J4940">
        <v>0</v>
      </c>
      <c r="K4940">
        <v>0</v>
      </c>
      <c r="L4940">
        <v>0</v>
      </c>
      <c r="M4940">
        <v>0</v>
      </c>
      <c r="N4940">
        <v>0</v>
      </c>
      <c r="O4940">
        <v>0</v>
      </c>
      <c r="Q4940">
        <v>0</v>
      </c>
      <c r="R4940">
        <v>0</v>
      </c>
      <c r="S4940">
        <v>0</v>
      </c>
      <c r="T4940" t="s">
        <v>7160</v>
      </c>
      <c r="U4940" s="92" t="str">
        <f t="shared" si="77"/>
        <v>DK0081211148</v>
      </c>
    </row>
    <row r="4941" spans="1:21">
      <c r="A4941">
        <v>20110930</v>
      </c>
      <c r="B4941" t="s">
        <v>153</v>
      </c>
      <c r="C4941">
        <v>1211149</v>
      </c>
      <c r="D4941" t="s">
        <v>181</v>
      </c>
      <c r="E4941" t="s">
        <v>56</v>
      </c>
      <c r="F4941" t="s">
        <v>37</v>
      </c>
      <c r="G4941">
        <v>0</v>
      </c>
      <c r="H4941">
        <v>0</v>
      </c>
      <c r="I4941">
        <v>0</v>
      </c>
      <c r="J4941">
        <v>0</v>
      </c>
      <c r="K4941">
        <v>0</v>
      </c>
      <c r="L4941">
        <v>0</v>
      </c>
      <c r="M4941">
        <v>0</v>
      </c>
      <c r="N4941">
        <v>0</v>
      </c>
      <c r="O4941">
        <v>0</v>
      </c>
      <c r="Q4941">
        <v>0</v>
      </c>
      <c r="R4941">
        <v>0</v>
      </c>
      <c r="S4941">
        <v>0</v>
      </c>
      <c r="T4941" t="s">
        <v>7161</v>
      </c>
      <c r="U4941" s="92" t="str">
        <f t="shared" si="77"/>
        <v>DK0081211149</v>
      </c>
    </row>
    <row r="4942" spans="1:21">
      <c r="A4942">
        <v>20110930</v>
      </c>
      <c r="B4942" t="s">
        <v>153</v>
      </c>
      <c r="C4942">
        <v>1211150</v>
      </c>
      <c r="D4942" t="s">
        <v>181</v>
      </c>
      <c r="E4942" t="s">
        <v>55</v>
      </c>
      <c r="F4942" t="s">
        <v>37</v>
      </c>
      <c r="G4942">
        <v>0</v>
      </c>
      <c r="H4942">
        <v>0</v>
      </c>
      <c r="I4942">
        <v>0</v>
      </c>
      <c r="J4942">
        <v>0</v>
      </c>
      <c r="K4942">
        <v>0</v>
      </c>
      <c r="L4942">
        <v>0</v>
      </c>
      <c r="M4942">
        <v>0</v>
      </c>
      <c r="N4942">
        <v>0</v>
      </c>
      <c r="O4942">
        <v>0</v>
      </c>
      <c r="Q4942">
        <v>0</v>
      </c>
      <c r="R4942">
        <v>0</v>
      </c>
      <c r="S4942">
        <v>0</v>
      </c>
      <c r="T4942" t="s">
        <v>7162</v>
      </c>
      <c r="U4942" s="92" t="str">
        <f t="shared" si="77"/>
        <v>DK0081211150</v>
      </c>
    </row>
    <row r="4943" spans="1:21">
      <c r="A4943">
        <v>20110930</v>
      </c>
      <c r="B4943" t="s">
        <v>153</v>
      </c>
      <c r="C4943">
        <v>1211151</v>
      </c>
      <c r="D4943" t="s">
        <v>181</v>
      </c>
      <c r="E4943" t="s">
        <v>54</v>
      </c>
      <c r="F4943" t="s">
        <v>37</v>
      </c>
      <c r="G4943">
        <v>0</v>
      </c>
      <c r="H4943">
        <v>0</v>
      </c>
      <c r="I4943">
        <v>0</v>
      </c>
      <c r="J4943">
        <v>0</v>
      </c>
      <c r="K4943">
        <v>0</v>
      </c>
      <c r="L4943">
        <v>0</v>
      </c>
      <c r="M4943">
        <v>0</v>
      </c>
      <c r="N4943">
        <v>0</v>
      </c>
      <c r="O4943">
        <v>0</v>
      </c>
      <c r="Q4943">
        <v>0</v>
      </c>
      <c r="R4943">
        <v>0</v>
      </c>
      <c r="S4943">
        <v>0</v>
      </c>
      <c r="T4943" t="s">
        <v>7163</v>
      </c>
      <c r="U4943" s="92" t="str">
        <f t="shared" si="77"/>
        <v>DK0081211151</v>
      </c>
    </row>
    <row r="4944" spans="1:21">
      <c r="A4944">
        <v>20110930</v>
      </c>
      <c r="B4944" t="s">
        <v>153</v>
      </c>
      <c r="C4944">
        <v>1211152</v>
      </c>
      <c r="D4944" t="s">
        <v>181</v>
      </c>
      <c r="E4944" t="s">
        <v>53</v>
      </c>
      <c r="F4944" t="s">
        <v>37</v>
      </c>
      <c r="G4944">
        <v>0</v>
      </c>
      <c r="H4944">
        <v>0</v>
      </c>
      <c r="I4944">
        <v>0</v>
      </c>
      <c r="J4944">
        <v>0</v>
      </c>
      <c r="K4944">
        <v>0</v>
      </c>
      <c r="L4944">
        <v>0</v>
      </c>
      <c r="M4944">
        <v>0</v>
      </c>
      <c r="N4944">
        <v>0</v>
      </c>
      <c r="O4944">
        <v>0</v>
      </c>
      <c r="Q4944">
        <v>0</v>
      </c>
      <c r="R4944">
        <v>0</v>
      </c>
      <c r="S4944">
        <v>0</v>
      </c>
      <c r="T4944" t="s">
        <v>7164</v>
      </c>
      <c r="U4944" s="92" t="str">
        <f t="shared" si="77"/>
        <v>DK0081211152</v>
      </c>
    </row>
    <row r="4945" spans="1:21">
      <c r="A4945">
        <v>20110930</v>
      </c>
      <c r="B4945" t="s">
        <v>153</v>
      </c>
      <c r="C4945">
        <v>1211153</v>
      </c>
      <c r="D4945" t="s">
        <v>181</v>
      </c>
      <c r="E4945" t="s">
        <v>68</v>
      </c>
      <c r="F4945" t="s">
        <v>37</v>
      </c>
      <c r="G4945">
        <v>26</v>
      </c>
      <c r="H4945">
        <v>0</v>
      </c>
      <c r="I4945">
        <v>26</v>
      </c>
      <c r="J4945">
        <v>26</v>
      </c>
      <c r="K4945">
        <v>0</v>
      </c>
      <c r="L4945">
        <v>0</v>
      </c>
      <c r="M4945">
        <v>0</v>
      </c>
      <c r="N4945">
        <v>0</v>
      </c>
      <c r="O4945">
        <v>0</v>
      </c>
      <c r="Q4945">
        <v>0</v>
      </c>
      <c r="R4945">
        <v>-0.2</v>
      </c>
      <c r="S4945">
        <v>0.7</v>
      </c>
      <c r="T4945" t="s">
        <v>7165</v>
      </c>
      <c r="U4945" s="92" t="str">
        <f t="shared" si="77"/>
        <v>DK0081211153</v>
      </c>
    </row>
    <row r="4946" spans="1:21">
      <c r="A4946">
        <v>20110930</v>
      </c>
      <c r="B4946" t="s">
        <v>153</v>
      </c>
      <c r="C4946">
        <v>1211154</v>
      </c>
      <c r="D4946" t="s">
        <v>181</v>
      </c>
      <c r="E4946" t="s">
        <v>59</v>
      </c>
      <c r="F4946" t="s">
        <v>38</v>
      </c>
      <c r="G4946">
        <v>0</v>
      </c>
      <c r="H4946">
        <v>0</v>
      </c>
      <c r="I4946">
        <v>0</v>
      </c>
      <c r="J4946">
        <v>0</v>
      </c>
      <c r="K4946">
        <v>0</v>
      </c>
      <c r="L4946">
        <v>0</v>
      </c>
      <c r="M4946">
        <v>0</v>
      </c>
      <c r="N4946">
        <v>0</v>
      </c>
      <c r="O4946">
        <v>0</v>
      </c>
      <c r="Q4946">
        <v>0</v>
      </c>
      <c r="R4946">
        <v>0</v>
      </c>
      <c r="S4946">
        <v>0</v>
      </c>
      <c r="T4946" t="s">
        <v>7166</v>
      </c>
      <c r="U4946" s="92" t="str">
        <f t="shared" si="77"/>
        <v>DK0081211154</v>
      </c>
    </row>
    <row r="4947" spans="1:21">
      <c r="A4947">
        <v>20110930</v>
      </c>
      <c r="B4947" t="s">
        <v>153</v>
      </c>
      <c r="C4947">
        <v>1211155</v>
      </c>
      <c r="D4947" t="s">
        <v>181</v>
      </c>
      <c r="E4947" t="s">
        <v>58</v>
      </c>
      <c r="F4947" t="s">
        <v>38</v>
      </c>
      <c r="G4947">
        <v>0</v>
      </c>
      <c r="H4947">
        <v>0</v>
      </c>
      <c r="I4947">
        <v>0</v>
      </c>
      <c r="J4947">
        <v>0</v>
      </c>
      <c r="K4947">
        <v>0</v>
      </c>
      <c r="L4947">
        <v>0</v>
      </c>
      <c r="M4947">
        <v>0</v>
      </c>
      <c r="N4947">
        <v>0</v>
      </c>
      <c r="O4947">
        <v>0</v>
      </c>
      <c r="Q4947">
        <v>0</v>
      </c>
      <c r="R4947">
        <v>0</v>
      </c>
      <c r="S4947">
        <v>0</v>
      </c>
      <c r="T4947" t="s">
        <v>7167</v>
      </c>
      <c r="U4947" s="92" t="str">
        <f t="shared" si="77"/>
        <v>DK0081211155</v>
      </c>
    </row>
    <row r="4948" spans="1:21">
      <c r="A4948">
        <v>20110930</v>
      </c>
      <c r="B4948" t="s">
        <v>153</v>
      </c>
      <c r="C4948">
        <v>1211156</v>
      </c>
      <c r="D4948" t="s">
        <v>181</v>
      </c>
      <c r="E4948" t="s">
        <v>57</v>
      </c>
      <c r="F4948" t="s">
        <v>38</v>
      </c>
      <c r="G4948">
        <v>0</v>
      </c>
      <c r="H4948">
        <v>0</v>
      </c>
      <c r="I4948">
        <v>0</v>
      </c>
      <c r="J4948">
        <v>0</v>
      </c>
      <c r="K4948">
        <v>0</v>
      </c>
      <c r="L4948">
        <v>0</v>
      </c>
      <c r="M4948">
        <v>0</v>
      </c>
      <c r="N4948">
        <v>0</v>
      </c>
      <c r="O4948">
        <v>0</v>
      </c>
      <c r="Q4948">
        <v>0</v>
      </c>
      <c r="R4948">
        <v>0</v>
      </c>
      <c r="S4948">
        <v>0</v>
      </c>
      <c r="T4948" t="s">
        <v>7168</v>
      </c>
      <c r="U4948" s="92" t="str">
        <f t="shared" si="77"/>
        <v>DK0081211156</v>
      </c>
    </row>
    <row r="4949" spans="1:21">
      <c r="A4949">
        <v>20110930</v>
      </c>
      <c r="B4949" t="s">
        <v>153</v>
      </c>
      <c r="C4949">
        <v>1211157</v>
      </c>
      <c r="D4949" t="s">
        <v>181</v>
      </c>
      <c r="E4949" t="s">
        <v>56</v>
      </c>
      <c r="F4949" t="s">
        <v>38</v>
      </c>
      <c r="G4949">
        <v>0</v>
      </c>
      <c r="H4949">
        <v>0</v>
      </c>
      <c r="I4949">
        <v>0</v>
      </c>
      <c r="J4949">
        <v>0</v>
      </c>
      <c r="K4949">
        <v>0</v>
      </c>
      <c r="L4949">
        <v>0</v>
      </c>
      <c r="M4949">
        <v>0</v>
      </c>
      <c r="N4949">
        <v>0</v>
      </c>
      <c r="O4949">
        <v>0</v>
      </c>
      <c r="Q4949">
        <v>0</v>
      </c>
      <c r="R4949">
        <v>0</v>
      </c>
      <c r="S4949">
        <v>0</v>
      </c>
      <c r="T4949" t="s">
        <v>7169</v>
      </c>
      <c r="U4949" s="92" t="str">
        <f t="shared" si="77"/>
        <v>DK0081211157</v>
      </c>
    </row>
    <row r="4950" spans="1:21">
      <c r="A4950">
        <v>20110930</v>
      </c>
      <c r="B4950" t="s">
        <v>153</v>
      </c>
      <c r="C4950">
        <v>1211158</v>
      </c>
      <c r="D4950" t="s">
        <v>181</v>
      </c>
      <c r="E4950" t="s">
        <v>55</v>
      </c>
      <c r="F4950" t="s">
        <v>38</v>
      </c>
      <c r="G4950">
        <v>0</v>
      </c>
      <c r="H4950">
        <v>0</v>
      </c>
      <c r="I4950">
        <v>0</v>
      </c>
      <c r="J4950">
        <v>0</v>
      </c>
      <c r="K4950">
        <v>0</v>
      </c>
      <c r="L4950">
        <v>0</v>
      </c>
      <c r="M4950">
        <v>0</v>
      </c>
      <c r="N4950">
        <v>0</v>
      </c>
      <c r="O4950">
        <v>0</v>
      </c>
      <c r="Q4950">
        <v>0</v>
      </c>
      <c r="R4950">
        <v>0</v>
      </c>
      <c r="S4950">
        <v>0</v>
      </c>
      <c r="T4950" t="s">
        <v>7170</v>
      </c>
      <c r="U4950" s="92" t="str">
        <f t="shared" si="77"/>
        <v>DK0081211158</v>
      </c>
    </row>
    <row r="4951" spans="1:21">
      <c r="A4951">
        <v>20110930</v>
      </c>
      <c r="B4951" t="s">
        <v>153</v>
      </c>
      <c r="C4951">
        <v>1211159</v>
      </c>
      <c r="D4951" t="s">
        <v>181</v>
      </c>
      <c r="E4951" t="s">
        <v>54</v>
      </c>
      <c r="F4951" t="s">
        <v>38</v>
      </c>
      <c r="G4951">
        <v>0</v>
      </c>
      <c r="H4951">
        <v>0</v>
      </c>
      <c r="I4951">
        <v>0</v>
      </c>
      <c r="J4951">
        <v>0</v>
      </c>
      <c r="K4951">
        <v>0</v>
      </c>
      <c r="L4951">
        <v>0</v>
      </c>
      <c r="M4951">
        <v>0</v>
      </c>
      <c r="N4951">
        <v>0</v>
      </c>
      <c r="O4951">
        <v>0</v>
      </c>
      <c r="Q4951">
        <v>0</v>
      </c>
      <c r="R4951">
        <v>0</v>
      </c>
      <c r="S4951">
        <v>0</v>
      </c>
      <c r="T4951" t="s">
        <v>7171</v>
      </c>
      <c r="U4951" s="92" t="str">
        <f t="shared" si="77"/>
        <v>DK0081211159</v>
      </c>
    </row>
    <row r="4952" spans="1:21">
      <c r="A4952">
        <v>20110930</v>
      </c>
      <c r="B4952" t="s">
        <v>153</v>
      </c>
      <c r="C4952">
        <v>1211160</v>
      </c>
      <c r="D4952" t="s">
        <v>181</v>
      </c>
      <c r="E4952" t="s">
        <v>53</v>
      </c>
      <c r="F4952" t="s">
        <v>38</v>
      </c>
      <c r="G4952">
        <v>0</v>
      </c>
      <c r="H4952">
        <v>0</v>
      </c>
      <c r="I4952">
        <v>0</v>
      </c>
      <c r="J4952">
        <v>0</v>
      </c>
      <c r="K4952">
        <v>0</v>
      </c>
      <c r="L4952">
        <v>0</v>
      </c>
      <c r="M4952">
        <v>0</v>
      </c>
      <c r="N4952">
        <v>0</v>
      </c>
      <c r="O4952">
        <v>0</v>
      </c>
      <c r="Q4952">
        <v>0</v>
      </c>
      <c r="R4952">
        <v>0</v>
      </c>
      <c r="S4952">
        <v>0</v>
      </c>
      <c r="T4952" t="s">
        <v>7172</v>
      </c>
      <c r="U4952" s="92" t="str">
        <f t="shared" si="77"/>
        <v>DK0081211160</v>
      </c>
    </row>
    <row r="4953" spans="1:21">
      <c r="A4953">
        <v>20110930</v>
      </c>
      <c r="B4953" t="s">
        <v>153</v>
      </c>
      <c r="C4953">
        <v>1211161</v>
      </c>
      <c r="D4953" t="s">
        <v>181</v>
      </c>
      <c r="E4953" t="s">
        <v>68</v>
      </c>
      <c r="F4953" t="s">
        <v>38</v>
      </c>
      <c r="G4953">
        <v>0</v>
      </c>
      <c r="H4953">
        <v>0</v>
      </c>
      <c r="I4953">
        <v>0</v>
      </c>
      <c r="J4953">
        <v>0</v>
      </c>
      <c r="K4953">
        <v>0</v>
      </c>
      <c r="L4953">
        <v>0</v>
      </c>
      <c r="M4953">
        <v>0</v>
      </c>
      <c r="N4953">
        <v>0</v>
      </c>
      <c r="O4953">
        <v>0</v>
      </c>
      <c r="Q4953">
        <v>0</v>
      </c>
      <c r="R4953">
        <v>0</v>
      </c>
      <c r="S4953">
        <v>0</v>
      </c>
      <c r="T4953" t="s">
        <v>7173</v>
      </c>
      <c r="U4953" s="92" t="str">
        <f t="shared" si="77"/>
        <v>DK0081211161</v>
      </c>
    </row>
    <row r="4954" spans="1:21">
      <c r="A4954">
        <v>20110930</v>
      </c>
      <c r="B4954" t="s">
        <v>153</v>
      </c>
      <c r="C4954">
        <v>1211162</v>
      </c>
      <c r="D4954" t="s">
        <v>181</v>
      </c>
      <c r="E4954" t="s">
        <v>59</v>
      </c>
      <c r="F4954" t="s">
        <v>39</v>
      </c>
      <c r="G4954">
        <v>0</v>
      </c>
      <c r="H4954">
        <v>0</v>
      </c>
      <c r="I4954">
        <v>0</v>
      </c>
      <c r="J4954">
        <v>0</v>
      </c>
      <c r="K4954">
        <v>0</v>
      </c>
      <c r="L4954">
        <v>0</v>
      </c>
      <c r="M4954">
        <v>0</v>
      </c>
      <c r="N4954">
        <v>0</v>
      </c>
      <c r="O4954">
        <v>0</v>
      </c>
      <c r="Q4954">
        <v>0</v>
      </c>
      <c r="R4954">
        <v>0</v>
      </c>
      <c r="S4954">
        <v>0</v>
      </c>
      <c r="T4954" t="s">
        <v>7174</v>
      </c>
      <c r="U4954" s="92" t="str">
        <f t="shared" si="77"/>
        <v>DK0081211162</v>
      </c>
    </row>
    <row r="4955" spans="1:21">
      <c r="A4955">
        <v>20110930</v>
      </c>
      <c r="B4955" t="s">
        <v>153</v>
      </c>
      <c r="C4955">
        <v>1211163</v>
      </c>
      <c r="D4955" t="s">
        <v>181</v>
      </c>
      <c r="E4955" t="s">
        <v>58</v>
      </c>
      <c r="F4955" t="s">
        <v>39</v>
      </c>
      <c r="G4955">
        <v>0</v>
      </c>
      <c r="H4955">
        <v>0</v>
      </c>
      <c r="I4955">
        <v>0</v>
      </c>
      <c r="J4955">
        <v>0</v>
      </c>
      <c r="K4955">
        <v>0</v>
      </c>
      <c r="L4955">
        <v>0</v>
      </c>
      <c r="M4955">
        <v>0</v>
      </c>
      <c r="N4955">
        <v>0</v>
      </c>
      <c r="O4955">
        <v>0</v>
      </c>
      <c r="Q4955">
        <v>0</v>
      </c>
      <c r="R4955">
        <v>0</v>
      </c>
      <c r="S4955">
        <v>0</v>
      </c>
      <c r="T4955" t="s">
        <v>7175</v>
      </c>
      <c r="U4955" s="92" t="str">
        <f t="shared" si="77"/>
        <v>DK0081211163</v>
      </c>
    </row>
    <row r="4956" spans="1:21">
      <c r="A4956">
        <v>20110930</v>
      </c>
      <c r="B4956" t="s">
        <v>153</v>
      </c>
      <c r="C4956">
        <v>1211164</v>
      </c>
      <c r="D4956" t="s">
        <v>181</v>
      </c>
      <c r="E4956" t="s">
        <v>57</v>
      </c>
      <c r="F4956" t="s">
        <v>39</v>
      </c>
      <c r="G4956">
        <v>0</v>
      </c>
      <c r="H4956">
        <v>0</v>
      </c>
      <c r="I4956">
        <v>0</v>
      </c>
      <c r="J4956">
        <v>0</v>
      </c>
      <c r="K4956">
        <v>0</v>
      </c>
      <c r="L4956">
        <v>0</v>
      </c>
      <c r="M4956">
        <v>0</v>
      </c>
      <c r="N4956">
        <v>0</v>
      </c>
      <c r="O4956">
        <v>0</v>
      </c>
      <c r="Q4956">
        <v>0</v>
      </c>
      <c r="R4956">
        <v>0</v>
      </c>
      <c r="S4956">
        <v>0</v>
      </c>
      <c r="T4956" t="s">
        <v>7176</v>
      </c>
      <c r="U4956" s="92" t="str">
        <f t="shared" si="77"/>
        <v>DK0081211164</v>
      </c>
    </row>
    <row r="4957" spans="1:21">
      <c r="A4957">
        <v>20110930</v>
      </c>
      <c r="B4957" t="s">
        <v>153</v>
      </c>
      <c r="C4957">
        <v>1211165</v>
      </c>
      <c r="D4957" t="s">
        <v>181</v>
      </c>
      <c r="E4957" t="s">
        <v>56</v>
      </c>
      <c r="F4957" t="s">
        <v>39</v>
      </c>
      <c r="G4957">
        <v>0</v>
      </c>
      <c r="H4957">
        <v>0</v>
      </c>
      <c r="I4957">
        <v>0</v>
      </c>
      <c r="J4957">
        <v>0</v>
      </c>
      <c r="K4957">
        <v>0</v>
      </c>
      <c r="L4957">
        <v>0</v>
      </c>
      <c r="M4957">
        <v>0</v>
      </c>
      <c r="N4957">
        <v>0</v>
      </c>
      <c r="O4957">
        <v>0</v>
      </c>
      <c r="Q4957">
        <v>0</v>
      </c>
      <c r="R4957">
        <v>0</v>
      </c>
      <c r="S4957">
        <v>0</v>
      </c>
      <c r="T4957" t="s">
        <v>7177</v>
      </c>
      <c r="U4957" s="92" t="str">
        <f t="shared" si="77"/>
        <v>DK0081211165</v>
      </c>
    </row>
    <row r="4958" spans="1:21">
      <c r="A4958">
        <v>20110930</v>
      </c>
      <c r="B4958" t="s">
        <v>153</v>
      </c>
      <c r="C4958">
        <v>1211166</v>
      </c>
      <c r="D4958" t="s">
        <v>181</v>
      </c>
      <c r="E4958" t="s">
        <v>55</v>
      </c>
      <c r="F4958" t="s">
        <v>39</v>
      </c>
      <c r="G4958">
        <v>0</v>
      </c>
      <c r="H4958">
        <v>0</v>
      </c>
      <c r="I4958">
        <v>0</v>
      </c>
      <c r="J4958">
        <v>0</v>
      </c>
      <c r="K4958">
        <v>0</v>
      </c>
      <c r="L4958">
        <v>0</v>
      </c>
      <c r="M4958">
        <v>0</v>
      </c>
      <c r="N4958">
        <v>0</v>
      </c>
      <c r="O4958">
        <v>0</v>
      </c>
      <c r="Q4958">
        <v>0</v>
      </c>
      <c r="R4958">
        <v>0</v>
      </c>
      <c r="S4958">
        <v>0</v>
      </c>
      <c r="T4958" t="s">
        <v>7178</v>
      </c>
      <c r="U4958" s="92" t="str">
        <f t="shared" si="77"/>
        <v>DK0081211166</v>
      </c>
    </row>
    <row r="4959" spans="1:21">
      <c r="A4959">
        <v>20110930</v>
      </c>
      <c r="B4959" t="s">
        <v>153</v>
      </c>
      <c r="C4959">
        <v>1211167</v>
      </c>
      <c r="D4959" t="s">
        <v>181</v>
      </c>
      <c r="E4959" t="s">
        <v>54</v>
      </c>
      <c r="F4959" t="s">
        <v>39</v>
      </c>
      <c r="G4959">
        <v>0</v>
      </c>
      <c r="H4959">
        <v>0</v>
      </c>
      <c r="I4959">
        <v>0</v>
      </c>
      <c r="J4959">
        <v>0</v>
      </c>
      <c r="K4959">
        <v>0</v>
      </c>
      <c r="L4959">
        <v>0</v>
      </c>
      <c r="M4959">
        <v>0</v>
      </c>
      <c r="N4959">
        <v>0</v>
      </c>
      <c r="O4959">
        <v>0</v>
      </c>
      <c r="Q4959">
        <v>0</v>
      </c>
      <c r="R4959">
        <v>0</v>
      </c>
      <c r="S4959">
        <v>0</v>
      </c>
      <c r="T4959" t="s">
        <v>7179</v>
      </c>
      <c r="U4959" s="92" t="str">
        <f t="shared" si="77"/>
        <v>DK0081211167</v>
      </c>
    </row>
    <row r="4960" spans="1:21">
      <c r="A4960">
        <v>20110930</v>
      </c>
      <c r="B4960" t="s">
        <v>153</v>
      </c>
      <c r="C4960">
        <v>1211168</v>
      </c>
      <c r="D4960" t="s">
        <v>181</v>
      </c>
      <c r="E4960" t="s">
        <v>53</v>
      </c>
      <c r="F4960" t="s">
        <v>39</v>
      </c>
      <c r="G4960">
        <v>0</v>
      </c>
      <c r="H4960">
        <v>0</v>
      </c>
      <c r="I4960">
        <v>0</v>
      </c>
      <c r="J4960">
        <v>0</v>
      </c>
      <c r="K4960">
        <v>0</v>
      </c>
      <c r="L4960">
        <v>0</v>
      </c>
      <c r="M4960">
        <v>0</v>
      </c>
      <c r="N4960">
        <v>0</v>
      </c>
      <c r="O4960">
        <v>0</v>
      </c>
      <c r="Q4960">
        <v>0</v>
      </c>
      <c r="R4960">
        <v>0</v>
      </c>
      <c r="S4960">
        <v>0</v>
      </c>
      <c r="T4960" t="s">
        <v>7180</v>
      </c>
      <c r="U4960" s="92" t="str">
        <f t="shared" si="77"/>
        <v>DK0081211168</v>
      </c>
    </row>
    <row r="4961" spans="1:21">
      <c r="A4961">
        <v>20110930</v>
      </c>
      <c r="B4961" t="s">
        <v>153</v>
      </c>
      <c r="C4961">
        <v>1211169</v>
      </c>
      <c r="D4961" t="s">
        <v>181</v>
      </c>
      <c r="E4961" t="s">
        <v>68</v>
      </c>
      <c r="F4961" t="s">
        <v>39</v>
      </c>
      <c r="G4961">
        <v>0</v>
      </c>
      <c r="H4961">
        <v>0</v>
      </c>
      <c r="I4961">
        <v>0</v>
      </c>
      <c r="J4961">
        <v>0</v>
      </c>
      <c r="K4961">
        <v>0</v>
      </c>
      <c r="L4961">
        <v>0</v>
      </c>
      <c r="M4961">
        <v>0</v>
      </c>
      <c r="N4961">
        <v>0</v>
      </c>
      <c r="O4961">
        <v>0</v>
      </c>
      <c r="Q4961">
        <v>0</v>
      </c>
      <c r="R4961">
        <v>0</v>
      </c>
      <c r="S4961">
        <v>0</v>
      </c>
      <c r="T4961" t="s">
        <v>7181</v>
      </c>
      <c r="U4961" s="92" t="str">
        <f t="shared" si="77"/>
        <v>DK0081211169</v>
      </c>
    </row>
    <row r="4962" spans="1:21">
      <c r="A4962">
        <v>20110930</v>
      </c>
      <c r="B4962" t="s">
        <v>153</v>
      </c>
      <c r="C4962">
        <v>1211170</v>
      </c>
      <c r="D4962" t="s">
        <v>181</v>
      </c>
      <c r="E4962" t="s">
        <v>59</v>
      </c>
      <c r="F4962" t="s">
        <v>40</v>
      </c>
      <c r="G4962">
        <v>0.4</v>
      </c>
      <c r="H4962">
        <v>0</v>
      </c>
      <c r="I4962">
        <v>-62.883000000000003</v>
      </c>
      <c r="J4962">
        <v>0</v>
      </c>
      <c r="K4962">
        <v>0</v>
      </c>
      <c r="L4962">
        <v>-62.883000000000003</v>
      </c>
      <c r="M4962">
        <v>0</v>
      </c>
      <c r="N4962">
        <v>0</v>
      </c>
      <c r="O4962">
        <v>0</v>
      </c>
      <c r="Q4962">
        <v>0</v>
      </c>
      <c r="R4962">
        <v>0</v>
      </c>
      <c r="S4962">
        <v>0</v>
      </c>
      <c r="T4962" t="s">
        <v>7182</v>
      </c>
      <c r="U4962" s="92" t="str">
        <f t="shared" si="77"/>
        <v>DK0081211170</v>
      </c>
    </row>
    <row r="4963" spans="1:21">
      <c r="A4963">
        <v>20110930</v>
      </c>
      <c r="B4963" t="s">
        <v>153</v>
      </c>
      <c r="C4963">
        <v>1211171</v>
      </c>
      <c r="D4963" t="s">
        <v>181</v>
      </c>
      <c r="E4963" t="s">
        <v>58</v>
      </c>
      <c r="F4963" t="s">
        <v>40</v>
      </c>
      <c r="G4963">
        <v>14.401999999999999</v>
      </c>
      <c r="H4963">
        <v>0</v>
      </c>
      <c r="I4963">
        <v>12.855</v>
      </c>
      <c r="J4963">
        <v>0</v>
      </c>
      <c r="K4963">
        <v>0</v>
      </c>
      <c r="L4963">
        <v>12.855</v>
      </c>
      <c r="M4963">
        <v>0</v>
      </c>
      <c r="N4963">
        <v>0</v>
      </c>
      <c r="O4963">
        <v>0</v>
      </c>
      <c r="Q4963">
        <v>0</v>
      </c>
      <c r="R4963">
        <v>0</v>
      </c>
      <c r="S4963">
        <v>0</v>
      </c>
      <c r="T4963" t="s">
        <v>7183</v>
      </c>
      <c r="U4963" s="92" t="str">
        <f t="shared" si="77"/>
        <v>DK0081211171</v>
      </c>
    </row>
    <row r="4964" spans="1:21">
      <c r="A4964">
        <v>20110930</v>
      </c>
      <c r="B4964" t="s">
        <v>153</v>
      </c>
      <c r="C4964">
        <v>1211172</v>
      </c>
      <c r="D4964" t="s">
        <v>181</v>
      </c>
      <c r="E4964" t="s">
        <v>57</v>
      </c>
      <c r="F4964" t="s">
        <v>40</v>
      </c>
      <c r="G4964">
        <v>0.41099999999999998</v>
      </c>
      <c r="H4964">
        <v>0</v>
      </c>
      <c r="I4964">
        <v>-22.687000000000001</v>
      </c>
      <c r="J4964">
        <v>0</v>
      </c>
      <c r="K4964">
        <v>0</v>
      </c>
      <c r="L4964">
        <v>-22.687000000000001</v>
      </c>
      <c r="M4964">
        <v>0</v>
      </c>
      <c r="N4964">
        <v>0</v>
      </c>
      <c r="O4964">
        <v>0</v>
      </c>
      <c r="Q4964">
        <v>0</v>
      </c>
      <c r="R4964">
        <v>0</v>
      </c>
      <c r="S4964">
        <v>0</v>
      </c>
      <c r="T4964" t="s">
        <v>7184</v>
      </c>
      <c r="U4964" s="92" t="str">
        <f t="shared" si="77"/>
        <v>DK0081211172</v>
      </c>
    </row>
    <row r="4965" spans="1:21">
      <c r="A4965">
        <v>20110930</v>
      </c>
      <c r="B4965" t="s">
        <v>153</v>
      </c>
      <c r="C4965">
        <v>1211173</v>
      </c>
      <c r="D4965" t="s">
        <v>181</v>
      </c>
      <c r="E4965" t="s">
        <v>56</v>
      </c>
      <c r="F4965" t="s">
        <v>40</v>
      </c>
      <c r="G4965">
        <v>114.26600000000001</v>
      </c>
      <c r="H4965">
        <v>0</v>
      </c>
      <c r="I4965">
        <v>-174.30099999999999</v>
      </c>
      <c r="J4965">
        <v>0</v>
      </c>
      <c r="K4965">
        <v>0</v>
      </c>
      <c r="L4965">
        <v>-174.30099999999999</v>
      </c>
      <c r="M4965">
        <v>0</v>
      </c>
      <c r="N4965">
        <v>0</v>
      </c>
      <c r="O4965">
        <v>0</v>
      </c>
      <c r="Q4965">
        <v>0</v>
      </c>
      <c r="R4965">
        <v>0</v>
      </c>
      <c r="S4965">
        <v>0</v>
      </c>
      <c r="T4965" t="s">
        <v>7185</v>
      </c>
      <c r="U4965" s="92" t="str">
        <f t="shared" si="77"/>
        <v>DK0081211173</v>
      </c>
    </row>
    <row r="4966" spans="1:21">
      <c r="A4966">
        <v>20110930</v>
      </c>
      <c r="B4966" t="s">
        <v>153</v>
      </c>
      <c r="C4966">
        <v>1211174</v>
      </c>
      <c r="D4966" t="s">
        <v>181</v>
      </c>
      <c r="E4966" t="s">
        <v>55</v>
      </c>
      <c r="F4966" t="s">
        <v>40</v>
      </c>
      <c r="G4966">
        <v>192.13800000000001</v>
      </c>
      <c r="H4966">
        <v>0</v>
      </c>
      <c r="I4966">
        <v>138.85900000000001</v>
      </c>
      <c r="J4966">
        <v>0</v>
      </c>
      <c r="K4966">
        <v>0</v>
      </c>
      <c r="L4966">
        <v>138.85900000000001</v>
      </c>
      <c r="M4966">
        <v>0</v>
      </c>
      <c r="N4966">
        <v>0</v>
      </c>
      <c r="O4966">
        <v>0</v>
      </c>
      <c r="Q4966">
        <v>0</v>
      </c>
      <c r="R4966">
        <v>0</v>
      </c>
      <c r="S4966">
        <v>0</v>
      </c>
      <c r="T4966" t="s">
        <v>7186</v>
      </c>
      <c r="U4966" s="92" t="str">
        <f t="shared" si="77"/>
        <v>DK0081211174</v>
      </c>
    </row>
    <row r="4967" spans="1:21">
      <c r="A4967">
        <v>20110930</v>
      </c>
      <c r="B4967" t="s">
        <v>153</v>
      </c>
      <c r="C4967">
        <v>1211175</v>
      </c>
      <c r="D4967" t="s">
        <v>181</v>
      </c>
      <c r="E4967" t="s">
        <v>54</v>
      </c>
      <c r="F4967" t="s">
        <v>40</v>
      </c>
      <c r="G4967">
        <v>229.416</v>
      </c>
      <c r="H4967">
        <v>0</v>
      </c>
      <c r="I4967">
        <v>22.704999999999998</v>
      </c>
      <c r="J4967">
        <v>0</v>
      </c>
      <c r="K4967">
        <v>0</v>
      </c>
      <c r="L4967">
        <v>22.704999999999998</v>
      </c>
      <c r="M4967">
        <v>0</v>
      </c>
      <c r="N4967">
        <v>0</v>
      </c>
      <c r="O4967">
        <v>0</v>
      </c>
      <c r="Q4967">
        <v>0</v>
      </c>
      <c r="R4967">
        <v>0</v>
      </c>
      <c r="S4967">
        <v>0</v>
      </c>
      <c r="T4967" t="s">
        <v>7187</v>
      </c>
      <c r="U4967" s="92" t="str">
        <f t="shared" si="77"/>
        <v>DK0081211175</v>
      </c>
    </row>
    <row r="4968" spans="1:21">
      <c r="A4968">
        <v>20110930</v>
      </c>
      <c r="B4968" t="s">
        <v>153</v>
      </c>
      <c r="C4968">
        <v>1211176</v>
      </c>
      <c r="D4968" t="s">
        <v>181</v>
      </c>
      <c r="E4968" t="s">
        <v>53</v>
      </c>
      <c r="F4968" t="s">
        <v>40</v>
      </c>
      <c r="G4968">
        <v>5.5E-2</v>
      </c>
      <c r="H4968">
        <v>0</v>
      </c>
      <c r="I4968">
        <v>-24.06</v>
      </c>
      <c r="J4968">
        <v>0</v>
      </c>
      <c r="K4968">
        <v>0</v>
      </c>
      <c r="L4968">
        <v>-24.06</v>
      </c>
      <c r="M4968">
        <v>0</v>
      </c>
      <c r="N4968">
        <v>0</v>
      </c>
      <c r="O4968">
        <v>0</v>
      </c>
      <c r="Q4968">
        <v>0</v>
      </c>
      <c r="R4968">
        <v>0</v>
      </c>
      <c r="S4968">
        <v>0</v>
      </c>
      <c r="T4968" t="s">
        <v>7188</v>
      </c>
      <c r="U4968" s="92" t="str">
        <f t="shared" si="77"/>
        <v>DK0081211176</v>
      </c>
    </row>
    <row r="4969" spans="1:21">
      <c r="A4969">
        <v>20110930</v>
      </c>
      <c r="B4969" t="s">
        <v>153</v>
      </c>
      <c r="C4969">
        <v>1211177</v>
      </c>
      <c r="D4969" t="s">
        <v>181</v>
      </c>
      <c r="E4969" t="s">
        <v>68</v>
      </c>
      <c r="F4969" t="s">
        <v>40</v>
      </c>
      <c r="G4969">
        <v>551.08799999999997</v>
      </c>
      <c r="H4969">
        <v>0</v>
      </c>
      <c r="I4969">
        <v>-109.512</v>
      </c>
      <c r="J4969">
        <v>0</v>
      </c>
      <c r="K4969">
        <v>0</v>
      </c>
      <c r="L4969">
        <v>-109.512</v>
      </c>
      <c r="M4969">
        <v>0</v>
      </c>
      <c r="N4969">
        <v>0</v>
      </c>
      <c r="O4969">
        <v>0</v>
      </c>
      <c r="Q4969">
        <v>0</v>
      </c>
      <c r="R4969">
        <v>0</v>
      </c>
      <c r="S4969">
        <v>0</v>
      </c>
      <c r="T4969" t="s">
        <v>7189</v>
      </c>
      <c r="U4969" s="92" t="str">
        <f t="shared" si="77"/>
        <v>DK0081211177</v>
      </c>
    </row>
    <row r="4970" spans="1:21">
      <c r="A4970">
        <v>20110930</v>
      </c>
      <c r="B4970" t="s">
        <v>153</v>
      </c>
      <c r="C4970">
        <v>1211178</v>
      </c>
      <c r="D4970" t="s">
        <v>181</v>
      </c>
      <c r="E4970" t="s">
        <v>59</v>
      </c>
      <c r="F4970" t="s">
        <v>49</v>
      </c>
      <c r="G4970">
        <v>180.23825131999999</v>
      </c>
      <c r="H4970">
        <v>3.8251321599999999E-2</v>
      </c>
      <c r="I4970">
        <v>180.23825131999999</v>
      </c>
      <c r="J4970">
        <v>0</v>
      </c>
      <c r="K4970">
        <v>0</v>
      </c>
      <c r="L4970">
        <v>180.2</v>
      </c>
      <c r="M4970">
        <v>0.89823655960000004</v>
      </c>
      <c r="N4970">
        <v>0</v>
      </c>
      <c r="O4970">
        <v>0</v>
      </c>
      <c r="Q4970">
        <v>0</v>
      </c>
      <c r="R4970">
        <v>0</v>
      </c>
      <c r="S4970">
        <v>0</v>
      </c>
      <c r="T4970" t="s">
        <v>7190</v>
      </c>
      <c r="U4970" s="92" t="str">
        <f t="shared" si="77"/>
        <v>DK0081211178</v>
      </c>
    </row>
    <row r="4971" spans="1:21">
      <c r="A4971">
        <v>20110930</v>
      </c>
      <c r="B4971" t="s">
        <v>153</v>
      </c>
      <c r="C4971">
        <v>1211179</v>
      </c>
      <c r="D4971" t="s">
        <v>181</v>
      </c>
      <c r="E4971" t="s">
        <v>58</v>
      </c>
      <c r="F4971" t="s">
        <v>49</v>
      </c>
      <c r="G4971">
        <v>464.50593162000001</v>
      </c>
      <c r="H4971">
        <v>1.3549316191</v>
      </c>
      <c r="I4971">
        <v>461.52093162</v>
      </c>
      <c r="J4971">
        <v>0</v>
      </c>
      <c r="K4971">
        <v>0</v>
      </c>
      <c r="L4971">
        <v>460.166</v>
      </c>
      <c r="M4971">
        <v>16.373825715999999</v>
      </c>
      <c r="N4971">
        <v>0</v>
      </c>
      <c r="O4971">
        <v>0</v>
      </c>
      <c r="Q4971">
        <v>0</v>
      </c>
      <c r="R4971">
        <v>0</v>
      </c>
      <c r="S4971">
        <v>0</v>
      </c>
      <c r="T4971" t="s">
        <v>7191</v>
      </c>
      <c r="U4971" s="92" t="str">
        <f t="shared" si="77"/>
        <v>DK0081211179</v>
      </c>
    </row>
    <row r="4972" spans="1:21">
      <c r="A4972">
        <v>20110930</v>
      </c>
      <c r="B4972" t="s">
        <v>153</v>
      </c>
      <c r="C4972">
        <v>1211180</v>
      </c>
      <c r="D4972" t="s">
        <v>181</v>
      </c>
      <c r="E4972" t="s">
        <v>57</v>
      </c>
      <c r="F4972" t="s">
        <v>49</v>
      </c>
      <c r="G4972">
        <v>207.88384683999999</v>
      </c>
      <c r="H4972">
        <v>0.7288468414</v>
      </c>
      <c r="I4972">
        <v>166.40284684</v>
      </c>
      <c r="J4972">
        <v>0</v>
      </c>
      <c r="K4972">
        <v>0</v>
      </c>
      <c r="L4972">
        <v>165.67400000000001</v>
      </c>
      <c r="M4972">
        <v>24.864267603999998</v>
      </c>
      <c r="N4972">
        <v>0</v>
      </c>
      <c r="O4972">
        <v>0</v>
      </c>
      <c r="Q4972">
        <v>0</v>
      </c>
      <c r="R4972">
        <v>0</v>
      </c>
      <c r="S4972">
        <v>0</v>
      </c>
      <c r="T4972" t="s">
        <v>7192</v>
      </c>
      <c r="U4972" s="92" t="str">
        <f t="shared" si="77"/>
        <v>DK0081211180</v>
      </c>
    </row>
    <row r="4973" spans="1:21">
      <c r="A4973">
        <v>20110930</v>
      </c>
      <c r="B4973" t="s">
        <v>153</v>
      </c>
      <c r="C4973">
        <v>1211181</v>
      </c>
      <c r="D4973" t="s">
        <v>181</v>
      </c>
      <c r="E4973" t="s">
        <v>56</v>
      </c>
      <c r="F4973" t="s">
        <v>49</v>
      </c>
      <c r="G4973">
        <v>115.43791749</v>
      </c>
      <c r="H4973">
        <v>3.4917492000000001E-2</v>
      </c>
      <c r="I4973">
        <v>29.680917491999999</v>
      </c>
      <c r="J4973">
        <v>0</v>
      </c>
      <c r="K4973">
        <v>0</v>
      </c>
      <c r="L4973">
        <v>29.646000000000001</v>
      </c>
      <c r="M4973">
        <v>25.613439828000001</v>
      </c>
      <c r="N4973">
        <v>0</v>
      </c>
      <c r="O4973">
        <v>0</v>
      </c>
      <c r="Q4973">
        <v>0</v>
      </c>
      <c r="R4973">
        <v>0</v>
      </c>
      <c r="S4973">
        <v>0</v>
      </c>
      <c r="T4973" t="s">
        <v>7193</v>
      </c>
      <c r="U4973" s="92" t="str">
        <f t="shared" si="77"/>
        <v>DK0081211181</v>
      </c>
    </row>
    <row r="4974" spans="1:21">
      <c r="A4974">
        <v>20110930</v>
      </c>
      <c r="B4974" t="s">
        <v>153</v>
      </c>
      <c r="C4974">
        <v>1211182</v>
      </c>
      <c r="D4974" t="s">
        <v>181</v>
      </c>
      <c r="E4974" t="s">
        <v>55</v>
      </c>
      <c r="F4974" t="s">
        <v>49</v>
      </c>
      <c r="G4974">
        <v>67.141000000000005</v>
      </c>
      <c r="H4974">
        <v>0</v>
      </c>
      <c r="I4974">
        <v>52.718000000000004</v>
      </c>
      <c r="J4974">
        <v>0</v>
      </c>
      <c r="K4974">
        <v>0</v>
      </c>
      <c r="L4974">
        <v>52.718000000000004</v>
      </c>
      <c r="M4974">
        <v>63.536346436999999</v>
      </c>
      <c r="N4974">
        <v>0</v>
      </c>
      <c r="O4974">
        <v>0</v>
      </c>
      <c r="Q4974">
        <v>0</v>
      </c>
      <c r="R4974">
        <v>0</v>
      </c>
      <c r="S4974">
        <v>0</v>
      </c>
      <c r="T4974" t="s">
        <v>7194</v>
      </c>
      <c r="U4974" s="92" t="str">
        <f t="shared" si="77"/>
        <v>DK0081211182</v>
      </c>
    </row>
    <row r="4975" spans="1:21">
      <c r="A4975">
        <v>20110930</v>
      </c>
      <c r="B4975" t="s">
        <v>153</v>
      </c>
      <c r="C4975">
        <v>1211183</v>
      </c>
      <c r="D4975" t="s">
        <v>181</v>
      </c>
      <c r="E4975" t="s">
        <v>54</v>
      </c>
      <c r="F4975" t="s">
        <v>49</v>
      </c>
      <c r="G4975">
        <v>46.761000000000003</v>
      </c>
      <c r="H4975">
        <v>0</v>
      </c>
      <c r="I4975">
        <v>-30.477</v>
      </c>
      <c r="J4975">
        <v>0</v>
      </c>
      <c r="K4975">
        <v>0</v>
      </c>
      <c r="L4975">
        <v>-30.477</v>
      </c>
      <c r="M4975">
        <v>204.93660388000001</v>
      </c>
      <c r="N4975">
        <v>0</v>
      </c>
      <c r="O4975">
        <v>0</v>
      </c>
      <c r="Q4975">
        <v>0</v>
      </c>
      <c r="R4975">
        <v>0</v>
      </c>
      <c r="S4975">
        <v>0</v>
      </c>
      <c r="T4975" t="s">
        <v>7195</v>
      </c>
      <c r="U4975" s="92" t="str">
        <f t="shared" si="77"/>
        <v>DK0081211183</v>
      </c>
    </row>
    <row r="4976" spans="1:21">
      <c r="A4976">
        <v>20110930</v>
      </c>
      <c r="B4976" t="s">
        <v>153</v>
      </c>
      <c r="C4976">
        <v>1211184</v>
      </c>
      <c r="D4976" t="s">
        <v>181</v>
      </c>
      <c r="E4976" t="s">
        <v>53</v>
      </c>
      <c r="F4976" t="s">
        <v>49</v>
      </c>
      <c r="G4976">
        <v>0</v>
      </c>
      <c r="H4976">
        <v>0</v>
      </c>
      <c r="I4976">
        <v>0</v>
      </c>
      <c r="J4976">
        <v>0</v>
      </c>
      <c r="K4976">
        <v>0</v>
      </c>
      <c r="L4976">
        <v>0</v>
      </c>
      <c r="M4976">
        <v>-7.0816873759999996</v>
      </c>
      <c r="N4976">
        <v>0</v>
      </c>
      <c r="O4976">
        <v>0</v>
      </c>
      <c r="Q4976">
        <v>0</v>
      </c>
      <c r="R4976">
        <v>0</v>
      </c>
      <c r="S4976">
        <v>0</v>
      </c>
      <c r="T4976" t="s">
        <v>7196</v>
      </c>
      <c r="U4976" s="92" t="str">
        <f t="shared" si="77"/>
        <v>DK0081211184</v>
      </c>
    </row>
    <row r="4977" spans="1:21">
      <c r="A4977">
        <v>20110930</v>
      </c>
      <c r="B4977" t="s">
        <v>153</v>
      </c>
      <c r="C4977">
        <v>1211185</v>
      </c>
      <c r="D4977" t="s">
        <v>181</v>
      </c>
      <c r="E4977" t="s">
        <v>68</v>
      </c>
      <c r="F4977" t="s">
        <v>49</v>
      </c>
      <c r="G4977">
        <v>1081.9679473000001</v>
      </c>
      <c r="H4977">
        <v>2.1569472741000002</v>
      </c>
      <c r="I4977">
        <v>860.08394726999995</v>
      </c>
      <c r="J4977">
        <v>0</v>
      </c>
      <c r="K4977">
        <v>0</v>
      </c>
      <c r="L4977">
        <v>857.92700000000002</v>
      </c>
      <c r="M4977">
        <v>329.14103265</v>
      </c>
      <c r="N4977">
        <v>0</v>
      </c>
      <c r="O4977">
        <v>0</v>
      </c>
      <c r="Q4977">
        <v>0</v>
      </c>
      <c r="R4977">
        <v>0</v>
      </c>
      <c r="S4977">
        <v>0</v>
      </c>
      <c r="T4977" t="s">
        <v>7197</v>
      </c>
      <c r="U4977" s="92" t="str">
        <f t="shared" si="77"/>
        <v>DK0081211185</v>
      </c>
    </row>
    <row r="4978" spans="1:21">
      <c r="A4978">
        <v>20110930</v>
      </c>
      <c r="B4978" t="s">
        <v>153</v>
      </c>
      <c r="C4978">
        <v>1211186</v>
      </c>
      <c r="D4978" t="s">
        <v>181</v>
      </c>
      <c r="E4978" t="s">
        <v>59</v>
      </c>
      <c r="F4978" t="s">
        <v>41</v>
      </c>
      <c r="G4978">
        <v>2.0830000000000002</v>
      </c>
      <c r="H4978">
        <v>0</v>
      </c>
      <c r="I4978">
        <v>2.0830000000000002</v>
      </c>
      <c r="J4978">
        <v>0</v>
      </c>
      <c r="K4978">
        <v>0</v>
      </c>
      <c r="L4978">
        <v>2.0830000000000002</v>
      </c>
      <c r="M4978">
        <v>0</v>
      </c>
      <c r="N4978">
        <v>0</v>
      </c>
      <c r="O4978">
        <v>0</v>
      </c>
      <c r="Q4978">
        <v>0</v>
      </c>
      <c r="R4978">
        <v>0</v>
      </c>
      <c r="S4978">
        <v>0</v>
      </c>
      <c r="T4978" t="s">
        <v>7198</v>
      </c>
      <c r="U4978" s="92" t="str">
        <f t="shared" si="77"/>
        <v>DK0081211186</v>
      </c>
    </row>
    <row r="4979" spans="1:21">
      <c r="A4979">
        <v>20110930</v>
      </c>
      <c r="B4979" t="s">
        <v>153</v>
      </c>
      <c r="C4979">
        <v>1211187</v>
      </c>
      <c r="D4979" t="s">
        <v>181</v>
      </c>
      <c r="E4979" t="s">
        <v>58</v>
      </c>
      <c r="F4979" t="s">
        <v>41</v>
      </c>
      <c r="G4979">
        <v>11.086</v>
      </c>
      <c r="H4979">
        <v>0</v>
      </c>
      <c r="I4979">
        <v>11.086</v>
      </c>
      <c r="J4979">
        <v>0</v>
      </c>
      <c r="K4979">
        <v>0</v>
      </c>
      <c r="L4979">
        <v>11.086</v>
      </c>
      <c r="M4979">
        <v>0</v>
      </c>
      <c r="N4979">
        <v>0</v>
      </c>
      <c r="O4979">
        <v>0</v>
      </c>
      <c r="Q4979">
        <v>0</v>
      </c>
      <c r="R4979">
        <v>0</v>
      </c>
      <c r="S4979">
        <v>0</v>
      </c>
      <c r="T4979" t="s">
        <v>7199</v>
      </c>
      <c r="U4979" s="92" t="str">
        <f t="shared" si="77"/>
        <v>DK0081211187</v>
      </c>
    </row>
    <row r="4980" spans="1:21">
      <c r="A4980">
        <v>20110930</v>
      </c>
      <c r="B4980" t="s">
        <v>153</v>
      </c>
      <c r="C4980">
        <v>1211188</v>
      </c>
      <c r="D4980" t="s">
        <v>181</v>
      </c>
      <c r="E4980" t="s">
        <v>57</v>
      </c>
      <c r="F4980" t="s">
        <v>41</v>
      </c>
      <c r="G4980">
        <v>1.246</v>
      </c>
      <c r="H4980">
        <v>0</v>
      </c>
      <c r="I4980">
        <v>1.246</v>
      </c>
      <c r="J4980">
        <v>0</v>
      </c>
      <c r="K4980">
        <v>0</v>
      </c>
      <c r="L4980">
        <v>1.246</v>
      </c>
      <c r="M4980">
        <v>0</v>
      </c>
      <c r="N4980">
        <v>0</v>
      </c>
      <c r="O4980">
        <v>0</v>
      </c>
      <c r="Q4980">
        <v>0</v>
      </c>
      <c r="R4980">
        <v>0</v>
      </c>
      <c r="S4980">
        <v>0</v>
      </c>
      <c r="T4980" t="s">
        <v>7200</v>
      </c>
      <c r="U4980" s="92" t="str">
        <f t="shared" si="77"/>
        <v>DK0081211188</v>
      </c>
    </row>
    <row r="4981" spans="1:21">
      <c r="A4981">
        <v>20110930</v>
      </c>
      <c r="B4981" t="s">
        <v>153</v>
      </c>
      <c r="C4981">
        <v>1211189</v>
      </c>
      <c r="D4981" t="s">
        <v>181</v>
      </c>
      <c r="E4981" t="s">
        <v>56</v>
      </c>
      <c r="F4981" t="s">
        <v>41</v>
      </c>
      <c r="G4981">
        <v>11.03</v>
      </c>
      <c r="H4981">
        <v>0</v>
      </c>
      <c r="I4981">
        <v>11.03</v>
      </c>
      <c r="J4981">
        <v>0</v>
      </c>
      <c r="K4981">
        <v>0</v>
      </c>
      <c r="L4981">
        <v>11.03</v>
      </c>
      <c r="M4981">
        <v>0</v>
      </c>
      <c r="N4981">
        <v>0</v>
      </c>
      <c r="O4981">
        <v>0</v>
      </c>
      <c r="Q4981">
        <v>0</v>
      </c>
      <c r="R4981">
        <v>0</v>
      </c>
      <c r="S4981">
        <v>0</v>
      </c>
      <c r="T4981" t="s">
        <v>7201</v>
      </c>
      <c r="U4981" s="92" t="str">
        <f t="shared" si="77"/>
        <v>DK0081211189</v>
      </c>
    </row>
    <row r="4982" spans="1:21">
      <c r="A4982">
        <v>20110930</v>
      </c>
      <c r="B4982" t="s">
        <v>153</v>
      </c>
      <c r="C4982">
        <v>1211190</v>
      </c>
      <c r="D4982" t="s">
        <v>181</v>
      </c>
      <c r="E4982" t="s">
        <v>55</v>
      </c>
      <c r="F4982" t="s">
        <v>41</v>
      </c>
      <c r="G4982">
        <v>3.246</v>
      </c>
      <c r="H4982">
        <v>0</v>
      </c>
      <c r="I4982">
        <v>3.246</v>
      </c>
      <c r="J4982">
        <v>0</v>
      </c>
      <c r="K4982">
        <v>0</v>
      </c>
      <c r="L4982">
        <v>3.246</v>
      </c>
      <c r="M4982">
        <v>0</v>
      </c>
      <c r="N4982">
        <v>0</v>
      </c>
      <c r="O4982">
        <v>0</v>
      </c>
      <c r="Q4982">
        <v>0</v>
      </c>
      <c r="R4982">
        <v>0</v>
      </c>
      <c r="S4982">
        <v>0</v>
      </c>
      <c r="T4982" t="s">
        <v>7202</v>
      </c>
      <c r="U4982" s="92" t="str">
        <f t="shared" si="77"/>
        <v>DK0081211190</v>
      </c>
    </row>
    <row r="4983" spans="1:21">
      <c r="A4983">
        <v>20110930</v>
      </c>
      <c r="B4983" t="s">
        <v>153</v>
      </c>
      <c r="C4983">
        <v>1211191</v>
      </c>
      <c r="D4983" t="s">
        <v>181</v>
      </c>
      <c r="E4983" t="s">
        <v>54</v>
      </c>
      <c r="F4983" t="s">
        <v>41</v>
      </c>
      <c r="G4983">
        <v>4.7690000000000001</v>
      </c>
      <c r="H4983">
        <v>0</v>
      </c>
      <c r="I4983">
        <v>4.7690000000000001</v>
      </c>
      <c r="J4983">
        <v>0</v>
      </c>
      <c r="K4983">
        <v>0</v>
      </c>
      <c r="L4983">
        <v>4.7690000000000001</v>
      </c>
      <c r="M4983">
        <v>0</v>
      </c>
      <c r="N4983">
        <v>0</v>
      </c>
      <c r="O4983">
        <v>0</v>
      </c>
      <c r="Q4983">
        <v>0</v>
      </c>
      <c r="R4983">
        <v>0</v>
      </c>
      <c r="S4983">
        <v>0</v>
      </c>
      <c r="T4983" t="s">
        <v>7203</v>
      </c>
      <c r="U4983" s="92" t="str">
        <f t="shared" si="77"/>
        <v>DK0081211191</v>
      </c>
    </row>
    <row r="4984" spans="1:21">
      <c r="A4984">
        <v>20110930</v>
      </c>
      <c r="B4984" t="s">
        <v>153</v>
      </c>
      <c r="C4984">
        <v>1211192</v>
      </c>
      <c r="D4984" t="s">
        <v>181</v>
      </c>
      <c r="E4984" t="s">
        <v>53</v>
      </c>
      <c r="F4984" t="s">
        <v>41</v>
      </c>
      <c r="G4984">
        <v>5.4349999999999996</v>
      </c>
      <c r="H4984">
        <v>0</v>
      </c>
      <c r="I4984">
        <v>5.4349999999999996</v>
      </c>
      <c r="J4984">
        <v>0</v>
      </c>
      <c r="K4984">
        <v>0</v>
      </c>
      <c r="L4984">
        <v>5.4349999999999996</v>
      </c>
      <c r="M4984">
        <v>0</v>
      </c>
      <c r="N4984">
        <v>0</v>
      </c>
      <c r="O4984">
        <v>0</v>
      </c>
      <c r="Q4984">
        <v>0</v>
      </c>
      <c r="R4984">
        <v>0</v>
      </c>
      <c r="S4984">
        <v>0</v>
      </c>
      <c r="T4984" t="s">
        <v>7204</v>
      </c>
      <c r="U4984" s="92" t="str">
        <f t="shared" si="77"/>
        <v>DK0081211192</v>
      </c>
    </row>
    <row r="4985" spans="1:21">
      <c r="A4985">
        <v>20110930</v>
      </c>
      <c r="B4985" t="s">
        <v>153</v>
      </c>
      <c r="C4985">
        <v>1211193</v>
      </c>
      <c r="D4985" t="s">
        <v>181</v>
      </c>
      <c r="E4985" t="s">
        <v>68</v>
      </c>
      <c r="F4985" t="s">
        <v>41</v>
      </c>
      <c r="G4985">
        <v>38.895000000000003</v>
      </c>
      <c r="H4985">
        <v>0</v>
      </c>
      <c r="I4985">
        <v>38.895000000000003</v>
      </c>
      <c r="J4985">
        <v>0</v>
      </c>
      <c r="K4985">
        <v>0</v>
      </c>
      <c r="L4985">
        <v>38.895000000000003</v>
      </c>
      <c r="M4985">
        <v>0</v>
      </c>
      <c r="N4985">
        <v>0</v>
      </c>
      <c r="O4985">
        <v>0</v>
      </c>
      <c r="Q4985">
        <v>0</v>
      </c>
      <c r="R4985">
        <v>0</v>
      </c>
      <c r="S4985">
        <v>0</v>
      </c>
      <c r="T4985" t="s">
        <v>7205</v>
      </c>
      <c r="U4985" s="92" t="str">
        <f t="shared" si="77"/>
        <v>DK0081211193</v>
      </c>
    </row>
    <row r="4986" spans="1:21">
      <c r="A4986">
        <v>20110930</v>
      </c>
      <c r="B4986" t="s">
        <v>153</v>
      </c>
      <c r="C4986">
        <v>1211194</v>
      </c>
      <c r="D4986" t="s">
        <v>181</v>
      </c>
      <c r="E4986" t="s">
        <v>59</v>
      </c>
      <c r="F4986" t="s">
        <v>42</v>
      </c>
      <c r="G4986">
        <v>1.71</v>
      </c>
      <c r="H4986">
        <v>0</v>
      </c>
      <c r="I4986">
        <v>-3.2679999999999998</v>
      </c>
      <c r="J4986">
        <v>0</v>
      </c>
      <c r="K4986">
        <v>0</v>
      </c>
      <c r="L4986">
        <v>-3.2679999999999998</v>
      </c>
      <c r="M4986">
        <v>0</v>
      </c>
      <c r="N4986">
        <v>0</v>
      </c>
      <c r="O4986">
        <v>0</v>
      </c>
      <c r="Q4986">
        <v>0</v>
      </c>
      <c r="R4986">
        <v>0</v>
      </c>
      <c r="S4986">
        <v>0</v>
      </c>
      <c r="T4986" t="s">
        <v>7206</v>
      </c>
      <c r="U4986" s="92" t="str">
        <f t="shared" si="77"/>
        <v>DK0081211194</v>
      </c>
    </row>
    <row r="4987" spans="1:21">
      <c r="A4987">
        <v>20110930</v>
      </c>
      <c r="B4987" t="s">
        <v>153</v>
      </c>
      <c r="C4987">
        <v>1211195</v>
      </c>
      <c r="D4987" t="s">
        <v>181</v>
      </c>
      <c r="E4987" t="s">
        <v>58</v>
      </c>
      <c r="F4987" t="s">
        <v>42</v>
      </c>
      <c r="G4987">
        <v>4.5119999999999996</v>
      </c>
      <c r="H4987">
        <v>0</v>
      </c>
      <c r="I4987">
        <v>4.5119999999999996</v>
      </c>
      <c r="J4987">
        <v>0</v>
      </c>
      <c r="K4987">
        <v>0</v>
      </c>
      <c r="L4987">
        <v>4.5119999999999996</v>
      </c>
      <c r="M4987">
        <v>0</v>
      </c>
      <c r="N4987">
        <v>0</v>
      </c>
      <c r="O4987">
        <v>0</v>
      </c>
      <c r="Q4987">
        <v>0</v>
      </c>
      <c r="R4987">
        <v>0</v>
      </c>
      <c r="S4987">
        <v>0</v>
      </c>
      <c r="T4987" t="s">
        <v>7207</v>
      </c>
      <c r="U4987" s="92" t="str">
        <f t="shared" si="77"/>
        <v>DK0081211195</v>
      </c>
    </row>
    <row r="4988" spans="1:21">
      <c r="A4988">
        <v>20110930</v>
      </c>
      <c r="B4988" t="s">
        <v>153</v>
      </c>
      <c r="C4988">
        <v>1211196</v>
      </c>
      <c r="D4988" t="s">
        <v>181</v>
      </c>
      <c r="E4988" t="s">
        <v>57</v>
      </c>
      <c r="F4988" t="s">
        <v>42</v>
      </c>
      <c r="G4988">
        <v>0</v>
      </c>
      <c r="H4988">
        <v>0</v>
      </c>
      <c r="I4988">
        <v>-5.726</v>
      </c>
      <c r="J4988">
        <v>0</v>
      </c>
      <c r="K4988">
        <v>0</v>
      </c>
      <c r="L4988">
        <v>-5.726</v>
      </c>
      <c r="M4988">
        <v>0</v>
      </c>
      <c r="N4988">
        <v>0</v>
      </c>
      <c r="O4988">
        <v>0</v>
      </c>
      <c r="Q4988">
        <v>0</v>
      </c>
      <c r="R4988">
        <v>0</v>
      </c>
      <c r="S4988">
        <v>0</v>
      </c>
      <c r="T4988" t="s">
        <v>7208</v>
      </c>
      <c r="U4988" s="92" t="str">
        <f t="shared" si="77"/>
        <v>DK0081211196</v>
      </c>
    </row>
    <row r="4989" spans="1:21">
      <c r="A4989">
        <v>20110930</v>
      </c>
      <c r="B4989" t="s">
        <v>153</v>
      </c>
      <c r="C4989">
        <v>1211197</v>
      </c>
      <c r="D4989" t="s">
        <v>181</v>
      </c>
      <c r="E4989" t="s">
        <v>56</v>
      </c>
      <c r="F4989" t="s">
        <v>42</v>
      </c>
      <c r="G4989">
        <v>8.4779999999999998</v>
      </c>
      <c r="H4989">
        <v>0</v>
      </c>
      <c r="I4989">
        <v>8.4779999999999998</v>
      </c>
      <c r="J4989">
        <v>0</v>
      </c>
      <c r="K4989">
        <v>0</v>
      </c>
      <c r="L4989">
        <v>8.4779999999999998</v>
      </c>
      <c r="M4989">
        <v>0</v>
      </c>
      <c r="N4989">
        <v>0</v>
      </c>
      <c r="O4989">
        <v>0</v>
      </c>
      <c r="Q4989">
        <v>0</v>
      </c>
      <c r="R4989">
        <v>0</v>
      </c>
      <c r="S4989">
        <v>0</v>
      </c>
      <c r="T4989" t="s">
        <v>7209</v>
      </c>
      <c r="U4989" s="92" t="str">
        <f t="shared" si="77"/>
        <v>DK0081211197</v>
      </c>
    </row>
    <row r="4990" spans="1:21">
      <c r="A4990">
        <v>20110930</v>
      </c>
      <c r="B4990" t="s">
        <v>153</v>
      </c>
      <c r="C4990">
        <v>1211198</v>
      </c>
      <c r="D4990" t="s">
        <v>181</v>
      </c>
      <c r="E4990" t="s">
        <v>55</v>
      </c>
      <c r="F4990" t="s">
        <v>42</v>
      </c>
      <c r="G4990">
        <v>3.363</v>
      </c>
      <c r="H4990">
        <v>0</v>
      </c>
      <c r="I4990">
        <v>-0.14799999999999999</v>
      </c>
      <c r="J4990">
        <v>0</v>
      </c>
      <c r="K4990">
        <v>0</v>
      </c>
      <c r="L4990">
        <v>-0.14799999999999999</v>
      </c>
      <c r="M4990">
        <v>0</v>
      </c>
      <c r="N4990">
        <v>0</v>
      </c>
      <c r="O4990">
        <v>0</v>
      </c>
      <c r="Q4990">
        <v>0</v>
      </c>
      <c r="R4990">
        <v>0</v>
      </c>
      <c r="S4990">
        <v>0</v>
      </c>
      <c r="T4990" t="s">
        <v>7210</v>
      </c>
      <c r="U4990" s="92" t="str">
        <f t="shared" si="77"/>
        <v>DK0081211198</v>
      </c>
    </row>
    <row r="4991" spans="1:21">
      <c r="A4991">
        <v>20110930</v>
      </c>
      <c r="B4991" t="s">
        <v>153</v>
      </c>
      <c r="C4991">
        <v>1211199</v>
      </c>
      <c r="D4991" t="s">
        <v>181</v>
      </c>
      <c r="E4991" t="s">
        <v>54</v>
      </c>
      <c r="F4991" t="s">
        <v>42</v>
      </c>
      <c r="G4991">
        <v>6.8959999999999999</v>
      </c>
      <c r="H4991">
        <v>0</v>
      </c>
      <c r="I4991">
        <v>4.5720000000000001</v>
      </c>
      <c r="J4991">
        <v>0</v>
      </c>
      <c r="K4991">
        <v>0</v>
      </c>
      <c r="L4991">
        <v>4.5720000000000001</v>
      </c>
      <c r="M4991">
        <v>0</v>
      </c>
      <c r="N4991">
        <v>0</v>
      </c>
      <c r="O4991">
        <v>0</v>
      </c>
      <c r="Q4991">
        <v>0</v>
      </c>
      <c r="R4991">
        <v>0</v>
      </c>
      <c r="S4991">
        <v>0</v>
      </c>
      <c r="T4991" t="s">
        <v>7211</v>
      </c>
      <c r="U4991" s="92" t="str">
        <f t="shared" si="77"/>
        <v>DK0081211199</v>
      </c>
    </row>
    <row r="4992" spans="1:21">
      <c r="A4992">
        <v>20110930</v>
      </c>
      <c r="B4992" t="s">
        <v>153</v>
      </c>
      <c r="C4992">
        <v>1211200</v>
      </c>
      <c r="D4992" t="s">
        <v>181</v>
      </c>
      <c r="E4992" t="s">
        <v>53</v>
      </c>
      <c r="F4992" t="s">
        <v>42</v>
      </c>
      <c r="G4992">
        <v>0.21</v>
      </c>
      <c r="H4992">
        <v>0</v>
      </c>
      <c r="I4992">
        <v>0.21</v>
      </c>
      <c r="J4992">
        <v>0</v>
      </c>
      <c r="K4992">
        <v>0</v>
      </c>
      <c r="L4992">
        <v>0.21</v>
      </c>
      <c r="M4992">
        <v>0</v>
      </c>
      <c r="N4992">
        <v>0</v>
      </c>
      <c r="O4992">
        <v>0</v>
      </c>
      <c r="Q4992">
        <v>0</v>
      </c>
      <c r="R4992">
        <v>0</v>
      </c>
      <c r="S4992">
        <v>0</v>
      </c>
      <c r="T4992" t="s">
        <v>7212</v>
      </c>
      <c r="U4992" s="92" t="str">
        <f t="shared" si="77"/>
        <v>DK0081211200</v>
      </c>
    </row>
    <row r="4993" spans="1:21">
      <c r="A4993">
        <v>20110930</v>
      </c>
      <c r="B4993" t="s">
        <v>153</v>
      </c>
      <c r="C4993">
        <v>1211201</v>
      </c>
      <c r="D4993" t="s">
        <v>181</v>
      </c>
      <c r="E4993" t="s">
        <v>68</v>
      </c>
      <c r="F4993" t="s">
        <v>42</v>
      </c>
      <c r="G4993">
        <v>25.169</v>
      </c>
      <c r="H4993">
        <v>0</v>
      </c>
      <c r="I4993">
        <v>8.6300000000000008</v>
      </c>
      <c r="J4993">
        <v>0</v>
      </c>
      <c r="K4993">
        <v>0</v>
      </c>
      <c r="L4993">
        <v>8.6300000000000008</v>
      </c>
      <c r="M4993">
        <v>0</v>
      </c>
      <c r="N4993">
        <v>0</v>
      </c>
      <c r="O4993">
        <v>0</v>
      </c>
      <c r="Q4993">
        <v>0</v>
      </c>
      <c r="R4993">
        <v>0</v>
      </c>
      <c r="S4993">
        <v>0</v>
      </c>
      <c r="T4993" t="s">
        <v>7213</v>
      </c>
      <c r="U4993" s="92" t="str">
        <f t="shared" si="77"/>
        <v>DK0081211201</v>
      </c>
    </row>
    <row r="4994" spans="1:21">
      <c r="A4994">
        <v>20110930</v>
      </c>
      <c r="B4994" t="s">
        <v>153</v>
      </c>
      <c r="C4994">
        <v>1211202</v>
      </c>
      <c r="D4994" t="s">
        <v>181</v>
      </c>
      <c r="E4994" t="s">
        <v>59</v>
      </c>
      <c r="F4994" t="s">
        <v>43</v>
      </c>
      <c r="G4994">
        <v>0</v>
      </c>
      <c r="H4994">
        <v>0</v>
      </c>
      <c r="I4994">
        <v>0</v>
      </c>
      <c r="J4994">
        <v>0</v>
      </c>
      <c r="K4994">
        <v>0</v>
      </c>
      <c r="L4994">
        <v>0</v>
      </c>
      <c r="M4994">
        <v>0</v>
      </c>
      <c r="N4994">
        <v>0</v>
      </c>
      <c r="O4994">
        <v>0</v>
      </c>
      <c r="Q4994">
        <v>0</v>
      </c>
      <c r="R4994">
        <v>0</v>
      </c>
      <c r="S4994">
        <v>0</v>
      </c>
      <c r="T4994" t="s">
        <v>7214</v>
      </c>
      <c r="U4994" s="92" t="str">
        <f t="shared" si="77"/>
        <v>DK0081211202</v>
      </c>
    </row>
    <row r="4995" spans="1:21">
      <c r="A4995">
        <v>20110930</v>
      </c>
      <c r="B4995" t="s">
        <v>153</v>
      </c>
      <c r="C4995">
        <v>1211203</v>
      </c>
      <c r="D4995" t="s">
        <v>181</v>
      </c>
      <c r="E4995" t="s">
        <v>58</v>
      </c>
      <c r="F4995" t="s">
        <v>43</v>
      </c>
      <c r="G4995">
        <v>0</v>
      </c>
      <c r="H4995">
        <v>0</v>
      </c>
      <c r="I4995">
        <v>0</v>
      </c>
      <c r="J4995">
        <v>0</v>
      </c>
      <c r="K4995">
        <v>0</v>
      </c>
      <c r="L4995">
        <v>0</v>
      </c>
      <c r="M4995">
        <v>0</v>
      </c>
      <c r="N4995">
        <v>0</v>
      </c>
      <c r="O4995">
        <v>0</v>
      </c>
      <c r="Q4995">
        <v>0</v>
      </c>
      <c r="R4995">
        <v>0</v>
      </c>
      <c r="S4995">
        <v>0</v>
      </c>
      <c r="T4995" t="s">
        <v>7215</v>
      </c>
      <c r="U4995" s="92" t="str">
        <f t="shared" ref="U4995:U5058" si="78">B4995&amp;C4995</f>
        <v>DK0081211203</v>
      </c>
    </row>
    <row r="4996" spans="1:21">
      <c r="A4996">
        <v>20110930</v>
      </c>
      <c r="B4996" t="s">
        <v>153</v>
      </c>
      <c r="C4996">
        <v>1211204</v>
      </c>
      <c r="D4996" t="s">
        <v>181</v>
      </c>
      <c r="E4996" t="s">
        <v>57</v>
      </c>
      <c r="F4996" t="s">
        <v>43</v>
      </c>
      <c r="G4996">
        <v>0</v>
      </c>
      <c r="H4996">
        <v>0</v>
      </c>
      <c r="I4996">
        <v>0</v>
      </c>
      <c r="J4996">
        <v>0</v>
      </c>
      <c r="K4996">
        <v>0</v>
      </c>
      <c r="L4996">
        <v>0</v>
      </c>
      <c r="M4996">
        <v>0</v>
      </c>
      <c r="N4996">
        <v>0</v>
      </c>
      <c r="O4996">
        <v>0</v>
      </c>
      <c r="Q4996">
        <v>0</v>
      </c>
      <c r="R4996">
        <v>0</v>
      </c>
      <c r="S4996">
        <v>0</v>
      </c>
      <c r="T4996" t="s">
        <v>7216</v>
      </c>
      <c r="U4996" s="92" t="str">
        <f t="shared" si="78"/>
        <v>DK0081211204</v>
      </c>
    </row>
    <row r="4997" spans="1:21">
      <c r="A4997">
        <v>20110930</v>
      </c>
      <c r="B4997" t="s">
        <v>153</v>
      </c>
      <c r="C4997">
        <v>1211205</v>
      </c>
      <c r="D4997" t="s">
        <v>181</v>
      </c>
      <c r="E4997" t="s">
        <v>56</v>
      </c>
      <c r="F4997" t="s">
        <v>43</v>
      </c>
      <c r="G4997">
        <v>0</v>
      </c>
      <c r="H4997">
        <v>0</v>
      </c>
      <c r="I4997">
        <v>0</v>
      </c>
      <c r="J4997">
        <v>0</v>
      </c>
      <c r="K4997">
        <v>0</v>
      </c>
      <c r="L4997">
        <v>0</v>
      </c>
      <c r="M4997">
        <v>0</v>
      </c>
      <c r="N4997">
        <v>0</v>
      </c>
      <c r="O4997">
        <v>0</v>
      </c>
      <c r="Q4997">
        <v>0</v>
      </c>
      <c r="R4997">
        <v>0</v>
      </c>
      <c r="S4997">
        <v>0</v>
      </c>
      <c r="T4997" t="s">
        <v>7217</v>
      </c>
      <c r="U4997" s="92" t="str">
        <f t="shared" si="78"/>
        <v>DK0081211205</v>
      </c>
    </row>
    <row r="4998" spans="1:21">
      <c r="A4998">
        <v>20110930</v>
      </c>
      <c r="B4998" t="s">
        <v>153</v>
      </c>
      <c r="C4998">
        <v>1211206</v>
      </c>
      <c r="D4998" t="s">
        <v>181</v>
      </c>
      <c r="E4998" t="s">
        <v>55</v>
      </c>
      <c r="F4998" t="s">
        <v>43</v>
      </c>
      <c r="G4998">
        <v>0</v>
      </c>
      <c r="H4998">
        <v>0</v>
      </c>
      <c r="I4998">
        <v>0</v>
      </c>
      <c r="J4998">
        <v>0</v>
      </c>
      <c r="K4998">
        <v>0</v>
      </c>
      <c r="L4998">
        <v>0</v>
      </c>
      <c r="M4998">
        <v>0</v>
      </c>
      <c r="N4998">
        <v>0</v>
      </c>
      <c r="O4998">
        <v>0</v>
      </c>
      <c r="Q4998">
        <v>0</v>
      </c>
      <c r="R4998">
        <v>0</v>
      </c>
      <c r="S4998">
        <v>0</v>
      </c>
      <c r="T4998" t="s">
        <v>7218</v>
      </c>
      <c r="U4998" s="92" t="str">
        <f t="shared" si="78"/>
        <v>DK0081211206</v>
      </c>
    </row>
    <row r="4999" spans="1:21">
      <c r="A4999">
        <v>20110930</v>
      </c>
      <c r="B4999" t="s">
        <v>153</v>
      </c>
      <c r="C4999">
        <v>1211207</v>
      </c>
      <c r="D4999" t="s">
        <v>181</v>
      </c>
      <c r="E4999" t="s">
        <v>54</v>
      </c>
      <c r="F4999" t="s">
        <v>43</v>
      </c>
      <c r="G4999">
        <v>0</v>
      </c>
      <c r="H4999">
        <v>0</v>
      </c>
      <c r="I4999">
        <v>0</v>
      </c>
      <c r="J4999">
        <v>0</v>
      </c>
      <c r="K4999">
        <v>0</v>
      </c>
      <c r="L4999">
        <v>0</v>
      </c>
      <c r="M4999">
        <v>0</v>
      </c>
      <c r="N4999">
        <v>0</v>
      </c>
      <c r="O4999">
        <v>0</v>
      </c>
      <c r="Q4999">
        <v>0</v>
      </c>
      <c r="R4999">
        <v>0</v>
      </c>
      <c r="S4999">
        <v>0</v>
      </c>
      <c r="T4999" t="s">
        <v>7219</v>
      </c>
      <c r="U4999" s="92" t="str">
        <f t="shared" si="78"/>
        <v>DK0081211207</v>
      </c>
    </row>
    <row r="5000" spans="1:21">
      <c r="A5000">
        <v>20110930</v>
      </c>
      <c r="B5000" t="s">
        <v>153</v>
      </c>
      <c r="C5000">
        <v>1211208</v>
      </c>
      <c r="D5000" t="s">
        <v>181</v>
      </c>
      <c r="E5000" t="s">
        <v>53</v>
      </c>
      <c r="F5000" t="s">
        <v>43</v>
      </c>
      <c r="G5000">
        <v>0</v>
      </c>
      <c r="H5000">
        <v>0</v>
      </c>
      <c r="I5000">
        <v>0</v>
      </c>
      <c r="J5000">
        <v>0</v>
      </c>
      <c r="K5000">
        <v>0</v>
      </c>
      <c r="L5000">
        <v>0</v>
      </c>
      <c r="M5000">
        <v>0</v>
      </c>
      <c r="N5000">
        <v>0</v>
      </c>
      <c r="O5000">
        <v>0</v>
      </c>
      <c r="Q5000">
        <v>0</v>
      </c>
      <c r="R5000">
        <v>0</v>
      </c>
      <c r="S5000">
        <v>0</v>
      </c>
      <c r="T5000" t="s">
        <v>7220</v>
      </c>
      <c r="U5000" s="92" t="str">
        <f t="shared" si="78"/>
        <v>DK0081211208</v>
      </c>
    </row>
    <row r="5001" spans="1:21">
      <c r="A5001">
        <v>20110930</v>
      </c>
      <c r="B5001" t="s">
        <v>153</v>
      </c>
      <c r="C5001">
        <v>1211209</v>
      </c>
      <c r="D5001" t="s">
        <v>181</v>
      </c>
      <c r="E5001" t="s">
        <v>68</v>
      </c>
      <c r="F5001" t="s">
        <v>43</v>
      </c>
      <c r="G5001">
        <v>0</v>
      </c>
      <c r="H5001">
        <v>0</v>
      </c>
      <c r="I5001">
        <v>0</v>
      </c>
      <c r="J5001">
        <v>0</v>
      </c>
      <c r="K5001">
        <v>0</v>
      </c>
      <c r="L5001">
        <v>0</v>
      </c>
      <c r="M5001">
        <v>0</v>
      </c>
      <c r="N5001">
        <v>0</v>
      </c>
      <c r="O5001">
        <v>0</v>
      </c>
      <c r="Q5001">
        <v>0</v>
      </c>
      <c r="R5001">
        <v>0</v>
      </c>
      <c r="S5001">
        <v>0</v>
      </c>
      <c r="T5001" t="s">
        <v>7221</v>
      </c>
      <c r="U5001" s="92" t="str">
        <f t="shared" si="78"/>
        <v>DK0081211209</v>
      </c>
    </row>
    <row r="5002" spans="1:21">
      <c r="A5002">
        <v>20110930</v>
      </c>
      <c r="B5002" t="s">
        <v>153</v>
      </c>
      <c r="C5002">
        <v>1211210</v>
      </c>
      <c r="D5002" t="s">
        <v>181</v>
      </c>
      <c r="E5002" t="s">
        <v>59</v>
      </c>
      <c r="F5002" t="s">
        <v>44</v>
      </c>
      <c r="G5002">
        <v>0</v>
      </c>
      <c r="H5002">
        <v>0</v>
      </c>
      <c r="I5002">
        <v>0</v>
      </c>
      <c r="J5002">
        <v>0</v>
      </c>
      <c r="K5002">
        <v>0</v>
      </c>
      <c r="L5002">
        <v>0</v>
      </c>
      <c r="M5002">
        <v>0</v>
      </c>
      <c r="N5002">
        <v>0</v>
      </c>
      <c r="O5002">
        <v>0</v>
      </c>
      <c r="Q5002">
        <v>0</v>
      </c>
      <c r="R5002">
        <v>0</v>
      </c>
      <c r="S5002">
        <v>0</v>
      </c>
      <c r="T5002" t="s">
        <v>7222</v>
      </c>
      <c r="U5002" s="92" t="str">
        <f t="shared" si="78"/>
        <v>DK0081211210</v>
      </c>
    </row>
    <row r="5003" spans="1:21">
      <c r="A5003">
        <v>20110930</v>
      </c>
      <c r="B5003" t="s">
        <v>153</v>
      </c>
      <c r="C5003">
        <v>1211211</v>
      </c>
      <c r="D5003" t="s">
        <v>181</v>
      </c>
      <c r="E5003" t="s">
        <v>58</v>
      </c>
      <c r="F5003" t="s">
        <v>44</v>
      </c>
      <c r="G5003">
        <v>0</v>
      </c>
      <c r="H5003">
        <v>0</v>
      </c>
      <c r="I5003">
        <v>0</v>
      </c>
      <c r="J5003">
        <v>0</v>
      </c>
      <c r="K5003">
        <v>0</v>
      </c>
      <c r="L5003">
        <v>0</v>
      </c>
      <c r="M5003">
        <v>0</v>
      </c>
      <c r="N5003">
        <v>0</v>
      </c>
      <c r="O5003">
        <v>0</v>
      </c>
      <c r="Q5003">
        <v>0</v>
      </c>
      <c r="R5003">
        <v>0</v>
      </c>
      <c r="S5003">
        <v>0</v>
      </c>
      <c r="T5003" t="s">
        <v>7223</v>
      </c>
      <c r="U5003" s="92" t="str">
        <f t="shared" si="78"/>
        <v>DK0081211211</v>
      </c>
    </row>
    <row r="5004" spans="1:21">
      <c r="A5004">
        <v>20110930</v>
      </c>
      <c r="B5004" t="s">
        <v>153</v>
      </c>
      <c r="C5004">
        <v>1211212</v>
      </c>
      <c r="D5004" t="s">
        <v>181</v>
      </c>
      <c r="E5004" t="s">
        <v>57</v>
      </c>
      <c r="F5004" t="s">
        <v>44</v>
      </c>
      <c r="G5004">
        <v>0</v>
      </c>
      <c r="H5004">
        <v>0</v>
      </c>
      <c r="I5004">
        <v>0</v>
      </c>
      <c r="J5004">
        <v>0</v>
      </c>
      <c r="K5004">
        <v>0</v>
      </c>
      <c r="L5004">
        <v>0</v>
      </c>
      <c r="M5004">
        <v>0</v>
      </c>
      <c r="N5004">
        <v>0</v>
      </c>
      <c r="O5004">
        <v>0</v>
      </c>
      <c r="Q5004">
        <v>0</v>
      </c>
      <c r="R5004">
        <v>0</v>
      </c>
      <c r="S5004">
        <v>0</v>
      </c>
      <c r="T5004" t="s">
        <v>7224</v>
      </c>
      <c r="U5004" s="92" t="str">
        <f t="shared" si="78"/>
        <v>DK0081211212</v>
      </c>
    </row>
    <row r="5005" spans="1:21">
      <c r="A5005">
        <v>20110930</v>
      </c>
      <c r="B5005" t="s">
        <v>153</v>
      </c>
      <c r="C5005">
        <v>1211213</v>
      </c>
      <c r="D5005" t="s">
        <v>181</v>
      </c>
      <c r="E5005" t="s">
        <v>56</v>
      </c>
      <c r="F5005" t="s">
        <v>44</v>
      </c>
      <c r="G5005">
        <v>0</v>
      </c>
      <c r="H5005">
        <v>0</v>
      </c>
      <c r="I5005">
        <v>0</v>
      </c>
      <c r="J5005">
        <v>0</v>
      </c>
      <c r="K5005">
        <v>0</v>
      </c>
      <c r="L5005">
        <v>0</v>
      </c>
      <c r="M5005">
        <v>0</v>
      </c>
      <c r="N5005">
        <v>0</v>
      </c>
      <c r="O5005">
        <v>0</v>
      </c>
      <c r="Q5005">
        <v>0</v>
      </c>
      <c r="R5005">
        <v>0</v>
      </c>
      <c r="S5005">
        <v>0</v>
      </c>
      <c r="T5005" t="s">
        <v>7225</v>
      </c>
      <c r="U5005" s="92" t="str">
        <f t="shared" si="78"/>
        <v>DK0081211213</v>
      </c>
    </row>
    <row r="5006" spans="1:21">
      <c r="A5006">
        <v>20110930</v>
      </c>
      <c r="B5006" t="s">
        <v>153</v>
      </c>
      <c r="C5006">
        <v>1211214</v>
      </c>
      <c r="D5006" t="s">
        <v>181</v>
      </c>
      <c r="E5006" t="s">
        <v>55</v>
      </c>
      <c r="F5006" t="s">
        <v>44</v>
      </c>
      <c r="G5006">
        <v>0</v>
      </c>
      <c r="H5006">
        <v>0</v>
      </c>
      <c r="I5006">
        <v>0</v>
      </c>
      <c r="J5006">
        <v>0</v>
      </c>
      <c r="K5006">
        <v>0</v>
      </c>
      <c r="L5006">
        <v>0</v>
      </c>
      <c r="M5006">
        <v>0</v>
      </c>
      <c r="N5006">
        <v>0</v>
      </c>
      <c r="O5006">
        <v>0</v>
      </c>
      <c r="Q5006">
        <v>0</v>
      </c>
      <c r="R5006">
        <v>0</v>
      </c>
      <c r="S5006">
        <v>0</v>
      </c>
      <c r="T5006" t="s">
        <v>7226</v>
      </c>
      <c r="U5006" s="92" t="str">
        <f t="shared" si="78"/>
        <v>DK0081211214</v>
      </c>
    </row>
    <row r="5007" spans="1:21">
      <c r="A5007">
        <v>20110930</v>
      </c>
      <c r="B5007" t="s">
        <v>153</v>
      </c>
      <c r="C5007">
        <v>1211215</v>
      </c>
      <c r="D5007" t="s">
        <v>181</v>
      </c>
      <c r="E5007" t="s">
        <v>54</v>
      </c>
      <c r="F5007" t="s">
        <v>44</v>
      </c>
      <c r="G5007">
        <v>0</v>
      </c>
      <c r="H5007">
        <v>0</v>
      </c>
      <c r="I5007">
        <v>0</v>
      </c>
      <c r="J5007">
        <v>0</v>
      </c>
      <c r="K5007">
        <v>0</v>
      </c>
      <c r="L5007">
        <v>0</v>
      </c>
      <c r="M5007">
        <v>0</v>
      </c>
      <c r="N5007">
        <v>0</v>
      </c>
      <c r="O5007">
        <v>0</v>
      </c>
      <c r="Q5007">
        <v>0</v>
      </c>
      <c r="R5007">
        <v>0</v>
      </c>
      <c r="S5007">
        <v>0</v>
      </c>
      <c r="T5007" t="s">
        <v>7227</v>
      </c>
      <c r="U5007" s="92" t="str">
        <f t="shared" si="78"/>
        <v>DK0081211215</v>
      </c>
    </row>
    <row r="5008" spans="1:21">
      <c r="A5008">
        <v>20110930</v>
      </c>
      <c r="B5008" t="s">
        <v>153</v>
      </c>
      <c r="C5008">
        <v>1211216</v>
      </c>
      <c r="D5008" t="s">
        <v>181</v>
      </c>
      <c r="E5008" t="s">
        <v>53</v>
      </c>
      <c r="F5008" t="s">
        <v>44</v>
      </c>
      <c r="G5008">
        <v>0</v>
      </c>
      <c r="H5008">
        <v>0</v>
      </c>
      <c r="I5008">
        <v>0</v>
      </c>
      <c r="J5008">
        <v>0</v>
      </c>
      <c r="K5008">
        <v>0</v>
      </c>
      <c r="L5008">
        <v>0</v>
      </c>
      <c r="M5008">
        <v>0</v>
      </c>
      <c r="N5008">
        <v>0</v>
      </c>
      <c r="O5008">
        <v>0</v>
      </c>
      <c r="Q5008">
        <v>0</v>
      </c>
      <c r="R5008">
        <v>0</v>
      </c>
      <c r="S5008">
        <v>0</v>
      </c>
      <c r="T5008" t="s">
        <v>7228</v>
      </c>
      <c r="U5008" s="92" t="str">
        <f t="shared" si="78"/>
        <v>DK0081211216</v>
      </c>
    </row>
    <row r="5009" spans="1:21">
      <c r="A5009">
        <v>20110930</v>
      </c>
      <c r="B5009" t="s">
        <v>153</v>
      </c>
      <c r="C5009">
        <v>1211217</v>
      </c>
      <c r="D5009" t="s">
        <v>181</v>
      </c>
      <c r="E5009" t="s">
        <v>68</v>
      </c>
      <c r="F5009" t="s">
        <v>44</v>
      </c>
      <c r="G5009">
        <v>0</v>
      </c>
      <c r="H5009">
        <v>0</v>
      </c>
      <c r="I5009">
        <v>0</v>
      </c>
      <c r="J5009">
        <v>0</v>
      </c>
      <c r="K5009">
        <v>0</v>
      </c>
      <c r="L5009">
        <v>0</v>
      </c>
      <c r="M5009">
        <v>0</v>
      </c>
      <c r="N5009">
        <v>0</v>
      </c>
      <c r="O5009">
        <v>0</v>
      </c>
      <c r="Q5009">
        <v>0</v>
      </c>
      <c r="R5009">
        <v>0</v>
      </c>
      <c r="S5009">
        <v>0</v>
      </c>
      <c r="T5009" t="s">
        <v>7229</v>
      </c>
      <c r="U5009" s="92" t="str">
        <f t="shared" si="78"/>
        <v>DK0081211217</v>
      </c>
    </row>
    <row r="5010" spans="1:21">
      <c r="A5010">
        <v>20110930</v>
      </c>
      <c r="B5010" t="s">
        <v>153</v>
      </c>
      <c r="C5010">
        <v>1211218</v>
      </c>
      <c r="D5010" t="s">
        <v>181</v>
      </c>
      <c r="E5010" t="s">
        <v>59</v>
      </c>
      <c r="F5010" t="s">
        <v>45</v>
      </c>
      <c r="G5010">
        <v>0</v>
      </c>
      <c r="H5010">
        <v>0</v>
      </c>
      <c r="I5010">
        <v>0</v>
      </c>
      <c r="J5010">
        <v>0</v>
      </c>
      <c r="K5010">
        <v>0</v>
      </c>
      <c r="L5010">
        <v>0</v>
      </c>
      <c r="M5010">
        <v>0</v>
      </c>
      <c r="N5010">
        <v>0</v>
      </c>
      <c r="O5010">
        <v>0</v>
      </c>
      <c r="Q5010">
        <v>0</v>
      </c>
      <c r="R5010">
        <v>0</v>
      </c>
      <c r="S5010">
        <v>0</v>
      </c>
      <c r="T5010" t="s">
        <v>7230</v>
      </c>
      <c r="U5010" s="92" t="str">
        <f t="shared" si="78"/>
        <v>DK0081211218</v>
      </c>
    </row>
    <row r="5011" spans="1:21">
      <c r="A5011">
        <v>20110930</v>
      </c>
      <c r="B5011" t="s">
        <v>153</v>
      </c>
      <c r="C5011">
        <v>1211219</v>
      </c>
      <c r="D5011" t="s">
        <v>181</v>
      </c>
      <c r="E5011" t="s">
        <v>58</v>
      </c>
      <c r="F5011" t="s">
        <v>45</v>
      </c>
      <c r="G5011">
        <v>0</v>
      </c>
      <c r="H5011">
        <v>0</v>
      </c>
      <c r="I5011">
        <v>0</v>
      </c>
      <c r="J5011">
        <v>0</v>
      </c>
      <c r="K5011">
        <v>0</v>
      </c>
      <c r="L5011">
        <v>0</v>
      </c>
      <c r="M5011">
        <v>0</v>
      </c>
      <c r="N5011">
        <v>0</v>
      </c>
      <c r="O5011">
        <v>0</v>
      </c>
      <c r="Q5011">
        <v>0</v>
      </c>
      <c r="R5011">
        <v>0</v>
      </c>
      <c r="S5011">
        <v>0</v>
      </c>
      <c r="T5011" t="s">
        <v>7231</v>
      </c>
      <c r="U5011" s="92" t="str">
        <f t="shared" si="78"/>
        <v>DK0081211219</v>
      </c>
    </row>
    <row r="5012" spans="1:21">
      <c r="A5012">
        <v>20110930</v>
      </c>
      <c r="B5012" t="s">
        <v>153</v>
      </c>
      <c r="C5012">
        <v>1211220</v>
      </c>
      <c r="D5012" t="s">
        <v>181</v>
      </c>
      <c r="E5012" t="s">
        <v>57</v>
      </c>
      <c r="F5012" t="s">
        <v>45</v>
      </c>
      <c r="G5012">
        <v>0</v>
      </c>
      <c r="H5012">
        <v>0</v>
      </c>
      <c r="I5012">
        <v>0</v>
      </c>
      <c r="J5012">
        <v>0</v>
      </c>
      <c r="K5012">
        <v>0</v>
      </c>
      <c r="L5012">
        <v>0</v>
      </c>
      <c r="M5012">
        <v>0</v>
      </c>
      <c r="N5012">
        <v>0</v>
      </c>
      <c r="O5012">
        <v>0</v>
      </c>
      <c r="Q5012">
        <v>0</v>
      </c>
      <c r="R5012">
        <v>0</v>
      </c>
      <c r="S5012">
        <v>0</v>
      </c>
      <c r="T5012" t="s">
        <v>7232</v>
      </c>
      <c r="U5012" s="92" t="str">
        <f t="shared" si="78"/>
        <v>DK0081211220</v>
      </c>
    </row>
    <row r="5013" spans="1:21">
      <c r="A5013">
        <v>20110930</v>
      </c>
      <c r="B5013" t="s">
        <v>153</v>
      </c>
      <c r="C5013">
        <v>1211221</v>
      </c>
      <c r="D5013" t="s">
        <v>181</v>
      </c>
      <c r="E5013" t="s">
        <v>56</v>
      </c>
      <c r="F5013" t="s">
        <v>45</v>
      </c>
      <c r="G5013">
        <v>0</v>
      </c>
      <c r="H5013">
        <v>0</v>
      </c>
      <c r="I5013">
        <v>0</v>
      </c>
      <c r="J5013">
        <v>0</v>
      </c>
      <c r="K5013">
        <v>0</v>
      </c>
      <c r="L5013">
        <v>0</v>
      </c>
      <c r="M5013">
        <v>0</v>
      </c>
      <c r="N5013">
        <v>0</v>
      </c>
      <c r="O5013">
        <v>0</v>
      </c>
      <c r="Q5013">
        <v>0</v>
      </c>
      <c r="R5013">
        <v>0</v>
      </c>
      <c r="S5013">
        <v>0</v>
      </c>
      <c r="T5013" t="s">
        <v>7233</v>
      </c>
      <c r="U5013" s="92" t="str">
        <f t="shared" si="78"/>
        <v>DK0081211221</v>
      </c>
    </row>
    <row r="5014" spans="1:21">
      <c r="A5014">
        <v>20110930</v>
      </c>
      <c r="B5014" t="s">
        <v>153</v>
      </c>
      <c r="C5014">
        <v>1211222</v>
      </c>
      <c r="D5014" t="s">
        <v>181</v>
      </c>
      <c r="E5014" t="s">
        <v>55</v>
      </c>
      <c r="F5014" t="s">
        <v>45</v>
      </c>
      <c r="G5014">
        <v>0</v>
      </c>
      <c r="H5014">
        <v>0</v>
      </c>
      <c r="I5014">
        <v>0</v>
      </c>
      <c r="J5014">
        <v>0</v>
      </c>
      <c r="K5014">
        <v>0</v>
      </c>
      <c r="L5014">
        <v>0</v>
      </c>
      <c r="M5014">
        <v>0</v>
      </c>
      <c r="N5014">
        <v>0</v>
      </c>
      <c r="O5014">
        <v>0</v>
      </c>
      <c r="Q5014">
        <v>0</v>
      </c>
      <c r="R5014">
        <v>0</v>
      </c>
      <c r="S5014">
        <v>0</v>
      </c>
      <c r="T5014" t="s">
        <v>7234</v>
      </c>
      <c r="U5014" s="92" t="str">
        <f t="shared" si="78"/>
        <v>DK0081211222</v>
      </c>
    </row>
    <row r="5015" spans="1:21">
      <c r="A5015">
        <v>20110930</v>
      </c>
      <c r="B5015" t="s">
        <v>153</v>
      </c>
      <c r="C5015">
        <v>1211223</v>
      </c>
      <c r="D5015" t="s">
        <v>181</v>
      </c>
      <c r="E5015" t="s">
        <v>54</v>
      </c>
      <c r="F5015" t="s">
        <v>45</v>
      </c>
      <c r="G5015">
        <v>0</v>
      </c>
      <c r="H5015">
        <v>0</v>
      </c>
      <c r="I5015">
        <v>0</v>
      </c>
      <c r="J5015">
        <v>0</v>
      </c>
      <c r="K5015">
        <v>0</v>
      </c>
      <c r="L5015">
        <v>0</v>
      </c>
      <c r="M5015">
        <v>0</v>
      </c>
      <c r="N5015">
        <v>0</v>
      </c>
      <c r="O5015">
        <v>0</v>
      </c>
      <c r="Q5015">
        <v>0</v>
      </c>
      <c r="R5015">
        <v>0</v>
      </c>
      <c r="S5015">
        <v>0</v>
      </c>
      <c r="T5015" t="s">
        <v>7235</v>
      </c>
      <c r="U5015" s="92" t="str">
        <f t="shared" si="78"/>
        <v>DK0081211223</v>
      </c>
    </row>
    <row r="5016" spans="1:21">
      <c r="A5016">
        <v>20110930</v>
      </c>
      <c r="B5016" t="s">
        <v>153</v>
      </c>
      <c r="C5016">
        <v>1211224</v>
      </c>
      <c r="D5016" t="s">
        <v>181</v>
      </c>
      <c r="E5016" t="s">
        <v>53</v>
      </c>
      <c r="F5016" t="s">
        <v>45</v>
      </c>
      <c r="G5016">
        <v>0</v>
      </c>
      <c r="H5016">
        <v>0</v>
      </c>
      <c r="I5016">
        <v>0</v>
      </c>
      <c r="J5016">
        <v>0</v>
      </c>
      <c r="K5016">
        <v>0</v>
      </c>
      <c r="L5016">
        <v>0</v>
      </c>
      <c r="M5016">
        <v>0</v>
      </c>
      <c r="N5016">
        <v>0</v>
      </c>
      <c r="O5016">
        <v>0</v>
      </c>
      <c r="Q5016">
        <v>0</v>
      </c>
      <c r="R5016">
        <v>0</v>
      </c>
      <c r="S5016">
        <v>0</v>
      </c>
      <c r="T5016" t="s">
        <v>7236</v>
      </c>
      <c r="U5016" s="92" t="str">
        <f t="shared" si="78"/>
        <v>DK0081211224</v>
      </c>
    </row>
    <row r="5017" spans="1:21">
      <c r="A5017">
        <v>20110930</v>
      </c>
      <c r="B5017" t="s">
        <v>153</v>
      </c>
      <c r="C5017">
        <v>1211225</v>
      </c>
      <c r="D5017" t="s">
        <v>181</v>
      </c>
      <c r="E5017" t="s">
        <v>68</v>
      </c>
      <c r="F5017" t="s">
        <v>45</v>
      </c>
      <c r="G5017">
        <v>0</v>
      </c>
      <c r="H5017">
        <v>0</v>
      </c>
      <c r="I5017">
        <v>0</v>
      </c>
      <c r="J5017">
        <v>0</v>
      </c>
      <c r="K5017">
        <v>0</v>
      </c>
      <c r="L5017">
        <v>0</v>
      </c>
      <c r="M5017">
        <v>0</v>
      </c>
      <c r="N5017">
        <v>0</v>
      </c>
      <c r="O5017">
        <v>0</v>
      </c>
      <c r="Q5017">
        <v>0</v>
      </c>
      <c r="R5017">
        <v>0</v>
      </c>
      <c r="S5017">
        <v>0</v>
      </c>
      <c r="T5017" t="s">
        <v>7237</v>
      </c>
      <c r="U5017" s="92" t="str">
        <f t="shared" si="78"/>
        <v>DK0081211225</v>
      </c>
    </row>
    <row r="5018" spans="1:21">
      <c r="A5018">
        <v>20110930</v>
      </c>
      <c r="B5018" t="s">
        <v>153</v>
      </c>
      <c r="C5018">
        <v>1211226</v>
      </c>
      <c r="D5018" t="s">
        <v>181</v>
      </c>
      <c r="E5018" t="s">
        <v>59</v>
      </c>
      <c r="F5018" t="s">
        <v>46</v>
      </c>
      <c r="G5018">
        <v>5.476</v>
      </c>
      <c r="H5018">
        <v>0</v>
      </c>
      <c r="I5018">
        <v>5.476</v>
      </c>
      <c r="J5018">
        <v>0</v>
      </c>
      <c r="K5018">
        <v>0</v>
      </c>
      <c r="L5018">
        <v>5.476</v>
      </c>
      <c r="M5018">
        <v>0</v>
      </c>
      <c r="N5018">
        <v>0</v>
      </c>
      <c r="O5018">
        <v>0</v>
      </c>
      <c r="Q5018">
        <v>0</v>
      </c>
      <c r="R5018">
        <v>0</v>
      </c>
      <c r="S5018">
        <v>0</v>
      </c>
      <c r="T5018" t="s">
        <v>7238</v>
      </c>
      <c r="U5018" s="92" t="str">
        <f t="shared" si="78"/>
        <v>DK0081211226</v>
      </c>
    </row>
    <row r="5019" spans="1:21">
      <c r="A5019">
        <v>20110930</v>
      </c>
      <c r="B5019" t="s">
        <v>153</v>
      </c>
      <c r="C5019">
        <v>1211227</v>
      </c>
      <c r="D5019" t="s">
        <v>181</v>
      </c>
      <c r="E5019" t="s">
        <v>58</v>
      </c>
      <c r="F5019" t="s">
        <v>46</v>
      </c>
      <c r="G5019">
        <v>10.798999999999999</v>
      </c>
      <c r="H5019">
        <v>0</v>
      </c>
      <c r="I5019">
        <v>-28.745999999999999</v>
      </c>
      <c r="J5019">
        <v>0</v>
      </c>
      <c r="K5019">
        <v>0</v>
      </c>
      <c r="L5019">
        <v>-28.745999999999999</v>
      </c>
      <c r="M5019">
        <v>0</v>
      </c>
      <c r="N5019">
        <v>0</v>
      </c>
      <c r="O5019">
        <v>0</v>
      </c>
      <c r="Q5019">
        <v>0</v>
      </c>
      <c r="R5019">
        <v>0</v>
      </c>
      <c r="S5019">
        <v>0</v>
      </c>
      <c r="T5019" t="s">
        <v>7239</v>
      </c>
      <c r="U5019" s="92" t="str">
        <f t="shared" si="78"/>
        <v>DK0081211227</v>
      </c>
    </row>
    <row r="5020" spans="1:21">
      <c r="A5020">
        <v>20110930</v>
      </c>
      <c r="B5020" t="s">
        <v>153</v>
      </c>
      <c r="C5020">
        <v>1211228</v>
      </c>
      <c r="D5020" t="s">
        <v>181</v>
      </c>
      <c r="E5020" t="s">
        <v>57</v>
      </c>
      <c r="F5020" t="s">
        <v>46</v>
      </c>
      <c r="G5020">
        <v>14.282</v>
      </c>
      <c r="H5020">
        <v>0</v>
      </c>
      <c r="I5020">
        <v>-23.315000000000001</v>
      </c>
      <c r="J5020">
        <v>0</v>
      </c>
      <c r="K5020">
        <v>0</v>
      </c>
      <c r="L5020">
        <v>-23.315000000000001</v>
      </c>
      <c r="M5020">
        <v>0</v>
      </c>
      <c r="N5020">
        <v>0</v>
      </c>
      <c r="O5020">
        <v>0</v>
      </c>
      <c r="Q5020">
        <v>0</v>
      </c>
      <c r="R5020">
        <v>0</v>
      </c>
      <c r="S5020">
        <v>0</v>
      </c>
      <c r="T5020" t="s">
        <v>7240</v>
      </c>
      <c r="U5020" s="92" t="str">
        <f t="shared" si="78"/>
        <v>DK0081211228</v>
      </c>
    </row>
    <row r="5021" spans="1:21">
      <c r="A5021">
        <v>20110930</v>
      </c>
      <c r="B5021" t="s">
        <v>153</v>
      </c>
      <c r="C5021">
        <v>1211229</v>
      </c>
      <c r="D5021" t="s">
        <v>181</v>
      </c>
      <c r="E5021" t="s">
        <v>56</v>
      </c>
      <c r="F5021" t="s">
        <v>46</v>
      </c>
      <c r="G5021">
        <v>176.05199999999999</v>
      </c>
      <c r="H5021">
        <v>0</v>
      </c>
      <c r="I5021">
        <v>114.18899999999999</v>
      </c>
      <c r="J5021">
        <v>0</v>
      </c>
      <c r="K5021">
        <v>0</v>
      </c>
      <c r="L5021">
        <v>114.18899999999999</v>
      </c>
      <c r="M5021">
        <v>0</v>
      </c>
      <c r="N5021">
        <v>0</v>
      </c>
      <c r="O5021">
        <v>0</v>
      </c>
      <c r="Q5021">
        <v>0</v>
      </c>
      <c r="R5021">
        <v>0</v>
      </c>
      <c r="S5021">
        <v>0</v>
      </c>
      <c r="T5021" t="s">
        <v>7241</v>
      </c>
      <c r="U5021" s="92" t="str">
        <f t="shared" si="78"/>
        <v>DK0081211229</v>
      </c>
    </row>
    <row r="5022" spans="1:21">
      <c r="A5022">
        <v>20110930</v>
      </c>
      <c r="B5022" t="s">
        <v>153</v>
      </c>
      <c r="C5022">
        <v>1211230</v>
      </c>
      <c r="D5022" t="s">
        <v>181</v>
      </c>
      <c r="E5022" t="s">
        <v>55</v>
      </c>
      <c r="F5022" t="s">
        <v>46</v>
      </c>
      <c r="G5022">
        <v>105.816</v>
      </c>
      <c r="H5022">
        <v>0</v>
      </c>
      <c r="I5022">
        <v>84.18</v>
      </c>
      <c r="J5022">
        <v>0</v>
      </c>
      <c r="K5022">
        <v>0</v>
      </c>
      <c r="L5022">
        <v>84.18</v>
      </c>
      <c r="M5022">
        <v>0</v>
      </c>
      <c r="N5022">
        <v>0</v>
      </c>
      <c r="O5022">
        <v>0</v>
      </c>
      <c r="Q5022">
        <v>0</v>
      </c>
      <c r="R5022">
        <v>0</v>
      </c>
      <c r="S5022">
        <v>0</v>
      </c>
      <c r="T5022" t="s">
        <v>7242</v>
      </c>
      <c r="U5022" s="92" t="str">
        <f t="shared" si="78"/>
        <v>DK0081211230</v>
      </c>
    </row>
    <row r="5023" spans="1:21">
      <c r="A5023">
        <v>20110930</v>
      </c>
      <c r="B5023" t="s">
        <v>153</v>
      </c>
      <c r="C5023">
        <v>1211231</v>
      </c>
      <c r="D5023" t="s">
        <v>181</v>
      </c>
      <c r="E5023" t="s">
        <v>54</v>
      </c>
      <c r="F5023" t="s">
        <v>46</v>
      </c>
      <c r="G5023">
        <v>113.212</v>
      </c>
      <c r="H5023">
        <v>0</v>
      </c>
      <c r="I5023">
        <v>-76.953000000000003</v>
      </c>
      <c r="J5023">
        <v>0</v>
      </c>
      <c r="K5023">
        <v>0</v>
      </c>
      <c r="L5023">
        <v>-76.953000000000003</v>
      </c>
      <c r="M5023">
        <v>0</v>
      </c>
      <c r="N5023">
        <v>0</v>
      </c>
      <c r="O5023">
        <v>0</v>
      </c>
      <c r="Q5023">
        <v>0</v>
      </c>
      <c r="R5023">
        <v>0</v>
      </c>
      <c r="S5023">
        <v>0</v>
      </c>
      <c r="T5023" t="s">
        <v>7243</v>
      </c>
      <c r="U5023" s="92" t="str">
        <f t="shared" si="78"/>
        <v>DK0081211231</v>
      </c>
    </row>
    <row r="5024" spans="1:21">
      <c r="A5024">
        <v>20110930</v>
      </c>
      <c r="B5024" t="s">
        <v>153</v>
      </c>
      <c r="C5024">
        <v>1211232</v>
      </c>
      <c r="D5024" t="s">
        <v>181</v>
      </c>
      <c r="E5024" t="s">
        <v>53</v>
      </c>
      <c r="F5024" t="s">
        <v>46</v>
      </c>
      <c r="G5024">
        <v>99.049000000000007</v>
      </c>
      <c r="H5024">
        <v>0</v>
      </c>
      <c r="I5024">
        <v>-0.54200000000000004</v>
      </c>
      <c r="J5024">
        <v>0</v>
      </c>
      <c r="K5024">
        <v>0</v>
      </c>
      <c r="L5024">
        <v>-0.54200000000000004</v>
      </c>
      <c r="M5024">
        <v>0</v>
      </c>
      <c r="N5024">
        <v>0</v>
      </c>
      <c r="O5024">
        <v>0</v>
      </c>
      <c r="Q5024">
        <v>0</v>
      </c>
      <c r="R5024">
        <v>0</v>
      </c>
      <c r="S5024">
        <v>0</v>
      </c>
      <c r="T5024" t="s">
        <v>7244</v>
      </c>
      <c r="U5024" s="92" t="str">
        <f t="shared" si="78"/>
        <v>DK0081211232</v>
      </c>
    </row>
    <row r="5025" spans="1:21">
      <c r="A5025">
        <v>20110930</v>
      </c>
      <c r="B5025" t="s">
        <v>153</v>
      </c>
      <c r="C5025">
        <v>1211233</v>
      </c>
      <c r="D5025" t="s">
        <v>181</v>
      </c>
      <c r="E5025" t="s">
        <v>68</v>
      </c>
      <c r="F5025" t="s">
        <v>46</v>
      </c>
      <c r="G5025">
        <v>524.68600000000004</v>
      </c>
      <c r="H5025">
        <v>0</v>
      </c>
      <c r="I5025">
        <v>74.289000000000001</v>
      </c>
      <c r="J5025">
        <v>0</v>
      </c>
      <c r="K5025">
        <v>0</v>
      </c>
      <c r="L5025">
        <v>74.289000000000001</v>
      </c>
      <c r="M5025">
        <v>0</v>
      </c>
      <c r="N5025">
        <v>0</v>
      </c>
      <c r="O5025">
        <v>0</v>
      </c>
      <c r="Q5025">
        <v>0</v>
      </c>
      <c r="R5025">
        <v>0</v>
      </c>
      <c r="S5025">
        <v>0</v>
      </c>
      <c r="T5025" t="s">
        <v>7245</v>
      </c>
      <c r="U5025" s="92" t="str">
        <f t="shared" si="78"/>
        <v>DK0081211233</v>
      </c>
    </row>
    <row r="5026" spans="1:21">
      <c r="A5026">
        <v>20110930</v>
      </c>
      <c r="B5026" t="s">
        <v>153</v>
      </c>
      <c r="C5026">
        <v>1211234</v>
      </c>
      <c r="D5026" t="s">
        <v>181</v>
      </c>
      <c r="E5026" t="s">
        <v>59</v>
      </c>
      <c r="F5026" t="s">
        <v>47</v>
      </c>
      <c r="G5026">
        <v>799.88534996999999</v>
      </c>
      <c r="H5026">
        <v>625.70686688000001</v>
      </c>
      <c r="I5026">
        <v>477.31134996999998</v>
      </c>
      <c r="J5026">
        <v>0</v>
      </c>
      <c r="K5026">
        <v>0</v>
      </c>
      <c r="L5026">
        <v>-313.86900000000003</v>
      </c>
      <c r="M5026">
        <v>-82.794220800000005</v>
      </c>
      <c r="N5026">
        <v>0</v>
      </c>
      <c r="O5026">
        <v>0</v>
      </c>
      <c r="Q5026">
        <v>0</v>
      </c>
      <c r="R5026">
        <v>0</v>
      </c>
      <c r="S5026">
        <v>0</v>
      </c>
      <c r="T5026" t="s">
        <v>7246</v>
      </c>
      <c r="U5026" s="92" t="str">
        <f t="shared" si="78"/>
        <v>DK0081211234</v>
      </c>
    </row>
    <row r="5027" spans="1:21">
      <c r="A5027">
        <v>20110930</v>
      </c>
      <c r="B5027" t="s">
        <v>153</v>
      </c>
      <c r="C5027">
        <v>1211235</v>
      </c>
      <c r="D5027" t="s">
        <v>181</v>
      </c>
      <c r="E5027" t="s">
        <v>58</v>
      </c>
      <c r="F5027" t="s">
        <v>47</v>
      </c>
      <c r="G5027">
        <v>368.30668133</v>
      </c>
      <c r="H5027">
        <v>15.106355813</v>
      </c>
      <c r="I5027">
        <v>-645.31031870000004</v>
      </c>
      <c r="J5027">
        <v>38</v>
      </c>
      <c r="K5027">
        <v>0</v>
      </c>
      <c r="L5027">
        <v>-694.86400000000003</v>
      </c>
      <c r="M5027">
        <v>10.148990231999999</v>
      </c>
      <c r="N5027">
        <v>0</v>
      </c>
      <c r="O5027">
        <v>0</v>
      </c>
      <c r="Q5027">
        <v>0</v>
      </c>
      <c r="R5027">
        <v>-1.1000000000000001</v>
      </c>
      <c r="S5027">
        <v>0.9</v>
      </c>
      <c r="T5027" t="s">
        <v>7247</v>
      </c>
      <c r="U5027" s="92" t="str">
        <f t="shared" si="78"/>
        <v>DK0081211235</v>
      </c>
    </row>
    <row r="5028" spans="1:21">
      <c r="A5028">
        <v>20110930</v>
      </c>
      <c r="B5028" t="s">
        <v>153</v>
      </c>
      <c r="C5028">
        <v>1211236</v>
      </c>
      <c r="D5028" t="s">
        <v>181</v>
      </c>
      <c r="E5028" t="s">
        <v>57</v>
      </c>
      <c r="F5028" t="s">
        <v>47</v>
      </c>
      <c r="G5028">
        <v>217.60543412999999</v>
      </c>
      <c r="H5028">
        <v>11.41327078</v>
      </c>
      <c r="I5028">
        <v>210.20443413000001</v>
      </c>
      <c r="J5028">
        <v>0</v>
      </c>
      <c r="K5028">
        <v>0</v>
      </c>
      <c r="L5028">
        <v>196.405</v>
      </c>
      <c r="M5028">
        <v>-2.094956067</v>
      </c>
      <c r="N5028">
        <v>0</v>
      </c>
      <c r="O5028">
        <v>0</v>
      </c>
      <c r="Q5028">
        <v>0</v>
      </c>
      <c r="R5028">
        <v>0</v>
      </c>
      <c r="S5028">
        <v>0</v>
      </c>
      <c r="T5028" t="s">
        <v>7248</v>
      </c>
      <c r="U5028" s="92" t="str">
        <f t="shared" si="78"/>
        <v>DK0081211236</v>
      </c>
    </row>
    <row r="5029" spans="1:21">
      <c r="A5029">
        <v>20110930</v>
      </c>
      <c r="B5029" t="s">
        <v>153</v>
      </c>
      <c r="C5029">
        <v>1211237</v>
      </c>
      <c r="D5029" t="s">
        <v>181</v>
      </c>
      <c r="E5029" t="s">
        <v>56</v>
      </c>
      <c r="F5029" t="s">
        <v>47</v>
      </c>
      <c r="G5029">
        <v>2704.3931742</v>
      </c>
      <c r="H5029">
        <v>12.229010804</v>
      </c>
      <c r="I5029">
        <v>106.08917415000001</v>
      </c>
      <c r="J5029">
        <v>0</v>
      </c>
      <c r="K5029">
        <v>0</v>
      </c>
      <c r="L5029">
        <v>92.382000000000005</v>
      </c>
      <c r="M5029">
        <v>-6.4593009309999996</v>
      </c>
      <c r="N5029">
        <v>0</v>
      </c>
      <c r="O5029">
        <v>0</v>
      </c>
      <c r="Q5029">
        <v>0</v>
      </c>
      <c r="R5029">
        <v>0</v>
      </c>
      <c r="S5029">
        <v>0</v>
      </c>
      <c r="T5029" t="s">
        <v>7249</v>
      </c>
      <c r="U5029" s="92" t="str">
        <f t="shared" si="78"/>
        <v>DK0081211237</v>
      </c>
    </row>
    <row r="5030" spans="1:21">
      <c r="A5030">
        <v>20110930</v>
      </c>
      <c r="B5030" t="s">
        <v>153</v>
      </c>
      <c r="C5030">
        <v>1211238</v>
      </c>
      <c r="D5030" t="s">
        <v>181</v>
      </c>
      <c r="E5030" t="s">
        <v>55</v>
      </c>
      <c r="F5030" t="s">
        <v>47</v>
      </c>
      <c r="G5030">
        <v>1443.5987871</v>
      </c>
      <c r="H5030">
        <v>4.1847540185999996</v>
      </c>
      <c r="I5030">
        <v>-214.57321289999999</v>
      </c>
      <c r="J5030">
        <v>0</v>
      </c>
      <c r="K5030">
        <v>0</v>
      </c>
      <c r="L5030">
        <v>-219.87200000000001</v>
      </c>
      <c r="M5030">
        <v>93.262683014999993</v>
      </c>
      <c r="N5030">
        <v>0</v>
      </c>
      <c r="O5030">
        <v>0</v>
      </c>
      <c r="Q5030">
        <v>0</v>
      </c>
      <c r="R5030">
        <v>0</v>
      </c>
      <c r="S5030">
        <v>0</v>
      </c>
      <c r="T5030" t="s">
        <v>7250</v>
      </c>
      <c r="U5030" s="92" t="str">
        <f t="shared" si="78"/>
        <v>DK0081211238</v>
      </c>
    </row>
    <row r="5031" spans="1:21">
      <c r="A5031">
        <v>20110930</v>
      </c>
      <c r="B5031" t="s">
        <v>153</v>
      </c>
      <c r="C5031">
        <v>1211239</v>
      </c>
      <c r="D5031" t="s">
        <v>181</v>
      </c>
      <c r="E5031" t="s">
        <v>54</v>
      </c>
      <c r="F5031" t="s">
        <v>47</v>
      </c>
      <c r="G5031">
        <v>5174.9950319999998</v>
      </c>
      <c r="H5031">
        <v>0.73108836020000001</v>
      </c>
      <c r="I5031">
        <v>-358.45696800000002</v>
      </c>
      <c r="J5031">
        <v>0</v>
      </c>
      <c r="K5031">
        <v>0</v>
      </c>
      <c r="L5031">
        <v>-359.11399999999998</v>
      </c>
      <c r="M5031">
        <v>506.40459296</v>
      </c>
      <c r="N5031">
        <v>0</v>
      </c>
      <c r="O5031">
        <v>0</v>
      </c>
      <c r="Q5031">
        <v>0</v>
      </c>
      <c r="R5031">
        <v>0</v>
      </c>
      <c r="S5031">
        <v>0</v>
      </c>
      <c r="T5031" t="s">
        <v>7251</v>
      </c>
      <c r="U5031" s="92" t="str">
        <f t="shared" si="78"/>
        <v>DK0081211239</v>
      </c>
    </row>
    <row r="5032" spans="1:21">
      <c r="A5032">
        <v>20110930</v>
      </c>
      <c r="B5032" t="s">
        <v>153</v>
      </c>
      <c r="C5032">
        <v>1211240</v>
      </c>
      <c r="D5032" t="s">
        <v>181</v>
      </c>
      <c r="E5032" t="s">
        <v>53</v>
      </c>
      <c r="F5032" t="s">
        <v>47</v>
      </c>
      <c r="G5032">
        <v>201.70389768999999</v>
      </c>
      <c r="H5032">
        <v>0</v>
      </c>
      <c r="I5032">
        <v>171.68889769</v>
      </c>
      <c r="J5032">
        <v>0</v>
      </c>
      <c r="K5032">
        <v>0</v>
      </c>
      <c r="L5032">
        <v>4.4279999999999999</v>
      </c>
      <c r="M5032">
        <v>-60.45441958</v>
      </c>
      <c r="N5032">
        <v>0</v>
      </c>
      <c r="O5032">
        <v>0</v>
      </c>
      <c r="Q5032">
        <v>0</v>
      </c>
      <c r="R5032">
        <v>0</v>
      </c>
      <c r="S5032">
        <v>0</v>
      </c>
      <c r="T5032" t="s">
        <v>7252</v>
      </c>
      <c r="U5032" s="92" t="str">
        <f t="shared" si="78"/>
        <v>DK0081211240</v>
      </c>
    </row>
    <row r="5033" spans="1:21">
      <c r="A5033">
        <v>20110930</v>
      </c>
      <c r="B5033" t="s">
        <v>153</v>
      </c>
      <c r="C5033">
        <v>1211241</v>
      </c>
      <c r="D5033" t="s">
        <v>181</v>
      </c>
      <c r="E5033" t="s">
        <v>68</v>
      </c>
      <c r="F5033" t="s">
        <v>47</v>
      </c>
      <c r="G5033">
        <v>10910.488356</v>
      </c>
      <c r="H5033">
        <v>669.37134664999996</v>
      </c>
      <c r="I5033">
        <v>-253.0466437</v>
      </c>
      <c r="J5033">
        <v>38</v>
      </c>
      <c r="K5033">
        <v>0</v>
      </c>
      <c r="L5033">
        <v>-1294.5039999999999</v>
      </c>
      <c r="M5033">
        <v>458.01336882999999</v>
      </c>
      <c r="N5033">
        <v>0</v>
      </c>
      <c r="O5033">
        <v>0</v>
      </c>
      <c r="Q5033">
        <v>0</v>
      </c>
      <c r="R5033">
        <v>-1.1000000000000001</v>
      </c>
      <c r="S5033">
        <v>0.9</v>
      </c>
      <c r="T5033" t="s">
        <v>7253</v>
      </c>
      <c r="U5033" s="92" t="str">
        <f t="shared" si="78"/>
        <v>DK0081211241</v>
      </c>
    </row>
    <row r="5034" spans="1:21">
      <c r="A5034">
        <v>20110930</v>
      </c>
      <c r="B5034" t="s">
        <v>153</v>
      </c>
      <c r="C5034">
        <v>1211242</v>
      </c>
      <c r="D5034" t="s">
        <v>181</v>
      </c>
      <c r="E5034" t="s">
        <v>59</v>
      </c>
      <c r="F5034" t="s">
        <v>48</v>
      </c>
      <c r="G5034">
        <v>1597.6149051</v>
      </c>
      <c r="H5034">
        <v>1208.7499051</v>
      </c>
      <c r="I5034">
        <v>1597.6149051</v>
      </c>
      <c r="J5034">
        <v>0</v>
      </c>
      <c r="K5034">
        <v>290</v>
      </c>
      <c r="L5034">
        <v>98.864999999999995</v>
      </c>
      <c r="M5034">
        <v>0</v>
      </c>
      <c r="N5034">
        <v>0</v>
      </c>
      <c r="O5034">
        <v>230.8</v>
      </c>
      <c r="Q5034">
        <v>0</v>
      </c>
      <c r="R5034">
        <v>0</v>
      </c>
      <c r="S5034">
        <v>0</v>
      </c>
      <c r="T5034" t="s">
        <v>7254</v>
      </c>
      <c r="U5034" s="92" t="str">
        <f t="shared" si="78"/>
        <v>DK0081211242</v>
      </c>
    </row>
    <row r="5035" spans="1:21">
      <c r="A5035">
        <v>20110930</v>
      </c>
      <c r="B5035" t="s">
        <v>153</v>
      </c>
      <c r="C5035">
        <v>1211243</v>
      </c>
      <c r="D5035" t="s">
        <v>181</v>
      </c>
      <c r="E5035" t="s">
        <v>58</v>
      </c>
      <c r="F5035" t="s">
        <v>48</v>
      </c>
      <c r="G5035">
        <v>996.09054687000003</v>
      </c>
      <c r="H5035">
        <v>1.465546867</v>
      </c>
      <c r="I5035">
        <v>993.49554687</v>
      </c>
      <c r="J5035">
        <v>0</v>
      </c>
      <c r="K5035">
        <v>356</v>
      </c>
      <c r="L5035">
        <v>636.03</v>
      </c>
      <c r="M5035">
        <v>0</v>
      </c>
      <c r="N5035">
        <v>0</v>
      </c>
      <c r="O5035">
        <v>346.1</v>
      </c>
      <c r="Q5035">
        <v>0</v>
      </c>
      <c r="R5035">
        <v>0</v>
      </c>
      <c r="S5035">
        <v>0</v>
      </c>
      <c r="T5035" t="s">
        <v>7255</v>
      </c>
      <c r="U5035" s="92" t="str">
        <f t="shared" si="78"/>
        <v>DK0081211243</v>
      </c>
    </row>
    <row r="5036" spans="1:21">
      <c r="A5036">
        <v>20110930</v>
      </c>
      <c r="B5036" t="s">
        <v>153</v>
      </c>
      <c r="C5036">
        <v>1211244</v>
      </c>
      <c r="D5036" t="s">
        <v>181</v>
      </c>
      <c r="E5036" t="s">
        <v>57</v>
      </c>
      <c r="F5036" t="s">
        <v>48</v>
      </c>
      <c r="G5036">
        <v>119.00081197</v>
      </c>
      <c r="H5036">
        <v>4.0008119744000004</v>
      </c>
      <c r="I5036">
        <v>119.00081197</v>
      </c>
      <c r="J5036">
        <v>0</v>
      </c>
      <c r="K5036">
        <v>115</v>
      </c>
      <c r="L5036">
        <v>0</v>
      </c>
      <c r="M5036">
        <v>0</v>
      </c>
      <c r="N5036">
        <v>0</v>
      </c>
      <c r="O5036">
        <v>173.1</v>
      </c>
      <c r="Q5036">
        <v>0</v>
      </c>
      <c r="R5036">
        <v>0</v>
      </c>
      <c r="S5036">
        <v>0</v>
      </c>
      <c r="T5036" t="s">
        <v>7256</v>
      </c>
      <c r="U5036" s="92" t="str">
        <f t="shared" si="78"/>
        <v>DK0081211244</v>
      </c>
    </row>
    <row r="5037" spans="1:21">
      <c r="A5037">
        <v>20110930</v>
      </c>
      <c r="B5037" t="s">
        <v>153</v>
      </c>
      <c r="C5037">
        <v>1211245</v>
      </c>
      <c r="D5037" t="s">
        <v>181</v>
      </c>
      <c r="E5037" t="s">
        <v>56</v>
      </c>
      <c r="F5037" t="s">
        <v>48</v>
      </c>
      <c r="G5037">
        <v>146.37789408</v>
      </c>
      <c r="H5037">
        <v>3.1048498515</v>
      </c>
      <c r="I5037">
        <v>80.515894083999996</v>
      </c>
      <c r="J5037">
        <v>0</v>
      </c>
      <c r="K5037">
        <v>58</v>
      </c>
      <c r="L5037">
        <v>19.413</v>
      </c>
      <c r="M5037">
        <v>0</v>
      </c>
      <c r="N5037">
        <v>0</v>
      </c>
      <c r="O5037">
        <v>0</v>
      </c>
      <c r="Q5037">
        <v>0</v>
      </c>
      <c r="R5037">
        <v>0</v>
      </c>
      <c r="S5037">
        <v>0</v>
      </c>
      <c r="T5037" t="s">
        <v>7257</v>
      </c>
      <c r="U5037" s="92" t="str">
        <f t="shared" si="78"/>
        <v>DK0081211245</v>
      </c>
    </row>
    <row r="5038" spans="1:21">
      <c r="A5038">
        <v>20110930</v>
      </c>
      <c r="B5038" t="s">
        <v>153</v>
      </c>
      <c r="C5038">
        <v>1211246</v>
      </c>
      <c r="D5038" t="s">
        <v>181</v>
      </c>
      <c r="E5038" t="s">
        <v>55</v>
      </c>
      <c r="F5038" t="s">
        <v>48</v>
      </c>
      <c r="G5038">
        <v>152.98943456999999</v>
      </c>
      <c r="H5038">
        <v>0.85043456740000001</v>
      </c>
      <c r="I5038">
        <v>152.98943456999999</v>
      </c>
      <c r="J5038">
        <v>0</v>
      </c>
      <c r="K5038">
        <v>152</v>
      </c>
      <c r="L5038">
        <v>0.13900000000000001</v>
      </c>
      <c r="M5038">
        <v>0</v>
      </c>
      <c r="N5038">
        <v>0</v>
      </c>
      <c r="O5038">
        <v>144.19999999999999</v>
      </c>
      <c r="Q5038">
        <v>0</v>
      </c>
      <c r="R5038">
        <v>0</v>
      </c>
      <c r="S5038">
        <v>0</v>
      </c>
      <c r="T5038" t="s">
        <v>7258</v>
      </c>
      <c r="U5038" s="92" t="str">
        <f t="shared" si="78"/>
        <v>DK0081211246</v>
      </c>
    </row>
    <row r="5039" spans="1:21">
      <c r="A5039">
        <v>20110930</v>
      </c>
      <c r="B5039" t="s">
        <v>153</v>
      </c>
      <c r="C5039">
        <v>1211247</v>
      </c>
      <c r="D5039" t="s">
        <v>181</v>
      </c>
      <c r="E5039" t="s">
        <v>54</v>
      </c>
      <c r="F5039" t="s">
        <v>48</v>
      </c>
      <c r="G5039">
        <v>327.40496536000001</v>
      </c>
      <c r="H5039">
        <v>2.0169653600999999</v>
      </c>
      <c r="I5039">
        <v>327.40496536000001</v>
      </c>
      <c r="J5039">
        <v>0</v>
      </c>
      <c r="K5039">
        <v>0</v>
      </c>
      <c r="L5039">
        <v>325.38799999999998</v>
      </c>
      <c r="M5039">
        <v>0</v>
      </c>
      <c r="N5039">
        <v>0</v>
      </c>
      <c r="O5039">
        <v>57.7</v>
      </c>
      <c r="Q5039">
        <v>0</v>
      </c>
      <c r="R5039">
        <v>0</v>
      </c>
      <c r="S5039">
        <v>0</v>
      </c>
      <c r="T5039" t="s">
        <v>7259</v>
      </c>
      <c r="U5039" s="92" t="str">
        <f t="shared" si="78"/>
        <v>DK0081211247</v>
      </c>
    </row>
    <row r="5040" spans="1:21">
      <c r="A5040">
        <v>20110930</v>
      </c>
      <c r="B5040" t="s">
        <v>153</v>
      </c>
      <c r="C5040">
        <v>1211248</v>
      </c>
      <c r="D5040" t="s">
        <v>181</v>
      </c>
      <c r="E5040" t="s">
        <v>53</v>
      </c>
      <c r="F5040" t="s">
        <v>48</v>
      </c>
      <c r="G5040">
        <v>276.13600000000002</v>
      </c>
      <c r="H5040">
        <v>0</v>
      </c>
      <c r="I5040">
        <v>-67.221000000000004</v>
      </c>
      <c r="J5040">
        <v>0</v>
      </c>
      <c r="K5040">
        <v>0</v>
      </c>
      <c r="L5040">
        <v>-67.221000000000004</v>
      </c>
      <c r="M5040">
        <v>0</v>
      </c>
      <c r="N5040">
        <v>0</v>
      </c>
      <c r="O5040">
        <v>0</v>
      </c>
      <c r="Q5040">
        <v>0</v>
      </c>
      <c r="R5040">
        <v>0</v>
      </c>
      <c r="S5040">
        <v>0</v>
      </c>
      <c r="T5040" t="s">
        <v>7260</v>
      </c>
      <c r="U5040" s="92" t="str">
        <f t="shared" si="78"/>
        <v>DK0081211248</v>
      </c>
    </row>
    <row r="5041" spans="1:21">
      <c r="A5041">
        <v>20110930</v>
      </c>
      <c r="B5041" t="s">
        <v>153</v>
      </c>
      <c r="C5041">
        <v>1211249</v>
      </c>
      <c r="D5041" t="s">
        <v>181</v>
      </c>
      <c r="E5041" t="s">
        <v>68</v>
      </c>
      <c r="F5041" t="s">
        <v>48</v>
      </c>
      <c r="G5041">
        <v>3615.6145580000002</v>
      </c>
      <c r="H5041">
        <v>1220.1885136999999</v>
      </c>
      <c r="I5041">
        <v>3203.8005579999999</v>
      </c>
      <c r="J5041">
        <v>0</v>
      </c>
      <c r="K5041">
        <v>971</v>
      </c>
      <c r="L5041">
        <v>1012.614</v>
      </c>
      <c r="M5041">
        <v>0</v>
      </c>
      <c r="N5041">
        <v>0</v>
      </c>
      <c r="O5041">
        <v>951.9</v>
      </c>
      <c r="Q5041">
        <v>0</v>
      </c>
      <c r="R5041">
        <v>0</v>
      </c>
      <c r="S5041">
        <v>0</v>
      </c>
      <c r="T5041" t="s">
        <v>7261</v>
      </c>
      <c r="U5041" s="92" t="str">
        <f t="shared" si="78"/>
        <v>DK0081211249</v>
      </c>
    </row>
    <row r="5042" spans="1:21">
      <c r="A5042">
        <v>20110930</v>
      </c>
      <c r="B5042" t="s">
        <v>152</v>
      </c>
      <c r="C5042">
        <v>1211010</v>
      </c>
      <c r="D5042" t="s">
        <v>181</v>
      </c>
      <c r="E5042" t="s">
        <v>59</v>
      </c>
      <c r="F5042" t="s">
        <v>23</v>
      </c>
      <c r="T5042" t="s">
        <v>7262</v>
      </c>
      <c r="U5042" s="92" t="str">
        <f t="shared" si="78"/>
        <v>DK0091211010</v>
      </c>
    </row>
    <row r="5043" spans="1:21">
      <c r="A5043">
        <v>20110930</v>
      </c>
      <c r="B5043" t="s">
        <v>152</v>
      </c>
      <c r="C5043">
        <v>1211011</v>
      </c>
      <c r="D5043" t="s">
        <v>181</v>
      </c>
      <c r="E5043" t="s">
        <v>58</v>
      </c>
      <c r="F5043" t="s">
        <v>23</v>
      </c>
      <c r="T5043" t="s">
        <v>7263</v>
      </c>
      <c r="U5043" s="92" t="str">
        <f t="shared" si="78"/>
        <v>DK0091211011</v>
      </c>
    </row>
    <row r="5044" spans="1:21">
      <c r="A5044">
        <v>20110930</v>
      </c>
      <c r="B5044" t="s">
        <v>152</v>
      </c>
      <c r="C5044">
        <v>1211012</v>
      </c>
      <c r="D5044" t="s">
        <v>181</v>
      </c>
      <c r="E5044" t="s">
        <v>57</v>
      </c>
      <c r="F5044" t="s">
        <v>23</v>
      </c>
      <c r="T5044" t="s">
        <v>7264</v>
      </c>
      <c r="U5044" s="92" t="str">
        <f t="shared" si="78"/>
        <v>DK0091211012</v>
      </c>
    </row>
    <row r="5045" spans="1:21">
      <c r="A5045">
        <v>20110930</v>
      </c>
      <c r="B5045" t="s">
        <v>152</v>
      </c>
      <c r="C5045">
        <v>1211013</v>
      </c>
      <c r="D5045" t="s">
        <v>181</v>
      </c>
      <c r="E5045" t="s">
        <v>56</v>
      </c>
      <c r="F5045" t="s">
        <v>23</v>
      </c>
      <c r="T5045" t="s">
        <v>7265</v>
      </c>
      <c r="U5045" s="92" t="str">
        <f t="shared" si="78"/>
        <v>DK0091211013</v>
      </c>
    </row>
    <row r="5046" spans="1:21">
      <c r="A5046">
        <v>20110930</v>
      </c>
      <c r="B5046" t="s">
        <v>152</v>
      </c>
      <c r="C5046">
        <v>1211014</v>
      </c>
      <c r="D5046" t="s">
        <v>181</v>
      </c>
      <c r="E5046" t="s">
        <v>55</v>
      </c>
      <c r="F5046" t="s">
        <v>23</v>
      </c>
      <c r="T5046" t="s">
        <v>7266</v>
      </c>
      <c r="U5046" s="92" t="str">
        <f t="shared" si="78"/>
        <v>DK0091211014</v>
      </c>
    </row>
    <row r="5047" spans="1:21">
      <c r="A5047">
        <v>20110930</v>
      </c>
      <c r="B5047" t="s">
        <v>152</v>
      </c>
      <c r="C5047">
        <v>1211015</v>
      </c>
      <c r="D5047" t="s">
        <v>181</v>
      </c>
      <c r="E5047" t="s">
        <v>54</v>
      </c>
      <c r="F5047" t="s">
        <v>23</v>
      </c>
      <c r="G5047">
        <v>5.9969500199999998E-2</v>
      </c>
      <c r="I5047">
        <v>5.9969500199999998E-2</v>
      </c>
      <c r="L5047">
        <v>5.9969500199999998E-2</v>
      </c>
      <c r="T5047" t="s">
        <v>7267</v>
      </c>
      <c r="U5047" s="92" t="str">
        <f t="shared" si="78"/>
        <v>DK0091211015</v>
      </c>
    </row>
    <row r="5048" spans="1:21">
      <c r="A5048">
        <v>20110930</v>
      </c>
      <c r="B5048" t="s">
        <v>152</v>
      </c>
      <c r="C5048">
        <v>1211016</v>
      </c>
      <c r="D5048" t="s">
        <v>181</v>
      </c>
      <c r="E5048" t="s">
        <v>53</v>
      </c>
      <c r="F5048" t="s">
        <v>23</v>
      </c>
      <c r="T5048" t="s">
        <v>7268</v>
      </c>
      <c r="U5048" s="92" t="str">
        <f t="shared" si="78"/>
        <v>DK0091211016</v>
      </c>
    </row>
    <row r="5049" spans="1:21">
      <c r="A5049">
        <v>20110930</v>
      </c>
      <c r="B5049" t="s">
        <v>152</v>
      </c>
      <c r="C5049">
        <v>1211017</v>
      </c>
      <c r="D5049" t="s">
        <v>181</v>
      </c>
      <c r="E5049" t="s">
        <v>68</v>
      </c>
      <c r="F5049" t="s">
        <v>23</v>
      </c>
      <c r="G5049">
        <v>5.9969500199999998E-2</v>
      </c>
      <c r="H5049">
        <v>0</v>
      </c>
      <c r="I5049">
        <v>5.9969500199999998E-2</v>
      </c>
      <c r="J5049">
        <v>0</v>
      </c>
      <c r="K5049">
        <v>0</v>
      </c>
      <c r="L5049">
        <v>5.9969500199999998E-2</v>
      </c>
      <c r="M5049">
        <v>0</v>
      </c>
      <c r="N5049">
        <v>0</v>
      </c>
      <c r="O5049">
        <v>0</v>
      </c>
      <c r="Q5049">
        <v>0</v>
      </c>
      <c r="R5049">
        <v>0</v>
      </c>
      <c r="S5049">
        <v>0</v>
      </c>
      <c r="T5049" t="s">
        <v>7269</v>
      </c>
      <c r="U5049" s="92" t="str">
        <f t="shared" si="78"/>
        <v>DK0091211017</v>
      </c>
    </row>
    <row r="5050" spans="1:21">
      <c r="A5050">
        <v>20110930</v>
      </c>
      <c r="B5050" t="s">
        <v>152</v>
      </c>
      <c r="C5050">
        <v>1211018</v>
      </c>
      <c r="D5050" t="s">
        <v>181</v>
      </c>
      <c r="E5050" t="s">
        <v>59</v>
      </c>
      <c r="F5050" t="s">
        <v>24</v>
      </c>
      <c r="T5050" t="s">
        <v>7270</v>
      </c>
      <c r="U5050" s="92" t="str">
        <f t="shared" si="78"/>
        <v>DK0091211018</v>
      </c>
    </row>
    <row r="5051" spans="1:21">
      <c r="A5051">
        <v>20110930</v>
      </c>
      <c r="B5051" t="s">
        <v>152</v>
      </c>
      <c r="C5051">
        <v>1211019</v>
      </c>
      <c r="D5051" t="s">
        <v>181</v>
      </c>
      <c r="E5051" t="s">
        <v>58</v>
      </c>
      <c r="F5051" t="s">
        <v>24</v>
      </c>
      <c r="T5051" t="s">
        <v>7271</v>
      </c>
      <c r="U5051" s="92" t="str">
        <f t="shared" si="78"/>
        <v>DK0091211019</v>
      </c>
    </row>
    <row r="5052" spans="1:21">
      <c r="A5052">
        <v>20110930</v>
      </c>
      <c r="B5052" t="s">
        <v>152</v>
      </c>
      <c r="C5052">
        <v>1211020</v>
      </c>
      <c r="D5052" t="s">
        <v>181</v>
      </c>
      <c r="E5052" t="s">
        <v>57</v>
      </c>
      <c r="F5052" t="s">
        <v>24</v>
      </c>
      <c r="G5052">
        <v>9.9887648802999998</v>
      </c>
      <c r="I5052">
        <v>9.9887648802999998</v>
      </c>
      <c r="O5052">
        <v>10</v>
      </c>
      <c r="T5052" t="s">
        <v>7272</v>
      </c>
      <c r="U5052" s="92" t="str">
        <f t="shared" si="78"/>
        <v>DK0091211020</v>
      </c>
    </row>
    <row r="5053" spans="1:21">
      <c r="A5053">
        <v>20110930</v>
      </c>
      <c r="B5053" t="s">
        <v>152</v>
      </c>
      <c r="C5053">
        <v>1211021</v>
      </c>
      <c r="D5053" t="s">
        <v>181</v>
      </c>
      <c r="E5053" t="s">
        <v>56</v>
      </c>
      <c r="F5053" t="s">
        <v>24</v>
      </c>
      <c r="T5053" t="s">
        <v>7273</v>
      </c>
      <c r="U5053" s="92" t="str">
        <f t="shared" si="78"/>
        <v>DK0091211021</v>
      </c>
    </row>
    <row r="5054" spans="1:21">
      <c r="A5054">
        <v>20110930</v>
      </c>
      <c r="B5054" t="s">
        <v>152</v>
      </c>
      <c r="C5054">
        <v>1211022</v>
      </c>
      <c r="D5054" t="s">
        <v>181</v>
      </c>
      <c r="E5054" t="s">
        <v>55</v>
      </c>
      <c r="F5054" t="s">
        <v>24</v>
      </c>
      <c r="T5054" t="s">
        <v>7274</v>
      </c>
      <c r="U5054" s="92" t="str">
        <f t="shared" si="78"/>
        <v>DK0091211022</v>
      </c>
    </row>
    <row r="5055" spans="1:21">
      <c r="A5055">
        <v>20110930</v>
      </c>
      <c r="B5055" t="s">
        <v>152</v>
      </c>
      <c r="C5055">
        <v>1211023</v>
      </c>
      <c r="D5055" t="s">
        <v>181</v>
      </c>
      <c r="E5055" t="s">
        <v>54</v>
      </c>
      <c r="F5055" t="s">
        <v>24</v>
      </c>
      <c r="T5055" t="s">
        <v>7275</v>
      </c>
      <c r="U5055" s="92" t="str">
        <f t="shared" si="78"/>
        <v>DK0091211023</v>
      </c>
    </row>
    <row r="5056" spans="1:21">
      <c r="A5056">
        <v>20110930</v>
      </c>
      <c r="B5056" t="s">
        <v>152</v>
      </c>
      <c r="C5056">
        <v>1211024</v>
      </c>
      <c r="D5056" t="s">
        <v>181</v>
      </c>
      <c r="E5056" t="s">
        <v>53</v>
      </c>
      <c r="F5056" t="s">
        <v>24</v>
      </c>
      <c r="T5056" t="s">
        <v>7276</v>
      </c>
      <c r="U5056" s="92" t="str">
        <f t="shared" si="78"/>
        <v>DK0091211024</v>
      </c>
    </row>
    <row r="5057" spans="1:21">
      <c r="A5057">
        <v>20110930</v>
      </c>
      <c r="B5057" t="s">
        <v>152</v>
      </c>
      <c r="C5057">
        <v>1211025</v>
      </c>
      <c r="D5057" t="s">
        <v>181</v>
      </c>
      <c r="E5057" t="s">
        <v>68</v>
      </c>
      <c r="F5057" t="s">
        <v>24</v>
      </c>
      <c r="G5057">
        <v>9.9887648802999998</v>
      </c>
      <c r="H5057">
        <v>0</v>
      </c>
      <c r="I5057">
        <v>9.9887648802999998</v>
      </c>
      <c r="J5057">
        <v>0</v>
      </c>
      <c r="K5057">
        <v>0</v>
      </c>
      <c r="L5057">
        <v>0</v>
      </c>
      <c r="M5057">
        <v>0</v>
      </c>
      <c r="N5057">
        <v>0</v>
      </c>
      <c r="O5057">
        <v>10</v>
      </c>
      <c r="Q5057">
        <v>0</v>
      </c>
      <c r="R5057">
        <v>0</v>
      </c>
      <c r="S5057">
        <v>0</v>
      </c>
      <c r="T5057" t="s">
        <v>7277</v>
      </c>
      <c r="U5057" s="92" t="str">
        <f t="shared" si="78"/>
        <v>DK0091211025</v>
      </c>
    </row>
    <row r="5058" spans="1:21">
      <c r="A5058">
        <v>20110930</v>
      </c>
      <c r="B5058" t="s">
        <v>152</v>
      </c>
      <c r="C5058">
        <v>1211026</v>
      </c>
      <c r="D5058" t="s">
        <v>181</v>
      </c>
      <c r="E5058" t="s">
        <v>59</v>
      </c>
      <c r="F5058" t="s">
        <v>25</v>
      </c>
      <c r="T5058" t="s">
        <v>7278</v>
      </c>
      <c r="U5058" s="92" t="str">
        <f t="shared" si="78"/>
        <v>DK0091211026</v>
      </c>
    </row>
    <row r="5059" spans="1:21">
      <c r="A5059">
        <v>20110930</v>
      </c>
      <c r="B5059" t="s">
        <v>152</v>
      </c>
      <c r="C5059">
        <v>1211027</v>
      </c>
      <c r="D5059" t="s">
        <v>181</v>
      </c>
      <c r="E5059" t="s">
        <v>58</v>
      </c>
      <c r="F5059" t="s">
        <v>25</v>
      </c>
      <c r="T5059" t="s">
        <v>7279</v>
      </c>
      <c r="U5059" s="92" t="str">
        <f t="shared" ref="U5059:U5122" si="79">B5059&amp;C5059</f>
        <v>DK0091211027</v>
      </c>
    </row>
    <row r="5060" spans="1:21">
      <c r="A5060">
        <v>20110930</v>
      </c>
      <c r="B5060" t="s">
        <v>152</v>
      </c>
      <c r="C5060">
        <v>1211028</v>
      </c>
      <c r="D5060" t="s">
        <v>181</v>
      </c>
      <c r="E5060" t="s">
        <v>57</v>
      </c>
      <c r="F5060" t="s">
        <v>25</v>
      </c>
      <c r="T5060" t="s">
        <v>7280</v>
      </c>
      <c r="U5060" s="92" t="str">
        <f t="shared" si="79"/>
        <v>DK0091211028</v>
      </c>
    </row>
    <row r="5061" spans="1:21">
      <c r="A5061">
        <v>20110930</v>
      </c>
      <c r="B5061" t="s">
        <v>152</v>
      </c>
      <c r="C5061">
        <v>1211029</v>
      </c>
      <c r="D5061" t="s">
        <v>181</v>
      </c>
      <c r="E5061" t="s">
        <v>56</v>
      </c>
      <c r="F5061" t="s">
        <v>25</v>
      </c>
      <c r="T5061" t="s">
        <v>7281</v>
      </c>
      <c r="U5061" s="92" t="str">
        <f t="shared" si="79"/>
        <v>DK0091211029</v>
      </c>
    </row>
    <row r="5062" spans="1:21">
      <c r="A5062">
        <v>20110930</v>
      </c>
      <c r="B5062" t="s">
        <v>152</v>
      </c>
      <c r="C5062">
        <v>1211030</v>
      </c>
      <c r="D5062" t="s">
        <v>181</v>
      </c>
      <c r="E5062" t="s">
        <v>55</v>
      </c>
      <c r="F5062" t="s">
        <v>25</v>
      </c>
      <c r="T5062" t="s">
        <v>7282</v>
      </c>
      <c r="U5062" s="92" t="str">
        <f t="shared" si="79"/>
        <v>DK0091211030</v>
      </c>
    </row>
    <row r="5063" spans="1:21">
      <c r="A5063">
        <v>20110930</v>
      </c>
      <c r="B5063" t="s">
        <v>152</v>
      </c>
      <c r="C5063">
        <v>1211031</v>
      </c>
      <c r="D5063" t="s">
        <v>181</v>
      </c>
      <c r="E5063" t="s">
        <v>54</v>
      </c>
      <c r="F5063" t="s">
        <v>25</v>
      </c>
      <c r="T5063" t="s">
        <v>7283</v>
      </c>
      <c r="U5063" s="92" t="str">
        <f t="shared" si="79"/>
        <v>DK0091211031</v>
      </c>
    </row>
    <row r="5064" spans="1:21">
      <c r="A5064">
        <v>20110930</v>
      </c>
      <c r="B5064" t="s">
        <v>152</v>
      </c>
      <c r="C5064">
        <v>1211032</v>
      </c>
      <c r="D5064" t="s">
        <v>181</v>
      </c>
      <c r="E5064" t="s">
        <v>53</v>
      </c>
      <c r="F5064" t="s">
        <v>25</v>
      </c>
      <c r="T5064" t="s">
        <v>7284</v>
      </c>
      <c r="U5064" s="92" t="str">
        <f t="shared" si="79"/>
        <v>DK0091211032</v>
      </c>
    </row>
    <row r="5065" spans="1:21">
      <c r="A5065">
        <v>20110930</v>
      </c>
      <c r="B5065" t="s">
        <v>152</v>
      </c>
      <c r="C5065">
        <v>1211033</v>
      </c>
      <c r="D5065" t="s">
        <v>181</v>
      </c>
      <c r="E5065" t="s">
        <v>68</v>
      </c>
      <c r="F5065" t="s">
        <v>25</v>
      </c>
      <c r="G5065">
        <v>0</v>
      </c>
      <c r="H5065">
        <v>0</v>
      </c>
      <c r="I5065">
        <v>0</v>
      </c>
      <c r="J5065">
        <v>0</v>
      </c>
      <c r="K5065">
        <v>0</v>
      </c>
      <c r="L5065">
        <v>0</v>
      </c>
      <c r="M5065">
        <v>0</v>
      </c>
      <c r="N5065">
        <v>0</v>
      </c>
      <c r="O5065">
        <v>0</v>
      </c>
      <c r="Q5065">
        <v>0</v>
      </c>
      <c r="R5065">
        <v>0</v>
      </c>
      <c r="S5065">
        <v>0</v>
      </c>
      <c r="T5065" t="s">
        <v>7285</v>
      </c>
      <c r="U5065" s="92" t="str">
        <f t="shared" si="79"/>
        <v>DK0091211033</v>
      </c>
    </row>
    <row r="5066" spans="1:21">
      <c r="A5066">
        <v>20110930</v>
      </c>
      <c r="B5066" t="s">
        <v>152</v>
      </c>
      <c r="C5066">
        <v>1211034</v>
      </c>
      <c r="D5066" t="s">
        <v>181</v>
      </c>
      <c r="E5066" t="s">
        <v>59</v>
      </c>
      <c r="F5066" t="s">
        <v>26</v>
      </c>
      <c r="T5066" t="s">
        <v>7286</v>
      </c>
      <c r="U5066" s="92" t="str">
        <f t="shared" si="79"/>
        <v>DK0091211034</v>
      </c>
    </row>
    <row r="5067" spans="1:21">
      <c r="A5067">
        <v>20110930</v>
      </c>
      <c r="B5067" t="s">
        <v>152</v>
      </c>
      <c r="C5067">
        <v>1211035</v>
      </c>
      <c r="D5067" t="s">
        <v>181</v>
      </c>
      <c r="E5067" t="s">
        <v>58</v>
      </c>
      <c r="F5067" t="s">
        <v>26</v>
      </c>
      <c r="T5067" t="s">
        <v>7287</v>
      </c>
      <c r="U5067" s="92" t="str">
        <f t="shared" si="79"/>
        <v>DK0091211035</v>
      </c>
    </row>
    <row r="5068" spans="1:21">
      <c r="A5068">
        <v>20110930</v>
      </c>
      <c r="B5068" t="s">
        <v>152</v>
      </c>
      <c r="C5068">
        <v>1211036</v>
      </c>
      <c r="D5068" t="s">
        <v>181</v>
      </c>
      <c r="E5068" t="s">
        <v>57</v>
      </c>
      <c r="F5068" t="s">
        <v>26</v>
      </c>
      <c r="T5068" t="s">
        <v>7288</v>
      </c>
      <c r="U5068" s="92" t="str">
        <f t="shared" si="79"/>
        <v>DK0091211036</v>
      </c>
    </row>
    <row r="5069" spans="1:21">
      <c r="A5069">
        <v>20110930</v>
      </c>
      <c r="B5069" t="s">
        <v>152</v>
      </c>
      <c r="C5069">
        <v>1211037</v>
      </c>
      <c r="D5069" t="s">
        <v>181</v>
      </c>
      <c r="E5069" t="s">
        <v>56</v>
      </c>
      <c r="F5069" t="s">
        <v>26</v>
      </c>
      <c r="T5069" t="s">
        <v>7289</v>
      </c>
      <c r="U5069" s="92" t="str">
        <f t="shared" si="79"/>
        <v>DK0091211037</v>
      </c>
    </row>
    <row r="5070" spans="1:21">
      <c r="A5070">
        <v>20110930</v>
      </c>
      <c r="B5070" t="s">
        <v>152</v>
      </c>
      <c r="C5070">
        <v>1211038</v>
      </c>
      <c r="D5070" t="s">
        <v>181</v>
      </c>
      <c r="E5070" t="s">
        <v>55</v>
      </c>
      <c r="F5070" t="s">
        <v>26</v>
      </c>
      <c r="T5070" t="s">
        <v>7290</v>
      </c>
      <c r="U5070" s="92" t="str">
        <f t="shared" si="79"/>
        <v>DK0091211038</v>
      </c>
    </row>
    <row r="5071" spans="1:21">
      <c r="A5071">
        <v>20110930</v>
      </c>
      <c r="B5071" t="s">
        <v>152</v>
      </c>
      <c r="C5071">
        <v>1211039</v>
      </c>
      <c r="D5071" t="s">
        <v>181</v>
      </c>
      <c r="E5071" t="s">
        <v>54</v>
      </c>
      <c r="F5071" t="s">
        <v>26</v>
      </c>
      <c r="T5071" t="s">
        <v>7291</v>
      </c>
      <c r="U5071" s="92" t="str">
        <f t="shared" si="79"/>
        <v>DK0091211039</v>
      </c>
    </row>
    <row r="5072" spans="1:21">
      <c r="A5072">
        <v>20110930</v>
      </c>
      <c r="B5072" t="s">
        <v>152</v>
      </c>
      <c r="C5072">
        <v>1211040</v>
      </c>
      <c r="D5072" t="s">
        <v>181</v>
      </c>
      <c r="E5072" t="s">
        <v>53</v>
      </c>
      <c r="F5072" t="s">
        <v>26</v>
      </c>
      <c r="T5072" t="s">
        <v>7292</v>
      </c>
      <c r="U5072" s="92" t="str">
        <f t="shared" si="79"/>
        <v>DK0091211040</v>
      </c>
    </row>
    <row r="5073" spans="1:21">
      <c r="A5073">
        <v>20110930</v>
      </c>
      <c r="B5073" t="s">
        <v>152</v>
      </c>
      <c r="C5073">
        <v>1211041</v>
      </c>
      <c r="D5073" t="s">
        <v>181</v>
      </c>
      <c r="E5073" t="s">
        <v>68</v>
      </c>
      <c r="F5073" t="s">
        <v>26</v>
      </c>
      <c r="G5073">
        <v>0</v>
      </c>
      <c r="H5073">
        <v>0</v>
      </c>
      <c r="I5073">
        <v>0</v>
      </c>
      <c r="J5073">
        <v>0</v>
      </c>
      <c r="K5073">
        <v>0</v>
      </c>
      <c r="L5073">
        <v>0</v>
      </c>
      <c r="M5073">
        <v>0</v>
      </c>
      <c r="N5073">
        <v>0</v>
      </c>
      <c r="O5073">
        <v>0</v>
      </c>
      <c r="Q5073">
        <v>0</v>
      </c>
      <c r="R5073">
        <v>0</v>
      </c>
      <c r="S5073">
        <v>0</v>
      </c>
      <c r="T5073" t="s">
        <v>7293</v>
      </c>
      <c r="U5073" s="92" t="str">
        <f t="shared" si="79"/>
        <v>DK0091211041</v>
      </c>
    </row>
    <row r="5074" spans="1:21">
      <c r="A5074">
        <v>20110930</v>
      </c>
      <c r="B5074" t="s">
        <v>152</v>
      </c>
      <c r="C5074">
        <v>1211042</v>
      </c>
      <c r="D5074" t="s">
        <v>181</v>
      </c>
      <c r="E5074" t="s">
        <v>59</v>
      </c>
      <c r="F5074" t="s">
        <v>27</v>
      </c>
      <c r="T5074" t="s">
        <v>7294</v>
      </c>
      <c r="U5074" s="92" t="str">
        <f t="shared" si="79"/>
        <v>DK0091211042</v>
      </c>
    </row>
    <row r="5075" spans="1:21">
      <c r="A5075">
        <v>20110930</v>
      </c>
      <c r="B5075" t="s">
        <v>152</v>
      </c>
      <c r="C5075">
        <v>1211043</v>
      </c>
      <c r="D5075" t="s">
        <v>181</v>
      </c>
      <c r="E5075" t="s">
        <v>58</v>
      </c>
      <c r="F5075" t="s">
        <v>27</v>
      </c>
      <c r="T5075" t="s">
        <v>7295</v>
      </c>
      <c r="U5075" s="92" t="str">
        <f t="shared" si="79"/>
        <v>DK0091211043</v>
      </c>
    </row>
    <row r="5076" spans="1:21">
      <c r="A5076">
        <v>20110930</v>
      </c>
      <c r="B5076" t="s">
        <v>152</v>
      </c>
      <c r="C5076">
        <v>1211044</v>
      </c>
      <c r="D5076" t="s">
        <v>181</v>
      </c>
      <c r="E5076" t="s">
        <v>57</v>
      </c>
      <c r="F5076" t="s">
        <v>27</v>
      </c>
      <c r="T5076" t="s">
        <v>7296</v>
      </c>
      <c r="U5076" s="92" t="str">
        <f t="shared" si="79"/>
        <v>DK0091211044</v>
      </c>
    </row>
    <row r="5077" spans="1:21">
      <c r="A5077">
        <v>20110930</v>
      </c>
      <c r="B5077" t="s">
        <v>152</v>
      </c>
      <c r="C5077">
        <v>1211045</v>
      </c>
      <c r="D5077" t="s">
        <v>181</v>
      </c>
      <c r="E5077" t="s">
        <v>56</v>
      </c>
      <c r="F5077" t="s">
        <v>27</v>
      </c>
      <c r="T5077" t="s">
        <v>7297</v>
      </c>
      <c r="U5077" s="92" t="str">
        <f t="shared" si="79"/>
        <v>DK0091211045</v>
      </c>
    </row>
    <row r="5078" spans="1:21">
      <c r="A5078">
        <v>20110930</v>
      </c>
      <c r="B5078" t="s">
        <v>152</v>
      </c>
      <c r="C5078">
        <v>1211046</v>
      </c>
      <c r="D5078" t="s">
        <v>181</v>
      </c>
      <c r="E5078" t="s">
        <v>55</v>
      </c>
      <c r="F5078" t="s">
        <v>27</v>
      </c>
      <c r="T5078" t="s">
        <v>7298</v>
      </c>
      <c r="U5078" s="92" t="str">
        <f t="shared" si="79"/>
        <v>DK0091211046</v>
      </c>
    </row>
    <row r="5079" spans="1:21">
      <c r="A5079">
        <v>20110930</v>
      </c>
      <c r="B5079" t="s">
        <v>152</v>
      </c>
      <c r="C5079">
        <v>1211047</v>
      </c>
      <c r="D5079" t="s">
        <v>181</v>
      </c>
      <c r="E5079" t="s">
        <v>54</v>
      </c>
      <c r="F5079" t="s">
        <v>27</v>
      </c>
      <c r="T5079" t="s">
        <v>7299</v>
      </c>
      <c r="U5079" s="92" t="str">
        <f t="shared" si="79"/>
        <v>DK0091211047</v>
      </c>
    </row>
    <row r="5080" spans="1:21">
      <c r="A5080">
        <v>20110930</v>
      </c>
      <c r="B5080" t="s">
        <v>152</v>
      </c>
      <c r="C5080">
        <v>1211048</v>
      </c>
      <c r="D5080" t="s">
        <v>181</v>
      </c>
      <c r="E5080" t="s">
        <v>53</v>
      </c>
      <c r="F5080" t="s">
        <v>27</v>
      </c>
      <c r="T5080" t="s">
        <v>7300</v>
      </c>
      <c r="U5080" s="92" t="str">
        <f t="shared" si="79"/>
        <v>DK0091211048</v>
      </c>
    </row>
    <row r="5081" spans="1:21">
      <c r="A5081">
        <v>20110930</v>
      </c>
      <c r="B5081" t="s">
        <v>152</v>
      </c>
      <c r="C5081">
        <v>1211049</v>
      </c>
      <c r="D5081" t="s">
        <v>181</v>
      </c>
      <c r="E5081" t="s">
        <v>68</v>
      </c>
      <c r="F5081" t="s">
        <v>27</v>
      </c>
      <c r="G5081">
        <v>0</v>
      </c>
      <c r="H5081">
        <v>0</v>
      </c>
      <c r="I5081">
        <v>0</v>
      </c>
      <c r="J5081">
        <v>0</v>
      </c>
      <c r="K5081">
        <v>0</v>
      </c>
      <c r="L5081">
        <v>0</v>
      </c>
      <c r="M5081">
        <v>0</v>
      </c>
      <c r="N5081">
        <v>0</v>
      </c>
      <c r="O5081">
        <v>0</v>
      </c>
      <c r="Q5081">
        <v>0</v>
      </c>
      <c r="R5081">
        <v>0</v>
      </c>
      <c r="S5081">
        <v>0</v>
      </c>
      <c r="T5081" t="s">
        <v>7301</v>
      </c>
      <c r="U5081" s="92" t="str">
        <f t="shared" si="79"/>
        <v>DK0091211049</v>
      </c>
    </row>
    <row r="5082" spans="1:21">
      <c r="A5082">
        <v>20110930</v>
      </c>
      <c r="B5082" t="s">
        <v>152</v>
      </c>
      <c r="C5082">
        <v>1211050</v>
      </c>
      <c r="D5082" t="s">
        <v>181</v>
      </c>
      <c r="E5082" t="s">
        <v>59</v>
      </c>
      <c r="F5082" t="s">
        <v>28</v>
      </c>
      <c r="G5082">
        <v>425.78919143000002</v>
      </c>
      <c r="H5082">
        <v>418.37883104000002</v>
      </c>
      <c r="I5082">
        <v>425.78919143000002</v>
      </c>
      <c r="L5082">
        <v>7.4103603827000004</v>
      </c>
      <c r="T5082" t="s">
        <v>7302</v>
      </c>
      <c r="U5082" s="92" t="str">
        <f t="shared" si="79"/>
        <v>DK0091211050</v>
      </c>
    </row>
    <row r="5083" spans="1:21">
      <c r="A5083">
        <v>20110930</v>
      </c>
      <c r="B5083" t="s">
        <v>152</v>
      </c>
      <c r="C5083">
        <v>1211051</v>
      </c>
      <c r="D5083" t="s">
        <v>181</v>
      </c>
      <c r="E5083" t="s">
        <v>58</v>
      </c>
      <c r="F5083" t="s">
        <v>28</v>
      </c>
      <c r="G5083">
        <v>15.339884705999999</v>
      </c>
      <c r="H5083">
        <v>15.32324831</v>
      </c>
      <c r="I5083">
        <v>15.339884705999999</v>
      </c>
      <c r="L5083">
        <v>1.6636396299999998E-2</v>
      </c>
      <c r="T5083" t="s">
        <v>7303</v>
      </c>
      <c r="U5083" s="92" t="str">
        <f t="shared" si="79"/>
        <v>DK0091211051</v>
      </c>
    </row>
    <row r="5084" spans="1:21">
      <c r="A5084">
        <v>20110930</v>
      </c>
      <c r="B5084" t="s">
        <v>152</v>
      </c>
      <c r="C5084">
        <v>1211052</v>
      </c>
      <c r="D5084" t="s">
        <v>181</v>
      </c>
      <c r="E5084" t="s">
        <v>57</v>
      </c>
      <c r="F5084" t="s">
        <v>28</v>
      </c>
      <c r="G5084">
        <v>24.037194202999999</v>
      </c>
      <c r="H5084">
        <v>16.262942889000001</v>
      </c>
      <c r="I5084">
        <v>24.037194202999999</v>
      </c>
      <c r="L5084">
        <v>7.7742513134999998</v>
      </c>
      <c r="T5084" t="s">
        <v>7304</v>
      </c>
      <c r="U5084" s="92" t="str">
        <f t="shared" si="79"/>
        <v>DK0091211052</v>
      </c>
    </row>
    <row r="5085" spans="1:21">
      <c r="A5085">
        <v>20110930</v>
      </c>
      <c r="B5085" t="s">
        <v>152</v>
      </c>
      <c r="C5085">
        <v>1211053</v>
      </c>
      <c r="D5085" t="s">
        <v>181</v>
      </c>
      <c r="E5085" t="s">
        <v>56</v>
      </c>
      <c r="F5085" t="s">
        <v>28</v>
      </c>
      <c r="G5085">
        <v>25.254105477</v>
      </c>
      <c r="H5085">
        <v>0.22871097600000001</v>
      </c>
      <c r="I5085">
        <v>25.254105477</v>
      </c>
      <c r="L5085">
        <v>25.025394501000001</v>
      </c>
      <c r="T5085" t="s">
        <v>7305</v>
      </c>
      <c r="U5085" s="92" t="str">
        <f t="shared" si="79"/>
        <v>DK0091211053</v>
      </c>
    </row>
    <row r="5086" spans="1:21">
      <c r="A5086">
        <v>20110930</v>
      </c>
      <c r="B5086" t="s">
        <v>152</v>
      </c>
      <c r="C5086">
        <v>1211054</v>
      </c>
      <c r="D5086" t="s">
        <v>181</v>
      </c>
      <c r="E5086" t="s">
        <v>55</v>
      </c>
      <c r="F5086" t="s">
        <v>28</v>
      </c>
      <c r="G5086">
        <v>57.532138166000003</v>
      </c>
      <c r="H5086">
        <v>51.180276577999997</v>
      </c>
      <c r="I5086">
        <v>57.532138166000003</v>
      </c>
      <c r="L5086">
        <v>6.3518615881000002</v>
      </c>
      <c r="N5086">
        <v>17.379327202999999</v>
      </c>
      <c r="T5086" t="s">
        <v>7306</v>
      </c>
      <c r="U5086" s="92" t="str">
        <f t="shared" si="79"/>
        <v>DK0091211054</v>
      </c>
    </row>
    <row r="5087" spans="1:21">
      <c r="A5087">
        <v>20110930</v>
      </c>
      <c r="B5087" t="s">
        <v>152</v>
      </c>
      <c r="C5087">
        <v>1211055</v>
      </c>
      <c r="D5087" t="s">
        <v>181</v>
      </c>
      <c r="E5087" t="s">
        <v>54</v>
      </c>
      <c r="F5087" t="s">
        <v>28</v>
      </c>
      <c r="G5087">
        <v>0.55278979669999995</v>
      </c>
      <c r="H5087">
        <v>0.55278979669999995</v>
      </c>
      <c r="I5087">
        <v>0.55278979669999995</v>
      </c>
      <c r="L5087">
        <v>0</v>
      </c>
      <c r="T5087" t="s">
        <v>7307</v>
      </c>
      <c r="U5087" s="92" t="str">
        <f t="shared" si="79"/>
        <v>DK0091211055</v>
      </c>
    </row>
    <row r="5088" spans="1:21">
      <c r="A5088">
        <v>20110930</v>
      </c>
      <c r="B5088" t="s">
        <v>152</v>
      </c>
      <c r="C5088">
        <v>1211056</v>
      </c>
      <c r="D5088" t="s">
        <v>181</v>
      </c>
      <c r="E5088" t="s">
        <v>53</v>
      </c>
      <c r="F5088" t="s">
        <v>28</v>
      </c>
      <c r="G5088">
        <v>3.3389591518000001</v>
      </c>
      <c r="H5088">
        <v>1.7636641386</v>
      </c>
      <c r="I5088">
        <v>3.3389591518000001</v>
      </c>
      <c r="L5088">
        <v>1.5752950132000001</v>
      </c>
      <c r="T5088" t="s">
        <v>7308</v>
      </c>
      <c r="U5088" s="92" t="str">
        <f t="shared" si="79"/>
        <v>DK0091211056</v>
      </c>
    </row>
    <row r="5089" spans="1:21">
      <c r="A5089">
        <v>20110930</v>
      </c>
      <c r="B5089" t="s">
        <v>152</v>
      </c>
      <c r="C5089">
        <v>1211057</v>
      </c>
      <c r="D5089" t="s">
        <v>181</v>
      </c>
      <c r="E5089" t="s">
        <v>68</v>
      </c>
      <c r="F5089" t="s">
        <v>28</v>
      </c>
      <c r="G5089">
        <v>551.84426293000001</v>
      </c>
      <c r="H5089">
        <v>503.69046372999998</v>
      </c>
      <c r="I5089">
        <v>551.84426293000001</v>
      </c>
      <c r="J5089">
        <v>0</v>
      </c>
      <c r="K5089">
        <v>0</v>
      </c>
      <c r="L5089">
        <v>48.153799194999998</v>
      </c>
      <c r="M5089">
        <v>0</v>
      </c>
      <c r="N5089">
        <v>17.379327202999999</v>
      </c>
      <c r="O5089">
        <v>0</v>
      </c>
      <c r="Q5089">
        <v>0</v>
      </c>
      <c r="R5089">
        <v>0</v>
      </c>
      <c r="S5089">
        <v>0</v>
      </c>
      <c r="T5089" t="s">
        <v>7309</v>
      </c>
      <c r="U5089" s="92" t="str">
        <f t="shared" si="79"/>
        <v>DK0091211057</v>
      </c>
    </row>
    <row r="5090" spans="1:21">
      <c r="A5090">
        <v>20110930</v>
      </c>
      <c r="B5090" t="s">
        <v>152</v>
      </c>
      <c r="C5090">
        <v>1211058</v>
      </c>
      <c r="D5090" t="s">
        <v>181</v>
      </c>
      <c r="E5090" t="s">
        <v>59</v>
      </c>
      <c r="F5090" t="s">
        <v>29</v>
      </c>
      <c r="T5090" t="s">
        <v>7310</v>
      </c>
      <c r="U5090" s="92" t="str">
        <f t="shared" si="79"/>
        <v>DK0091211058</v>
      </c>
    </row>
    <row r="5091" spans="1:21">
      <c r="A5091">
        <v>20110930</v>
      </c>
      <c r="B5091" t="s">
        <v>152</v>
      </c>
      <c r="C5091">
        <v>1211059</v>
      </c>
      <c r="D5091" t="s">
        <v>181</v>
      </c>
      <c r="E5091" t="s">
        <v>58</v>
      </c>
      <c r="F5091" t="s">
        <v>29</v>
      </c>
      <c r="T5091" t="s">
        <v>7311</v>
      </c>
      <c r="U5091" s="92" t="str">
        <f t="shared" si="79"/>
        <v>DK0091211059</v>
      </c>
    </row>
    <row r="5092" spans="1:21">
      <c r="A5092">
        <v>20110930</v>
      </c>
      <c r="B5092" t="s">
        <v>152</v>
      </c>
      <c r="C5092">
        <v>1211060</v>
      </c>
      <c r="D5092" t="s">
        <v>181</v>
      </c>
      <c r="E5092" t="s">
        <v>57</v>
      </c>
      <c r="F5092" t="s">
        <v>29</v>
      </c>
      <c r="T5092" t="s">
        <v>7312</v>
      </c>
      <c r="U5092" s="92" t="str">
        <f t="shared" si="79"/>
        <v>DK0091211060</v>
      </c>
    </row>
    <row r="5093" spans="1:21">
      <c r="A5093">
        <v>20110930</v>
      </c>
      <c r="B5093" t="s">
        <v>152</v>
      </c>
      <c r="C5093">
        <v>1211061</v>
      </c>
      <c r="D5093" t="s">
        <v>181</v>
      </c>
      <c r="E5093" t="s">
        <v>56</v>
      </c>
      <c r="F5093" t="s">
        <v>29</v>
      </c>
      <c r="T5093" t="s">
        <v>7313</v>
      </c>
      <c r="U5093" s="92" t="str">
        <f t="shared" si="79"/>
        <v>DK0091211061</v>
      </c>
    </row>
    <row r="5094" spans="1:21">
      <c r="A5094">
        <v>20110930</v>
      </c>
      <c r="B5094" t="s">
        <v>152</v>
      </c>
      <c r="C5094">
        <v>1211062</v>
      </c>
      <c r="D5094" t="s">
        <v>181</v>
      </c>
      <c r="E5094" t="s">
        <v>55</v>
      </c>
      <c r="F5094" t="s">
        <v>29</v>
      </c>
      <c r="T5094" t="s">
        <v>7314</v>
      </c>
      <c r="U5094" s="92" t="str">
        <f t="shared" si="79"/>
        <v>DK0091211062</v>
      </c>
    </row>
    <row r="5095" spans="1:21">
      <c r="A5095">
        <v>20110930</v>
      </c>
      <c r="B5095" t="s">
        <v>152</v>
      </c>
      <c r="C5095">
        <v>1211063</v>
      </c>
      <c r="D5095" t="s">
        <v>181</v>
      </c>
      <c r="E5095" t="s">
        <v>54</v>
      </c>
      <c r="F5095" t="s">
        <v>29</v>
      </c>
      <c r="T5095" t="s">
        <v>7315</v>
      </c>
      <c r="U5095" s="92" t="str">
        <f t="shared" si="79"/>
        <v>DK0091211063</v>
      </c>
    </row>
    <row r="5096" spans="1:21">
      <c r="A5096">
        <v>20110930</v>
      </c>
      <c r="B5096" t="s">
        <v>152</v>
      </c>
      <c r="C5096">
        <v>1211064</v>
      </c>
      <c r="D5096" t="s">
        <v>181</v>
      </c>
      <c r="E5096" t="s">
        <v>53</v>
      </c>
      <c r="F5096" t="s">
        <v>29</v>
      </c>
      <c r="T5096" t="s">
        <v>7316</v>
      </c>
      <c r="U5096" s="92" t="str">
        <f t="shared" si="79"/>
        <v>DK0091211064</v>
      </c>
    </row>
    <row r="5097" spans="1:21">
      <c r="A5097">
        <v>20110930</v>
      </c>
      <c r="B5097" t="s">
        <v>152</v>
      </c>
      <c r="C5097">
        <v>1211065</v>
      </c>
      <c r="D5097" t="s">
        <v>181</v>
      </c>
      <c r="E5097" t="s">
        <v>68</v>
      </c>
      <c r="F5097" t="s">
        <v>29</v>
      </c>
      <c r="G5097">
        <v>0</v>
      </c>
      <c r="H5097">
        <v>0</v>
      </c>
      <c r="I5097">
        <v>0</v>
      </c>
      <c r="J5097">
        <v>0</v>
      </c>
      <c r="K5097">
        <v>0</v>
      </c>
      <c r="L5097">
        <v>0</v>
      </c>
      <c r="M5097">
        <v>0</v>
      </c>
      <c r="N5097">
        <v>0</v>
      </c>
      <c r="O5097">
        <v>0</v>
      </c>
      <c r="Q5097">
        <v>0</v>
      </c>
      <c r="R5097">
        <v>0</v>
      </c>
      <c r="S5097">
        <v>0</v>
      </c>
      <c r="T5097" t="s">
        <v>7317</v>
      </c>
      <c r="U5097" s="92" t="str">
        <f t="shared" si="79"/>
        <v>DK0091211065</v>
      </c>
    </row>
    <row r="5098" spans="1:21">
      <c r="A5098">
        <v>20110930</v>
      </c>
      <c r="B5098" t="s">
        <v>152</v>
      </c>
      <c r="C5098">
        <v>1211066</v>
      </c>
      <c r="D5098" t="s">
        <v>181</v>
      </c>
      <c r="E5098" t="s">
        <v>59</v>
      </c>
      <c r="F5098" t="s">
        <v>30</v>
      </c>
      <c r="T5098" t="s">
        <v>7318</v>
      </c>
      <c r="U5098" s="92" t="str">
        <f t="shared" si="79"/>
        <v>DK0091211066</v>
      </c>
    </row>
    <row r="5099" spans="1:21">
      <c r="A5099">
        <v>20110930</v>
      </c>
      <c r="B5099" t="s">
        <v>152</v>
      </c>
      <c r="C5099">
        <v>1211067</v>
      </c>
      <c r="D5099" t="s">
        <v>181</v>
      </c>
      <c r="E5099" t="s">
        <v>58</v>
      </c>
      <c r="F5099" t="s">
        <v>30</v>
      </c>
      <c r="T5099" t="s">
        <v>7319</v>
      </c>
      <c r="U5099" s="92" t="str">
        <f t="shared" si="79"/>
        <v>DK0091211067</v>
      </c>
    </row>
    <row r="5100" spans="1:21">
      <c r="A5100">
        <v>20110930</v>
      </c>
      <c r="B5100" t="s">
        <v>152</v>
      </c>
      <c r="C5100">
        <v>1211068</v>
      </c>
      <c r="D5100" t="s">
        <v>181</v>
      </c>
      <c r="E5100" t="s">
        <v>57</v>
      </c>
      <c r="F5100" t="s">
        <v>30</v>
      </c>
      <c r="T5100" t="s">
        <v>7320</v>
      </c>
      <c r="U5100" s="92" t="str">
        <f t="shared" si="79"/>
        <v>DK0091211068</v>
      </c>
    </row>
    <row r="5101" spans="1:21">
      <c r="A5101">
        <v>20110930</v>
      </c>
      <c r="B5101" t="s">
        <v>152</v>
      </c>
      <c r="C5101">
        <v>1211069</v>
      </c>
      <c r="D5101" t="s">
        <v>181</v>
      </c>
      <c r="E5101" t="s">
        <v>56</v>
      </c>
      <c r="F5101" t="s">
        <v>30</v>
      </c>
      <c r="T5101" t="s">
        <v>7321</v>
      </c>
      <c r="U5101" s="92" t="str">
        <f t="shared" si="79"/>
        <v>DK0091211069</v>
      </c>
    </row>
    <row r="5102" spans="1:21">
      <c r="A5102">
        <v>20110930</v>
      </c>
      <c r="B5102" t="s">
        <v>152</v>
      </c>
      <c r="C5102">
        <v>1211070</v>
      </c>
      <c r="D5102" t="s">
        <v>181</v>
      </c>
      <c r="E5102" t="s">
        <v>55</v>
      </c>
      <c r="F5102" t="s">
        <v>30</v>
      </c>
      <c r="T5102" t="s">
        <v>7322</v>
      </c>
      <c r="U5102" s="92" t="str">
        <f t="shared" si="79"/>
        <v>DK0091211070</v>
      </c>
    </row>
    <row r="5103" spans="1:21">
      <c r="A5103">
        <v>20110930</v>
      </c>
      <c r="B5103" t="s">
        <v>152</v>
      </c>
      <c r="C5103">
        <v>1211071</v>
      </c>
      <c r="D5103" t="s">
        <v>181</v>
      </c>
      <c r="E5103" t="s">
        <v>54</v>
      </c>
      <c r="F5103" t="s">
        <v>30</v>
      </c>
      <c r="T5103" t="s">
        <v>7323</v>
      </c>
      <c r="U5103" s="92" t="str">
        <f t="shared" si="79"/>
        <v>DK0091211071</v>
      </c>
    </row>
    <row r="5104" spans="1:21">
      <c r="A5104">
        <v>20110930</v>
      </c>
      <c r="B5104" t="s">
        <v>152</v>
      </c>
      <c r="C5104">
        <v>1211072</v>
      </c>
      <c r="D5104" t="s">
        <v>181</v>
      </c>
      <c r="E5104" t="s">
        <v>53</v>
      </c>
      <c r="F5104" t="s">
        <v>30</v>
      </c>
      <c r="T5104" t="s">
        <v>7324</v>
      </c>
      <c r="U5104" s="92" t="str">
        <f t="shared" si="79"/>
        <v>DK0091211072</v>
      </c>
    </row>
    <row r="5105" spans="1:21">
      <c r="A5105">
        <v>20110930</v>
      </c>
      <c r="B5105" t="s">
        <v>152</v>
      </c>
      <c r="C5105">
        <v>1211073</v>
      </c>
      <c r="D5105" t="s">
        <v>181</v>
      </c>
      <c r="E5105" t="s">
        <v>68</v>
      </c>
      <c r="F5105" t="s">
        <v>30</v>
      </c>
      <c r="G5105">
        <v>0</v>
      </c>
      <c r="H5105">
        <v>0</v>
      </c>
      <c r="I5105">
        <v>0</v>
      </c>
      <c r="J5105">
        <v>0</v>
      </c>
      <c r="K5105">
        <v>0</v>
      </c>
      <c r="L5105">
        <v>0</v>
      </c>
      <c r="M5105">
        <v>0</v>
      </c>
      <c r="N5105">
        <v>0</v>
      </c>
      <c r="O5105">
        <v>0</v>
      </c>
      <c r="Q5105">
        <v>0</v>
      </c>
      <c r="R5105">
        <v>0</v>
      </c>
      <c r="S5105">
        <v>0</v>
      </c>
      <c r="T5105" t="s">
        <v>7325</v>
      </c>
      <c r="U5105" s="92" t="str">
        <f t="shared" si="79"/>
        <v>DK0091211073</v>
      </c>
    </row>
    <row r="5106" spans="1:21">
      <c r="A5106">
        <v>20110930</v>
      </c>
      <c r="B5106" t="s">
        <v>152</v>
      </c>
      <c r="C5106">
        <v>1211074</v>
      </c>
      <c r="D5106" t="s">
        <v>181</v>
      </c>
      <c r="E5106" t="s">
        <v>59</v>
      </c>
      <c r="F5106" t="s">
        <v>31</v>
      </c>
      <c r="T5106" t="s">
        <v>7326</v>
      </c>
      <c r="U5106" s="92" t="str">
        <f t="shared" si="79"/>
        <v>DK0091211074</v>
      </c>
    </row>
    <row r="5107" spans="1:21">
      <c r="A5107">
        <v>20110930</v>
      </c>
      <c r="B5107" t="s">
        <v>152</v>
      </c>
      <c r="C5107">
        <v>1211075</v>
      </c>
      <c r="D5107" t="s">
        <v>181</v>
      </c>
      <c r="E5107" t="s">
        <v>58</v>
      </c>
      <c r="F5107" t="s">
        <v>31</v>
      </c>
      <c r="T5107" t="s">
        <v>7327</v>
      </c>
      <c r="U5107" s="92" t="str">
        <f t="shared" si="79"/>
        <v>DK0091211075</v>
      </c>
    </row>
    <row r="5108" spans="1:21">
      <c r="A5108">
        <v>20110930</v>
      </c>
      <c r="B5108" t="s">
        <v>152</v>
      </c>
      <c r="C5108">
        <v>1211076</v>
      </c>
      <c r="D5108" t="s">
        <v>181</v>
      </c>
      <c r="E5108" t="s">
        <v>57</v>
      </c>
      <c r="F5108" t="s">
        <v>31</v>
      </c>
      <c r="T5108" t="s">
        <v>7328</v>
      </c>
      <c r="U5108" s="92" t="str">
        <f t="shared" si="79"/>
        <v>DK0091211076</v>
      </c>
    </row>
    <row r="5109" spans="1:21">
      <c r="A5109">
        <v>20110930</v>
      </c>
      <c r="B5109" t="s">
        <v>152</v>
      </c>
      <c r="C5109">
        <v>1211077</v>
      </c>
      <c r="D5109" t="s">
        <v>181</v>
      </c>
      <c r="E5109" t="s">
        <v>56</v>
      </c>
      <c r="F5109" t="s">
        <v>31</v>
      </c>
      <c r="G5109">
        <v>4.8837630999999998E-3</v>
      </c>
      <c r="I5109">
        <v>4.8837630999999998E-3</v>
      </c>
      <c r="L5109">
        <v>4.8837630999999998E-3</v>
      </c>
      <c r="T5109" t="s">
        <v>7329</v>
      </c>
      <c r="U5109" s="92" t="str">
        <f t="shared" si="79"/>
        <v>DK0091211077</v>
      </c>
    </row>
    <row r="5110" spans="1:21">
      <c r="A5110">
        <v>20110930</v>
      </c>
      <c r="B5110" t="s">
        <v>152</v>
      </c>
      <c r="C5110">
        <v>1211078</v>
      </c>
      <c r="D5110" t="s">
        <v>181</v>
      </c>
      <c r="E5110" t="s">
        <v>55</v>
      </c>
      <c r="F5110" t="s">
        <v>31</v>
      </c>
      <c r="G5110">
        <v>1.82174396E-2</v>
      </c>
      <c r="I5110">
        <v>1.82174396E-2</v>
      </c>
      <c r="L5110">
        <v>1.82174396E-2</v>
      </c>
      <c r="T5110" t="s">
        <v>7330</v>
      </c>
      <c r="U5110" s="92" t="str">
        <f t="shared" si="79"/>
        <v>DK0091211078</v>
      </c>
    </row>
    <row r="5111" spans="1:21">
      <c r="A5111">
        <v>20110930</v>
      </c>
      <c r="B5111" t="s">
        <v>152</v>
      </c>
      <c r="C5111">
        <v>1211079</v>
      </c>
      <c r="D5111" t="s">
        <v>181</v>
      </c>
      <c r="E5111" t="s">
        <v>54</v>
      </c>
      <c r="F5111" t="s">
        <v>31</v>
      </c>
      <c r="N5111">
        <v>51.588108362</v>
      </c>
      <c r="T5111" t="s">
        <v>7331</v>
      </c>
      <c r="U5111" s="92" t="str">
        <f t="shared" si="79"/>
        <v>DK0091211079</v>
      </c>
    </row>
    <row r="5112" spans="1:21">
      <c r="A5112">
        <v>20110930</v>
      </c>
      <c r="B5112" t="s">
        <v>152</v>
      </c>
      <c r="C5112">
        <v>1211080</v>
      </c>
      <c r="D5112" t="s">
        <v>181</v>
      </c>
      <c r="E5112" t="s">
        <v>53</v>
      </c>
      <c r="F5112" t="s">
        <v>31</v>
      </c>
      <c r="G5112">
        <v>4.2465911000000002E-2</v>
      </c>
      <c r="I5112">
        <v>4.2465911000000002E-2</v>
      </c>
      <c r="L5112">
        <v>4.2465911000000002E-2</v>
      </c>
      <c r="T5112" t="s">
        <v>7332</v>
      </c>
      <c r="U5112" s="92" t="str">
        <f t="shared" si="79"/>
        <v>DK0091211080</v>
      </c>
    </row>
    <row r="5113" spans="1:21">
      <c r="A5113">
        <v>20110930</v>
      </c>
      <c r="B5113" t="s">
        <v>152</v>
      </c>
      <c r="C5113">
        <v>1211081</v>
      </c>
      <c r="D5113" t="s">
        <v>181</v>
      </c>
      <c r="E5113" t="s">
        <v>68</v>
      </c>
      <c r="F5113" t="s">
        <v>31</v>
      </c>
      <c r="G5113">
        <v>6.5567113699999999E-2</v>
      </c>
      <c r="H5113">
        <v>0</v>
      </c>
      <c r="I5113">
        <v>6.5567113699999999E-2</v>
      </c>
      <c r="J5113">
        <v>0</v>
      </c>
      <c r="K5113">
        <v>0</v>
      </c>
      <c r="L5113">
        <v>6.5567113699999999E-2</v>
      </c>
      <c r="M5113">
        <v>0</v>
      </c>
      <c r="N5113">
        <v>51.588108362</v>
      </c>
      <c r="O5113">
        <v>0</v>
      </c>
      <c r="Q5113">
        <v>0</v>
      </c>
      <c r="R5113">
        <v>0</v>
      </c>
      <c r="S5113">
        <v>0</v>
      </c>
      <c r="T5113" t="s">
        <v>7333</v>
      </c>
      <c r="U5113" s="92" t="str">
        <f t="shared" si="79"/>
        <v>DK0091211081</v>
      </c>
    </row>
    <row r="5114" spans="1:21">
      <c r="A5114">
        <v>20110930</v>
      </c>
      <c r="B5114" t="s">
        <v>152</v>
      </c>
      <c r="C5114">
        <v>1211082</v>
      </c>
      <c r="D5114" t="s">
        <v>181</v>
      </c>
      <c r="E5114" t="s">
        <v>59</v>
      </c>
      <c r="F5114" t="s">
        <v>32</v>
      </c>
      <c r="T5114" t="s">
        <v>7334</v>
      </c>
      <c r="U5114" s="92" t="str">
        <f t="shared" si="79"/>
        <v>DK0091211082</v>
      </c>
    </row>
    <row r="5115" spans="1:21">
      <c r="A5115">
        <v>20110930</v>
      </c>
      <c r="B5115" t="s">
        <v>152</v>
      </c>
      <c r="C5115">
        <v>1211083</v>
      </c>
      <c r="D5115" t="s">
        <v>181</v>
      </c>
      <c r="E5115" t="s">
        <v>58</v>
      </c>
      <c r="F5115" t="s">
        <v>32</v>
      </c>
      <c r="G5115">
        <v>8.2764006000000008E-3</v>
      </c>
      <c r="I5115">
        <v>8.2764006000000008E-3</v>
      </c>
      <c r="L5115">
        <v>8.2764006000000008E-3</v>
      </c>
      <c r="T5115" t="s">
        <v>7335</v>
      </c>
      <c r="U5115" s="92" t="str">
        <f t="shared" si="79"/>
        <v>DK0091211083</v>
      </c>
    </row>
    <row r="5116" spans="1:21">
      <c r="A5116">
        <v>20110930</v>
      </c>
      <c r="B5116" t="s">
        <v>152</v>
      </c>
      <c r="C5116">
        <v>1211084</v>
      </c>
      <c r="D5116" t="s">
        <v>181</v>
      </c>
      <c r="E5116" t="s">
        <v>57</v>
      </c>
      <c r="F5116" t="s">
        <v>32</v>
      </c>
      <c r="T5116" t="s">
        <v>7336</v>
      </c>
      <c r="U5116" s="92" t="str">
        <f t="shared" si="79"/>
        <v>DK0091211084</v>
      </c>
    </row>
    <row r="5117" spans="1:21">
      <c r="A5117">
        <v>20110930</v>
      </c>
      <c r="B5117" t="s">
        <v>152</v>
      </c>
      <c r="C5117">
        <v>1211085</v>
      </c>
      <c r="D5117" t="s">
        <v>181</v>
      </c>
      <c r="E5117" t="s">
        <v>56</v>
      </c>
      <c r="F5117" t="s">
        <v>32</v>
      </c>
      <c r="T5117" t="s">
        <v>7337</v>
      </c>
      <c r="U5117" s="92" t="str">
        <f t="shared" si="79"/>
        <v>DK0091211085</v>
      </c>
    </row>
    <row r="5118" spans="1:21">
      <c r="A5118">
        <v>20110930</v>
      </c>
      <c r="B5118" t="s">
        <v>152</v>
      </c>
      <c r="C5118">
        <v>1211086</v>
      </c>
      <c r="D5118" t="s">
        <v>181</v>
      </c>
      <c r="E5118" t="s">
        <v>55</v>
      </c>
      <c r="F5118" t="s">
        <v>32</v>
      </c>
      <c r="G5118">
        <v>4.0983000999999996E-3</v>
      </c>
      <c r="I5118">
        <v>4.0983000999999996E-3</v>
      </c>
      <c r="L5118">
        <v>4.0983000999999996E-3</v>
      </c>
      <c r="T5118" t="s">
        <v>7338</v>
      </c>
      <c r="U5118" s="92" t="str">
        <f t="shared" si="79"/>
        <v>DK0091211086</v>
      </c>
    </row>
    <row r="5119" spans="1:21">
      <c r="A5119">
        <v>20110930</v>
      </c>
      <c r="B5119" t="s">
        <v>152</v>
      </c>
      <c r="C5119">
        <v>1211087</v>
      </c>
      <c r="D5119" t="s">
        <v>181</v>
      </c>
      <c r="E5119" t="s">
        <v>54</v>
      </c>
      <c r="F5119" t="s">
        <v>32</v>
      </c>
      <c r="N5119">
        <v>17.803303545999999</v>
      </c>
      <c r="T5119" t="s">
        <v>7339</v>
      </c>
      <c r="U5119" s="92" t="str">
        <f t="shared" si="79"/>
        <v>DK0091211087</v>
      </c>
    </row>
    <row r="5120" spans="1:21">
      <c r="A5120">
        <v>20110930</v>
      </c>
      <c r="B5120" t="s">
        <v>152</v>
      </c>
      <c r="C5120">
        <v>1211088</v>
      </c>
      <c r="D5120" t="s">
        <v>181</v>
      </c>
      <c r="E5120" t="s">
        <v>53</v>
      </c>
      <c r="F5120" t="s">
        <v>32</v>
      </c>
      <c r="G5120">
        <v>13.070122312000001</v>
      </c>
      <c r="I5120">
        <v>13.070122312000001</v>
      </c>
      <c r="L5120">
        <v>13.070122312000001</v>
      </c>
      <c r="T5120" t="s">
        <v>7340</v>
      </c>
      <c r="U5120" s="92" t="str">
        <f t="shared" si="79"/>
        <v>DK0091211088</v>
      </c>
    </row>
    <row r="5121" spans="1:21">
      <c r="A5121">
        <v>20110930</v>
      </c>
      <c r="B5121" t="s">
        <v>152</v>
      </c>
      <c r="C5121">
        <v>1211089</v>
      </c>
      <c r="D5121" t="s">
        <v>181</v>
      </c>
      <c r="E5121" t="s">
        <v>68</v>
      </c>
      <c r="F5121" t="s">
        <v>32</v>
      </c>
      <c r="G5121">
        <v>13.082497012999999</v>
      </c>
      <c r="H5121">
        <v>0</v>
      </c>
      <c r="I5121">
        <v>13.082497012999999</v>
      </c>
      <c r="J5121">
        <v>0</v>
      </c>
      <c r="K5121">
        <v>0</v>
      </c>
      <c r="L5121">
        <v>13.082497012999999</v>
      </c>
      <c r="M5121">
        <v>0</v>
      </c>
      <c r="N5121">
        <v>17.803303545999999</v>
      </c>
      <c r="O5121">
        <v>0</v>
      </c>
      <c r="Q5121">
        <v>0</v>
      </c>
      <c r="R5121">
        <v>0</v>
      </c>
      <c r="S5121">
        <v>0</v>
      </c>
      <c r="T5121" t="s">
        <v>7341</v>
      </c>
      <c r="U5121" s="92" t="str">
        <f t="shared" si="79"/>
        <v>DK0091211089</v>
      </c>
    </row>
    <row r="5122" spans="1:21">
      <c r="A5122">
        <v>20110930</v>
      </c>
      <c r="B5122" t="s">
        <v>152</v>
      </c>
      <c r="C5122">
        <v>1211090</v>
      </c>
      <c r="D5122" t="s">
        <v>181</v>
      </c>
      <c r="E5122" t="s">
        <v>59</v>
      </c>
      <c r="F5122" t="s">
        <v>182</v>
      </c>
      <c r="T5122" t="s">
        <v>7342</v>
      </c>
      <c r="U5122" s="92" t="str">
        <f t="shared" si="79"/>
        <v>DK0091211090</v>
      </c>
    </row>
    <row r="5123" spans="1:21">
      <c r="A5123">
        <v>20110930</v>
      </c>
      <c r="B5123" t="s">
        <v>152</v>
      </c>
      <c r="C5123">
        <v>1211091</v>
      </c>
      <c r="D5123" t="s">
        <v>181</v>
      </c>
      <c r="E5123" t="s">
        <v>58</v>
      </c>
      <c r="F5123" t="s">
        <v>182</v>
      </c>
      <c r="G5123">
        <v>36</v>
      </c>
      <c r="I5123">
        <v>36</v>
      </c>
      <c r="O5123">
        <v>45</v>
      </c>
      <c r="T5123" t="s">
        <v>7343</v>
      </c>
      <c r="U5123" s="92" t="str">
        <f t="shared" ref="U5123:U5186" si="80">B5123&amp;C5123</f>
        <v>DK0091211091</v>
      </c>
    </row>
    <row r="5124" spans="1:21">
      <c r="A5124">
        <v>20110930</v>
      </c>
      <c r="B5124" t="s">
        <v>152</v>
      </c>
      <c r="C5124">
        <v>1211092</v>
      </c>
      <c r="D5124" t="s">
        <v>181</v>
      </c>
      <c r="E5124" t="s">
        <v>57</v>
      </c>
      <c r="F5124" t="s">
        <v>182</v>
      </c>
      <c r="G5124">
        <v>10.389170499</v>
      </c>
      <c r="I5124">
        <v>10.389170499</v>
      </c>
      <c r="L5124">
        <v>7.3891704987000004</v>
      </c>
      <c r="O5124">
        <v>5</v>
      </c>
      <c r="T5124" t="s">
        <v>7344</v>
      </c>
      <c r="U5124" s="92" t="str">
        <f t="shared" si="80"/>
        <v>DK0091211092</v>
      </c>
    </row>
    <row r="5125" spans="1:21">
      <c r="A5125">
        <v>20110930</v>
      </c>
      <c r="B5125" t="s">
        <v>152</v>
      </c>
      <c r="C5125">
        <v>1211093</v>
      </c>
      <c r="D5125" t="s">
        <v>181</v>
      </c>
      <c r="E5125" t="s">
        <v>56</v>
      </c>
      <c r="F5125" t="s">
        <v>182</v>
      </c>
      <c r="G5125">
        <v>1.2636090000000001E-4</v>
      </c>
      <c r="I5125">
        <v>1.2636090000000001E-4</v>
      </c>
      <c r="L5125">
        <v>1.2636090000000001E-4</v>
      </c>
      <c r="T5125" t="s">
        <v>7345</v>
      </c>
      <c r="U5125" s="92" t="str">
        <f t="shared" si="80"/>
        <v>DK0091211093</v>
      </c>
    </row>
    <row r="5126" spans="1:21">
      <c r="A5126">
        <v>20110930</v>
      </c>
      <c r="B5126" t="s">
        <v>152</v>
      </c>
      <c r="C5126">
        <v>1211094</v>
      </c>
      <c r="D5126" t="s">
        <v>181</v>
      </c>
      <c r="E5126" t="s">
        <v>55</v>
      </c>
      <c r="F5126" t="s">
        <v>182</v>
      </c>
      <c r="T5126" t="s">
        <v>7346</v>
      </c>
      <c r="U5126" s="92" t="str">
        <f t="shared" si="80"/>
        <v>DK0091211094</v>
      </c>
    </row>
    <row r="5127" spans="1:21">
      <c r="A5127">
        <v>20110930</v>
      </c>
      <c r="B5127" t="s">
        <v>152</v>
      </c>
      <c r="C5127">
        <v>1211095</v>
      </c>
      <c r="D5127" t="s">
        <v>181</v>
      </c>
      <c r="E5127" t="s">
        <v>54</v>
      </c>
      <c r="F5127" t="s">
        <v>182</v>
      </c>
      <c r="T5127" t="s">
        <v>7347</v>
      </c>
      <c r="U5127" s="92" t="str">
        <f t="shared" si="80"/>
        <v>DK0091211095</v>
      </c>
    </row>
    <row r="5128" spans="1:21">
      <c r="A5128">
        <v>20110930</v>
      </c>
      <c r="B5128" t="s">
        <v>152</v>
      </c>
      <c r="C5128">
        <v>1211096</v>
      </c>
      <c r="D5128" t="s">
        <v>181</v>
      </c>
      <c r="E5128" t="s">
        <v>53</v>
      </c>
      <c r="F5128" t="s">
        <v>182</v>
      </c>
      <c r="G5128">
        <v>0.79914960020000003</v>
      </c>
      <c r="I5128">
        <v>0.79914960020000003</v>
      </c>
      <c r="L5128">
        <v>0.79914960020000003</v>
      </c>
      <c r="T5128" t="s">
        <v>7348</v>
      </c>
      <c r="U5128" s="92" t="str">
        <f t="shared" si="80"/>
        <v>DK0091211096</v>
      </c>
    </row>
    <row r="5129" spans="1:21">
      <c r="A5129">
        <v>20110930</v>
      </c>
      <c r="B5129" t="s">
        <v>152</v>
      </c>
      <c r="C5129">
        <v>1211097</v>
      </c>
      <c r="D5129" t="s">
        <v>181</v>
      </c>
      <c r="E5129" t="s">
        <v>68</v>
      </c>
      <c r="F5129" t="s">
        <v>182</v>
      </c>
      <c r="G5129">
        <v>47.188446460000002</v>
      </c>
      <c r="H5129">
        <v>0</v>
      </c>
      <c r="I5129">
        <v>47.188446460000002</v>
      </c>
      <c r="J5129">
        <v>0</v>
      </c>
      <c r="K5129">
        <v>0</v>
      </c>
      <c r="L5129">
        <v>8.1884464597999997</v>
      </c>
      <c r="M5129">
        <v>0</v>
      </c>
      <c r="N5129">
        <v>0</v>
      </c>
      <c r="O5129">
        <v>50</v>
      </c>
      <c r="P5129">
        <v>11</v>
      </c>
      <c r="Q5129">
        <v>0</v>
      </c>
      <c r="R5129">
        <v>0</v>
      </c>
      <c r="S5129">
        <v>0</v>
      </c>
      <c r="T5129" t="s">
        <v>7349</v>
      </c>
      <c r="U5129" s="92" t="str">
        <f t="shared" si="80"/>
        <v>DK0091211097</v>
      </c>
    </row>
    <row r="5130" spans="1:21">
      <c r="A5130">
        <v>20110930</v>
      </c>
      <c r="B5130" t="s">
        <v>152</v>
      </c>
      <c r="C5130">
        <v>1211098</v>
      </c>
      <c r="D5130" t="s">
        <v>181</v>
      </c>
      <c r="E5130" t="s">
        <v>59</v>
      </c>
      <c r="F5130" t="s">
        <v>33</v>
      </c>
      <c r="T5130" t="s">
        <v>7350</v>
      </c>
      <c r="U5130" s="92" t="str">
        <f t="shared" si="80"/>
        <v>DK0091211098</v>
      </c>
    </row>
    <row r="5131" spans="1:21">
      <c r="A5131">
        <v>20110930</v>
      </c>
      <c r="B5131" t="s">
        <v>152</v>
      </c>
      <c r="C5131">
        <v>1211099</v>
      </c>
      <c r="D5131" t="s">
        <v>181</v>
      </c>
      <c r="E5131" t="s">
        <v>58</v>
      </c>
      <c r="F5131" t="s">
        <v>33</v>
      </c>
      <c r="T5131" t="s">
        <v>7351</v>
      </c>
      <c r="U5131" s="92" t="str">
        <f t="shared" si="80"/>
        <v>DK0091211099</v>
      </c>
    </row>
    <row r="5132" spans="1:21">
      <c r="A5132">
        <v>20110930</v>
      </c>
      <c r="B5132" t="s">
        <v>152</v>
      </c>
      <c r="C5132">
        <v>1211100</v>
      </c>
      <c r="D5132" t="s">
        <v>181</v>
      </c>
      <c r="E5132" t="s">
        <v>57</v>
      </c>
      <c r="F5132" t="s">
        <v>33</v>
      </c>
      <c r="G5132">
        <v>8.5533056424999998</v>
      </c>
      <c r="I5132">
        <v>8.5533056424999998</v>
      </c>
      <c r="L5132">
        <v>8.5533056424999998</v>
      </c>
      <c r="T5132" t="s">
        <v>7352</v>
      </c>
      <c r="U5132" s="92" t="str">
        <f t="shared" si="80"/>
        <v>DK0091211100</v>
      </c>
    </row>
    <row r="5133" spans="1:21">
      <c r="A5133">
        <v>20110930</v>
      </c>
      <c r="B5133" t="s">
        <v>152</v>
      </c>
      <c r="C5133">
        <v>1211101</v>
      </c>
      <c r="D5133" t="s">
        <v>181</v>
      </c>
      <c r="E5133" t="s">
        <v>56</v>
      </c>
      <c r="F5133" t="s">
        <v>33</v>
      </c>
      <c r="T5133" t="s">
        <v>7353</v>
      </c>
      <c r="U5133" s="92" t="str">
        <f t="shared" si="80"/>
        <v>DK0091211101</v>
      </c>
    </row>
    <row r="5134" spans="1:21">
      <c r="A5134">
        <v>20110930</v>
      </c>
      <c r="B5134" t="s">
        <v>152</v>
      </c>
      <c r="C5134">
        <v>1211102</v>
      </c>
      <c r="D5134" t="s">
        <v>181</v>
      </c>
      <c r="E5134" t="s">
        <v>55</v>
      </c>
      <c r="F5134" t="s">
        <v>33</v>
      </c>
      <c r="G5134">
        <v>0.11505295560000001</v>
      </c>
      <c r="I5134">
        <v>0.11505295560000001</v>
      </c>
      <c r="L5134">
        <v>0.11505295560000001</v>
      </c>
      <c r="T5134" t="s">
        <v>7354</v>
      </c>
      <c r="U5134" s="92" t="str">
        <f t="shared" si="80"/>
        <v>DK0091211102</v>
      </c>
    </row>
    <row r="5135" spans="1:21">
      <c r="A5135">
        <v>20110930</v>
      </c>
      <c r="B5135" t="s">
        <v>152</v>
      </c>
      <c r="C5135">
        <v>1211103</v>
      </c>
      <c r="D5135" t="s">
        <v>181</v>
      </c>
      <c r="E5135" t="s">
        <v>54</v>
      </c>
      <c r="F5135" t="s">
        <v>33</v>
      </c>
      <c r="G5135">
        <v>1.6037370694999999</v>
      </c>
      <c r="I5135">
        <v>1.6037370694999999</v>
      </c>
      <c r="L5135">
        <v>1.6037370694999999</v>
      </c>
      <c r="T5135" t="s">
        <v>7355</v>
      </c>
      <c r="U5135" s="92" t="str">
        <f t="shared" si="80"/>
        <v>DK0091211103</v>
      </c>
    </row>
    <row r="5136" spans="1:21">
      <c r="A5136">
        <v>20110930</v>
      </c>
      <c r="B5136" t="s">
        <v>152</v>
      </c>
      <c r="C5136">
        <v>1211104</v>
      </c>
      <c r="D5136" t="s">
        <v>181</v>
      </c>
      <c r="E5136" t="s">
        <v>53</v>
      </c>
      <c r="F5136" t="s">
        <v>33</v>
      </c>
      <c r="G5136">
        <v>3.1089738E-3</v>
      </c>
      <c r="I5136">
        <v>3.1089738E-3</v>
      </c>
      <c r="L5136">
        <v>3.1089738E-3</v>
      </c>
      <c r="T5136" t="s">
        <v>7356</v>
      </c>
      <c r="U5136" s="92" t="str">
        <f t="shared" si="80"/>
        <v>DK0091211104</v>
      </c>
    </row>
    <row r="5137" spans="1:21">
      <c r="A5137">
        <v>20110930</v>
      </c>
      <c r="B5137" t="s">
        <v>152</v>
      </c>
      <c r="C5137">
        <v>1211105</v>
      </c>
      <c r="D5137" t="s">
        <v>181</v>
      </c>
      <c r="E5137" t="s">
        <v>68</v>
      </c>
      <c r="F5137" t="s">
        <v>33</v>
      </c>
      <c r="G5137">
        <v>10.275204641</v>
      </c>
      <c r="H5137">
        <v>0</v>
      </c>
      <c r="I5137">
        <v>10.275204641</v>
      </c>
      <c r="J5137">
        <v>0</v>
      </c>
      <c r="K5137">
        <v>0</v>
      </c>
      <c r="L5137">
        <v>10.275204641</v>
      </c>
      <c r="M5137">
        <v>0</v>
      </c>
      <c r="N5137">
        <v>0</v>
      </c>
      <c r="O5137">
        <v>0</v>
      </c>
      <c r="Q5137">
        <v>0</v>
      </c>
      <c r="R5137">
        <v>0</v>
      </c>
      <c r="S5137">
        <v>0</v>
      </c>
      <c r="T5137" t="s">
        <v>7357</v>
      </c>
      <c r="U5137" s="92" t="str">
        <f t="shared" si="80"/>
        <v>DK0091211105</v>
      </c>
    </row>
    <row r="5138" spans="1:21">
      <c r="A5138">
        <v>20110930</v>
      </c>
      <c r="B5138" t="s">
        <v>152</v>
      </c>
      <c r="C5138">
        <v>1211106</v>
      </c>
      <c r="D5138" t="s">
        <v>181</v>
      </c>
      <c r="E5138" t="s">
        <v>59</v>
      </c>
      <c r="F5138" t="s">
        <v>50</v>
      </c>
      <c r="T5138" t="s">
        <v>7358</v>
      </c>
      <c r="U5138" s="92" t="str">
        <f t="shared" si="80"/>
        <v>DK0091211106</v>
      </c>
    </row>
    <row r="5139" spans="1:21">
      <c r="A5139">
        <v>20110930</v>
      </c>
      <c r="B5139" t="s">
        <v>152</v>
      </c>
      <c r="C5139">
        <v>1211107</v>
      </c>
      <c r="D5139" t="s">
        <v>181</v>
      </c>
      <c r="E5139" t="s">
        <v>58</v>
      </c>
      <c r="F5139" t="s">
        <v>50</v>
      </c>
      <c r="T5139" t="s">
        <v>7359</v>
      </c>
      <c r="U5139" s="92" t="str">
        <f t="shared" si="80"/>
        <v>DK0091211107</v>
      </c>
    </row>
    <row r="5140" spans="1:21">
      <c r="A5140">
        <v>20110930</v>
      </c>
      <c r="B5140" t="s">
        <v>152</v>
      </c>
      <c r="C5140">
        <v>1211108</v>
      </c>
      <c r="D5140" t="s">
        <v>181</v>
      </c>
      <c r="E5140" t="s">
        <v>57</v>
      </c>
      <c r="F5140" t="s">
        <v>50</v>
      </c>
      <c r="T5140" t="s">
        <v>7360</v>
      </c>
      <c r="U5140" s="92" t="str">
        <f t="shared" si="80"/>
        <v>DK0091211108</v>
      </c>
    </row>
    <row r="5141" spans="1:21">
      <c r="A5141">
        <v>20110930</v>
      </c>
      <c r="B5141" t="s">
        <v>152</v>
      </c>
      <c r="C5141">
        <v>1211109</v>
      </c>
      <c r="D5141" t="s">
        <v>181</v>
      </c>
      <c r="E5141" t="s">
        <v>56</v>
      </c>
      <c r="F5141" t="s">
        <v>50</v>
      </c>
      <c r="T5141" t="s">
        <v>7361</v>
      </c>
      <c r="U5141" s="92" t="str">
        <f t="shared" si="80"/>
        <v>DK0091211109</v>
      </c>
    </row>
    <row r="5142" spans="1:21">
      <c r="A5142">
        <v>20110930</v>
      </c>
      <c r="B5142" t="s">
        <v>152</v>
      </c>
      <c r="C5142">
        <v>1211110</v>
      </c>
      <c r="D5142" t="s">
        <v>181</v>
      </c>
      <c r="E5142" t="s">
        <v>55</v>
      </c>
      <c r="F5142" t="s">
        <v>50</v>
      </c>
      <c r="T5142" t="s">
        <v>7362</v>
      </c>
      <c r="U5142" s="92" t="str">
        <f t="shared" si="80"/>
        <v>DK0091211110</v>
      </c>
    </row>
    <row r="5143" spans="1:21">
      <c r="A5143">
        <v>20110930</v>
      </c>
      <c r="B5143" t="s">
        <v>152</v>
      </c>
      <c r="C5143">
        <v>1211111</v>
      </c>
      <c r="D5143" t="s">
        <v>181</v>
      </c>
      <c r="E5143" t="s">
        <v>54</v>
      </c>
      <c r="F5143" t="s">
        <v>50</v>
      </c>
      <c r="G5143">
        <v>2.6316600000000001E-5</v>
      </c>
      <c r="I5143">
        <v>2.6316600000000001E-5</v>
      </c>
      <c r="L5143">
        <v>2.6316600000000001E-5</v>
      </c>
      <c r="T5143" t="s">
        <v>7363</v>
      </c>
      <c r="U5143" s="92" t="str">
        <f t="shared" si="80"/>
        <v>DK0091211111</v>
      </c>
    </row>
    <row r="5144" spans="1:21">
      <c r="A5144">
        <v>20110930</v>
      </c>
      <c r="B5144" t="s">
        <v>152</v>
      </c>
      <c r="C5144">
        <v>1211112</v>
      </c>
      <c r="D5144" t="s">
        <v>181</v>
      </c>
      <c r="E5144" t="s">
        <v>53</v>
      </c>
      <c r="F5144" t="s">
        <v>50</v>
      </c>
      <c r="T5144" t="s">
        <v>7364</v>
      </c>
      <c r="U5144" s="92" t="str">
        <f t="shared" si="80"/>
        <v>DK0091211112</v>
      </c>
    </row>
    <row r="5145" spans="1:21">
      <c r="A5145">
        <v>20110930</v>
      </c>
      <c r="B5145" t="s">
        <v>152</v>
      </c>
      <c r="C5145">
        <v>1211113</v>
      </c>
      <c r="D5145" t="s">
        <v>181</v>
      </c>
      <c r="E5145" t="s">
        <v>68</v>
      </c>
      <c r="F5145" t="s">
        <v>50</v>
      </c>
      <c r="G5145">
        <v>2.6316600000000001E-5</v>
      </c>
      <c r="H5145">
        <v>0</v>
      </c>
      <c r="I5145">
        <v>2.6316600000000001E-5</v>
      </c>
      <c r="J5145">
        <v>0</v>
      </c>
      <c r="K5145">
        <v>0</v>
      </c>
      <c r="L5145">
        <v>2.6316600000000001E-5</v>
      </c>
      <c r="M5145">
        <v>0</v>
      </c>
      <c r="N5145">
        <v>0</v>
      </c>
      <c r="O5145">
        <v>0</v>
      </c>
      <c r="Q5145">
        <v>0</v>
      </c>
      <c r="R5145">
        <v>0</v>
      </c>
      <c r="S5145">
        <v>0</v>
      </c>
      <c r="T5145" t="s">
        <v>7365</v>
      </c>
      <c r="U5145" s="92" t="str">
        <f t="shared" si="80"/>
        <v>DK0091211113</v>
      </c>
    </row>
    <row r="5146" spans="1:21">
      <c r="A5146">
        <v>20110930</v>
      </c>
      <c r="B5146" t="s">
        <v>152</v>
      </c>
      <c r="C5146">
        <v>1211114</v>
      </c>
      <c r="D5146" t="s">
        <v>181</v>
      </c>
      <c r="E5146" t="s">
        <v>59</v>
      </c>
      <c r="F5146" t="s">
        <v>34</v>
      </c>
      <c r="T5146" t="s">
        <v>7366</v>
      </c>
      <c r="U5146" s="92" t="str">
        <f t="shared" si="80"/>
        <v>DK0091211114</v>
      </c>
    </row>
    <row r="5147" spans="1:21">
      <c r="A5147">
        <v>20110930</v>
      </c>
      <c r="B5147" t="s">
        <v>152</v>
      </c>
      <c r="C5147">
        <v>1211115</v>
      </c>
      <c r="D5147" t="s">
        <v>181</v>
      </c>
      <c r="E5147" t="s">
        <v>58</v>
      </c>
      <c r="F5147" t="s">
        <v>34</v>
      </c>
      <c r="T5147" t="s">
        <v>7367</v>
      </c>
      <c r="U5147" s="92" t="str">
        <f t="shared" si="80"/>
        <v>DK0091211115</v>
      </c>
    </row>
    <row r="5148" spans="1:21">
      <c r="A5148">
        <v>20110930</v>
      </c>
      <c r="B5148" t="s">
        <v>152</v>
      </c>
      <c r="C5148">
        <v>1211116</v>
      </c>
      <c r="D5148" t="s">
        <v>181</v>
      </c>
      <c r="E5148" t="s">
        <v>57</v>
      </c>
      <c r="F5148" t="s">
        <v>34</v>
      </c>
      <c r="T5148" t="s">
        <v>7368</v>
      </c>
      <c r="U5148" s="92" t="str">
        <f t="shared" si="80"/>
        <v>DK0091211116</v>
      </c>
    </row>
    <row r="5149" spans="1:21">
      <c r="A5149">
        <v>20110930</v>
      </c>
      <c r="B5149" t="s">
        <v>152</v>
      </c>
      <c r="C5149">
        <v>1211117</v>
      </c>
      <c r="D5149" t="s">
        <v>181</v>
      </c>
      <c r="E5149" t="s">
        <v>56</v>
      </c>
      <c r="F5149" t="s">
        <v>34</v>
      </c>
      <c r="T5149" t="s">
        <v>7369</v>
      </c>
      <c r="U5149" s="92" t="str">
        <f t="shared" si="80"/>
        <v>DK0091211117</v>
      </c>
    </row>
    <row r="5150" spans="1:21">
      <c r="A5150">
        <v>20110930</v>
      </c>
      <c r="B5150" t="s">
        <v>152</v>
      </c>
      <c r="C5150">
        <v>1211118</v>
      </c>
      <c r="D5150" t="s">
        <v>181</v>
      </c>
      <c r="E5150" t="s">
        <v>55</v>
      </c>
      <c r="F5150" t="s">
        <v>34</v>
      </c>
      <c r="G5150" s="94">
        <v>5.7513740000000005E-7</v>
      </c>
      <c r="I5150" s="94">
        <v>5.7513740000000005E-7</v>
      </c>
      <c r="L5150" s="94">
        <v>5.7513740000000005E-7</v>
      </c>
      <c r="T5150" t="s">
        <v>7370</v>
      </c>
      <c r="U5150" s="92" t="str">
        <f t="shared" si="80"/>
        <v>DK0091211118</v>
      </c>
    </row>
    <row r="5151" spans="1:21">
      <c r="A5151">
        <v>20110930</v>
      </c>
      <c r="B5151" t="s">
        <v>152</v>
      </c>
      <c r="C5151">
        <v>1211119</v>
      </c>
      <c r="D5151" t="s">
        <v>181</v>
      </c>
      <c r="E5151" t="s">
        <v>54</v>
      </c>
      <c r="F5151" t="s">
        <v>34</v>
      </c>
      <c r="G5151">
        <v>23.331045926000002</v>
      </c>
      <c r="I5151">
        <v>23.331045926000002</v>
      </c>
      <c r="L5151">
        <v>9.2988500006999999</v>
      </c>
      <c r="O5151">
        <v>10</v>
      </c>
      <c r="T5151" t="s">
        <v>7371</v>
      </c>
      <c r="U5151" s="92" t="str">
        <f t="shared" si="80"/>
        <v>DK0091211119</v>
      </c>
    </row>
    <row r="5152" spans="1:21">
      <c r="A5152">
        <v>20110930</v>
      </c>
      <c r="B5152" t="s">
        <v>152</v>
      </c>
      <c r="C5152">
        <v>1211120</v>
      </c>
      <c r="D5152" t="s">
        <v>181</v>
      </c>
      <c r="E5152" t="s">
        <v>53</v>
      </c>
      <c r="F5152" t="s">
        <v>34</v>
      </c>
      <c r="T5152" t="s">
        <v>7372</v>
      </c>
      <c r="U5152" s="92" t="str">
        <f t="shared" si="80"/>
        <v>DK0091211120</v>
      </c>
    </row>
    <row r="5153" spans="1:21">
      <c r="A5153">
        <v>20110930</v>
      </c>
      <c r="B5153" t="s">
        <v>152</v>
      </c>
      <c r="C5153">
        <v>1211121</v>
      </c>
      <c r="D5153" t="s">
        <v>181</v>
      </c>
      <c r="E5153" t="s">
        <v>68</v>
      </c>
      <c r="F5153" t="s">
        <v>34</v>
      </c>
      <c r="G5153">
        <v>23.331046500999999</v>
      </c>
      <c r="H5153">
        <v>0</v>
      </c>
      <c r="I5153">
        <v>23.331046500999999</v>
      </c>
      <c r="J5153">
        <v>0</v>
      </c>
      <c r="K5153">
        <v>0</v>
      </c>
      <c r="L5153">
        <v>9.2988505757999995</v>
      </c>
      <c r="M5153">
        <v>0</v>
      </c>
      <c r="N5153">
        <v>0</v>
      </c>
      <c r="O5153">
        <v>10</v>
      </c>
      <c r="Q5153">
        <v>0</v>
      </c>
      <c r="R5153">
        <v>0</v>
      </c>
      <c r="S5153">
        <v>0</v>
      </c>
      <c r="T5153" t="s">
        <v>7373</v>
      </c>
      <c r="U5153" s="92" t="str">
        <f t="shared" si="80"/>
        <v>DK0091211121</v>
      </c>
    </row>
    <row r="5154" spans="1:21">
      <c r="A5154">
        <v>20110930</v>
      </c>
      <c r="B5154" t="s">
        <v>152</v>
      </c>
      <c r="C5154">
        <v>1211122</v>
      </c>
      <c r="D5154" t="s">
        <v>181</v>
      </c>
      <c r="E5154" t="s">
        <v>59</v>
      </c>
      <c r="F5154" t="s">
        <v>35</v>
      </c>
      <c r="T5154" t="s">
        <v>7374</v>
      </c>
      <c r="U5154" s="92" t="str">
        <f t="shared" si="80"/>
        <v>DK0091211122</v>
      </c>
    </row>
    <row r="5155" spans="1:21">
      <c r="A5155">
        <v>20110930</v>
      </c>
      <c r="B5155" t="s">
        <v>152</v>
      </c>
      <c r="C5155">
        <v>1211123</v>
      </c>
      <c r="D5155" t="s">
        <v>181</v>
      </c>
      <c r="E5155" t="s">
        <v>58</v>
      </c>
      <c r="F5155" t="s">
        <v>35</v>
      </c>
      <c r="T5155" t="s">
        <v>7375</v>
      </c>
      <c r="U5155" s="92" t="str">
        <f t="shared" si="80"/>
        <v>DK0091211123</v>
      </c>
    </row>
    <row r="5156" spans="1:21">
      <c r="A5156">
        <v>20110930</v>
      </c>
      <c r="B5156" t="s">
        <v>152</v>
      </c>
      <c r="C5156">
        <v>1211124</v>
      </c>
      <c r="D5156" t="s">
        <v>181</v>
      </c>
      <c r="E5156" t="s">
        <v>57</v>
      </c>
      <c r="F5156" t="s">
        <v>35</v>
      </c>
      <c r="T5156" t="s">
        <v>7376</v>
      </c>
      <c r="U5156" s="92" t="str">
        <f t="shared" si="80"/>
        <v>DK0091211124</v>
      </c>
    </row>
    <row r="5157" spans="1:21">
      <c r="A5157">
        <v>20110930</v>
      </c>
      <c r="B5157" t="s">
        <v>152</v>
      </c>
      <c r="C5157">
        <v>1211125</v>
      </c>
      <c r="D5157" t="s">
        <v>181</v>
      </c>
      <c r="E5157" t="s">
        <v>56</v>
      </c>
      <c r="F5157" t="s">
        <v>35</v>
      </c>
      <c r="G5157">
        <v>6.5025934999999998E-3</v>
      </c>
      <c r="I5157">
        <v>6.5025934999999998E-3</v>
      </c>
      <c r="L5157">
        <v>6.5025934999999998E-3</v>
      </c>
      <c r="T5157" t="s">
        <v>7377</v>
      </c>
      <c r="U5157" s="92" t="str">
        <f t="shared" si="80"/>
        <v>DK0091211125</v>
      </c>
    </row>
    <row r="5158" spans="1:21">
      <c r="A5158">
        <v>20110930</v>
      </c>
      <c r="B5158" t="s">
        <v>152</v>
      </c>
      <c r="C5158">
        <v>1211126</v>
      </c>
      <c r="D5158" t="s">
        <v>181</v>
      </c>
      <c r="E5158" t="s">
        <v>55</v>
      </c>
      <c r="F5158" t="s">
        <v>35</v>
      </c>
      <c r="T5158" t="s">
        <v>7378</v>
      </c>
      <c r="U5158" s="92" t="str">
        <f t="shared" si="80"/>
        <v>DK0091211126</v>
      </c>
    </row>
    <row r="5159" spans="1:21">
      <c r="A5159">
        <v>20110930</v>
      </c>
      <c r="B5159" t="s">
        <v>152</v>
      </c>
      <c r="C5159">
        <v>1211127</v>
      </c>
      <c r="D5159" t="s">
        <v>181</v>
      </c>
      <c r="E5159" t="s">
        <v>54</v>
      </c>
      <c r="F5159" t="s">
        <v>35</v>
      </c>
      <c r="N5159">
        <v>12.586728248</v>
      </c>
      <c r="T5159" t="s">
        <v>7379</v>
      </c>
      <c r="U5159" s="92" t="str">
        <f t="shared" si="80"/>
        <v>DK0091211127</v>
      </c>
    </row>
    <row r="5160" spans="1:21">
      <c r="A5160">
        <v>20110930</v>
      </c>
      <c r="B5160" t="s">
        <v>152</v>
      </c>
      <c r="C5160">
        <v>1211128</v>
      </c>
      <c r="D5160" t="s">
        <v>181</v>
      </c>
      <c r="E5160" t="s">
        <v>53</v>
      </c>
      <c r="F5160" t="s">
        <v>35</v>
      </c>
      <c r="T5160" t="s">
        <v>7380</v>
      </c>
      <c r="U5160" s="92" t="str">
        <f t="shared" si="80"/>
        <v>DK0091211128</v>
      </c>
    </row>
    <row r="5161" spans="1:21">
      <c r="A5161">
        <v>20110930</v>
      </c>
      <c r="B5161" t="s">
        <v>152</v>
      </c>
      <c r="C5161">
        <v>1211129</v>
      </c>
      <c r="D5161" t="s">
        <v>181</v>
      </c>
      <c r="E5161" t="s">
        <v>68</v>
      </c>
      <c r="F5161" t="s">
        <v>35</v>
      </c>
      <c r="G5161">
        <v>6.5025934999999998E-3</v>
      </c>
      <c r="H5161">
        <v>0</v>
      </c>
      <c r="I5161">
        <v>6.5025934999999998E-3</v>
      </c>
      <c r="J5161">
        <v>0</v>
      </c>
      <c r="K5161">
        <v>0</v>
      </c>
      <c r="L5161">
        <v>6.5025934999999998E-3</v>
      </c>
      <c r="M5161">
        <v>0</v>
      </c>
      <c r="N5161">
        <v>12.586728248</v>
      </c>
      <c r="O5161">
        <v>0</v>
      </c>
      <c r="Q5161">
        <v>0</v>
      </c>
      <c r="R5161">
        <v>0</v>
      </c>
      <c r="S5161">
        <v>0</v>
      </c>
      <c r="T5161" t="s">
        <v>7381</v>
      </c>
      <c r="U5161" s="92" t="str">
        <f t="shared" si="80"/>
        <v>DK0091211129</v>
      </c>
    </row>
    <row r="5162" spans="1:21">
      <c r="A5162">
        <v>20110930</v>
      </c>
      <c r="B5162" t="s">
        <v>152</v>
      </c>
      <c r="C5162">
        <v>1211130</v>
      </c>
      <c r="D5162" t="s">
        <v>181</v>
      </c>
      <c r="E5162" t="s">
        <v>59</v>
      </c>
      <c r="F5162" t="s">
        <v>36</v>
      </c>
      <c r="T5162" t="s">
        <v>7382</v>
      </c>
      <c r="U5162" s="92" t="str">
        <f t="shared" si="80"/>
        <v>DK0091211130</v>
      </c>
    </row>
    <row r="5163" spans="1:21">
      <c r="A5163">
        <v>20110930</v>
      </c>
      <c r="B5163" t="s">
        <v>152</v>
      </c>
      <c r="C5163">
        <v>1211131</v>
      </c>
      <c r="D5163" t="s">
        <v>181</v>
      </c>
      <c r="E5163" t="s">
        <v>58</v>
      </c>
      <c r="F5163" t="s">
        <v>36</v>
      </c>
      <c r="T5163" t="s">
        <v>7383</v>
      </c>
      <c r="U5163" s="92" t="str">
        <f t="shared" si="80"/>
        <v>DK0091211131</v>
      </c>
    </row>
    <row r="5164" spans="1:21">
      <c r="A5164">
        <v>20110930</v>
      </c>
      <c r="B5164" t="s">
        <v>152</v>
      </c>
      <c r="C5164">
        <v>1211132</v>
      </c>
      <c r="D5164" t="s">
        <v>181</v>
      </c>
      <c r="E5164" t="s">
        <v>57</v>
      </c>
      <c r="F5164" t="s">
        <v>36</v>
      </c>
      <c r="T5164" t="s">
        <v>7384</v>
      </c>
      <c r="U5164" s="92" t="str">
        <f t="shared" si="80"/>
        <v>DK0091211132</v>
      </c>
    </row>
    <row r="5165" spans="1:21">
      <c r="A5165">
        <v>20110930</v>
      </c>
      <c r="B5165" t="s">
        <v>152</v>
      </c>
      <c r="C5165">
        <v>1211133</v>
      </c>
      <c r="D5165" t="s">
        <v>181</v>
      </c>
      <c r="E5165" t="s">
        <v>56</v>
      </c>
      <c r="F5165" t="s">
        <v>36</v>
      </c>
      <c r="T5165" t="s">
        <v>7385</v>
      </c>
      <c r="U5165" s="92" t="str">
        <f t="shared" si="80"/>
        <v>DK0091211133</v>
      </c>
    </row>
    <row r="5166" spans="1:21">
      <c r="A5166">
        <v>20110930</v>
      </c>
      <c r="B5166" t="s">
        <v>152</v>
      </c>
      <c r="C5166">
        <v>1211134</v>
      </c>
      <c r="D5166" t="s">
        <v>181</v>
      </c>
      <c r="E5166" t="s">
        <v>55</v>
      </c>
      <c r="F5166" t="s">
        <v>36</v>
      </c>
      <c r="T5166" t="s">
        <v>7386</v>
      </c>
      <c r="U5166" s="92" t="str">
        <f t="shared" si="80"/>
        <v>DK0091211134</v>
      </c>
    </row>
    <row r="5167" spans="1:21">
      <c r="A5167">
        <v>20110930</v>
      </c>
      <c r="B5167" t="s">
        <v>152</v>
      </c>
      <c r="C5167">
        <v>1211135</v>
      </c>
      <c r="D5167" t="s">
        <v>181</v>
      </c>
      <c r="E5167" t="s">
        <v>54</v>
      </c>
      <c r="F5167" t="s">
        <v>36</v>
      </c>
      <c r="T5167" t="s">
        <v>7387</v>
      </c>
      <c r="U5167" s="92" t="str">
        <f t="shared" si="80"/>
        <v>DK0091211135</v>
      </c>
    </row>
    <row r="5168" spans="1:21">
      <c r="A5168">
        <v>20110930</v>
      </c>
      <c r="B5168" t="s">
        <v>152</v>
      </c>
      <c r="C5168">
        <v>1211136</v>
      </c>
      <c r="D5168" t="s">
        <v>181</v>
      </c>
      <c r="E5168" t="s">
        <v>53</v>
      </c>
      <c r="F5168" t="s">
        <v>36</v>
      </c>
      <c r="T5168" t="s">
        <v>7388</v>
      </c>
      <c r="U5168" s="92" t="str">
        <f t="shared" si="80"/>
        <v>DK0091211136</v>
      </c>
    </row>
    <row r="5169" spans="1:21">
      <c r="A5169">
        <v>20110930</v>
      </c>
      <c r="B5169" t="s">
        <v>152</v>
      </c>
      <c r="C5169">
        <v>1211137</v>
      </c>
      <c r="D5169" t="s">
        <v>181</v>
      </c>
      <c r="E5169" t="s">
        <v>68</v>
      </c>
      <c r="F5169" t="s">
        <v>36</v>
      </c>
      <c r="G5169">
        <v>0</v>
      </c>
      <c r="H5169">
        <v>0</v>
      </c>
      <c r="I5169">
        <v>0</v>
      </c>
      <c r="J5169">
        <v>0</v>
      </c>
      <c r="K5169">
        <v>0</v>
      </c>
      <c r="L5169">
        <v>0</v>
      </c>
      <c r="M5169">
        <v>0</v>
      </c>
      <c r="N5169">
        <v>0</v>
      </c>
      <c r="O5169">
        <v>0</v>
      </c>
      <c r="Q5169">
        <v>0</v>
      </c>
      <c r="R5169">
        <v>0</v>
      </c>
      <c r="S5169">
        <v>0</v>
      </c>
      <c r="T5169" t="s">
        <v>7389</v>
      </c>
      <c r="U5169" s="92" t="str">
        <f t="shared" si="80"/>
        <v>DK0091211137</v>
      </c>
    </row>
    <row r="5170" spans="1:21">
      <c r="A5170">
        <v>20110930</v>
      </c>
      <c r="B5170" t="s">
        <v>152</v>
      </c>
      <c r="C5170">
        <v>1211138</v>
      </c>
      <c r="D5170" t="s">
        <v>181</v>
      </c>
      <c r="E5170" t="s">
        <v>59</v>
      </c>
      <c r="F5170" t="s">
        <v>51</v>
      </c>
      <c r="T5170" t="s">
        <v>7390</v>
      </c>
      <c r="U5170" s="92" t="str">
        <f t="shared" si="80"/>
        <v>DK0091211138</v>
      </c>
    </row>
    <row r="5171" spans="1:21">
      <c r="A5171">
        <v>20110930</v>
      </c>
      <c r="B5171" t="s">
        <v>152</v>
      </c>
      <c r="C5171">
        <v>1211139</v>
      </c>
      <c r="D5171" t="s">
        <v>181</v>
      </c>
      <c r="E5171" t="s">
        <v>58</v>
      </c>
      <c r="F5171" t="s">
        <v>51</v>
      </c>
      <c r="T5171" t="s">
        <v>7391</v>
      </c>
      <c r="U5171" s="92" t="str">
        <f t="shared" si="80"/>
        <v>DK0091211139</v>
      </c>
    </row>
    <row r="5172" spans="1:21">
      <c r="A5172">
        <v>20110930</v>
      </c>
      <c r="B5172" t="s">
        <v>152</v>
      </c>
      <c r="C5172">
        <v>1211140</v>
      </c>
      <c r="D5172" t="s">
        <v>181</v>
      </c>
      <c r="E5172" t="s">
        <v>57</v>
      </c>
      <c r="F5172" t="s">
        <v>51</v>
      </c>
      <c r="T5172" t="s">
        <v>7392</v>
      </c>
      <c r="U5172" s="92" t="str">
        <f t="shared" si="80"/>
        <v>DK0091211140</v>
      </c>
    </row>
    <row r="5173" spans="1:21">
      <c r="A5173">
        <v>20110930</v>
      </c>
      <c r="B5173" t="s">
        <v>152</v>
      </c>
      <c r="C5173">
        <v>1211141</v>
      </c>
      <c r="D5173" t="s">
        <v>181</v>
      </c>
      <c r="E5173" t="s">
        <v>56</v>
      </c>
      <c r="F5173" t="s">
        <v>51</v>
      </c>
      <c r="T5173" t="s">
        <v>7393</v>
      </c>
      <c r="U5173" s="92" t="str">
        <f t="shared" si="80"/>
        <v>DK0091211141</v>
      </c>
    </row>
    <row r="5174" spans="1:21">
      <c r="A5174">
        <v>20110930</v>
      </c>
      <c r="B5174" t="s">
        <v>152</v>
      </c>
      <c r="C5174">
        <v>1211142</v>
      </c>
      <c r="D5174" t="s">
        <v>181</v>
      </c>
      <c r="E5174" t="s">
        <v>55</v>
      </c>
      <c r="F5174" t="s">
        <v>51</v>
      </c>
      <c r="T5174" t="s">
        <v>7394</v>
      </c>
      <c r="U5174" s="92" t="str">
        <f t="shared" si="80"/>
        <v>DK0091211142</v>
      </c>
    </row>
    <row r="5175" spans="1:21">
      <c r="A5175">
        <v>20110930</v>
      </c>
      <c r="B5175" t="s">
        <v>152</v>
      </c>
      <c r="C5175">
        <v>1211143</v>
      </c>
      <c r="D5175" t="s">
        <v>181</v>
      </c>
      <c r="E5175" t="s">
        <v>54</v>
      </c>
      <c r="F5175" t="s">
        <v>51</v>
      </c>
      <c r="T5175" t="s">
        <v>7395</v>
      </c>
      <c r="U5175" s="92" t="str">
        <f t="shared" si="80"/>
        <v>DK0091211143</v>
      </c>
    </row>
    <row r="5176" spans="1:21">
      <c r="A5176">
        <v>20110930</v>
      </c>
      <c r="B5176" t="s">
        <v>152</v>
      </c>
      <c r="C5176">
        <v>1211144</v>
      </c>
      <c r="D5176" t="s">
        <v>181</v>
      </c>
      <c r="E5176" t="s">
        <v>53</v>
      </c>
      <c r="F5176" t="s">
        <v>51</v>
      </c>
      <c r="T5176" t="s">
        <v>7396</v>
      </c>
      <c r="U5176" s="92" t="str">
        <f t="shared" si="80"/>
        <v>DK0091211144</v>
      </c>
    </row>
    <row r="5177" spans="1:21">
      <c r="A5177">
        <v>20110930</v>
      </c>
      <c r="B5177" t="s">
        <v>152</v>
      </c>
      <c r="C5177">
        <v>1211145</v>
      </c>
      <c r="D5177" t="s">
        <v>181</v>
      </c>
      <c r="E5177" t="s">
        <v>68</v>
      </c>
      <c r="F5177" t="s">
        <v>51</v>
      </c>
      <c r="G5177">
        <v>0</v>
      </c>
      <c r="H5177">
        <v>0</v>
      </c>
      <c r="I5177">
        <v>0</v>
      </c>
      <c r="J5177">
        <v>0</v>
      </c>
      <c r="K5177">
        <v>0</v>
      </c>
      <c r="L5177">
        <v>0</v>
      </c>
      <c r="M5177">
        <v>0</v>
      </c>
      <c r="N5177">
        <v>0</v>
      </c>
      <c r="O5177">
        <v>0</v>
      </c>
      <c r="Q5177">
        <v>0</v>
      </c>
      <c r="R5177">
        <v>0</v>
      </c>
      <c r="S5177">
        <v>0</v>
      </c>
      <c r="T5177" t="s">
        <v>7397</v>
      </c>
      <c r="U5177" s="92" t="str">
        <f t="shared" si="80"/>
        <v>DK0091211145</v>
      </c>
    </row>
    <row r="5178" spans="1:21">
      <c r="A5178">
        <v>20110930</v>
      </c>
      <c r="B5178" t="s">
        <v>152</v>
      </c>
      <c r="C5178">
        <v>1211146</v>
      </c>
      <c r="D5178" t="s">
        <v>181</v>
      </c>
      <c r="E5178" t="s">
        <v>59</v>
      </c>
      <c r="F5178" t="s">
        <v>37</v>
      </c>
      <c r="T5178" t="s">
        <v>7398</v>
      </c>
      <c r="U5178" s="92" t="str">
        <f t="shared" si="80"/>
        <v>DK0091211146</v>
      </c>
    </row>
    <row r="5179" spans="1:21">
      <c r="A5179">
        <v>20110930</v>
      </c>
      <c r="B5179" t="s">
        <v>152</v>
      </c>
      <c r="C5179">
        <v>1211147</v>
      </c>
      <c r="D5179" t="s">
        <v>181</v>
      </c>
      <c r="E5179" t="s">
        <v>58</v>
      </c>
      <c r="F5179" t="s">
        <v>37</v>
      </c>
      <c r="T5179" t="s">
        <v>7399</v>
      </c>
      <c r="U5179" s="92" t="str">
        <f t="shared" si="80"/>
        <v>DK0091211147</v>
      </c>
    </row>
    <row r="5180" spans="1:21">
      <c r="A5180">
        <v>20110930</v>
      </c>
      <c r="B5180" t="s">
        <v>152</v>
      </c>
      <c r="C5180">
        <v>1211148</v>
      </c>
      <c r="D5180" t="s">
        <v>181</v>
      </c>
      <c r="E5180" t="s">
        <v>57</v>
      </c>
      <c r="F5180" t="s">
        <v>37</v>
      </c>
      <c r="T5180" t="s">
        <v>7400</v>
      </c>
      <c r="U5180" s="92" t="str">
        <f t="shared" si="80"/>
        <v>DK0091211148</v>
      </c>
    </row>
    <row r="5181" spans="1:21">
      <c r="A5181">
        <v>20110930</v>
      </c>
      <c r="B5181" t="s">
        <v>152</v>
      </c>
      <c r="C5181">
        <v>1211149</v>
      </c>
      <c r="D5181" t="s">
        <v>181</v>
      </c>
      <c r="E5181" t="s">
        <v>56</v>
      </c>
      <c r="F5181" t="s">
        <v>37</v>
      </c>
      <c r="T5181" t="s">
        <v>7401</v>
      </c>
      <c r="U5181" s="92" t="str">
        <f t="shared" si="80"/>
        <v>DK0091211149</v>
      </c>
    </row>
    <row r="5182" spans="1:21">
      <c r="A5182">
        <v>20110930</v>
      </c>
      <c r="B5182" t="s">
        <v>152</v>
      </c>
      <c r="C5182">
        <v>1211150</v>
      </c>
      <c r="D5182" t="s">
        <v>181</v>
      </c>
      <c r="E5182" t="s">
        <v>55</v>
      </c>
      <c r="F5182" t="s">
        <v>37</v>
      </c>
      <c r="T5182" t="s">
        <v>7402</v>
      </c>
      <c r="U5182" s="92" t="str">
        <f t="shared" si="80"/>
        <v>DK0091211150</v>
      </c>
    </row>
    <row r="5183" spans="1:21">
      <c r="A5183">
        <v>20110930</v>
      </c>
      <c r="B5183" t="s">
        <v>152</v>
      </c>
      <c r="C5183">
        <v>1211151</v>
      </c>
      <c r="D5183" t="s">
        <v>181</v>
      </c>
      <c r="E5183" t="s">
        <v>54</v>
      </c>
      <c r="F5183" t="s">
        <v>37</v>
      </c>
      <c r="T5183" t="s">
        <v>7403</v>
      </c>
      <c r="U5183" s="92" t="str">
        <f t="shared" si="80"/>
        <v>DK0091211151</v>
      </c>
    </row>
    <row r="5184" spans="1:21">
      <c r="A5184">
        <v>20110930</v>
      </c>
      <c r="B5184" t="s">
        <v>152</v>
      </c>
      <c r="C5184">
        <v>1211152</v>
      </c>
      <c r="D5184" t="s">
        <v>181</v>
      </c>
      <c r="E5184" t="s">
        <v>53</v>
      </c>
      <c r="F5184" t="s">
        <v>37</v>
      </c>
      <c r="T5184" t="s">
        <v>7404</v>
      </c>
      <c r="U5184" s="92" t="str">
        <f t="shared" si="80"/>
        <v>DK0091211152</v>
      </c>
    </row>
    <row r="5185" spans="1:21">
      <c r="A5185">
        <v>20110930</v>
      </c>
      <c r="B5185" t="s">
        <v>152</v>
      </c>
      <c r="C5185">
        <v>1211153</v>
      </c>
      <c r="D5185" t="s">
        <v>181</v>
      </c>
      <c r="E5185" t="s">
        <v>68</v>
      </c>
      <c r="F5185" t="s">
        <v>37</v>
      </c>
      <c r="G5185">
        <v>0</v>
      </c>
      <c r="H5185">
        <v>0</v>
      </c>
      <c r="I5185">
        <v>0</v>
      </c>
      <c r="J5185">
        <v>0</v>
      </c>
      <c r="K5185">
        <v>0</v>
      </c>
      <c r="L5185">
        <v>0</v>
      </c>
      <c r="M5185">
        <v>0</v>
      </c>
      <c r="N5185">
        <v>0</v>
      </c>
      <c r="O5185">
        <v>0</v>
      </c>
      <c r="Q5185">
        <v>0</v>
      </c>
      <c r="R5185">
        <v>0</v>
      </c>
      <c r="S5185">
        <v>0</v>
      </c>
      <c r="T5185" t="s">
        <v>7405</v>
      </c>
      <c r="U5185" s="92" t="str">
        <f t="shared" si="80"/>
        <v>DK0091211153</v>
      </c>
    </row>
    <row r="5186" spans="1:21">
      <c r="A5186">
        <v>20110930</v>
      </c>
      <c r="B5186" t="s">
        <v>152</v>
      </c>
      <c r="C5186">
        <v>1211154</v>
      </c>
      <c r="D5186" t="s">
        <v>181</v>
      </c>
      <c r="E5186" t="s">
        <v>59</v>
      </c>
      <c r="F5186" t="s">
        <v>38</v>
      </c>
      <c r="T5186" t="s">
        <v>7406</v>
      </c>
      <c r="U5186" s="92" t="str">
        <f t="shared" si="80"/>
        <v>DK0091211154</v>
      </c>
    </row>
    <row r="5187" spans="1:21">
      <c r="A5187">
        <v>20110930</v>
      </c>
      <c r="B5187" t="s">
        <v>152</v>
      </c>
      <c r="C5187">
        <v>1211155</v>
      </c>
      <c r="D5187" t="s">
        <v>181</v>
      </c>
      <c r="E5187" t="s">
        <v>58</v>
      </c>
      <c r="F5187" t="s">
        <v>38</v>
      </c>
      <c r="T5187" t="s">
        <v>7407</v>
      </c>
      <c r="U5187" s="92" t="str">
        <f t="shared" ref="U5187:U5250" si="81">B5187&amp;C5187</f>
        <v>DK0091211155</v>
      </c>
    </row>
    <row r="5188" spans="1:21">
      <c r="A5188">
        <v>20110930</v>
      </c>
      <c r="B5188" t="s">
        <v>152</v>
      </c>
      <c r="C5188">
        <v>1211156</v>
      </c>
      <c r="D5188" t="s">
        <v>181</v>
      </c>
      <c r="E5188" t="s">
        <v>57</v>
      </c>
      <c r="F5188" t="s">
        <v>38</v>
      </c>
      <c r="T5188" t="s">
        <v>7408</v>
      </c>
      <c r="U5188" s="92" t="str">
        <f t="shared" si="81"/>
        <v>DK0091211156</v>
      </c>
    </row>
    <row r="5189" spans="1:21">
      <c r="A5189">
        <v>20110930</v>
      </c>
      <c r="B5189" t="s">
        <v>152</v>
      </c>
      <c r="C5189">
        <v>1211157</v>
      </c>
      <c r="D5189" t="s">
        <v>181</v>
      </c>
      <c r="E5189" t="s">
        <v>56</v>
      </c>
      <c r="F5189" t="s">
        <v>38</v>
      </c>
      <c r="T5189" t="s">
        <v>7409</v>
      </c>
      <c r="U5189" s="92" t="str">
        <f t="shared" si="81"/>
        <v>DK0091211157</v>
      </c>
    </row>
    <row r="5190" spans="1:21">
      <c r="A5190">
        <v>20110930</v>
      </c>
      <c r="B5190" t="s">
        <v>152</v>
      </c>
      <c r="C5190">
        <v>1211158</v>
      </c>
      <c r="D5190" t="s">
        <v>181</v>
      </c>
      <c r="E5190" t="s">
        <v>55</v>
      </c>
      <c r="F5190" t="s">
        <v>38</v>
      </c>
      <c r="G5190">
        <v>2.0547</v>
      </c>
      <c r="I5190">
        <v>2.0547</v>
      </c>
      <c r="L5190">
        <v>2.0547</v>
      </c>
      <c r="T5190" t="s">
        <v>7410</v>
      </c>
      <c r="U5190" s="92" t="str">
        <f t="shared" si="81"/>
        <v>DK0091211158</v>
      </c>
    </row>
    <row r="5191" spans="1:21">
      <c r="A5191">
        <v>20110930</v>
      </c>
      <c r="B5191" t="s">
        <v>152</v>
      </c>
      <c r="C5191">
        <v>1211159</v>
      </c>
      <c r="D5191" t="s">
        <v>181</v>
      </c>
      <c r="E5191" t="s">
        <v>54</v>
      </c>
      <c r="F5191" t="s">
        <v>38</v>
      </c>
      <c r="T5191" t="s">
        <v>7411</v>
      </c>
      <c r="U5191" s="92" t="str">
        <f t="shared" si="81"/>
        <v>DK0091211159</v>
      </c>
    </row>
    <row r="5192" spans="1:21">
      <c r="A5192">
        <v>20110930</v>
      </c>
      <c r="B5192" t="s">
        <v>152</v>
      </c>
      <c r="C5192">
        <v>1211160</v>
      </c>
      <c r="D5192" t="s">
        <v>181</v>
      </c>
      <c r="E5192" t="s">
        <v>53</v>
      </c>
      <c r="F5192" t="s">
        <v>38</v>
      </c>
      <c r="T5192" t="s">
        <v>7412</v>
      </c>
      <c r="U5192" s="92" t="str">
        <f t="shared" si="81"/>
        <v>DK0091211160</v>
      </c>
    </row>
    <row r="5193" spans="1:21">
      <c r="A5193">
        <v>20110930</v>
      </c>
      <c r="B5193" t="s">
        <v>152</v>
      </c>
      <c r="C5193">
        <v>1211161</v>
      </c>
      <c r="D5193" t="s">
        <v>181</v>
      </c>
      <c r="E5193" t="s">
        <v>68</v>
      </c>
      <c r="F5193" t="s">
        <v>38</v>
      </c>
      <c r="G5193">
        <v>2.0547</v>
      </c>
      <c r="H5193">
        <v>0</v>
      </c>
      <c r="I5193">
        <v>2.0547</v>
      </c>
      <c r="J5193">
        <v>0</v>
      </c>
      <c r="K5193">
        <v>0</v>
      </c>
      <c r="L5193">
        <v>2.0547</v>
      </c>
      <c r="M5193">
        <v>0</v>
      </c>
      <c r="N5193">
        <v>0</v>
      </c>
      <c r="O5193">
        <v>0</v>
      </c>
      <c r="Q5193">
        <v>0</v>
      </c>
      <c r="R5193">
        <v>0</v>
      </c>
      <c r="S5193">
        <v>0</v>
      </c>
      <c r="T5193" t="s">
        <v>7413</v>
      </c>
      <c r="U5193" s="92" t="str">
        <f t="shared" si="81"/>
        <v>DK0091211161</v>
      </c>
    </row>
    <row r="5194" spans="1:21">
      <c r="A5194">
        <v>20110930</v>
      </c>
      <c r="B5194" t="s">
        <v>152</v>
      </c>
      <c r="C5194">
        <v>1211162</v>
      </c>
      <c r="D5194" t="s">
        <v>181</v>
      </c>
      <c r="E5194" t="s">
        <v>59</v>
      </c>
      <c r="F5194" t="s">
        <v>39</v>
      </c>
      <c r="T5194" t="s">
        <v>7414</v>
      </c>
      <c r="U5194" s="92" t="str">
        <f t="shared" si="81"/>
        <v>DK0091211162</v>
      </c>
    </row>
    <row r="5195" spans="1:21">
      <c r="A5195">
        <v>20110930</v>
      </c>
      <c r="B5195" t="s">
        <v>152</v>
      </c>
      <c r="C5195">
        <v>1211163</v>
      </c>
      <c r="D5195" t="s">
        <v>181</v>
      </c>
      <c r="E5195" t="s">
        <v>58</v>
      </c>
      <c r="F5195" t="s">
        <v>39</v>
      </c>
      <c r="T5195" t="s">
        <v>7415</v>
      </c>
      <c r="U5195" s="92" t="str">
        <f t="shared" si="81"/>
        <v>DK0091211163</v>
      </c>
    </row>
    <row r="5196" spans="1:21">
      <c r="A5196">
        <v>20110930</v>
      </c>
      <c r="B5196" t="s">
        <v>152</v>
      </c>
      <c r="C5196">
        <v>1211164</v>
      </c>
      <c r="D5196" t="s">
        <v>181</v>
      </c>
      <c r="E5196" t="s">
        <v>57</v>
      </c>
      <c r="F5196" t="s">
        <v>39</v>
      </c>
      <c r="T5196" t="s">
        <v>7416</v>
      </c>
      <c r="U5196" s="92" t="str">
        <f t="shared" si="81"/>
        <v>DK0091211164</v>
      </c>
    </row>
    <row r="5197" spans="1:21">
      <c r="A5197">
        <v>20110930</v>
      </c>
      <c r="B5197" t="s">
        <v>152</v>
      </c>
      <c r="C5197">
        <v>1211165</v>
      </c>
      <c r="D5197" t="s">
        <v>181</v>
      </c>
      <c r="E5197" t="s">
        <v>56</v>
      </c>
      <c r="F5197" t="s">
        <v>39</v>
      </c>
      <c r="T5197" t="s">
        <v>7417</v>
      </c>
      <c r="U5197" s="92" t="str">
        <f t="shared" si="81"/>
        <v>DK0091211165</v>
      </c>
    </row>
    <row r="5198" spans="1:21">
      <c r="A5198">
        <v>20110930</v>
      </c>
      <c r="B5198" t="s">
        <v>152</v>
      </c>
      <c r="C5198">
        <v>1211166</v>
      </c>
      <c r="D5198" t="s">
        <v>181</v>
      </c>
      <c r="E5198" t="s">
        <v>55</v>
      </c>
      <c r="F5198" t="s">
        <v>39</v>
      </c>
      <c r="T5198" t="s">
        <v>7418</v>
      </c>
      <c r="U5198" s="92" t="str">
        <f t="shared" si="81"/>
        <v>DK0091211166</v>
      </c>
    </row>
    <row r="5199" spans="1:21">
      <c r="A5199">
        <v>20110930</v>
      </c>
      <c r="B5199" t="s">
        <v>152</v>
      </c>
      <c r="C5199">
        <v>1211167</v>
      </c>
      <c r="D5199" t="s">
        <v>181</v>
      </c>
      <c r="E5199" t="s">
        <v>54</v>
      </c>
      <c r="F5199" t="s">
        <v>39</v>
      </c>
      <c r="T5199" t="s">
        <v>7419</v>
      </c>
      <c r="U5199" s="92" t="str">
        <f t="shared" si="81"/>
        <v>DK0091211167</v>
      </c>
    </row>
    <row r="5200" spans="1:21">
      <c r="A5200">
        <v>20110930</v>
      </c>
      <c r="B5200" t="s">
        <v>152</v>
      </c>
      <c r="C5200">
        <v>1211168</v>
      </c>
      <c r="D5200" t="s">
        <v>181</v>
      </c>
      <c r="E5200" t="s">
        <v>53</v>
      </c>
      <c r="F5200" t="s">
        <v>39</v>
      </c>
      <c r="T5200" t="s">
        <v>7420</v>
      </c>
      <c r="U5200" s="92" t="str">
        <f t="shared" si="81"/>
        <v>DK0091211168</v>
      </c>
    </row>
    <row r="5201" spans="1:21">
      <c r="A5201">
        <v>20110930</v>
      </c>
      <c r="B5201" t="s">
        <v>152</v>
      </c>
      <c r="C5201">
        <v>1211169</v>
      </c>
      <c r="D5201" t="s">
        <v>181</v>
      </c>
      <c r="E5201" t="s">
        <v>68</v>
      </c>
      <c r="F5201" t="s">
        <v>39</v>
      </c>
      <c r="G5201">
        <v>0</v>
      </c>
      <c r="H5201">
        <v>0</v>
      </c>
      <c r="I5201">
        <v>0</v>
      </c>
      <c r="J5201">
        <v>0</v>
      </c>
      <c r="K5201">
        <v>0</v>
      </c>
      <c r="L5201">
        <v>0</v>
      </c>
      <c r="M5201">
        <v>0</v>
      </c>
      <c r="N5201">
        <v>0</v>
      </c>
      <c r="O5201">
        <v>0</v>
      </c>
      <c r="Q5201">
        <v>0</v>
      </c>
      <c r="R5201">
        <v>0</v>
      </c>
      <c r="S5201">
        <v>0</v>
      </c>
      <c r="T5201" t="s">
        <v>7421</v>
      </c>
      <c r="U5201" s="92" t="str">
        <f t="shared" si="81"/>
        <v>DK0091211169</v>
      </c>
    </row>
    <row r="5202" spans="1:21">
      <c r="A5202">
        <v>20110930</v>
      </c>
      <c r="B5202" t="s">
        <v>152</v>
      </c>
      <c r="C5202">
        <v>1211170</v>
      </c>
      <c r="D5202" t="s">
        <v>181</v>
      </c>
      <c r="E5202" t="s">
        <v>59</v>
      </c>
      <c r="F5202" t="s">
        <v>40</v>
      </c>
      <c r="T5202" t="s">
        <v>7422</v>
      </c>
      <c r="U5202" s="92" t="str">
        <f t="shared" si="81"/>
        <v>DK0091211170</v>
      </c>
    </row>
    <row r="5203" spans="1:21">
      <c r="A5203">
        <v>20110930</v>
      </c>
      <c r="B5203" t="s">
        <v>152</v>
      </c>
      <c r="C5203">
        <v>1211171</v>
      </c>
      <c r="D5203" t="s">
        <v>181</v>
      </c>
      <c r="E5203" t="s">
        <v>58</v>
      </c>
      <c r="F5203" t="s">
        <v>40</v>
      </c>
      <c r="T5203" t="s">
        <v>7423</v>
      </c>
      <c r="U5203" s="92" t="str">
        <f t="shared" si="81"/>
        <v>DK0091211171</v>
      </c>
    </row>
    <row r="5204" spans="1:21">
      <c r="A5204">
        <v>20110930</v>
      </c>
      <c r="B5204" t="s">
        <v>152</v>
      </c>
      <c r="C5204">
        <v>1211172</v>
      </c>
      <c r="D5204" t="s">
        <v>181</v>
      </c>
      <c r="E5204" t="s">
        <v>57</v>
      </c>
      <c r="F5204" t="s">
        <v>40</v>
      </c>
      <c r="T5204" t="s">
        <v>7424</v>
      </c>
      <c r="U5204" s="92" t="str">
        <f t="shared" si="81"/>
        <v>DK0091211172</v>
      </c>
    </row>
    <row r="5205" spans="1:21">
      <c r="A5205">
        <v>20110930</v>
      </c>
      <c r="B5205" t="s">
        <v>152</v>
      </c>
      <c r="C5205">
        <v>1211173</v>
      </c>
      <c r="D5205" t="s">
        <v>181</v>
      </c>
      <c r="E5205" t="s">
        <v>56</v>
      </c>
      <c r="F5205" t="s">
        <v>40</v>
      </c>
      <c r="G5205">
        <v>9.4849970000000002E-4</v>
      </c>
      <c r="I5205">
        <v>9.4849970000000002E-4</v>
      </c>
      <c r="L5205">
        <v>9.4849970000000002E-4</v>
      </c>
      <c r="T5205" t="s">
        <v>7425</v>
      </c>
      <c r="U5205" s="92" t="str">
        <f t="shared" si="81"/>
        <v>DK0091211173</v>
      </c>
    </row>
    <row r="5206" spans="1:21">
      <c r="A5206">
        <v>20110930</v>
      </c>
      <c r="B5206" t="s">
        <v>152</v>
      </c>
      <c r="C5206">
        <v>1211174</v>
      </c>
      <c r="D5206" t="s">
        <v>181</v>
      </c>
      <c r="E5206" t="s">
        <v>55</v>
      </c>
      <c r="F5206" t="s">
        <v>40</v>
      </c>
      <c r="T5206" t="s">
        <v>7426</v>
      </c>
      <c r="U5206" s="92" t="str">
        <f t="shared" si="81"/>
        <v>DK0091211174</v>
      </c>
    </row>
    <row r="5207" spans="1:21">
      <c r="A5207">
        <v>20110930</v>
      </c>
      <c r="B5207" t="s">
        <v>152</v>
      </c>
      <c r="C5207">
        <v>1211175</v>
      </c>
      <c r="D5207" t="s">
        <v>181</v>
      </c>
      <c r="E5207" t="s">
        <v>54</v>
      </c>
      <c r="F5207" t="s">
        <v>40</v>
      </c>
      <c r="G5207">
        <v>3.8758299900000001E-2</v>
      </c>
      <c r="I5207">
        <v>3.8758299900000001E-2</v>
      </c>
      <c r="L5207">
        <v>3.8758299900000001E-2</v>
      </c>
      <c r="T5207" t="s">
        <v>7427</v>
      </c>
      <c r="U5207" s="92" t="str">
        <f t="shared" si="81"/>
        <v>DK0091211175</v>
      </c>
    </row>
    <row r="5208" spans="1:21">
      <c r="A5208">
        <v>20110930</v>
      </c>
      <c r="B5208" t="s">
        <v>152</v>
      </c>
      <c r="C5208">
        <v>1211176</v>
      </c>
      <c r="D5208" t="s">
        <v>181</v>
      </c>
      <c r="E5208" t="s">
        <v>53</v>
      </c>
      <c r="F5208" t="s">
        <v>40</v>
      </c>
      <c r="T5208" t="s">
        <v>7428</v>
      </c>
      <c r="U5208" s="92" t="str">
        <f t="shared" si="81"/>
        <v>DK0091211176</v>
      </c>
    </row>
    <row r="5209" spans="1:21">
      <c r="A5209">
        <v>20110930</v>
      </c>
      <c r="B5209" t="s">
        <v>152</v>
      </c>
      <c r="C5209">
        <v>1211177</v>
      </c>
      <c r="D5209" t="s">
        <v>181</v>
      </c>
      <c r="E5209" t="s">
        <v>68</v>
      </c>
      <c r="F5209" t="s">
        <v>40</v>
      </c>
      <c r="G5209">
        <v>3.9706799500000001E-2</v>
      </c>
      <c r="H5209">
        <v>0</v>
      </c>
      <c r="I5209">
        <v>3.9706799500000001E-2</v>
      </c>
      <c r="J5209">
        <v>0</v>
      </c>
      <c r="K5209">
        <v>0</v>
      </c>
      <c r="L5209">
        <v>3.9706799500000001E-2</v>
      </c>
      <c r="M5209">
        <v>0</v>
      </c>
      <c r="N5209">
        <v>0</v>
      </c>
      <c r="O5209">
        <v>0</v>
      </c>
      <c r="Q5209">
        <v>0</v>
      </c>
      <c r="R5209">
        <v>0</v>
      </c>
      <c r="S5209">
        <v>0</v>
      </c>
      <c r="T5209" t="s">
        <v>7429</v>
      </c>
      <c r="U5209" s="92" t="str">
        <f t="shared" si="81"/>
        <v>DK0091211177</v>
      </c>
    </row>
    <row r="5210" spans="1:21">
      <c r="A5210">
        <v>20110930</v>
      </c>
      <c r="B5210" t="s">
        <v>152</v>
      </c>
      <c r="C5210">
        <v>1211178</v>
      </c>
      <c r="D5210" t="s">
        <v>181</v>
      </c>
      <c r="E5210" t="s">
        <v>59</v>
      </c>
      <c r="F5210" t="s">
        <v>49</v>
      </c>
      <c r="T5210" t="s">
        <v>7430</v>
      </c>
      <c r="U5210" s="92" t="str">
        <f t="shared" si="81"/>
        <v>DK0091211178</v>
      </c>
    </row>
    <row r="5211" spans="1:21">
      <c r="A5211">
        <v>20110930</v>
      </c>
      <c r="B5211" t="s">
        <v>152</v>
      </c>
      <c r="C5211">
        <v>1211179</v>
      </c>
      <c r="D5211" t="s">
        <v>181</v>
      </c>
      <c r="E5211" t="s">
        <v>58</v>
      </c>
      <c r="F5211" t="s">
        <v>49</v>
      </c>
      <c r="T5211" t="s">
        <v>7431</v>
      </c>
      <c r="U5211" s="92" t="str">
        <f t="shared" si="81"/>
        <v>DK0091211179</v>
      </c>
    </row>
    <row r="5212" spans="1:21">
      <c r="A5212">
        <v>20110930</v>
      </c>
      <c r="B5212" t="s">
        <v>152</v>
      </c>
      <c r="C5212">
        <v>1211180</v>
      </c>
      <c r="D5212" t="s">
        <v>181</v>
      </c>
      <c r="E5212" t="s">
        <v>57</v>
      </c>
      <c r="F5212" t="s">
        <v>49</v>
      </c>
      <c r="T5212" t="s">
        <v>7432</v>
      </c>
      <c r="U5212" s="92" t="str">
        <f t="shared" si="81"/>
        <v>DK0091211180</v>
      </c>
    </row>
    <row r="5213" spans="1:21">
      <c r="A5213">
        <v>20110930</v>
      </c>
      <c r="B5213" t="s">
        <v>152</v>
      </c>
      <c r="C5213">
        <v>1211181</v>
      </c>
      <c r="D5213" t="s">
        <v>181</v>
      </c>
      <c r="E5213" t="s">
        <v>56</v>
      </c>
      <c r="F5213" t="s">
        <v>49</v>
      </c>
      <c r="T5213" t="s">
        <v>7433</v>
      </c>
      <c r="U5213" s="92" t="str">
        <f t="shared" si="81"/>
        <v>DK0091211181</v>
      </c>
    </row>
    <row r="5214" spans="1:21">
      <c r="A5214">
        <v>20110930</v>
      </c>
      <c r="B5214" t="s">
        <v>152</v>
      </c>
      <c r="C5214">
        <v>1211182</v>
      </c>
      <c r="D5214" t="s">
        <v>181</v>
      </c>
      <c r="E5214" t="s">
        <v>55</v>
      </c>
      <c r="F5214" t="s">
        <v>49</v>
      </c>
      <c r="T5214" t="s">
        <v>7434</v>
      </c>
      <c r="U5214" s="92" t="str">
        <f t="shared" si="81"/>
        <v>DK0091211182</v>
      </c>
    </row>
    <row r="5215" spans="1:21">
      <c r="A5215">
        <v>20110930</v>
      </c>
      <c r="B5215" t="s">
        <v>152</v>
      </c>
      <c r="C5215">
        <v>1211183</v>
      </c>
      <c r="D5215" t="s">
        <v>181</v>
      </c>
      <c r="E5215" t="s">
        <v>54</v>
      </c>
      <c r="F5215" t="s">
        <v>49</v>
      </c>
      <c r="T5215" t="s">
        <v>7435</v>
      </c>
      <c r="U5215" s="92" t="str">
        <f t="shared" si="81"/>
        <v>DK0091211183</v>
      </c>
    </row>
    <row r="5216" spans="1:21">
      <c r="A5216">
        <v>20110930</v>
      </c>
      <c r="B5216" t="s">
        <v>152</v>
      </c>
      <c r="C5216">
        <v>1211184</v>
      </c>
      <c r="D5216" t="s">
        <v>181</v>
      </c>
      <c r="E5216" t="s">
        <v>53</v>
      </c>
      <c r="F5216" t="s">
        <v>49</v>
      </c>
      <c r="T5216" t="s">
        <v>7436</v>
      </c>
      <c r="U5216" s="92" t="str">
        <f t="shared" si="81"/>
        <v>DK0091211184</v>
      </c>
    </row>
    <row r="5217" spans="1:21">
      <c r="A5217">
        <v>20110930</v>
      </c>
      <c r="B5217" t="s">
        <v>152</v>
      </c>
      <c r="C5217">
        <v>1211185</v>
      </c>
      <c r="D5217" t="s">
        <v>181</v>
      </c>
      <c r="E5217" t="s">
        <v>68</v>
      </c>
      <c r="F5217" t="s">
        <v>49</v>
      </c>
      <c r="G5217">
        <v>0</v>
      </c>
      <c r="H5217">
        <v>0</v>
      </c>
      <c r="I5217">
        <v>0</v>
      </c>
      <c r="J5217">
        <v>0</v>
      </c>
      <c r="K5217">
        <v>0</v>
      </c>
      <c r="L5217">
        <v>0</v>
      </c>
      <c r="M5217">
        <v>0</v>
      </c>
      <c r="N5217">
        <v>0</v>
      </c>
      <c r="O5217">
        <v>0</v>
      </c>
      <c r="Q5217">
        <v>0</v>
      </c>
      <c r="R5217">
        <v>0</v>
      </c>
      <c r="S5217">
        <v>0</v>
      </c>
      <c r="T5217" t="s">
        <v>7437</v>
      </c>
      <c r="U5217" s="92" t="str">
        <f t="shared" si="81"/>
        <v>DK0091211185</v>
      </c>
    </row>
    <row r="5218" spans="1:21">
      <c r="A5218">
        <v>20110930</v>
      </c>
      <c r="B5218" t="s">
        <v>152</v>
      </c>
      <c r="C5218">
        <v>1211186</v>
      </c>
      <c r="D5218" t="s">
        <v>181</v>
      </c>
      <c r="E5218" t="s">
        <v>59</v>
      </c>
      <c r="F5218" t="s">
        <v>41</v>
      </c>
      <c r="T5218" t="s">
        <v>7438</v>
      </c>
      <c r="U5218" s="92" t="str">
        <f t="shared" si="81"/>
        <v>DK0091211186</v>
      </c>
    </row>
    <row r="5219" spans="1:21">
      <c r="A5219">
        <v>20110930</v>
      </c>
      <c r="B5219" t="s">
        <v>152</v>
      </c>
      <c r="C5219">
        <v>1211187</v>
      </c>
      <c r="D5219" t="s">
        <v>181</v>
      </c>
      <c r="E5219" t="s">
        <v>58</v>
      </c>
      <c r="F5219" t="s">
        <v>41</v>
      </c>
      <c r="T5219" t="s">
        <v>7439</v>
      </c>
      <c r="U5219" s="92" t="str">
        <f t="shared" si="81"/>
        <v>DK0091211187</v>
      </c>
    </row>
    <row r="5220" spans="1:21">
      <c r="A5220">
        <v>20110930</v>
      </c>
      <c r="B5220" t="s">
        <v>152</v>
      </c>
      <c r="C5220">
        <v>1211188</v>
      </c>
      <c r="D5220" t="s">
        <v>181</v>
      </c>
      <c r="E5220" t="s">
        <v>57</v>
      </c>
      <c r="F5220" t="s">
        <v>41</v>
      </c>
      <c r="T5220" t="s">
        <v>7440</v>
      </c>
      <c r="U5220" s="92" t="str">
        <f t="shared" si="81"/>
        <v>DK0091211188</v>
      </c>
    </row>
    <row r="5221" spans="1:21">
      <c r="A5221">
        <v>20110930</v>
      </c>
      <c r="B5221" t="s">
        <v>152</v>
      </c>
      <c r="C5221">
        <v>1211189</v>
      </c>
      <c r="D5221" t="s">
        <v>181</v>
      </c>
      <c r="E5221" t="s">
        <v>56</v>
      </c>
      <c r="F5221" t="s">
        <v>41</v>
      </c>
      <c r="T5221" t="s">
        <v>7441</v>
      </c>
      <c r="U5221" s="92" t="str">
        <f t="shared" si="81"/>
        <v>DK0091211189</v>
      </c>
    </row>
    <row r="5222" spans="1:21">
      <c r="A5222">
        <v>20110930</v>
      </c>
      <c r="B5222" t="s">
        <v>152</v>
      </c>
      <c r="C5222">
        <v>1211190</v>
      </c>
      <c r="D5222" t="s">
        <v>181</v>
      </c>
      <c r="E5222" t="s">
        <v>55</v>
      </c>
      <c r="F5222" t="s">
        <v>41</v>
      </c>
      <c r="G5222">
        <v>7.0829622264000003</v>
      </c>
      <c r="I5222">
        <v>7.0829622264000003</v>
      </c>
      <c r="L5222">
        <v>7.0829622264000003</v>
      </c>
      <c r="T5222" t="s">
        <v>7442</v>
      </c>
      <c r="U5222" s="92" t="str">
        <f t="shared" si="81"/>
        <v>DK0091211190</v>
      </c>
    </row>
    <row r="5223" spans="1:21">
      <c r="A5223">
        <v>20110930</v>
      </c>
      <c r="B5223" t="s">
        <v>152</v>
      </c>
      <c r="C5223">
        <v>1211191</v>
      </c>
      <c r="D5223" t="s">
        <v>181</v>
      </c>
      <c r="E5223" t="s">
        <v>54</v>
      </c>
      <c r="F5223" t="s">
        <v>41</v>
      </c>
      <c r="G5223">
        <v>3.2571410429999998</v>
      </c>
      <c r="I5223">
        <v>3.2571410429999998</v>
      </c>
      <c r="L5223">
        <v>3.2571410429999998</v>
      </c>
      <c r="T5223" t="s">
        <v>7443</v>
      </c>
      <c r="U5223" s="92" t="str">
        <f t="shared" si="81"/>
        <v>DK0091211191</v>
      </c>
    </row>
    <row r="5224" spans="1:21">
      <c r="A5224">
        <v>20110930</v>
      </c>
      <c r="B5224" t="s">
        <v>152</v>
      </c>
      <c r="C5224">
        <v>1211192</v>
      </c>
      <c r="D5224" t="s">
        <v>181</v>
      </c>
      <c r="E5224" t="s">
        <v>53</v>
      </c>
      <c r="F5224" t="s">
        <v>41</v>
      </c>
      <c r="T5224" t="s">
        <v>7444</v>
      </c>
      <c r="U5224" s="92" t="str">
        <f t="shared" si="81"/>
        <v>DK0091211192</v>
      </c>
    </row>
    <row r="5225" spans="1:21">
      <c r="A5225">
        <v>20110930</v>
      </c>
      <c r="B5225" t="s">
        <v>152</v>
      </c>
      <c r="C5225">
        <v>1211193</v>
      </c>
      <c r="D5225" t="s">
        <v>181</v>
      </c>
      <c r="E5225" t="s">
        <v>68</v>
      </c>
      <c r="F5225" t="s">
        <v>41</v>
      </c>
      <c r="G5225">
        <v>10.340103269</v>
      </c>
      <c r="H5225">
        <v>0</v>
      </c>
      <c r="I5225">
        <v>10.340103269</v>
      </c>
      <c r="J5225">
        <v>0</v>
      </c>
      <c r="K5225">
        <v>0</v>
      </c>
      <c r="L5225">
        <v>10.340103269</v>
      </c>
      <c r="M5225">
        <v>0</v>
      </c>
      <c r="N5225">
        <v>0</v>
      </c>
      <c r="O5225">
        <v>0</v>
      </c>
      <c r="Q5225">
        <v>0</v>
      </c>
      <c r="R5225">
        <v>0</v>
      </c>
      <c r="S5225">
        <v>0</v>
      </c>
      <c r="T5225" t="s">
        <v>7445</v>
      </c>
      <c r="U5225" s="92" t="str">
        <f t="shared" si="81"/>
        <v>DK0091211193</v>
      </c>
    </row>
    <row r="5226" spans="1:21">
      <c r="A5226">
        <v>20110930</v>
      </c>
      <c r="B5226" t="s">
        <v>152</v>
      </c>
      <c r="C5226">
        <v>1211194</v>
      </c>
      <c r="D5226" t="s">
        <v>181</v>
      </c>
      <c r="E5226" t="s">
        <v>59</v>
      </c>
      <c r="F5226" t="s">
        <v>42</v>
      </c>
      <c r="T5226" t="s">
        <v>7446</v>
      </c>
      <c r="U5226" s="92" t="str">
        <f t="shared" si="81"/>
        <v>DK0091211194</v>
      </c>
    </row>
    <row r="5227" spans="1:21">
      <c r="A5227">
        <v>20110930</v>
      </c>
      <c r="B5227" t="s">
        <v>152</v>
      </c>
      <c r="C5227">
        <v>1211195</v>
      </c>
      <c r="D5227" t="s">
        <v>181</v>
      </c>
      <c r="E5227" t="s">
        <v>58</v>
      </c>
      <c r="F5227" t="s">
        <v>42</v>
      </c>
      <c r="T5227" t="s">
        <v>7447</v>
      </c>
      <c r="U5227" s="92" t="str">
        <f t="shared" si="81"/>
        <v>DK0091211195</v>
      </c>
    </row>
    <row r="5228" spans="1:21">
      <c r="A5228">
        <v>20110930</v>
      </c>
      <c r="B5228" t="s">
        <v>152</v>
      </c>
      <c r="C5228">
        <v>1211196</v>
      </c>
      <c r="D5228" t="s">
        <v>181</v>
      </c>
      <c r="E5228" t="s">
        <v>57</v>
      </c>
      <c r="F5228" t="s">
        <v>42</v>
      </c>
      <c r="T5228" t="s">
        <v>7448</v>
      </c>
      <c r="U5228" s="92" t="str">
        <f t="shared" si="81"/>
        <v>DK0091211196</v>
      </c>
    </row>
    <row r="5229" spans="1:21">
      <c r="A5229">
        <v>20110930</v>
      </c>
      <c r="B5229" t="s">
        <v>152</v>
      </c>
      <c r="C5229">
        <v>1211197</v>
      </c>
      <c r="D5229" t="s">
        <v>181</v>
      </c>
      <c r="E5229" t="s">
        <v>56</v>
      </c>
      <c r="F5229" t="s">
        <v>42</v>
      </c>
      <c r="T5229" t="s">
        <v>7449</v>
      </c>
      <c r="U5229" s="92" t="str">
        <f t="shared" si="81"/>
        <v>DK0091211197</v>
      </c>
    </row>
    <row r="5230" spans="1:21">
      <c r="A5230">
        <v>20110930</v>
      </c>
      <c r="B5230" t="s">
        <v>152</v>
      </c>
      <c r="C5230">
        <v>1211198</v>
      </c>
      <c r="D5230" t="s">
        <v>181</v>
      </c>
      <c r="E5230" t="s">
        <v>55</v>
      </c>
      <c r="F5230" t="s">
        <v>42</v>
      </c>
      <c r="G5230">
        <v>9.5061596099999992</v>
      </c>
      <c r="I5230">
        <v>9.5061596099999992</v>
      </c>
      <c r="O5230">
        <v>10</v>
      </c>
      <c r="T5230" t="s">
        <v>7450</v>
      </c>
      <c r="U5230" s="92" t="str">
        <f t="shared" si="81"/>
        <v>DK0091211198</v>
      </c>
    </row>
    <row r="5231" spans="1:21">
      <c r="A5231">
        <v>20110930</v>
      </c>
      <c r="B5231" t="s">
        <v>152</v>
      </c>
      <c r="C5231">
        <v>1211199</v>
      </c>
      <c r="D5231" t="s">
        <v>181</v>
      </c>
      <c r="E5231" t="s">
        <v>54</v>
      </c>
      <c r="F5231" t="s">
        <v>42</v>
      </c>
      <c r="T5231" t="s">
        <v>7451</v>
      </c>
      <c r="U5231" s="92" t="str">
        <f t="shared" si="81"/>
        <v>DK0091211199</v>
      </c>
    </row>
    <row r="5232" spans="1:21">
      <c r="A5232">
        <v>20110930</v>
      </c>
      <c r="B5232" t="s">
        <v>152</v>
      </c>
      <c r="C5232">
        <v>1211200</v>
      </c>
      <c r="D5232" t="s">
        <v>181</v>
      </c>
      <c r="E5232" t="s">
        <v>53</v>
      </c>
      <c r="F5232" t="s">
        <v>42</v>
      </c>
      <c r="T5232" t="s">
        <v>7452</v>
      </c>
      <c r="U5232" s="92" t="str">
        <f t="shared" si="81"/>
        <v>DK0091211200</v>
      </c>
    </row>
    <row r="5233" spans="1:21">
      <c r="A5233">
        <v>20110930</v>
      </c>
      <c r="B5233" t="s">
        <v>152</v>
      </c>
      <c r="C5233">
        <v>1211201</v>
      </c>
      <c r="D5233" t="s">
        <v>181</v>
      </c>
      <c r="E5233" t="s">
        <v>68</v>
      </c>
      <c r="F5233" t="s">
        <v>42</v>
      </c>
      <c r="G5233">
        <v>9.5061596099999992</v>
      </c>
      <c r="H5233">
        <v>0</v>
      </c>
      <c r="I5233">
        <v>9.5061596099999992</v>
      </c>
      <c r="J5233">
        <v>0</v>
      </c>
      <c r="K5233">
        <v>0</v>
      </c>
      <c r="L5233">
        <v>0</v>
      </c>
      <c r="M5233">
        <v>0</v>
      </c>
      <c r="N5233">
        <v>0</v>
      </c>
      <c r="O5233">
        <v>10</v>
      </c>
      <c r="Q5233">
        <v>0</v>
      </c>
      <c r="R5233">
        <v>0</v>
      </c>
      <c r="S5233">
        <v>0</v>
      </c>
      <c r="T5233" t="s">
        <v>7453</v>
      </c>
      <c r="U5233" s="92" t="str">
        <f t="shared" si="81"/>
        <v>DK0091211201</v>
      </c>
    </row>
    <row r="5234" spans="1:21">
      <c r="A5234">
        <v>20110930</v>
      </c>
      <c r="B5234" t="s">
        <v>152</v>
      </c>
      <c r="C5234">
        <v>1211202</v>
      </c>
      <c r="D5234" t="s">
        <v>181</v>
      </c>
      <c r="E5234" t="s">
        <v>59</v>
      </c>
      <c r="F5234" t="s">
        <v>43</v>
      </c>
      <c r="T5234" t="s">
        <v>7454</v>
      </c>
      <c r="U5234" s="92" t="str">
        <f t="shared" si="81"/>
        <v>DK0091211202</v>
      </c>
    </row>
    <row r="5235" spans="1:21">
      <c r="A5235">
        <v>20110930</v>
      </c>
      <c r="B5235" t="s">
        <v>152</v>
      </c>
      <c r="C5235">
        <v>1211203</v>
      </c>
      <c r="D5235" t="s">
        <v>181</v>
      </c>
      <c r="E5235" t="s">
        <v>58</v>
      </c>
      <c r="F5235" t="s">
        <v>43</v>
      </c>
      <c r="T5235" t="s">
        <v>7455</v>
      </c>
      <c r="U5235" s="92" t="str">
        <f t="shared" si="81"/>
        <v>DK0091211203</v>
      </c>
    </row>
    <row r="5236" spans="1:21">
      <c r="A5236">
        <v>20110930</v>
      </c>
      <c r="B5236" t="s">
        <v>152</v>
      </c>
      <c r="C5236">
        <v>1211204</v>
      </c>
      <c r="D5236" t="s">
        <v>181</v>
      </c>
      <c r="E5236" t="s">
        <v>57</v>
      </c>
      <c r="F5236" t="s">
        <v>43</v>
      </c>
      <c r="T5236" t="s">
        <v>7456</v>
      </c>
      <c r="U5236" s="92" t="str">
        <f t="shared" si="81"/>
        <v>DK0091211204</v>
      </c>
    </row>
    <row r="5237" spans="1:21">
      <c r="A5237">
        <v>20110930</v>
      </c>
      <c r="B5237" t="s">
        <v>152</v>
      </c>
      <c r="C5237">
        <v>1211205</v>
      </c>
      <c r="D5237" t="s">
        <v>181</v>
      </c>
      <c r="E5237" t="s">
        <v>56</v>
      </c>
      <c r="F5237" t="s">
        <v>43</v>
      </c>
      <c r="T5237" t="s">
        <v>7457</v>
      </c>
      <c r="U5237" s="92" t="str">
        <f t="shared" si="81"/>
        <v>DK0091211205</v>
      </c>
    </row>
    <row r="5238" spans="1:21">
      <c r="A5238">
        <v>20110930</v>
      </c>
      <c r="B5238" t="s">
        <v>152</v>
      </c>
      <c r="C5238">
        <v>1211206</v>
      </c>
      <c r="D5238" t="s">
        <v>181</v>
      </c>
      <c r="E5238" t="s">
        <v>55</v>
      </c>
      <c r="F5238" t="s">
        <v>43</v>
      </c>
      <c r="T5238" t="s">
        <v>7458</v>
      </c>
      <c r="U5238" s="92" t="str">
        <f t="shared" si="81"/>
        <v>DK0091211206</v>
      </c>
    </row>
    <row r="5239" spans="1:21">
      <c r="A5239">
        <v>20110930</v>
      </c>
      <c r="B5239" t="s">
        <v>152</v>
      </c>
      <c r="C5239">
        <v>1211207</v>
      </c>
      <c r="D5239" t="s">
        <v>181</v>
      </c>
      <c r="E5239" t="s">
        <v>54</v>
      </c>
      <c r="F5239" t="s">
        <v>43</v>
      </c>
      <c r="T5239" t="s">
        <v>7459</v>
      </c>
      <c r="U5239" s="92" t="str">
        <f t="shared" si="81"/>
        <v>DK0091211207</v>
      </c>
    </row>
    <row r="5240" spans="1:21">
      <c r="A5240">
        <v>20110930</v>
      </c>
      <c r="B5240" t="s">
        <v>152</v>
      </c>
      <c r="C5240">
        <v>1211208</v>
      </c>
      <c r="D5240" t="s">
        <v>181</v>
      </c>
      <c r="E5240" t="s">
        <v>53</v>
      </c>
      <c r="F5240" t="s">
        <v>43</v>
      </c>
      <c r="T5240" t="s">
        <v>7460</v>
      </c>
      <c r="U5240" s="92" t="str">
        <f t="shared" si="81"/>
        <v>DK0091211208</v>
      </c>
    </row>
    <row r="5241" spans="1:21">
      <c r="A5241">
        <v>20110930</v>
      </c>
      <c r="B5241" t="s">
        <v>152</v>
      </c>
      <c r="C5241">
        <v>1211209</v>
      </c>
      <c r="D5241" t="s">
        <v>181</v>
      </c>
      <c r="E5241" t="s">
        <v>68</v>
      </c>
      <c r="F5241" t="s">
        <v>43</v>
      </c>
      <c r="G5241">
        <v>0</v>
      </c>
      <c r="H5241">
        <v>0</v>
      </c>
      <c r="I5241">
        <v>0</v>
      </c>
      <c r="J5241">
        <v>0</v>
      </c>
      <c r="K5241">
        <v>0</v>
      </c>
      <c r="L5241">
        <v>0</v>
      </c>
      <c r="M5241">
        <v>0</v>
      </c>
      <c r="N5241">
        <v>0</v>
      </c>
      <c r="O5241">
        <v>0</v>
      </c>
      <c r="Q5241">
        <v>0</v>
      </c>
      <c r="R5241">
        <v>0</v>
      </c>
      <c r="S5241">
        <v>0</v>
      </c>
      <c r="T5241" t="s">
        <v>7461</v>
      </c>
      <c r="U5241" s="92" t="str">
        <f t="shared" si="81"/>
        <v>DK0091211209</v>
      </c>
    </row>
    <row r="5242" spans="1:21">
      <c r="A5242">
        <v>20110930</v>
      </c>
      <c r="B5242" t="s">
        <v>152</v>
      </c>
      <c r="C5242">
        <v>1211210</v>
      </c>
      <c r="D5242" t="s">
        <v>181</v>
      </c>
      <c r="E5242" t="s">
        <v>59</v>
      </c>
      <c r="F5242" t="s">
        <v>44</v>
      </c>
      <c r="T5242" t="s">
        <v>7462</v>
      </c>
      <c r="U5242" s="92" t="str">
        <f t="shared" si="81"/>
        <v>DK0091211210</v>
      </c>
    </row>
    <row r="5243" spans="1:21">
      <c r="A5243">
        <v>20110930</v>
      </c>
      <c r="B5243" t="s">
        <v>152</v>
      </c>
      <c r="C5243">
        <v>1211211</v>
      </c>
      <c r="D5243" t="s">
        <v>181</v>
      </c>
      <c r="E5243" t="s">
        <v>58</v>
      </c>
      <c r="F5243" t="s">
        <v>44</v>
      </c>
      <c r="T5243" t="s">
        <v>7463</v>
      </c>
      <c r="U5243" s="92" t="str">
        <f t="shared" si="81"/>
        <v>DK0091211211</v>
      </c>
    </row>
    <row r="5244" spans="1:21">
      <c r="A5244">
        <v>20110930</v>
      </c>
      <c r="B5244" t="s">
        <v>152</v>
      </c>
      <c r="C5244">
        <v>1211212</v>
      </c>
      <c r="D5244" t="s">
        <v>181</v>
      </c>
      <c r="E5244" t="s">
        <v>57</v>
      </c>
      <c r="F5244" t="s">
        <v>44</v>
      </c>
      <c r="T5244" t="s">
        <v>7464</v>
      </c>
      <c r="U5244" s="92" t="str">
        <f t="shared" si="81"/>
        <v>DK0091211212</v>
      </c>
    </row>
    <row r="5245" spans="1:21">
      <c r="A5245">
        <v>20110930</v>
      </c>
      <c r="B5245" t="s">
        <v>152</v>
      </c>
      <c r="C5245">
        <v>1211213</v>
      </c>
      <c r="D5245" t="s">
        <v>181</v>
      </c>
      <c r="E5245" t="s">
        <v>56</v>
      </c>
      <c r="F5245" t="s">
        <v>44</v>
      </c>
      <c r="T5245" t="s">
        <v>7465</v>
      </c>
      <c r="U5245" s="92" t="str">
        <f t="shared" si="81"/>
        <v>DK0091211213</v>
      </c>
    </row>
    <row r="5246" spans="1:21">
      <c r="A5246">
        <v>20110930</v>
      </c>
      <c r="B5246" t="s">
        <v>152</v>
      </c>
      <c r="C5246">
        <v>1211214</v>
      </c>
      <c r="D5246" t="s">
        <v>181</v>
      </c>
      <c r="E5246" t="s">
        <v>55</v>
      </c>
      <c r="F5246" t="s">
        <v>44</v>
      </c>
      <c r="T5246" t="s">
        <v>7466</v>
      </c>
      <c r="U5246" s="92" t="str">
        <f t="shared" si="81"/>
        <v>DK0091211214</v>
      </c>
    </row>
    <row r="5247" spans="1:21">
      <c r="A5247">
        <v>20110930</v>
      </c>
      <c r="B5247" t="s">
        <v>152</v>
      </c>
      <c r="C5247">
        <v>1211215</v>
      </c>
      <c r="D5247" t="s">
        <v>181</v>
      </c>
      <c r="E5247" t="s">
        <v>54</v>
      </c>
      <c r="F5247" t="s">
        <v>44</v>
      </c>
      <c r="T5247" t="s">
        <v>7467</v>
      </c>
      <c r="U5247" s="92" t="str">
        <f t="shared" si="81"/>
        <v>DK0091211215</v>
      </c>
    </row>
    <row r="5248" spans="1:21">
      <c r="A5248">
        <v>20110930</v>
      </c>
      <c r="B5248" t="s">
        <v>152</v>
      </c>
      <c r="C5248">
        <v>1211216</v>
      </c>
      <c r="D5248" t="s">
        <v>181</v>
      </c>
      <c r="E5248" t="s">
        <v>53</v>
      </c>
      <c r="F5248" t="s">
        <v>44</v>
      </c>
      <c r="T5248" t="s">
        <v>7468</v>
      </c>
      <c r="U5248" s="92" t="str">
        <f t="shared" si="81"/>
        <v>DK0091211216</v>
      </c>
    </row>
    <row r="5249" spans="1:21">
      <c r="A5249">
        <v>20110930</v>
      </c>
      <c r="B5249" t="s">
        <v>152</v>
      </c>
      <c r="C5249">
        <v>1211217</v>
      </c>
      <c r="D5249" t="s">
        <v>181</v>
      </c>
      <c r="E5249" t="s">
        <v>68</v>
      </c>
      <c r="F5249" t="s">
        <v>44</v>
      </c>
      <c r="G5249">
        <v>0</v>
      </c>
      <c r="H5249">
        <v>0</v>
      </c>
      <c r="I5249">
        <v>0</v>
      </c>
      <c r="J5249">
        <v>0</v>
      </c>
      <c r="K5249">
        <v>0</v>
      </c>
      <c r="L5249">
        <v>0</v>
      </c>
      <c r="M5249">
        <v>0</v>
      </c>
      <c r="N5249">
        <v>0</v>
      </c>
      <c r="O5249">
        <v>0</v>
      </c>
      <c r="Q5249">
        <v>0</v>
      </c>
      <c r="R5249">
        <v>0</v>
      </c>
      <c r="S5249">
        <v>0</v>
      </c>
      <c r="T5249" t="s">
        <v>7469</v>
      </c>
      <c r="U5249" s="92" t="str">
        <f t="shared" si="81"/>
        <v>DK0091211217</v>
      </c>
    </row>
    <row r="5250" spans="1:21">
      <c r="A5250">
        <v>20110930</v>
      </c>
      <c r="B5250" t="s">
        <v>152</v>
      </c>
      <c r="C5250">
        <v>1211218</v>
      </c>
      <c r="D5250" t="s">
        <v>181</v>
      </c>
      <c r="E5250" t="s">
        <v>59</v>
      </c>
      <c r="F5250" t="s">
        <v>45</v>
      </c>
      <c r="T5250" t="s">
        <v>7470</v>
      </c>
      <c r="U5250" s="92" t="str">
        <f t="shared" si="81"/>
        <v>DK0091211218</v>
      </c>
    </row>
    <row r="5251" spans="1:21">
      <c r="A5251">
        <v>20110930</v>
      </c>
      <c r="B5251" t="s">
        <v>152</v>
      </c>
      <c r="C5251">
        <v>1211219</v>
      </c>
      <c r="D5251" t="s">
        <v>181</v>
      </c>
      <c r="E5251" t="s">
        <v>58</v>
      </c>
      <c r="F5251" t="s">
        <v>45</v>
      </c>
      <c r="T5251" t="s">
        <v>7471</v>
      </c>
      <c r="U5251" s="92" t="str">
        <f t="shared" ref="U5251:U5314" si="82">B5251&amp;C5251</f>
        <v>DK0091211219</v>
      </c>
    </row>
    <row r="5252" spans="1:21">
      <c r="A5252">
        <v>20110930</v>
      </c>
      <c r="B5252" t="s">
        <v>152</v>
      </c>
      <c r="C5252">
        <v>1211220</v>
      </c>
      <c r="D5252" t="s">
        <v>181</v>
      </c>
      <c r="E5252" t="s">
        <v>57</v>
      </c>
      <c r="F5252" t="s">
        <v>45</v>
      </c>
      <c r="T5252" t="s">
        <v>7472</v>
      </c>
      <c r="U5252" s="92" t="str">
        <f t="shared" si="82"/>
        <v>DK0091211220</v>
      </c>
    </row>
    <row r="5253" spans="1:21">
      <c r="A5253">
        <v>20110930</v>
      </c>
      <c r="B5253" t="s">
        <v>152</v>
      </c>
      <c r="C5253">
        <v>1211221</v>
      </c>
      <c r="D5253" t="s">
        <v>181</v>
      </c>
      <c r="E5253" t="s">
        <v>56</v>
      </c>
      <c r="F5253" t="s">
        <v>45</v>
      </c>
      <c r="T5253" t="s">
        <v>7473</v>
      </c>
      <c r="U5253" s="92" t="str">
        <f t="shared" si="82"/>
        <v>DK0091211221</v>
      </c>
    </row>
    <row r="5254" spans="1:21">
      <c r="A5254">
        <v>20110930</v>
      </c>
      <c r="B5254" t="s">
        <v>152</v>
      </c>
      <c r="C5254">
        <v>1211222</v>
      </c>
      <c r="D5254" t="s">
        <v>181</v>
      </c>
      <c r="E5254" t="s">
        <v>55</v>
      </c>
      <c r="F5254" t="s">
        <v>45</v>
      </c>
      <c r="T5254" t="s">
        <v>7474</v>
      </c>
      <c r="U5254" s="92" t="str">
        <f t="shared" si="82"/>
        <v>DK0091211222</v>
      </c>
    </row>
    <row r="5255" spans="1:21">
      <c r="A5255">
        <v>20110930</v>
      </c>
      <c r="B5255" t="s">
        <v>152</v>
      </c>
      <c r="C5255">
        <v>1211223</v>
      </c>
      <c r="D5255" t="s">
        <v>181</v>
      </c>
      <c r="E5255" t="s">
        <v>54</v>
      </c>
      <c r="F5255" t="s">
        <v>45</v>
      </c>
      <c r="T5255" t="s">
        <v>7475</v>
      </c>
      <c r="U5255" s="92" t="str">
        <f t="shared" si="82"/>
        <v>DK0091211223</v>
      </c>
    </row>
    <row r="5256" spans="1:21">
      <c r="A5256">
        <v>20110930</v>
      </c>
      <c r="B5256" t="s">
        <v>152</v>
      </c>
      <c r="C5256">
        <v>1211224</v>
      </c>
      <c r="D5256" t="s">
        <v>181</v>
      </c>
      <c r="E5256" t="s">
        <v>53</v>
      </c>
      <c r="F5256" t="s">
        <v>45</v>
      </c>
      <c r="T5256" t="s">
        <v>7476</v>
      </c>
      <c r="U5256" s="92" t="str">
        <f t="shared" si="82"/>
        <v>DK0091211224</v>
      </c>
    </row>
    <row r="5257" spans="1:21">
      <c r="A5257">
        <v>20110930</v>
      </c>
      <c r="B5257" t="s">
        <v>152</v>
      </c>
      <c r="C5257">
        <v>1211225</v>
      </c>
      <c r="D5257" t="s">
        <v>181</v>
      </c>
      <c r="E5257" t="s">
        <v>68</v>
      </c>
      <c r="F5257" t="s">
        <v>45</v>
      </c>
      <c r="G5257">
        <v>0</v>
      </c>
      <c r="H5257">
        <v>0</v>
      </c>
      <c r="I5257">
        <v>0</v>
      </c>
      <c r="J5257">
        <v>0</v>
      </c>
      <c r="K5257">
        <v>0</v>
      </c>
      <c r="L5257">
        <v>0</v>
      </c>
      <c r="M5257">
        <v>0</v>
      </c>
      <c r="N5257">
        <v>0</v>
      </c>
      <c r="O5257">
        <v>0</v>
      </c>
      <c r="Q5257">
        <v>0</v>
      </c>
      <c r="R5257">
        <v>0</v>
      </c>
      <c r="S5257">
        <v>0</v>
      </c>
      <c r="T5257" t="s">
        <v>7477</v>
      </c>
      <c r="U5257" s="92" t="str">
        <f t="shared" si="82"/>
        <v>DK0091211225</v>
      </c>
    </row>
    <row r="5258" spans="1:21">
      <c r="A5258">
        <v>20110930</v>
      </c>
      <c r="B5258" t="s">
        <v>152</v>
      </c>
      <c r="C5258">
        <v>1211226</v>
      </c>
      <c r="D5258" t="s">
        <v>181</v>
      </c>
      <c r="E5258" t="s">
        <v>59</v>
      </c>
      <c r="F5258" t="s">
        <v>46</v>
      </c>
      <c r="G5258">
        <v>14.999699925</v>
      </c>
      <c r="I5258">
        <v>14.999699925</v>
      </c>
      <c r="O5258">
        <v>15</v>
      </c>
      <c r="T5258" t="s">
        <v>7478</v>
      </c>
      <c r="U5258" s="92" t="str">
        <f t="shared" si="82"/>
        <v>DK0091211226</v>
      </c>
    </row>
    <row r="5259" spans="1:21">
      <c r="A5259">
        <v>20110930</v>
      </c>
      <c r="B5259" t="s">
        <v>152</v>
      </c>
      <c r="C5259">
        <v>1211227</v>
      </c>
      <c r="D5259" t="s">
        <v>181</v>
      </c>
      <c r="E5259" t="s">
        <v>58</v>
      </c>
      <c r="F5259" t="s">
        <v>46</v>
      </c>
      <c r="T5259" t="s">
        <v>7479</v>
      </c>
      <c r="U5259" s="92" t="str">
        <f t="shared" si="82"/>
        <v>DK0091211227</v>
      </c>
    </row>
    <row r="5260" spans="1:21">
      <c r="A5260">
        <v>20110930</v>
      </c>
      <c r="B5260" t="s">
        <v>152</v>
      </c>
      <c r="C5260">
        <v>1211228</v>
      </c>
      <c r="D5260" t="s">
        <v>181</v>
      </c>
      <c r="E5260" t="s">
        <v>57</v>
      </c>
      <c r="F5260" t="s">
        <v>46</v>
      </c>
      <c r="T5260" t="s">
        <v>7480</v>
      </c>
      <c r="U5260" s="92" t="str">
        <f t="shared" si="82"/>
        <v>DK0091211228</v>
      </c>
    </row>
    <row r="5261" spans="1:21">
      <c r="A5261">
        <v>20110930</v>
      </c>
      <c r="B5261" t="s">
        <v>152</v>
      </c>
      <c r="C5261">
        <v>1211229</v>
      </c>
      <c r="D5261" t="s">
        <v>181</v>
      </c>
      <c r="E5261" t="s">
        <v>56</v>
      </c>
      <c r="F5261" t="s">
        <v>46</v>
      </c>
      <c r="T5261" t="s">
        <v>7481</v>
      </c>
      <c r="U5261" s="92" t="str">
        <f t="shared" si="82"/>
        <v>DK0091211229</v>
      </c>
    </row>
    <row r="5262" spans="1:21">
      <c r="A5262">
        <v>20110930</v>
      </c>
      <c r="B5262" t="s">
        <v>152</v>
      </c>
      <c r="C5262">
        <v>1211230</v>
      </c>
      <c r="D5262" t="s">
        <v>181</v>
      </c>
      <c r="E5262" t="s">
        <v>55</v>
      </c>
      <c r="F5262" t="s">
        <v>46</v>
      </c>
      <c r="G5262">
        <v>2.7058383200000001E-2</v>
      </c>
      <c r="I5262">
        <v>2.7058383200000001E-2</v>
      </c>
      <c r="L5262">
        <v>2.7058383200000001E-2</v>
      </c>
      <c r="T5262" t="s">
        <v>7482</v>
      </c>
      <c r="U5262" s="92" t="str">
        <f t="shared" si="82"/>
        <v>DK0091211230</v>
      </c>
    </row>
    <row r="5263" spans="1:21">
      <c r="A5263">
        <v>20110930</v>
      </c>
      <c r="B5263" t="s">
        <v>152</v>
      </c>
      <c r="C5263">
        <v>1211231</v>
      </c>
      <c r="D5263" t="s">
        <v>181</v>
      </c>
      <c r="E5263" t="s">
        <v>54</v>
      </c>
      <c r="F5263" t="s">
        <v>46</v>
      </c>
      <c r="T5263" t="s">
        <v>7483</v>
      </c>
      <c r="U5263" s="92" t="str">
        <f t="shared" si="82"/>
        <v>DK0091211231</v>
      </c>
    </row>
    <row r="5264" spans="1:21">
      <c r="A5264">
        <v>20110930</v>
      </c>
      <c r="B5264" t="s">
        <v>152</v>
      </c>
      <c r="C5264">
        <v>1211232</v>
      </c>
      <c r="D5264" t="s">
        <v>181</v>
      </c>
      <c r="E5264" t="s">
        <v>53</v>
      </c>
      <c r="F5264" t="s">
        <v>46</v>
      </c>
      <c r="T5264" t="s">
        <v>7484</v>
      </c>
      <c r="U5264" s="92" t="str">
        <f t="shared" si="82"/>
        <v>DK0091211232</v>
      </c>
    </row>
    <row r="5265" spans="1:21">
      <c r="A5265">
        <v>20110930</v>
      </c>
      <c r="B5265" t="s">
        <v>152</v>
      </c>
      <c r="C5265">
        <v>1211233</v>
      </c>
      <c r="D5265" t="s">
        <v>181</v>
      </c>
      <c r="E5265" t="s">
        <v>68</v>
      </c>
      <c r="F5265" t="s">
        <v>46</v>
      </c>
      <c r="G5265">
        <v>15.026758308</v>
      </c>
      <c r="H5265">
        <v>0</v>
      </c>
      <c r="I5265">
        <v>15.026758308</v>
      </c>
      <c r="J5265">
        <v>0</v>
      </c>
      <c r="K5265">
        <v>0</v>
      </c>
      <c r="L5265">
        <v>2.7058383200000001E-2</v>
      </c>
      <c r="M5265">
        <v>0</v>
      </c>
      <c r="N5265">
        <v>0</v>
      </c>
      <c r="O5265">
        <v>15</v>
      </c>
      <c r="Q5265">
        <v>0</v>
      </c>
      <c r="R5265">
        <v>0</v>
      </c>
      <c r="S5265">
        <v>0</v>
      </c>
      <c r="T5265" t="s">
        <v>7485</v>
      </c>
      <c r="U5265" s="92" t="str">
        <f t="shared" si="82"/>
        <v>DK0091211233</v>
      </c>
    </row>
    <row r="5266" spans="1:21">
      <c r="A5266">
        <v>20110930</v>
      </c>
      <c r="B5266" t="s">
        <v>152</v>
      </c>
      <c r="C5266">
        <v>1211234</v>
      </c>
      <c r="D5266" t="s">
        <v>181</v>
      </c>
      <c r="E5266" t="s">
        <v>59</v>
      </c>
      <c r="F5266" t="s">
        <v>47</v>
      </c>
      <c r="T5266" t="s">
        <v>7486</v>
      </c>
      <c r="U5266" s="92" t="str">
        <f t="shared" si="82"/>
        <v>DK0091211234</v>
      </c>
    </row>
    <row r="5267" spans="1:21">
      <c r="A5267">
        <v>20110930</v>
      </c>
      <c r="B5267" t="s">
        <v>152</v>
      </c>
      <c r="C5267">
        <v>1211235</v>
      </c>
      <c r="D5267" t="s">
        <v>181</v>
      </c>
      <c r="E5267" t="s">
        <v>58</v>
      </c>
      <c r="F5267" t="s">
        <v>47</v>
      </c>
      <c r="T5267" t="s">
        <v>7487</v>
      </c>
      <c r="U5267" s="92" t="str">
        <f t="shared" si="82"/>
        <v>DK0091211235</v>
      </c>
    </row>
    <row r="5268" spans="1:21">
      <c r="A5268">
        <v>20110930</v>
      </c>
      <c r="B5268" t="s">
        <v>152</v>
      </c>
      <c r="C5268">
        <v>1211236</v>
      </c>
      <c r="D5268" t="s">
        <v>181</v>
      </c>
      <c r="E5268" t="s">
        <v>57</v>
      </c>
      <c r="F5268" t="s">
        <v>47</v>
      </c>
      <c r="G5268">
        <v>3.7754740199999998E-2</v>
      </c>
      <c r="I5268">
        <v>3.7754740199999998E-2</v>
      </c>
      <c r="L5268">
        <v>3.7754740199999998E-2</v>
      </c>
      <c r="T5268" t="s">
        <v>7488</v>
      </c>
      <c r="U5268" s="92" t="str">
        <f t="shared" si="82"/>
        <v>DK0091211236</v>
      </c>
    </row>
    <row r="5269" spans="1:21">
      <c r="A5269">
        <v>20110930</v>
      </c>
      <c r="B5269" t="s">
        <v>152</v>
      </c>
      <c r="C5269">
        <v>1211237</v>
      </c>
      <c r="D5269" t="s">
        <v>181</v>
      </c>
      <c r="E5269" t="s">
        <v>56</v>
      </c>
      <c r="F5269" t="s">
        <v>47</v>
      </c>
      <c r="G5269">
        <v>15.774750000999999</v>
      </c>
      <c r="I5269">
        <v>15.774750000999999</v>
      </c>
      <c r="L5269">
        <v>15.774750000999999</v>
      </c>
      <c r="T5269" t="s">
        <v>7489</v>
      </c>
      <c r="U5269" s="92" t="str">
        <f t="shared" si="82"/>
        <v>DK0091211237</v>
      </c>
    </row>
    <row r="5270" spans="1:21">
      <c r="A5270">
        <v>20110930</v>
      </c>
      <c r="B5270" t="s">
        <v>152</v>
      </c>
      <c r="C5270">
        <v>1211238</v>
      </c>
      <c r="D5270" t="s">
        <v>181</v>
      </c>
      <c r="E5270" t="s">
        <v>55</v>
      </c>
      <c r="F5270" t="s">
        <v>47</v>
      </c>
      <c r="G5270">
        <v>4.8300790000000001E-4</v>
      </c>
      <c r="I5270">
        <v>4.8300790000000001E-4</v>
      </c>
      <c r="L5270">
        <v>4.8300790000000001E-4</v>
      </c>
      <c r="T5270" t="s">
        <v>7490</v>
      </c>
      <c r="U5270" s="92" t="str">
        <f t="shared" si="82"/>
        <v>DK0091211238</v>
      </c>
    </row>
    <row r="5271" spans="1:21">
      <c r="A5271">
        <v>20110930</v>
      </c>
      <c r="B5271" t="s">
        <v>152</v>
      </c>
      <c r="C5271">
        <v>1211239</v>
      </c>
      <c r="D5271" t="s">
        <v>181</v>
      </c>
      <c r="E5271" t="s">
        <v>54</v>
      </c>
      <c r="F5271" t="s">
        <v>47</v>
      </c>
      <c r="G5271">
        <v>1.3689879999999999E-4</v>
      </c>
      <c r="I5271">
        <v>1.3689879999999999E-4</v>
      </c>
      <c r="L5271">
        <v>1.3689879999999999E-4</v>
      </c>
      <c r="T5271" t="s">
        <v>7491</v>
      </c>
      <c r="U5271" s="92" t="str">
        <f t="shared" si="82"/>
        <v>DK0091211239</v>
      </c>
    </row>
    <row r="5272" spans="1:21">
      <c r="A5272">
        <v>20110930</v>
      </c>
      <c r="B5272" t="s">
        <v>152</v>
      </c>
      <c r="C5272">
        <v>1211240</v>
      </c>
      <c r="D5272" t="s">
        <v>181</v>
      </c>
      <c r="E5272" t="s">
        <v>53</v>
      </c>
      <c r="F5272" t="s">
        <v>47</v>
      </c>
      <c r="T5272" t="s">
        <v>7492</v>
      </c>
      <c r="U5272" s="92" t="str">
        <f t="shared" si="82"/>
        <v>DK0091211240</v>
      </c>
    </row>
    <row r="5273" spans="1:21">
      <c r="A5273">
        <v>20110930</v>
      </c>
      <c r="B5273" t="s">
        <v>152</v>
      </c>
      <c r="C5273">
        <v>1211241</v>
      </c>
      <c r="D5273" t="s">
        <v>181</v>
      </c>
      <c r="E5273" t="s">
        <v>68</v>
      </c>
      <c r="F5273" t="s">
        <v>47</v>
      </c>
      <c r="G5273">
        <v>15.813124648000001</v>
      </c>
      <c r="H5273">
        <v>0</v>
      </c>
      <c r="I5273">
        <v>15.813124648000001</v>
      </c>
      <c r="J5273">
        <v>0</v>
      </c>
      <c r="K5273">
        <v>0</v>
      </c>
      <c r="L5273">
        <v>15.813124648000001</v>
      </c>
      <c r="M5273">
        <v>0</v>
      </c>
      <c r="N5273">
        <v>0</v>
      </c>
      <c r="O5273">
        <v>0</v>
      </c>
      <c r="Q5273">
        <v>0</v>
      </c>
      <c r="R5273">
        <v>0</v>
      </c>
      <c r="S5273">
        <v>0</v>
      </c>
      <c r="T5273" t="s">
        <v>7493</v>
      </c>
      <c r="U5273" s="92" t="str">
        <f t="shared" si="82"/>
        <v>DK0091211241</v>
      </c>
    </row>
    <row r="5274" spans="1:21">
      <c r="A5274">
        <v>20110930</v>
      </c>
      <c r="B5274" t="s">
        <v>152</v>
      </c>
      <c r="C5274">
        <v>1211242</v>
      </c>
      <c r="D5274" t="s">
        <v>181</v>
      </c>
      <c r="E5274" t="s">
        <v>59</v>
      </c>
      <c r="F5274" t="s">
        <v>48</v>
      </c>
      <c r="T5274" t="s">
        <v>7494</v>
      </c>
      <c r="U5274" s="92" t="str">
        <f t="shared" si="82"/>
        <v>DK0091211242</v>
      </c>
    </row>
    <row r="5275" spans="1:21">
      <c r="A5275">
        <v>20110930</v>
      </c>
      <c r="B5275" t="s">
        <v>152</v>
      </c>
      <c r="C5275">
        <v>1211243</v>
      </c>
      <c r="D5275" t="s">
        <v>181</v>
      </c>
      <c r="E5275" t="s">
        <v>58</v>
      </c>
      <c r="F5275" t="s">
        <v>48</v>
      </c>
      <c r="G5275">
        <v>5.9772000999999998E-3</v>
      </c>
      <c r="I5275">
        <v>5.9772000999999998E-3</v>
      </c>
      <c r="L5275">
        <v>5.9772000999999998E-3</v>
      </c>
      <c r="T5275" t="s">
        <v>7495</v>
      </c>
      <c r="U5275" s="92" t="str">
        <f t="shared" si="82"/>
        <v>DK0091211243</v>
      </c>
    </row>
    <row r="5276" spans="1:21">
      <c r="A5276">
        <v>20110930</v>
      </c>
      <c r="B5276" t="s">
        <v>152</v>
      </c>
      <c r="C5276">
        <v>1211244</v>
      </c>
      <c r="D5276" t="s">
        <v>181</v>
      </c>
      <c r="E5276" t="s">
        <v>57</v>
      </c>
      <c r="F5276" t="s">
        <v>48</v>
      </c>
      <c r="T5276" t="s">
        <v>7496</v>
      </c>
      <c r="U5276" s="92" t="str">
        <f t="shared" si="82"/>
        <v>DK0091211244</v>
      </c>
    </row>
    <row r="5277" spans="1:21">
      <c r="A5277">
        <v>20110930</v>
      </c>
      <c r="B5277" t="s">
        <v>152</v>
      </c>
      <c r="C5277">
        <v>1211245</v>
      </c>
      <c r="D5277" t="s">
        <v>181</v>
      </c>
      <c r="E5277" t="s">
        <v>56</v>
      </c>
      <c r="F5277" t="s">
        <v>48</v>
      </c>
      <c r="T5277" t="s">
        <v>7497</v>
      </c>
      <c r="U5277" s="92" t="str">
        <f t="shared" si="82"/>
        <v>DK0091211245</v>
      </c>
    </row>
    <row r="5278" spans="1:21">
      <c r="A5278">
        <v>20110930</v>
      </c>
      <c r="B5278" t="s">
        <v>152</v>
      </c>
      <c r="C5278">
        <v>1211246</v>
      </c>
      <c r="D5278" t="s">
        <v>181</v>
      </c>
      <c r="E5278" t="s">
        <v>55</v>
      </c>
      <c r="F5278" t="s">
        <v>48</v>
      </c>
      <c r="G5278">
        <v>2.6471949000000002E-3</v>
      </c>
      <c r="I5278">
        <v>2.6471949000000002E-3</v>
      </c>
      <c r="L5278">
        <v>2.6471949000000002E-3</v>
      </c>
      <c r="T5278" t="s">
        <v>7498</v>
      </c>
      <c r="U5278" s="92" t="str">
        <f t="shared" si="82"/>
        <v>DK0091211246</v>
      </c>
    </row>
    <row r="5279" spans="1:21">
      <c r="A5279">
        <v>20110930</v>
      </c>
      <c r="B5279" t="s">
        <v>152</v>
      </c>
      <c r="C5279">
        <v>1211247</v>
      </c>
      <c r="D5279" t="s">
        <v>181</v>
      </c>
      <c r="E5279" t="s">
        <v>54</v>
      </c>
      <c r="F5279" t="s">
        <v>48</v>
      </c>
      <c r="G5279">
        <v>6.7945204657999998</v>
      </c>
      <c r="I5279">
        <v>6.7945204657999998</v>
      </c>
      <c r="L5279">
        <v>6.7945204657999998</v>
      </c>
      <c r="T5279" t="s">
        <v>7499</v>
      </c>
      <c r="U5279" s="92" t="str">
        <f t="shared" si="82"/>
        <v>DK0091211247</v>
      </c>
    </row>
    <row r="5280" spans="1:21">
      <c r="A5280">
        <v>20110930</v>
      </c>
      <c r="B5280" t="s">
        <v>152</v>
      </c>
      <c r="C5280">
        <v>1211248</v>
      </c>
      <c r="D5280" t="s">
        <v>181</v>
      </c>
      <c r="E5280" t="s">
        <v>53</v>
      </c>
      <c r="F5280" t="s">
        <v>48</v>
      </c>
      <c r="T5280" t="s">
        <v>7500</v>
      </c>
      <c r="U5280" s="92" t="str">
        <f t="shared" si="82"/>
        <v>DK0091211248</v>
      </c>
    </row>
    <row r="5281" spans="1:21">
      <c r="A5281">
        <v>20110930</v>
      </c>
      <c r="B5281" t="s">
        <v>152</v>
      </c>
      <c r="C5281">
        <v>1211249</v>
      </c>
      <c r="D5281" t="s">
        <v>181</v>
      </c>
      <c r="E5281" t="s">
        <v>68</v>
      </c>
      <c r="F5281" t="s">
        <v>48</v>
      </c>
      <c r="G5281">
        <v>6.8031448606999998</v>
      </c>
      <c r="H5281">
        <v>0</v>
      </c>
      <c r="I5281">
        <v>6.8031448606999998</v>
      </c>
      <c r="J5281">
        <v>0</v>
      </c>
      <c r="K5281">
        <v>0</v>
      </c>
      <c r="L5281">
        <v>6.8031448606999998</v>
      </c>
      <c r="M5281">
        <v>0</v>
      </c>
      <c r="N5281">
        <v>0</v>
      </c>
      <c r="O5281">
        <v>0</v>
      </c>
      <c r="Q5281">
        <v>0</v>
      </c>
      <c r="R5281">
        <v>0</v>
      </c>
      <c r="S5281">
        <v>0</v>
      </c>
      <c r="T5281" t="s">
        <v>7501</v>
      </c>
      <c r="U5281" s="92" t="str">
        <f t="shared" si="82"/>
        <v>DK0091211249</v>
      </c>
    </row>
    <row r="5282" spans="1:21">
      <c r="A5282">
        <v>20110930</v>
      </c>
      <c r="B5282" t="s">
        <v>151</v>
      </c>
      <c r="C5282">
        <v>1211010</v>
      </c>
      <c r="D5282" t="s">
        <v>181</v>
      </c>
      <c r="E5282" t="s">
        <v>59</v>
      </c>
      <c r="F5282" t="s">
        <v>23</v>
      </c>
      <c r="T5282" t="s">
        <v>7502</v>
      </c>
      <c r="U5282" s="92" t="str">
        <f t="shared" si="82"/>
        <v>DK0101211010</v>
      </c>
    </row>
    <row r="5283" spans="1:21">
      <c r="A5283">
        <v>20110930</v>
      </c>
      <c r="B5283" t="s">
        <v>151</v>
      </c>
      <c r="C5283">
        <v>1211011</v>
      </c>
      <c r="D5283" t="s">
        <v>181</v>
      </c>
      <c r="E5283" t="s">
        <v>58</v>
      </c>
      <c r="F5283" t="s">
        <v>23</v>
      </c>
      <c r="T5283" t="s">
        <v>7503</v>
      </c>
      <c r="U5283" s="92" t="str">
        <f t="shared" si="82"/>
        <v>DK0101211011</v>
      </c>
    </row>
    <row r="5284" spans="1:21">
      <c r="A5284">
        <v>20110930</v>
      </c>
      <c r="B5284" t="s">
        <v>151</v>
      </c>
      <c r="C5284">
        <v>1211012</v>
      </c>
      <c r="D5284" t="s">
        <v>181</v>
      </c>
      <c r="E5284" t="s">
        <v>57</v>
      </c>
      <c r="F5284" t="s">
        <v>23</v>
      </c>
      <c r="T5284" t="s">
        <v>7504</v>
      </c>
      <c r="U5284" s="92" t="str">
        <f t="shared" si="82"/>
        <v>DK0101211012</v>
      </c>
    </row>
    <row r="5285" spans="1:21">
      <c r="A5285">
        <v>20110930</v>
      </c>
      <c r="B5285" t="s">
        <v>151</v>
      </c>
      <c r="C5285">
        <v>1211013</v>
      </c>
      <c r="D5285" t="s">
        <v>181</v>
      </c>
      <c r="E5285" t="s">
        <v>56</v>
      </c>
      <c r="F5285" t="s">
        <v>23</v>
      </c>
      <c r="T5285" t="s">
        <v>7505</v>
      </c>
      <c r="U5285" s="92" t="str">
        <f t="shared" si="82"/>
        <v>DK0101211013</v>
      </c>
    </row>
    <row r="5286" spans="1:21">
      <c r="A5286">
        <v>20110930</v>
      </c>
      <c r="B5286" t="s">
        <v>151</v>
      </c>
      <c r="C5286">
        <v>1211014</v>
      </c>
      <c r="D5286" t="s">
        <v>181</v>
      </c>
      <c r="E5286" t="s">
        <v>55</v>
      </c>
      <c r="F5286" t="s">
        <v>23</v>
      </c>
      <c r="T5286" t="s">
        <v>7506</v>
      </c>
      <c r="U5286" s="92" t="str">
        <f t="shared" si="82"/>
        <v>DK0101211014</v>
      </c>
    </row>
    <row r="5287" spans="1:21">
      <c r="A5287">
        <v>20110930</v>
      </c>
      <c r="B5287" t="s">
        <v>151</v>
      </c>
      <c r="C5287">
        <v>1211015</v>
      </c>
      <c r="D5287" t="s">
        <v>181</v>
      </c>
      <c r="E5287" t="s">
        <v>54</v>
      </c>
      <c r="F5287" t="s">
        <v>23</v>
      </c>
      <c r="T5287" t="s">
        <v>7507</v>
      </c>
      <c r="U5287" s="92" t="str">
        <f t="shared" si="82"/>
        <v>DK0101211015</v>
      </c>
    </row>
    <row r="5288" spans="1:21">
      <c r="A5288">
        <v>20110930</v>
      </c>
      <c r="B5288" t="s">
        <v>151</v>
      </c>
      <c r="C5288">
        <v>1211016</v>
      </c>
      <c r="D5288" t="s">
        <v>181</v>
      </c>
      <c r="E5288" t="s">
        <v>53</v>
      </c>
      <c r="F5288" t="s">
        <v>23</v>
      </c>
      <c r="T5288" t="s">
        <v>7508</v>
      </c>
      <c r="U5288" s="92" t="str">
        <f t="shared" si="82"/>
        <v>DK0101211016</v>
      </c>
    </row>
    <row r="5289" spans="1:21">
      <c r="A5289">
        <v>20110930</v>
      </c>
      <c r="B5289" t="s">
        <v>151</v>
      </c>
      <c r="C5289">
        <v>1211017</v>
      </c>
      <c r="D5289" t="s">
        <v>181</v>
      </c>
      <c r="E5289" t="s">
        <v>68</v>
      </c>
      <c r="F5289" t="s">
        <v>23</v>
      </c>
      <c r="G5289">
        <v>0</v>
      </c>
      <c r="H5289">
        <v>0</v>
      </c>
      <c r="I5289">
        <v>0</v>
      </c>
      <c r="J5289">
        <v>0</v>
      </c>
      <c r="K5289">
        <v>0</v>
      </c>
      <c r="L5289">
        <v>0</v>
      </c>
      <c r="M5289">
        <v>0</v>
      </c>
      <c r="N5289">
        <v>0</v>
      </c>
      <c r="O5289">
        <v>0</v>
      </c>
      <c r="Q5289">
        <v>0</v>
      </c>
      <c r="R5289">
        <v>0</v>
      </c>
      <c r="S5289">
        <v>0</v>
      </c>
      <c r="T5289" t="s">
        <v>7509</v>
      </c>
      <c r="U5289" s="92" t="str">
        <f t="shared" si="82"/>
        <v>DK0101211017</v>
      </c>
    </row>
    <row r="5290" spans="1:21">
      <c r="A5290">
        <v>20110930</v>
      </c>
      <c r="B5290" t="s">
        <v>151</v>
      </c>
      <c r="C5290">
        <v>1211018</v>
      </c>
      <c r="D5290" t="s">
        <v>181</v>
      </c>
      <c r="E5290" t="s">
        <v>59</v>
      </c>
      <c r="F5290" t="s">
        <v>24</v>
      </c>
      <c r="T5290" t="s">
        <v>7510</v>
      </c>
      <c r="U5290" s="92" t="str">
        <f t="shared" si="82"/>
        <v>DK0101211018</v>
      </c>
    </row>
    <row r="5291" spans="1:21">
      <c r="A5291">
        <v>20110930</v>
      </c>
      <c r="B5291" t="s">
        <v>151</v>
      </c>
      <c r="C5291">
        <v>1211019</v>
      </c>
      <c r="D5291" t="s">
        <v>181</v>
      </c>
      <c r="E5291" t="s">
        <v>58</v>
      </c>
      <c r="F5291" t="s">
        <v>24</v>
      </c>
      <c r="T5291" t="s">
        <v>7511</v>
      </c>
      <c r="U5291" s="92" t="str">
        <f t="shared" si="82"/>
        <v>DK0101211019</v>
      </c>
    </row>
    <row r="5292" spans="1:21">
      <c r="A5292">
        <v>20110930</v>
      </c>
      <c r="B5292" t="s">
        <v>151</v>
      </c>
      <c r="C5292">
        <v>1211020</v>
      </c>
      <c r="D5292" t="s">
        <v>181</v>
      </c>
      <c r="E5292" t="s">
        <v>57</v>
      </c>
      <c r="F5292" t="s">
        <v>24</v>
      </c>
      <c r="T5292" t="s">
        <v>7512</v>
      </c>
      <c r="U5292" s="92" t="str">
        <f t="shared" si="82"/>
        <v>DK0101211020</v>
      </c>
    </row>
    <row r="5293" spans="1:21">
      <c r="A5293">
        <v>20110930</v>
      </c>
      <c r="B5293" t="s">
        <v>151</v>
      </c>
      <c r="C5293">
        <v>1211021</v>
      </c>
      <c r="D5293" t="s">
        <v>181</v>
      </c>
      <c r="E5293" t="s">
        <v>56</v>
      </c>
      <c r="F5293" t="s">
        <v>24</v>
      </c>
      <c r="T5293" t="s">
        <v>7513</v>
      </c>
      <c r="U5293" s="92" t="str">
        <f t="shared" si="82"/>
        <v>DK0101211021</v>
      </c>
    </row>
    <row r="5294" spans="1:21">
      <c r="A5294">
        <v>20110930</v>
      </c>
      <c r="B5294" t="s">
        <v>151</v>
      </c>
      <c r="C5294">
        <v>1211022</v>
      </c>
      <c r="D5294" t="s">
        <v>181</v>
      </c>
      <c r="E5294" t="s">
        <v>55</v>
      </c>
      <c r="F5294" t="s">
        <v>24</v>
      </c>
      <c r="T5294" t="s">
        <v>7514</v>
      </c>
      <c r="U5294" s="92" t="str">
        <f t="shared" si="82"/>
        <v>DK0101211022</v>
      </c>
    </row>
    <row r="5295" spans="1:21">
      <c r="A5295">
        <v>20110930</v>
      </c>
      <c r="B5295" t="s">
        <v>151</v>
      </c>
      <c r="C5295">
        <v>1211023</v>
      </c>
      <c r="D5295" t="s">
        <v>181</v>
      </c>
      <c r="E5295" t="s">
        <v>54</v>
      </c>
      <c r="F5295" t="s">
        <v>24</v>
      </c>
      <c r="T5295" t="s">
        <v>7515</v>
      </c>
      <c r="U5295" s="92" t="str">
        <f t="shared" si="82"/>
        <v>DK0101211023</v>
      </c>
    </row>
    <row r="5296" spans="1:21">
      <c r="A5296">
        <v>20110930</v>
      </c>
      <c r="B5296" t="s">
        <v>151</v>
      </c>
      <c r="C5296">
        <v>1211024</v>
      </c>
      <c r="D5296" t="s">
        <v>181</v>
      </c>
      <c r="E5296" t="s">
        <v>53</v>
      </c>
      <c r="F5296" t="s">
        <v>24</v>
      </c>
      <c r="T5296" t="s">
        <v>7516</v>
      </c>
      <c r="U5296" s="92" t="str">
        <f t="shared" si="82"/>
        <v>DK0101211024</v>
      </c>
    </row>
    <row r="5297" spans="1:21">
      <c r="A5297">
        <v>20110930</v>
      </c>
      <c r="B5297" t="s">
        <v>151</v>
      </c>
      <c r="C5297">
        <v>1211025</v>
      </c>
      <c r="D5297" t="s">
        <v>181</v>
      </c>
      <c r="E5297" t="s">
        <v>68</v>
      </c>
      <c r="F5297" t="s">
        <v>24</v>
      </c>
      <c r="G5297">
        <v>0</v>
      </c>
      <c r="H5297">
        <v>0</v>
      </c>
      <c r="I5297">
        <v>0</v>
      </c>
      <c r="J5297">
        <v>0</v>
      </c>
      <c r="K5297">
        <v>0</v>
      </c>
      <c r="L5297">
        <v>0</v>
      </c>
      <c r="M5297">
        <v>0</v>
      </c>
      <c r="N5297">
        <v>0</v>
      </c>
      <c r="O5297">
        <v>0</v>
      </c>
      <c r="Q5297">
        <v>0</v>
      </c>
      <c r="R5297">
        <v>0</v>
      </c>
      <c r="S5297">
        <v>0</v>
      </c>
      <c r="T5297" t="s">
        <v>7517</v>
      </c>
      <c r="U5297" s="92" t="str">
        <f t="shared" si="82"/>
        <v>DK0101211025</v>
      </c>
    </row>
    <row r="5298" spans="1:21">
      <c r="A5298">
        <v>20110930</v>
      </c>
      <c r="B5298" t="s">
        <v>151</v>
      </c>
      <c r="C5298">
        <v>1211026</v>
      </c>
      <c r="D5298" t="s">
        <v>181</v>
      </c>
      <c r="E5298" t="s">
        <v>59</v>
      </c>
      <c r="F5298" t="s">
        <v>25</v>
      </c>
      <c r="T5298" t="s">
        <v>7518</v>
      </c>
      <c r="U5298" s="92" t="str">
        <f t="shared" si="82"/>
        <v>DK0101211026</v>
      </c>
    </row>
    <row r="5299" spans="1:21">
      <c r="A5299">
        <v>20110930</v>
      </c>
      <c r="B5299" t="s">
        <v>151</v>
      </c>
      <c r="C5299">
        <v>1211027</v>
      </c>
      <c r="D5299" t="s">
        <v>181</v>
      </c>
      <c r="E5299" t="s">
        <v>58</v>
      </c>
      <c r="F5299" t="s">
        <v>25</v>
      </c>
      <c r="T5299" t="s">
        <v>7519</v>
      </c>
      <c r="U5299" s="92" t="str">
        <f t="shared" si="82"/>
        <v>DK0101211027</v>
      </c>
    </row>
    <row r="5300" spans="1:21">
      <c r="A5300">
        <v>20110930</v>
      </c>
      <c r="B5300" t="s">
        <v>151</v>
      </c>
      <c r="C5300">
        <v>1211028</v>
      </c>
      <c r="D5300" t="s">
        <v>181</v>
      </c>
      <c r="E5300" t="s">
        <v>57</v>
      </c>
      <c r="F5300" t="s">
        <v>25</v>
      </c>
      <c r="T5300" t="s">
        <v>7520</v>
      </c>
      <c r="U5300" s="92" t="str">
        <f t="shared" si="82"/>
        <v>DK0101211028</v>
      </c>
    </row>
    <row r="5301" spans="1:21">
      <c r="A5301">
        <v>20110930</v>
      </c>
      <c r="B5301" t="s">
        <v>151</v>
      </c>
      <c r="C5301">
        <v>1211029</v>
      </c>
      <c r="D5301" t="s">
        <v>181</v>
      </c>
      <c r="E5301" t="s">
        <v>56</v>
      </c>
      <c r="F5301" t="s">
        <v>25</v>
      </c>
      <c r="T5301" t="s">
        <v>7521</v>
      </c>
      <c r="U5301" s="92" t="str">
        <f t="shared" si="82"/>
        <v>DK0101211029</v>
      </c>
    </row>
    <row r="5302" spans="1:21">
      <c r="A5302">
        <v>20110930</v>
      </c>
      <c r="B5302" t="s">
        <v>151</v>
      </c>
      <c r="C5302">
        <v>1211030</v>
      </c>
      <c r="D5302" t="s">
        <v>181</v>
      </c>
      <c r="E5302" t="s">
        <v>55</v>
      </c>
      <c r="F5302" t="s">
        <v>25</v>
      </c>
      <c r="T5302" t="s">
        <v>7522</v>
      </c>
      <c r="U5302" s="92" t="str">
        <f t="shared" si="82"/>
        <v>DK0101211030</v>
      </c>
    </row>
    <row r="5303" spans="1:21">
      <c r="A5303">
        <v>20110930</v>
      </c>
      <c r="B5303" t="s">
        <v>151</v>
      </c>
      <c r="C5303">
        <v>1211031</v>
      </c>
      <c r="D5303" t="s">
        <v>181</v>
      </c>
      <c r="E5303" t="s">
        <v>54</v>
      </c>
      <c r="F5303" t="s">
        <v>25</v>
      </c>
      <c r="T5303" t="s">
        <v>7523</v>
      </c>
      <c r="U5303" s="92" t="str">
        <f t="shared" si="82"/>
        <v>DK0101211031</v>
      </c>
    </row>
    <row r="5304" spans="1:21">
      <c r="A5304">
        <v>20110930</v>
      </c>
      <c r="B5304" t="s">
        <v>151</v>
      </c>
      <c r="C5304">
        <v>1211032</v>
      </c>
      <c r="D5304" t="s">
        <v>181</v>
      </c>
      <c r="E5304" t="s">
        <v>53</v>
      </c>
      <c r="F5304" t="s">
        <v>25</v>
      </c>
      <c r="T5304" t="s">
        <v>7524</v>
      </c>
      <c r="U5304" s="92" t="str">
        <f t="shared" si="82"/>
        <v>DK0101211032</v>
      </c>
    </row>
    <row r="5305" spans="1:21">
      <c r="A5305">
        <v>20110930</v>
      </c>
      <c r="B5305" t="s">
        <v>151</v>
      </c>
      <c r="C5305">
        <v>1211033</v>
      </c>
      <c r="D5305" t="s">
        <v>181</v>
      </c>
      <c r="E5305" t="s">
        <v>68</v>
      </c>
      <c r="F5305" t="s">
        <v>25</v>
      </c>
      <c r="G5305">
        <v>0</v>
      </c>
      <c r="H5305">
        <v>0</v>
      </c>
      <c r="I5305">
        <v>0</v>
      </c>
      <c r="J5305">
        <v>0</v>
      </c>
      <c r="K5305">
        <v>0</v>
      </c>
      <c r="L5305">
        <v>0</v>
      </c>
      <c r="M5305">
        <v>0</v>
      </c>
      <c r="N5305">
        <v>0</v>
      </c>
      <c r="O5305">
        <v>0</v>
      </c>
      <c r="Q5305">
        <v>0</v>
      </c>
      <c r="R5305">
        <v>0</v>
      </c>
      <c r="S5305">
        <v>0</v>
      </c>
      <c r="T5305" t="s">
        <v>7525</v>
      </c>
      <c r="U5305" s="92" t="str">
        <f t="shared" si="82"/>
        <v>DK0101211033</v>
      </c>
    </row>
    <row r="5306" spans="1:21">
      <c r="A5306">
        <v>20110930</v>
      </c>
      <c r="B5306" t="s">
        <v>151</v>
      </c>
      <c r="C5306">
        <v>1211034</v>
      </c>
      <c r="D5306" t="s">
        <v>181</v>
      </c>
      <c r="E5306" t="s">
        <v>59</v>
      </c>
      <c r="F5306" t="s">
        <v>26</v>
      </c>
      <c r="T5306" t="s">
        <v>7526</v>
      </c>
      <c r="U5306" s="92" t="str">
        <f t="shared" si="82"/>
        <v>DK0101211034</v>
      </c>
    </row>
    <row r="5307" spans="1:21">
      <c r="A5307">
        <v>20110930</v>
      </c>
      <c r="B5307" t="s">
        <v>151</v>
      </c>
      <c r="C5307">
        <v>1211035</v>
      </c>
      <c r="D5307" t="s">
        <v>181</v>
      </c>
      <c r="E5307" t="s">
        <v>58</v>
      </c>
      <c r="F5307" t="s">
        <v>26</v>
      </c>
      <c r="T5307" t="s">
        <v>7527</v>
      </c>
      <c r="U5307" s="92" t="str">
        <f t="shared" si="82"/>
        <v>DK0101211035</v>
      </c>
    </row>
    <row r="5308" spans="1:21">
      <c r="A5308">
        <v>20110930</v>
      </c>
      <c r="B5308" t="s">
        <v>151</v>
      </c>
      <c r="C5308">
        <v>1211036</v>
      </c>
      <c r="D5308" t="s">
        <v>181</v>
      </c>
      <c r="E5308" t="s">
        <v>57</v>
      </c>
      <c r="F5308" t="s">
        <v>26</v>
      </c>
      <c r="T5308" t="s">
        <v>7528</v>
      </c>
      <c r="U5308" s="92" t="str">
        <f t="shared" si="82"/>
        <v>DK0101211036</v>
      </c>
    </row>
    <row r="5309" spans="1:21">
      <c r="A5309">
        <v>20110930</v>
      </c>
      <c r="B5309" t="s">
        <v>151</v>
      </c>
      <c r="C5309">
        <v>1211037</v>
      </c>
      <c r="D5309" t="s">
        <v>181</v>
      </c>
      <c r="E5309" t="s">
        <v>56</v>
      </c>
      <c r="F5309" t="s">
        <v>26</v>
      </c>
      <c r="T5309" t="s">
        <v>7529</v>
      </c>
      <c r="U5309" s="92" t="str">
        <f t="shared" si="82"/>
        <v>DK0101211037</v>
      </c>
    </row>
    <row r="5310" spans="1:21">
      <c r="A5310">
        <v>20110930</v>
      </c>
      <c r="B5310" t="s">
        <v>151</v>
      </c>
      <c r="C5310">
        <v>1211038</v>
      </c>
      <c r="D5310" t="s">
        <v>181</v>
      </c>
      <c r="E5310" t="s">
        <v>55</v>
      </c>
      <c r="F5310" t="s">
        <v>26</v>
      </c>
      <c r="T5310" t="s">
        <v>7530</v>
      </c>
      <c r="U5310" s="92" t="str">
        <f t="shared" si="82"/>
        <v>DK0101211038</v>
      </c>
    </row>
    <row r="5311" spans="1:21">
      <c r="A5311">
        <v>20110930</v>
      </c>
      <c r="B5311" t="s">
        <v>151</v>
      </c>
      <c r="C5311">
        <v>1211039</v>
      </c>
      <c r="D5311" t="s">
        <v>181</v>
      </c>
      <c r="E5311" t="s">
        <v>54</v>
      </c>
      <c r="F5311" t="s">
        <v>26</v>
      </c>
      <c r="T5311" t="s">
        <v>7531</v>
      </c>
      <c r="U5311" s="92" t="str">
        <f t="shared" si="82"/>
        <v>DK0101211039</v>
      </c>
    </row>
    <row r="5312" spans="1:21">
      <c r="A5312">
        <v>20110930</v>
      </c>
      <c r="B5312" t="s">
        <v>151</v>
      </c>
      <c r="C5312">
        <v>1211040</v>
      </c>
      <c r="D5312" t="s">
        <v>181</v>
      </c>
      <c r="E5312" t="s">
        <v>53</v>
      </c>
      <c r="F5312" t="s">
        <v>26</v>
      </c>
      <c r="T5312" t="s">
        <v>7532</v>
      </c>
      <c r="U5312" s="92" t="str">
        <f t="shared" si="82"/>
        <v>DK0101211040</v>
      </c>
    </row>
    <row r="5313" spans="1:21">
      <c r="A5313">
        <v>20110930</v>
      </c>
      <c r="B5313" t="s">
        <v>151</v>
      </c>
      <c r="C5313">
        <v>1211041</v>
      </c>
      <c r="D5313" t="s">
        <v>181</v>
      </c>
      <c r="E5313" t="s">
        <v>68</v>
      </c>
      <c r="F5313" t="s">
        <v>26</v>
      </c>
      <c r="G5313">
        <v>0</v>
      </c>
      <c r="H5313">
        <v>0</v>
      </c>
      <c r="I5313">
        <v>0</v>
      </c>
      <c r="J5313">
        <v>0</v>
      </c>
      <c r="K5313">
        <v>0</v>
      </c>
      <c r="L5313">
        <v>0</v>
      </c>
      <c r="M5313">
        <v>0</v>
      </c>
      <c r="N5313">
        <v>0</v>
      </c>
      <c r="O5313">
        <v>0</v>
      </c>
      <c r="Q5313">
        <v>0</v>
      </c>
      <c r="R5313">
        <v>0</v>
      </c>
      <c r="S5313">
        <v>0</v>
      </c>
      <c r="T5313" t="s">
        <v>7533</v>
      </c>
      <c r="U5313" s="92" t="str">
        <f t="shared" si="82"/>
        <v>DK0101211041</v>
      </c>
    </row>
    <row r="5314" spans="1:21">
      <c r="A5314">
        <v>20110930</v>
      </c>
      <c r="B5314" t="s">
        <v>151</v>
      </c>
      <c r="C5314">
        <v>1211042</v>
      </c>
      <c r="D5314" t="s">
        <v>181</v>
      </c>
      <c r="E5314" t="s">
        <v>59</v>
      </c>
      <c r="F5314" t="s">
        <v>27</v>
      </c>
      <c r="T5314" t="s">
        <v>7534</v>
      </c>
      <c r="U5314" s="92" t="str">
        <f t="shared" si="82"/>
        <v>DK0101211042</v>
      </c>
    </row>
    <row r="5315" spans="1:21">
      <c r="A5315">
        <v>20110930</v>
      </c>
      <c r="B5315" t="s">
        <v>151</v>
      </c>
      <c r="C5315">
        <v>1211043</v>
      </c>
      <c r="D5315" t="s">
        <v>181</v>
      </c>
      <c r="E5315" t="s">
        <v>58</v>
      </c>
      <c r="F5315" t="s">
        <v>27</v>
      </c>
      <c r="T5315" t="s">
        <v>7535</v>
      </c>
      <c r="U5315" s="92" t="str">
        <f t="shared" ref="U5315:U5378" si="83">B5315&amp;C5315</f>
        <v>DK0101211043</v>
      </c>
    </row>
    <row r="5316" spans="1:21">
      <c r="A5316">
        <v>20110930</v>
      </c>
      <c r="B5316" t="s">
        <v>151</v>
      </c>
      <c r="C5316">
        <v>1211044</v>
      </c>
      <c r="D5316" t="s">
        <v>181</v>
      </c>
      <c r="E5316" t="s">
        <v>57</v>
      </c>
      <c r="F5316" t="s">
        <v>27</v>
      </c>
      <c r="T5316" t="s">
        <v>7536</v>
      </c>
      <c r="U5316" s="92" t="str">
        <f t="shared" si="83"/>
        <v>DK0101211044</v>
      </c>
    </row>
    <row r="5317" spans="1:21">
      <c r="A5317">
        <v>20110930</v>
      </c>
      <c r="B5317" t="s">
        <v>151</v>
      </c>
      <c r="C5317">
        <v>1211045</v>
      </c>
      <c r="D5317" t="s">
        <v>181</v>
      </c>
      <c r="E5317" t="s">
        <v>56</v>
      </c>
      <c r="F5317" t="s">
        <v>27</v>
      </c>
      <c r="T5317" t="s">
        <v>7537</v>
      </c>
      <c r="U5317" s="92" t="str">
        <f t="shared" si="83"/>
        <v>DK0101211045</v>
      </c>
    </row>
    <row r="5318" spans="1:21">
      <c r="A5318">
        <v>20110930</v>
      </c>
      <c r="B5318" t="s">
        <v>151</v>
      </c>
      <c r="C5318">
        <v>1211046</v>
      </c>
      <c r="D5318" t="s">
        <v>181</v>
      </c>
      <c r="E5318" t="s">
        <v>55</v>
      </c>
      <c r="F5318" t="s">
        <v>27</v>
      </c>
      <c r="T5318" t="s">
        <v>7538</v>
      </c>
      <c r="U5318" s="92" t="str">
        <f t="shared" si="83"/>
        <v>DK0101211046</v>
      </c>
    </row>
    <row r="5319" spans="1:21">
      <c r="A5319">
        <v>20110930</v>
      </c>
      <c r="B5319" t="s">
        <v>151</v>
      </c>
      <c r="C5319">
        <v>1211047</v>
      </c>
      <c r="D5319" t="s">
        <v>181</v>
      </c>
      <c r="E5319" t="s">
        <v>54</v>
      </c>
      <c r="F5319" t="s">
        <v>27</v>
      </c>
      <c r="T5319" t="s">
        <v>7539</v>
      </c>
      <c r="U5319" s="92" t="str">
        <f t="shared" si="83"/>
        <v>DK0101211047</v>
      </c>
    </row>
    <row r="5320" spans="1:21">
      <c r="A5320">
        <v>20110930</v>
      </c>
      <c r="B5320" t="s">
        <v>151</v>
      </c>
      <c r="C5320">
        <v>1211048</v>
      </c>
      <c r="D5320" t="s">
        <v>181</v>
      </c>
      <c r="E5320" t="s">
        <v>53</v>
      </c>
      <c r="F5320" t="s">
        <v>27</v>
      </c>
      <c r="T5320" t="s">
        <v>7540</v>
      </c>
      <c r="U5320" s="92" t="str">
        <f t="shared" si="83"/>
        <v>DK0101211048</v>
      </c>
    </row>
    <row r="5321" spans="1:21">
      <c r="A5321">
        <v>20110930</v>
      </c>
      <c r="B5321" t="s">
        <v>151</v>
      </c>
      <c r="C5321">
        <v>1211049</v>
      </c>
      <c r="D5321" t="s">
        <v>181</v>
      </c>
      <c r="E5321" t="s">
        <v>68</v>
      </c>
      <c r="F5321" t="s">
        <v>27</v>
      </c>
      <c r="G5321">
        <v>0</v>
      </c>
      <c r="H5321">
        <v>0</v>
      </c>
      <c r="I5321">
        <v>0</v>
      </c>
      <c r="J5321">
        <v>0</v>
      </c>
      <c r="K5321">
        <v>0</v>
      </c>
      <c r="L5321">
        <v>0</v>
      </c>
      <c r="M5321">
        <v>0</v>
      </c>
      <c r="N5321">
        <v>0</v>
      </c>
      <c r="O5321">
        <v>0</v>
      </c>
      <c r="Q5321">
        <v>0</v>
      </c>
      <c r="R5321">
        <v>0</v>
      </c>
      <c r="S5321">
        <v>0</v>
      </c>
      <c r="T5321" t="s">
        <v>7541</v>
      </c>
      <c r="U5321" s="92" t="str">
        <f t="shared" si="83"/>
        <v>DK0101211049</v>
      </c>
    </row>
    <row r="5322" spans="1:21">
      <c r="A5322">
        <v>20110930</v>
      </c>
      <c r="B5322" t="s">
        <v>151</v>
      </c>
      <c r="C5322">
        <v>1211050</v>
      </c>
      <c r="D5322" t="s">
        <v>181</v>
      </c>
      <c r="E5322" t="s">
        <v>59</v>
      </c>
      <c r="F5322" t="s">
        <v>28</v>
      </c>
      <c r="G5322">
        <v>150</v>
      </c>
      <c r="H5322">
        <v>134</v>
      </c>
      <c r="I5322">
        <v>150</v>
      </c>
      <c r="L5322">
        <v>16</v>
      </c>
      <c r="T5322" t="s">
        <v>7542</v>
      </c>
      <c r="U5322" s="92" t="str">
        <f t="shared" si="83"/>
        <v>DK0101211050</v>
      </c>
    </row>
    <row r="5323" spans="1:21">
      <c r="A5323">
        <v>20110930</v>
      </c>
      <c r="B5323" t="s">
        <v>151</v>
      </c>
      <c r="C5323">
        <v>1211051</v>
      </c>
      <c r="D5323" t="s">
        <v>181</v>
      </c>
      <c r="E5323" t="s">
        <v>58</v>
      </c>
      <c r="F5323" t="s">
        <v>28</v>
      </c>
      <c r="G5323">
        <v>14</v>
      </c>
      <c r="I5323">
        <v>14</v>
      </c>
      <c r="L5323">
        <v>14</v>
      </c>
      <c r="T5323" t="s">
        <v>7543</v>
      </c>
      <c r="U5323" s="92" t="str">
        <f t="shared" si="83"/>
        <v>DK0101211051</v>
      </c>
    </row>
    <row r="5324" spans="1:21">
      <c r="A5324">
        <v>20110930</v>
      </c>
      <c r="B5324" t="s">
        <v>151</v>
      </c>
      <c r="C5324">
        <v>1211052</v>
      </c>
      <c r="D5324" t="s">
        <v>181</v>
      </c>
      <c r="E5324" t="s">
        <v>57</v>
      </c>
      <c r="F5324" t="s">
        <v>28</v>
      </c>
      <c r="G5324">
        <v>-19</v>
      </c>
      <c r="I5324">
        <v>-19</v>
      </c>
      <c r="L5324">
        <v>-19</v>
      </c>
      <c r="T5324" t="s">
        <v>7544</v>
      </c>
      <c r="U5324" s="92" t="str">
        <f t="shared" si="83"/>
        <v>DK0101211052</v>
      </c>
    </row>
    <row r="5325" spans="1:21">
      <c r="A5325">
        <v>20110930</v>
      </c>
      <c r="B5325" t="s">
        <v>151</v>
      </c>
      <c r="C5325">
        <v>1211053</v>
      </c>
      <c r="D5325" t="s">
        <v>181</v>
      </c>
      <c r="E5325" t="s">
        <v>56</v>
      </c>
      <c r="F5325" t="s">
        <v>28</v>
      </c>
      <c r="G5325">
        <v>-97</v>
      </c>
      <c r="I5325">
        <v>-97</v>
      </c>
      <c r="L5325">
        <v>-97</v>
      </c>
      <c r="T5325" t="s">
        <v>7545</v>
      </c>
      <c r="U5325" s="92" t="str">
        <f t="shared" si="83"/>
        <v>DK0101211053</v>
      </c>
    </row>
    <row r="5326" spans="1:21">
      <c r="A5326">
        <v>20110930</v>
      </c>
      <c r="B5326" t="s">
        <v>151</v>
      </c>
      <c r="C5326">
        <v>1211054</v>
      </c>
      <c r="D5326" t="s">
        <v>181</v>
      </c>
      <c r="E5326" t="s">
        <v>55</v>
      </c>
      <c r="F5326" t="s">
        <v>28</v>
      </c>
      <c r="G5326">
        <v>81</v>
      </c>
      <c r="H5326">
        <v>2</v>
      </c>
      <c r="I5326">
        <v>81</v>
      </c>
      <c r="L5326">
        <v>79</v>
      </c>
      <c r="T5326" t="s">
        <v>7546</v>
      </c>
      <c r="U5326" s="92" t="str">
        <f t="shared" si="83"/>
        <v>DK0101211054</v>
      </c>
    </row>
    <row r="5327" spans="1:21">
      <c r="A5327">
        <v>20110930</v>
      </c>
      <c r="B5327" t="s">
        <v>151</v>
      </c>
      <c r="C5327">
        <v>1211055</v>
      </c>
      <c r="D5327" t="s">
        <v>181</v>
      </c>
      <c r="E5327" t="s">
        <v>54</v>
      </c>
      <c r="F5327" t="s">
        <v>28</v>
      </c>
      <c r="G5327">
        <v>-1</v>
      </c>
      <c r="H5327">
        <v>1</v>
      </c>
      <c r="I5327">
        <v>-1</v>
      </c>
      <c r="L5327">
        <v>-2</v>
      </c>
      <c r="T5327" t="s">
        <v>7547</v>
      </c>
      <c r="U5327" s="92" t="str">
        <f t="shared" si="83"/>
        <v>DK0101211055</v>
      </c>
    </row>
    <row r="5328" spans="1:21">
      <c r="A5328">
        <v>20110930</v>
      </c>
      <c r="B5328" t="s">
        <v>151</v>
      </c>
      <c r="C5328">
        <v>1211056</v>
      </c>
      <c r="D5328" t="s">
        <v>181</v>
      </c>
      <c r="E5328" t="s">
        <v>53</v>
      </c>
      <c r="F5328" t="s">
        <v>28</v>
      </c>
      <c r="G5328">
        <v>33</v>
      </c>
      <c r="I5328">
        <v>33</v>
      </c>
      <c r="L5328">
        <v>33</v>
      </c>
      <c r="T5328" t="s">
        <v>7548</v>
      </c>
      <c r="U5328" s="92" t="str">
        <f t="shared" si="83"/>
        <v>DK0101211056</v>
      </c>
    </row>
    <row r="5329" spans="1:21">
      <c r="A5329">
        <v>20110930</v>
      </c>
      <c r="B5329" t="s">
        <v>151</v>
      </c>
      <c r="C5329">
        <v>1211057</v>
      </c>
      <c r="D5329" t="s">
        <v>181</v>
      </c>
      <c r="E5329" t="s">
        <v>68</v>
      </c>
      <c r="F5329" t="s">
        <v>28</v>
      </c>
      <c r="G5329">
        <v>161</v>
      </c>
      <c r="H5329">
        <v>137</v>
      </c>
      <c r="I5329">
        <v>161</v>
      </c>
      <c r="J5329">
        <v>0</v>
      </c>
      <c r="K5329">
        <v>0</v>
      </c>
      <c r="L5329">
        <v>24</v>
      </c>
      <c r="M5329">
        <v>0</v>
      </c>
      <c r="N5329">
        <v>0</v>
      </c>
      <c r="O5329">
        <v>0</v>
      </c>
      <c r="Q5329">
        <v>0</v>
      </c>
      <c r="R5329">
        <v>0</v>
      </c>
      <c r="S5329">
        <v>0</v>
      </c>
      <c r="T5329" t="s">
        <v>7549</v>
      </c>
      <c r="U5329" s="92" t="str">
        <f t="shared" si="83"/>
        <v>DK0101211057</v>
      </c>
    </row>
    <row r="5330" spans="1:21">
      <c r="A5330">
        <v>20110930</v>
      </c>
      <c r="B5330" t="s">
        <v>151</v>
      </c>
      <c r="C5330">
        <v>1211058</v>
      </c>
      <c r="D5330" t="s">
        <v>181</v>
      </c>
      <c r="E5330" t="s">
        <v>59</v>
      </c>
      <c r="F5330" t="s">
        <v>29</v>
      </c>
      <c r="T5330" t="s">
        <v>7550</v>
      </c>
      <c r="U5330" s="92" t="str">
        <f t="shared" si="83"/>
        <v>DK0101211058</v>
      </c>
    </row>
    <row r="5331" spans="1:21">
      <c r="A5331">
        <v>20110930</v>
      </c>
      <c r="B5331" t="s">
        <v>151</v>
      </c>
      <c r="C5331">
        <v>1211059</v>
      </c>
      <c r="D5331" t="s">
        <v>181</v>
      </c>
      <c r="E5331" t="s">
        <v>58</v>
      </c>
      <c r="F5331" t="s">
        <v>29</v>
      </c>
      <c r="T5331" t="s">
        <v>7551</v>
      </c>
      <c r="U5331" s="92" t="str">
        <f t="shared" si="83"/>
        <v>DK0101211059</v>
      </c>
    </row>
    <row r="5332" spans="1:21">
      <c r="A5332">
        <v>20110930</v>
      </c>
      <c r="B5332" t="s">
        <v>151</v>
      </c>
      <c r="C5332">
        <v>1211060</v>
      </c>
      <c r="D5332" t="s">
        <v>181</v>
      </c>
      <c r="E5332" t="s">
        <v>57</v>
      </c>
      <c r="F5332" t="s">
        <v>29</v>
      </c>
      <c r="T5332" t="s">
        <v>7552</v>
      </c>
      <c r="U5332" s="92" t="str">
        <f t="shared" si="83"/>
        <v>DK0101211060</v>
      </c>
    </row>
    <row r="5333" spans="1:21">
      <c r="A5333">
        <v>20110930</v>
      </c>
      <c r="B5333" t="s">
        <v>151</v>
      </c>
      <c r="C5333">
        <v>1211061</v>
      </c>
      <c r="D5333" t="s">
        <v>181</v>
      </c>
      <c r="E5333" t="s">
        <v>56</v>
      </c>
      <c r="F5333" t="s">
        <v>29</v>
      </c>
      <c r="T5333" t="s">
        <v>7553</v>
      </c>
      <c r="U5333" s="92" t="str">
        <f t="shared" si="83"/>
        <v>DK0101211061</v>
      </c>
    </row>
    <row r="5334" spans="1:21">
      <c r="A5334">
        <v>20110930</v>
      </c>
      <c r="B5334" t="s">
        <v>151</v>
      </c>
      <c r="C5334">
        <v>1211062</v>
      </c>
      <c r="D5334" t="s">
        <v>181</v>
      </c>
      <c r="E5334" t="s">
        <v>55</v>
      </c>
      <c r="F5334" t="s">
        <v>29</v>
      </c>
      <c r="T5334" t="s">
        <v>7554</v>
      </c>
      <c r="U5334" s="92" t="str">
        <f t="shared" si="83"/>
        <v>DK0101211062</v>
      </c>
    </row>
    <row r="5335" spans="1:21">
      <c r="A5335">
        <v>20110930</v>
      </c>
      <c r="B5335" t="s">
        <v>151</v>
      </c>
      <c r="C5335">
        <v>1211063</v>
      </c>
      <c r="D5335" t="s">
        <v>181</v>
      </c>
      <c r="E5335" t="s">
        <v>54</v>
      </c>
      <c r="F5335" t="s">
        <v>29</v>
      </c>
      <c r="T5335" t="s">
        <v>7555</v>
      </c>
      <c r="U5335" s="92" t="str">
        <f t="shared" si="83"/>
        <v>DK0101211063</v>
      </c>
    </row>
    <row r="5336" spans="1:21">
      <c r="A5336">
        <v>20110930</v>
      </c>
      <c r="B5336" t="s">
        <v>151</v>
      </c>
      <c r="C5336">
        <v>1211064</v>
      </c>
      <c r="D5336" t="s">
        <v>181</v>
      </c>
      <c r="E5336" t="s">
        <v>53</v>
      </c>
      <c r="F5336" t="s">
        <v>29</v>
      </c>
      <c r="T5336" t="s">
        <v>7556</v>
      </c>
      <c r="U5336" s="92" t="str">
        <f t="shared" si="83"/>
        <v>DK0101211064</v>
      </c>
    </row>
    <row r="5337" spans="1:21">
      <c r="A5337">
        <v>20110930</v>
      </c>
      <c r="B5337" t="s">
        <v>151</v>
      </c>
      <c r="C5337">
        <v>1211065</v>
      </c>
      <c r="D5337" t="s">
        <v>181</v>
      </c>
      <c r="E5337" t="s">
        <v>68</v>
      </c>
      <c r="F5337" t="s">
        <v>29</v>
      </c>
      <c r="G5337">
        <v>0</v>
      </c>
      <c r="H5337">
        <v>0</v>
      </c>
      <c r="I5337">
        <v>0</v>
      </c>
      <c r="J5337">
        <v>0</v>
      </c>
      <c r="K5337">
        <v>0</v>
      </c>
      <c r="L5337">
        <v>0</v>
      </c>
      <c r="M5337">
        <v>0</v>
      </c>
      <c r="N5337">
        <v>0</v>
      </c>
      <c r="O5337">
        <v>0</v>
      </c>
      <c r="Q5337">
        <v>0</v>
      </c>
      <c r="R5337">
        <v>0</v>
      </c>
      <c r="S5337">
        <v>0</v>
      </c>
      <c r="T5337" t="s">
        <v>7557</v>
      </c>
      <c r="U5337" s="92" t="str">
        <f t="shared" si="83"/>
        <v>DK0101211065</v>
      </c>
    </row>
    <row r="5338" spans="1:21">
      <c r="A5338">
        <v>20110930</v>
      </c>
      <c r="B5338" t="s">
        <v>151</v>
      </c>
      <c r="C5338">
        <v>1211066</v>
      </c>
      <c r="D5338" t="s">
        <v>181</v>
      </c>
      <c r="E5338" t="s">
        <v>59</v>
      </c>
      <c r="F5338" t="s">
        <v>30</v>
      </c>
      <c r="T5338" t="s">
        <v>7558</v>
      </c>
      <c r="U5338" s="92" t="str">
        <f t="shared" si="83"/>
        <v>DK0101211066</v>
      </c>
    </row>
    <row r="5339" spans="1:21">
      <c r="A5339">
        <v>20110930</v>
      </c>
      <c r="B5339" t="s">
        <v>151</v>
      </c>
      <c r="C5339">
        <v>1211067</v>
      </c>
      <c r="D5339" t="s">
        <v>181</v>
      </c>
      <c r="E5339" t="s">
        <v>58</v>
      </c>
      <c r="F5339" t="s">
        <v>30</v>
      </c>
      <c r="T5339" t="s">
        <v>7559</v>
      </c>
      <c r="U5339" s="92" t="str">
        <f t="shared" si="83"/>
        <v>DK0101211067</v>
      </c>
    </row>
    <row r="5340" spans="1:21">
      <c r="A5340">
        <v>20110930</v>
      </c>
      <c r="B5340" t="s">
        <v>151</v>
      </c>
      <c r="C5340">
        <v>1211068</v>
      </c>
      <c r="D5340" t="s">
        <v>181</v>
      </c>
      <c r="E5340" t="s">
        <v>57</v>
      </c>
      <c r="F5340" t="s">
        <v>30</v>
      </c>
      <c r="T5340" t="s">
        <v>7560</v>
      </c>
      <c r="U5340" s="92" t="str">
        <f t="shared" si="83"/>
        <v>DK0101211068</v>
      </c>
    </row>
    <row r="5341" spans="1:21">
      <c r="A5341">
        <v>20110930</v>
      </c>
      <c r="B5341" t="s">
        <v>151</v>
      </c>
      <c r="C5341">
        <v>1211069</v>
      </c>
      <c r="D5341" t="s">
        <v>181</v>
      </c>
      <c r="E5341" t="s">
        <v>56</v>
      </c>
      <c r="F5341" t="s">
        <v>30</v>
      </c>
      <c r="T5341" t="s">
        <v>7561</v>
      </c>
      <c r="U5341" s="92" t="str">
        <f t="shared" si="83"/>
        <v>DK0101211069</v>
      </c>
    </row>
    <row r="5342" spans="1:21">
      <c r="A5342">
        <v>20110930</v>
      </c>
      <c r="B5342" t="s">
        <v>151</v>
      </c>
      <c r="C5342">
        <v>1211070</v>
      </c>
      <c r="D5342" t="s">
        <v>181</v>
      </c>
      <c r="E5342" t="s">
        <v>55</v>
      </c>
      <c r="F5342" t="s">
        <v>30</v>
      </c>
      <c r="T5342" t="s">
        <v>7562</v>
      </c>
      <c r="U5342" s="92" t="str">
        <f t="shared" si="83"/>
        <v>DK0101211070</v>
      </c>
    </row>
    <row r="5343" spans="1:21">
      <c r="A5343">
        <v>20110930</v>
      </c>
      <c r="B5343" t="s">
        <v>151</v>
      </c>
      <c r="C5343">
        <v>1211071</v>
      </c>
      <c r="D5343" t="s">
        <v>181</v>
      </c>
      <c r="E5343" t="s">
        <v>54</v>
      </c>
      <c r="F5343" t="s">
        <v>30</v>
      </c>
      <c r="T5343" t="s">
        <v>7563</v>
      </c>
      <c r="U5343" s="92" t="str">
        <f t="shared" si="83"/>
        <v>DK0101211071</v>
      </c>
    </row>
    <row r="5344" spans="1:21">
      <c r="A5344">
        <v>20110930</v>
      </c>
      <c r="B5344" t="s">
        <v>151</v>
      </c>
      <c r="C5344">
        <v>1211072</v>
      </c>
      <c r="D5344" t="s">
        <v>181</v>
      </c>
      <c r="E5344" t="s">
        <v>53</v>
      </c>
      <c r="F5344" t="s">
        <v>30</v>
      </c>
      <c r="T5344" t="s">
        <v>7564</v>
      </c>
      <c r="U5344" s="92" t="str">
        <f t="shared" si="83"/>
        <v>DK0101211072</v>
      </c>
    </row>
    <row r="5345" spans="1:21">
      <c r="A5345">
        <v>20110930</v>
      </c>
      <c r="B5345" t="s">
        <v>151</v>
      </c>
      <c r="C5345">
        <v>1211073</v>
      </c>
      <c r="D5345" t="s">
        <v>181</v>
      </c>
      <c r="E5345" t="s">
        <v>68</v>
      </c>
      <c r="F5345" t="s">
        <v>30</v>
      </c>
      <c r="G5345">
        <v>0</v>
      </c>
      <c r="H5345">
        <v>0</v>
      </c>
      <c r="I5345">
        <v>0</v>
      </c>
      <c r="J5345">
        <v>0</v>
      </c>
      <c r="K5345">
        <v>0</v>
      </c>
      <c r="L5345">
        <v>0</v>
      </c>
      <c r="M5345">
        <v>0</v>
      </c>
      <c r="N5345">
        <v>0</v>
      </c>
      <c r="O5345">
        <v>0</v>
      </c>
      <c r="Q5345">
        <v>0</v>
      </c>
      <c r="R5345">
        <v>0</v>
      </c>
      <c r="S5345">
        <v>0</v>
      </c>
      <c r="T5345" t="s">
        <v>7565</v>
      </c>
      <c r="U5345" s="92" t="str">
        <f t="shared" si="83"/>
        <v>DK0101211073</v>
      </c>
    </row>
    <row r="5346" spans="1:21">
      <c r="A5346">
        <v>20110930</v>
      </c>
      <c r="B5346" t="s">
        <v>151</v>
      </c>
      <c r="C5346">
        <v>1211074</v>
      </c>
      <c r="D5346" t="s">
        <v>181</v>
      </c>
      <c r="E5346" t="s">
        <v>59</v>
      </c>
      <c r="F5346" t="s">
        <v>31</v>
      </c>
      <c r="T5346" t="s">
        <v>7566</v>
      </c>
      <c r="U5346" s="92" t="str">
        <f t="shared" si="83"/>
        <v>DK0101211074</v>
      </c>
    </row>
    <row r="5347" spans="1:21">
      <c r="A5347">
        <v>20110930</v>
      </c>
      <c r="B5347" t="s">
        <v>151</v>
      </c>
      <c r="C5347">
        <v>1211075</v>
      </c>
      <c r="D5347" t="s">
        <v>181</v>
      </c>
      <c r="E5347" t="s">
        <v>58</v>
      </c>
      <c r="F5347" t="s">
        <v>31</v>
      </c>
      <c r="T5347" t="s">
        <v>7567</v>
      </c>
      <c r="U5347" s="92" t="str">
        <f t="shared" si="83"/>
        <v>DK0101211075</v>
      </c>
    </row>
    <row r="5348" spans="1:21">
      <c r="A5348">
        <v>20110930</v>
      </c>
      <c r="B5348" t="s">
        <v>151</v>
      </c>
      <c r="C5348">
        <v>1211076</v>
      </c>
      <c r="D5348" t="s">
        <v>181</v>
      </c>
      <c r="E5348" t="s">
        <v>57</v>
      </c>
      <c r="F5348" t="s">
        <v>31</v>
      </c>
      <c r="T5348" t="s">
        <v>7568</v>
      </c>
      <c r="U5348" s="92" t="str">
        <f t="shared" si="83"/>
        <v>DK0101211076</v>
      </c>
    </row>
    <row r="5349" spans="1:21">
      <c r="A5349">
        <v>20110930</v>
      </c>
      <c r="B5349" t="s">
        <v>151</v>
      </c>
      <c r="C5349">
        <v>1211077</v>
      </c>
      <c r="D5349" t="s">
        <v>181</v>
      </c>
      <c r="E5349" t="s">
        <v>56</v>
      </c>
      <c r="F5349" t="s">
        <v>31</v>
      </c>
      <c r="T5349" t="s">
        <v>7569</v>
      </c>
      <c r="U5349" s="92" t="str">
        <f t="shared" si="83"/>
        <v>DK0101211077</v>
      </c>
    </row>
    <row r="5350" spans="1:21">
      <c r="A5350">
        <v>20110930</v>
      </c>
      <c r="B5350" t="s">
        <v>151</v>
      </c>
      <c r="C5350">
        <v>1211078</v>
      </c>
      <c r="D5350" t="s">
        <v>181</v>
      </c>
      <c r="E5350" t="s">
        <v>55</v>
      </c>
      <c r="F5350" t="s">
        <v>31</v>
      </c>
      <c r="T5350" t="s">
        <v>7570</v>
      </c>
      <c r="U5350" s="92" t="str">
        <f t="shared" si="83"/>
        <v>DK0101211078</v>
      </c>
    </row>
    <row r="5351" spans="1:21">
      <c r="A5351">
        <v>20110930</v>
      </c>
      <c r="B5351" t="s">
        <v>151</v>
      </c>
      <c r="C5351">
        <v>1211079</v>
      </c>
      <c r="D5351" t="s">
        <v>181</v>
      </c>
      <c r="E5351" t="s">
        <v>54</v>
      </c>
      <c r="F5351" t="s">
        <v>31</v>
      </c>
      <c r="T5351" t="s">
        <v>7571</v>
      </c>
      <c r="U5351" s="92" t="str">
        <f t="shared" si="83"/>
        <v>DK0101211079</v>
      </c>
    </row>
    <row r="5352" spans="1:21">
      <c r="A5352">
        <v>20110930</v>
      </c>
      <c r="B5352" t="s">
        <v>151</v>
      </c>
      <c r="C5352">
        <v>1211080</v>
      </c>
      <c r="D5352" t="s">
        <v>181</v>
      </c>
      <c r="E5352" t="s">
        <v>53</v>
      </c>
      <c r="F5352" t="s">
        <v>31</v>
      </c>
      <c r="T5352" t="s">
        <v>7572</v>
      </c>
      <c r="U5352" s="92" t="str">
        <f t="shared" si="83"/>
        <v>DK0101211080</v>
      </c>
    </row>
    <row r="5353" spans="1:21">
      <c r="A5353">
        <v>20110930</v>
      </c>
      <c r="B5353" t="s">
        <v>151</v>
      </c>
      <c r="C5353">
        <v>1211081</v>
      </c>
      <c r="D5353" t="s">
        <v>181</v>
      </c>
      <c r="E5353" t="s">
        <v>68</v>
      </c>
      <c r="F5353" t="s">
        <v>31</v>
      </c>
      <c r="G5353">
        <v>0</v>
      </c>
      <c r="H5353">
        <v>0</v>
      </c>
      <c r="I5353">
        <v>0</v>
      </c>
      <c r="J5353">
        <v>0</v>
      </c>
      <c r="K5353">
        <v>0</v>
      </c>
      <c r="L5353">
        <v>0</v>
      </c>
      <c r="M5353">
        <v>0</v>
      </c>
      <c r="N5353">
        <v>0</v>
      </c>
      <c r="O5353">
        <v>0</v>
      </c>
      <c r="Q5353">
        <v>0</v>
      </c>
      <c r="R5353">
        <v>0</v>
      </c>
      <c r="S5353">
        <v>0</v>
      </c>
      <c r="T5353" t="s">
        <v>7573</v>
      </c>
      <c r="U5353" s="92" t="str">
        <f t="shared" si="83"/>
        <v>DK0101211081</v>
      </c>
    </row>
    <row r="5354" spans="1:21">
      <c r="A5354">
        <v>20110930</v>
      </c>
      <c r="B5354" t="s">
        <v>151</v>
      </c>
      <c r="C5354">
        <v>1211082</v>
      </c>
      <c r="D5354" t="s">
        <v>181</v>
      </c>
      <c r="E5354" t="s">
        <v>59</v>
      </c>
      <c r="F5354" t="s">
        <v>32</v>
      </c>
      <c r="G5354">
        <v>1</v>
      </c>
      <c r="H5354">
        <v>1</v>
      </c>
      <c r="I5354">
        <v>1</v>
      </c>
      <c r="T5354" t="s">
        <v>7574</v>
      </c>
      <c r="U5354" s="92" t="str">
        <f t="shared" si="83"/>
        <v>DK0101211082</v>
      </c>
    </row>
    <row r="5355" spans="1:21">
      <c r="A5355">
        <v>20110930</v>
      </c>
      <c r="B5355" t="s">
        <v>151</v>
      </c>
      <c r="C5355">
        <v>1211083</v>
      </c>
      <c r="D5355" t="s">
        <v>181</v>
      </c>
      <c r="E5355" t="s">
        <v>58</v>
      </c>
      <c r="F5355" t="s">
        <v>32</v>
      </c>
      <c r="T5355" t="s">
        <v>7575</v>
      </c>
      <c r="U5355" s="92" t="str">
        <f t="shared" si="83"/>
        <v>DK0101211083</v>
      </c>
    </row>
    <row r="5356" spans="1:21">
      <c r="A5356">
        <v>20110930</v>
      </c>
      <c r="B5356" t="s">
        <v>151</v>
      </c>
      <c r="C5356">
        <v>1211084</v>
      </c>
      <c r="D5356" t="s">
        <v>181</v>
      </c>
      <c r="E5356" t="s">
        <v>57</v>
      </c>
      <c r="F5356" t="s">
        <v>32</v>
      </c>
      <c r="N5356">
        <v>-334</v>
      </c>
      <c r="T5356" t="s">
        <v>7576</v>
      </c>
      <c r="U5356" s="92" t="str">
        <f t="shared" si="83"/>
        <v>DK0101211084</v>
      </c>
    </row>
    <row r="5357" spans="1:21">
      <c r="A5357">
        <v>20110930</v>
      </c>
      <c r="B5357" t="s">
        <v>151</v>
      </c>
      <c r="C5357">
        <v>1211085</v>
      </c>
      <c r="D5357" t="s">
        <v>181</v>
      </c>
      <c r="E5357" t="s">
        <v>56</v>
      </c>
      <c r="F5357" t="s">
        <v>32</v>
      </c>
      <c r="T5357" t="s">
        <v>7577</v>
      </c>
      <c r="U5357" s="92" t="str">
        <f t="shared" si="83"/>
        <v>DK0101211085</v>
      </c>
    </row>
    <row r="5358" spans="1:21">
      <c r="A5358">
        <v>20110930</v>
      </c>
      <c r="B5358" t="s">
        <v>151</v>
      </c>
      <c r="C5358">
        <v>1211086</v>
      </c>
      <c r="D5358" t="s">
        <v>181</v>
      </c>
      <c r="E5358" t="s">
        <v>55</v>
      </c>
      <c r="F5358" t="s">
        <v>32</v>
      </c>
      <c r="N5358">
        <v>-110</v>
      </c>
      <c r="T5358" t="s">
        <v>7578</v>
      </c>
      <c r="U5358" s="92" t="str">
        <f t="shared" si="83"/>
        <v>DK0101211086</v>
      </c>
    </row>
    <row r="5359" spans="1:21">
      <c r="A5359">
        <v>20110930</v>
      </c>
      <c r="B5359" t="s">
        <v>151</v>
      </c>
      <c r="C5359">
        <v>1211087</v>
      </c>
      <c r="D5359" t="s">
        <v>181</v>
      </c>
      <c r="E5359" t="s">
        <v>54</v>
      </c>
      <c r="F5359" t="s">
        <v>32</v>
      </c>
      <c r="N5359">
        <v>-189</v>
      </c>
      <c r="T5359" t="s">
        <v>7579</v>
      </c>
      <c r="U5359" s="92" t="str">
        <f t="shared" si="83"/>
        <v>DK0101211087</v>
      </c>
    </row>
    <row r="5360" spans="1:21">
      <c r="A5360">
        <v>20110930</v>
      </c>
      <c r="B5360" t="s">
        <v>151</v>
      </c>
      <c r="C5360">
        <v>1211088</v>
      </c>
      <c r="D5360" t="s">
        <v>181</v>
      </c>
      <c r="E5360" t="s">
        <v>53</v>
      </c>
      <c r="F5360" t="s">
        <v>32</v>
      </c>
      <c r="T5360" t="s">
        <v>7580</v>
      </c>
      <c r="U5360" s="92" t="str">
        <f t="shared" si="83"/>
        <v>DK0101211088</v>
      </c>
    </row>
    <row r="5361" spans="1:21">
      <c r="A5361">
        <v>20110930</v>
      </c>
      <c r="B5361" t="s">
        <v>151</v>
      </c>
      <c r="C5361">
        <v>1211089</v>
      </c>
      <c r="D5361" t="s">
        <v>181</v>
      </c>
      <c r="E5361" t="s">
        <v>68</v>
      </c>
      <c r="F5361" t="s">
        <v>32</v>
      </c>
      <c r="G5361">
        <v>1</v>
      </c>
      <c r="H5361">
        <v>1</v>
      </c>
      <c r="I5361">
        <v>1</v>
      </c>
      <c r="J5361">
        <v>0</v>
      </c>
      <c r="K5361">
        <v>0</v>
      </c>
      <c r="L5361">
        <v>0</v>
      </c>
      <c r="M5361">
        <v>0</v>
      </c>
      <c r="N5361">
        <v>-633</v>
      </c>
      <c r="O5361">
        <v>0</v>
      </c>
      <c r="Q5361">
        <v>0</v>
      </c>
      <c r="R5361">
        <v>0</v>
      </c>
      <c r="S5361">
        <v>0</v>
      </c>
      <c r="T5361" t="s">
        <v>7581</v>
      </c>
      <c r="U5361" s="92" t="str">
        <f t="shared" si="83"/>
        <v>DK0101211089</v>
      </c>
    </row>
    <row r="5362" spans="1:21">
      <c r="A5362">
        <v>20110930</v>
      </c>
      <c r="B5362" t="s">
        <v>151</v>
      </c>
      <c r="C5362">
        <v>1211090</v>
      </c>
      <c r="D5362" t="s">
        <v>181</v>
      </c>
      <c r="E5362" t="s">
        <v>59</v>
      </c>
      <c r="F5362" t="s">
        <v>182</v>
      </c>
      <c r="T5362" t="s">
        <v>7582</v>
      </c>
      <c r="U5362" s="92" t="str">
        <f t="shared" si="83"/>
        <v>DK0101211090</v>
      </c>
    </row>
    <row r="5363" spans="1:21">
      <c r="A5363">
        <v>20110930</v>
      </c>
      <c r="B5363" t="s">
        <v>151</v>
      </c>
      <c r="C5363">
        <v>1211091</v>
      </c>
      <c r="D5363" t="s">
        <v>181</v>
      </c>
      <c r="E5363" t="s">
        <v>58</v>
      </c>
      <c r="F5363" t="s">
        <v>182</v>
      </c>
      <c r="T5363" t="s">
        <v>7583</v>
      </c>
      <c r="U5363" s="92" t="str">
        <f t="shared" si="83"/>
        <v>DK0101211091</v>
      </c>
    </row>
    <row r="5364" spans="1:21">
      <c r="A5364">
        <v>20110930</v>
      </c>
      <c r="B5364" t="s">
        <v>151</v>
      </c>
      <c r="C5364">
        <v>1211092</v>
      </c>
      <c r="D5364" t="s">
        <v>181</v>
      </c>
      <c r="E5364" t="s">
        <v>57</v>
      </c>
      <c r="F5364" t="s">
        <v>182</v>
      </c>
      <c r="T5364" t="s">
        <v>7584</v>
      </c>
      <c r="U5364" s="92" t="str">
        <f t="shared" si="83"/>
        <v>DK0101211092</v>
      </c>
    </row>
    <row r="5365" spans="1:21">
      <c r="A5365">
        <v>20110930</v>
      </c>
      <c r="B5365" t="s">
        <v>151</v>
      </c>
      <c r="C5365">
        <v>1211093</v>
      </c>
      <c r="D5365" t="s">
        <v>181</v>
      </c>
      <c r="E5365" t="s">
        <v>56</v>
      </c>
      <c r="F5365" t="s">
        <v>182</v>
      </c>
      <c r="T5365" t="s">
        <v>7585</v>
      </c>
      <c r="U5365" s="92" t="str">
        <f t="shared" si="83"/>
        <v>DK0101211093</v>
      </c>
    </row>
    <row r="5366" spans="1:21">
      <c r="A5366">
        <v>20110930</v>
      </c>
      <c r="B5366" t="s">
        <v>151</v>
      </c>
      <c r="C5366">
        <v>1211094</v>
      </c>
      <c r="D5366" t="s">
        <v>181</v>
      </c>
      <c r="E5366" t="s">
        <v>55</v>
      </c>
      <c r="F5366" t="s">
        <v>182</v>
      </c>
      <c r="T5366" t="s">
        <v>7586</v>
      </c>
      <c r="U5366" s="92" t="str">
        <f t="shared" si="83"/>
        <v>DK0101211094</v>
      </c>
    </row>
    <row r="5367" spans="1:21">
      <c r="A5367">
        <v>20110930</v>
      </c>
      <c r="B5367" t="s">
        <v>151</v>
      </c>
      <c r="C5367">
        <v>1211095</v>
      </c>
      <c r="D5367" t="s">
        <v>181</v>
      </c>
      <c r="E5367" t="s">
        <v>54</v>
      </c>
      <c r="F5367" t="s">
        <v>182</v>
      </c>
      <c r="T5367" t="s">
        <v>7587</v>
      </c>
      <c r="U5367" s="92" t="str">
        <f t="shared" si="83"/>
        <v>DK0101211095</v>
      </c>
    </row>
    <row r="5368" spans="1:21">
      <c r="A5368">
        <v>20110930</v>
      </c>
      <c r="B5368" t="s">
        <v>151</v>
      </c>
      <c r="C5368">
        <v>1211096</v>
      </c>
      <c r="D5368" t="s">
        <v>181</v>
      </c>
      <c r="E5368" t="s">
        <v>53</v>
      </c>
      <c r="F5368" t="s">
        <v>182</v>
      </c>
      <c r="T5368" t="s">
        <v>7588</v>
      </c>
      <c r="U5368" s="92" t="str">
        <f t="shared" si="83"/>
        <v>DK0101211096</v>
      </c>
    </row>
    <row r="5369" spans="1:21">
      <c r="A5369">
        <v>20110930</v>
      </c>
      <c r="B5369" t="s">
        <v>151</v>
      </c>
      <c r="C5369">
        <v>1211097</v>
      </c>
      <c r="D5369" t="s">
        <v>181</v>
      </c>
      <c r="E5369" t="s">
        <v>68</v>
      </c>
      <c r="F5369" t="s">
        <v>182</v>
      </c>
      <c r="G5369">
        <v>0</v>
      </c>
      <c r="H5369">
        <v>0</v>
      </c>
      <c r="I5369">
        <v>0</v>
      </c>
      <c r="J5369">
        <v>0</v>
      </c>
      <c r="K5369">
        <v>0</v>
      </c>
      <c r="L5369">
        <v>0</v>
      </c>
      <c r="M5369">
        <v>0</v>
      </c>
      <c r="N5369">
        <v>0</v>
      </c>
      <c r="O5369">
        <v>0</v>
      </c>
      <c r="Q5369">
        <v>0</v>
      </c>
      <c r="R5369">
        <v>0</v>
      </c>
      <c r="S5369">
        <v>0</v>
      </c>
      <c r="T5369" t="s">
        <v>7589</v>
      </c>
      <c r="U5369" s="92" t="str">
        <f t="shared" si="83"/>
        <v>DK0101211097</v>
      </c>
    </row>
    <row r="5370" spans="1:21">
      <c r="A5370">
        <v>20110930</v>
      </c>
      <c r="B5370" t="s">
        <v>151</v>
      </c>
      <c r="C5370">
        <v>1211098</v>
      </c>
      <c r="D5370" t="s">
        <v>181</v>
      </c>
      <c r="E5370" t="s">
        <v>59</v>
      </c>
      <c r="F5370" t="s">
        <v>33</v>
      </c>
      <c r="T5370" t="s">
        <v>7590</v>
      </c>
      <c r="U5370" s="92" t="str">
        <f t="shared" si="83"/>
        <v>DK0101211098</v>
      </c>
    </row>
    <row r="5371" spans="1:21">
      <c r="A5371">
        <v>20110930</v>
      </c>
      <c r="B5371" t="s">
        <v>151</v>
      </c>
      <c r="C5371">
        <v>1211099</v>
      </c>
      <c r="D5371" t="s">
        <v>181</v>
      </c>
      <c r="E5371" t="s">
        <v>58</v>
      </c>
      <c r="F5371" t="s">
        <v>33</v>
      </c>
      <c r="T5371" t="s">
        <v>7591</v>
      </c>
      <c r="U5371" s="92" t="str">
        <f t="shared" si="83"/>
        <v>DK0101211099</v>
      </c>
    </row>
    <row r="5372" spans="1:21">
      <c r="A5372">
        <v>20110930</v>
      </c>
      <c r="B5372" t="s">
        <v>151</v>
      </c>
      <c r="C5372">
        <v>1211100</v>
      </c>
      <c r="D5372" t="s">
        <v>181</v>
      </c>
      <c r="E5372" t="s">
        <v>57</v>
      </c>
      <c r="F5372" t="s">
        <v>33</v>
      </c>
      <c r="T5372" t="s">
        <v>7592</v>
      </c>
      <c r="U5372" s="92" t="str">
        <f t="shared" si="83"/>
        <v>DK0101211100</v>
      </c>
    </row>
    <row r="5373" spans="1:21">
      <c r="A5373">
        <v>20110930</v>
      </c>
      <c r="B5373" t="s">
        <v>151</v>
      </c>
      <c r="C5373">
        <v>1211101</v>
      </c>
      <c r="D5373" t="s">
        <v>181</v>
      </c>
      <c r="E5373" t="s">
        <v>56</v>
      </c>
      <c r="F5373" t="s">
        <v>33</v>
      </c>
      <c r="T5373" t="s">
        <v>7593</v>
      </c>
      <c r="U5373" s="92" t="str">
        <f t="shared" si="83"/>
        <v>DK0101211101</v>
      </c>
    </row>
    <row r="5374" spans="1:21">
      <c r="A5374">
        <v>20110930</v>
      </c>
      <c r="B5374" t="s">
        <v>151</v>
      </c>
      <c r="C5374">
        <v>1211102</v>
      </c>
      <c r="D5374" t="s">
        <v>181</v>
      </c>
      <c r="E5374" t="s">
        <v>55</v>
      </c>
      <c r="F5374" t="s">
        <v>33</v>
      </c>
      <c r="T5374" t="s">
        <v>7594</v>
      </c>
      <c r="U5374" s="92" t="str">
        <f t="shared" si="83"/>
        <v>DK0101211102</v>
      </c>
    </row>
    <row r="5375" spans="1:21">
      <c r="A5375">
        <v>20110930</v>
      </c>
      <c r="B5375" t="s">
        <v>151</v>
      </c>
      <c r="C5375">
        <v>1211103</v>
      </c>
      <c r="D5375" t="s">
        <v>181</v>
      </c>
      <c r="E5375" t="s">
        <v>54</v>
      </c>
      <c r="F5375" t="s">
        <v>33</v>
      </c>
      <c r="T5375" t="s">
        <v>7595</v>
      </c>
      <c r="U5375" s="92" t="str">
        <f t="shared" si="83"/>
        <v>DK0101211103</v>
      </c>
    </row>
    <row r="5376" spans="1:21">
      <c r="A5376">
        <v>20110930</v>
      </c>
      <c r="B5376" t="s">
        <v>151</v>
      </c>
      <c r="C5376">
        <v>1211104</v>
      </c>
      <c r="D5376" t="s">
        <v>181</v>
      </c>
      <c r="E5376" t="s">
        <v>53</v>
      </c>
      <c r="F5376" t="s">
        <v>33</v>
      </c>
      <c r="T5376" t="s">
        <v>7596</v>
      </c>
      <c r="U5376" s="92" t="str">
        <f t="shared" si="83"/>
        <v>DK0101211104</v>
      </c>
    </row>
    <row r="5377" spans="1:21">
      <c r="A5377">
        <v>20110930</v>
      </c>
      <c r="B5377" t="s">
        <v>151</v>
      </c>
      <c r="C5377">
        <v>1211105</v>
      </c>
      <c r="D5377" t="s">
        <v>181</v>
      </c>
      <c r="E5377" t="s">
        <v>68</v>
      </c>
      <c r="F5377" t="s">
        <v>33</v>
      </c>
      <c r="G5377">
        <v>0</v>
      </c>
      <c r="H5377">
        <v>0</v>
      </c>
      <c r="I5377">
        <v>0</v>
      </c>
      <c r="J5377">
        <v>0</v>
      </c>
      <c r="K5377">
        <v>0</v>
      </c>
      <c r="L5377">
        <v>0</v>
      </c>
      <c r="M5377">
        <v>0</v>
      </c>
      <c r="N5377">
        <v>0</v>
      </c>
      <c r="O5377">
        <v>0</v>
      </c>
      <c r="Q5377">
        <v>0</v>
      </c>
      <c r="R5377">
        <v>0</v>
      </c>
      <c r="S5377">
        <v>0</v>
      </c>
      <c r="T5377" t="s">
        <v>7597</v>
      </c>
      <c r="U5377" s="92" t="str">
        <f t="shared" si="83"/>
        <v>DK0101211105</v>
      </c>
    </row>
    <row r="5378" spans="1:21">
      <c r="A5378">
        <v>20110930</v>
      </c>
      <c r="B5378" t="s">
        <v>151</v>
      </c>
      <c r="C5378">
        <v>1211106</v>
      </c>
      <c r="D5378" t="s">
        <v>181</v>
      </c>
      <c r="E5378" t="s">
        <v>59</v>
      </c>
      <c r="F5378" t="s">
        <v>50</v>
      </c>
      <c r="T5378" t="s">
        <v>7598</v>
      </c>
      <c r="U5378" s="92" t="str">
        <f t="shared" si="83"/>
        <v>DK0101211106</v>
      </c>
    </row>
    <row r="5379" spans="1:21">
      <c r="A5379">
        <v>20110930</v>
      </c>
      <c r="B5379" t="s">
        <v>151</v>
      </c>
      <c r="C5379">
        <v>1211107</v>
      </c>
      <c r="D5379" t="s">
        <v>181</v>
      </c>
      <c r="E5379" t="s">
        <v>58</v>
      </c>
      <c r="F5379" t="s">
        <v>50</v>
      </c>
      <c r="T5379" t="s">
        <v>7599</v>
      </c>
      <c r="U5379" s="92" t="str">
        <f t="shared" ref="U5379:U5442" si="84">B5379&amp;C5379</f>
        <v>DK0101211107</v>
      </c>
    </row>
    <row r="5380" spans="1:21">
      <c r="A5380">
        <v>20110930</v>
      </c>
      <c r="B5380" t="s">
        <v>151</v>
      </c>
      <c r="C5380">
        <v>1211108</v>
      </c>
      <c r="D5380" t="s">
        <v>181</v>
      </c>
      <c r="E5380" t="s">
        <v>57</v>
      </c>
      <c r="F5380" t="s">
        <v>50</v>
      </c>
      <c r="T5380" t="s">
        <v>7600</v>
      </c>
      <c r="U5380" s="92" t="str">
        <f t="shared" si="84"/>
        <v>DK0101211108</v>
      </c>
    </row>
    <row r="5381" spans="1:21">
      <c r="A5381">
        <v>20110930</v>
      </c>
      <c r="B5381" t="s">
        <v>151</v>
      </c>
      <c r="C5381">
        <v>1211109</v>
      </c>
      <c r="D5381" t="s">
        <v>181</v>
      </c>
      <c r="E5381" t="s">
        <v>56</v>
      </c>
      <c r="F5381" t="s">
        <v>50</v>
      </c>
      <c r="T5381" t="s">
        <v>7601</v>
      </c>
      <c r="U5381" s="92" t="str">
        <f t="shared" si="84"/>
        <v>DK0101211109</v>
      </c>
    </row>
    <row r="5382" spans="1:21">
      <c r="A5382">
        <v>20110930</v>
      </c>
      <c r="B5382" t="s">
        <v>151</v>
      </c>
      <c r="C5382">
        <v>1211110</v>
      </c>
      <c r="D5382" t="s">
        <v>181</v>
      </c>
      <c r="E5382" t="s">
        <v>55</v>
      </c>
      <c r="F5382" t="s">
        <v>50</v>
      </c>
      <c r="T5382" t="s">
        <v>7602</v>
      </c>
      <c r="U5382" s="92" t="str">
        <f t="shared" si="84"/>
        <v>DK0101211110</v>
      </c>
    </row>
    <row r="5383" spans="1:21">
      <c r="A5383">
        <v>20110930</v>
      </c>
      <c r="B5383" t="s">
        <v>151</v>
      </c>
      <c r="C5383">
        <v>1211111</v>
      </c>
      <c r="D5383" t="s">
        <v>181</v>
      </c>
      <c r="E5383" t="s">
        <v>54</v>
      </c>
      <c r="F5383" t="s">
        <v>50</v>
      </c>
      <c r="T5383" t="s">
        <v>7603</v>
      </c>
      <c r="U5383" s="92" t="str">
        <f t="shared" si="84"/>
        <v>DK0101211111</v>
      </c>
    </row>
    <row r="5384" spans="1:21">
      <c r="A5384">
        <v>20110930</v>
      </c>
      <c r="B5384" t="s">
        <v>151</v>
      </c>
      <c r="C5384">
        <v>1211112</v>
      </c>
      <c r="D5384" t="s">
        <v>181</v>
      </c>
      <c r="E5384" t="s">
        <v>53</v>
      </c>
      <c r="F5384" t="s">
        <v>50</v>
      </c>
      <c r="T5384" t="s">
        <v>7604</v>
      </c>
      <c r="U5384" s="92" t="str">
        <f t="shared" si="84"/>
        <v>DK0101211112</v>
      </c>
    </row>
    <row r="5385" spans="1:21">
      <c r="A5385">
        <v>20110930</v>
      </c>
      <c r="B5385" t="s">
        <v>151</v>
      </c>
      <c r="C5385">
        <v>1211113</v>
      </c>
      <c r="D5385" t="s">
        <v>181</v>
      </c>
      <c r="E5385" t="s">
        <v>68</v>
      </c>
      <c r="F5385" t="s">
        <v>50</v>
      </c>
      <c r="G5385">
        <v>0</v>
      </c>
      <c r="H5385">
        <v>0</v>
      </c>
      <c r="I5385">
        <v>0</v>
      </c>
      <c r="J5385">
        <v>0</v>
      </c>
      <c r="K5385">
        <v>0</v>
      </c>
      <c r="L5385">
        <v>0</v>
      </c>
      <c r="M5385">
        <v>0</v>
      </c>
      <c r="N5385">
        <v>0</v>
      </c>
      <c r="O5385">
        <v>0</v>
      </c>
      <c r="Q5385">
        <v>0</v>
      </c>
      <c r="R5385">
        <v>0</v>
      </c>
      <c r="S5385">
        <v>0</v>
      </c>
      <c r="T5385" t="s">
        <v>7605</v>
      </c>
      <c r="U5385" s="92" t="str">
        <f t="shared" si="84"/>
        <v>DK0101211113</v>
      </c>
    </row>
    <row r="5386" spans="1:21">
      <c r="A5386">
        <v>20110930</v>
      </c>
      <c r="B5386" t="s">
        <v>151</v>
      </c>
      <c r="C5386">
        <v>1211114</v>
      </c>
      <c r="D5386" t="s">
        <v>181</v>
      </c>
      <c r="E5386" t="s">
        <v>59</v>
      </c>
      <c r="F5386" t="s">
        <v>34</v>
      </c>
      <c r="T5386" t="s">
        <v>7606</v>
      </c>
      <c r="U5386" s="92" t="str">
        <f t="shared" si="84"/>
        <v>DK0101211114</v>
      </c>
    </row>
    <row r="5387" spans="1:21">
      <c r="A5387">
        <v>20110930</v>
      </c>
      <c r="B5387" t="s">
        <v>151</v>
      </c>
      <c r="C5387">
        <v>1211115</v>
      </c>
      <c r="D5387" t="s">
        <v>181</v>
      </c>
      <c r="E5387" t="s">
        <v>58</v>
      </c>
      <c r="F5387" t="s">
        <v>34</v>
      </c>
      <c r="T5387" t="s">
        <v>7607</v>
      </c>
      <c r="U5387" s="92" t="str">
        <f t="shared" si="84"/>
        <v>DK0101211115</v>
      </c>
    </row>
    <row r="5388" spans="1:21">
      <c r="A5388">
        <v>20110930</v>
      </c>
      <c r="B5388" t="s">
        <v>151</v>
      </c>
      <c r="C5388">
        <v>1211116</v>
      </c>
      <c r="D5388" t="s">
        <v>181</v>
      </c>
      <c r="E5388" t="s">
        <v>57</v>
      </c>
      <c r="F5388" t="s">
        <v>34</v>
      </c>
      <c r="T5388" t="s">
        <v>7608</v>
      </c>
      <c r="U5388" s="92" t="str">
        <f t="shared" si="84"/>
        <v>DK0101211116</v>
      </c>
    </row>
    <row r="5389" spans="1:21">
      <c r="A5389">
        <v>20110930</v>
      </c>
      <c r="B5389" t="s">
        <v>151</v>
      </c>
      <c r="C5389">
        <v>1211117</v>
      </c>
      <c r="D5389" t="s">
        <v>181</v>
      </c>
      <c r="E5389" t="s">
        <v>56</v>
      </c>
      <c r="F5389" t="s">
        <v>34</v>
      </c>
      <c r="T5389" t="s">
        <v>7609</v>
      </c>
      <c r="U5389" s="92" t="str">
        <f t="shared" si="84"/>
        <v>DK0101211117</v>
      </c>
    </row>
    <row r="5390" spans="1:21">
      <c r="A5390">
        <v>20110930</v>
      </c>
      <c r="B5390" t="s">
        <v>151</v>
      </c>
      <c r="C5390">
        <v>1211118</v>
      </c>
      <c r="D5390" t="s">
        <v>181</v>
      </c>
      <c r="E5390" t="s">
        <v>55</v>
      </c>
      <c r="F5390" t="s">
        <v>34</v>
      </c>
      <c r="T5390" t="s">
        <v>7610</v>
      </c>
      <c r="U5390" s="92" t="str">
        <f t="shared" si="84"/>
        <v>DK0101211118</v>
      </c>
    </row>
    <row r="5391" spans="1:21">
      <c r="A5391">
        <v>20110930</v>
      </c>
      <c r="B5391" t="s">
        <v>151</v>
      </c>
      <c r="C5391">
        <v>1211119</v>
      </c>
      <c r="D5391" t="s">
        <v>181</v>
      </c>
      <c r="E5391" t="s">
        <v>54</v>
      </c>
      <c r="F5391" t="s">
        <v>34</v>
      </c>
      <c r="T5391" t="s">
        <v>7611</v>
      </c>
      <c r="U5391" s="92" t="str">
        <f t="shared" si="84"/>
        <v>DK0101211119</v>
      </c>
    </row>
    <row r="5392" spans="1:21">
      <c r="A5392">
        <v>20110930</v>
      </c>
      <c r="B5392" t="s">
        <v>151</v>
      </c>
      <c r="C5392">
        <v>1211120</v>
      </c>
      <c r="D5392" t="s">
        <v>181</v>
      </c>
      <c r="E5392" t="s">
        <v>53</v>
      </c>
      <c r="F5392" t="s">
        <v>34</v>
      </c>
      <c r="T5392" t="s">
        <v>7612</v>
      </c>
      <c r="U5392" s="92" t="str">
        <f t="shared" si="84"/>
        <v>DK0101211120</v>
      </c>
    </row>
    <row r="5393" spans="1:21">
      <c r="A5393">
        <v>20110930</v>
      </c>
      <c r="B5393" t="s">
        <v>151</v>
      </c>
      <c r="C5393">
        <v>1211121</v>
      </c>
      <c r="D5393" t="s">
        <v>181</v>
      </c>
      <c r="E5393" t="s">
        <v>68</v>
      </c>
      <c r="F5393" t="s">
        <v>34</v>
      </c>
      <c r="G5393">
        <v>0</v>
      </c>
      <c r="H5393">
        <v>0</v>
      </c>
      <c r="I5393">
        <v>0</v>
      </c>
      <c r="J5393">
        <v>0</v>
      </c>
      <c r="K5393">
        <v>0</v>
      </c>
      <c r="L5393">
        <v>0</v>
      </c>
      <c r="M5393">
        <v>0</v>
      </c>
      <c r="N5393">
        <v>0</v>
      </c>
      <c r="O5393">
        <v>0</v>
      </c>
      <c r="Q5393">
        <v>0</v>
      </c>
      <c r="R5393">
        <v>0</v>
      </c>
      <c r="S5393">
        <v>0</v>
      </c>
      <c r="T5393" t="s">
        <v>7613</v>
      </c>
      <c r="U5393" s="92" t="str">
        <f t="shared" si="84"/>
        <v>DK0101211121</v>
      </c>
    </row>
    <row r="5394" spans="1:21">
      <c r="A5394">
        <v>20110930</v>
      </c>
      <c r="B5394" t="s">
        <v>151</v>
      </c>
      <c r="C5394">
        <v>1211122</v>
      </c>
      <c r="D5394" t="s">
        <v>181</v>
      </c>
      <c r="E5394" t="s">
        <v>59</v>
      </c>
      <c r="F5394" t="s">
        <v>35</v>
      </c>
      <c r="T5394" t="s">
        <v>7614</v>
      </c>
      <c r="U5394" s="92" t="str">
        <f t="shared" si="84"/>
        <v>DK0101211122</v>
      </c>
    </row>
    <row r="5395" spans="1:21">
      <c r="A5395">
        <v>20110930</v>
      </c>
      <c r="B5395" t="s">
        <v>151</v>
      </c>
      <c r="C5395">
        <v>1211123</v>
      </c>
      <c r="D5395" t="s">
        <v>181</v>
      </c>
      <c r="E5395" t="s">
        <v>58</v>
      </c>
      <c r="F5395" t="s">
        <v>35</v>
      </c>
      <c r="T5395" t="s">
        <v>7615</v>
      </c>
      <c r="U5395" s="92" t="str">
        <f t="shared" si="84"/>
        <v>DK0101211123</v>
      </c>
    </row>
    <row r="5396" spans="1:21">
      <c r="A5396">
        <v>20110930</v>
      </c>
      <c r="B5396" t="s">
        <v>151</v>
      </c>
      <c r="C5396">
        <v>1211124</v>
      </c>
      <c r="D5396" t="s">
        <v>181</v>
      </c>
      <c r="E5396" t="s">
        <v>57</v>
      </c>
      <c r="F5396" t="s">
        <v>35</v>
      </c>
      <c r="T5396" t="s">
        <v>7616</v>
      </c>
      <c r="U5396" s="92" t="str">
        <f t="shared" si="84"/>
        <v>DK0101211124</v>
      </c>
    </row>
    <row r="5397" spans="1:21">
      <c r="A5397">
        <v>20110930</v>
      </c>
      <c r="B5397" t="s">
        <v>151</v>
      </c>
      <c r="C5397">
        <v>1211125</v>
      </c>
      <c r="D5397" t="s">
        <v>181</v>
      </c>
      <c r="E5397" t="s">
        <v>56</v>
      </c>
      <c r="F5397" t="s">
        <v>35</v>
      </c>
      <c r="T5397" t="s">
        <v>7617</v>
      </c>
      <c r="U5397" s="92" t="str">
        <f t="shared" si="84"/>
        <v>DK0101211125</v>
      </c>
    </row>
    <row r="5398" spans="1:21">
      <c r="A5398">
        <v>20110930</v>
      </c>
      <c r="B5398" t="s">
        <v>151</v>
      </c>
      <c r="C5398">
        <v>1211126</v>
      </c>
      <c r="D5398" t="s">
        <v>181</v>
      </c>
      <c r="E5398" t="s">
        <v>55</v>
      </c>
      <c r="F5398" t="s">
        <v>35</v>
      </c>
      <c r="T5398" t="s">
        <v>7618</v>
      </c>
      <c r="U5398" s="92" t="str">
        <f t="shared" si="84"/>
        <v>DK0101211126</v>
      </c>
    </row>
    <row r="5399" spans="1:21">
      <c r="A5399">
        <v>20110930</v>
      </c>
      <c r="B5399" t="s">
        <v>151</v>
      </c>
      <c r="C5399">
        <v>1211127</v>
      </c>
      <c r="D5399" t="s">
        <v>181</v>
      </c>
      <c r="E5399" t="s">
        <v>54</v>
      </c>
      <c r="F5399" t="s">
        <v>35</v>
      </c>
      <c r="T5399" t="s">
        <v>7619</v>
      </c>
      <c r="U5399" s="92" t="str">
        <f t="shared" si="84"/>
        <v>DK0101211127</v>
      </c>
    </row>
    <row r="5400" spans="1:21">
      <c r="A5400">
        <v>20110930</v>
      </c>
      <c r="B5400" t="s">
        <v>151</v>
      </c>
      <c r="C5400">
        <v>1211128</v>
      </c>
      <c r="D5400" t="s">
        <v>181</v>
      </c>
      <c r="E5400" t="s">
        <v>53</v>
      </c>
      <c r="F5400" t="s">
        <v>35</v>
      </c>
      <c r="T5400" t="s">
        <v>7620</v>
      </c>
      <c r="U5400" s="92" t="str">
        <f t="shared" si="84"/>
        <v>DK0101211128</v>
      </c>
    </row>
    <row r="5401" spans="1:21">
      <c r="A5401">
        <v>20110930</v>
      </c>
      <c r="B5401" t="s">
        <v>151</v>
      </c>
      <c r="C5401">
        <v>1211129</v>
      </c>
      <c r="D5401" t="s">
        <v>181</v>
      </c>
      <c r="E5401" t="s">
        <v>68</v>
      </c>
      <c r="F5401" t="s">
        <v>35</v>
      </c>
      <c r="G5401">
        <v>0</v>
      </c>
      <c r="H5401">
        <v>0</v>
      </c>
      <c r="I5401">
        <v>0</v>
      </c>
      <c r="J5401">
        <v>0</v>
      </c>
      <c r="K5401">
        <v>0</v>
      </c>
      <c r="L5401">
        <v>0</v>
      </c>
      <c r="M5401">
        <v>0</v>
      </c>
      <c r="N5401">
        <v>0</v>
      </c>
      <c r="O5401">
        <v>0</v>
      </c>
      <c r="Q5401">
        <v>0</v>
      </c>
      <c r="R5401">
        <v>0</v>
      </c>
      <c r="S5401">
        <v>0</v>
      </c>
      <c r="T5401" t="s">
        <v>7621</v>
      </c>
      <c r="U5401" s="92" t="str">
        <f t="shared" si="84"/>
        <v>DK0101211129</v>
      </c>
    </row>
    <row r="5402" spans="1:21">
      <c r="A5402">
        <v>20110930</v>
      </c>
      <c r="B5402" t="s">
        <v>151</v>
      </c>
      <c r="C5402">
        <v>1211130</v>
      </c>
      <c r="D5402" t="s">
        <v>181</v>
      </c>
      <c r="E5402" t="s">
        <v>59</v>
      </c>
      <c r="F5402" t="s">
        <v>36</v>
      </c>
      <c r="T5402" t="s">
        <v>7622</v>
      </c>
      <c r="U5402" s="92" t="str">
        <f t="shared" si="84"/>
        <v>DK0101211130</v>
      </c>
    </row>
    <row r="5403" spans="1:21">
      <c r="A5403">
        <v>20110930</v>
      </c>
      <c r="B5403" t="s">
        <v>151</v>
      </c>
      <c r="C5403">
        <v>1211131</v>
      </c>
      <c r="D5403" t="s">
        <v>181</v>
      </c>
      <c r="E5403" t="s">
        <v>58</v>
      </c>
      <c r="F5403" t="s">
        <v>36</v>
      </c>
      <c r="T5403" t="s">
        <v>7623</v>
      </c>
      <c r="U5403" s="92" t="str">
        <f t="shared" si="84"/>
        <v>DK0101211131</v>
      </c>
    </row>
    <row r="5404" spans="1:21">
      <c r="A5404">
        <v>20110930</v>
      </c>
      <c r="B5404" t="s">
        <v>151</v>
      </c>
      <c r="C5404">
        <v>1211132</v>
      </c>
      <c r="D5404" t="s">
        <v>181</v>
      </c>
      <c r="E5404" t="s">
        <v>57</v>
      </c>
      <c r="F5404" t="s">
        <v>36</v>
      </c>
      <c r="T5404" t="s">
        <v>7624</v>
      </c>
      <c r="U5404" s="92" t="str">
        <f t="shared" si="84"/>
        <v>DK0101211132</v>
      </c>
    </row>
    <row r="5405" spans="1:21">
      <c r="A5405">
        <v>20110930</v>
      </c>
      <c r="B5405" t="s">
        <v>151</v>
      </c>
      <c r="C5405">
        <v>1211133</v>
      </c>
      <c r="D5405" t="s">
        <v>181</v>
      </c>
      <c r="E5405" t="s">
        <v>56</v>
      </c>
      <c r="F5405" t="s">
        <v>36</v>
      </c>
      <c r="T5405" t="s">
        <v>7625</v>
      </c>
      <c r="U5405" s="92" t="str">
        <f t="shared" si="84"/>
        <v>DK0101211133</v>
      </c>
    </row>
    <row r="5406" spans="1:21">
      <c r="A5406">
        <v>20110930</v>
      </c>
      <c r="B5406" t="s">
        <v>151</v>
      </c>
      <c r="C5406">
        <v>1211134</v>
      </c>
      <c r="D5406" t="s">
        <v>181</v>
      </c>
      <c r="E5406" t="s">
        <v>55</v>
      </c>
      <c r="F5406" t="s">
        <v>36</v>
      </c>
      <c r="T5406" t="s">
        <v>7626</v>
      </c>
      <c r="U5406" s="92" t="str">
        <f t="shared" si="84"/>
        <v>DK0101211134</v>
      </c>
    </row>
    <row r="5407" spans="1:21">
      <c r="A5407">
        <v>20110930</v>
      </c>
      <c r="B5407" t="s">
        <v>151</v>
      </c>
      <c r="C5407">
        <v>1211135</v>
      </c>
      <c r="D5407" t="s">
        <v>181</v>
      </c>
      <c r="E5407" t="s">
        <v>54</v>
      </c>
      <c r="F5407" t="s">
        <v>36</v>
      </c>
      <c r="T5407" t="s">
        <v>7627</v>
      </c>
      <c r="U5407" s="92" t="str">
        <f t="shared" si="84"/>
        <v>DK0101211135</v>
      </c>
    </row>
    <row r="5408" spans="1:21">
      <c r="A5408">
        <v>20110930</v>
      </c>
      <c r="B5408" t="s">
        <v>151</v>
      </c>
      <c r="C5408">
        <v>1211136</v>
      </c>
      <c r="D5408" t="s">
        <v>181</v>
      </c>
      <c r="E5408" t="s">
        <v>53</v>
      </c>
      <c r="F5408" t="s">
        <v>36</v>
      </c>
      <c r="T5408" t="s">
        <v>7628</v>
      </c>
      <c r="U5408" s="92" t="str">
        <f t="shared" si="84"/>
        <v>DK0101211136</v>
      </c>
    </row>
    <row r="5409" spans="1:21">
      <c r="A5409">
        <v>20110930</v>
      </c>
      <c r="B5409" t="s">
        <v>151</v>
      </c>
      <c r="C5409">
        <v>1211137</v>
      </c>
      <c r="D5409" t="s">
        <v>181</v>
      </c>
      <c r="E5409" t="s">
        <v>68</v>
      </c>
      <c r="F5409" t="s">
        <v>36</v>
      </c>
      <c r="G5409">
        <v>0</v>
      </c>
      <c r="H5409">
        <v>0</v>
      </c>
      <c r="I5409">
        <v>0</v>
      </c>
      <c r="J5409">
        <v>0</v>
      </c>
      <c r="K5409">
        <v>0</v>
      </c>
      <c r="L5409">
        <v>0</v>
      </c>
      <c r="M5409">
        <v>0</v>
      </c>
      <c r="N5409">
        <v>0</v>
      </c>
      <c r="O5409">
        <v>0</v>
      </c>
      <c r="Q5409">
        <v>0</v>
      </c>
      <c r="R5409">
        <v>0</v>
      </c>
      <c r="S5409">
        <v>0</v>
      </c>
      <c r="T5409" t="s">
        <v>7629</v>
      </c>
      <c r="U5409" s="92" t="str">
        <f t="shared" si="84"/>
        <v>DK0101211137</v>
      </c>
    </row>
    <row r="5410" spans="1:21">
      <c r="A5410">
        <v>20110930</v>
      </c>
      <c r="B5410" t="s">
        <v>151</v>
      </c>
      <c r="C5410">
        <v>1211138</v>
      </c>
      <c r="D5410" t="s">
        <v>181</v>
      </c>
      <c r="E5410" t="s">
        <v>59</v>
      </c>
      <c r="F5410" t="s">
        <v>51</v>
      </c>
      <c r="T5410" t="s">
        <v>7630</v>
      </c>
      <c r="U5410" s="92" t="str">
        <f t="shared" si="84"/>
        <v>DK0101211138</v>
      </c>
    </row>
    <row r="5411" spans="1:21">
      <c r="A5411">
        <v>20110930</v>
      </c>
      <c r="B5411" t="s">
        <v>151</v>
      </c>
      <c r="C5411">
        <v>1211139</v>
      </c>
      <c r="D5411" t="s">
        <v>181</v>
      </c>
      <c r="E5411" t="s">
        <v>58</v>
      </c>
      <c r="F5411" t="s">
        <v>51</v>
      </c>
      <c r="T5411" t="s">
        <v>7631</v>
      </c>
      <c r="U5411" s="92" t="str">
        <f t="shared" si="84"/>
        <v>DK0101211139</v>
      </c>
    </row>
    <row r="5412" spans="1:21">
      <c r="A5412">
        <v>20110930</v>
      </c>
      <c r="B5412" t="s">
        <v>151</v>
      </c>
      <c r="C5412">
        <v>1211140</v>
      </c>
      <c r="D5412" t="s">
        <v>181</v>
      </c>
      <c r="E5412" t="s">
        <v>57</v>
      </c>
      <c r="F5412" t="s">
        <v>51</v>
      </c>
      <c r="T5412" t="s">
        <v>7632</v>
      </c>
      <c r="U5412" s="92" t="str">
        <f t="shared" si="84"/>
        <v>DK0101211140</v>
      </c>
    </row>
    <row r="5413" spans="1:21">
      <c r="A5413">
        <v>20110930</v>
      </c>
      <c r="B5413" t="s">
        <v>151</v>
      </c>
      <c r="C5413">
        <v>1211141</v>
      </c>
      <c r="D5413" t="s">
        <v>181</v>
      </c>
      <c r="E5413" t="s">
        <v>56</v>
      </c>
      <c r="F5413" t="s">
        <v>51</v>
      </c>
      <c r="T5413" t="s">
        <v>7633</v>
      </c>
      <c r="U5413" s="92" t="str">
        <f t="shared" si="84"/>
        <v>DK0101211141</v>
      </c>
    </row>
    <row r="5414" spans="1:21">
      <c r="A5414">
        <v>20110930</v>
      </c>
      <c r="B5414" t="s">
        <v>151</v>
      </c>
      <c r="C5414">
        <v>1211142</v>
      </c>
      <c r="D5414" t="s">
        <v>181</v>
      </c>
      <c r="E5414" t="s">
        <v>55</v>
      </c>
      <c r="F5414" t="s">
        <v>51</v>
      </c>
      <c r="T5414" t="s">
        <v>7634</v>
      </c>
      <c r="U5414" s="92" t="str">
        <f t="shared" si="84"/>
        <v>DK0101211142</v>
      </c>
    </row>
    <row r="5415" spans="1:21">
      <c r="A5415">
        <v>20110930</v>
      </c>
      <c r="B5415" t="s">
        <v>151</v>
      </c>
      <c r="C5415">
        <v>1211143</v>
      </c>
      <c r="D5415" t="s">
        <v>181</v>
      </c>
      <c r="E5415" t="s">
        <v>54</v>
      </c>
      <c r="F5415" t="s">
        <v>51</v>
      </c>
      <c r="T5415" t="s">
        <v>7635</v>
      </c>
      <c r="U5415" s="92" t="str">
        <f t="shared" si="84"/>
        <v>DK0101211143</v>
      </c>
    </row>
    <row r="5416" spans="1:21">
      <c r="A5416">
        <v>20110930</v>
      </c>
      <c r="B5416" t="s">
        <v>151</v>
      </c>
      <c r="C5416">
        <v>1211144</v>
      </c>
      <c r="D5416" t="s">
        <v>181</v>
      </c>
      <c r="E5416" t="s">
        <v>53</v>
      </c>
      <c r="F5416" t="s">
        <v>51</v>
      </c>
      <c r="T5416" t="s">
        <v>7636</v>
      </c>
      <c r="U5416" s="92" t="str">
        <f t="shared" si="84"/>
        <v>DK0101211144</v>
      </c>
    </row>
    <row r="5417" spans="1:21">
      <c r="A5417">
        <v>20110930</v>
      </c>
      <c r="B5417" t="s">
        <v>151</v>
      </c>
      <c r="C5417">
        <v>1211145</v>
      </c>
      <c r="D5417" t="s">
        <v>181</v>
      </c>
      <c r="E5417" t="s">
        <v>68</v>
      </c>
      <c r="F5417" t="s">
        <v>51</v>
      </c>
      <c r="G5417">
        <v>0</v>
      </c>
      <c r="H5417">
        <v>0</v>
      </c>
      <c r="I5417">
        <v>0</v>
      </c>
      <c r="J5417">
        <v>0</v>
      </c>
      <c r="K5417">
        <v>0</v>
      </c>
      <c r="L5417">
        <v>0</v>
      </c>
      <c r="M5417">
        <v>0</v>
      </c>
      <c r="N5417">
        <v>0</v>
      </c>
      <c r="O5417">
        <v>0</v>
      </c>
      <c r="Q5417">
        <v>0</v>
      </c>
      <c r="R5417">
        <v>0</v>
      </c>
      <c r="S5417">
        <v>0</v>
      </c>
      <c r="T5417" t="s">
        <v>7637</v>
      </c>
      <c r="U5417" s="92" t="str">
        <f t="shared" si="84"/>
        <v>DK0101211145</v>
      </c>
    </row>
    <row r="5418" spans="1:21">
      <c r="A5418">
        <v>20110930</v>
      </c>
      <c r="B5418" t="s">
        <v>151</v>
      </c>
      <c r="C5418">
        <v>1211146</v>
      </c>
      <c r="D5418" t="s">
        <v>181</v>
      </c>
      <c r="E5418" t="s">
        <v>59</v>
      </c>
      <c r="F5418" t="s">
        <v>37</v>
      </c>
      <c r="T5418" t="s">
        <v>7638</v>
      </c>
      <c r="U5418" s="92" t="str">
        <f t="shared" si="84"/>
        <v>DK0101211146</v>
      </c>
    </row>
    <row r="5419" spans="1:21">
      <c r="A5419">
        <v>20110930</v>
      </c>
      <c r="B5419" t="s">
        <v>151</v>
      </c>
      <c r="C5419">
        <v>1211147</v>
      </c>
      <c r="D5419" t="s">
        <v>181</v>
      </c>
      <c r="E5419" t="s">
        <v>58</v>
      </c>
      <c r="F5419" t="s">
        <v>37</v>
      </c>
      <c r="T5419" t="s">
        <v>7639</v>
      </c>
      <c r="U5419" s="92" t="str">
        <f t="shared" si="84"/>
        <v>DK0101211147</v>
      </c>
    </row>
    <row r="5420" spans="1:21">
      <c r="A5420">
        <v>20110930</v>
      </c>
      <c r="B5420" t="s">
        <v>151</v>
      </c>
      <c r="C5420">
        <v>1211148</v>
      </c>
      <c r="D5420" t="s">
        <v>181</v>
      </c>
      <c r="E5420" t="s">
        <v>57</v>
      </c>
      <c r="F5420" t="s">
        <v>37</v>
      </c>
      <c r="T5420" t="s">
        <v>7640</v>
      </c>
      <c r="U5420" s="92" t="str">
        <f t="shared" si="84"/>
        <v>DK0101211148</v>
      </c>
    </row>
    <row r="5421" spans="1:21">
      <c r="A5421">
        <v>20110930</v>
      </c>
      <c r="B5421" t="s">
        <v>151</v>
      </c>
      <c r="C5421">
        <v>1211149</v>
      </c>
      <c r="D5421" t="s">
        <v>181</v>
      </c>
      <c r="E5421" t="s">
        <v>56</v>
      </c>
      <c r="F5421" t="s">
        <v>37</v>
      </c>
      <c r="T5421" t="s">
        <v>7641</v>
      </c>
      <c r="U5421" s="92" t="str">
        <f t="shared" si="84"/>
        <v>DK0101211149</v>
      </c>
    </row>
    <row r="5422" spans="1:21">
      <c r="A5422">
        <v>20110930</v>
      </c>
      <c r="B5422" t="s">
        <v>151</v>
      </c>
      <c r="C5422">
        <v>1211150</v>
      </c>
      <c r="D5422" t="s">
        <v>181</v>
      </c>
      <c r="E5422" t="s">
        <v>55</v>
      </c>
      <c r="F5422" t="s">
        <v>37</v>
      </c>
      <c r="T5422" t="s">
        <v>7642</v>
      </c>
      <c r="U5422" s="92" t="str">
        <f t="shared" si="84"/>
        <v>DK0101211150</v>
      </c>
    </row>
    <row r="5423" spans="1:21">
      <c r="A5423">
        <v>20110930</v>
      </c>
      <c r="B5423" t="s">
        <v>151</v>
      </c>
      <c r="C5423">
        <v>1211151</v>
      </c>
      <c r="D5423" t="s">
        <v>181</v>
      </c>
      <c r="E5423" t="s">
        <v>54</v>
      </c>
      <c r="F5423" t="s">
        <v>37</v>
      </c>
      <c r="T5423" t="s">
        <v>7643</v>
      </c>
      <c r="U5423" s="92" t="str">
        <f t="shared" si="84"/>
        <v>DK0101211151</v>
      </c>
    </row>
    <row r="5424" spans="1:21">
      <c r="A5424">
        <v>20110930</v>
      </c>
      <c r="B5424" t="s">
        <v>151</v>
      </c>
      <c r="C5424">
        <v>1211152</v>
      </c>
      <c r="D5424" t="s">
        <v>181</v>
      </c>
      <c r="E5424" t="s">
        <v>53</v>
      </c>
      <c r="F5424" t="s">
        <v>37</v>
      </c>
      <c r="T5424" t="s">
        <v>7644</v>
      </c>
      <c r="U5424" s="92" t="str">
        <f t="shared" si="84"/>
        <v>DK0101211152</v>
      </c>
    </row>
    <row r="5425" spans="1:21">
      <c r="A5425">
        <v>20110930</v>
      </c>
      <c r="B5425" t="s">
        <v>151</v>
      </c>
      <c r="C5425">
        <v>1211153</v>
      </c>
      <c r="D5425" t="s">
        <v>181</v>
      </c>
      <c r="E5425" t="s">
        <v>68</v>
      </c>
      <c r="F5425" t="s">
        <v>37</v>
      </c>
      <c r="G5425">
        <v>0</v>
      </c>
      <c r="H5425">
        <v>0</v>
      </c>
      <c r="I5425">
        <v>0</v>
      </c>
      <c r="J5425">
        <v>0</v>
      </c>
      <c r="K5425">
        <v>0</v>
      </c>
      <c r="L5425">
        <v>0</v>
      </c>
      <c r="M5425">
        <v>0</v>
      </c>
      <c r="N5425">
        <v>0</v>
      </c>
      <c r="O5425">
        <v>0</v>
      </c>
      <c r="Q5425">
        <v>0</v>
      </c>
      <c r="R5425">
        <v>0</v>
      </c>
      <c r="S5425">
        <v>0</v>
      </c>
      <c r="T5425" t="s">
        <v>7645</v>
      </c>
      <c r="U5425" s="92" t="str">
        <f t="shared" si="84"/>
        <v>DK0101211153</v>
      </c>
    </row>
    <row r="5426" spans="1:21">
      <c r="A5426">
        <v>20110930</v>
      </c>
      <c r="B5426" t="s">
        <v>151</v>
      </c>
      <c r="C5426">
        <v>1211154</v>
      </c>
      <c r="D5426" t="s">
        <v>181</v>
      </c>
      <c r="E5426" t="s">
        <v>59</v>
      </c>
      <c r="F5426" t="s">
        <v>38</v>
      </c>
      <c r="T5426" t="s">
        <v>7646</v>
      </c>
      <c r="U5426" s="92" t="str">
        <f t="shared" si="84"/>
        <v>DK0101211154</v>
      </c>
    </row>
    <row r="5427" spans="1:21">
      <c r="A5427">
        <v>20110930</v>
      </c>
      <c r="B5427" t="s">
        <v>151</v>
      </c>
      <c r="C5427">
        <v>1211155</v>
      </c>
      <c r="D5427" t="s">
        <v>181</v>
      </c>
      <c r="E5427" t="s">
        <v>58</v>
      </c>
      <c r="F5427" t="s">
        <v>38</v>
      </c>
      <c r="T5427" t="s">
        <v>7647</v>
      </c>
      <c r="U5427" s="92" t="str">
        <f t="shared" si="84"/>
        <v>DK0101211155</v>
      </c>
    </row>
    <row r="5428" spans="1:21">
      <c r="A5428">
        <v>20110930</v>
      </c>
      <c r="B5428" t="s">
        <v>151</v>
      </c>
      <c r="C5428">
        <v>1211156</v>
      </c>
      <c r="D5428" t="s">
        <v>181</v>
      </c>
      <c r="E5428" t="s">
        <v>57</v>
      </c>
      <c r="F5428" t="s">
        <v>38</v>
      </c>
      <c r="T5428" t="s">
        <v>7648</v>
      </c>
      <c r="U5428" s="92" t="str">
        <f t="shared" si="84"/>
        <v>DK0101211156</v>
      </c>
    </row>
    <row r="5429" spans="1:21">
      <c r="A5429">
        <v>20110930</v>
      </c>
      <c r="B5429" t="s">
        <v>151</v>
      </c>
      <c r="C5429">
        <v>1211157</v>
      </c>
      <c r="D5429" t="s">
        <v>181</v>
      </c>
      <c r="E5429" t="s">
        <v>56</v>
      </c>
      <c r="F5429" t="s">
        <v>38</v>
      </c>
      <c r="T5429" t="s">
        <v>7649</v>
      </c>
      <c r="U5429" s="92" t="str">
        <f t="shared" si="84"/>
        <v>DK0101211157</v>
      </c>
    </row>
    <row r="5430" spans="1:21">
      <c r="A5430">
        <v>20110930</v>
      </c>
      <c r="B5430" t="s">
        <v>151</v>
      </c>
      <c r="C5430">
        <v>1211158</v>
      </c>
      <c r="D5430" t="s">
        <v>181</v>
      </c>
      <c r="E5430" t="s">
        <v>55</v>
      </c>
      <c r="F5430" t="s">
        <v>38</v>
      </c>
      <c r="T5430" t="s">
        <v>7650</v>
      </c>
      <c r="U5430" s="92" t="str">
        <f t="shared" si="84"/>
        <v>DK0101211158</v>
      </c>
    </row>
    <row r="5431" spans="1:21">
      <c r="A5431">
        <v>20110930</v>
      </c>
      <c r="B5431" t="s">
        <v>151</v>
      </c>
      <c r="C5431">
        <v>1211159</v>
      </c>
      <c r="D5431" t="s">
        <v>181</v>
      </c>
      <c r="E5431" t="s">
        <v>54</v>
      </c>
      <c r="F5431" t="s">
        <v>38</v>
      </c>
      <c r="T5431" t="s">
        <v>7651</v>
      </c>
      <c r="U5431" s="92" t="str">
        <f t="shared" si="84"/>
        <v>DK0101211159</v>
      </c>
    </row>
    <row r="5432" spans="1:21">
      <c r="A5432">
        <v>20110930</v>
      </c>
      <c r="B5432" t="s">
        <v>151</v>
      </c>
      <c r="C5432">
        <v>1211160</v>
      </c>
      <c r="D5432" t="s">
        <v>181</v>
      </c>
      <c r="E5432" t="s">
        <v>53</v>
      </c>
      <c r="F5432" t="s">
        <v>38</v>
      </c>
      <c r="T5432" t="s">
        <v>7652</v>
      </c>
      <c r="U5432" s="92" t="str">
        <f t="shared" si="84"/>
        <v>DK0101211160</v>
      </c>
    </row>
    <row r="5433" spans="1:21">
      <c r="A5433">
        <v>20110930</v>
      </c>
      <c r="B5433" t="s">
        <v>151</v>
      </c>
      <c r="C5433">
        <v>1211161</v>
      </c>
      <c r="D5433" t="s">
        <v>181</v>
      </c>
      <c r="E5433" t="s">
        <v>68</v>
      </c>
      <c r="F5433" t="s">
        <v>38</v>
      </c>
      <c r="G5433">
        <v>0</v>
      </c>
      <c r="H5433">
        <v>0</v>
      </c>
      <c r="I5433">
        <v>0</v>
      </c>
      <c r="J5433">
        <v>0</v>
      </c>
      <c r="K5433">
        <v>0</v>
      </c>
      <c r="L5433">
        <v>0</v>
      </c>
      <c r="M5433">
        <v>0</v>
      </c>
      <c r="N5433">
        <v>0</v>
      </c>
      <c r="O5433">
        <v>0</v>
      </c>
      <c r="Q5433">
        <v>0</v>
      </c>
      <c r="R5433">
        <v>0</v>
      </c>
      <c r="S5433">
        <v>0</v>
      </c>
      <c r="T5433" t="s">
        <v>7653</v>
      </c>
      <c r="U5433" s="92" t="str">
        <f t="shared" si="84"/>
        <v>DK0101211161</v>
      </c>
    </row>
    <row r="5434" spans="1:21">
      <c r="A5434">
        <v>20110930</v>
      </c>
      <c r="B5434" t="s">
        <v>151</v>
      </c>
      <c r="C5434">
        <v>1211162</v>
      </c>
      <c r="D5434" t="s">
        <v>181</v>
      </c>
      <c r="E5434" t="s">
        <v>59</v>
      </c>
      <c r="F5434" t="s">
        <v>39</v>
      </c>
      <c r="T5434" t="s">
        <v>7654</v>
      </c>
      <c r="U5434" s="92" t="str">
        <f t="shared" si="84"/>
        <v>DK0101211162</v>
      </c>
    </row>
    <row r="5435" spans="1:21">
      <c r="A5435">
        <v>20110930</v>
      </c>
      <c r="B5435" t="s">
        <v>151</v>
      </c>
      <c r="C5435">
        <v>1211163</v>
      </c>
      <c r="D5435" t="s">
        <v>181</v>
      </c>
      <c r="E5435" t="s">
        <v>58</v>
      </c>
      <c r="F5435" t="s">
        <v>39</v>
      </c>
      <c r="T5435" t="s">
        <v>7655</v>
      </c>
      <c r="U5435" s="92" t="str">
        <f t="shared" si="84"/>
        <v>DK0101211163</v>
      </c>
    </row>
    <row r="5436" spans="1:21">
      <c r="A5436">
        <v>20110930</v>
      </c>
      <c r="B5436" t="s">
        <v>151</v>
      </c>
      <c r="C5436">
        <v>1211164</v>
      </c>
      <c r="D5436" t="s">
        <v>181</v>
      </c>
      <c r="E5436" t="s">
        <v>57</v>
      </c>
      <c r="F5436" t="s">
        <v>39</v>
      </c>
      <c r="T5436" t="s">
        <v>7656</v>
      </c>
      <c r="U5436" s="92" t="str">
        <f t="shared" si="84"/>
        <v>DK0101211164</v>
      </c>
    </row>
    <row r="5437" spans="1:21">
      <c r="A5437">
        <v>20110930</v>
      </c>
      <c r="B5437" t="s">
        <v>151</v>
      </c>
      <c r="C5437">
        <v>1211165</v>
      </c>
      <c r="D5437" t="s">
        <v>181</v>
      </c>
      <c r="E5437" t="s">
        <v>56</v>
      </c>
      <c r="F5437" t="s">
        <v>39</v>
      </c>
      <c r="T5437" t="s">
        <v>7657</v>
      </c>
      <c r="U5437" s="92" t="str">
        <f t="shared" si="84"/>
        <v>DK0101211165</v>
      </c>
    </row>
    <row r="5438" spans="1:21">
      <c r="A5438">
        <v>20110930</v>
      </c>
      <c r="B5438" t="s">
        <v>151</v>
      </c>
      <c r="C5438">
        <v>1211166</v>
      </c>
      <c r="D5438" t="s">
        <v>181</v>
      </c>
      <c r="E5438" t="s">
        <v>55</v>
      </c>
      <c r="F5438" t="s">
        <v>39</v>
      </c>
      <c r="T5438" t="s">
        <v>7658</v>
      </c>
      <c r="U5438" s="92" t="str">
        <f t="shared" si="84"/>
        <v>DK0101211166</v>
      </c>
    </row>
    <row r="5439" spans="1:21">
      <c r="A5439">
        <v>20110930</v>
      </c>
      <c r="B5439" t="s">
        <v>151</v>
      </c>
      <c r="C5439">
        <v>1211167</v>
      </c>
      <c r="D5439" t="s">
        <v>181</v>
      </c>
      <c r="E5439" t="s">
        <v>54</v>
      </c>
      <c r="F5439" t="s">
        <v>39</v>
      </c>
      <c r="T5439" t="s">
        <v>7659</v>
      </c>
      <c r="U5439" s="92" t="str">
        <f t="shared" si="84"/>
        <v>DK0101211167</v>
      </c>
    </row>
    <row r="5440" spans="1:21">
      <c r="A5440">
        <v>20110930</v>
      </c>
      <c r="B5440" t="s">
        <v>151</v>
      </c>
      <c r="C5440">
        <v>1211168</v>
      </c>
      <c r="D5440" t="s">
        <v>181</v>
      </c>
      <c r="E5440" t="s">
        <v>53</v>
      </c>
      <c r="F5440" t="s">
        <v>39</v>
      </c>
      <c r="T5440" t="s">
        <v>7660</v>
      </c>
      <c r="U5440" s="92" t="str">
        <f t="shared" si="84"/>
        <v>DK0101211168</v>
      </c>
    </row>
    <row r="5441" spans="1:21">
      <c r="A5441">
        <v>20110930</v>
      </c>
      <c r="B5441" t="s">
        <v>151</v>
      </c>
      <c r="C5441">
        <v>1211169</v>
      </c>
      <c r="D5441" t="s">
        <v>181</v>
      </c>
      <c r="E5441" t="s">
        <v>68</v>
      </c>
      <c r="F5441" t="s">
        <v>39</v>
      </c>
      <c r="G5441">
        <v>0</v>
      </c>
      <c r="H5441">
        <v>0</v>
      </c>
      <c r="I5441">
        <v>0</v>
      </c>
      <c r="J5441">
        <v>0</v>
      </c>
      <c r="K5441">
        <v>0</v>
      </c>
      <c r="L5441">
        <v>0</v>
      </c>
      <c r="M5441">
        <v>0</v>
      </c>
      <c r="N5441">
        <v>0</v>
      </c>
      <c r="O5441">
        <v>0</v>
      </c>
      <c r="Q5441">
        <v>0</v>
      </c>
      <c r="R5441">
        <v>0</v>
      </c>
      <c r="S5441">
        <v>0</v>
      </c>
      <c r="T5441" t="s">
        <v>7661</v>
      </c>
      <c r="U5441" s="92" t="str">
        <f t="shared" si="84"/>
        <v>DK0101211169</v>
      </c>
    </row>
    <row r="5442" spans="1:21">
      <c r="A5442">
        <v>20110930</v>
      </c>
      <c r="B5442" t="s">
        <v>151</v>
      </c>
      <c r="C5442">
        <v>1211170</v>
      </c>
      <c r="D5442" t="s">
        <v>181</v>
      </c>
      <c r="E5442" t="s">
        <v>59</v>
      </c>
      <c r="F5442" t="s">
        <v>40</v>
      </c>
      <c r="T5442" t="s">
        <v>7662</v>
      </c>
      <c r="U5442" s="92" t="str">
        <f t="shared" si="84"/>
        <v>DK0101211170</v>
      </c>
    </row>
    <row r="5443" spans="1:21">
      <c r="A5443">
        <v>20110930</v>
      </c>
      <c r="B5443" t="s">
        <v>151</v>
      </c>
      <c r="C5443">
        <v>1211171</v>
      </c>
      <c r="D5443" t="s">
        <v>181</v>
      </c>
      <c r="E5443" t="s">
        <v>58</v>
      </c>
      <c r="F5443" t="s">
        <v>40</v>
      </c>
      <c r="T5443" t="s">
        <v>7663</v>
      </c>
      <c r="U5443" s="92" t="str">
        <f t="shared" ref="U5443:U5506" si="85">B5443&amp;C5443</f>
        <v>DK0101211171</v>
      </c>
    </row>
    <row r="5444" spans="1:21">
      <c r="A5444">
        <v>20110930</v>
      </c>
      <c r="B5444" t="s">
        <v>151</v>
      </c>
      <c r="C5444">
        <v>1211172</v>
      </c>
      <c r="D5444" t="s">
        <v>181</v>
      </c>
      <c r="E5444" t="s">
        <v>57</v>
      </c>
      <c r="F5444" t="s">
        <v>40</v>
      </c>
      <c r="T5444" t="s">
        <v>7664</v>
      </c>
      <c r="U5444" s="92" t="str">
        <f t="shared" si="85"/>
        <v>DK0101211172</v>
      </c>
    </row>
    <row r="5445" spans="1:21">
      <c r="A5445">
        <v>20110930</v>
      </c>
      <c r="B5445" t="s">
        <v>151</v>
      </c>
      <c r="C5445">
        <v>1211173</v>
      </c>
      <c r="D5445" t="s">
        <v>181</v>
      </c>
      <c r="E5445" t="s">
        <v>56</v>
      </c>
      <c r="F5445" t="s">
        <v>40</v>
      </c>
      <c r="T5445" t="s">
        <v>7665</v>
      </c>
      <c r="U5445" s="92" t="str">
        <f t="shared" si="85"/>
        <v>DK0101211173</v>
      </c>
    </row>
    <row r="5446" spans="1:21">
      <c r="A5446">
        <v>20110930</v>
      </c>
      <c r="B5446" t="s">
        <v>151</v>
      </c>
      <c r="C5446">
        <v>1211174</v>
      </c>
      <c r="D5446" t="s">
        <v>181</v>
      </c>
      <c r="E5446" t="s">
        <v>55</v>
      </c>
      <c r="F5446" t="s">
        <v>40</v>
      </c>
      <c r="T5446" t="s">
        <v>7666</v>
      </c>
      <c r="U5446" s="92" t="str">
        <f t="shared" si="85"/>
        <v>DK0101211174</v>
      </c>
    </row>
    <row r="5447" spans="1:21">
      <c r="A5447">
        <v>20110930</v>
      </c>
      <c r="B5447" t="s">
        <v>151</v>
      </c>
      <c r="C5447">
        <v>1211175</v>
      </c>
      <c r="D5447" t="s">
        <v>181</v>
      </c>
      <c r="E5447" t="s">
        <v>54</v>
      </c>
      <c r="F5447" t="s">
        <v>40</v>
      </c>
      <c r="T5447" t="s">
        <v>7667</v>
      </c>
      <c r="U5447" s="92" t="str">
        <f t="shared" si="85"/>
        <v>DK0101211175</v>
      </c>
    </row>
    <row r="5448" spans="1:21">
      <c r="A5448">
        <v>20110930</v>
      </c>
      <c r="B5448" t="s">
        <v>151</v>
      </c>
      <c r="C5448">
        <v>1211176</v>
      </c>
      <c r="D5448" t="s">
        <v>181</v>
      </c>
      <c r="E5448" t="s">
        <v>53</v>
      </c>
      <c r="F5448" t="s">
        <v>40</v>
      </c>
      <c r="T5448" t="s">
        <v>7668</v>
      </c>
      <c r="U5448" s="92" t="str">
        <f t="shared" si="85"/>
        <v>DK0101211176</v>
      </c>
    </row>
    <row r="5449" spans="1:21">
      <c r="A5449">
        <v>20110930</v>
      </c>
      <c r="B5449" t="s">
        <v>151</v>
      </c>
      <c r="C5449">
        <v>1211177</v>
      </c>
      <c r="D5449" t="s">
        <v>181</v>
      </c>
      <c r="E5449" t="s">
        <v>68</v>
      </c>
      <c r="F5449" t="s">
        <v>40</v>
      </c>
      <c r="G5449">
        <v>0</v>
      </c>
      <c r="H5449">
        <v>0</v>
      </c>
      <c r="I5449">
        <v>0</v>
      </c>
      <c r="J5449">
        <v>0</v>
      </c>
      <c r="K5449">
        <v>0</v>
      </c>
      <c r="L5449">
        <v>0</v>
      </c>
      <c r="M5449">
        <v>0</v>
      </c>
      <c r="N5449">
        <v>0</v>
      </c>
      <c r="O5449">
        <v>0</v>
      </c>
      <c r="Q5449">
        <v>0</v>
      </c>
      <c r="R5449">
        <v>0</v>
      </c>
      <c r="S5449">
        <v>0</v>
      </c>
      <c r="T5449" t="s">
        <v>7669</v>
      </c>
      <c r="U5449" s="92" t="str">
        <f t="shared" si="85"/>
        <v>DK0101211177</v>
      </c>
    </row>
    <row r="5450" spans="1:21">
      <c r="A5450">
        <v>20110930</v>
      </c>
      <c r="B5450" t="s">
        <v>151</v>
      </c>
      <c r="C5450">
        <v>1211178</v>
      </c>
      <c r="D5450" t="s">
        <v>181</v>
      </c>
      <c r="E5450" t="s">
        <v>59</v>
      </c>
      <c r="F5450" t="s">
        <v>49</v>
      </c>
      <c r="T5450" t="s">
        <v>7670</v>
      </c>
      <c r="U5450" s="92" t="str">
        <f t="shared" si="85"/>
        <v>DK0101211178</v>
      </c>
    </row>
    <row r="5451" spans="1:21">
      <c r="A5451">
        <v>20110930</v>
      </c>
      <c r="B5451" t="s">
        <v>151</v>
      </c>
      <c r="C5451">
        <v>1211179</v>
      </c>
      <c r="D5451" t="s">
        <v>181</v>
      </c>
      <c r="E5451" t="s">
        <v>58</v>
      </c>
      <c r="F5451" t="s">
        <v>49</v>
      </c>
      <c r="T5451" t="s">
        <v>7671</v>
      </c>
      <c r="U5451" s="92" t="str">
        <f t="shared" si="85"/>
        <v>DK0101211179</v>
      </c>
    </row>
    <row r="5452" spans="1:21">
      <c r="A5452">
        <v>20110930</v>
      </c>
      <c r="B5452" t="s">
        <v>151</v>
      </c>
      <c r="C5452">
        <v>1211180</v>
      </c>
      <c r="D5452" t="s">
        <v>181</v>
      </c>
      <c r="E5452" t="s">
        <v>57</v>
      </c>
      <c r="F5452" t="s">
        <v>49</v>
      </c>
      <c r="T5452" t="s">
        <v>7672</v>
      </c>
      <c r="U5452" s="92" t="str">
        <f t="shared" si="85"/>
        <v>DK0101211180</v>
      </c>
    </row>
    <row r="5453" spans="1:21">
      <c r="A5453">
        <v>20110930</v>
      </c>
      <c r="B5453" t="s">
        <v>151</v>
      </c>
      <c r="C5453">
        <v>1211181</v>
      </c>
      <c r="D5453" t="s">
        <v>181</v>
      </c>
      <c r="E5453" t="s">
        <v>56</v>
      </c>
      <c r="F5453" t="s">
        <v>49</v>
      </c>
      <c r="T5453" t="s">
        <v>7673</v>
      </c>
      <c r="U5453" s="92" t="str">
        <f t="shared" si="85"/>
        <v>DK0101211181</v>
      </c>
    </row>
    <row r="5454" spans="1:21">
      <c r="A5454">
        <v>20110930</v>
      </c>
      <c r="B5454" t="s">
        <v>151</v>
      </c>
      <c r="C5454">
        <v>1211182</v>
      </c>
      <c r="D5454" t="s">
        <v>181</v>
      </c>
      <c r="E5454" t="s">
        <v>55</v>
      </c>
      <c r="F5454" t="s">
        <v>49</v>
      </c>
      <c r="T5454" t="s">
        <v>7674</v>
      </c>
      <c r="U5454" s="92" t="str">
        <f t="shared" si="85"/>
        <v>DK0101211182</v>
      </c>
    </row>
    <row r="5455" spans="1:21">
      <c r="A5455">
        <v>20110930</v>
      </c>
      <c r="B5455" t="s">
        <v>151</v>
      </c>
      <c r="C5455">
        <v>1211183</v>
      </c>
      <c r="D5455" t="s">
        <v>181</v>
      </c>
      <c r="E5455" t="s">
        <v>54</v>
      </c>
      <c r="F5455" t="s">
        <v>49</v>
      </c>
      <c r="T5455" t="s">
        <v>7675</v>
      </c>
      <c r="U5455" s="92" t="str">
        <f t="shared" si="85"/>
        <v>DK0101211183</v>
      </c>
    </row>
    <row r="5456" spans="1:21">
      <c r="A5456">
        <v>20110930</v>
      </c>
      <c r="B5456" t="s">
        <v>151</v>
      </c>
      <c r="C5456">
        <v>1211184</v>
      </c>
      <c r="D5456" t="s">
        <v>181</v>
      </c>
      <c r="E5456" t="s">
        <v>53</v>
      </c>
      <c r="F5456" t="s">
        <v>49</v>
      </c>
      <c r="T5456" t="s">
        <v>7676</v>
      </c>
      <c r="U5456" s="92" t="str">
        <f t="shared" si="85"/>
        <v>DK0101211184</v>
      </c>
    </row>
    <row r="5457" spans="1:21">
      <c r="A5457">
        <v>20110930</v>
      </c>
      <c r="B5457" t="s">
        <v>151</v>
      </c>
      <c r="C5457">
        <v>1211185</v>
      </c>
      <c r="D5457" t="s">
        <v>181</v>
      </c>
      <c r="E5457" t="s">
        <v>68</v>
      </c>
      <c r="F5457" t="s">
        <v>49</v>
      </c>
      <c r="G5457">
        <v>0</v>
      </c>
      <c r="H5457">
        <v>0</v>
      </c>
      <c r="I5457">
        <v>0</v>
      </c>
      <c r="J5457">
        <v>0</v>
      </c>
      <c r="K5457">
        <v>0</v>
      </c>
      <c r="L5457">
        <v>0</v>
      </c>
      <c r="M5457">
        <v>0</v>
      </c>
      <c r="N5457">
        <v>0</v>
      </c>
      <c r="O5457">
        <v>0</v>
      </c>
      <c r="Q5457">
        <v>0</v>
      </c>
      <c r="R5457">
        <v>0</v>
      </c>
      <c r="S5457">
        <v>0</v>
      </c>
      <c r="T5457" t="s">
        <v>7677</v>
      </c>
      <c r="U5457" s="92" t="str">
        <f t="shared" si="85"/>
        <v>DK0101211185</v>
      </c>
    </row>
    <row r="5458" spans="1:21">
      <c r="A5458">
        <v>20110930</v>
      </c>
      <c r="B5458" t="s">
        <v>151</v>
      </c>
      <c r="C5458">
        <v>1211186</v>
      </c>
      <c r="D5458" t="s">
        <v>181</v>
      </c>
      <c r="E5458" t="s">
        <v>59</v>
      </c>
      <c r="F5458" t="s">
        <v>41</v>
      </c>
      <c r="T5458" t="s">
        <v>7678</v>
      </c>
      <c r="U5458" s="92" t="str">
        <f t="shared" si="85"/>
        <v>DK0101211186</v>
      </c>
    </row>
    <row r="5459" spans="1:21">
      <c r="A5459">
        <v>20110930</v>
      </c>
      <c r="B5459" t="s">
        <v>151</v>
      </c>
      <c r="C5459">
        <v>1211187</v>
      </c>
      <c r="D5459" t="s">
        <v>181</v>
      </c>
      <c r="E5459" t="s">
        <v>58</v>
      </c>
      <c r="F5459" t="s">
        <v>41</v>
      </c>
      <c r="T5459" t="s">
        <v>7679</v>
      </c>
      <c r="U5459" s="92" t="str">
        <f t="shared" si="85"/>
        <v>DK0101211187</v>
      </c>
    </row>
    <row r="5460" spans="1:21">
      <c r="A5460">
        <v>20110930</v>
      </c>
      <c r="B5460" t="s">
        <v>151</v>
      </c>
      <c r="C5460">
        <v>1211188</v>
      </c>
      <c r="D5460" t="s">
        <v>181</v>
      </c>
      <c r="E5460" t="s">
        <v>57</v>
      </c>
      <c r="F5460" t="s">
        <v>41</v>
      </c>
      <c r="T5460" t="s">
        <v>7680</v>
      </c>
      <c r="U5460" s="92" t="str">
        <f t="shared" si="85"/>
        <v>DK0101211188</v>
      </c>
    </row>
    <row r="5461" spans="1:21">
      <c r="A5461">
        <v>20110930</v>
      </c>
      <c r="B5461" t="s">
        <v>151</v>
      </c>
      <c r="C5461">
        <v>1211189</v>
      </c>
      <c r="D5461" t="s">
        <v>181</v>
      </c>
      <c r="E5461" t="s">
        <v>56</v>
      </c>
      <c r="F5461" t="s">
        <v>41</v>
      </c>
      <c r="T5461" t="s">
        <v>7681</v>
      </c>
      <c r="U5461" s="92" t="str">
        <f t="shared" si="85"/>
        <v>DK0101211189</v>
      </c>
    </row>
    <row r="5462" spans="1:21">
      <c r="A5462">
        <v>20110930</v>
      </c>
      <c r="B5462" t="s">
        <v>151</v>
      </c>
      <c r="C5462">
        <v>1211190</v>
      </c>
      <c r="D5462" t="s">
        <v>181</v>
      </c>
      <c r="E5462" t="s">
        <v>55</v>
      </c>
      <c r="F5462" t="s">
        <v>41</v>
      </c>
      <c r="T5462" t="s">
        <v>7682</v>
      </c>
      <c r="U5462" s="92" t="str">
        <f t="shared" si="85"/>
        <v>DK0101211190</v>
      </c>
    </row>
    <row r="5463" spans="1:21">
      <c r="A5463">
        <v>20110930</v>
      </c>
      <c r="B5463" t="s">
        <v>151</v>
      </c>
      <c r="C5463">
        <v>1211191</v>
      </c>
      <c r="D5463" t="s">
        <v>181</v>
      </c>
      <c r="E5463" t="s">
        <v>54</v>
      </c>
      <c r="F5463" t="s">
        <v>41</v>
      </c>
      <c r="T5463" t="s">
        <v>7683</v>
      </c>
      <c r="U5463" s="92" t="str">
        <f t="shared" si="85"/>
        <v>DK0101211191</v>
      </c>
    </row>
    <row r="5464" spans="1:21">
      <c r="A5464">
        <v>20110930</v>
      </c>
      <c r="B5464" t="s">
        <v>151</v>
      </c>
      <c r="C5464">
        <v>1211192</v>
      </c>
      <c r="D5464" t="s">
        <v>181</v>
      </c>
      <c r="E5464" t="s">
        <v>53</v>
      </c>
      <c r="F5464" t="s">
        <v>41</v>
      </c>
      <c r="T5464" t="s">
        <v>7684</v>
      </c>
      <c r="U5464" s="92" t="str">
        <f t="shared" si="85"/>
        <v>DK0101211192</v>
      </c>
    </row>
    <row r="5465" spans="1:21">
      <c r="A5465">
        <v>20110930</v>
      </c>
      <c r="B5465" t="s">
        <v>151</v>
      </c>
      <c r="C5465">
        <v>1211193</v>
      </c>
      <c r="D5465" t="s">
        <v>181</v>
      </c>
      <c r="E5465" t="s">
        <v>68</v>
      </c>
      <c r="F5465" t="s">
        <v>41</v>
      </c>
      <c r="G5465">
        <v>0</v>
      </c>
      <c r="H5465">
        <v>0</v>
      </c>
      <c r="I5465">
        <v>0</v>
      </c>
      <c r="J5465">
        <v>0</v>
      </c>
      <c r="K5465">
        <v>0</v>
      </c>
      <c r="L5465">
        <v>0</v>
      </c>
      <c r="M5465">
        <v>0</v>
      </c>
      <c r="N5465">
        <v>0</v>
      </c>
      <c r="O5465">
        <v>0</v>
      </c>
      <c r="Q5465">
        <v>0</v>
      </c>
      <c r="R5465">
        <v>0</v>
      </c>
      <c r="S5465">
        <v>0</v>
      </c>
      <c r="T5465" t="s">
        <v>7685</v>
      </c>
      <c r="U5465" s="92" t="str">
        <f t="shared" si="85"/>
        <v>DK0101211193</v>
      </c>
    </row>
    <row r="5466" spans="1:21">
      <c r="A5466">
        <v>20110930</v>
      </c>
      <c r="B5466" t="s">
        <v>151</v>
      </c>
      <c r="C5466">
        <v>1211194</v>
      </c>
      <c r="D5466" t="s">
        <v>181</v>
      </c>
      <c r="E5466" t="s">
        <v>59</v>
      </c>
      <c r="F5466" t="s">
        <v>42</v>
      </c>
      <c r="T5466" t="s">
        <v>7686</v>
      </c>
      <c r="U5466" s="92" t="str">
        <f t="shared" si="85"/>
        <v>DK0101211194</v>
      </c>
    </row>
    <row r="5467" spans="1:21">
      <c r="A5467">
        <v>20110930</v>
      </c>
      <c r="B5467" t="s">
        <v>151</v>
      </c>
      <c r="C5467">
        <v>1211195</v>
      </c>
      <c r="D5467" t="s">
        <v>181</v>
      </c>
      <c r="E5467" t="s">
        <v>58</v>
      </c>
      <c r="F5467" t="s">
        <v>42</v>
      </c>
      <c r="T5467" t="s">
        <v>7687</v>
      </c>
      <c r="U5467" s="92" t="str">
        <f t="shared" si="85"/>
        <v>DK0101211195</v>
      </c>
    </row>
    <row r="5468" spans="1:21">
      <c r="A5468">
        <v>20110930</v>
      </c>
      <c r="B5468" t="s">
        <v>151</v>
      </c>
      <c r="C5468">
        <v>1211196</v>
      </c>
      <c r="D5468" t="s">
        <v>181</v>
      </c>
      <c r="E5468" t="s">
        <v>57</v>
      </c>
      <c r="F5468" t="s">
        <v>42</v>
      </c>
      <c r="T5468" t="s">
        <v>7688</v>
      </c>
      <c r="U5468" s="92" t="str">
        <f t="shared" si="85"/>
        <v>DK0101211196</v>
      </c>
    </row>
    <row r="5469" spans="1:21">
      <c r="A5469">
        <v>20110930</v>
      </c>
      <c r="B5469" t="s">
        <v>151</v>
      </c>
      <c r="C5469">
        <v>1211197</v>
      </c>
      <c r="D5469" t="s">
        <v>181</v>
      </c>
      <c r="E5469" t="s">
        <v>56</v>
      </c>
      <c r="F5469" t="s">
        <v>42</v>
      </c>
      <c r="T5469" t="s">
        <v>7689</v>
      </c>
      <c r="U5469" s="92" t="str">
        <f t="shared" si="85"/>
        <v>DK0101211197</v>
      </c>
    </row>
    <row r="5470" spans="1:21">
      <c r="A5470">
        <v>20110930</v>
      </c>
      <c r="B5470" t="s">
        <v>151</v>
      </c>
      <c r="C5470">
        <v>1211198</v>
      </c>
      <c r="D5470" t="s">
        <v>181</v>
      </c>
      <c r="E5470" t="s">
        <v>55</v>
      </c>
      <c r="F5470" t="s">
        <v>42</v>
      </c>
      <c r="T5470" t="s">
        <v>7690</v>
      </c>
      <c r="U5470" s="92" t="str">
        <f t="shared" si="85"/>
        <v>DK0101211198</v>
      </c>
    </row>
    <row r="5471" spans="1:21">
      <c r="A5471">
        <v>20110930</v>
      </c>
      <c r="B5471" t="s">
        <v>151</v>
      </c>
      <c r="C5471">
        <v>1211199</v>
      </c>
      <c r="D5471" t="s">
        <v>181</v>
      </c>
      <c r="E5471" t="s">
        <v>54</v>
      </c>
      <c r="F5471" t="s">
        <v>42</v>
      </c>
      <c r="T5471" t="s">
        <v>7691</v>
      </c>
      <c r="U5471" s="92" t="str">
        <f t="shared" si="85"/>
        <v>DK0101211199</v>
      </c>
    </row>
    <row r="5472" spans="1:21">
      <c r="A5472">
        <v>20110930</v>
      </c>
      <c r="B5472" t="s">
        <v>151</v>
      </c>
      <c r="C5472">
        <v>1211200</v>
      </c>
      <c r="D5472" t="s">
        <v>181</v>
      </c>
      <c r="E5472" t="s">
        <v>53</v>
      </c>
      <c r="F5472" t="s">
        <v>42</v>
      </c>
      <c r="T5472" t="s">
        <v>7692</v>
      </c>
      <c r="U5472" s="92" t="str">
        <f t="shared" si="85"/>
        <v>DK0101211200</v>
      </c>
    </row>
    <row r="5473" spans="1:21">
      <c r="A5473">
        <v>20110930</v>
      </c>
      <c r="B5473" t="s">
        <v>151</v>
      </c>
      <c r="C5473">
        <v>1211201</v>
      </c>
      <c r="D5473" t="s">
        <v>181</v>
      </c>
      <c r="E5473" t="s">
        <v>68</v>
      </c>
      <c r="F5473" t="s">
        <v>42</v>
      </c>
      <c r="G5473">
        <v>0</v>
      </c>
      <c r="H5473">
        <v>0</v>
      </c>
      <c r="I5473">
        <v>0</v>
      </c>
      <c r="J5473">
        <v>0</v>
      </c>
      <c r="K5473">
        <v>0</v>
      </c>
      <c r="L5473">
        <v>0</v>
      </c>
      <c r="M5473">
        <v>0</v>
      </c>
      <c r="N5473">
        <v>0</v>
      </c>
      <c r="O5473">
        <v>0</v>
      </c>
      <c r="Q5473">
        <v>0</v>
      </c>
      <c r="R5473">
        <v>0</v>
      </c>
      <c r="S5473">
        <v>0</v>
      </c>
      <c r="T5473" t="s">
        <v>7693</v>
      </c>
      <c r="U5473" s="92" t="str">
        <f t="shared" si="85"/>
        <v>DK0101211201</v>
      </c>
    </row>
    <row r="5474" spans="1:21">
      <c r="A5474">
        <v>20110930</v>
      </c>
      <c r="B5474" t="s">
        <v>151</v>
      </c>
      <c r="C5474">
        <v>1211202</v>
      </c>
      <c r="D5474" t="s">
        <v>181</v>
      </c>
      <c r="E5474" t="s">
        <v>59</v>
      </c>
      <c r="F5474" t="s">
        <v>43</v>
      </c>
      <c r="T5474" t="s">
        <v>7694</v>
      </c>
      <c r="U5474" s="92" t="str">
        <f t="shared" si="85"/>
        <v>DK0101211202</v>
      </c>
    </row>
    <row r="5475" spans="1:21">
      <c r="A5475">
        <v>20110930</v>
      </c>
      <c r="B5475" t="s">
        <v>151</v>
      </c>
      <c r="C5475">
        <v>1211203</v>
      </c>
      <c r="D5475" t="s">
        <v>181</v>
      </c>
      <c r="E5475" t="s">
        <v>58</v>
      </c>
      <c r="F5475" t="s">
        <v>43</v>
      </c>
      <c r="T5475" t="s">
        <v>7695</v>
      </c>
      <c r="U5475" s="92" t="str">
        <f t="shared" si="85"/>
        <v>DK0101211203</v>
      </c>
    </row>
    <row r="5476" spans="1:21">
      <c r="A5476">
        <v>20110930</v>
      </c>
      <c r="B5476" t="s">
        <v>151</v>
      </c>
      <c r="C5476">
        <v>1211204</v>
      </c>
      <c r="D5476" t="s">
        <v>181</v>
      </c>
      <c r="E5476" t="s">
        <v>57</v>
      </c>
      <c r="F5476" t="s">
        <v>43</v>
      </c>
      <c r="T5476" t="s">
        <v>7696</v>
      </c>
      <c r="U5476" s="92" t="str">
        <f t="shared" si="85"/>
        <v>DK0101211204</v>
      </c>
    </row>
    <row r="5477" spans="1:21">
      <c r="A5477">
        <v>20110930</v>
      </c>
      <c r="B5477" t="s">
        <v>151</v>
      </c>
      <c r="C5477">
        <v>1211205</v>
      </c>
      <c r="D5477" t="s">
        <v>181</v>
      </c>
      <c r="E5477" t="s">
        <v>56</v>
      </c>
      <c r="F5477" t="s">
        <v>43</v>
      </c>
      <c r="T5477" t="s">
        <v>7697</v>
      </c>
      <c r="U5477" s="92" t="str">
        <f t="shared" si="85"/>
        <v>DK0101211205</v>
      </c>
    </row>
    <row r="5478" spans="1:21">
      <c r="A5478">
        <v>20110930</v>
      </c>
      <c r="B5478" t="s">
        <v>151</v>
      </c>
      <c r="C5478">
        <v>1211206</v>
      </c>
      <c r="D5478" t="s">
        <v>181</v>
      </c>
      <c r="E5478" t="s">
        <v>55</v>
      </c>
      <c r="F5478" t="s">
        <v>43</v>
      </c>
      <c r="T5478" t="s">
        <v>7698</v>
      </c>
      <c r="U5478" s="92" t="str">
        <f t="shared" si="85"/>
        <v>DK0101211206</v>
      </c>
    </row>
    <row r="5479" spans="1:21">
      <c r="A5479">
        <v>20110930</v>
      </c>
      <c r="B5479" t="s">
        <v>151</v>
      </c>
      <c r="C5479">
        <v>1211207</v>
      </c>
      <c r="D5479" t="s">
        <v>181</v>
      </c>
      <c r="E5479" t="s">
        <v>54</v>
      </c>
      <c r="F5479" t="s">
        <v>43</v>
      </c>
      <c r="T5479" t="s">
        <v>7699</v>
      </c>
      <c r="U5479" s="92" t="str">
        <f t="shared" si="85"/>
        <v>DK0101211207</v>
      </c>
    </row>
    <row r="5480" spans="1:21">
      <c r="A5480">
        <v>20110930</v>
      </c>
      <c r="B5480" t="s">
        <v>151</v>
      </c>
      <c r="C5480">
        <v>1211208</v>
      </c>
      <c r="D5480" t="s">
        <v>181</v>
      </c>
      <c r="E5480" t="s">
        <v>53</v>
      </c>
      <c r="F5480" t="s">
        <v>43</v>
      </c>
      <c r="T5480" t="s">
        <v>7700</v>
      </c>
      <c r="U5480" s="92" t="str">
        <f t="shared" si="85"/>
        <v>DK0101211208</v>
      </c>
    </row>
    <row r="5481" spans="1:21">
      <c r="A5481">
        <v>20110930</v>
      </c>
      <c r="B5481" t="s">
        <v>151</v>
      </c>
      <c r="C5481">
        <v>1211209</v>
      </c>
      <c r="D5481" t="s">
        <v>181</v>
      </c>
      <c r="E5481" t="s">
        <v>68</v>
      </c>
      <c r="F5481" t="s">
        <v>43</v>
      </c>
      <c r="G5481">
        <v>0</v>
      </c>
      <c r="H5481">
        <v>0</v>
      </c>
      <c r="I5481">
        <v>0</v>
      </c>
      <c r="J5481">
        <v>0</v>
      </c>
      <c r="K5481">
        <v>0</v>
      </c>
      <c r="L5481">
        <v>0</v>
      </c>
      <c r="M5481">
        <v>0</v>
      </c>
      <c r="N5481">
        <v>0</v>
      </c>
      <c r="O5481">
        <v>0</v>
      </c>
      <c r="Q5481">
        <v>0</v>
      </c>
      <c r="R5481">
        <v>0</v>
      </c>
      <c r="S5481">
        <v>0</v>
      </c>
      <c r="T5481" t="s">
        <v>7701</v>
      </c>
      <c r="U5481" s="92" t="str">
        <f t="shared" si="85"/>
        <v>DK0101211209</v>
      </c>
    </row>
    <row r="5482" spans="1:21">
      <c r="A5482">
        <v>20110930</v>
      </c>
      <c r="B5482" t="s">
        <v>151</v>
      </c>
      <c r="C5482">
        <v>1211210</v>
      </c>
      <c r="D5482" t="s">
        <v>181</v>
      </c>
      <c r="E5482" t="s">
        <v>59</v>
      </c>
      <c r="F5482" t="s">
        <v>44</v>
      </c>
      <c r="T5482" t="s">
        <v>7702</v>
      </c>
      <c r="U5482" s="92" t="str">
        <f t="shared" si="85"/>
        <v>DK0101211210</v>
      </c>
    </row>
    <row r="5483" spans="1:21">
      <c r="A5483">
        <v>20110930</v>
      </c>
      <c r="B5483" t="s">
        <v>151</v>
      </c>
      <c r="C5483">
        <v>1211211</v>
      </c>
      <c r="D5483" t="s">
        <v>181</v>
      </c>
      <c r="E5483" t="s">
        <v>58</v>
      </c>
      <c r="F5483" t="s">
        <v>44</v>
      </c>
      <c r="T5483" t="s">
        <v>7703</v>
      </c>
      <c r="U5483" s="92" t="str">
        <f t="shared" si="85"/>
        <v>DK0101211211</v>
      </c>
    </row>
    <row r="5484" spans="1:21">
      <c r="A5484">
        <v>20110930</v>
      </c>
      <c r="B5484" t="s">
        <v>151</v>
      </c>
      <c r="C5484">
        <v>1211212</v>
      </c>
      <c r="D5484" t="s">
        <v>181</v>
      </c>
      <c r="E5484" t="s">
        <v>57</v>
      </c>
      <c r="F5484" t="s">
        <v>44</v>
      </c>
      <c r="T5484" t="s">
        <v>7704</v>
      </c>
      <c r="U5484" s="92" t="str">
        <f t="shared" si="85"/>
        <v>DK0101211212</v>
      </c>
    </row>
    <row r="5485" spans="1:21">
      <c r="A5485">
        <v>20110930</v>
      </c>
      <c r="B5485" t="s">
        <v>151</v>
      </c>
      <c r="C5485">
        <v>1211213</v>
      </c>
      <c r="D5485" t="s">
        <v>181</v>
      </c>
      <c r="E5485" t="s">
        <v>56</v>
      </c>
      <c r="F5485" t="s">
        <v>44</v>
      </c>
      <c r="T5485" t="s">
        <v>7705</v>
      </c>
      <c r="U5485" s="92" t="str">
        <f t="shared" si="85"/>
        <v>DK0101211213</v>
      </c>
    </row>
    <row r="5486" spans="1:21">
      <c r="A5486">
        <v>20110930</v>
      </c>
      <c r="B5486" t="s">
        <v>151</v>
      </c>
      <c r="C5486">
        <v>1211214</v>
      </c>
      <c r="D5486" t="s">
        <v>181</v>
      </c>
      <c r="E5486" t="s">
        <v>55</v>
      </c>
      <c r="F5486" t="s">
        <v>44</v>
      </c>
      <c r="T5486" t="s">
        <v>7706</v>
      </c>
      <c r="U5486" s="92" t="str">
        <f t="shared" si="85"/>
        <v>DK0101211214</v>
      </c>
    </row>
    <row r="5487" spans="1:21">
      <c r="A5487">
        <v>20110930</v>
      </c>
      <c r="B5487" t="s">
        <v>151</v>
      </c>
      <c r="C5487">
        <v>1211215</v>
      </c>
      <c r="D5487" t="s">
        <v>181</v>
      </c>
      <c r="E5487" t="s">
        <v>54</v>
      </c>
      <c r="F5487" t="s">
        <v>44</v>
      </c>
      <c r="T5487" t="s">
        <v>7707</v>
      </c>
      <c r="U5487" s="92" t="str">
        <f t="shared" si="85"/>
        <v>DK0101211215</v>
      </c>
    </row>
    <row r="5488" spans="1:21">
      <c r="A5488">
        <v>20110930</v>
      </c>
      <c r="B5488" t="s">
        <v>151</v>
      </c>
      <c r="C5488">
        <v>1211216</v>
      </c>
      <c r="D5488" t="s">
        <v>181</v>
      </c>
      <c r="E5488" t="s">
        <v>53</v>
      </c>
      <c r="F5488" t="s">
        <v>44</v>
      </c>
      <c r="T5488" t="s">
        <v>7708</v>
      </c>
      <c r="U5488" s="92" t="str">
        <f t="shared" si="85"/>
        <v>DK0101211216</v>
      </c>
    </row>
    <row r="5489" spans="1:21">
      <c r="A5489">
        <v>20110930</v>
      </c>
      <c r="B5489" t="s">
        <v>151</v>
      </c>
      <c r="C5489">
        <v>1211217</v>
      </c>
      <c r="D5489" t="s">
        <v>181</v>
      </c>
      <c r="E5489" t="s">
        <v>68</v>
      </c>
      <c r="F5489" t="s">
        <v>44</v>
      </c>
      <c r="G5489">
        <v>0</v>
      </c>
      <c r="H5489">
        <v>0</v>
      </c>
      <c r="I5489">
        <v>0</v>
      </c>
      <c r="J5489">
        <v>0</v>
      </c>
      <c r="K5489">
        <v>0</v>
      </c>
      <c r="L5489">
        <v>0</v>
      </c>
      <c r="M5489">
        <v>0</v>
      </c>
      <c r="N5489">
        <v>0</v>
      </c>
      <c r="O5489">
        <v>0</v>
      </c>
      <c r="Q5489">
        <v>0</v>
      </c>
      <c r="R5489">
        <v>0</v>
      </c>
      <c r="S5489">
        <v>0</v>
      </c>
      <c r="T5489" t="s">
        <v>7709</v>
      </c>
      <c r="U5489" s="92" t="str">
        <f t="shared" si="85"/>
        <v>DK0101211217</v>
      </c>
    </row>
    <row r="5490" spans="1:21">
      <c r="A5490">
        <v>20110930</v>
      </c>
      <c r="B5490" t="s">
        <v>151</v>
      </c>
      <c r="C5490">
        <v>1211218</v>
      </c>
      <c r="D5490" t="s">
        <v>181</v>
      </c>
      <c r="E5490" t="s">
        <v>59</v>
      </c>
      <c r="F5490" t="s">
        <v>45</v>
      </c>
      <c r="T5490" t="s">
        <v>7710</v>
      </c>
      <c r="U5490" s="92" t="str">
        <f t="shared" si="85"/>
        <v>DK0101211218</v>
      </c>
    </row>
    <row r="5491" spans="1:21">
      <c r="A5491">
        <v>20110930</v>
      </c>
      <c r="B5491" t="s">
        <v>151</v>
      </c>
      <c r="C5491">
        <v>1211219</v>
      </c>
      <c r="D5491" t="s">
        <v>181</v>
      </c>
      <c r="E5491" t="s">
        <v>58</v>
      </c>
      <c r="F5491" t="s">
        <v>45</v>
      </c>
      <c r="T5491" t="s">
        <v>7711</v>
      </c>
      <c r="U5491" s="92" t="str">
        <f t="shared" si="85"/>
        <v>DK0101211219</v>
      </c>
    </row>
    <row r="5492" spans="1:21">
      <c r="A5492">
        <v>20110930</v>
      </c>
      <c r="B5492" t="s">
        <v>151</v>
      </c>
      <c r="C5492">
        <v>1211220</v>
      </c>
      <c r="D5492" t="s">
        <v>181</v>
      </c>
      <c r="E5492" t="s">
        <v>57</v>
      </c>
      <c r="F5492" t="s">
        <v>45</v>
      </c>
      <c r="T5492" t="s">
        <v>7712</v>
      </c>
      <c r="U5492" s="92" t="str">
        <f t="shared" si="85"/>
        <v>DK0101211220</v>
      </c>
    </row>
    <row r="5493" spans="1:21">
      <c r="A5493">
        <v>20110930</v>
      </c>
      <c r="B5493" t="s">
        <v>151</v>
      </c>
      <c r="C5493">
        <v>1211221</v>
      </c>
      <c r="D5493" t="s">
        <v>181</v>
      </c>
      <c r="E5493" t="s">
        <v>56</v>
      </c>
      <c r="F5493" t="s">
        <v>45</v>
      </c>
      <c r="T5493" t="s">
        <v>7713</v>
      </c>
      <c r="U5493" s="92" t="str">
        <f t="shared" si="85"/>
        <v>DK0101211221</v>
      </c>
    </row>
    <row r="5494" spans="1:21">
      <c r="A5494">
        <v>20110930</v>
      </c>
      <c r="B5494" t="s">
        <v>151</v>
      </c>
      <c r="C5494">
        <v>1211222</v>
      </c>
      <c r="D5494" t="s">
        <v>181</v>
      </c>
      <c r="E5494" t="s">
        <v>55</v>
      </c>
      <c r="F5494" t="s">
        <v>45</v>
      </c>
      <c r="T5494" t="s">
        <v>7714</v>
      </c>
      <c r="U5494" s="92" t="str">
        <f t="shared" si="85"/>
        <v>DK0101211222</v>
      </c>
    </row>
    <row r="5495" spans="1:21">
      <c r="A5495">
        <v>20110930</v>
      </c>
      <c r="B5495" t="s">
        <v>151</v>
      </c>
      <c r="C5495">
        <v>1211223</v>
      </c>
      <c r="D5495" t="s">
        <v>181</v>
      </c>
      <c r="E5495" t="s">
        <v>54</v>
      </c>
      <c r="F5495" t="s">
        <v>45</v>
      </c>
      <c r="T5495" t="s">
        <v>7715</v>
      </c>
      <c r="U5495" s="92" t="str">
        <f t="shared" si="85"/>
        <v>DK0101211223</v>
      </c>
    </row>
    <row r="5496" spans="1:21">
      <c r="A5496">
        <v>20110930</v>
      </c>
      <c r="B5496" t="s">
        <v>151</v>
      </c>
      <c r="C5496">
        <v>1211224</v>
      </c>
      <c r="D5496" t="s">
        <v>181</v>
      </c>
      <c r="E5496" t="s">
        <v>53</v>
      </c>
      <c r="F5496" t="s">
        <v>45</v>
      </c>
      <c r="T5496" t="s">
        <v>7716</v>
      </c>
      <c r="U5496" s="92" t="str">
        <f t="shared" si="85"/>
        <v>DK0101211224</v>
      </c>
    </row>
    <row r="5497" spans="1:21">
      <c r="A5497">
        <v>20110930</v>
      </c>
      <c r="B5497" t="s">
        <v>151</v>
      </c>
      <c r="C5497">
        <v>1211225</v>
      </c>
      <c r="D5497" t="s">
        <v>181</v>
      </c>
      <c r="E5497" t="s">
        <v>68</v>
      </c>
      <c r="F5497" t="s">
        <v>45</v>
      </c>
      <c r="G5497">
        <v>0</v>
      </c>
      <c r="H5497">
        <v>0</v>
      </c>
      <c r="I5497">
        <v>0</v>
      </c>
      <c r="J5497">
        <v>0</v>
      </c>
      <c r="K5497">
        <v>0</v>
      </c>
      <c r="L5497">
        <v>0</v>
      </c>
      <c r="M5497">
        <v>0</v>
      </c>
      <c r="N5497">
        <v>0</v>
      </c>
      <c r="O5497">
        <v>0</v>
      </c>
      <c r="Q5497">
        <v>0</v>
      </c>
      <c r="R5497">
        <v>0</v>
      </c>
      <c r="S5497">
        <v>0</v>
      </c>
      <c r="T5497" t="s">
        <v>7717</v>
      </c>
      <c r="U5497" s="92" t="str">
        <f t="shared" si="85"/>
        <v>DK0101211225</v>
      </c>
    </row>
    <row r="5498" spans="1:21">
      <c r="A5498">
        <v>20110930</v>
      </c>
      <c r="B5498" t="s">
        <v>151</v>
      </c>
      <c r="C5498">
        <v>1211226</v>
      </c>
      <c r="D5498" t="s">
        <v>181</v>
      </c>
      <c r="E5498" t="s">
        <v>59</v>
      </c>
      <c r="F5498" t="s">
        <v>46</v>
      </c>
      <c r="T5498" t="s">
        <v>7718</v>
      </c>
      <c r="U5498" s="92" t="str">
        <f t="shared" si="85"/>
        <v>DK0101211226</v>
      </c>
    </row>
    <row r="5499" spans="1:21">
      <c r="A5499">
        <v>20110930</v>
      </c>
      <c r="B5499" t="s">
        <v>151</v>
      </c>
      <c r="C5499">
        <v>1211227</v>
      </c>
      <c r="D5499" t="s">
        <v>181</v>
      </c>
      <c r="E5499" t="s">
        <v>58</v>
      </c>
      <c r="F5499" t="s">
        <v>46</v>
      </c>
      <c r="T5499" t="s">
        <v>7719</v>
      </c>
      <c r="U5499" s="92" t="str">
        <f t="shared" si="85"/>
        <v>DK0101211227</v>
      </c>
    </row>
    <row r="5500" spans="1:21">
      <c r="A5500">
        <v>20110930</v>
      </c>
      <c r="B5500" t="s">
        <v>151</v>
      </c>
      <c r="C5500">
        <v>1211228</v>
      </c>
      <c r="D5500" t="s">
        <v>181</v>
      </c>
      <c r="E5500" t="s">
        <v>57</v>
      </c>
      <c r="F5500" t="s">
        <v>46</v>
      </c>
      <c r="T5500" t="s">
        <v>7720</v>
      </c>
      <c r="U5500" s="92" t="str">
        <f t="shared" si="85"/>
        <v>DK0101211228</v>
      </c>
    </row>
    <row r="5501" spans="1:21">
      <c r="A5501">
        <v>20110930</v>
      </c>
      <c r="B5501" t="s">
        <v>151</v>
      </c>
      <c r="C5501">
        <v>1211229</v>
      </c>
      <c r="D5501" t="s">
        <v>181</v>
      </c>
      <c r="E5501" t="s">
        <v>56</v>
      </c>
      <c r="F5501" t="s">
        <v>46</v>
      </c>
      <c r="T5501" t="s">
        <v>7721</v>
      </c>
      <c r="U5501" s="92" t="str">
        <f t="shared" si="85"/>
        <v>DK0101211229</v>
      </c>
    </row>
    <row r="5502" spans="1:21">
      <c r="A5502">
        <v>20110930</v>
      </c>
      <c r="B5502" t="s">
        <v>151</v>
      </c>
      <c r="C5502">
        <v>1211230</v>
      </c>
      <c r="D5502" t="s">
        <v>181</v>
      </c>
      <c r="E5502" t="s">
        <v>55</v>
      </c>
      <c r="F5502" t="s">
        <v>46</v>
      </c>
      <c r="T5502" t="s">
        <v>7722</v>
      </c>
      <c r="U5502" s="92" t="str">
        <f t="shared" si="85"/>
        <v>DK0101211230</v>
      </c>
    </row>
    <row r="5503" spans="1:21">
      <c r="A5503">
        <v>20110930</v>
      </c>
      <c r="B5503" t="s">
        <v>151</v>
      </c>
      <c r="C5503">
        <v>1211231</v>
      </c>
      <c r="D5503" t="s">
        <v>181</v>
      </c>
      <c r="E5503" t="s">
        <v>54</v>
      </c>
      <c r="F5503" t="s">
        <v>46</v>
      </c>
      <c r="T5503" t="s">
        <v>7723</v>
      </c>
      <c r="U5503" s="92" t="str">
        <f t="shared" si="85"/>
        <v>DK0101211231</v>
      </c>
    </row>
    <row r="5504" spans="1:21">
      <c r="A5504">
        <v>20110930</v>
      </c>
      <c r="B5504" t="s">
        <v>151</v>
      </c>
      <c r="C5504">
        <v>1211232</v>
      </c>
      <c r="D5504" t="s">
        <v>181</v>
      </c>
      <c r="E5504" t="s">
        <v>53</v>
      </c>
      <c r="F5504" t="s">
        <v>46</v>
      </c>
      <c r="T5504" t="s">
        <v>7724</v>
      </c>
      <c r="U5504" s="92" t="str">
        <f t="shared" si="85"/>
        <v>DK0101211232</v>
      </c>
    </row>
    <row r="5505" spans="1:21">
      <c r="A5505">
        <v>20110930</v>
      </c>
      <c r="B5505" t="s">
        <v>151</v>
      </c>
      <c r="C5505">
        <v>1211233</v>
      </c>
      <c r="D5505" t="s">
        <v>181</v>
      </c>
      <c r="E5505" t="s">
        <v>68</v>
      </c>
      <c r="F5505" t="s">
        <v>46</v>
      </c>
      <c r="G5505">
        <v>0</v>
      </c>
      <c r="H5505">
        <v>0</v>
      </c>
      <c r="I5505">
        <v>0</v>
      </c>
      <c r="J5505">
        <v>0</v>
      </c>
      <c r="K5505">
        <v>0</v>
      </c>
      <c r="L5505">
        <v>0</v>
      </c>
      <c r="M5505">
        <v>0</v>
      </c>
      <c r="N5505">
        <v>0</v>
      </c>
      <c r="O5505">
        <v>0</v>
      </c>
      <c r="Q5505">
        <v>0</v>
      </c>
      <c r="R5505">
        <v>0</v>
      </c>
      <c r="S5505">
        <v>0</v>
      </c>
      <c r="T5505" t="s">
        <v>7725</v>
      </c>
      <c r="U5505" s="92" t="str">
        <f t="shared" si="85"/>
        <v>DK0101211233</v>
      </c>
    </row>
    <row r="5506" spans="1:21">
      <c r="A5506">
        <v>20110930</v>
      </c>
      <c r="B5506" t="s">
        <v>151</v>
      </c>
      <c r="C5506">
        <v>1211234</v>
      </c>
      <c r="D5506" t="s">
        <v>181</v>
      </c>
      <c r="E5506" t="s">
        <v>59</v>
      </c>
      <c r="F5506" t="s">
        <v>47</v>
      </c>
      <c r="T5506" t="s">
        <v>7726</v>
      </c>
      <c r="U5506" s="92" t="str">
        <f t="shared" si="85"/>
        <v>DK0101211234</v>
      </c>
    </row>
    <row r="5507" spans="1:21">
      <c r="A5507">
        <v>20110930</v>
      </c>
      <c r="B5507" t="s">
        <v>151</v>
      </c>
      <c r="C5507">
        <v>1211235</v>
      </c>
      <c r="D5507" t="s">
        <v>181</v>
      </c>
      <c r="E5507" t="s">
        <v>58</v>
      </c>
      <c r="F5507" t="s">
        <v>47</v>
      </c>
      <c r="T5507" t="s">
        <v>7727</v>
      </c>
      <c r="U5507" s="92" t="str">
        <f t="shared" ref="U5507:U5570" si="86">B5507&amp;C5507</f>
        <v>DK0101211235</v>
      </c>
    </row>
    <row r="5508" spans="1:21">
      <c r="A5508">
        <v>20110930</v>
      </c>
      <c r="B5508" t="s">
        <v>151</v>
      </c>
      <c r="C5508">
        <v>1211236</v>
      </c>
      <c r="D5508" t="s">
        <v>181</v>
      </c>
      <c r="E5508" t="s">
        <v>57</v>
      </c>
      <c r="F5508" t="s">
        <v>47</v>
      </c>
      <c r="T5508" t="s">
        <v>7728</v>
      </c>
      <c r="U5508" s="92" t="str">
        <f t="shared" si="86"/>
        <v>DK0101211236</v>
      </c>
    </row>
    <row r="5509" spans="1:21">
      <c r="A5509">
        <v>20110930</v>
      </c>
      <c r="B5509" t="s">
        <v>151</v>
      </c>
      <c r="C5509">
        <v>1211237</v>
      </c>
      <c r="D5509" t="s">
        <v>181</v>
      </c>
      <c r="E5509" t="s">
        <v>56</v>
      </c>
      <c r="F5509" t="s">
        <v>47</v>
      </c>
      <c r="T5509" t="s">
        <v>7729</v>
      </c>
      <c r="U5509" s="92" t="str">
        <f t="shared" si="86"/>
        <v>DK0101211237</v>
      </c>
    </row>
    <row r="5510" spans="1:21">
      <c r="A5510">
        <v>20110930</v>
      </c>
      <c r="B5510" t="s">
        <v>151</v>
      </c>
      <c r="C5510">
        <v>1211238</v>
      </c>
      <c r="D5510" t="s">
        <v>181</v>
      </c>
      <c r="E5510" t="s">
        <v>55</v>
      </c>
      <c r="F5510" t="s">
        <v>47</v>
      </c>
      <c r="T5510" t="s">
        <v>7730</v>
      </c>
      <c r="U5510" s="92" t="str">
        <f t="shared" si="86"/>
        <v>DK0101211238</v>
      </c>
    </row>
    <row r="5511" spans="1:21">
      <c r="A5511">
        <v>20110930</v>
      </c>
      <c r="B5511" t="s">
        <v>151</v>
      </c>
      <c r="C5511">
        <v>1211239</v>
      </c>
      <c r="D5511" t="s">
        <v>181</v>
      </c>
      <c r="E5511" t="s">
        <v>54</v>
      </c>
      <c r="F5511" t="s">
        <v>47</v>
      </c>
      <c r="T5511" t="s">
        <v>7731</v>
      </c>
      <c r="U5511" s="92" t="str">
        <f t="shared" si="86"/>
        <v>DK0101211239</v>
      </c>
    </row>
    <row r="5512" spans="1:21">
      <c r="A5512">
        <v>20110930</v>
      </c>
      <c r="B5512" t="s">
        <v>151</v>
      </c>
      <c r="C5512">
        <v>1211240</v>
      </c>
      <c r="D5512" t="s">
        <v>181</v>
      </c>
      <c r="E5512" t="s">
        <v>53</v>
      </c>
      <c r="F5512" t="s">
        <v>47</v>
      </c>
      <c r="T5512" t="s">
        <v>7732</v>
      </c>
      <c r="U5512" s="92" t="str">
        <f t="shared" si="86"/>
        <v>DK0101211240</v>
      </c>
    </row>
    <row r="5513" spans="1:21">
      <c r="A5513">
        <v>20110930</v>
      </c>
      <c r="B5513" t="s">
        <v>151</v>
      </c>
      <c r="C5513">
        <v>1211241</v>
      </c>
      <c r="D5513" t="s">
        <v>181</v>
      </c>
      <c r="E5513" t="s">
        <v>68</v>
      </c>
      <c r="F5513" t="s">
        <v>47</v>
      </c>
      <c r="G5513">
        <v>0</v>
      </c>
      <c r="H5513">
        <v>0</v>
      </c>
      <c r="I5513">
        <v>0</v>
      </c>
      <c r="J5513">
        <v>0</v>
      </c>
      <c r="K5513">
        <v>0</v>
      </c>
      <c r="L5513">
        <v>0</v>
      </c>
      <c r="M5513">
        <v>0</v>
      </c>
      <c r="N5513">
        <v>0</v>
      </c>
      <c r="O5513">
        <v>0</v>
      </c>
      <c r="Q5513">
        <v>0</v>
      </c>
      <c r="R5513">
        <v>0</v>
      </c>
      <c r="S5513">
        <v>0</v>
      </c>
      <c r="T5513" t="s">
        <v>7733</v>
      </c>
      <c r="U5513" s="92" t="str">
        <f t="shared" si="86"/>
        <v>DK0101211241</v>
      </c>
    </row>
    <row r="5514" spans="1:21">
      <c r="A5514">
        <v>20110930</v>
      </c>
      <c r="B5514" t="s">
        <v>151</v>
      </c>
      <c r="C5514">
        <v>1211242</v>
      </c>
      <c r="D5514" t="s">
        <v>181</v>
      </c>
      <c r="E5514" t="s">
        <v>59</v>
      </c>
      <c r="F5514" t="s">
        <v>48</v>
      </c>
      <c r="T5514" t="s">
        <v>7734</v>
      </c>
      <c r="U5514" s="92" t="str">
        <f t="shared" si="86"/>
        <v>DK0101211242</v>
      </c>
    </row>
    <row r="5515" spans="1:21">
      <c r="A5515">
        <v>20110930</v>
      </c>
      <c r="B5515" t="s">
        <v>151</v>
      </c>
      <c r="C5515">
        <v>1211243</v>
      </c>
      <c r="D5515" t="s">
        <v>181</v>
      </c>
      <c r="E5515" t="s">
        <v>58</v>
      </c>
      <c r="F5515" t="s">
        <v>48</v>
      </c>
      <c r="T5515" t="s">
        <v>7735</v>
      </c>
      <c r="U5515" s="92" t="str">
        <f t="shared" si="86"/>
        <v>DK0101211243</v>
      </c>
    </row>
    <row r="5516" spans="1:21">
      <c r="A5516">
        <v>20110930</v>
      </c>
      <c r="B5516" t="s">
        <v>151</v>
      </c>
      <c r="C5516">
        <v>1211244</v>
      </c>
      <c r="D5516" t="s">
        <v>181</v>
      </c>
      <c r="E5516" t="s">
        <v>57</v>
      </c>
      <c r="F5516" t="s">
        <v>48</v>
      </c>
      <c r="T5516" t="s">
        <v>7736</v>
      </c>
      <c r="U5516" s="92" t="str">
        <f t="shared" si="86"/>
        <v>DK0101211244</v>
      </c>
    </row>
    <row r="5517" spans="1:21">
      <c r="A5517">
        <v>20110930</v>
      </c>
      <c r="B5517" t="s">
        <v>151</v>
      </c>
      <c r="C5517">
        <v>1211245</v>
      </c>
      <c r="D5517" t="s">
        <v>181</v>
      </c>
      <c r="E5517" t="s">
        <v>56</v>
      </c>
      <c r="F5517" t="s">
        <v>48</v>
      </c>
      <c r="T5517" t="s">
        <v>7737</v>
      </c>
      <c r="U5517" s="92" t="str">
        <f t="shared" si="86"/>
        <v>DK0101211245</v>
      </c>
    </row>
    <row r="5518" spans="1:21">
      <c r="A5518">
        <v>20110930</v>
      </c>
      <c r="B5518" t="s">
        <v>151</v>
      </c>
      <c r="C5518">
        <v>1211246</v>
      </c>
      <c r="D5518" t="s">
        <v>181</v>
      </c>
      <c r="E5518" t="s">
        <v>55</v>
      </c>
      <c r="F5518" t="s">
        <v>48</v>
      </c>
      <c r="T5518" t="s">
        <v>7738</v>
      </c>
      <c r="U5518" s="92" t="str">
        <f t="shared" si="86"/>
        <v>DK0101211246</v>
      </c>
    </row>
    <row r="5519" spans="1:21">
      <c r="A5519">
        <v>20110930</v>
      </c>
      <c r="B5519" t="s">
        <v>151</v>
      </c>
      <c r="C5519">
        <v>1211247</v>
      </c>
      <c r="D5519" t="s">
        <v>181</v>
      </c>
      <c r="E5519" t="s">
        <v>54</v>
      </c>
      <c r="F5519" t="s">
        <v>48</v>
      </c>
      <c r="T5519" t="s">
        <v>7739</v>
      </c>
      <c r="U5519" s="92" t="str">
        <f t="shared" si="86"/>
        <v>DK0101211247</v>
      </c>
    </row>
    <row r="5520" spans="1:21">
      <c r="A5520">
        <v>20110930</v>
      </c>
      <c r="B5520" t="s">
        <v>151</v>
      </c>
      <c r="C5520">
        <v>1211248</v>
      </c>
      <c r="D5520" t="s">
        <v>181</v>
      </c>
      <c r="E5520" t="s">
        <v>53</v>
      </c>
      <c r="F5520" t="s">
        <v>48</v>
      </c>
      <c r="T5520" t="s">
        <v>7740</v>
      </c>
      <c r="U5520" s="92" t="str">
        <f t="shared" si="86"/>
        <v>DK0101211248</v>
      </c>
    </row>
    <row r="5521" spans="1:21">
      <c r="A5521">
        <v>20110930</v>
      </c>
      <c r="B5521" t="s">
        <v>151</v>
      </c>
      <c r="C5521">
        <v>1211249</v>
      </c>
      <c r="D5521" t="s">
        <v>181</v>
      </c>
      <c r="E5521" t="s">
        <v>68</v>
      </c>
      <c r="F5521" t="s">
        <v>48</v>
      </c>
      <c r="G5521">
        <v>0</v>
      </c>
      <c r="H5521">
        <v>0</v>
      </c>
      <c r="I5521">
        <v>0</v>
      </c>
      <c r="J5521">
        <v>0</v>
      </c>
      <c r="K5521">
        <v>0</v>
      </c>
      <c r="L5521">
        <v>0</v>
      </c>
      <c r="M5521">
        <v>0</v>
      </c>
      <c r="N5521">
        <v>0</v>
      </c>
      <c r="O5521">
        <v>0</v>
      </c>
      <c r="Q5521">
        <v>0</v>
      </c>
      <c r="R5521">
        <v>0</v>
      </c>
      <c r="S5521">
        <v>0</v>
      </c>
      <c r="T5521" t="s">
        <v>7741</v>
      </c>
      <c r="U5521" s="92" t="str">
        <f t="shared" si="86"/>
        <v>DK0101211249</v>
      </c>
    </row>
    <row r="5522" spans="1:21">
      <c r="A5522">
        <v>20110930</v>
      </c>
      <c r="B5522" t="s">
        <v>150</v>
      </c>
      <c r="C5522">
        <v>1211010</v>
      </c>
      <c r="D5522" t="s">
        <v>181</v>
      </c>
      <c r="E5522" t="s">
        <v>59</v>
      </c>
      <c r="F5522" t="s">
        <v>23</v>
      </c>
      <c r="T5522" t="s">
        <v>7742</v>
      </c>
      <c r="U5522" s="92" t="str">
        <f t="shared" si="86"/>
        <v>DK0111211010</v>
      </c>
    </row>
    <row r="5523" spans="1:21">
      <c r="A5523">
        <v>20110930</v>
      </c>
      <c r="B5523" t="s">
        <v>150</v>
      </c>
      <c r="C5523">
        <v>1211011</v>
      </c>
      <c r="D5523" t="s">
        <v>181</v>
      </c>
      <c r="E5523" t="s">
        <v>58</v>
      </c>
      <c r="F5523" t="s">
        <v>23</v>
      </c>
      <c r="T5523" t="s">
        <v>7743</v>
      </c>
      <c r="U5523" s="92" t="str">
        <f t="shared" si="86"/>
        <v>DK0111211011</v>
      </c>
    </row>
    <row r="5524" spans="1:21">
      <c r="A5524">
        <v>20110930</v>
      </c>
      <c r="B5524" t="s">
        <v>150</v>
      </c>
      <c r="C5524">
        <v>1211012</v>
      </c>
      <c r="D5524" t="s">
        <v>181</v>
      </c>
      <c r="E5524" t="s">
        <v>57</v>
      </c>
      <c r="F5524" t="s">
        <v>23</v>
      </c>
      <c r="T5524" t="s">
        <v>7744</v>
      </c>
      <c r="U5524" s="92" t="str">
        <f t="shared" si="86"/>
        <v>DK0111211012</v>
      </c>
    </row>
    <row r="5525" spans="1:21">
      <c r="A5525">
        <v>20110930</v>
      </c>
      <c r="B5525" t="s">
        <v>150</v>
      </c>
      <c r="C5525">
        <v>1211013</v>
      </c>
      <c r="D5525" t="s">
        <v>181</v>
      </c>
      <c r="E5525" t="s">
        <v>56</v>
      </c>
      <c r="F5525" t="s">
        <v>23</v>
      </c>
      <c r="T5525" t="s">
        <v>7745</v>
      </c>
      <c r="U5525" s="92" t="str">
        <f t="shared" si="86"/>
        <v>DK0111211013</v>
      </c>
    </row>
    <row r="5526" spans="1:21">
      <c r="A5526">
        <v>20110930</v>
      </c>
      <c r="B5526" t="s">
        <v>150</v>
      </c>
      <c r="C5526">
        <v>1211014</v>
      </c>
      <c r="D5526" t="s">
        <v>181</v>
      </c>
      <c r="E5526" t="s">
        <v>55</v>
      </c>
      <c r="F5526" t="s">
        <v>23</v>
      </c>
      <c r="T5526" t="s">
        <v>7746</v>
      </c>
      <c r="U5526" s="92" t="str">
        <f t="shared" si="86"/>
        <v>DK0111211014</v>
      </c>
    </row>
    <row r="5527" spans="1:21">
      <c r="A5527">
        <v>20110930</v>
      </c>
      <c r="B5527" t="s">
        <v>150</v>
      </c>
      <c r="C5527">
        <v>1211015</v>
      </c>
      <c r="D5527" t="s">
        <v>181</v>
      </c>
      <c r="E5527" t="s">
        <v>54</v>
      </c>
      <c r="F5527" t="s">
        <v>23</v>
      </c>
      <c r="T5527" t="s">
        <v>7747</v>
      </c>
      <c r="U5527" s="92" t="str">
        <f t="shared" si="86"/>
        <v>DK0111211015</v>
      </c>
    </row>
    <row r="5528" spans="1:21">
      <c r="A5528">
        <v>20110930</v>
      </c>
      <c r="B5528" t="s">
        <v>150</v>
      </c>
      <c r="C5528">
        <v>1211016</v>
      </c>
      <c r="D5528" t="s">
        <v>181</v>
      </c>
      <c r="E5528" t="s">
        <v>53</v>
      </c>
      <c r="F5528" t="s">
        <v>23</v>
      </c>
      <c r="T5528" t="s">
        <v>7748</v>
      </c>
      <c r="U5528" s="92" t="str">
        <f t="shared" si="86"/>
        <v>DK0111211016</v>
      </c>
    </row>
    <row r="5529" spans="1:21">
      <c r="A5529">
        <v>20110930</v>
      </c>
      <c r="B5529" t="s">
        <v>150</v>
      </c>
      <c r="C5529">
        <v>1211017</v>
      </c>
      <c r="D5529" t="s">
        <v>181</v>
      </c>
      <c r="E5529" t="s">
        <v>68</v>
      </c>
      <c r="F5529" t="s">
        <v>23</v>
      </c>
      <c r="G5529">
        <v>0</v>
      </c>
      <c r="H5529">
        <v>0</v>
      </c>
      <c r="I5529">
        <v>0</v>
      </c>
      <c r="J5529">
        <v>0</v>
      </c>
      <c r="K5529">
        <v>0</v>
      </c>
      <c r="L5529">
        <v>0</v>
      </c>
      <c r="M5529">
        <v>0</v>
      </c>
      <c r="N5529">
        <v>0</v>
      </c>
      <c r="O5529">
        <v>0</v>
      </c>
      <c r="Q5529">
        <v>0</v>
      </c>
      <c r="R5529">
        <v>0</v>
      </c>
      <c r="S5529">
        <v>0</v>
      </c>
      <c r="T5529" t="s">
        <v>7749</v>
      </c>
      <c r="U5529" s="92" t="str">
        <f t="shared" si="86"/>
        <v>DK0111211017</v>
      </c>
    </row>
    <row r="5530" spans="1:21">
      <c r="A5530">
        <v>20110930</v>
      </c>
      <c r="B5530" t="s">
        <v>150</v>
      </c>
      <c r="C5530">
        <v>1211018</v>
      </c>
      <c r="D5530" t="s">
        <v>181</v>
      </c>
      <c r="E5530" t="s">
        <v>59</v>
      </c>
      <c r="F5530" t="s">
        <v>24</v>
      </c>
      <c r="T5530" t="s">
        <v>7750</v>
      </c>
      <c r="U5530" s="92" t="str">
        <f t="shared" si="86"/>
        <v>DK0111211018</v>
      </c>
    </row>
    <row r="5531" spans="1:21">
      <c r="A5531">
        <v>20110930</v>
      </c>
      <c r="B5531" t="s">
        <v>150</v>
      </c>
      <c r="C5531">
        <v>1211019</v>
      </c>
      <c r="D5531" t="s">
        <v>181</v>
      </c>
      <c r="E5531" t="s">
        <v>58</v>
      </c>
      <c r="F5531" t="s">
        <v>24</v>
      </c>
      <c r="T5531" t="s">
        <v>7751</v>
      </c>
      <c r="U5531" s="92" t="str">
        <f t="shared" si="86"/>
        <v>DK0111211019</v>
      </c>
    </row>
    <row r="5532" spans="1:21">
      <c r="A5532">
        <v>20110930</v>
      </c>
      <c r="B5532" t="s">
        <v>150</v>
      </c>
      <c r="C5532">
        <v>1211020</v>
      </c>
      <c r="D5532" t="s">
        <v>181</v>
      </c>
      <c r="E5532" t="s">
        <v>57</v>
      </c>
      <c r="F5532" t="s">
        <v>24</v>
      </c>
      <c r="G5532">
        <v>31</v>
      </c>
      <c r="I5532">
        <v>31</v>
      </c>
      <c r="L5532">
        <v>31</v>
      </c>
      <c r="T5532" t="s">
        <v>7752</v>
      </c>
      <c r="U5532" s="92" t="str">
        <f t="shared" si="86"/>
        <v>DK0111211020</v>
      </c>
    </row>
    <row r="5533" spans="1:21">
      <c r="A5533">
        <v>20110930</v>
      </c>
      <c r="B5533" t="s">
        <v>150</v>
      </c>
      <c r="C5533">
        <v>1211021</v>
      </c>
      <c r="D5533" t="s">
        <v>181</v>
      </c>
      <c r="E5533" t="s">
        <v>56</v>
      </c>
      <c r="F5533" t="s">
        <v>24</v>
      </c>
      <c r="T5533" t="s">
        <v>7753</v>
      </c>
      <c r="U5533" s="92" t="str">
        <f t="shared" si="86"/>
        <v>DK0111211021</v>
      </c>
    </row>
    <row r="5534" spans="1:21">
      <c r="A5534">
        <v>20110930</v>
      </c>
      <c r="B5534" t="s">
        <v>150</v>
      </c>
      <c r="C5534">
        <v>1211022</v>
      </c>
      <c r="D5534" t="s">
        <v>181</v>
      </c>
      <c r="E5534" t="s">
        <v>55</v>
      </c>
      <c r="F5534" t="s">
        <v>24</v>
      </c>
      <c r="T5534" t="s">
        <v>7754</v>
      </c>
      <c r="U5534" s="92" t="str">
        <f t="shared" si="86"/>
        <v>DK0111211022</v>
      </c>
    </row>
    <row r="5535" spans="1:21">
      <c r="A5535">
        <v>20110930</v>
      </c>
      <c r="B5535" t="s">
        <v>150</v>
      </c>
      <c r="C5535">
        <v>1211023</v>
      </c>
      <c r="D5535" t="s">
        <v>181</v>
      </c>
      <c r="E5535" t="s">
        <v>54</v>
      </c>
      <c r="F5535" t="s">
        <v>24</v>
      </c>
      <c r="T5535" t="s">
        <v>7755</v>
      </c>
      <c r="U5535" s="92" t="str">
        <f t="shared" si="86"/>
        <v>DK0111211023</v>
      </c>
    </row>
    <row r="5536" spans="1:21">
      <c r="A5536">
        <v>20110930</v>
      </c>
      <c r="B5536" t="s">
        <v>150</v>
      </c>
      <c r="C5536">
        <v>1211024</v>
      </c>
      <c r="D5536" t="s">
        <v>181</v>
      </c>
      <c r="E5536" t="s">
        <v>53</v>
      </c>
      <c r="F5536" t="s">
        <v>24</v>
      </c>
      <c r="T5536" t="s">
        <v>7756</v>
      </c>
      <c r="U5536" s="92" t="str">
        <f t="shared" si="86"/>
        <v>DK0111211024</v>
      </c>
    </row>
    <row r="5537" spans="1:21">
      <c r="A5537">
        <v>20110930</v>
      </c>
      <c r="B5537" t="s">
        <v>150</v>
      </c>
      <c r="C5537">
        <v>1211025</v>
      </c>
      <c r="D5537" t="s">
        <v>181</v>
      </c>
      <c r="E5537" t="s">
        <v>68</v>
      </c>
      <c r="F5537" t="s">
        <v>24</v>
      </c>
      <c r="G5537">
        <v>31</v>
      </c>
      <c r="H5537">
        <v>0</v>
      </c>
      <c r="I5537">
        <v>31</v>
      </c>
      <c r="J5537">
        <v>0</v>
      </c>
      <c r="K5537">
        <v>0</v>
      </c>
      <c r="L5537">
        <v>31</v>
      </c>
      <c r="M5537">
        <v>0</v>
      </c>
      <c r="N5537">
        <v>0</v>
      </c>
      <c r="O5537">
        <v>0</v>
      </c>
      <c r="P5537">
        <v>0</v>
      </c>
      <c r="Q5537">
        <v>0</v>
      </c>
      <c r="R5537">
        <v>0</v>
      </c>
      <c r="S5537">
        <v>0</v>
      </c>
      <c r="T5537" t="s">
        <v>7757</v>
      </c>
      <c r="U5537" s="92" t="str">
        <f t="shared" si="86"/>
        <v>DK0111211025</v>
      </c>
    </row>
    <row r="5538" spans="1:21">
      <c r="A5538">
        <v>20110930</v>
      </c>
      <c r="B5538" t="s">
        <v>150</v>
      </c>
      <c r="C5538">
        <v>1211026</v>
      </c>
      <c r="D5538" t="s">
        <v>181</v>
      </c>
      <c r="E5538" t="s">
        <v>59</v>
      </c>
      <c r="F5538" t="s">
        <v>25</v>
      </c>
      <c r="T5538" t="s">
        <v>7758</v>
      </c>
      <c r="U5538" s="92" t="str">
        <f t="shared" si="86"/>
        <v>DK0111211026</v>
      </c>
    </row>
    <row r="5539" spans="1:21">
      <c r="A5539">
        <v>20110930</v>
      </c>
      <c r="B5539" t="s">
        <v>150</v>
      </c>
      <c r="C5539">
        <v>1211027</v>
      </c>
      <c r="D5539" t="s">
        <v>181</v>
      </c>
      <c r="E5539" t="s">
        <v>58</v>
      </c>
      <c r="F5539" t="s">
        <v>25</v>
      </c>
      <c r="T5539" t="s">
        <v>7759</v>
      </c>
      <c r="U5539" s="92" t="str">
        <f t="shared" si="86"/>
        <v>DK0111211027</v>
      </c>
    </row>
    <row r="5540" spans="1:21">
      <c r="A5540">
        <v>20110930</v>
      </c>
      <c r="B5540" t="s">
        <v>150</v>
      </c>
      <c r="C5540">
        <v>1211028</v>
      </c>
      <c r="D5540" t="s">
        <v>181</v>
      </c>
      <c r="E5540" t="s">
        <v>57</v>
      </c>
      <c r="F5540" t="s">
        <v>25</v>
      </c>
      <c r="T5540" t="s">
        <v>7760</v>
      </c>
      <c r="U5540" s="92" t="str">
        <f t="shared" si="86"/>
        <v>DK0111211028</v>
      </c>
    </row>
    <row r="5541" spans="1:21">
      <c r="A5541">
        <v>20110930</v>
      </c>
      <c r="B5541" t="s">
        <v>150</v>
      </c>
      <c r="C5541">
        <v>1211029</v>
      </c>
      <c r="D5541" t="s">
        <v>181</v>
      </c>
      <c r="E5541" t="s">
        <v>56</v>
      </c>
      <c r="F5541" t="s">
        <v>25</v>
      </c>
      <c r="T5541" t="s">
        <v>7761</v>
      </c>
      <c r="U5541" s="92" t="str">
        <f t="shared" si="86"/>
        <v>DK0111211029</v>
      </c>
    </row>
    <row r="5542" spans="1:21">
      <c r="A5542">
        <v>20110930</v>
      </c>
      <c r="B5542" t="s">
        <v>150</v>
      </c>
      <c r="C5542">
        <v>1211030</v>
      </c>
      <c r="D5542" t="s">
        <v>181</v>
      </c>
      <c r="E5542" t="s">
        <v>55</v>
      </c>
      <c r="F5542" t="s">
        <v>25</v>
      </c>
      <c r="T5542" t="s">
        <v>7762</v>
      </c>
      <c r="U5542" s="92" t="str">
        <f t="shared" si="86"/>
        <v>DK0111211030</v>
      </c>
    </row>
    <row r="5543" spans="1:21">
      <c r="A5543">
        <v>20110930</v>
      </c>
      <c r="B5543" t="s">
        <v>150</v>
      </c>
      <c r="C5543">
        <v>1211031</v>
      </c>
      <c r="D5543" t="s">
        <v>181</v>
      </c>
      <c r="E5543" t="s">
        <v>54</v>
      </c>
      <c r="F5543" t="s">
        <v>25</v>
      </c>
      <c r="T5543" t="s">
        <v>7763</v>
      </c>
      <c r="U5543" s="92" t="str">
        <f t="shared" si="86"/>
        <v>DK0111211031</v>
      </c>
    </row>
    <row r="5544" spans="1:21">
      <c r="A5544">
        <v>20110930</v>
      </c>
      <c r="B5544" t="s">
        <v>150</v>
      </c>
      <c r="C5544">
        <v>1211032</v>
      </c>
      <c r="D5544" t="s">
        <v>181</v>
      </c>
      <c r="E5544" t="s">
        <v>53</v>
      </c>
      <c r="F5544" t="s">
        <v>25</v>
      </c>
      <c r="T5544" t="s">
        <v>7764</v>
      </c>
      <c r="U5544" s="92" t="str">
        <f t="shared" si="86"/>
        <v>DK0111211032</v>
      </c>
    </row>
    <row r="5545" spans="1:21">
      <c r="A5545">
        <v>20110930</v>
      </c>
      <c r="B5545" t="s">
        <v>150</v>
      </c>
      <c r="C5545">
        <v>1211033</v>
      </c>
      <c r="D5545" t="s">
        <v>181</v>
      </c>
      <c r="E5545" t="s">
        <v>68</v>
      </c>
      <c r="F5545" t="s">
        <v>25</v>
      </c>
      <c r="G5545">
        <v>0</v>
      </c>
      <c r="H5545">
        <v>0</v>
      </c>
      <c r="I5545">
        <v>0</v>
      </c>
      <c r="J5545">
        <v>0</v>
      </c>
      <c r="K5545">
        <v>0</v>
      </c>
      <c r="L5545">
        <v>0</v>
      </c>
      <c r="M5545">
        <v>0</v>
      </c>
      <c r="N5545">
        <v>0</v>
      </c>
      <c r="O5545">
        <v>0</v>
      </c>
      <c r="Q5545">
        <v>0</v>
      </c>
      <c r="R5545">
        <v>0</v>
      </c>
      <c r="S5545">
        <v>0</v>
      </c>
      <c r="T5545" t="s">
        <v>7765</v>
      </c>
      <c r="U5545" s="92" t="str">
        <f t="shared" si="86"/>
        <v>DK0111211033</v>
      </c>
    </row>
    <row r="5546" spans="1:21">
      <c r="A5546">
        <v>20110930</v>
      </c>
      <c r="B5546" t="s">
        <v>150</v>
      </c>
      <c r="C5546">
        <v>1211034</v>
      </c>
      <c r="D5546" t="s">
        <v>181</v>
      </c>
      <c r="E5546" t="s">
        <v>59</v>
      </c>
      <c r="F5546" t="s">
        <v>26</v>
      </c>
      <c r="T5546" t="s">
        <v>7766</v>
      </c>
      <c r="U5546" s="92" t="str">
        <f t="shared" si="86"/>
        <v>DK0111211034</v>
      </c>
    </row>
    <row r="5547" spans="1:21">
      <c r="A5547">
        <v>20110930</v>
      </c>
      <c r="B5547" t="s">
        <v>150</v>
      </c>
      <c r="C5547">
        <v>1211035</v>
      </c>
      <c r="D5547" t="s">
        <v>181</v>
      </c>
      <c r="E5547" t="s">
        <v>58</v>
      </c>
      <c r="F5547" t="s">
        <v>26</v>
      </c>
      <c r="T5547" t="s">
        <v>7767</v>
      </c>
      <c r="U5547" s="92" t="str">
        <f t="shared" si="86"/>
        <v>DK0111211035</v>
      </c>
    </row>
    <row r="5548" spans="1:21">
      <c r="A5548">
        <v>20110930</v>
      </c>
      <c r="B5548" t="s">
        <v>150</v>
      </c>
      <c r="C5548">
        <v>1211036</v>
      </c>
      <c r="D5548" t="s">
        <v>181</v>
      </c>
      <c r="E5548" t="s">
        <v>57</v>
      </c>
      <c r="F5548" t="s">
        <v>26</v>
      </c>
      <c r="T5548" t="s">
        <v>7768</v>
      </c>
      <c r="U5548" s="92" t="str">
        <f t="shared" si="86"/>
        <v>DK0111211036</v>
      </c>
    </row>
    <row r="5549" spans="1:21">
      <c r="A5549">
        <v>20110930</v>
      </c>
      <c r="B5549" t="s">
        <v>150</v>
      </c>
      <c r="C5549">
        <v>1211037</v>
      </c>
      <c r="D5549" t="s">
        <v>181</v>
      </c>
      <c r="E5549" t="s">
        <v>56</v>
      </c>
      <c r="F5549" t="s">
        <v>26</v>
      </c>
      <c r="T5549" t="s">
        <v>7769</v>
      </c>
      <c r="U5549" s="92" t="str">
        <f t="shared" si="86"/>
        <v>DK0111211037</v>
      </c>
    </row>
    <row r="5550" spans="1:21">
      <c r="A5550">
        <v>20110930</v>
      </c>
      <c r="B5550" t="s">
        <v>150</v>
      </c>
      <c r="C5550">
        <v>1211038</v>
      </c>
      <c r="D5550" t="s">
        <v>181</v>
      </c>
      <c r="E5550" t="s">
        <v>55</v>
      </c>
      <c r="F5550" t="s">
        <v>26</v>
      </c>
      <c r="T5550" t="s">
        <v>7770</v>
      </c>
      <c r="U5550" s="92" t="str">
        <f t="shared" si="86"/>
        <v>DK0111211038</v>
      </c>
    </row>
    <row r="5551" spans="1:21">
      <c r="A5551">
        <v>20110930</v>
      </c>
      <c r="B5551" t="s">
        <v>150</v>
      </c>
      <c r="C5551">
        <v>1211039</v>
      </c>
      <c r="D5551" t="s">
        <v>181</v>
      </c>
      <c r="E5551" t="s">
        <v>54</v>
      </c>
      <c r="F5551" t="s">
        <v>26</v>
      </c>
      <c r="T5551" t="s">
        <v>7771</v>
      </c>
      <c r="U5551" s="92" t="str">
        <f t="shared" si="86"/>
        <v>DK0111211039</v>
      </c>
    </row>
    <row r="5552" spans="1:21">
      <c r="A5552">
        <v>20110930</v>
      </c>
      <c r="B5552" t="s">
        <v>150</v>
      </c>
      <c r="C5552">
        <v>1211040</v>
      </c>
      <c r="D5552" t="s">
        <v>181</v>
      </c>
      <c r="E5552" t="s">
        <v>53</v>
      </c>
      <c r="F5552" t="s">
        <v>26</v>
      </c>
      <c r="T5552" t="s">
        <v>7772</v>
      </c>
      <c r="U5552" s="92" t="str">
        <f t="shared" si="86"/>
        <v>DK0111211040</v>
      </c>
    </row>
    <row r="5553" spans="1:21">
      <c r="A5553">
        <v>20110930</v>
      </c>
      <c r="B5553" t="s">
        <v>150</v>
      </c>
      <c r="C5553">
        <v>1211041</v>
      </c>
      <c r="D5553" t="s">
        <v>181</v>
      </c>
      <c r="E5553" t="s">
        <v>68</v>
      </c>
      <c r="F5553" t="s">
        <v>26</v>
      </c>
      <c r="G5553">
        <v>0</v>
      </c>
      <c r="H5553">
        <v>0</v>
      </c>
      <c r="I5553">
        <v>0</v>
      </c>
      <c r="J5553">
        <v>0</v>
      </c>
      <c r="K5553">
        <v>0</v>
      </c>
      <c r="L5553">
        <v>0</v>
      </c>
      <c r="M5553">
        <v>0</v>
      </c>
      <c r="N5553">
        <v>0</v>
      </c>
      <c r="O5553">
        <v>0</v>
      </c>
      <c r="Q5553">
        <v>0</v>
      </c>
      <c r="R5553">
        <v>0</v>
      </c>
      <c r="S5553">
        <v>0</v>
      </c>
      <c r="T5553" t="s">
        <v>7773</v>
      </c>
      <c r="U5553" s="92" t="str">
        <f t="shared" si="86"/>
        <v>DK0111211041</v>
      </c>
    </row>
    <row r="5554" spans="1:21">
      <c r="A5554">
        <v>20110930</v>
      </c>
      <c r="B5554" t="s">
        <v>150</v>
      </c>
      <c r="C5554">
        <v>1211042</v>
      </c>
      <c r="D5554" t="s">
        <v>181</v>
      </c>
      <c r="E5554" t="s">
        <v>59</v>
      </c>
      <c r="F5554" t="s">
        <v>27</v>
      </c>
      <c r="T5554" t="s">
        <v>7774</v>
      </c>
      <c r="U5554" s="92" t="str">
        <f t="shared" si="86"/>
        <v>DK0111211042</v>
      </c>
    </row>
    <row r="5555" spans="1:21">
      <c r="A5555">
        <v>20110930</v>
      </c>
      <c r="B5555" t="s">
        <v>150</v>
      </c>
      <c r="C5555">
        <v>1211043</v>
      </c>
      <c r="D5555" t="s">
        <v>181</v>
      </c>
      <c r="E5555" t="s">
        <v>58</v>
      </c>
      <c r="F5555" t="s">
        <v>27</v>
      </c>
      <c r="T5555" t="s">
        <v>7775</v>
      </c>
      <c r="U5555" s="92" t="str">
        <f t="shared" si="86"/>
        <v>DK0111211043</v>
      </c>
    </row>
    <row r="5556" spans="1:21">
      <c r="A5556">
        <v>20110930</v>
      </c>
      <c r="B5556" t="s">
        <v>150</v>
      </c>
      <c r="C5556">
        <v>1211044</v>
      </c>
      <c r="D5556" t="s">
        <v>181</v>
      </c>
      <c r="E5556" t="s">
        <v>57</v>
      </c>
      <c r="F5556" t="s">
        <v>27</v>
      </c>
      <c r="T5556" t="s">
        <v>7776</v>
      </c>
      <c r="U5556" s="92" t="str">
        <f t="shared" si="86"/>
        <v>DK0111211044</v>
      </c>
    </row>
    <row r="5557" spans="1:21">
      <c r="A5557">
        <v>20110930</v>
      </c>
      <c r="B5557" t="s">
        <v>150</v>
      </c>
      <c r="C5557">
        <v>1211045</v>
      </c>
      <c r="D5557" t="s">
        <v>181</v>
      </c>
      <c r="E5557" t="s">
        <v>56</v>
      </c>
      <c r="F5557" t="s">
        <v>27</v>
      </c>
      <c r="T5557" t="s">
        <v>7777</v>
      </c>
      <c r="U5557" s="92" t="str">
        <f t="shared" si="86"/>
        <v>DK0111211045</v>
      </c>
    </row>
    <row r="5558" spans="1:21">
      <c r="A5558">
        <v>20110930</v>
      </c>
      <c r="B5558" t="s">
        <v>150</v>
      </c>
      <c r="C5558">
        <v>1211046</v>
      </c>
      <c r="D5558" t="s">
        <v>181</v>
      </c>
      <c r="E5558" t="s">
        <v>55</v>
      </c>
      <c r="F5558" t="s">
        <v>27</v>
      </c>
      <c r="T5558" t="s">
        <v>7778</v>
      </c>
      <c r="U5558" s="92" t="str">
        <f t="shared" si="86"/>
        <v>DK0111211046</v>
      </c>
    </row>
    <row r="5559" spans="1:21">
      <c r="A5559">
        <v>20110930</v>
      </c>
      <c r="B5559" t="s">
        <v>150</v>
      </c>
      <c r="C5559">
        <v>1211047</v>
      </c>
      <c r="D5559" t="s">
        <v>181</v>
      </c>
      <c r="E5559" t="s">
        <v>54</v>
      </c>
      <c r="F5559" t="s">
        <v>27</v>
      </c>
      <c r="T5559" t="s">
        <v>7779</v>
      </c>
      <c r="U5559" s="92" t="str">
        <f t="shared" si="86"/>
        <v>DK0111211047</v>
      </c>
    </row>
    <row r="5560" spans="1:21">
      <c r="A5560">
        <v>20110930</v>
      </c>
      <c r="B5560" t="s">
        <v>150</v>
      </c>
      <c r="C5560">
        <v>1211048</v>
      </c>
      <c r="D5560" t="s">
        <v>181</v>
      </c>
      <c r="E5560" t="s">
        <v>53</v>
      </c>
      <c r="F5560" t="s">
        <v>27</v>
      </c>
      <c r="T5560" t="s">
        <v>7780</v>
      </c>
      <c r="U5560" s="92" t="str">
        <f t="shared" si="86"/>
        <v>DK0111211048</v>
      </c>
    </row>
    <row r="5561" spans="1:21">
      <c r="A5561">
        <v>20110930</v>
      </c>
      <c r="B5561" t="s">
        <v>150</v>
      </c>
      <c r="C5561">
        <v>1211049</v>
      </c>
      <c r="D5561" t="s">
        <v>181</v>
      </c>
      <c r="E5561" t="s">
        <v>68</v>
      </c>
      <c r="F5561" t="s">
        <v>27</v>
      </c>
      <c r="G5561">
        <v>0</v>
      </c>
      <c r="H5561">
        <v>0</v>
      </c>
      <c r="I5561">
        <v>0</v>
      </c>
      <c r="J5561">
        <v>0</v>
      </c>
      <c r="K5561">
        <v>0</v>
      </c>
      <c r="L5561">
        <v>0</v>
      </c>
      <c r="M5561">
        <v>0</v>
      </c>
      <c r="N5561">
        <v>0</v>
      </c>
      <c r="O5561">
        <v>0</v>
      </c>
      <c r="Q5561">
        <v>0</v>
      </c>
      <c r="R5561">
        <v>0</v>
      </c>
      <c r="S5561">
        <v>0</v>
      </c>
      <c r="T5561" t="s">
        <v>7781</v>
      </c>
      <c r="U5561" s="92" t="str">
        <f t="shared" si="86"/>
        <v>DK0111211049</v>
      </c>
    </row>
    <row r="5562" spans="1:21">
      <c r="A5562">
        <v>20110930</v>
      </c>
      <c r="B5562" t="s">
        <v>150</v>
      </c>
      <c r="C5562">
        <v>1211050</v>
      </c>
      <c r="D5562" t="s">
        <v>181</v>
      </c>
      <c r="E5562" t="s">
        <v>59</v>
      </c>
      <c r="F5562" t="s">
        <v>28</v>
      </c>
      <c r="G5562">
        <v>65</v>
      </c>
      <c r="I5562">
        <v>65</v>
      </c>
      <c r="L5562">
        <v>65</v>
      </c>
      <c r="T5562" t="s">
        <v>7782</v>
      </c>
      <c r="U5562" s="92" t="str">
        <f t="shared" si="86"/>
        <v>DK0111211050</v>
      </c>
    </row>
    <row r="5563" spans="1:21">
      <c r="A5563">
        <v>20110930</v>
      </c>
      <c r="B5563" t="s">
        <v>150</v>
      </c>
      <c r="C5563">
        <v>1211051</v>
      </c>
      <c r="D5563" t="s">
        <v>181</v>
      </c>
      <c r="E5563" t="s">
        <v>58</v>
      </c>
      <c r="F5563" t="s">
        <v>28</v>
      </c>
      <c r="G5563">
        <v>134</v>
      </c>
      <c r="I5563">
        <v>134</v>
      </c>
      <c r="L5563">
        <v>134</v>
      </c>
      <c r="T5563" t="s">
        <v>7783</v>
      </c>
      <c r="U5563" s="92" t="str">
        <f t="shared" si="86"/>
        <v>DK0111211051</v>
      </c>
    </row>
    <row r="5564" spans="1:21">
      <c r="A5564">
        <v>20110930</v>
      </c>
      <c r="B5564" t="s">
        <v>150</v>
      </c>
      <c r="C5564">
        <v>1211052</v>
      </c>
      <c r="D5564" t="s">
        <v>181</v>
      </c>
      <c r="E5564" t="s">
        <v>57</v>
      </c>
      <c r="F5564" t="s">
        <v>28</v>
      </c>
      <c r="G5564">
        <v>4</v>
      </c>
      <c r="I5564">
        <v>4</v>
      </c>
      <c r="L5564">
        <v>4</v>
      </c>
      <c r="T5564" t="s">
        <v>7784</v>
      </c>
      <c r="U5564" s="92" t="str">
        <f t="shared" si="86"/>
        <v>DK0111211052</v>
      </c>
    </row>
    <row r="5565" spans="1:21">
      <c r="A5565">
        <v>20110930</v>
      </c>
      <c r="B5565" t="s">
        <v>150</v>
      </c>
      <c r="C5565">
        <v>1211053</v>
      </c>
      <c r="D5565" t="s">
        <v>181</v>
      </c>
      <c r="E5565" t="s">
        <v>56</v>
      </c>
      <c r="F5565" t="s">
        <v>28</v>
      </c>
      <c r="G5565">
        <v>19</v>
      </c>
      <c r="I5565">
        <v>19</v>
      </c>
      <c r="L5565">
        <v>19</v>
      </c>
      <c r="T5565" t="s">
        <v>7785</v>
      </c>
      <c r="U5565" s="92" t="str">
        <f t="shared" si="86"/>
        <v>DK0111211053</v>
      </c>
    </row>
    <row r="5566" spans="1:21">
      <c r="A5566">
        <v>20110930</v>
      </c>
      <c r="B5566" t="s">
        <v>150</v>
      </c>
      <c r="C5566">
        <v>1211054</v>
      </c>
      <c r="D5566" t="s">
        <v>181</v>
      </c>
      <c r="E5566" t="s">
        <v>55</v>
      </c>
      <c r="F5566" t="s">
        <v>28</v>
      </c>
      <c r="G5566">
        <v>224</v>
      </c>
      <c r="I5566">
        <v>163</v>
      </c>
      <c r="L5566">
        <v>163</v>
      </c>
      <c r="T5566" t="s">
        <v>7786</v>
      </c>
      <c r="U5566" s="92" t="str">
        <f t="shared" si="86"/>
        <v>DK0111211054</v>
      </c>
    </row>
    <row r="5567" spans="1:21">
      <c r="A5567">
        <v>20110930</v>
      </c>
      <c r="B5567" t="s">
        <v>150</v>
      </c>
      <c r="C5567">
        <v>1211055</v>
      </c>
      <c r="D5567" t="s">
        <v>181</v>
      </c>
      <c r="E5567" t="s">
        <v>54</v>
      </c>
      <c r="F5567" t="s">
        <v>28</v>
      </c>
      <c r="G5567">
        <v>79</v>
      </c>
      <c r="I5567">
        <v>-73</v>
      </c>
      <c r="L5567">
        <v>-73</v>
      </c>
      <c r="T5567" t="s">
        <v>7787</v>
      </c>
      <c r="U5567" s="92" t="str">
        <f t="shared" si="86"/>
        <v>DK0111211055</v>
      </c>
    </row>
    <row r="5568" spans="1:21">
      <c r="A5568">
        <v>20110930</v>
      </c>
      <c r="B5568" t="s">
        <v>150</v>
      </c>
      <c r="C5568">
        <v>1211056</v>
      </c>
      <c r="D5568" t="s">
        <v>181</v>
      </c>
      <c r="E5568" t="s">
        <v>53</v>
      </c>
      <c r="F5568" t="s">
        <v>28</v>
      </c>
      <c r="G5568">
        <v>0</v>
      </c>
      <c r="I5568">
        <v>-26</v>
      </c>
      <c r="L5568">
        <v>-26</v>
      </c>
      <c r="T5568" t="s">
        <v>7788</v>
      </c>
      <c r="U5568" s="92" t="str">
        <f t="shared" si="86"/>
        <v>DK0111211056</v>
      </c>
    </row>
    <row r="5569" spans="1:21">
      <c r="A5569">
        <v>20110930</v>
      </c>
      <c r="B5569" t="s">
        <v>150</v>
      </c>
      <c r="C5569">
        <v>1211057</v>
      </c>
      <c r="D5569" t="s">
        <v>181</v>
      </c>
      <c r="E5569" t="s">
        <v>68</v>
      </c>
      <c r="F5569" t="s">
        <v>28</v>
      </c>
      <c r="G5569">
        <v>525</v>
      </c>
      <c r="H5569">
        <v>0</v>
      </c>
      <c r="I5569">
        <v>286</v>
      </c>
      <c r="J5569">
        <v>0</v>
      </c>
      <c r="K5569">
        <v>0</v>
      </c>
      <c r="L5569">
        <v>286</v>
      </c>
      <c r="M5569">
        <v>0</v>
      </c>
      <c r="N5569">
        <v>0</v>
      </c>
      <c r="O5569">
        <v>0</v>
      </c>
      <c r="P5569">
        <v>0</v>
      </c>
      <c r="Q5569">
        <v>0</v>
      </c>
      <c r="R5569">
        <v>0</v>
      </c>
      <c r="S5569">
        <v>0</v>
      </c>
      <c r="T5569" t="s">
        <v>7789</v>
      </c>
      <c r="U5569" s="92" t="str">
        <f t="shared" si="86"/>
        <v>DK0111211057</v>
      </c>
    </row>
    <row r="5570" spans="1:21">
      <c r="A5570">
        <v>20110930</v>
      </c>
      <c r="B5570" t="s">
        <v>150</v>
      </c>
      <c r="C5570">
        <v>1211058</v>
      </c>
      <c r="D5570" t="s">
        <v>181</v>
      </c>
      <c r="E5570" t="s">
        <v>59</v>
      </c>
      <c r="F5570" t="s">
        <v>29</v>
      </c>
      <c r="T5570" t="s">
        <v>7790</v>
      </c>
      <c r="U5570" s="92" t="str">
        <f t="shared" si="86"/>
        <v>DK0111211058</v>
      </c>
    </row>
    <row r="5571" spans="1:21">
      <c r="A5571">
        <v>20110930</v>
      </c>
      <c r="B5571" t="s">
        <v>150</v>
      </c>
      <c r="C5571">
        <v>1211059</v>
      </c>
      <c r="D5571" t="s">
        <v>181</v>
      </c>
      <c r="E5571" t="s">
        <v>58</v>
      </c>
      <c r="F5571" t="s">
        <v>29</v>
      </c>
      <c r="T5571" t="s">
        <v>7791</v>
      </c>
      <c r="U5571" s="92" t="str">
        <f t="shared" ref="U5571:U5634" si="87">B5571&amp;C5571</f>
        <v>DK0111211059</v>
      </c>
    </row>
    <row r="5572" spans="1:21">
      <c r="A5572">
        <v>20110930</v>
      </c>
      <c r="B5572" t="s">
        <v>150</v>
      </c>
      <c r="C5572">
        <v>1211060</v>
      </c>
      <c r="D5572" t="s">
        <v>181</v>
      </c>
      <c r="E5572" t="s">
        <v>57</v>
      </c>
      <c r="F5572" t="s">
        <v>29</v>
      </c>
      <c r="T5572" t="s">
        <v>7792</v>
      </c>
      <c r="U5572" s="92" t="str">
        <f t="shared" si="87"/>
        <v>DK0111211060</v>
      </c>
    </row>
    <row r="5573" spans="1:21">
      <c r="A5573">
        <v>20110930</v>
      </c>
      <c r="B5573" t="s">
        <v>150</v>
      </c>
      <c r="C5573">
        <v>1211061</v>
      </c>
      <c r="D5573" t="s">
        <v>181</v>
      </c>
      <c r="E5573" t="s">
        <v>56</v>
      </c>
      <c r="F5573" t="s">
        <v>29</v>
      </c>
      <c r="T5573" t="s">
        <v>7793</v>
      </c>
      <c r="U5573" s="92" t="str">
        <f t="shared" si="87"/>
        <v>DK0111211061</v>
      </c>
    </row>
    <row r="5574" spans="1:21">
      <c r="A5574">
        <v>20110930</v>
      </c>
      <c r="B5574" t="s">
        <v>150</v>
      </c>
      <c r="C5574">
        <v>1211062</v>
      </c>
      <c r="D5574" t="s">
        <v>181</v>
      </c>
      <c r="E5574" t="s">
        <v>55</v>
      </c>
      <c r="F5574" t="s">
        <v>29</v>
      </c>
      <c r="T5574" t="s">
        <v>7794</v>
      </c>
      <c r="U5574" s="92" t="str">
        <f t="shared" si="87"/>
        <v>DK0111211062</v>
      </c>
    </row>
    <row r="5575" spans="1:21">
      <c r="A5575">
        <v>20110930</v>
      </c>
      <c r="B5575" t="s">
        <v>150</v>
      </c>
      <c r="C5575">
        <v>1211063</v>
      </c>
      <c r="D5575" t="s">
        <v>181</v>
      </c>
      <c r="E5575" t="s">
        <v>54</v>
      </c>
      <c r="F5575" t="s">
        <v>29</v>
      </c>
      <c r="T5575" t="s">
        <v>7795</v>
      </c>
      <c r="U5575" s="92" t="str">
        <f t="shared" si="87"/>
        <v>DK0111211063</v>
      </c>
    </row>
    <row r="5576" spans="1:21">
      <c r="A5576">
        <v>20110930</v>
      </c>
      <c r="B5576" t="s">
        <v>150</v>
      </c>
      <c r="C5576">
        <v>1211064</v>
      </c>
      <c r="D5576" t="s">
        <v>181</v>
      </c>
      <c r="E5576" t="s">
        <v>53</v>
      </c>
      <c r="F5576" t="s">
        <v>29</v>
      </c>
      <c r="T5576" t="s">
        <v>7796</v>
      </c>
      <c r="U5576" s="92" t="str">
        <f t="shared" si="87"/>
        <v>DK0111211064</v>
      </c>
    </row>
    <row r="5577" spans="1:21">
      <c r="A5577">
        <v>20110930</v>
      </c>
      <c r="B5577" t="s">
        <v>150</v>
      </c>
      <c r="C5577">
        <v>1211065</v>
      </c>
      <c r="D5577" t="s">
        <v>181</v>
      </c>
      <c r="E5577" t="s">
        <v>68</v>
      </c>
      <c r="F5577" t="s">
        <v>29</v>
      </c>
      <c r="G5577">
        <v>0</v>
      </c>
      <c r="H5577">
        <v>0</v>
      </c>
      <c r="I5577">
        <v>0</v>
      </c>
      <c r="J5577">
        <v>0</v>
      </c>
      <c r="K5577">
        <v>0</v>
      </c>
      <c r="L5577">
        <v>0</v>
      </c>
      <c r="M5577">
        <v>0</v>
      </c>
      <c r="N5577">
        <v>0</v>
      </c>
      <c r="O5577">
        <v>0</v>
      </c>
      <c r="Q5577">
        <v>0</v>
      </c>
      <c r="R5577">
        <v>0</v>
      </c>
      <c r="S5577">
        <v>0</v>
      </c>
      <c r="T5577" t="s">
        <v>7797</v>
      </c>
      <c r="U5577" s="92" t="str">
        <f t="shared" si="87"/>
        <v>DK0111211065</v>
      </c>
    </row>
    <row r="5578" spans="1:21">
      <c r="A5578">
        <v>20110930</v>
      </c>
      <c r="B5578" t="s">
        <v>150</v>
      </c>
      <c r="C5578">
        <v>1211066</v>
      </c>
      <c r="D5578" t="s">
        <v>181</v>
      </c>
      <c r="E5578" t="s">
        <v>59</v>
      </c>
      <c r="F5578" t="s">
        <v>30</v>
      </c>
      <c r="T5578" t="s">
        <v>7798</v>
      </c>
      <c r="U5578" s="92" t="str">
        <f t="shared" si="87"/>
        <v>DK0111211066</v>
      </c>
    </row>
    <row r="5579" spans="1:21">
      <c r="A5579">
        <v>20110930</v>
      </c>
      <c r="B5579" t="s">
        <v>150</v>
      </c>
      <c r="C5579">
        <v>1211067</v>
      </c>
      <c r="D5579" t="s">
        <v>181</v>
      </c>
      <c r="E5579" t="s">
        <v>58</v>
      </c>
      <c r="F5579" t="s">
        <v>30</v>
      </c>
      <c r="T5579" t="s">
        <v>7799</v>
      </c>
      <c r="U5579" s="92" t="str">
        <f t="shared" si="87"/>
        <v>DK0111211067</v>
      </c>
    </row>
    <row r="5580" spans="1:21">
      <c r="A5580">
        <v>20110930</v>
      </c>
      <c r="B5580" t="s">
        <v>150</v>
      </c>
      <c r="C5580">
        <v>1211068</v>
      </c>
      <c r="D5580" t="s">
        <v>181</v>
      </c>
      <c r="E5580" t="s">
        <v>57</v>
      </c>
      <c r="F5580" t="s">
        <v>30</v>
      </c>
      <c r="G5580">
        <v>0</v>
      </c>
      <c r="I5580">
        <v>-11</v>
      </c>
      <c r="L5580">
        <v>-11</v>
      </c>
      <c r="T5580" t="s">
        <v>7800</v>
      </c>
      <c r="U5580" s="92" t="str">
        <f t="shared" si="87"/>
        <v>DK0111211068</v>
      </c>
    </row>
    <row r="5581" spans="1:21">
      <c r="A5581">
        <v>20110930</v>
      </c>
      <c r="B5581" t="s">
        <v>150</v>
      </c>
      <c r="C5581">
        <v>1211069</v>
      </c>
      <c r="D5581" t="s">
        <v>181</v>
      </c>
      <c r="E5581" t="s">
        <v>56</v>
      </c>
      <c r="F5581" t="s">
        <v>30</v>
      </c>
      <c r="G5581">
        <v>2</v>
      </c>
      <c r="I5581">
        <v>-9</v>
      </c>
      <c r="L5581">
        <v>-9</v>
      </c>
      <c r="T5581" t="s">
        <v>7801</v>
      </c>
      <c r="U5581" s="92" t="str">
        <f t="shared" si="87"/>
        <v>DK0111211069</v>
      </c>
    </row>
    <row r="5582" spans="1:21">
      <c r="A5582">
        <v>20110930</v>
      </c>
      <c r="B5582" t="s">
        <v>150</v>
      </c>
      <c r="C5582">
        <v>1211070</v>
      </c>
      <c r="D5582" t="s">
        <v>181</v>
      </c>
      <c r="E5582" t="s">
        <v>55</v>
      </c>
      <c r="F5582" t="s">
        <v>30</v>
      </c>
      <c r="G5582">
        <v>32</v>
      </c>
      <c r="I5582">
        <v>16</v>
      </c>
      <c r="L5582">
        <v>16</v>
      </c>
      <c r="T5582" t="s">
        <v>7802</v>
      </c>
      <c r="U5582" s="92" t="str">
        <f t="shared" si="87"/>
        <v>DK0111211070</v>
      </c>
    </row>
    <row r="5583" spans="1:21">
      <c r="A5583">
        <v>20110930</v>
      </c>
      <c r="B5583" t="s">
        <v>150</v>
      </c>
      <c r="C5583">
        <v>1211071</v>
      </c>
      <c r="D5583" t="s">
        <v>181</v>
      </c>
      <c r="E5583" t="s">
        <v>54</v>
      </c>
      <c r="F5583" t="s">
        <v>30</v>
      </c>
      <c r="G5583">
        <v>79</v>
      </c>
      <c r="I5583">
        <v>44</v>
      </c>
      <c r="L5583">
        <v>44</v>
      </c>
      <c r="T5583" t="s">
        <v>7803</v>
      </c>
      <c r="U5583" s="92" t="str">
        <f t="shared" si="87"/>
        <v>DK0111211071</v>
      </c>
    </row>
    <row r="5584" spans="1:21">
      <c r="A5584">
        <v>20110930</v>
      </c>
      <c r="B5584" t="s">
        <v>150</v>
      </c>
      <c r="C5584">
        <v>1211072</v>
      </c>
      <c r="D5584" t="s">
        <v>181</v>
      </c>
      <c r="E5584" t="s">
        <v>53</v>
      </c>
      <c r="F5584" t="s">
        <v>30</v>
      </c>
      <c r="G5584">
        <v>0</v>
      </c>
      <c r="I5584">
        <v>-6</v>
      </c>
      <c r="L5584">
        <v>-6</v>
      </c>
      <c r="T5584" t="s">
        <v>7804</v>
      </c>
      <c r="U5584" s="92" t="str">
        <f t="shared" si="87"/>
        <v>DK0111211072</v>
      </c>
    </row>
    <row r="5585" spans="1:21">
      <c r="A5585">
        <v>20110930</v>
      </c>
      <c r="B5585" t="s">
        <v>150</v>
      </c>
      <c r="C5585">
        <v>1211073</v>
      </c>
      <c r="D5585" t="s">
        <v>181</v>
      </c>
      <c r="E5585" t="s">
        <v>68</v>
      </c>
      <c r="F5585" t="s">
        <v>30</v>
      </c>
      <c r="G5585">
        <v>113</v>
      </c>
      <c r="H5585">
        <v>0</v>
      </c>
      <c r="I5585">
        <v>34</v>
      </c>
      <c r="J5585">
        <v>0</v>
      </c>
      <c r="K5585">
        <v>0</v>
      </c>
      <c r="L5585">
        <v>34</v>
      </c>
      <c r="M5585">
        <v>0</v>
      </c>
      <c r="N5585">
        <v>0</v>
      </c>
      <c r="O5585">
        <v>0</v>
      </c>
      <c r="P5585">
        <v>0</v>
      </c>
      <c r="Q5585">
        <v>0</v>
      </c>
      <c r="R5585">
        <v>0</v>
      </c>
      <c r="S5585">
        <v>0</v>
      </c>
      <c r="T5585" t="s">
        <v>7805</v>
      </c>
      <c r="U5585" s="92" t="str">
        <f t="shared" si="87"/>
        <v>DK0111211073</v>
      </c>
    </row>
    <row r="5586" spans="1:21">
      <c r="A5586">
        <v>20110930</v>
      </c>
      <c r="B5586" t="s">
        <v>150</v>
      </c>
      <c r="C5586">
        <v>1211074</v>
      </c>
      <c r="D5586" t="s">
        <v>181</v>
      </c>
      <c r="E5586" t="s">
        <v>59</v>
      </c>
      <c r="F5586" t="s">
        <v>31</v>
      </c>
      <c r="T5586" t="s">
        <v>7806</v>
      </c>
      <c r="U5586" s="92" t="str">
        <f t="shared" si="87"/>
        <v>DK0111211074</v>
      </c>
    </row>
    <row r="5587" spans="1:21">
      <c r="A5587">
        <v>20110930</v>
      </c>
      <c r="B5587" t="s">
        <v>150</v>
      </c>
      <c r="C5587">
        <v>1211075</v>
      </c>
      <c r="D5587" t="s">
        <v>181</v>
      </c>
      <c r="E5587" t="s">
        <v>58</v>
      </c>
      <c r="F5587" t="s">
        <v>31</v>
      </c>
      <c r="T5587" t="s">
        <v>7807</v>
      </c>
      <c r="U5587" s="92" t="str">
        <f t="shared" si="87"/>
        <v>DK0111211075</v>
      </c>
    </row>
    <row r="5588" spans="1:21">
      <c r="A5588">
        <v>20110930</v>
      </c>
      <c r="B5588" t="s">
        <v>150</v>
      </c>
      <c r="C5588">
        <v>1211076</v>
      </c>
      <c r="D5588" t="s">
        <v>181</v>
      </c>
      <c r="E5588" t="s">
        <v>57</v>
      </c>
      <c r="F5588" t="s">
        <v>31</v>
      </c>
      <c r="T5588" t="s">
        <v>7808</v>
      </c>
      <c r="U5588" s="92" t="str">
        <f t="shared" si="87"/>
        <v>DK0111211076</v>
      </c>
    </row>
    <row r="5589" spans="1:21">
      <c r="A5589">
        <v>20110930</v>
      </c>
      <c r="B5589" t="s">
        <v>150</v>
      </c>
      <c r="C5589">
        <v>1211077</v>
      </c>
      <c r="D5589" t="s">
        <v>181</v>
      </c>
      <c r="E5589" t="s">
        <v>56</v>
      </c>
      <c r="F5589" t="s">
        <v>31</v>
      </c>
      <c r="T5589" t="s">
        <v>7809</v>
      </c>
      <c r="U5589" s="92" t="str">
        <f t="shared" si="87"/>
        <v>DK0111211077</v>
      </c>
    </row>
    <row r="5590" spans="1:21">
      <c r="A5590">
        <v>20110930</v>
      </c>
      <c r="B5590" t="s">
        <v>150</v>
      </c>
      <c r="C5590">
        <v>1211078</v>
      </c>
      <c r="D5590" t="s">
        <v>181</v>
      </c>
      <c r="E5590" t="s">
        <v>55</v>
      </c>
      <c r="F5590" t="s">
        <v>31</v>
      </c>
      <c r="I5590">
        <v>-24</v>
      </c>
      <c r="L5590">
        <v>-24</v>
      </c>
      <c r="T5590" t="s">
        <v>7810</v>
      </c>
      <c r="U5590" s="92" t="str">
        <f t="shared" si="87"/>
        <v>DK0111211078</v>
      </c>
    </row>
    <row r="5591" spans="1:21">
      <c r="A5591">
        <v>20110930</v>
      </c>
      <c r="B5591" t="s">
        <v>150</v>
      </c>
      <c r="C5591">
        <v>1211079</v>
      </c>
      <c r="D5591" t="s">
        <v>181</v>
      </c>
      <c r="E5591" t="s">
        <v>54</v>
      </c>
      <c r="F5591" t="s">
        <v>31</v>
      </c>
      <c r="I5591">
        <v>-33</v>
      </c>
      <c r="L5591">
        <v>-33</v>
      </c>
      <c r="T5591" t="s">
        <v>7811</v>
      </c>
      <c r="U5591" s="92" t="str">
        <f t="shared" si="87"/>
        <v>DK0111211079</v>
      </c>
    </row>
    <row r="5592" spans="1:21">
      <c r="A5592">
        <v>20110930</v>
      </c>
      <c r="B5592" t="s">
        <v>150</v>
      </c>
      <c r="C5592">
        <v>1211080</v>
      </c>
      <c r="D5592" t="s">
        <v>181</v>
      </c>
      <c r="E5592" t="s">
        <v>53</v>
      </c>
      <c r="F5592" t="s">
        <v>31</v>
      </c>
      <c r="G5592">
        <v>164</v>
      </c>
      <c r="I5592">
        <v>38</v>
      </c>
      <c r="L5592">
        <v>38</v>
      </c>
      <c r="T5592" t="s">
        <v>7812</v>
      </c>
      <c r="U5592" s="92" t="str">
        <f t="shared" si="87"/>
        <v>DK0111211080</v>
      </c>
    </row>
    <row r="5593" spans="1:21">
      <c r="A5593">
        <v>20110930</v>
      </c>
      <c r="B5593" t="s">
        <v>150</v>
      </c>
      <c r="C5593">
        <v>1211081</v>
      </c>
      <c r="D5593" t="s">
        <v>181</v>
      </c>
      <c r="E5593" t="s">
        <v>68</v>
      </c>
      <c r="F5593" t="s">
        <v>31</v>
      </c>
      <c r="G5593">
        <v>164</v>
      </c>
      <c r="H5593">
        <v>0</v>
      </c>
      <c r="I5593">
        <v>-19</v>
      </c>
      <c r="J5593">
        <v>0</v>
      </c>
      <c r="K5593">
        <v>0</v>
      </c>
      <c r="L5593">
        <v>-19</v>
      </c>
      <c r="M5593">
        <v>0</v>
      </c>
      <c r="N5593">
        <v>0</v>
      </c>
      <c r="O5593">
        <v>0</v>
      </c>
      <c r="Q5593">
        <v>0</v>
      </c>
      <c r="R5593">
        <v>0</v>
      </c>
      <c r="S5593">
        <v>0</v>
      </c>
      <c r="T5593" t="s">
        <v>7813</v>
      </c>
      <c r="U5593" s="92" t="str">
        <f t="shared" si="87"/>
        <v>DK0111211081</v>
      </c>
    </row>
    <row r="5594" spans="1:21">
      <c r="A5594">
        <v>20110930</v>
      </c>
      <c r="B5594" t="s">
        <v>150</v>
      </c>
      <c r="C5594">
        <v>1211082</v>
      </c>
      <c r="D5594" t="s">
        <v>181</v>
      </c>
      <c r="E5594" t="s">
        <v>59</v>
      </c>
      <c r="F5594" t="s">
        <v>32</v>
      </c>
      <c r="T5594" t="s">
        <v>7814</v>
      </c>
      <c r="U5594" s="92" t="str">
        <f t="shared" si="87"/>
        <v>DK0111211082</v>
      </c>
    </row>
    <row r="5595" spans="1:21">
      <c r="A5595">
        <v>20110930</v>
      </c>
      <c r="B5595" t="s">
        <v>150</v>
      </c>
      <c r="C5595">
        <v>1211083</v>
      </c>
      <c r="D5595" t="s">
        <v>181</v>
      </c>
      <c r="E5595" t="s">
        <v>58</v>
      </c>
      <c r="F5595" t="s">
        <v>32</v>
      </c>
      <c r="T5595" t="s">
        <v>7815</v>
      </c>
      <c r="U5595" s="92" t="str">
        <f t="shared" si="87"/>
        <v>DK0111211083</v>
      </c>
    </row>
    <row r="5596" spans="1:21">
      <c r="A5596">
        <v>20110930</v>
      </c>
      <c r="B5596" t="s">
        <v>150</v>
      </c>
      <c r="C5596">
        <v>1211084</v>
      </c>
      <c r="D5596" t="s">
        <v>181</v>
      </c>
      <c r="E5596" t="s">
        <v>57</v>
      </c>
      <c r="F5596" t="s">
        <v>32</v>
      </c>
      <c r="I5596">
        <v>-31</v>
      </c>
      <c r="L5596">
        <v>-31</v>
      </c>
      <c r="N5596">
        <v>-746</v>
      </c>
      <c r="T5596" t="s">
        <v>7816</v>
      </c>
      <c r="U5596" s="92" t="str">
        <f t="shared" si="87"/>
        <v>DK0111211084</v>
      </c>
    </row>
    <row r="5597" spans="1:21">
      <c r="A5597">
        <v>20110930</v>
      </c>
      <c r="B5597" t="s">
        <v>150</v>
      </c>
      <c r="C5597">
        <v>1211085</v>
      </c>
      <c r="D5597" t="s">
        <v>181</v>
      </c>
      <c r="E5597" t="s">
        <v>56</v>
      </c>
      <c r="F5597" t="s">
        <v>32</v>
      </c>
      <c r="G5597">
        <v>143</v>
      </c>
      <c r="I5597">
        <v>60</v>
      </c>
      <c r="L5597">
        <v>60</v>
      </c>
      <c r="T5597" t="s">
        <v>7817</v>
      </c>
      <c r="U5597" s="92" t="str">
        <f t="shared" si="87"/>
        <v>DK0111211085</v>
      </c>
    </row>
    <row r="5598" spans="1:21">
      <c r="A5598">
        <v>20110930</v>
      </c>
      <c r="B5598" t="s">
        <v>150</v>
      </c>
      <c r="C5598">
        <v>1211086</v>
      </c>
      <c r="D5598" t="s">
        <v>181</v>
      </c>
      <c r="E5598" t="s">
        <v>55</v>
      </c>
      <c r="F5598" t="s">
        <v>32</v>
      </c>
      <c r="G5598">
        <v>88</v>
      </c>
      <c r="I5598">
        <v>53</v>
      </c>
      <c r="L5598">
        <v>53</v>
      </c>
      <c r="N5598">
        <v>-889</v>
      </c>
      <c r="T5598" t="s">
        <v>7818</v>
      </c>
      <c r="U5598" s="92" t="str">
        <f t="shared" si="87"/>
        <v>DK0111211086</v>
      </c>
    </row>
    <row r="5599" spans="1:21">
      <c r="A5599">
        <v>20110930</v>
      </c>
      <c r="B5599" t="s">
        <v>150</v>
      </c>
      <c r="C5599">
        <v>1211087</v>
      </c>
      <c r="D5599" t="s">
        <v>181</v>
      </c>
      <c r="E5599" t="s">
        <v>54</v>
      </c>
      <c r="F5599" t="s">
        <v>32</v>
      </c>
      <c r="G5599">
        <v>65</v>
      </c>
      <c r="I5599">
        <v>-203</v>
      </c>
      <c r="L5599">
        <v>-203</v>
      </c>
      <c r="N5599">
        <v>-103</v>
      </c>
      <c r="T5599" t="s">
        <v>7819</v>
      </c>
      <c r="U5599" s="92" t="str">
        <f t="shared" si="87"/>
        <v>DK0111211087</v>
      </c>
    </row>
    <row r="5600" spans="1:21">
      <c r="A5600">
        <v>20110930</v>
      </c>
      <c r="B5600" t="s">
        <v>150</v>
      </c>
      <c r="C5600">
        <v>1211088</v>
      </c>
      <c r="D5600" t="s">
        <v>181</v>
      </c>
      <c r="E5600" t="s">
        <v>53</v>
      </c>
      <c r="F5600" t="s">
        <v>32</v>
      </c>
      <c r="G5600">
        <v>19</v>
      </c>
      <c r="I5600">
        <v>19</v>
      </c>
      <c r="L5600">
        <v>19</v>
      </c>
      <c r="T5600" t="s">
        <v>7820</v>
      </c>
      <c r="U5600" s="92" t="str">
        <f t="shared" si="87"/>
        <v>DK0111211088</v>
      </c>
    </row>
    <row r="5601" spans="1:21">
      <c r="A5601">
        <v>20110930</v>
      </c>
      <c r="B5601" t="s">
        <v>150</v>
      </c>
      <c r="C5601">
        <v>1211089</v>
      </c>
      <c r="D5601" t="s">
        <v>181</v>
      </c>
      <c r="E5601" t="s">
        <v>68</v>
      </c>
      <c r="F5601" t="s">
        <v>32</v>
      </c>
      <c r="G5601">
        <v>315</v>
      </c>
      <c r="H5601">
        <v>0</v>
      </c>
      <c r="I5601">
        <v>-102</v>
      </c>
      <c r="J5601">
        <v>0</v>
      </c>
      <c r="K5601">
        <v>0</v>
      </c>
      <c r="L5601">
        <v>-102</v>
      </c>
      <c r="M5601">
        <v>0</v>
      </c>
      <c r="N5601">
        <v>-1738</v>
      </c>
      <c r="O5601">
        <v>0</v>
      </c>
      <c r="P5601">
        <v>0</v>
      </c>
      <c r="Q5601">
        <v>0</v>
      </c>
      <c r="R5601">
        <v>0</v>
      </c>
      <c r="S5601">
        <v>0</v>
      </c>
      <c r="T5601" t="s">
        <v>7821</v>
      </c>
      <c r="U5601" s="92" t="str">
        <f t="shared" si="87"/>
        <v>DK0111211089</v>
      </c>
    </row>
    <row r="5602" spans="1:21">
      <c r="A5602">
        <v>20110930</v>
      </c>
      <c r="B5602" t="s">
        <v>150</v>
      </c>
      <c r="C5602">
        <v>1211090</v>
      </c>
      <c r="D5602" t="s">
        <v>181</v>
      </c>
      <c r="E5602" t="s">
        <v>59</v>
      </c>
      <c r="F5602" t="s">
        <v>182</v>
      </c>
      <c r="T5602" t="s">
        <v>7822</v>
      </c>
      <c r="U5602" s="92" t="str">
        <f t="shared" si="87"/>
        <v>DK0111211090</v>
      </c>
    </row>
    <row r="5603" spans="1:21">
      <c r="A5603">
        <v>20110930</v>
      </c>
      <c r="B5603" t="s">
        <v>150</v>
      </c>
      <c r="C5603">
        <v>1211091</v>
      </c>
      <c r="D5603" t="s">
        <v>181</v>
      </c>
      <c r="E5603" t="s">
        <v>58</v>
      </c>
      <c r="F5603" t="s">
        <v>182</v>
      </c>
      <c r="T5603" t="s">
        <v>7823</v>
      </c>
      <c r="U5603" s="92" t="str">
        <f t="shared" si="87"/>
        <v>DK0111211091</v>
      </c>
    </row>
    <row r="5604" spans="1:21">
      <c r="A5604">
        <v>20110930</v>
      </c>
      <c r="B5604" t="s">
        <v>150</v>
      </c>
      <c r="C5604">
        <v>1211092</v>
      </c>
      <c r="D5604" t="s">
        <v>181</v>
      </c>
      <c r="E5604" t="s">
        <v>57</v>
      </c>
      <c r="F5604" t="s">
        <v>182</v>
      </c>
      <c r="T5604" t="s">
        <v>7824</v>
      </c>
      <c r="U5604" s="92" t="str">
        <f t="shared" si="87"/>
        <v>DK0111211092</v>
      </c>
    </row>
    <row r="5605" spans="1:21">
      <c r="A5605">
        <v>20110930</v>
      </c>
      <c r="B5605" t="s">
        <v>150</v>
      </c>
      <c r="C5605">
        <v>1211093</v>
      </c>
      <c r="D5605" t="s">
        <v>181</v>
      </c>
      <c r="E5605" t="s">
        <v>56</v>
      </c>
      <c r="F5605" t="s">
        <v>182</v>
      </c>
      <c r="T5605" t="s">
        <v>7825</v>
      </c>
      <c r="U5605" s="92" t="str">
        <f t="shared" si="87"/>
        <v>DK0111211093</v>
      </c>
    </row>
    <row r="5606" spans="1:21">
      <c r="A5606">
        <v>20110930</v>
      </c>
      <c r="B5606" t="s">
        <v>150</v>
      </c>
      <c r="C5606">
        <v>1211094</v>
      </c>
      <c r="D5606" t="s">
        <v>181</v>
      </c>
      <c r="E5606" t="s">
        <v>55</v>
      </c>
      <c r="F5606" t="s">
        <v>182</v>
      </c>
      <c r="T5606" t="s">
        <v>7826</v>
      </c>
      <c r="U5606" s="92" t="str">
        <f t="shared" si="87"/>
        <v>DK0111211094</v>
      </c>
    </row>
    <row r="5607" spans="1:21">
      <c r="A5607">
        <v>20110930</v>
      </c>
      <c r="B5607" t="s">
        <v>150</v>
      </c>
      <c r="C5607">
        <v>1211095</v>
      </c>
      <c r="D5607" t="s">
        <v>181</v>
      </c>
      <c r="E5607" t="s">
        <v>54</v>
      </c>
      <c r="F5607" t="s">
        <v>182</v>
      </c>
      <c r="T5607" t="s">
        <v>7827</v>
      </c>
      <c r="U5607" s="92" t="str">
        <f t="shared" si="87"/>
        <v>DK0111211095</v>
      </c>
    </row>
    <row r="5608" spans="1:21">
      <c r="A5608">
        <v>20110930</v>
      </c>
      <c r="B5608" t="s">
        <v>150</v>
      </c>
      <c r="C5608">
        <v>1211096</v>
      </c>
      <c r="D5608" t="s">
        <v>181</v>
      </c>
      <c r="E5608" t="s">
        <v>53</v>
      </c>
      <c r="F5608" t="s">
        <v>182</v>
      </c>
      <c r="G5608">
        <v>11</v>
      </c>
      <c r="I5608">
        <v>6</v>
      </c>
      <c r="L5608">
        <v>6</v>
      </c>
      <c r="T5608" t="s">
        <v>7828</v>
      </c>
      <c r="U5608" s="92" t="str">
        <f t="shared" si="87"/>
        <v>DK0111211096</v>
      </c>
    </row>
    <row r="5609" spans="1:21">
      <c r="A5609">
        <v>20110930</v>
      </c>
      <c r="B5609" t="s">
        <v>150</v>
      </c>
      <c r="C5609">
        <v>1211097</v>
      </c>
      <c r="D5609" t="s">
        <v>181</v>
      </c>
      <c r="E5609" t="s">
        <v>68</v>
      </c>
      <c r="F5609" t="s">
        <v>182</v>
      </c>
      <c r="G5609">
        <v>11</v>
      </c>
      <c r="H5609">
        <v>0</v>
      </c>
      <c r="I5609">
        <v>6</v>
      </c>
      <c r="J5609">
        <v>0</v>
      </c>
      <c r="K5609">
        <v>0</v>
      </c>
      <c r="L5609">
        <v>6</v>
      </c>
      <c r="M5609">
        <v>0</v>
      </c>
      <c r="N5609">
        <v>0</v>
      </c>
      <c r="O5609">
        <v>0</v>
      </c>
      <c r="P5609">
        <v>0</v>
      </c>
      <c r="Q5609">
        <v>0</v>
      </c>
      <c r="R5609">
        <v>0</v>
      </c>
      <c r="S5609">
        <v>0</v>
      </c>
      <c r="T5609" t="s">
        <v>7829</v>
      </c>
      <c r="U5609" s="92" t="str">
        <f t="shared" si="87"/>
        <v>DK0111211097</v>
      </c>
    </row>
    <row r="5610" spans="1:21">
      <c r="A5610">
        <v>20110930</v>
      </c>
      <c r="B5610" t="s">
        <v>150</v>
      </c>
      <c r="C5610">
        <v>1211098</v>
      </c>
      <c r="D5610" t="s">
        <v>181</v>
      </c>
      <c r="E5610" t="s">
        <v>59</v>
      </c>
      <c r="F5610" t="s">
        <v>33</v>
      </c>
      <c r="T5610" t="s">
        <v>7830</v>
      </c>
      <c r="U5610" s="92" t="str">
        <f t="shared" si="87"/>
        <v>DK0111211098</v>
      </c>
    </row>
    <row r="5611" spans="1:21">
      <c r="A5611">
        <v>20110930</v>
      </c>
      <c r="B5611" t="s">
        <v>150</v>
      </c>
      <c r="C5611">
        <v>1211099</v>
      </c>
      <c r="D5611" t="s">
        <v>181</v>
      </c>
      <c r="E5611" t="s">
        <v>58</v>
      </c>
      <c r="F5611" t="s">
        <v>33</v>
      </c>
      <c r="T5611" t="s">
        <v>7831</v>
      </c>
      <c r="U5611" s="92" t="str">
        <f t="shared" si="87"/>
        <v>DK0111211099</v>
      </c>
    </row>
    <row r="5612" spans="1:21">
      <c r="A5612">
        <v>20110930</v>
      </c>
      <c r="B5612" t="s">
        <v>150</v>
      </c>
      <c r="C5612">
        <v>1211100</v>
      </c>
      <c r="D5612" t="s">
        <v>181</v>
      </c>
      <c r="E5612" t="s">
        <v>57</v>
      </c>
      <c r="F5612" t="s">
        <v>33</v>
      </c>
      <c r="T5612" t="s">
        <v>7832</v>
      </c>
      <c r="U5612" s="92" t="str">
        <f t="shared" si="87"/>
        <v>DK0111211100</v>
      </c>
    </row>
    <row r="5613" spans="1:21">
      <c r="A5613">
        <v>20110930</v>
      </c>
      <c r="B5613" t="s">
        <v>150</v>
      </c>
      <c r="C5613">
        <v>1211101</v>
      </c>
      <c r="D5613" t="s">
        <v>181</v>
      </c>
      <c r="E5613" t="s">
        <v>56</v>
      </c>
      <c r="F5613" t="s">
        <v>33</v>
      </c>
      <c r="T5613" t="s">
        <v>7833</v>
      </c>
      <c r="U5613" s="92" t="str">
        <f t="shared" si="87"/>
        <v>DK0111211101</v>
      </c>
    </row>
    <row r="5614" spans="1:21">
      <c r="A5614">
        <v>20110930</v>
      </c>
      <c r="B5614" t="s">
        <v>150</v>
      </c>
      <c r="C5614">
        <v>1211102</v>
      </c>
      <c r="D5614" t="s">
        <v>181</v>
      </c>
      <c r="E5614" t="s">
        <v>55</v>
      </c>
      <c r="F5614" t="s">
        <v>33</v>
      </c>
      <c r="T5614" t="s">
        <v>7834</v>
      </c>
      <c r="U5614" s="92" t="str">
        <f t="shared" si="87"/>
        <v>DK0111211102</v>
      </c>
    </row>
    <row r="5615" spans="1:21">
      <c r="A5615">
        <v>20110930</v>
      </c>
      <c r="B5615" t="s">
        <v>150</v>
      </c>
      <c r="C5615">
        <v>1211103</v>
      </c>
      <c r="D5615" t="s">
        <v>181</v>
      </c>
      <c r="E5615" t="s">
        <v>54</v>
      </c>
      <c r="F5615" t="s">
        <v>33</v>
      </c>
      <c r="T5615" t="s">
        <v>7835</v>
      </c>
      <c r="U5615" s="92" t="str">
        <f t="shared" si="87"/>
        <v>DK0111211103</v>
      </c>
    </row>
    <row r="5616" spans="1:21">
      <c r="A5616">
        <v>20110930</v>
      </c>
      <c r="B5616" t="s">
        <v>150</v>
      </c>
      <c r="C5616">
        <v>1211104</v>
      </c>
      <c r="D5616" t="s">
        <v>181</v>
      </c>
      <c r="E5616" t="s">
        <v>53</v>
      </c>
      <c r="F5616" t="s">
        <v>33</v>
      </c>
      <c r="T5616" t="s">
        <v>7836</v>
      </c>
      <c r="U5616" s="92" t="str">
        <f t="shared" si="87"/>
        <v>DK0111211104</v>
      </c>
    </row>
    <row r="5617" spans="1:21">
      <c r="A5617">
        <v>20110930</v>
      </c>
      <c r="B5617" t="s">
        <v>150</v>
      </c>
      <c r="C5617">
        <v>1211105</v>
      </c>
      <c r="D5617" t="s">
        <v>181</v>
      </c>
      <c r="E5617" t="s">
        <v>68</v>
      </c>
      <c r="F5617" t="s">
        <v>33</v>
      </c>
      <c r="G5617">
        <v>0</v>
      </c>
      <c r="H5617">
        <v>0</v>
      </c>
      <c r="I5617">
        <v>0</v>
      </c>
      <c r="J5617">
        <v>0</v>
      </c>
      <c r="K5617">
        <v>0</v>
      </c>
      <c r="L5617">
        <v>0</v>
      </c>
      <c r="M5617">
        <v>0</v>
      </c>
      <c r="N5617">
        <v>0</v>
      </c>
      <c r="O5617">
        <v>0</v>
      </c>
      <c r="Q5617">
        <v>0</v>
      </c>
      <c r="R5617">
        <v>0</v>
      </c>
      <c r="S5617">
        <v>0</v>
      </c>
      <c r="T5617" t="s">
        <v>7837</v>
      </c>
      <c r="U5617" s="92" t="str">
        <f t="shared" si="87"/>
        <v>DK0111211105</v>
      </c>
    </row>
    <row r="5618" spans="1:21">
      <c r="A5618">
        <v>20110930</v>
      </c>
      <c r="B5618" t="s">
        <v>150</v>
      </c>
      <c r="C5618">
        <v>1211106</v>
      </c>
      <c r="D5618" t="s">
        <v>181</v>
      </c>
      <c r="E5618" t="s">
        <v>59</v>
      </c>
      <c r="F5618" t="s">
        <v>50</v>
      </c>
      <c r="T5618" t="s">
        <v>7838</v>
      </c>
      <c r="U5618" s="92" t="str">
        <f t="shared" si="87"/>
        <v>DK0111211106</v>
      </c>
    </row>
    <row r="5619" spans="1:21">
      <c r="A5619">
        <v>20110930</v>
      </c>
      <c r="B5619" t="s">
        <v>150</v>
      </c>
      <c r="C5619">
        <v>1211107</v>
      </c>
      <c r="D5619" t="s">
        <v>181</v>
      </c>
      <c r="E5619" t="s">
        <v>58</v>
      </c>
      <c r="F5619" t="s">
        <v>50</v>
      </c>
      <c r="T5619" t="s">
        <v>7839</v>
      </c>
      <c r="U5619" s="92" t="str">
        <f t="shared" si="87"/>
        <v>DK0111211107</v>
      </c>
    </row>
    <row r="5620" spans="1:21">
      <c r="A5620">
        <v>20110930</v>
      </c>
      <c r="B5620" t="s">
        <v>150</v>
      </c>
      <c r="C5620">
        <v>1211108</v>
      </c>
      <c r="D5620" t="s">
        <v>181</v>
      </c>
      <c r="E5620" t="s">
        <v>57</v>
      </c>
      <c r="F5620" t="s">
        <v>50</v>
      </c>
      <c r="T5620" t="s">
        <v>7840</v>
      </c>
      <c r="U5620" s="92" t="str">
        <f t="shared" si="87"/>
        <v>DK0111211108</v>
      </c>
    </row>
    <row r="5621" spans="1:21">
      <c r="A5621">
        <v>20110930</v>
      </c>
      <c r="B5621" t="s">
        <v>150</v>
      </c>
      <c r="C5621">
        <v>1211109</v>
      </c>
      <c r="D5621" t="s">
        <v>181</v>
      </c>
      <c r="E5621" t="s">
        <v>56</v>
      </c>
      <c r="F5621" t="s">
        <v>50</v>
      </c>
      <c r="T5621" t="s">
        <v>7841</v>
      </c>
      <c r="U5621" s="92" t="str">
        <f t="shared" si="87"/>
        <v>DK0111211109</v>
      </c>
    </row>
    <row r="5622" spans="1:21">
      <c r="A5622">
        <v>20110930</v>
      </c>
      <c r="B5622" t="s">
        <v>150</v>
      </c>
      <c r="C5622">
        <v>1211110</v>
      </c>
      <c r="D5622" t="s">
        <v>181</v>
      </c>
      <c r="E5622" t="s">
        <v>55</v>
      </c>
      <c r="F5622" t="s">
        <v>50</v>
      </c>
      <c r="T5622" t="s">
        <v>7842</v>
      </c>
      <c r="U5622" s="92" t="str">
        <f t="shared" si="87"/>
        <v>DK0111211110</v>
      </c>
    </row>
    <row r="5623" spans="1:21">
      <c r="A5623">
        <v>20110930</v>
      </c>
      <c r="B5623" t="s">
        <v>150</v>
      </c>
      <c r="C5623">
        <v>1211111</v>
      </c>
      <c r="D5623" t="s">
        <v>181</v>
      </c>
      <c r="E5623" t="s">
        <v>54</v>
      </c>
      <c r="F5623" t="s">
        <v>50</v>
      </c>
      <c r="T5623" t="s">
        <v>7843</v>
      </c>
      <c r="U5623" s="92" t="str">
        <f t="shared" si="87"/>
        <v>DK0111211111</v>
      </c>
    </row>
    <row r="5624" spans="1:21">
      <c r="A5624">
        <v>20110930</v>
      </c>
      <c r="B5624" t="s">
        <v>150</v>
      </c>
      <c r="C5624">
        <v>1211112</v>
      </c>
      <c r="D5624" t="s">
        <v>181</v>
      </c>
      <c r="E5624" t="s">
        <v>53</v>
      </c>
      <c r="F5624" t="s">
        <v>50</v>
      </c>
      <c r="T5624" t="s">
        <v>7844</v>
      </c>
      <c r="U5624" s="92" t="str">
        <f t="shared" si="87"/>
        <v>DK0111211112</v>
      </c>
    </row>
    <row r="5625" spans="1:21">
      <c r="A5625">
        <v>20110930</v>
      </c>
      <c r="B5625" t="s">
        <v>150</v>
      </c>
      <c r="C5625">
        <v>1211113</v>
      </c>
      <c r="D5625" t="s">
        <v>181</v>
      </c>
      <c r="E5625" t="s">
        <v>68</v>
      </c>
      <c r="F5625" t="s">
        <v>50</v>
      </c>
      <c r="G5625">
        <v>0</v>
      </c>
      <c r="H5625">
        <v>0</v>
      </c>
      <c r="I5625">
        <v>0</v>
      </c>
      <c r="J5625">
        <v>0</v>
      </c>
      <c r="K5625">
        <v>0</v>
      </c>
      <c r="L5625">
        <v>0</v>
      </c>
      <c r="M5625">
        <v>0</v>
      </c>
      <c r="N5625">
        <v>0</v>
      </c>
      <c r="O5625">
        <v>0</v>
      </c>
      <c r="Q5625">
        <v>0</v>
      </c>
      <c r="R5625">
        <v>0</v>
      </c>
      <c r="S5625">
        <v>0</v>
      </c>
      <c r="T5625" t="s">
        <v>7845</v>
      </c>
      <c r="U5625" s="92" t="str">
        <f t="shared" si="87"/>
        <v>DK0111211113</v>
      </c>
    </row>
    <row r="5626" spans="1:21">
      <c r="A5626">
        <v>20110930</v>
      </c>
      <c r="B5626" t="s">
        <v>150</v>
      </c>
      <c r="C5626">
        <v>1211114</v>
      </c>
      <c r="D5626" t="s">
        <v>181</v>
      </c>
      <c r="E5626" t="s">
        <v>59</v>
      </c>
      <c r="F5626" t="s">
        <v>34</v>
      </c>
      <c r="T5626" t="s">
        <v>7846</v>
      </c>
      <c r="U5626" s="92" t="str">
        <f t="shared" si="87"/>
        <v>DK0111211114</v>
      </c>
    </row>
    <row r="5627" spans="1:21">
      <c r="A5627">
        <v>20110930</v>
      </c>
      <c r="B5627" t="s">
        <v>150</v>
      </c>
      <c r="C5627">
        <v>1211115</v>
      </c>
      <c r="D5627" t="s">
        <v>181</v>
      </c>
      <c r="E5627" t="s">
        <v>58</v>
      </c>
      <c r="F5627" t="s">
        <v>34</v>
      </c>
      <c r="T5627" t="s">
        <v>7847</v>
      </c>
      <c r="U5627" s="92" t="str">
        <f t="shared" si="87"/>
        <v>DK0111211115</v>
      </c>
    </row>
    <row r="5628" spans="1:21">
      <c r="A5628">
        <v>20110930</v>
      </c>
      <c r="B5628" t="s">
        <v>150</v>
      </c>
      <c r="C5628">
        <v>1211116</v>
      </c>
      <c r="D5628" t="s">
        <v>181</v>
      </c>
      <c r="E5628" t="s">
        <v>57</v>
      </c>
      <c r="F5628" t="s">
        <v>34</v>
      </c>
      <c r="T5628" t="s">
        <v>7848</v>
      </c>
      <c r="U5628" s="92" t="str">
        <f t="shared" si="87"/>
        <v>DK0111211116</v>
      </c>
    </row>
    <row r="5629" spans="1:21">
      <c r="A5629">
        <v>20110930</v>
      </c>
      <c r="B5629" t="s">
        <v>150</v>
      </c>
      <c r="C5629">
        <v>1211117</v>
      </c>
      <c r="D5629" t="s">
        <v>181</v>
      </c>
      <c r="E5629" t="s">
        <v>56</v>
      </c>
      <c r="F5629" t="s">
        <v>34</v>
      </c>
      <c r="T5629" t="s">
        <v>7849</v>
      </c>
      <c r="U5629" s="92" t="str">
        <f t="shared" si="87"/>
        <v>DK0111211117</v>
      </c>
    </row>
    <row r="5630" spans="1:21">
      <c r="A5630">
        <v>20110930</v>
      </c>
      <c r="B5630" t="s">
        <v>150</v>
      </c>
      <c r="C5630">
        <v>1211118</v>
      </c>
      <c r="D5630" t="s">
        <v>181</v>
      </c>
      <c r="E5630" t="s">
        <v>55</v>
      </c>
      <c r="F5630" t="s">
        <v>34</v>
      </c>
      <c r="T5630" t="s">
        <v>7850</v>
      </c>
      <c r="U5630" s="92" t="str">
        <f t="shared" si="87"/>
        <v>DK0111211118</v>
      </c>
    </row>
    <row r="5631" spans="1:21">
      <c r="A5631">
        <v>20110930</v>
      </c>
      <c r="B5631" t="s">
        <v>150</v>
      </c>
      <c r="C5631">
        <v>1211119</v>
      </c>
      <c r="D5631" t="s">
        <v>181</v>
      </c>
      <c r="E5631" t="s">
        <v>54</v>
      </c>
      <c r="F5631" t="s">
        <v>34</v>
      </c>
      <c r="T5631" t="s">
        <v>7851</v>
      </c>
      <c r="U5631" s="92" t="str">
        <f t="shared" si="87"/>
        <v>DK0111211119</v>
      </c>
    </row>
    <row r="5632" spans="1:21">
      <c r="A5632">
        <v>20110930</v>
      </c>
      <c r="B5632" t="s">
        <v>150</v>
      </c>
      <c r="C5632">
        <v>1211120</v>
      </c>
      <c r="D5632" t="s">
        <v>181</v>
      </c>
      <c r="E5632" t="s">
        <v>53</v>
      </c>
      <c r="F5632" t="s">
        <v>34</v>
      </c>
      <c r="T5632" t="s">
        <v>7852</v>
      </c>
      <c r="U5632" s="92" t="str">
        <f t="shared" si="87"/>
        <v>DK0111211120</v>
      </c>
    </row>
    <row r="5633" spans="1:21">
      <c r="A5633">
        <v>20110930</v>
      </c>
      <c r="B5633" t="s">
        <v>150</v>
      </c>
      <c r="C5633">
        <v>1211121</v>
      </c>
      <c r="D5633" t="s">
        <v>181</v>
      </c>
      <c r="E5633" t="s">
        <v>68</v>
      </c>
      <c r="F5633" t="s">
        <v>34</v>
      </c>
      <c r="G5633">
        <v>0</v>
      </c>
      <c r="H5633">
        <v>0</v>
      </c>
      <c r="I5633">
        <v>0</v>
      </c>
      <c r="J5633">
        <v>0</v>
      </c>
      <c r="K5633">
        <v>0</v>
      </c>
      <c r="L5633">
        <v>0</v>
      </c>
      <c r="M5633">
        <v>0</v>
      </c>
      <c r="N5633">
        <v>0</v>
      </c>
      <c r="O5633">
        <v>0</v>
      </c>
      <c r="Q5633">
        <v>0</v>
      </c>
      <c r="R5633">
        <v>0</v>
      </c>
      <c r="S5633">
        <v>0</v>
      </c>
      <c r="T5633" t="s">
        <v>7853</v>
      </c>
      <c r="U5633" s="92" t="str">
        <f t="shared" si="87"/>
        <v>DK0111211121</v>
      </c>
    </row>
    <row r="5634" spans="1:21">
      <c r="A5634">
        <v>20110930</v>
      </c>
      <c r="B5634" t="s">
        <v>150</v>
      </c>
      <c r="C5634">
        <v>1211122</v>
      </c>
      <c r="D5634" t="s">
        <v>181</v>
      </c>
      <c r="E5634" t="s">
        <v>59</v>
      </c>
      <c r="F5634" t="s">
        <v>35</v>
      </c>
      <c r="T5634" t="s">
        <v>7854</v>
      </c>
      <c r="U5634" s="92" t="str">
        <f t="shared" si="87"/>
        <v>DK0111211122</v>
      </c>
    </row>
    <row r="5635" spans="1:21">
      <c r="A5635">
        <v>20110930</v>
      </c>
      <c r="B5635" t="s">
        <v>150</v>
      </c>
      <c r="C5635">
        <v>1211123</v>
      </c>
      <c r="D5635" t="s">
        <v>181</v>
      </c>
      <c r="E5635" t="s">
        <v>58</v>
      </c>
      <c r="F5635" t="s">
        <v>35</v>
      </c>
      <c r="T5635" t="s">
        <v>7855</v>
      </c>
      <c r="U5635" s="92" t="str">
        <f t="shared" ref="U5635:U5698" si="88">B5635&amp;C5635</f>
        <v>DK0111211123</v>
      </c>
    </row>
    <row r="5636" spans="1:21">
      <c r="A5636">
        <v>20110930</v>
      </c>
      <c r="B5636" t="s">
        <v>150</v>
      </c>
      <c r="C5636">
        <v>1211124</v>
      </c>
      <c r="D5636" t="s">
        <v>181</v>
      </c>
      <c r="E5636" t="s">
        <v>57</v>
      </c>
      <c r="F5636" t="s">
        <v>35</v>
      </c>
      <c r="T5636" t="s">
        <v>7856</v>
      </c>
      <c r="U5636" s="92" t="str">
        <f t="shared" si="88"/>
        <v>DK0111211124</v>
      </c>
    </row>
    <row r="5637" spans="1:21">
      <c r="A5637">
        <v>20110930</v>
      </c>
      <c r="B5637" t="s">
        <v>150</v>
      </c>
      <c r="C5637">
        <v>1211125</v>
      </c>
      <c r="D5637" t="s">
        <v>181</v>
      </c>
      <c r="E5637" t="s">
        <v>56</v>
      </c>
      <c r="F5637" t="s">
        <v>35</v>
      </c>
      <c r="T5637" t="s">
        <v>7857</v>
      </c>
      <c r="U5637" s="92" t="str">
        <f t="shared" si="88"/>
        <v>DK0111211125</v>
      </c>
    </row>
    <row r="5638" spans="1:21">
      <c r="A5638">
        <v>20110930</v>
      </c>
      <c r="B5638" t="s">
        <v>150</v>
      </c>
      <c r="C5638">
        <v>1211126</v>
      </c>
      <c r="D5638" t="s">
        <v>181</v>
      </c>
      <c r="E5638" t="s">
        <v>55</v>
      </c>
      <c r="F5638" t="s">
        <v>35</v>
      </c>
      <c r="T5638" t="s">
        <v>7858</v>
      </c>
      <c r="U5638" s="92" t="str">
        <f t="shared" si="88"/>
        <v>DK0111211126</v>
      </c>
    </row>
    <row r="5639" spans="1:21">
      <c r="A5639">
        <v>20110930</v>
      </c>
      <c r="B5639" t="s">
        <v>150</v>
      </c>
      <c r="C5639">
        <v>1211127</v>
      </c>
      <c r="D5639" t="s">
        <v>181</v>
      </c>
      <c r="E5639" t="s">
        <v>54</v>
      </c>
      <c r="F5639" t="s">
        <v>35</v>
      </c>
      <c r="T5639" t="s">
        <v>7859</v>
      </c>
      <c r="U5639" s="92" t="str">
        <f t="shared" si="88"/>
        <v>DK0111211127</v>
      </c>
    </row>
    <row r="5640" spans="1:21">
      <c r="A5640">
        <v>20110930</v>
      </c>
      <c r="B5640" t="s">
        <v>150</v>
      </c>
      <c r="C5640">
        <v>1211128</v>
      </c>
      <c r="D5640" t="s">
        <v>181</v>
      </c>
      <c r="E5640" t="s">
        <v>53</v>
      </c>
      <c r="F5640" t="s">
        <v>35</v>
      </c>
      <c r="T5640" t="s">
        <v>7860</v>
      </c>
      <c r="U5640" s="92" t="str">
        <f t="shared" si="88"/>
        <v>DK0111211128</v>
      </c>
    </row>
    <row r="5641" spans="1:21">
      <c r="A5641">
        <v>20110930</v>
      </c>
      <c r="B5641" t="s">
        <v>150</v>
      </c>
      <c r="C5641">
        <v>1211129</v>
      </c>
      <c r="D5641" t="s">
        <v>181</v>
      </c>
      <c r="E5641" t="s">
        <v>68</v>
      </c>
      <c r="F5641" t="s">
        <v>35</v>
      </c>
      <c r="G5641">
        <v>0</v>
      </c>
      <c r="H5641">
        <v>0</v>
      </c>
      <c r="I5641">
        <v>0</v>
      </c>
      <c r="J5641">
        <v>0</v>
      </c>
      <c r="K5641">
        <v>0</v>
      </c>
      <c r="L5641">
        <v>0</v>
      </c>
      <c r="M5641">
        <v>0</v>
      </c>
      <c r="N5641">
        <v>0</v>
      </c>
      <c r="O5641">
        <v>0</v>
      </c>
      <c r="Q5641">
        <v>0</v>
      </c>
      <c r="R5641">
        <v>0</v>
      </c>
      <c r="S5641">
        <v>0</v>
      </c>
      <c r="T5641" t="s">
        <v>7861</v>
      </c>
      <c r="U5641" s="92" t="str">
        <f t="shared" si="88"/>
        <v>DK0111211129</v>
      </c>
    </row>
    <row r="5642" spans="1:21">
      <c r="A5642">
        <v>20110930</v>
      </c>
      <c r="B5642" t="s">
        <v>150</v>
      </c>
      <c r="C5642">
        <v>1211130</v>
      </c>
      <c r="D5642" t="s">
        <v>181</v>
      </c>
      <c r="E5642" t="s">
        <v>59</v>
      </c>
      <c r="F5642" t="s">
        <v>36</v>
      </c>
      <c r="T5642" t="s">
        <v>7862</v>
      </c>
      <c r="U5642" s="92" t="str">
        <f t="shared" si="88"/>
        <v>DK0111211130</v>
      </c>
    </row>
    <row r="5643" spans="1:21">
      <c r="A5643">
        <v>20110930</v>
      </c>
      <c r="B5643" t="s">
        <v>150</v>
      </c>
      <c r="C5643">
        <v>1211131</v>
      </c>
      <c r="D5643" t="s">
        <v>181</v>
      </c>
      <c r="E5643" t="s">
        <v>58</v>
      </c>
      <c r="F5643" t="s">
        <v>36</v>
      </c>
      <c r="T5643" t="s">
        <v>7863</v>
      </c>
      <c r="U5643" s="92" t="str">
        <f t="shared" si="88"/>
        <v>DK0111211131</v>
      </c>
    </row>
    <row r="5644" spans="1:21">
      <c r="A5644">
        <v>20110930</v>
      </c>
      <c r="B5644" t="s">
        <v>150</v>
      </c>
      <c r="C5644">
        <v>1211132</v>
      </c>
      <c r="D5644" t="s">
        <v>181</v>
      </c>
      <c r="E5644" t="s">
        <v>57</v>
      </c>
      <c r="F5644" t="s">
        <v>36</v>
      </c>
      <c r="T5644" t="s">
        <v>7864</v>
      </c>
      <c r="U5644" s="92" t="str">
        <f t="shared" si="88"/>
        <v>DK0111211132</v>
      </c>
    </row>
    <row r="5645" spans="1:21">
      <c r="A5645">
        <v>20110930</v>
      </c>
      <c r="B5645" t="s">
        <v>150</v>
      </c>
      <c r="C5645">
        <v>1211133</v>
      </c>
      <c r="D5645" t="s">
        <v>181</v>
      </c>
      <c r="E5645" t="s">
        <v>56</v>
      </c>
      <c r="F5645" t="s">
        <v>36</v>
      </c>
      <c r="T5645" t="s">
        <v>7865</v>
      </c>
      <c r="U5645" s="92" t="str">
        <f t="shared" si="88"/>
        <v>DK0111211133</v>
      </c>
    </row>
    <row r="5646" spans="1:21">
      <c r="A5646">
        <v>20110930</v>
      </c>
      <c r="B5646" t="s">
        <v>150</v>
      </c>
      <c r="C5646">
        <v>1211134</v>
      </c>
      <c r="D5646" t="s">
        <v>181</v>
      </c>
      <c r="E5646" t="s">
        <v>55</v>
      </c>
      <c r="F5646" t="s">
        <v>36</v>
      </c>
      <c r="T5646" t="s">
        <v>7866</v>
      </c>
      <c r="U5646" s="92" t="str">
        <f t="shared" si="88"/>
        <v>DK0111211134</v>
      </c>
    </row>
    <row r="5647" spans="1:21">
      <c r="A5647">
        <v>20110930</v>
      </c>
      <c r="B5647" t="s">
        <v>150</v>
      </c>
      <c r="C5647">
        <v>1211135</v>
      </c>
      <c r="D5647" t="s">
        <v>181</v>
      </c>
      <c r="E5647" t="s">
        <v>54</v>
      </c>
      <c r="F5647" t="s">
        <v>36</v>
      </c>
      <c r="T5647" t="s">
        <v>7867</v>
      </c>
      <c r="U5647" s="92" t="str">
        <f t="shared" si="88"/>
        <v>DK0111211135</v>
      </c>
    </row>
    <row r="5648" spans="1:21">
      <c r="A5648">
        <v>20110930</v>
      </c>
      <c r="B5648" t="s">
        <v>150</v>
      </c>
      <c r="C5648">
        <v>1211136</v>
      </c>
      <c r="D5648" t="s">
        <v>181</v>
      </c>
      <c r="E5648" t="s">
        <v>53</v>
      </c>
      <c r="F5648" t="s">
        <v>36</v>
      </c>
      <c r="T5648" t="s">
        <v>7868</v>
      </c>
      <c r="U5648" s="92" t="str">
        <f t="shared" si="88"/>
        <v>DK0111211136</v>
      </c>
    </row>
    <row r="5649" spans="1:21">
      <c r="A5649">
        <v>20110930</v>
      </c>
      <c r="B5649" t="s">
        <v>150</v>
      </c>
      <c r="C5649">
        <v>1211137</v>
      </c>
      <c r="D5649" t="s">
        <v>181</v>
      </c>
      <c r="E5649" t="s">
        <v>68</v>
      </c>
      <c r="F5649" t="s">
        <v>36</v>
      </c>
      <c r="G5649">
        <v>0</v>
      </c>
      <c r="H5649">
        <v>0</v>
      </c>
      <c r="I5649">
        <v>0</v>
      </c>
      <c r="J5649">
        <v>0</v>
      </c>
      <c r="K5649">
        <v>0</v>
      </c>
      <c r="L5649">
        <v>0</v>
      </c>
      <c r="M5649">
        <v>0</v>
      </c>
      <c r="N5649">
        <v>0</v>
      </c>
      <c r="O5649">
        <v>0</v>
      </c>
      <c r="Q5649">
        <v>0</v>
      </c>
      <c r="R5649">
        <v>0</v>
      </c>
      <c r="S5649">
        <v>0</v>
      </c>
      <c r="T5649" t="s">
        <v>7869</v>
      </c>
      <c r="U5649" s="92" t="str">
        <f t="shared" si="88"/>
        <v>DK0111211137</v>
      </c>
    </row>
    <row r="5650" spans="1:21">
      <c r="A5650">
        <v>20110930</v>
      </c>
      <c r="B5650" t="s">
        <v>150</v>
      </c>
      <c r="C5650">
        <v>1211138</v>
      </c>
      <c r="D5650" t="s">
        <v>181</v>
      </c>
      <c r="E5650" t="s">
        <v>59</v>
      </c>
      <c r="F5650" t="s">
        <v>51</v>
      </c>
      <c r="T5650" t="s">
        <v>7870</v>
      </c>
      <c r="U5650" s="92" t="str">
        <f t="shared" si="88"/>
        <v>DK0111211138</v>
      </c>
    </row>
    <row r="5651" spans="1:21">
      <c r="A5651">
        <v>20110930</v>
      </c>
      <c r="B5651" t="s">
        <v>150</v>
      </c>
      <c r="C5651">
        <v>1211139</v>
      </c>
      <c r="D5651" t="s">
        <v>181</v>
      </c>
      <c r="E5651" t="s">
        <v>58</v>
      </c>
      <c r="F5651" t="s">
        <v>51</v>
      </c>
      <c r="T5651" t="s">
        <v>7871</v>
      </c>
      <c r="U5651" s="92" t="str">
        <f t="shared" si="88"/>
        <v>DK0111211139</v>
      </c>
    </row>
    <row r="5652" spans="1:21">
      <c r="A5652">
        <v>20110930</v>
      </c>
      <c r="B5652" t="s">
        <v>150</v>
      </c>
      <c r="C5652">
        <v>1211140</v>
      </c>
      <c r="D5652" t="s">
        <v>181</v>
      </c>
      <c r="E5652" t="s">
        <v>57</v>
      </c>
      <c r="F5652" t="s">
        <v>51</v>
      </c>
      <c r="T5652" t="s">
        <v>7872</v>
      </c>
      <c r="U5652" s="92" t="str">
        <f t="shared" si="88"/>
        <v>DK0111211140</v>
      </c>
    </row>
    <row r="5653" spans="1:21">
      <c r="A5653">
        <v>20110930</v>
      </c>
      <c r="B5653" t="s">
        <v>150</v>
      </c>
      <c r="C5653">
        <v>1211141</v>
      </c>
      <c r="D5653" t="s">
        <v>181</v>
      </c>
      <c r="E5653" t="s">
        <v>56</v>
      </c>
      <c r="F5653" t="s">
        <v>51</v>
      </c>
      <c r="T5653" t="s">
        <v>7873</v>
      </c>
      <c r="U5653" s="92" t="str">
        <f t="shared" si="88"/>
        <v>DK0111211141</v>
      </c>
    </row>
    <row r="5654" spans="1:21">
      <c r="A5654">
        <v>20110930</v>
      </c>
      <c r="B5654" t="s">
        <v>150</v>
      </c>
      <c r="C5654">
        <v>1211142</v>
      </c>
      <c r="D5654" t="s">
        <v>181</v>
      </c>
      <c r="E5654" t="s">
        <v>55</v>
      </c>
      <c r="F5654" t="s">
        <v>51</v>
      </c>
      <c r="T5654" t="s">
        <v>7874</v>
      </c>
      <c r="U5654" s="92" t="str">
        <f t="shared" si="88"/>
        <v>DK0111211142</v>
      </c>
    </row>
    <row r="5655" spans="1:21">
      <c r="A5655">
        <v>20110930</v>
      </c>
      <c r="B5655" t="s">
        <v>150</v>
      </c>
      <c r="C5655">
        <v>1211143</v>
      </c>
      <c r="D5655" t="s">
        <v>181</v>
      </c>
      <c r="E5655" t="s">
        <v>54</v>
      </c>
      <c r="F5655" t="s">
        <v>51</v>
      </c>
      <c r="T5655" t="s">
        <v>7875</v>
      </c>
      <c r="U5655" s="92" t="str">
        <f t="shared" si="88"/>
        <v>DK0111211143</v>
      </c>
    </row>
    <row r="5656" spans="1:21">
      <c r="A5656">
        <v>20110930</v>
      </c>
      <c r="B5656" t="s">
        <v>150</v>
      </c>
      <c r="C5656">
        <v>1211144</v>
      </c>
      <c r="D5656" t="s">
        <v>181</v>
      </c>
      <c r="E5656" t="s">
        <v>53</v>
      </c>
      <c r="F5656" t="s">
        <v>51</v>
      </c>
      <c r="T5656" t="s">
        <v>7876</v>
      </c>
      <c r="U5656" s="92" t="str">
        <f t="shared" si="88"/>
        <v>DK0111211144</v>
      </c>
    </row>
    <row r="5657" spans="1:21">
      <c r="A5657">
        <v>20110930</v>
      </c>
      <c r="B5657" t="s">
        <v>150</v>
      </c>
      <c r="C5657">
        <v>1211145</v>
      </c>
      <c r="D5657" t="s">
        <v>181</v>
      </c>
      <c r="E5657" t="s">
        <v>68</v>
      </c>
      <c r="F5657" t="s">
        <v>51</v>
      </c>
      <c r="G5657">
        <v>0</v>
      </c>
      <c r="H5657">
        <v>0</v>
      </c>
      <c r="I5657">
        <v>0</v>
      </c>
      <c r="J5657">
        <v>0</v>
      </c>
      <c r="K5657">
        <v>0</v>
      </c>
      <c r="L5657">
        <v>0</v>
      </c>
      <c r="M5657">
        <v>0</v>
      </c>
      <c r="N5657">
        <v>0</v>
      </c>
      <c r="O5657">
        <v>0</v>
      </c>
      <c r="Q5657">
        <v>0</v>
      </c>
      <c r="R5657">
        <v>0</v>
      </c>
      <c r="S5657">
        <v>0</v>
      </c>
      <c r="T5657" t="s">
        <v>7877</v>
      </c>
      <c r="U5657" s="92" t="str">
        <f t="shared" si="88"/>
        <v>DK0111211145</v>
      </c>
    </row>
    <row r="5658" spans="1:21">
      <c r="A5658">
        <v>20110930</v>
      </c>
      <c r="B5658" t="s">
        <v>150</v>
      </c>
      <c r="C5658">
        <v>1211146</v>
      </c>
      <c r="D5658" t="s">
        <v>181</v>
      </c>
      <c r="E5658" t="s">
        <v>59</v>
      </c>
      <c r="F5658" t="s">
        <v>37</v>
      </c>
      <c r="T5658" t="s">
        <v>7878</v>
      </c>
      <c r="U5658" s="92" t="str">
        <f t="shared" si="88"/>
        <v>DK0111211146</v>
      </c>
    </row>
    <row r="5659" spans="1:21">
      <c r="A5659">
        <v>20110930</v>
      </c>
      <c r="B5659" t="s">
        <v>150</v>
      </c>
      <c r="C5659">
        <v>1211147</v>
      </c>
      <c r="D5659" t="s">
        <v>181</v>
      </c>
      <c r="E5659" t="s">
        <v>58</v>
      </c>
      <c r="F5659" t="s">
        <v>37</v>
      </c>
      <c r="T5659" t="s">
        <v>7879</v>
      </c>
      <c r="U5659" s="92" t="str">
        <f t="shared" si="88"/>
        <v>DK0111211147</v>
      </c>
    </row>
    <row r="5660" spans="1:21">
      <c r="A5660">
        <v>20110930</v>
      </c>
      <c r="B5660" t="s">
        <v>150</v>
      </c>
      <c r="C5660">
        <v>1211148</v>
      </c>
      <c r="D5660" t="s">
        <v>181</v>
      </c>
      <c r="E5660" t="s">
        <v>57</v>
      </c>
      <c r="F5660" t="s">
        <v>37</v>
      </c>
      <c r="T5660" t="s">
        <v>7880</v>
      </c>
      <c r="U5660" s="92" t="str">
        <f t="shared" si="88"/>
        <v>DK0111211148</v>
      </c>
    </row>
    <row r="5661" spans="1:21">
      <c r="A5661">
        <v>20110930</v>
      </c>
      <c r="B5661" t="s">
        <v>150</v>
      </c>
      <c r="C5661">
        <v>1211149</v>
      </c>
      <c r="D5661" t="s">
        <v>181</v>
      </c>
      <c r="E5661" t="s">
        <v>56</v>
      </c>
      <c r="F5661" t="s">
        <v>37</v>
      </c>
      <c r="T5661" t="s">
        <v>7881</v>
      </c>
      <c r="U5661" s="92" t="str">
        <f t="shared" si="88"/>
        <v>DK0111211149</v>
      </c>
    </row>
    <row r="5662" spans="1:21">
      <c r="A5662">
        <v>20110930</v>
      </c>
      <c r="B5662" t="s">
        <v>150</v>
      </c>
      <c r="C5662">
        <v>1211150</v>
      </c>
      <c r="D5662" t="s">
        <v>181</v>
      </c>
      <c r="E5662" t="s">
        <v>55</v>
      </c>
      <c r="F5662" t="s">
        <v>37</v>
      </c>
      <c r="T5662" t="s">
        <v>7882</v>
      </c>
      <c r="U5662" s="92" t="str">
        <f t="shared" si="88"/>
        <v>DK0111211150</v>
      </c>
    </row>
    <row r="5663" spans="1:21">
      <c r="A5663">
        <v>20110930</v>
      </c>
      <c r="B5663" t="s">
        <v>150</v>
      </c>
      <c r="C5663">
        <v>1211151</v>
      </c>
      <c r="D5663" t="s">
        <v>181</v>
      </c>
      <c r="E5663" t="s">
        <v>54</v>
      </c>
      <c r="F5663" t="s">
        <v>37</v>
      </c>
      <c r="T5663" t="s">
        <v>7883</v>
      </c>
      <c r="U5663" s="92" t="str">
        <f t="shared" si="88"/>
        <v>DK0111211151</v>
      </c>
    </row>
    <row r="5664" spans="1:21">
      <c r="A5664">
        <v>20110930</v>
      </c>
      <c r="B5664" t="s">
        <v>150</v>
      </c>
      <c r="C5664">
        <v>1211152</v>
      </c>
      <c r="D5664" t="s">
        <v>181</v>
      </c>
      <c r="E5664" t="s">
        <v>53</v>
      </c>
      <c r="F5664" t="s">
        <v>37</v>
      </c>
      <c r="T5664" t="s">
        <v>7884</v>
      </c>
      <c r="U5664" s="92" t="str">
        <f t="shared" si="88"/>
        <v>DK0111211152</v>
      </c>
    </row>
    <row r="5665" spans="1:21">
      <c r="A5665">
        <v>20110930</v>
      </c>
      <c r="B5665" t="s">
        <v>150</v>
      </c>
      <c r="C5665">
        <v>1211153</v>
      </c>
      <c r="D5665" t="s">
        <v>181</v>
      </c>
      <c r="E5665" t="s">
        <v>68</v>
      </c>
      <c r="F5665" t="s">
        <v>37</v>
      </c>
      <c r="G5665">
        <v>0</v>
      </c>
      <c r="H5665">
        <v>0</v>
      </c>
      <c r="I5665">
        <v>0</v>
      </c>
      <c r="J5665">
        <v>0</v>
      </c>
      <c r="K5665">
        <v>0</v>
      </c>
      <c r="L5665">
        <v>0</v>
      </c>
      <c r="M5665">
        <v>0</v>
      </c>
      <c r="N5665">
        <v>0</v>
      </c>
      <c r="O5665">
        <v>0</v>
      </c>
      <c r="Q5665">
        <v>0</v>
      </c>
      <c r="R5665">
        <v>0</v>
      </c>
      <c r="S5665">
        <v>0</v>
      </c>
      <c r="T5665" t="s">
        <v>7885</v>
      </c>
      <c r="U5665" s="92" t="str">
        <f t="shared" si="88"/>
        <v>DK0111211153</v>
      </c>
    </row>
    <row r="5666" spans="1:21">
      <c r="A5666">
        <v>20110930</v>
      </c>
      <c r="B5666" t="s">
        <v>150</v>
      </c>
      <c r="C5666">
        <v>1211154</v>
      </c>
      <c r="D5666" t="s">
        <v>181</v>
      </c>
      <c r="E5666" t="s">
        <v>59</v>
      </c>
      <c r="F5666" t="s">
        <v>38</v>
      </c>
      <c r="T5666" t="s">
        <v>7886</v>
      </c>
      <c r="U5666" s="92" t="str">
        <f t="shared" si="88"/>
        <v>DK0111211154</v>
      </c>
    </row>
    <row r="5667" spans="1:21">
      <c r="A5667">
        <v>20110930</v>
      </c>
      <c r="B5667" t="s">
        <v>150</v>
      </c>
      <c r="C5667">
        <v>1211155</v>
      </c>
      <c r="D5667" t="s">
        <v>181</v>
      </c>
      <c r="E5667" t="s">
        <v>58</v>
      </c>
      <c r="F5667" t="s">
        <v>38</v>
      </c>
      <c r="T5667" t="s">
        <v>7887</v>
      </c>
      <c r="U5667" s="92" t="str">
        <f t="shared" si="88"/>
        <v>DK0111211155</v>
      </c>
    </row>
    <row r="5668" spans="1:21">
      <c r="A5668">
        <v>20110930</v>
      </c>
      <c r="B5668" t="s">
        <v>150</v>
      </c>
      <c r="C5668">
        <v>1211156</v>
      </c>
      <c r="D5668" t="s">
        <v>181</v>
      </c>
      <c r="E5668" t="s">
        <v>57</v>
      </c>
      <c r="F5668" t="s">
        <v>38</v>
      </c>
      <c r="T5668" t="s">
        <v>7888</v>
      </c>
      <c r="U5668" s="92" t="str">
        <f t="shared" si="88"/>
        <v>DK0111211156</v>
      </c>
    </row>
    <row r="5669" spans="1:21">
      <c r="A5669">
        <v>20110930</v>
      </c>
      <c r="B5669" t="s">
        <v>150</v>
      </c>
      <c r="C5669">
        <v>1211157</v>
      </c>
      <c r="D5669" t="s">
        <v>181</v>
      </c>
      <c r="E5669" t="s">
        <v>56</v>
      </c>
      <c r="F5669" t="s">
        <v>38</v>
      </c>
      <c r="T5669" t="s">
        <v>7889</v>
      </c>
      <c r="U5669" s="92" t="str">
        <f t="shared" si="88"/>
        <v>DK0111211157</v>
      </c>
    </row>
    <row r="5670" spans="1:21">
      <c r="A5670">
        <v>20110930</v>
      </c>
      <c r="B5670" t="s">
        <v>150</v>
      </c>
      <c r="C5670">
        <v>1211158</v>
      </c>
      <c r="D5670" t="s">
        <v>181</v>
      </c>
      <c r="E5670" t="s">
        <v>55</v>
      </c>
      <c r="F5670" t="s">
        <v>38</v>
      </c>
      <c r="T5670" t="s">
        <v>7890</v>
      </c>
      <c r="U5670" s="92" t="str">
        <f t="shared" si="88"/>
        <v>DK0111211158</v>
      </c>
    </row>
    <row r="5671" spans="1:21">
      <c r="A5671">
        <v>20110930</v>
      </c>
      <c r="B5671" t="s">
        <v>150</v>
      </c>
      <c r="C5671">
        <v>1211159</v>
      </c>
      <c r="D5671" t="s">
        <v>181</v>
      </c>
      <c r="E5671" t="s">
        <v>54</v>
      </c>
      <c r="F5671" t="s">
        <v>38</v>
      </c>
      <c r="T5671" t="s">
        <v>7891</v>
      </c>
      <c r="U5671" s="92" t="str">
        <f t="shared" si="88"/>
        <v>DK0111211159</v>
      </c>
    </row>
    <row r="5672" spans="1:21">
      <c r="A5672">
        <v>20110930</v>
      </c>
      <c r="B5672" t="s">
        <v>150</v>
      </c>
      <c r="C5672">
        <v>1211160</v>
      </c>
      <c r="D5672" t="s">
        <v>181</v>
      </c>
      <c r="E5672" t="s">
        <v>53</v>
      </c>
      <c r="F5672" t="s">
        <v>38</v>
      </c>
      <c r="T5672" t="s">
        <v>7892</v>
      </c>
      <c r="U5672" s="92" t="str">
        <f t="shared" si="88"/>
        <v>DK0111211160</v>
      </c>
    </row>
    <row r="5673" spans="1:21">
      <c r="A5673">
        <v>20110930</v>
      </c>
      <c r="B5673" t="s">
        <v>150</v>
      </c>
      <c r="C5673">
        <v>1211161</v>
      </c>
      <c r="D5673" t="s">
        <v>181</v>
      </c>
      <c r="E5673" t="s">
        <v>68</v>
      </c>
      <c r="F5673" t="s">
        <v>38</v>
      </c>
      <c r="G5673">
        <v>0</v>
      </c>
      <c r="H5673">
        <v>0</v>
      </c>
      <c r="I5673">
        <v>0</v>
      </c>
      <c r="J5673">
        <v>0</v>
      </c>
      <c r="K5673">
        <v>0</v>
      </c>
      <c r="L5673">
        <v>0</v>
      </c>
      <c r="M5673">
        <v>0</v>
      </c>
      <c r="N5673">
        <v>0</v>
      </c>
      <c r="O5673">
        <v>0</v>
      </c>
      <c r="Q5673">
        <v>0</v>
      </c>
      <c r="R5673">
        <v>0</v>
      </c>
      <c r="S5673">
        <v>0</v>
      </c>
      <c r="T5673" t="s">
        <v>7893</v>
      </c>
      <c r="U5673" s="92" t="str">
        <f t="shared" si="88"/>
        <v>DK0111211161</v>
      </c>
    </row>
    <row r="5674" spans="1:21">
      <c r="A5674">
        <v>20110930</v>
      </c>
      <c r="B5674" t="s">
        <v>150</v>
      </c>
      <c r="C5674">
        <v>1211162</v>
      </c>
      <c r="D5674" t="s">
        <v>181</v>
      </c>
      <c r="E5674" t="s">
        <v>59</v>
      </c>
      <c r="F5674" t="s">
        <v>39</v>
      </c>
      <c r="T5674" t="s">
        <v>7894</v>
      </c>
      <c r="U5674" s="92" t="str">
        <f t="shared" si="88"/>
        <v>DK0111211162</v>
      </c>
    </row>
    <row r="5675" spans="1:21">
      <c r="A5675">
        <v>20110930</v>
      </c>
      <c r="B5675" t="s">
        <v>150</v>
      </c>
      <c r="C5675">
        <v>1211163</v>
      </c>
      <c r="D5675" t="s">
        <v>181</v>
      </c>
      <c r="E5675" t="s">
        <v>58</v>
      </c>
      <c r="F5675" t="s">
        <v>39</v>
      </c>
      <c r="T5675" t="s">
        <v>7895</v>
      </c>
      <c r="U5675" s="92" t="str">
        <f t="shared" si="88"/>
        <v>DK0111211163</v>
      </c>
    </row>
    <row r="5676" spans="1:21">
      <c r="A5676">
        <v>20110930</v>
      </c>
      <c r="B5676" t="s">
        <v>150</v>
      </c>
      <c r="C5676">
        <v>1211164</v>
      </c>
      <c r="D5676" t="s">
        <v>181</v>
      </c>
      <c r="E5676" t="s">
        <v>57</v>
      </c>
      <c r="F5676" t="s">
        <v>39</v>
      </c>
      <c r="T5676" t="s">
        <v>7896</v>
      </c>
      <c r="U5676" s="92" t="str">
        <f t="shared" si="88"/>
        <v>DK0111211164</v>
      </c>
    </row>
    <row r="5677" spans="1:21">
      <c r="A5677">
        <v>20110930</v>
      </c>
      <c r="B5677" t="s">
        <v>150</v>
      </c>
      <c r="C5677">
        <v>1211165</v>
      </c>
      <c r="D5677" t="s">
        <v>181</v>
      </c>
      <c r="E5677" t="s">
        <v>56</v>
      </c>
      <c r="F5677" t="s">
        <v>39</v>
      </c>
      <c r="T5677" t="s">
        <v>7897</v>
      </c>
      <c r="U5677" s="92" t="str">
        <f t="shared" si="88"/>
        <v>DK0111211165</v>
      </c>
    </row>
    <row r="5678" spans="1:21">
      <c r="A5678">
        <v>20110930</v>
      </c>
      <c r="B5678" t="s">
        <v>150</v>
      </c>
      <c r="C5678">
        <v>1211166</v>
      </c>
      <c r="D5678" t="s">
        <v>181</v>
      </c>
      <c r="E5678" t="s">
        <v>55</v>
      </c>
      <c r="F5678" t="s">
        <v>39</v>
      </c>
      <c r="T5678" t="s">
        <v>7898</v>
      </c>
      <c r="U5678" s="92" t="str">
        <f t="shared" si="88"/>
        <v>DK0111211166</v>
      </c>
    </row>
    <row r="5679" spans="1:21">
      <c r="A5679">
        <v>20110930</v>
      </c>
      <c r="B5679" t="s">
        <v>150</v>
      </c>
      <c r="C5679">
        <v>1211167</v>
      </c>
      <c r="D5679" t="s">
        <v>181</v>
      </c>
      <c r="E5679" t="s">
        <v>54</v>
      </c>
      <c r="F5679" t="s">
        <v>39</v>
      </c>
      <c r="T5679" t="s">
        <v>7899</v>
      </c>
      <c r="U5679" s="92" t="str">
        <f t="shared" si="88"/>
        <v>DK0111211167</v>
      </c>
    </row>
    <row r="5680" spans="1:21">
      <c r="A5680">
        <v>20110930</v>
      </c>
      <c r="B5680" t="s">
        <v>150</v>
      </c>
      <c r="C5680">
        <v>1211168</v>
      </c>
      <c r="D5680" t="s">
        <v>181</v>
      </c>
      <c r="E5680" t="s">
        <v>53</v>
      </c>
      <c r="F5680" t="s">
        <v>39</v>
      </c>
      <c r="T5680" t="s">
        <v>7900</v>
      </c>
      <c r="U5680" s="92" t="str">
        <f t="shared" si="88"/>
        <v>DK0111211168</v>
      </c>
    </row>
    <row r="5681" spans="1:21">
      <c r="A5681">
        <v>20110930</v>
      </c>
      <c r="B5681" t="s">
        <v>150</v>
      </c>
      <c r="C5681">
        <v>1211169</v>
      </c>
      <c r="D5681" t="s">
        <v>181</v>
      </c>
      <c r="E5681" t="s">
        <v>68</v>
      </c>
      <c r="F5681" t="s">
        <v>39</v>
      </c>
      <c r="G5681">
        <v>0</v>
      </c>
      <c r="H5681">
        <v>0</v>
      </c>
      <c r="I5681">
        <v>0</v>
      </c>
      <c r="J5681">
        <v>0</v>
      </c>
      <c r="K5681">
        <v>0</v>
      </c>
      <c r="L5681">
        <v>0</v>
      </c>
      <c r="M5681">
        <v>0</v>
      </c>
      <c r="N5681">
        <v>0</v>
      </c>
      <c r="O5681">
        <v>0</v>
      </c>
      <c r="Q5681">
        <v>0</v>
      </c>
      <c r="R5681">
        <v>0</v>
      </c>
      <c r="S5681">
        <v>0</v>
      </c>
      <c r="T5681" t="s">
        <v>7901</v>
      </c>
      <c r="U5681" s="92" t="str">
        <f t="shared" si="88"/>
        <v>DK0111211169</v>
      </c>
    </row>
    <row r="5682" spans="1:21">
      <c r="A5682">
        <v>20110930</v>
      </c>
      <c r="B5682" t="s">
        <v>150</v>
      </c>
      <c r="C5682">
        <v>1211170</v>
      </c>
      <c r="D5682" t="s">
        <v>181</v>
      </c>
      <c r="E5682" t="s">
        <v>59</v>
      </c>
      <c r="F5682" t="s">
        <v>40</v>
      </c>
      <c r="T5682" t="s">
        <v>7902</v>
      </c>
      <c r="U5682" s="92" t="str">
        <f t="shared" si="88"/>
        <v>DK0111211170</v>
      </c>
    </row>
    <row r="5683" spans="1:21">
      <c r="A5683">
        <v>20110930</v>
      </c>
      <c r="B5683" t="s">
        <v>150</v>
      </c>
      <c r="C5683">
        <v>1211171</v>
      </c>
      <c r="D5683" t="s">
        <v>181</v>
      </c>
      <c r="E5683" t="s">
        <v>58</v>
      </c>
      <c r="F5683" t="s">
        <v>40</v>
      </c>
      <c r="T5683" t="s">
        <v>7903</v>
      </c>
      <c r="U5683" s="92" t="str">
        <f t="shared" si="88"/>
        <v>DK0111211171</v>
      </c>
    </row>
    <row r="5684" spans="1:21">
      <c r="A5684">
        <v>20110930</v>
      </c>
      <c r="B5684" t="s">
        <v>150</v>
      </c>
      <c r="C5684">
        <v>1211172</v>
      </c>
      <c r="D5684" t="s">
        <v>181</v>
      </c>
      <c r="E5684" t="s">
        <v>57</v>
      </c>
      <c r="F5684" t="s">
        <v>40</v>
      </c>
      <c r="T5684" t="s">
        <v>7904</v>
      </c>
      <c r="U5684" s="92" t="str">
        <f t="shared" si="88"/>
        <v>DK0111211172</v>
      </c>
    </row>
    <row r="5685" spans="1:21">
      <c r="A5685">
        <v>20110930</v>
      </c>
      <c r="B5685" t="s">
        <v>150</v>
      </c>
      <c r="C5685">
        <v>1211173</v>
      </c>
      <c r="D5685" t="s">
        <v>181</v>
      </c>
      <c r="E5685" t="s">
        <v>56</v>
      </c>
      <c r="F5685" t="s">
        <v>40</v>
      </c>
      <c r="T5685" t="s">
        <v>7905</v>
      </c>
      <c r="U5685" s="92" t="str">
        <f t="shared" si="88"/>
        <v>DK0111211173</v>
      </c>
    </row>
    <row r="5686" spans="1:21">
      <c r="A5686">
        <v>20110930</v>
      </c>
      <c r="B5686" t="s">
        <v>150</v>
      </c>
      <c r="C5686">
        <v>1211174</v>
      </c>
      <c r="D5686" t="s">
        <v>181</v>
      </c>
      <c r="E5686" t="s">
        <v>55</v>
      </c>
      <c r="F5686" t="s">
        <v>40</v>
      </c>
      <c r="G5686">
        <v>21</v>
      </c>
      <c r="I5686">
        <v>21</v>
      </c>
      <c r="L5686">
        <v>21</v>
      </c>
      <c r="T5686" t="s">
        <v>7906</v>
      </c>
      <c r="U5686" s="92" t="str">
        <f t="shared" si="88"/>
        <v>DK0111211174</v>
      </c>
    </row>
    <row r="5687" spans="1:21">
      <c r="A5687">
        <v>20110930</v>
      </c>
      <c r="B5687" t="s">
        <v>150</v>
      </c>
      <c r="C5687">
        <v>1211175</v>
      </c>
      <c r="D5687" t="s">
        <v>181</v>
      </c>
      <c r="E5687" t="s">
        <v>54</v>
      </c>
      <c r="F5687" t="s">
        <v>40</v>
      </c>
      <c r="G5687">
        <v>11</v>
      </c>
      <c r="I5687">
        <v>0</v>
      </c>
      <c r="L5687">
        <v>0</v>
      </c>
      <c r="T5687" t="s">
        <v>7907</v>
      </c>
      <c r="U5687" s="92" t="str">
        <f t="shared" si="88"/>
        <v>DK0111211175</v>
      </c>
    </row>
    <row r="5688" spans="1:21">
      <c r="A5688">
        <v>20110930</v>
      </c>
      <c r="B5688" t="s">
        <v>150</v>
      </c>
      <c r="C5688">
        <v>1211176</v>
      </c>
      <c r="D5688" t="s">
        <v>181</v>
      </c>
      <c r="E5688" t="s">
        <v>53</v>
      </c>
      <c r="F5688" t="s">
        <v>40</v>
      </c>
      <c r="T5688" t="s">
        <v>7908</v>
      </c>
      <c r="U5688" s="92" t="str">
        <f t="shared" si="88"/>
        <v>DK0111211176</v>
      </c>
    </row>
    <row r="5689" spans="1:21">
      <c r="A5689">
        <v>20110930</v>
      </c>
      <c r="B5689" t="s">
        <v>150</v>
      </c>
      <c r="C5689">
        <v>1211177</v>
      </c>
      <c r="D5689" t="s">
        <v>181</v>
      </c>
      <c r="E5689" t="s">
        <v>68</v>
      </c>
      <c r="F5689" t="s">
        <v>40</v>
      </c>
      <c r="G5689">
        <v>32</v>
      </c>
      <c r="H5689">
        <v>0</v>
      </c>
      <c r="I5689">
        <v>21</v>
      </c>
      <c r="J5689">
        <v>0</v>
      </c>
      <c r="K5689">
        <v>0</v>
      </c>
      <c r="L5689">
        <v>21</v>
      </c>
      <c r="M5689">
        <v>0</v>
      </c>
      <c r="N5689">
        <v>0</v>
      </c>
      <c r="O5689">
        <v>0</v>
      </c>
      <c r="P5689">
        <v>0</v>
      </c>
      <c r="Q5689">
        <v>0</v>
      </c>
      <c r="R5689">
        <v>0</v>
      </c>
      <c r="S5689">
        <v>0</v>
      </c>
      <c r="T5689" t="s">
        <v>7909</v>
      </c>
      <c r="U5689" s="92" t="str">
        <f t="shared" si="88"/>
        <v>DK0111211177</v>
      </c>
    </row>
    <row r="5690" spans="1:21">
      <c r="A5690">
        <v>20110930</v>
      </c>
      <c r="B5690" t="s">
        <v>150</v>
      </c>
      <c r="C5690">
        <v>1211178</v>
      </c>
      <c r="D5690" t="s">
        <v>181</v>
      </c>
      <c r="E5690" t="s">
        <v>59</v>
      </c>
      <c r="F5690" t="s">
        <v>49</v>
      </c>
      <c r="T5690" t="s">
        <v>7910</v>
      </c>
      <c r="U5690" s="92" t="str">
        <f t="shared" si="88"/>
        <v>DK0111211178</v>
      </c>
    </row>
    <row r="5691" spans="1:21">
      <c r="A5691">
        <v>20110930</v>
      </c>
      <c r="B5691" t="s">
        <v>150</v>
      </c>
      <c r="C5691">
        <v>1211179</v>
      </c>
      <c r="D5691" t="s">
        <v>181</v>
      </c>
      <c r="E5691" t="s">
        <v>58</v>
      </c>
      <c r="F5691" t="s">
        <v>49</v>
      </c>
      <c r="T5691" t="s">
        <v>7911</v>
      </c>
      <c r="U5691" s="92" t="str">
        <f t="shared" si="88"/>
        <v>DK0111211179</v>
      </c>
    </row>
    <row r="5692" spans="1:21">
      <c r="A5692">
        <v>20110930</v>
      </c>
      <c r="B5692" t="s">
        <v>150</v>
      </c>
      <c r="C5692">
        <v>1211180</v>
      </c>
      <c r="D5692" t="s">
        <v>181</v>
      </c>
      <c r="E5692" t="s">
        <v>57</v>
      </c>
      <c r="F5692" t="s">
        <v>49</v>
      </c>
      <c r="T5692" t="s">
        <v>7912</v>
      </c>
      <c r="U5692" s="92" t="str">
        <f t="shared" si="88"/>
        <v>DK0111211180</v>
      </c>
    </row>
    <row r="5693" spans="1:21">
      <c r="A5693">
        <v>20110930</v>
      </c>
      <c r="B5693" t="s">
        <v>150</v>
      </c>
      <c r="C5693">
        <v>1211181</v>
      </c>
      <c r="D5693" t="s">
        <v>181</v>
      </c>
      <c r="E5693" t="s">
        <v>56</v>
      </c>
      <c r="F5693" t="s">
        <v>49</v>
      </c>
      <c r="T5693" t="s">
        <v>7913</v>
      </c>
      <c r="U5693" s="92" t="str">
        <f t="shared" si="88"/>
        <v>DK0111211181</v>
      </c>
    </row>
    <row r="5694" spans="1:21">
      <c r="A5694">
        <v>20110930</v>
      </c>
      <c r="B5694" t="s">
        <v>150</v>
      </c>
      <c r="C5694">
        <v>1211182</v>
      </c>
      <c r="D5694" t="s">
        <v>181</v>
      </c>
      <c r="E5694" t="s">
        <v>55</v>
      </c>
      <c r="F5694" t="s">
        <v>49</v>
      </c>
      <c r="T5694" t="s">
        <v>7914</v>
      </c>
      <c r="U5694" s="92" t="str">
        <f t="shared" si="88"/>
        <v>DK0111211182</v>
      </c>
    </row>
    <row r="5695" spans="1:21">
      <c r="A5695">
        <v>20110930</v>
      </c>
      <c r="B5695" t="s">
        <v>150</v>
      </c>
      <c r="C5695">
        <v>1211183</v>
      </c>
      <c r="D5695" t="s">
        <v>181</v>
      </c>
      <c r="E5695" t="s">
        <v>54</v>
      </c>
      <c r="F5695" t="s">
        <v>49</v>
      </c>
      <c r="T5695" t="s">
        <v>7915</v>
      </c>
      <c r="U5695" s="92" t="str">
        <f t="shared" si="88"/>
        <v>DK0111211183</v>
      </c>
    </row>
    <row r="5696" spans="1:21">
      <c r="A5696">
        <v>20110930</v>
      </c>
      <c r="B5696" t="s">
        <v>150</v>
      </c>
      <c r="C5696">
        <v>1211184</v>
      </c>
      <c r="D5696" t="s">
        <v>181</v>
      </c>
      <c r="E5696" t="s">
        <v>53</v>
      </c>
      <c r="F5696" t="s">
        <v>49</v>
      </c>
      <c r="T5696" t="s">
        <v>7916</v>
      </c>
      <c r="U5696" s="92" t="str">
        <f t="shared" si="88"/>
        <v>DK0111211184</v>
      </c>
    </row>
    <row r="5697" spans="1:21">
      <c r="A5697">
        <v>20110930</v>
      </c>
      <c r="B5697" t="s">
        <v>150</v>
      </c>
      <c r="C5697">
        <v>1211185</v>
      </c>
      <c r="D5697" t="s">
        <v>181</v>
      </c>
      <c r="E5697" t="s">
        <v>68</v>
      </c>
      <c r="F5697" t="s">
        <v>49</v>
      </c>
      <c r="G5697">
        <v>0</v>
      </c>
      <c r="H5697">
        <v>0</v>
      </c>
      <c r="I5697">
        <v>0</v>
      </c>
      <c r="J5697">
        <v>0</v>
      </c>
      <c r="K5697">
        <v>0</v>
      </c>
      <c r="L5697">
        <v>0</v>
      </c>
      <c r="M5697">
        <v>0</v>
      </c>
      <c r="N5697">
        <v>0</v>
      </c>
      <c r="O5697">
        <v>0</v>
      </c>
      <c r="Q5697">
        <v>0</v>
      </c>
      <c r="R5697">
        <v>0</v>
      </c>
      <c r="S5697">
        <v>0</v>
      </c>
      <c r="T5697" t="s">
        <v>7917</v>
      </c>
      <c r="U5697" s="92" t="str">
        <f t="shared" si="88"/>
        <v>DK0111211185</v>
      </c>
    </row>
    <row r="5698" spans="1:21">
      <c r="A5698">
        <v>20110930</v>
      </c>
      <c r="B5698" t="s">
        <v>150</v>
      </c>
      <c r="C5698">
        <v>1211186</v>
      </c>
      <c r="D5698" t="s">
        <v>181</v>
      </c>
      <c r="E5698" t="s">
        <v>59</v>
      </c>
      <c r="F5698" t="s">
        <v>41</v>
      </c>
      <c r="T5698" t="s">
        <v>7918</v>
      </c>
      <c r="U5698" s="92" t="str">
        <f t="shared" si="88"/>
        <v>DK0111211186</v>
      </c>
    </row>
    <row r="5699" spans="1:21">
      <c r="A5699">
        <v>20110930</v>
      </c>
      <c r="B5699" t="s">
        <v>150</v>
      </c>
      <c r="C5699">
        <v>1211187</v>
      </c>
      <c r="D5699" t="s">
        <v>181</v>
      </c>
      <c r="E5699" t="s">
        <v>58</v>
      </c>
      <c r="F5699" t="s">
        <v>41</v>
      </c>
      <c r="T5699" t="s">
        <v>7919</v>
      </c>
      <c r="U5699" s="92" t="str">
        <f t="shared" ref="U5699:U5762" si="89">B5699&amp;C5699</f>
        <v>DK0111211187</v>
      </c>
    </row>
    <row r="5700" spans="1:21">
      <c r="A5700">
        <v>20110930</v>
      </c>
      <c r="B5700" t="s">
        <v>150</v>
      </c>
      <c r="C5700">
        <v>1211188</v>
      </c>
      <c r="D5700" t="s">
        <v>181</v>
      </c>
      <c r="E5700" t="s">
        <v>57</v>
      </c>
      <c r="F5700" t="s">
        <v>41</v>
      </c>
      <c r="T5700" t="s">
        <v>7920</v>
      </c>
      <c r="U5700" s="92" t="str">
        <f t="shared" si="89"/>
        <v>DK0111211188</v>
      </c>
    </row>
    <row r="5701" spans="1:21">
      <c r="A5701">
        <v>20110930</v>
      </c>
      <c r="B5701" t="s">
        <v>150</v>
      </c>
      <c r="C5701">
        <v>1211189</v>
      </c>
      <c r="D5701" t="s">
        <v>181</v>
      </c>
      <c r="E5701" t="s">
        <v>56</v>
      </c>
      <c r="F5701" t="s">
        <v>41</v>
      </c>
      <c r="T5701" t="s">
        <v>7921</v>
      </c>
      <c r="U5701" s="92" t="str">
        <f t="shared" si="89"/>
        <v>DK0111211189</v>
      </c>
    </row>
    <row r="5702" spans="1:21">
      <c r="A5702">
        <v>20110930</v>
      </c>
      <c r="B5702" t="s">
        <v>150</v>
      </c>
      <c r="C5702">
        <v>1211190</v>
      </c>
      <c r="D5702" t="s">
        <v>181</v>
      </c>
      <c r="E5702" t="s">
        <v>55</v>
      </c>
      <c r="F5702" t="s">
        <v>41</v>
      </c>
      <c r="T5702" t="s">
        <v>7922</v>
      </c>
      <c r="U5702" s="92" t="str">
        <f t="shared" si="89"/>
        <v>DK0111211190</v>
      </c>
    </row>
    <row r="5703" spans="1:21">
      <c r="A5703">
        <v>20110930</v>
      </c>
      <c r="B5703" t="s">
        <v>150</v>
      </c>
      <c r="C5703">
        <v>1211191</v>
      </c>
      <c r="D5703" t="s">
        <v>181</v>
      </c>
      <c r="E5703" t="s">
        <v>54</v>
      </c>
      <c r="F5703" t="s">
        <v>41</v>
      </c>
      <c r="T5703" t="s">
        <v>7923</v>
      </c>
      <c r="U5703" s="92" t="str">
        <f t="shared" si="89"/>
        <v>DK0111211191</v>
      </c>
    </row>
    <row r="5704" spans="1:21">
      <c r="A5704">
        <v>20110930</v>
      </c>
      <c r="B5704" t="s">
        <v>150</v>
      </c>
      <c r="C5704">
        <v>1211192</v>
      </c>
      <c r="D5704" t="s">
        <v>181</v>
      </c>
      <c r="E5704" t="s">
        <v>53</v>
      </c>
      <c r="F5704" t="s">
        <v>41</v>
      </c>
      <c r="T5704" t="s">
        <v>7924</v>
      </c>
      <c r="U5704" s="92" t="str">
        <f t="shared" si="89"/>
        <v>DK0111211192</v>
      </c>
    </row>
    <row r="5705" spans="1:21">
      <c r="A5705">
        <v>20110930</v>
      </c>
      <c r="B5705" t="s">
        <v>150</v>
      </c>
      <c r="C5705">
        <v>1211193</v>
      </c>
      <c r="D5705" t="s">
        <v>181</v>
      </c>
      <c r="E5705" t="s">
        <v>68</v>
      </c>
      <c r="F5705" t="s">
        <v>41</v>
      </c>
      <c r="G5705">
        <v>0</v>
      </c>
      <c r="H5705">
        <v>0</v>
      </c>
      <c r="I5705">
        <v>0</v>
      </c>
      <c r="J5705">
        <v>0</v>
      </c>
      <c r="K5705">
        <v>0</v>
      </c>
      <c r="L5705">
        <v>0</v>
      </c>
      <c r="M5705">
        <v>0</v>
      </c>
      <c r="N5705">
        <v>0</v>
      </c>
      <c r="O5705">
        <v>0</v>
      </c>
      <c r="Q5705">
        <v>0</v>
      </c>
      <c r="R5705">
        <v>0</v>
      </c>
      <c r="S5705">
        <v>0</v>
      </c>
      <c r="T5705" t="s">
        <v>7925</v>
      </c>
      <c r="U5705" s="92" t="str">
        <f t="shared" si="89"/>
        <v>DK0111211193</v>
      </c>
    </row>
    <row r="5706" spans="1:21">
      <c r="A5706">
        <v>20110930</v>
      </c>
      <c r="B5706" t="s">
        <v>150</v>
      </c>
      <c r="C5706">
        <v>1211194</v>
      </c>
      <c r="D5706" t="s">
        <v>181</v>
      </c>
      <c r="E5706" t="s">
        <v>59</v>
      </c>
      <c r="F5706" t="s">
        <v>42</v>
      </c>
      <c r="T5706" t="s">
        <v>7926</v>
      </c>
      <c r="U5706" s="92" t="str">
        <f t="shared" si="89"/>
        <v>DK0111211194</v>
      </c>
    </row>
    <row r="5707" spans="1:21">
      <c r="A5707">
        <v>20110930</v>
      </c>
      <c r="B5707" t="s">
        <v>150</v>
      </c>
      <c r="C5707">
        <v>1211195</v>
      </c>
      <c r="D5707" t="s">
        <v>181</v>
      </c>
      <c r="E5707" t="s">
        <v>58</v>
      </c>
      <c r="F5707" t="s">
        <v>42</v>
      </c>
      <c r="T5707" t="s">
        <v>7927</v>
      </c>
      <c r="U5707" s="92" t="str">
        <f t="shared" si="89"/>
        <v>DK0111211195</v>
      </c>
    </row>
    <row r="5708" spans="1:21">
      <c r="A5708">
        <v>20110930</v>
      </c>
      <c r="B5708" t="s">
        <v>150</v>
      </c>
      <c r="C5708">
        <v>1211196</v>
      </c>
      <c r="D5708" t="s">
        <v>181</v>
      </c>
      <c r="E5708" t="s">
        <v>57</v>
      </c>
      <c r="F5708" t="s">
        <v>42</v>
      </c>
      <c r="T5708" t="s">
        <v>7928</v>
      </c>
      <c r="U5708" s="92" t="str">
        <f t="shared" si="89"/>
        <v>DK0111211196</v>
      </c>
    </row>
    <row r="5709" spans="1:21">
      <c r="A5709">
        <v>20110930</v>
      </c>
      <c r="B5709" t="s">
        <v>150</v>
      </c>
      <c r="C5709">
        <v>1211197</v>
      </c>
      <c r="D5709" t="s">
        <v>181</v>
      </c>
      <c r="E5709" t="s">
        <v>56</v>
      </c>
      <c r="F5709" t="s">
        <v>42</v>
      </c>
      <c r="T5709" t="s">
        <v>7929</v>
      </c>
      <c r="U5709" s="92" t="str">
        <f t="shared" si="89"/>
        <v>DK0111211197</v>
      </c>
    </row>
    <row r="5710" spans="1:21">
      <c r="A5710">
        <v>20110930</v>
      </c>
      <c r="B5710" t="s">
        <v>150</v>
      </c>
      <c r="C5710">
        <v>1211198</v>
      </c>
      <c r="D5710" t="s">
        <v>181</v>
      </c>
      <c r="E5710" t="s">
        <v>55</v>
      </c>
      <c r="F5710" t="s">
        <v>42</v>
      </c>
      <c r="T5710" t="s">
        <v>7930</v>
      </c>
      <c r="U5710" s="92" t="str">
        <f t="shared" si="89"/>
        <v>DK0111211198</v>
      </c>
    </row>
    <row r="5711" spans="1:21">
      <c r="A5711">
        <v>20110930</v>
      </c>
      <c r="B5711" t="s">
        <v>150</v>
      </c>
      <c r="C5711">
        <v>1211199</v>
      </c>
      <c r="D5711" t="s">
        <v>181</v>
      </c>
      <c r="E5711" t="s">
        <v>54</v>
      </c>
      <c r="F5711" t="s">
        <v>42</v>
      </c>
      <c r="T5711" t="s">
        <v>7931</v>
      </c>
      <c r="U5711" s="92" t="str">
        <f t="shared" si="89"/>
        <v>DK0111211199</v>
      </c>
    </row>
    <row r="5712" spans="1:21">
      <c r="A5712">
        <v>20110930</v>
      </c>
      <c r="B5712" t="s">
        <v>150</v>
      </c>
      <c r="C5712">
        <v>1211200</v>
      </c>
      <c r="D5712" t="s">
        <v>181</v>
      </c>
      <c r="E5712" t="s">
        <v>53</v>
      </c>
      <c r="F5712" t="s">
        <v>42</v>
      </c>
      <c r="T5712" t="s">
        <v>7932</v>
      </c>
      <c r="U5712" s="92" t="str">
        <f t="shared" si="89"/>
        <v>DK0111211200</v>
      </c>
    </row>
    <row r="5713" spans="1:21">
      <c r="A5713">
        <v>20110930</v>
      </c>
      <c r="B5713" t="s">
        <v>150</v>
      </c>
      <c r="C5713">
        <v>1211201</v>
      </c>
      <c r="D5713" t="s">
        <v>181</v>
      </c>
      <c r="E5713" t="s">
        <v>68</v>
      </c>
      <c r="F5713" t="s">
        <v>42</v>
      </c>
      <c r="G5713">
        <v>0</v>
      </c>
      <c r="H5713">
        <v>0</v>
      </c>
      <c r="I5713">
        <v>0</v>
      </c>
      <c r="J5713">
        <v>0</v>
      </c>
      <c r="K5713">
        <v>0</v>
      </c>
      <c r="L5713">
        <v>0</v>
      </c>
      <c r="M5713">
        <v>0</v>
      </c>
      <c r="N5713">
        <v>0</v>
      </c>
      <c r="O5713">
        <v>0</v>
      </c>
      <c r="Q5713">
        <v>0</v>
      </c>
      <c r="R5713">
        <v>0</v>
      </c>
      <c r="S5713">
        <v>0</v>
      </c>
      <c r="T5713" t="s">
        <v>7933</v>
      </c>
      <c r="U5713" s="92" t="str">
        <f t="shared" si="89"/>
        <v>DK0111211201</v>
      </c>
    </row>
    <row r="5714" spans="1:21">
      <c r="A5714">
        <v>20110930</v>
      </c>
      <c r="B5714" t="s">
        <v>150</v>
      </c>
      <c r="C5714">
        <v>1211202</v>
      </c>
      <c r="D5714" t="s">
        <v>181</v>
      </c>
      <c r="E5714" t="s">
        <v>59</v>
      </c>
      <c r="F5714" t="s">
        <v>43</v>
      </c>
      <c r="T5714" t="s">
        <v>7934</v>
      </c>
      <c r="U5714" s="92" t="str">
        <f t="shared" si="89"/>
        <v>DK0111211202</v>
      </c>
    </row>
    <row r="5715" spans="1:21">
      <c r="A5715">
        <v>20110930</v>
      </c>
      <c r="B5715" t="s">
        <v>150</v>
      </c>
      <c r="C5715">
        <v>1211203</v>
      </c>
      <c r="D5715" t="s">
        <v>181</v>
      </c>
      <c r="E5715" t="s">
        <v>58</v>
      </c>
      <c r="F5715" t="s">
        <v>43</v>
      </c>
      <c r="T5715" t="s">
        <v>7935</v>
      </c>
      <c r="U5715" s="92" t="str">
        <f t="shared" si="89"/>
        <v>DK0111211203</v>
      </c>
    </row>
    <row r="5716" spans="1:21">
      <c r="A5716">
        <v>20110930</v>
      </c>
      <c r="B5716" t="s">
        <v>150</v>
      </c>
      <c r="C5716">
        <v>1211204</v>
      </c>
      <c r="D5716" t="s">
        <v>181</v>
      </c>
      <c r="E5716" t="s">
        <v>57</v>
      </c>
      <c r="F5716" t="s">
        <v>43</v>
      </c>
      <c r="T5716" t="s">
        <v>7936</v>
      </c>
      <c r="U5716" s="92" t="str">
        <f t="shared" si="89"/>
        <v>DK0111211204</v>
      </c>
    </row>
    <row r="5717" spans="1:21">
      <c r="A5717">
        <v>20110930</v>
      </c>
      <c r="B5717" t="s">
        <v>150</v>
      </c>
      <c r="C5717">
        <v>1211205</v>
      </c>
      <c r="D5717" t="s">
        <v>181</v>
      </c>
      <c r="E5717" t="s">
        <v>56</v>
      </c>
      <c r="F5717" t="s">
        <v>43</v>
      </c>
      <c r="T5717" t="s">
        <v>7937</v>
      </c>
      <c r="U5717" s="92" t="str">
        <f t="shared" si="89"/>
        <v>DK0111211205</v>
      </c>
    </row>
    <row r="5718" spans="1:21">
      <c r="A5718">
        <v>20110930</v>
      </c>
      <c r="B5718" t="s">
        <v>150</v>
      </c>
      <c r="C5718">
        <v>1211206</v>
      </c>
      <c r="D5718" t="s">
        <v>181</v>
      </c>
      <c r="E5718" t="s">
        <v>55</v>
      </c>
      <c r="F5718" t="s">
        <v>43</v>
      </c>
      <c r="T5718" t="s">
        <v>7938</v>
      </c>
      <c r="U5718" s="92" t="str">
        <f t="shared" si="89"/>
        <v>DK0111211206</v>
      </c>
    </row>
    <row r="5719" spans="1:21">
      <c r="A5719">
        <v>20110930</v>
      </c>
      <c r="B5719" t="s">
        <v>150</v>
      </c>
      <c r="C5719">
        <v>1211207</v>
      </c>
      <c r="D5719" t="s">
        <v>181</v>
      </c>
      <c r="E5719" t="s">
        <v>54</v>
      </c>
      <c r="F5719" t="s">
        <v>43</v>
      </c>
      <c r="T5719" t="s">
        <v>7939</v>
      </c>
      <c r="U5719" s="92" t="str">
        <f t="shared" si="89"/>
        <v>DK0111211207</v>
      </c>
    </row>
    <row r="5720" spans="1:21">
      <c r="A5720">
        <v>20110930</v>
      </c>
      <c r="B5720" t="s">
        <v>150</v>
      </c>
      <c r="C5720">
        <v>1211208</v>
      </c>
      <c r="D5720" t="s">
        <v>181</v>
      </c>
      <c r="E5720" t="s">
        <v>53</v>
      </c>
      <c r="F5720" t="s">
        <v>43</v>
      </c>
      <c r="T5720" t="s">
        <v>7940</v>
      </c>
      <c r="U5720" s="92" t="str">
        <f t="shared" si="89"/>
        <v>DK0111211208</v>
      </c>
    </row>
    <row r="5721" spans="1:21">
      <c r="A5721">
        <v>20110930</v>
      </c>
      <c r="B5721" t="s">
        <v>150</v>
      </c>
      <c r="C5721">
        <v>1211209</v>
      </c>
      <c r="D5721" t="s">
        <v>181</v>
      </c>
      <c r="E5721" t="s">
        <v>68</v>
      </c>
      <c r="F5721" t="s">
        <v>43</v>
      </c>
      <c r="G5721">
        <v>0</v>
      </c>
      <c r="H5721">
        <v>0</v>
      </c>
      <c r="I5721">
        <v>0</v>
      </c>
      <c r="J5721">
        <v>0</v>
      </c>
      <c r="K5721">
        <v>0</v>
      </c>
      <c r="L5721">
        <v>0</v>
      </c>
      <c r="M5721">
        <v>0</v>
      </c>
      <c r="N5721">
        <v>0</v>
      </c>
      <c r="O5721">
        <v>0</v>
      </c>
      <c r="Q5721">
        <v>0</v>
      </c>
      <c r="R5721">
        <v>0</v>
      </c>
      <c r="S5721">
        <v>0</v>
      </c>
      <c r="T5721" t="s">
        <v>7941</v>
      </c>
      <c r="U5721" s="92" t="str">
        <f t="shared" si="89"/>
        <v>DK0111211209</v>
      </c>
    </row>
    <row r="5722" spans="1:21">
      <c r="A5722">
        <v>20110930</v>
      </c>
      <c r="B5722" t="s">
        <v>150</v>
      </c>
      <c r="C5722">
        <v>1211210</v>
      </c>
      <c r="D5722" t="s">
        <v>181</v>
      </c>
      <c r="E5722" t="s">
        <v>59</v>
      </c>
      <c r="F5722" t="s">
        <v>44</v>
      </c>
      <c r="T5722" t="s">
        <v>7942</v>
      </c>
      <c r="U5722" s="92" t="str">
        <f t="shared" si="89"/>
        <v>DK0111211210</v>
      </c>
    </row>
    <row r="5723" spans="1:21">
      <c r="A5723">
        <v>20110930</v>
      </c>
      <c r="B5723" t="s">
        <v>150</v>
      </c>
      <c r="C5723">
        <v>1211211</v>
      </c>
      <c r="D5723" t="s">
        <v>181</v>
      </c>
      <c r="E5723" t="s">
        <v>58</v>
      </c>
      <c r="F5723" t="s">
        <v>44</v>
      </c>
      <c r="T5723" t="s">
        <v>7943</v>
      </c>
      <c r="U5723" s="92" t="str">
        <f t="shared" si="89"/>
        <v>DK0111211211</v>
      </c>
    </row>
    <row r="5724" spans="1:21">
      <c r="A5724">
        <v>20110930</v>
      </c>
      <c r="B5724" t="s">
        <v>150</v>
      </c>
      <c r="C5724">
        <v>1211212</v>
      </c>
      <c r="D5724" t="s">
        <v>181</v>
      </c>
      <c r="E5724" t="s">
        <v>57</v>
      </c>
      <c r="F5724" t="s">
        <v>44</v>
      </c>
      <c r="T5724" t="s">
        <v>7944</v>
      </c>
      <c r="U5724" s="92" t="str">
        <f t="shared" si="89"/>
        <v>DK0111211212</v>
      </c>
    </row>
    <row r="5725" spans="1:21">
      <c r="A5725">
        <v>20110930</v>
      </c>
      <c r="B5725" t="s">
        <v>150</v>
      </c>
      <c r="C5725">
        <v>1211213</v>
      </c>
      <c r="D5725" t="s">
        <v>181</v>
      </c>
      <c r="E5725" t="s">
        <v>56</v>
      </c>
      <c r="F5725" t="s">
        <v>44</v>
      </c>
      <c r="T5725" t="s">
        <v>7945</v>
      </c>
      <c r="U5725" s="92" t="str">
        <f t="shared" si="89"/>
        <v>DK0111211213</v>
      </c>
    </row>
    <row r="5726" spans="1:21">
      <c r="A5726">
        <v>20110930</v>
      </c>
      <c r="B5726" t="s">
        <v>150</v>
      </c>
      <c r="C5726">
        <v>1211214</v>
      </c>
      <c r="D5726" t="s">
        <v>181</v>
      </c>
      <c r="E5726" t="s">
        <v>55</v>
      </c>
      <c r="F5726" t="s">
        <v>44</v>
      </c>
      <c r="T5726" t="s">
        <v>7946</v>
      </c>
      <c r="U5726" s="92" t="str">
        <f t="shared" si="89"/>
        <v>DK0111211214</v>
      </c>
    </row>
    <row r="5727" spans="1:21">
      <c r="A5727">
        <v>20110930</v>
      </c>
      <c r="B5727" t="s">
        <v>150</v>
      </c>
      <c r="C5727">
        <v>1211215</v>
      </c>
      <c r="D5727" t="s">
        <v>181</v>
      </c>
      <c r="E5727" t="s">
        <v>54</v>
      </c>
      <c r="F5727" t="s">
        <v>44</v>
      </c>
      <c r="T5727" t="s">
        <v>7947</v>
      </c>
      <c r="U5727" s="92" t="str">
        <f t="shared" si="89"/>
        <v>DK0111211215</v>
      </c>
    </row>
    <row r="5728" spans="1:21">
      <c r="A5728">
        <v>20110930</v>
      </c>
      <c r="B5728" t="s">
        <v>150</v>
      </c>
      <c r="C5728">
        <v>1211216</v>
      </c>
      <c r="D5728" t="s">
        <v>181</v>
      </c>
      <c r="E5728" t="s">
        <v>53</v>
      </c>
      <c r="F5728" t="s">
        <v>44</v>
      </c>
      <c r="T5728" t="s">
        <v>7948</v>
      </c>
      <c r="U5728" s="92" t="str">
        <f t="shared" si="89"/>
        <v>DK0111211216</v>
      </c>
    </row>
    <row r="5729" spans="1:21">
      <c r="A5729">
        <v>20110930</v>
      </c>
      <c r="B5729" t="s">
        <v>150</v>
      </c>
      <c r="C5729">
        <v>1211217</v>
      </c>
      <c r="D5729" t="s">
        <v>181</v>
      </c>
      <c r="E5729" t="s">
        <v>68</v>
      </c>
      <c r="F5729" t="s">
        <v>44</v>
      </c>
      <c r="G5729">
        <v>0</v>
      </c>
      <c r="H5729">
        <v>0</v>
      </c>
      <c r="I5729">
        <v>0</v>
      </c>
      <c r="J5729">
        <v>0</v>
      </c>
      <c r="K5729">
        <v>0</v>
      </c>
      <c r="L5729">
        <v>0</v>
      </c>
      <c r="M5729">
        <v>0</v>
      </c>
      <c r="N5729">
        <v>0</v>
      </c>
      <c r="O5729">
        <v>0</v>
      </c>
      <c r="Q5729">
        <v>0</v>
      </c>
      <c r="R5729">
        <v>0</v>
      </c>
      <c r="S5729">
        <v>0</v>
      </c>
      <c r="T5729" t="s">
        <v>7949</v>
      </c>
      <c r="U5729" s="92" t="str">
        <f t="shared" si="89"/>
        <v>DK0111211217</v>
      </c>
    </row>
    <row r="5730" spans="1:21">
      <c r="A5730">
        <v>20110930</v>
      </c>
      <c r="B5730" t="s">
        <v>150</v>
      </c>
      <c r="C5730">
        <v>1211218</v>
      </c>
      <c r="D5730" t="s">
        <v>181</v>
      </c>
      <c r="E5730" t="s">
        <v>59</v>
      </c>
      <c r="F5730" t="s">
        <v>45</v>
      </c>
      <c r="T5730" t="s">
        <v>7950</v>
      </c>
      <c r="U5730" s="92" t="str">
        <f t="shared" si="89"/>
        <v>DK0111211218</v>
      </c>
    </row>
    <row r="5731" spans="1:21">
      <c r="A5731">
        <v>20110930</v>
      </c>
      <c r="B5731" t="s">
        <v>150</v>
      </c>
      <c r="C5731">
        <v>1211219</v>
      </c>
      <c r="D5731" t="s">
        <v>181</v>
      </c>
      <c r="E5731" t="s">
        <v>58</v>
      </c>
      <c r="F5731" t="s">
        <v>45</v>
      </c>
      <c r="T5731" t="s">
        <v>7951</v>
      </c>
      <c r="U5731" s="92" t="str">
        <f t="shared" si="89"/>
        <v>DK0111211219</v>
      </c>
    </row>
    <row r="5732" spans="1:21">
      <c r="A5732">
        <v>20110930</v>
      </c>
      <c r="B5732" t="s">
        <v>150</v>
      </c>
      <c r="C5732">
        <v>1211220</v>
      </c>
      <c r="D5732" t="s">
        <v>181</v>
      </c>
      <c r="E5732" t="s">
        <v>57</v>
      </c>
      <c r="F5732" t="s">
        <v>45</v>
      </c>
      <c r="T5732" t="s">
        <v>7952</v>
      </c>
      <c r="U5732" s="92" t="str">
        <f t="shared" si="89"/>
        <v>DK0111211220</v>
      </c>
    </row>
    <row r="5733" spans="1:21">
      <c r="A5733">
        <v>20110930</v>
      </c>
      <c r="B5733" t="s">
        <v>150</v>
      </c>
      <c r="C5733">
        <v>1211221</v>
      </c>
      <c r="D5733" t="s">
        <v>181</v>
      </c>
      <c r="E5733" t="s">
        <v>56</v>
      </c>
      <c r="F5733" t="s">
        <v>45</v>
      </c>
      <c r="T5733" t="s">
        <v>7953</v>
      </c>
      <c r="U5733" s="92" t="str">
        <f t="shared" si="89"/>
        <v>DK0111211221</v>
      </c>
    </row>
    <row r="5734" spans="1:21">
      <c r="A5734">
        <v>20110930</v>
      </c>
      <c r="B5734" t="s">
        <v>150</v>
      </c>
      <c r="C5734">
        <v>1211222</v>
      </c>
      <c r="D5734" t="s">
        <v>181</v>
      </c>
      <c r="E5734" t="s">
        <v>55</v>
      </c>
      <c r="F5734" t="s">
        <v>45</v>
      </c>
      <c r="T5734" t="s">
        <v>7954</v>
      </c>
      <c r="U5734" s="92" t="str">
        <f t="shared" si="89"/>
        <v>DK0111211222</v>
      </c>
    </row>
    <row r="5735" spans="1:21">
      <c r="A5735">
        <v>20110930</v>
      </c>
      <c r="B5735" t="s">
        <v>150</v>
      </c>
      <c r="C5735">
        <v>1211223</v>
      </c>
      <c r="D5735" t="s">
        <v>181</v>
      </c>
      <c r="E5735" t="s">
        <v>54</v>
      </c>
      <c r="F5735" t="s">
        <v>45</v>
      </c>
      <c r="T5735" t="s">
        <v>7955</v>
      </c>
      <c r="U5735" s="92" t="str">
        <f t="shared" si="89"/>
        <v>DK0111211223</v>
      </c>
    </row>
    <row r="5736" spans="1:21">
      <c r="A5736">
        <v>20110930</v>
      </c>
      <c r="B5736" t="s">
        <v>150</v>
      </c>
      <c r="C5736">
        <v>1211224</v>
      </c>
      <c r="D5736" t="s">
        <v>181</v>
      </c>
      <c r="E5736" t="s">
        <v>53</v>
      </c>
      <c r="F5736" t="s">
        <v>45</v>
      </c>
      <c r="T5736" t="s">
        <v>7956</v>
      </c>
      <c r="U5736" s="92" t="str">
        <f t="shared" si="89"/>
        <v>DK0111211224</v>
      </c>
    </row>
    <row r="5737" spans="1:21">
      <c r="A5737">
        <v>20110930</v>
      </c>
      <c r="B5737" t="s">
        <v>150</v>
      </c>
      <c r="C5737">
        <v>1211225</v>
      </c>
      <c r="D5737" t="s">
        <v>181</v>
      </c>
      <c r="E5737" t="s">
        <v>68</v>
      </c>
      <c r="F5737" t="s">
        <v>45</v>
      </c>
      <c r="G5737">
        <v>0</v>
      </c>
      <c r="H5737">
        <v>0</v>
      </c>
      <c r="I5737">
        <v>0</v>
      </c>
      <c r="J5737">
        <v>0</v>
      </c>
      <c r="K5737">
        <v>0</v>
      </c>
      <c r="L5737">
        <v>0</v>
      </c>
      <c r="M5737">
        <v>0</v>
      </c>
      <c r="N5737">
        <v>0</v>
      </c>
      <c r="O5737">
        <v>0</v>
      </c>
      <c r="Q5737">
        <v>0</v>
      </c>
      <c r="R5737">
        <v>0</v>
      </c>
      <c r="S5737">
        <v>0</v>
      </c>
      <c r="T5737" t="s">
        <v>7957</v>
      </c>
      <c r="U5737" s="92" t="str">
        <f t="shared" si="89"/>
        <v>DK0111211225</v>
      </c>
    </row>
    <row r="5738" spans="1:21">
      <c r="A5738">
        <v>20110930</v>
      </c>
      <c r="B5738" t="s">
        <v>150</v>
      </c>
      <c r="C5738">
        <v>1211226</v>
      </c>
      <c r="D5738" t="s">
        <v>181</v>
      </c>
      <c r="E5738" t="s">
        <v>59</v>
      </c>
      <c r="F5738" t="s">
        <v>46</v>
      </c>
      <c r="T5738" t="s">
        <v>7958</v>
      </c>
      <c r="U5738" s="92" t="str">
        <f t="shared" si="89"/>
        <v>DK0111211226</v>
      </c>
    </row>
    <row r="5739" spans="1:21">
      <c r="A5739">
        <v>20110930</v>
      </c>
      <c r="B5739" t="s">
        <v>150</v>
      </c>
      <c r="C5739">
        <v>1211227</v>
      </c>
      <c r="D5739" t="s">
        <v>181</v>
      </c>
      <c r="E5739" t="s">
        <v>58</v>
      </c>
      <c r="F5739" t="s">
        <v>46</v>
      </c>
      <c r="T5739" t="s">
        <v>7959</v>
      </c>
      <c r="U5739" s="92" t="str">
        <f t="shared" si="89"/>
        <v>DK0111211227</v>
      </c>
    </row>
    <row r="5740" spans="1:21">
      <c r="A5740">
        <v>20110930</v>
      </c>
      <c r="B5740" t="s">
        <v>150</v>
      </c>
      <c r="C5740">
        <v>1211228</v>
      </c>
      <c r="D5740" t="s">
        <v>181</v>
      </c>
      <c r="E5740" t="s">
        <v>57</v>
      </c>
      <c r="F5740" t="s">
        <v>46</v>
      </c>
      <c r="T5740" t="s">
        <v>7960</v>
      </c>
      <c r="U5740" s="92" t="str">
        <f t="shared" si="89"/>
        <v>DK0111211228</v>
      </c>
    </row>
    <row r="5741" spans="1:21">
      <c r="A5741">
        <v>20110930</v>
      </c>
      <c r="B5741" t="s">
        <v>150</v>
      </c>
      <c r="C5741">
        <v>1211229</v>
      </c>
      <c r="D5741" t="s">
        <v>181</v>
      </c>
      <c r="E5741" t="s">
        <v>56</v>
      </c>
      <c r="F5741" t="s">
        <v>46</v>
      </c>
      <c r="T5741" t="s">
        <v>7961</v>
      </c>
      <c r="U5741" s="92" t="str">
        <f t="shared" si="89"/>
        <v>DK0111211229</v>
      </c>
    </row>
    <row r="5742" spans="1:21">
      <c r="A5742">
        <v>20110930</v>
      </c>
      <c r="B5742" t="s">
        <v>150</v>
      </c>
      <c r="C5742">
        <v>1211230</v>
      </c>
      <c r="D5742" t="s">
        <v>181</v>
      </c>
      <c r="E5742" t="s">
        <v>55</v>
      </c>
      <c r="F5742" t="s">
        <v>46</v>
      </c>
      <c r="T5742" t="s">
        <v>7962</v>
      </c>
      <c r="U5742" s="92" t="str">
        <f t="shared" si="89"/>
        <v>DK0111211230</v>
      </c>
    </row>
    <row r="5743" spans="1:21">
      <c r="A5743">
        <v>20110930</v>
      </c>
      <c r="B5743" t="s">
        <v>150</v>
      </c>
      <c r="C5743">
        <v>1211231</v>
      </c>
      <c r="D5743" t="s">
        <v>181</v>
      </c>
      <c r="E5743" t="s">
        <v>54</v>
      </c>
      <c r="F5743" t="s">
        <v>46</v>
      </c>
      <c r="T5743" t="s">
        <v>7963</v>
      </c>
      <c r="U5743" s="92" t="str">
        <f t="shared" si="89"/>
        <v>DK0111211231</v>
      </c>
    </row>
    <row r="5744" spans="1:21">
      <c r="A5744">
        <v>20110930</v>
      </c>
      <c r="B5744" t="s">
        <v>150</v>
      </c>
      <c r="C5744">
        <v>1211232</v>
      </c>
      <c r="D5744" t="s">
        <v>181</v>
      </c>
      <c r="E5744" t="s">
        <v>53</v>
      </c>
      <c r="F5744" t="s">
        <v>46</v>
      </c>
      <c r="T5744" t="s">
        <v>7964</v>
      </c>
      <c r="U5744" s="92" t="str">
        <f t="shared" si="89"/>
        <v>DK0111211232</v>
      </c>
    </row>
    <row r="5745" spans="1:21">
      <c r="A5745">
        <v>20110930</v>
      </c>
      <c r="B5745" t="s">
        <v>150</v>
      </c>
      <c r="C5745">
        <v>1211233</v>
      </c>
      <c r="D5745" t="s">
        <v>181</v>
      </c>
      <c r="E5745" t="s">
        <v>68</v>
      </c>
      <c r="F5745" t="s">
        <v>46</v>
      </c>
      <c r="G5745">
        <v>0</v>
      </c>
      <c r="H5745">
        <v>0</v>
      </c>
      <c r="I5745">
        <v>0</v>
      </c>
      <c r="J5745">
        <v>0</v>
      </c>
      <c r="K5745">
        <v>0</v>
      </c>
      <c r="L5745">
        <v>0</v>
      </c>
      <c r="M5745">
        <v>0</v>
      </c>
      <c r="N5745">
        <v>0</v>
      </c>
      <c r="O5745">
        <v>0</v>
      </c>
      <c r="Q5745">
        <v>0</v>
      </c>
      <c r="R5745">
        <v>0</v>
      </c>
      <c r="S5745">
        <v>0</v>
      </c>
      <c r="T5745" t="s">
        <v>7965</v>
      </c>
      <c r="U5745" s="92" t="str">
        <f t="shared" si="89"/>
        <v>DK0111211233</v>
      </c>
    </row>
    <row r="5746" spans="1:21">
      <c r="A5746">
        <v>20110930</v>
      </c>
      <c r="B5746" t="s">
        <v>150</v>
      </c>
      <c r="C5746">
        <v>1211234</v>
      </c>
      <c r="D5746" t="s">
        <v>181</v>
      </c>
      <c r="E5746" t="s">
        <v>59</v>
      </c>
      <c r="F5746" t="s">
        <v>47</v>
      </c>
      <c r="T5746" t="s">
        <v>7966</v>
      </c>
      <c r="U5746" s="92" t="str">
        <f t="shared" si="89"/>
        <v>DK0111211234</v>
      </c>
    </row>
    <row r="5747" spans="1:21">
      <c r="A5747">
        <v>20110930</v>
      </c>
      <c r="B5747" t="s">
        <v>150</v>
      </c>
      <c r="C5747">
        <v>1211235</v>
      </c>
      <c r="D5747" t="s">
        <v>181</v>
      </c>
      <c r="E5747" t="s">
        <v>58</v>
      </c>
      <c r="F5747" t="s">
        <v>47</v>
      </c>
      <c r="T5747" t="s">
        <v>7967</v>
      </c>
      <c r="U5747" s="92" t="str">
        <f t="shared" si="89"/>
        <v>DK0111211235</v>
      </c>
    </row>
    <row r="5748" spans="1:21">
      <c r="A5748">
        <v>20110930</v>
      </c>
      <c r="B5748" t="s">
        <v>150</v>
      </c>
      <c r="C5748">
        <v>1211236</v>
      </c>
      <c r="D5748" t="s">
        <v>181</v>
      </c>
      <c r="E5748" t="s">
        <v>57</v>
      </c>
      <c r="F5748" t="s">
        <v>47</v>
      </c>
      <c r="T5748" t="s">
        <v>7968</v>
      </c>
      <c r="U5748" s="92" t="str">
        <f t="shared" si="89"/>
        <v>DK0111211236</v>
      </c>
    </row>
    <row r="5749" spans="1:21">
      <c r="A5749">
        <v>20110930</v>
      </c>
      <c r="B5749" t="s">
        <v>150</v>
      </c>
      <c r="C5749">
        <v>1211237</v>
      </c>
      <c r="D5749" t="s">
        <v>181</v>
      </c>
      <c r="E5749" t="s">
        <v>56</v>
      </c>
      <c r="F5749" t="s">
        <v>47</v>
      </c>
      <c r="T5749" t="s">
        <v>7969</v>
      </c>
      <c r="U5749" s="92" t="str">
        <f t="shared" si="89"/>
        <v>DK0111211237</v>
      </c>
    </row>
    <row r="5750" spans="1:21">
      <c r="A5750">
        <v>20110930</v>
      </c>
      <c r="B5750" t="s">
        <v>150</v>
      </c>
      <c r="C5750">
        <v>1211238</v>
      </c>
      <c r="D5750" t="s">
        <v>181</v>
      </c>
      <c r="E5750" t="s">
        <v>55</v>
      </c>
      <c r="F5750" t="s">
        <v>47</v>
      </c>
      <c r="T5750" t="s">
        <v>7970</v>
      </c>
      <c r="U5750" s="92" t="str">
        <f t="shared" si="89"/>
        <v>DK0111211238</v>
      </c>
    </row>
    <row r="5751" spans="1:21">
      <c r="A5751">
        <v>20110930</v>
      </c>
      <c r="B5751" t="s">
        <v>150</v>
      </c>
      <c r="C5751">
        <v>1211239</v>
      </c>
      <c r="D5751" t="s">
        <v>181</v>
      </c>
      <c r="E5751" t="s">
        <v>54</v>
      </c>
      <c r="F5751" t="s">
        <v>47</v>
      </c>
      <c r="T5751" t="s">
        <v>7971</v>
      </c>
      <c r="U5751" s="92" t="str">
        <f t="shared" si="89"/>
        <v>DK0111211239</v>
      </c>
    </row>
    <row r="5752" spans="1:21">
      <c r="A5752">
        <v>20110930</v>
      </c>
      <c r="B5752" t="s">
        <v>150</v>
      </c>
      <c r="C5752">
        <v>1211240</v>
      </c>
      <c r="D5752" t="s">
        <v>181</v>
      </c>
      <c r="E5752" t="s">
        <v>53</v>
      </c>
      <c r="F5752" t="s">
        <v>47</v>
      </c>
      <c r="T5752" t="s">
        <v>7972</v>
      </c>
      <c r="U5752" s="92" t="str">
        <f t="shared" si="89"/>
        <v>DK0111211240</v>
      </c>
    </row>
    <row r="5753" spans="1:21">
      <c r="A5753">
        <v>20110930</v>
      </c>
      <c r="B5753" t="s">
        <v>150</v>
      </c>
      <c r="C5753">
        <v>1211241</v>
      </c>
      <c r="D5753" t="s">
        <v>181</v>
      </c>
      <c r="E5753" t="s">
        <v>68</v>
      </c>
      <c r="F5753" t="s">
        <v>47</v>
      </c>
      <c r="G5753">
        <v>0</v>
      </c>
      <c r="H5753">
        <v>0</v>
      </c>
      <c r="I5753">
        <v>0</v>
      </c>
      <c r="J5753">
        <v>0</v>
      </c>
      <c r="K5753">
        <v>0</v>
      </c>
      <c r="L5753">
        <v>0</v>
      </c>
      <c r="M5753">
        <v>0</v>
      </c>
      <c r="N5753">
        <v>0</v>
      </c>
      <c r="O5753">
        <v>0</v>
      </c>
      <c r="Q5753">
        <v>0</v>
      </c>
      <c r="R5753">
        <v>0</v>
      </c>
      <c r="S5753">
        <v>0</v>
      </c>
      <c r="T5753" t="s">
        <v>7973</v>
      </c>
      <c r="U5753" s="92" t="str">
        <f t="shared" si="89"/>
        <v>DK0111211241</v>
      </c>
    </row>
    <row r="5754" spans="1:21">
      <c r="A5754">
        <v>20110930</v>
      </c>
      <c r="B5754" t="s">
        <v>150</v>
      </c>
      <c r="C5754">
        <v>1211242</v>
      </c>
      <c r="D5754" t="s">
        <v>181</v>
      </c>
      <c r="E5754" t="s">
        <v>59</v>
      </c>
      <c r="F5754" t="s">
        <v>48</v>
      </c>
      <c r="T5754" t="s">
        <v>7974</v>
      </c>
      <c r="U5754" s="92" t="str">
        <f t="shared" si="89"/>
        <v>DK0111211242</v>
      </c>
    </row>
    <row r="5755" spans="1:21">
      <c r="A5755">
        <v>20110930</v>
      </c>
      <c r="B5755" t="s">
        <v>150</v>
      </c>
      <c r="C5755">
        <v>1211243</v>
      </c>
      <c r="D5755" t="s">
        <v>181</v>
      </c>
      <c r="E5755" t="s">
        <v>58</v>
      </c>
      <c r="F5755" t="s">
        <v>48</v>
      </c>
      <c r="T5755" t="s">
        <v>7975</v>
      </c>
      <c r="U5755" s="92" t="str">
        <f t="shared" si="89"/>
        <v>DK0111211243</v>
      </c>
    </row>
    <row r="5756" spans="1:21">
      <c r="A5756">
        <v>20110930</v>
      </c>
      <c r="B5756" t="s">
        <v>150</v>
      </c>
      <c r="C5756">
        <v>1211244</v>
      </c>
      <c r="D5756" t="s">
        <v>181</v>
      </c>
      <c r="E5756" t="s">
        <v>57</v>
      </c>
      <c r="F5756" t="s">
        <v>48</v>
      </c>
      <c r="T5756" t="s">
        <v>7976</v>
      </c>
      <c r="U5756" s="92" t="str">
        <f t="shared" si="89"/>
        <v>DK0111211244</v>
      </c>
    </row>
    <row r="5757" spans="1:21">
      <c r="A5757">
        <v>20110930</v>
      </c>
      <c r="B5757" t="s">
        <v>150</v>
      </c>
      <c r="C5757">
        <v>1211245</v>
      </c>
      <c r="D5757" t="s">
        <v>181</v>
      </c>
      <c r="E5757" t="s">
        <v>56</v>
      </c>
      <c r="F5757" t="s">
        <v>48</v>
      </c>
      <c r="T5757" t="s">
        <v>7977</v>
      </c>
      <c r="U5757" s="92" t="str">
        <f t="shared" si="89"/>
        <v>DK0111211245</v>
      </c>
    </row>
    <row r="5758" spans="1:21">
      <c r="A5758">
        <v>20110930</v>
      </c>
      <c r="B5758" t="s">
        <v>150</v>
      </c>
      <c r="C5758">
        <v>1211246</v>
      </c>
      <c r="D5758" t="s">
        <v>181</v>
      </c>
      <c r="E5758" t="s">
        <v>55</v>
      </c>
      <c r="F5758" t="s">
        <v>48</v>
      </c>
      <c r="T5758" t="s">
        <v>7978</v>
      </c>
      <c r="U5758" s="92" t="str">
        <f t="shared" si="89"/>
        <v>DK0111211246</v>
      </c>
    </row>
    <row r="5759" spans="1:21">
      <c r="A5759">
        <v>20110930</v>
      </c>
      <c r="B5759" t="s">
        <v>150</v>
      </c>
      <c r="C5759">
        <v>1211247</v>
      </c>
      <c r="D5759" t="s">
        <v>181</v>
      </c>
      <c r="E5759" t="s">
        <v>54</v>
      </c>
      <c r="F5759" t="s">
        <v>48</v>
      </c>
      <c r="T5759" t="s">
        <v>7979</v>
      </c>
      <c r="U5759" s="92" t="str">
        <f t="shared" si="89"/>
        <v>DK0111211247</v>
      </c>
    </row>
    <row r="5760" spans="1:21">
      <c r="A5760">
        <v>20110930</v>
      </c>
      <c r="B5760" t="s">
        <v>150</v>
      </c>
      <c r="C5760">
        <v>1211248</v>
      </c>
      <c r="D5760" t="s">
        <v>181</v>
      </c>
      <c r="E5760" t="s">
        <v>53</v>
      </c>
      <c r="F5760" t="s">
        <v>48</v>
      </c>
      <c r="T5760" t="s">
        <v>7980</v>
      </c>
      <c r="U5760" s="92" t="str">
        <f t="shared" si="89"/>
        <v>DK0111211248</v>
      </c>
    </row>
    <row r="5761" spans="1:21">
      <c r="A5761">
        <v>20110930</v>
      </c>
      <c r="B5761" t="s">
        <v>150</v>
      </c>
      <c r="C5761">
        <v>1211249</v>
      </c>
      <c r="D5761" t="s">
        <v>181</v>
      </c>
      <c r="E5761" t="s">
        <v>68</v>
      </c>
      <c r="F5761" t="s">
        <v>48</v>
      </c>
      <c r="G5761">
        <v>0</v>
      </c>
      <c r="H5761">
        <v>0</v>
      </c>
      <c r="I5761">
        <v>0</v>
      </c>
      <c r="J5761">
        <v>0</v>
      </c>
      <c r="K5761">
        <v>0</v>
      </c>
      <c r="L5761">
        <v>0</v>
      </c>
      <c r="M5761">
        <v>0</v>
      </c>
      <c r="N5761">
        <v>0</v>
      </c>
      <c r="O5761">
        <v>0</v>
      </c>
      <c r="Q5761">
        <v>0</v>
      </c>
      <c r="R5761">
        <v>0</v>
      </c>
      <c r="S5761">
        <v>0</v>
      </c>
      <c r="T5761" t="s">
        <v>7981</v>
      </c>
      <c r="U5761" s="92" t="str">
        <f t="shared" si="89"/>
        <v>DK0111211249</v>
      </c>
    </row>
    <row r="5762" spans="1:21">
      <c r="A5762">
        <v>20110930</v>
      </c>
      <c r="B5762" t="s">
        <v>149</v>
      </c>
      <c r="C5762">
        <v>1211010</v>
      </c>
      <c r="D5762" t="s">
        <v>181</v>
      </c>
      <c r="E5762" t="s">
        <v>59</v>
      </c>
      <c r="F5762" t="s">
        <v>23</v>
      </c>
      <c r="M5762">
        <v>0</v>
      </c>
      <c r="T5762" t="s">
        <v>7982</v>
      </c>
      <c r="U5762" s="92" t="str">
        <f t="shared" si="89"/>
        <v>ES0591211010</v>
      </c>
    </row>
    <row r="5763" spans="1:21">
      <c r="A5763">
        <v>20110930</v>
      </c>
      <c r="B5763" t="s">
        <v>149</v>
      </c>
      <c r="C5763">
        <v>1211011</v>
      </c>
      <c r="D5763" t="s">
        <v>181</v>
      </c>
      <c r="E5763" t="s">
        <v>58</v>
      </c>
      <c r="F5763" t="s">
        <v>23</v>
      </c>
      <c r="G5763">
        <v>0</v>
      </c>
      <c r="I5763">
        <v>-36.466493819999997</v>
      </c>
      <c r="L5763">
        <v>-36.466493819999997</v>
      </c>
      <c r="M5763">
        <v>0</v>
      </c>
      <c r="T5763" t="s">
        <v>7983</v>
      </c>
      <c r="U5763" s="92" t="str">
        <f t="shared" ref="U5763:U5826" si="90">B5763&amp;C5763</f>
        <v>ES0591211011</v>
      </c>
    </row>
    <row r="5764" spans="1:21">
      <c r="A5764">
        <v>20110930</v>
      </c>
      <c r="B5764" t="s">
        <v>149</v>
      </c>
      <c r="C5764">
        <v>1211012</v>
      </c>
      <c r="D5764" t="s">
        <v>181</v>
      </c>
      <c r="E5764" t="s">
        <v>57</v>
      </c>
      <c r="F5764" t="s">
        <v>23</v>
      </c>
      <c r="M5764">
        <v>0</v>
      </c>
      <c r="N5764">
        <v>0.47946612999999999</v>
      </c>
      <c r="T5764" t="s">
        <v>7984</v>
      </c>
      <c r="U5764" s="92" t="str">
        <f t="shared" si="90"/>
        <v>ES0591211012</v>
      </c>
    </row>
    <row r="5765" spans="1:21">
      <c r="A5765">
        <v>20110930</v>
      </c>
      <c r="B5765" t="s">
        <v>149</v>
      </c>
      <c r="C5765">
        <v>1211013</v>
      </c>
      <c r="D5765" t="s">
        <v>181</v>
      </c>
      <c r="E5765" t="s">
        <v>56</v>
      </c>
      <c r="F5765" t="s">
        <v>23</v>
      </c>
      <c r="G5765">
        <v>0</v>
      </c>
      <c r="I5765">
        <v>-124.9225751</v>
      </c>
      <c r="L5765">
        <v>-124.9225751</v>
      </c>
      <c r="M5765">
        <v>0</v>
      </c>
      <c r="T5765" t="s">
        <v>7985</v>
      </c>
      <c r="U5765" s="92" t="str">
        <f t="shared" si="90"/>
        <v>ES0591211013</v>
      </c>
    </row>
    <row r="5766" spans="1:21">
      <c r="A5766">
        <v>20110930</v>
      </c>
      <c r="B5766" t="s">
        <v>149</v>
      </c>
      <c r="C5766">
        <v>1211014</v>
      </c>
      <c r="D5766" t="s">
        <v>181</v>
      </c>
      <c r="E5766" t="s">
        <v>55</v>
      </c>
      <c r="F5766" t="s">
        <v>23</v>
      </c>
      <c r="G5766">
        <v>36.428372910999997</v>
      </c>
      <c r="I5766">
        <v>-12.29381066</v>
      </c>
      <c r="L5766">
        <v>-12.29381066</v>
      </c>
      <c r="M5766">
        <v>-6.9271934699999997</v>
      </c>
      <c r="N5766">
        <v>0.12866679510000001</v>
      </c>
      <c r="T5766" t="s">
        <v>7986</v>
      </c>
      <c r="U5766" s="92" t="str">
        <f t="shared" si="90"/>
        <v>ES0591211014</v>
      </c>
    </row>
    <row r="5767" spans="1:21">
      <c r="A5767">
        <v>20110930</v>
      </c>
      <c r="B5767" t="s">
        <v>149</v>
      </c>
      <c r="C5767">
        <v>1211015</v>
      </c>
      <c r="D5767" t="s">
        <v>181</v>
      </c>
      <c r="E5767" t="s">
        <v>54</v>
      </c>
      <c r="F5767" t="s">
        <v>23</v>
      </c>
      <c r="G5767">
        <v>109.55127111</v>
      </c>
      <c r="I5767">
        <v>17.158109620000001</v>
      </c>
      <c r="L5767">
        <v>17.158109620000001</v>
      </c>
      <c r="M5767">
        <v>0</v>
      </c>
      <c r="T5767" t="s">
        <v>7987</v>
      </c>
      <c r="U5767" s="92" t="str">
        <f t="shared" si="90"/>
        <v>ES0591211015</v>
      </c>
    </row>
    <row r="5768" spans="1:21">
      <c r="A5768">
        <v>20110930</v>
      </c>
      <c r="B5768" t="s">
        <v>149</v>
      </c>
      <c r="C5768">
        <v>1211016</v>
      </c>
      <c r="D5768" t="s">
        <v>181</v>
      </c>
      <c r="E5768" t="s">
        <v>53</v>
      </c>
      <c r="F5768" t="s">
        <v>23</v>
      </c>
      <c r="G5768">
        <v>91.908996181999996</v>
      </c>
      <c r="I5768">
        <v>86.944227225999995</v>
      </c>
      <c r="L5768">
        <v>86.944227225999995</v>
      </c>
      <c r="M5768">
        <v>-5.8843432</v>
      </c>
      <c r="T5768" t="s">
        <v>7988</v>
      </c>
      <c r="U5768" s="92" t="str">
        <f t="shared" si="90"/>
        <v>ES0591211016</v>
      </c>
    </row>
    <row r="5769" spans="1:21">
      <c r="A5769">
        <v>20110930</v>
      </c>
      <c r="B5769" t="s">
        <v>149</v>
      </c>
      <c r="C5769">
        <v>1211017</v>
      </c>
      <c r="D5769" t="s">
        <v>181</v>
      </c>
      <c r="E5769" t="s">
        <v>68</v>
      </c>
      <c r="F5769" t="s">
        <v>23</v>
      </c>
      <c r="G5769">
        <v>237.8886402</v>
      </c>
      <c r="H5769">
        <v>0</v>
      </c>
      <c r="I5769">
        <v>-69.580542699999995</v>
      </c>
      <c r="J5769">
        <v>0</v>
      </c>
      <c r="K5769">
        <v>0</v>
      </c>
      <c r="L5769">
        <v>-69.580542699999995</v>
      </c>
      <c r="M5769">
        <v>-12.811536670000001</v>
      </c>
      <c r="N5769">
        <v>0.60813292510000005</v>
      </c>
      <c r="O5769">
        <v>0</v>
      </c>
      <c r="Q5769">
        <v>0</v>
      </c>
      <c r="R5769">
        <v>0</v>
      </c>
      <c r="S5769">
        <v>0</v>
      </c>
      <c r="T5769" t="s">
        <v>7989</v>
      </c>
      <c r="U5769" s="92" t="str">
        <f t="shared" si="90"/>
        <v>ES0591211017</v>
      </c>
    </row>
    <row r="5770" spans="1:21">
      <c r="A5770">
        <v>20110930</v>
      </c>
      <c r="B5770" t="s">
        <v>149</v>
      </c>
      <c r="C5770">
        <v>1211018</v>
      </c>
      <c r="D5770" t="s">
        <v>181</v>
      </c>
      <c r="E5770" t="s">
        <v>59</v>
      </c>
      <c r="F5770" t="s">
        <v>24</v>
      </c>
      <c r="G5770">
        <v>99.250659999999996</v>
      </c>
      <c r="I5770">
        <v>0</v>
      </c>
      <c r="L5770">
        <v>0</v>
      </c>
      <c r="M5770">
        <v>2.3275709174000001</v>
      </c>
      <c r="N5770">
        <v>-5.3866659999999997E-2</v>
      </c>
      <c r="T5770" t="s">
        <v>7990</v>
      </c>
      <c r="U5770" s="92" t="str">
        <f t="shared" si="90"/>
        <v>ES0591211018</v>
      </c>
    </row>
    <row r="5771" spans="1:21">
      <c r="A5771">
        <v>20110930</v>
      </c>
      <c r="B5771" t="s">
        <v>149</v>
      </c>
      <c r="C5771">
        <v>1211019</v>
      </c>
      <c r="D5771" t="s">
        <v>181</v>
      </c>
      <c r="E5771" t="s">
        <v>58</v>
      </c>
      <c r="F5771" t="s">
        <v>24</v>
      </c>
      <c r="G5771">
        <v>143.1507</v>
      </c>
      <c r="I5771">
        <v>-74.931939159999999</v>
      </c>
      <c r="L5771">
        <v>-74.931939159999999</v>
      </c>
      <c r="M5771">
        <v>0</v>
      </c>
      <c r="T5771" t="s">
        <v>7991</v>
      </c>
      <c r="U5771" s="92" t="str">
        <f t="shared" si="90"/>
        <v>ES0591211019</v>
      </c>
    </row>
    <row r="5772" spans="1:21">
      <c r="A5772">
        <v>20110930</v>
      </c>
      <c r="B5772" t="s">
        <v>149</v>
      </c>
      <c r="C5772">
        <v>1211020</v>
      </c>
      <c r="D5772" t="s">
        <v>181</v>
      </c>
      <c r="E5772" t="s">
        <v>57</v>
      </c>
      <c r="F5772" t="s">
        <v>24</v>
      </c>
      <c r="G5772">
        <v>44.315262638999997</v>
      </c>
      <c r="I5772">
        <v>19.453136538999999</v>
      </c>
      <c r="L5772">
        <v>19.453136538999999</v>
      </c>
      <c r="M5772">
        <v>0</v>
      </c>
      <c r="N5772">
        <v>-0.15586895000000001</v>
      </c>
      <c r="T5772" t="s">
        <v>7992</v>
      </c>
      <c r="U5772" s="92" t="str">
        <f t="shared" si="90"/>
        <v>ES0591211020</v>
      </c>
    </row>
    <row r="5773" spans="1:21">
      <c r="A5773">
        <v>20110930</v>
      </c>
      <c r="B5773" t="s">
        <v>149</v>
      </c>
      <c r="C5773">
        <v>1211021</v>
      </c>
      <c r="D5773" t="s">
        <v>181</v>
      </c>
      <c r="E5773" t="s">
        <v>56</v>
      </c>
      <c r="F5773" t="s">
        <v>24</v>
      </c>
      <c r="G5773">
        <v>35.560293348999998</v>
      </c>
      <c r="I5773">
        <v>20.194567199000002</v>
      </c>
      <c r="L5773">
        <v>20.194567199000002</v>
      </c>
      <c r="M5773">
        <v>0</v>
      </c>
      <c r="T5773" t="s">
        <v>7993</v>
      </c>
      <c r="U5773" s="92" t="str">
        <f t="shared" si="90"/>
        <v>ES0591211021</v>
      </c>
    </row>
    <row r="5774" spans="1:21">
      <c r="A5774">
        <v>20110930</v>
      </c>
      <c r="B5774" t="s">
        <v>149</v>
      </c>
      <c r="C5774">
        <v>1211022</v>
      </c>
      <c r="D5774" t="s">
        <v>181</v>
      </c>
      <c r="E5774" t="s">
        <v>55</v>
      </c>
      <c r="F5774" t="s">
        <v>24</v>
      </c>
      <c r="G5774">
        <v>20.269290763000001</v>
      </c>
      <c r="I5774">
        <v>-173.16562759999999</v>
      </c>
      <c r="L5774">
        <v>-173.16562759999999</v>
      </c>
      <c r="M5774">
        <v>0</v>
      </c>
      <c r="N5774">
        <v>-6.2334010319999997</v>
      </c>
      <c r="T5774" t="s">
        <v>7994</v>
      </c>
      <c r="U5774" s="92" t="str">
        <f t="shared" si="90"/>
        <v>ES0591211022</v>
      </c>
    </row>
    <row r="5775" spans="1:21">
      <c r="A5775">
        <v>20110930</v>
      </c>
      <c r="B5775" t="s">
        <v>149</v>
      </c>
      <c r="C5775">
        <v>1211023</v>
      </c>
      <c r="D5775" t="s">
        <v>181</v>
      </c>
      <c r="E5775" t="s">
        <v>54</v>
      </c>
      <c r="F5775" t="s">
        <v>24</v>
      </c>
      <c r="G5775">
        <v>71.128066583999995</v>
      </c>
      <c r="I5775">
        <v>19.870550035000001</v>
      </c>
      <c r="L5775">
        <v>19.870550035000001</v>
      </c>
      <c r="M5775">
        <v>0</v>
      </c>
      <c r="T5775" t="s">
        <v>7995</v>
      </c>
      <c r="U5775" s="92" t="str">
        <f t="shared" si="90"/>
        <v>ES0591211023</v>
      </c>
    </row>
    <row r="5776" spans="1:21">
      <c r="A5776">
        <v>20110930</v>
      </c>
      <c r="B5776" t="s">
        <v>149</v>
      </c>
      <c r="C5776">
        <v>1211024</v>
      </c>
      <c r="D5776" t="s">
        <v>181</v>
      </c>
      <c r="E5776" t="s">
        <v>53</v>
      </c>
      <c r="F5776" t="s">
        <v>24</v>
      </c>
      <c r="G5776">
        <v>65.323625464000003</v>
      </c>
      <c r="I5776">
        <v>29.919079355000001</v>
      </c>
      <c r="L5776">
        <v>29.919079355000001</v>
      </c>
      <c r="M5776">
        <v>0</v>
      </c>
      <c r="T5776" t="s">
        <v>7996</v>
      </c>
      <c r="U5776" s="92" t="str">
        <f t="shared" si="90"/>
        <v>ES0591211024</v>
      </c>
    </row>
    <row r="5777" spans="1:21">
      <c r="A5777">
        <v>20110930</v>
      </c>
      <c r="B5777" t="s">
        <v>149</v>
      </c>
      <c r="C5777">
        <v>1211025</v>
      </c>
      <c r="D5777" t="s">
        <v>181</v>
      </c>
      <c r="E5777" t="s">
        <v>68</v>
      </c>
      <c r="F5777" t="s">
        <v>24</v>
      </c>
      <c r="G5777">
        <v>478.99789879999997</v>
      </c>
      <c r="H5777">
        <v>0</v>
      </c>
      <c r="I5777">
        <v>-158.6602336</v>
      </c>
      <c r="J5777">
        <v>0</v>
      </c>
      <c r="K5777">
        <v>0</v>
      </c>
      <c r="L5777">
        <v>-158.6602336</v>
      </c>
      <c r="M5777">
        <v>2.3275709174000001</v>
      </c>
      <c r="N5777">
        <v>-6.4431366419999998</v>
      </c>
      <c r="O5777">
        <v>0</v>
      </c>
      <c r="Q5777">
        <v>0</v>
      </c>
      <c r="R5777">
        <v>0</v>
      </c>
      <c r="S5777">
        <v>0</v>
      </c>
      <c r="T5777" t="s">
        <v>7997</v>
      </c>
      <c r="U5777" s="92" t="str">
        <f t="shared" si="90"/>
        <v>ES0591211025</v>
      </c>
    </row>
    <row r="5778" spans="1:21">
      <c r="A5778">
        <v>20110930</v>
      </c>
      <c r="B5778" t="s">
        <v>149</v>
      </c>
      <c r="C5778">
        <v>1211026</v>
      </c>
      <c r="D5778" t="s">
        <v>181</v>
      </c>
      <c r="E5778" t="s">
        <v>59</v>
      </c>
      <c r="F5778" t="s">
        <v>25</v>
      </c>
      <c r="N5778">
        <v>4.5597550000000001E-2</v>
      </c>
      <c r="T5778" t="s">
        <v>7998</v>
      </c>
      <c r="U5778" s="92" t="str">
        <f t="shared" si="90"/>
        <v>ES0591211026</v>
      </c>
    </row>
    <row r="5779" spans="1:21">
      <c r="A5779">
        <v>20110930</v>
      </c>
      <c r="B5779" t="s">
        <v>149</v>
      </c>
      <c r="C5779">
        <v>1211027</v>
      </c>
      <c r="D5779" t="s">
        <v>181</v>
      </c>
      <c r="E5779" t="s">
        <v>58</v>
      </c>
      <c r="F5779" t="s">
        <v>25</v>
      </c>
      <c r="T5779" t="s">
        <v>7999</v>
      </c>
      <c r="U5779" s="92" t="str">
        <f t="shared" si="90"/>
        <v>ES0591211027</v>
      </c>
    </row>
    <row r="5780" spans="1:21">
      <c r="A5780">
        <v>20110930</v>
      </c>
      <c r="B5780" t="s">
        <v>149</v>
      </c>
      <c r="C5780">
        <v>1211028</v>
      </c>
      <c r="D5780" t="s">
        <v>181</v>
      </c>
      <c r="E5780" t="s">
        <v>57</v>
      </c>
      <c r="F5780" t="s">
        <v>25</v>
      </c>
      <c r="T5780" t="s">
        <v>8000</v>
      </c>
      <c r="U5780" s="92" t="str">
        <f t="shared" si="90"/>
        <v>ES0591211028</v>
      </c>
    </row>
    <row r="5781" spans="1:21">
      <c r="A5781">
        <v>20110930</v>
      </c>
      <c r="B5781" t="s">
        <v>149</v>
      </c>
      <c r="C5781">
        <v>1211029</v>
      </c>
      <c r="D5781" t="s">
        <v>181</v>
      </c>
      <c r="E5781" t="s">
        <v>56</v>
      </c>
      <c r="F5781" t="s">
        <v>25</v>
      </c>
      <c r="T5781" t="s">
        <v>8001</v>
      </c>
      <c r="U5781" s="92" t="str">
        <f t="shared" si="90"/>
        <v>ES0591211029</v>
      </c>
    </row>
    <row r="5782" spans="1:21">
      <c r="A5782">
        <v>20110930</v>
      </c>
      <c r="B5782" t="s">
        <v>149</v>
      </c>
      <c r="C5782">
        <v>1211030</v>
      </c>
      <c r="D5782" t="s">
        <v>181</v>
      </c>
      <c r="E5782" t="s">
        <v>55</v>
      </c>
      <c r="F5782" t="s">
        <v>25</v>
      </c>
      <c r="T5782" t="s">
        <v>8002</v>
      </c>
      <c r="U5782" s="92" t="str">
        <f t="shared" si="90"/>
        <v>ES0591211030</v>
      </c>
    </row>
    <row r="5783" spans="1:21">
      <c r="A5783">
        <v>20110930</v>
      </c>
      <c r="B5783" t="s">
        <v>149</v>
      </c>
      <c r="C5783">
        <v>1211031</v>
      </c>
      <c r="D5783" t="s">
        <v>181</v>
      </c>
      <c r="E5783" t="s">
        <v>54</v>
      </c>
      <c r="F5783" t="s">
        <v>25</v>
      </c>
      <c r="T5783" t="s">
        <v>8003</v>
      </c>
      <c r="U5783" s="92" t="str">
        <f t="shared" si="90"/>
        <v>ES0591211031</v>
      </c>
    </row>
    <row r="5784" spans="1:21">
      <c r="A5784">
        <v>20110930</v>
      </c>
      <c r="B5784" t="s">
        <v>149</v>
      </c>
      <c r="C5784">
        <v>1211032</v>
      </c>
      <c r="D5784" t="s">
        <v>181</v>
      </c>
      <c r="E5784" t="s">
        <v>53</v>
      </c>
      <c r="F5784" t="s">
        <v>25</v>
      </c>
      <c r="T5784" t="s">
        <v>8004</v>
      </c>
      <c r="U5784" s="92" t="str">
        <f t="shared" si="90"/>
        <v>ES0591211032</v>
      </c>
    </row>
    <row r="5785" spans="1:21">
      <c r="A5785">
        <v>20110930</v>
      </c>
      <c r="B5785" t="s">
        <v>149</v>
      </c>
      <c r="C5785">
        <v>1211033</v>
      </c>
      <c r="D5785" t="s">
        <v>181</v>
      </c>
      <c r="E5785" t="s">
        <v>68</v>
      </c>
      <c r="F5785" t="s">
        <v>25</v>
      </c>
      <c r="G5785">
        <v>0</v>
      </c>
      <c r="H5785">
        <v>0</v>
      </c>
      <c r="I5785">
        <v>0</v>
      </c>
      <c r="J5785">
        <v>0</v>
      </c>
      <c r="K5785">
        <v>0</v>
      </c>
      <c r="L5785">
        <v>0</v>
      </c>
      <c r="M5785">
        <v>0</v>
      </c>
      <c r="N5785">
        <v>4.5597550000000001E-2</v>
      </c>
      <c r="O5785">
        <v>0</v>
      </c>
      <c r="Q5785">
        <v>0</v>
      </c>
      <c r="R5785">
        <v>0</v>
      </c>
      <c r="S5785">
        <v>0</v>
      </c>
      <c r="T5785" t="s">
        <v>8005</v>
      </c>
      <c r="U5785" s="92" t="str">
        <f t="shared" si="90"/>
        <v>ES0591211033</v>
      </c>
    </row>
    <row r="5786" spans="1:21">
      <c r="A5786">
        <v>20110930</v>
      </c>
      <c r="B5786" t="s">
        <v>149</v>
      </c>
      <c r="C5786">
        <v>1211034</v>
      </c>
      <c r="D5786" t="s">
        <v>181</v>
      </c>
      <c r="E5786" t="s">
        <v>59</v>
      </c>
      <c r="F5786" t="s">
        <v>26</v>
      </c>
      <c r="T5786" t="s">
        <v>8006</v>
      </c>
      <c r="U5786" s="92" t="str">
        <f t="shared" si="90"/>
        <v>ES0591211034</v>
      </c>
    </row>
    <row r="5787" spans="1:21">
      <c r="A5787">
        <v>20110930</v>
      </c>
      <c r="B5787" t="s">
        <v>149</v>
      </c>
      <c r="C5787">
        <v>1211035</v>
      </c>
      <c r="D5787" t="s">
        <v>181</v>
      </c>
      <c r="E5787" t="s">
        <v>58</v>
      </c>
      <c r="F5787" t="s">
        <v>26</v>
      </c>
      <c r="T5787" t="s">
        <v>8007</v>
      </c>
      <c r="U5787" s="92" t="str">
        <f t="shared" si="90"/>
        <v>ES0591211035</v>
      </c>
    </row>
    <row r="5788" spans="1:21">
      <c r="A5788">
        <v>20110930</v>
      </c>
      <c r="B5788" t="s">
        <v>149</v>
      </c>
      <c r="C5788">
        <v>1211036</v>
      </c>
      <c r="D5788" t="s">
        <v>181</v>
      </c>
      <c r="E5788" t="s">
        <v>57</v>
      </c>
      <c r="F5788" t="s">
        <v>26</v>
      </c>
      <c r="T5788" t="s">
        <v>8008</v>
      </c>
      <c r="U5788" s="92" t="str">
        <f t="shared" si="90"/>
        <v>ES0591211036</v>
      </c>
    </row>
    <row r="5789" spans="1:21">
      <c r="A5789">
        <v>20110930</v>
      </c>
      <c r="B5789" t="s">
        <v>149</v>
      </c>
      <c r="C5789">
        <v>1211037</v>
      </c>
      <c r="D5789" t="s">
        <v>181</v>
      </c>
      <c r="E5789" t="s">
        <v>56</v>
      </c>
      <c r="F5789" t="s">
        <v>26</v>
      </c>
      <c r="T5789" t="s">
        <v>8009</v>
      </c>
      <c r="U5789" s="92" t="str">
        <f t="shared" si="90"/>
        <v>ES0591211037</v>
      </c>
    </row>
    <row r="5790" spans="1:21">
      <c r="A5790">
        <v>20110930</v>
      </c>
      <c r="B5790" t="s">
        <v>149</v>
      </c>
      <c r="C5790">
        <v>1211038</v>
      </c>
      <c r="D5790" t="s">
        <v>181</v>
      </c>
      <c r="E5790" t="s">
        <v>55</v>
      </c>
      <c r="F5790" t="s">
        <v>26</v>
      </c>
      <c r="T5790" t="s">
        <v>8010</v>
      </c>
      <c r="U5790" s="92" t="str">
        <f t="shared" si="90"/>
        <v>ES0591211038</v>
      </c>
    </row>
    <row r="5791" spans="1:21">
      <c r="A5791">
        <v>20110930</v>
      </c>
      <c r="B5791" t="s">
        <v>149</v>
      </c>
      <c r="C5791">
        <v>1211039</v>
      </c>
      <c r="D5791" t="s">
        <v>181</v>
      </c>
      <c r="E5791" t="s">
        <v>54</v>
      </c>
      <c r="F5791" t="s">
        <v>26</v>
      </c>
      <c r="T5791" t="s">
        <v>8011</v>
      </c>
      <c r="U5791" s="92" t="str">
        <f t="shared" si="90"/>
        <v>ES0591211039</v>
      </c>
    </row>
    <row r="5792" spans="1:21">
      <c r="A5792">
        <v>20110930</v>
      </c>
      <c r="B5792" t="s">
        <v>149</v>
      </c>
      <c r="C5792">
        <v>1211040</v>
      </c>
      <c r="D5792" t="s">
        <v>181</v>
      </c>
      <c r="E5792" t="s">
        <v>53</v>
      </c>
      <c r="F5792" t="s">
        <v>26</v>
      </c>
      <c r="T5792" t="s">
        <v>8012</v>
      </c>
      <c r="U5792" s="92" t="str">
        <f t="shared" si="90"/>
        <v>ES0591211040</v>
      </c>
    </row>
    <row r="5793" spans="1:21">
      <c r="A5793">
        <v>20110930</v>
      </c>
      <c r="B5793" t="s">
        <v>149</v>
      </c>
      <c r="C5793">
        <v>1211041</v>
      </c>
      <c r="D5793" t="s">
        <v>181</v>
      </c>
      <c r="E5793" t="s">
        <v>68</v>
      </c>
      <c r="F5793" t="s">
        <v>26</v>
      </c>
      <c r="G5793">
        <v>0</v>
      </c>
      <c r="H5793">
        <v>0</v>
      </c>
      <c r="I5793">
        <v>0</v>
      </c>
      <c r="J5793">
        <v>0</v>
      </c>
      <c r="K5793">
        <v>0</v>
      </c>
      <c r="L5793">
        <v>0</v>
      </c>
      <c r="M5793">
        <v>0</v>
      </c>
      <c r="N5793">
        <v>0</v>
      </c>
      <c r="O5793">
        <v>0</v>
      </c>
      <c r="Q5793">
        <v>0</v>
      </c>
      <c r="R5793">
        <v>0</v>
      </c>
      <c r="S5793">
        <v>0</v>
      </c>
      <c r="T5793" t="s">
        <v>8013</v>
      </c>
      <c r="U5793" s="92" t="str">
        <f t="shared" si="90"/>
        <v>ES0591211041</v>
      </c>
    </row>
    <row r="5794" spans="1:21">
      <c r="A5794">
        <v>20110930</v>
      </c>
      <c r="B5794" t="s">
        <v>149</v>
      </c>
      <c r="C5794">
        <v>1211042</v>
      </c>
      <c r="D5794" t="s">
        <v>181</v>
      </c>
      <c r="E5794" t="s">
        <v>59</v>
      </c>
      <c r="F5794" t="s">
        <v>27</v>
      </c>
      <c r="T5794" t="s">
        <v>8014</v>
      </c>
      <c r="U5794" s="92" t="str">
        <f t="shared" si="90"/>
        <v>ES0591211042</v>
      </c>
    </row>
    <row r="5795" spans="1:21">
      <c r="A5795">
        <v>20110930</v>
      </c>
      <c r="B5795" t="s">
        <v>149</v>
      </c>
      <c r="C5795">
        <v>1211043</v>
      </c>
      <c r="D5795" t="s">
        <v>181</v>
      </c>
      <c r="E5795" t="s">
        <v>58</v>
      </c>
      <c r="F5795" t="s">
        <v>27</v>
      </c>
      <c r="T5795" t="s">
        <v>8015</v>
      </c>
      <c r="U5795" s="92" t="str">
        <f t="shared" si="90"/>
        <v>ES0591211043</v>
      </c>
    </row>
    <row r="5796" spans="1:21">
      <c r="A5796">
        <v>20110930</v>
      </c>
      <c r="B5796" t="s">
        <v>149</v>
      </c>
      <c r="C5796">
        <v>1211044</v>
      </c>
      <c r="D5796" t="s">
        <v>181</v>
      </c>
      <c r="E5796" t="s">
        <v>57</v>
      </c>
      <c r="F5796" t="s">
        <v>27</v>
      </c>
      <c r="T5796" t="s">
        <v>8016</v>
      </c>
      <c r="U5796" s="92" t="str">
        <f t="shared" si="90"/>
        <v>ES0591211044</v>
      </c>
    </row>
    <row r="5797" spans="1:21">
      <c r="A5797">
        <v>20110930</v>
      </c>
      <c r="B5797" t="s">
        <v>149</v>
      </c>
      <c r="C5797">
        <v>1211045</v>
      </c>
      <c r="D5797" t="s">
        <v>181</v>
      </c>
      <c r="E5797" t="s">
        <v>56</v>
      </c>
      <c r="F5797" t="s">
        <v>27</v>
      </c>
      <c r="T5797" t="s">
        <v>8017</v>
      </c>
      <c r="U5797" s="92" t="str">
        <f t="shared" si="90"/>
        <v>ES0591211045</v>
      </c>
    </row>
    <row r="5798" spans="1:21">
      <c r="A5798">
        <v>20110930</v>
      </c>
      <c r="B5798" t="s">
        <v>149</v>
      </c>
      <c r="C5798">
        <v>1211046</v>
      </c>
      <c r="D5798" t="s">
        <v>181</v>
      </c>
      <c r="E5798" t="s">
        <v>55</v>
      </c>
      <c r="F5798" t="s">
        <v>27</v>
      </c>
      <c r="T5798" t="s">
        <v>8018</v>
      </c>
      <c r="U5798" s="92" t="str">
        <f t="shared" si="90"/>
        <v>ES0591211046</v>
      </c>
    </row>
    <row r="5799" spans="1:21">
      <c r="A5799">
        <v>20110930</v>
      </c>
      <c r="B5799" t="s">
        <v>149</v>
      </c>
      <c r="C5799">
        <v>1211047</v>
      </c>
      <c r="D5799" t="s">
        <v>181</v>
      </c>
      <c r="E5799" t="s">
        <v>54</v>
      </c>
      <c r="F5799" t="s">
        <v>27</v>
      </c>
      <c r="T5799" t="s">
        <v>8019</v>
      </c>
      <c r="U5799" s="92" t="str">
        <f t="shared" si="90"/>
        <v>ES0591211047</v>
      </c>
    </row>
    <row r="5800" spans="1:21">
      <c r="A5800">
        <v>20110930</v>
      </c>
      <c r="B5800" t="s">
        <v>149</v>
      </c>
      <c r="C5800">
        <v>1211048</v>
      </c>
      <c r="D5800" t="s">
        <v>181</v>
      </c>
      <c r="E5800" t="s">
        <v>53</v>
      </c>
      <c r="F5800" t="s">
        <v>27</v>
      </c>
      <c r="T5800" t="s">
        <v>8020</v>
      </c>
      <c r="U5800" s="92" t="str">
        <f t="shared" si="90"/>
        <v>ES0591211048</v>
      </c>
    </row>
    <row r="5801" spans="1:21">
      <c r="A5801">
        <v>20110930</v>
      </c>
      <c r="B5801" t="s">
        <v>149</v>
      </c>
      <c r="C5801">
        <v>1211049</v>
      </c>
      <c r="D5801" t="s">
        <v>181</v>
      </c>
      <c r="E5801" t="s">
        <v>68</v>
      </c>
      <c r="F5801" t="s">
        <v>27</v>
      </c>
      <c r="G5801">
        <v>0</v>
      </c>
      <c r="H5801">
        <v>0</v>
      </c>
      <c r="I5801">
        <v>0</v>
      </c>
      <c r="J5801">
        <v>0</v>
      </c>
      <c r="K5801">
        <v>0</v>
      </c>
      <c r="L5801">
        <v>0</v>
      </c>
      <c r="M5801">
        <v>0</v>
      </c>
      <c r="N5801">
        <v>0</v>
      </c>
      <c r="O5801">
        <v>0</v>
      </c>
      <c r="Q5801">
        <v>0</v>
      </c>
      <c r="R5801">
        <v>0</v>
      </c>
      <c r="S5801">
        <v>0</v>
      </c>
      <c r="T5801" t="s">
        <v>8021</v>
      </c>
      <c r="U5801" s="92" t="str">
        <f t="shared" si="90"/>
        <v>ES0591211049</v>
      </c>
    </row>
    <row r="5802" spans="1:21">
      <c r="A5802">
        <v>20110930</v>
      </c>
      <c r="B5802" t="s">
        <v>149</v>
      </c>
      <c r="C5802">
        <v>1211050</v>
      </c>
      <c r="D5802" t="s">
        <v>181</v>
      </c>
      <c r="E5802" t="s">
        <v>59</v>
      </c>
      <c r="F5802" t="s">
        <v>28</v>
      </c>
      <c r="T5802" t="s">
        <v>8022</v>
      </c>
      <c r="U5802" s="92" t="str">
        <f t="shared" si="90"/>
        <v>ES0591211050</v>
      </c>
    </row>
    <row r="5803" spans="1:21">
      <c r="A5803">
        <v>20110930</v>
      </c>
      <c r="B5803" t="s">
        <v>149</v>
      </c>
      <c r="C5803">
        <v>1211051</v>
      </c>
      <c r="D5803" t="s">
        <v>181</v>
      </c>
      <c r="E5803" t="s">
        <v>58</v>
      </c>
      <c r="F5803" t="s">
        <v>28</v>
      </c>
      <c r="T5803" t="s">
        <v>8023</v>
      </c>
      <c r="U5803" s="92" t="str">
        <f t="shared" si="90"/>
        <v>ES0591211051</v>
      </c>
    </row>
    <row r="5804" spans="1:21">
      <c r="A5804">
        <v>20110930</v>
      </c>
      <c r="B5804" t="s">
        <v>149</v>
      </c>
      <c r="C5804">
        <v>1211052</v>
      </c>
      <c r="D5804" t="s">
        <v>181</v>
      </c>
      <c r="E5804" t="s">
        <v>57</v>
      </c>
      <c r="F5804" t="s">
        <v>28</v>
      </c>
      <c r="T5804" t="s">
        <v>8024</v>
      </c>
      <c r="U5804" s="92" t="str">
        <f t="shared" si="90"/>
        <v>ES0591211052</v>
      </c>
    </row>
    <row r="5805" spans="1:21">
      <c r="A5805">
        <v>20110930</v>
      </c>
      <c r="B5805" t="s">
        <v>149</v>
      </c>
      <c r="C5805">
        <v>1211053</v>
      </c>
      <c r="D5805" t="s">
        <v>181</v>
      </c>
      <c r="E5805" t="s">
        <v>56</v>
      </c>
      <c r="F5805" t="s">
        <v>28</v>
      </c>
      <c r="T5805" t="s">
        <v>8025</v>
      </c>
      <c r="U5805" s="92" t="str">
        <f t="shared" si="90"/>
        <v>ES0591211053</v>
      </c>
    </row>
    <row r="5806" spans="1:21">
      <c r="A5806">
        <v>20110930</v>
      </c>
      <c r="B5806" t="s">
        <v>149</v>
      </c>
      <c r="C5806">
        <v>1211054</v>
      </c>
      <c r="D5806" t="s">
        <v>181</v>
      </c>
      <c r="E5806" t="s">
        <v>55</v>
      </c>
      <c r="F5806" t="s">
        <v>28</v>
      </c>
      <c r="N5806">
        <v>0.12885998849999999</v>
      </c>
      <c r="T5806" t="s">
        <v>8026</v>
      </c>
      <c r="U5806" s="92" t="str">
        <f t="shared" si="90"/>
        <v>ES0591211054</v>
      </c>
    </row>
    <row r="5807" spans="1:21">
      <c r="A5807">
        <v>20110930</v>
      </c>
      <c r="B5807" t="s">
        <v>149</v>
      </c>
      <c r="C5807">
        <v>1211055</v>
      </c>
      <c r="D5807" t="s">
        <v>181</v>
      </c>
      <c r="E5807" t="s">
        <v>54</v>
      </c>
      <c r="F5807" t="s">
        <v>28</v>
      </c>
      <c r="T5807" t="s">
        <v>8027</v>
      </c>
      <c r="U5807" s="92" t="str">
        <f t="shared" si="90"/>
        <v>ES0591211055</v>
      </c>
    </row>
    <row r="5808" spans="1:21">
      <c r="A5808">
        <v>20110930</v>
      </c>
      <c r="B5808" t="s">
        <v>149</v>
      </c>
      <c r="C5808">
        <v>1211056</v>
      </c>
      <c r="D5808" t="s">
        <v>181</v>
      </c>
      <c r="E5808" t="s">
        <v>53</v>
      </c>
      <c r="F5808" t="s">
        <v>28</v>
      </c>
      <c r="T5808" t="s">
        <v>8028</v>
      </c>
      <c r="U5808" s="92" t="str">
        <f t="shared" si="90"/>
        <v>ES0591211056</v>
      </c>
    </row>
    <row r="5809" spans="1:21">
      <c r="A5809">
        <v>20110930</v>
      </c>
      <c r="B5809" t="s">
        <v>149</v>
      </c>
      <c r="C5809">
        <v>1211057</v>
      </c>
      <c r="D5809" t="s">
        <v>181</v>
      </c>
      <c r="E5809" t="s">
        <v>68</v>
      </c>
      <c r="F5809" t="s">
        <v>28</v>
      </c>
      <c r="G5809">
        <v>0</v>
      </c>
      <c r="H5809">
        <v>0</v>
      </c>
      <c r="I5809">
        <v>0</v>
      </c>
      <c r="J5809">
        <v>0</v>
      </c>
      <c r="K5809">
        <v>0</v>
      </c>
      <c r="L5809">
        <v>0</v>
      </c>
      <c r="M5809">
        <v>0</v>
      </c>
      <c r="N5809">
        <v>0.12885998849999999</v>
      </c>
      <c r="O5809">
        <v>0</v>
      </c>
      <c r="Q5809">
        <v>0</v>
      </c>
      <c r="R5809">
        <v>0</v>
      </c>
      <c r="S5809">
        <v>0</v>
      </c>
      <c r="T5809" t="s">
        <v>8029</v>
      </c>
      <c r="U5809" s="92" t="str">
        <f t="shared" si="90"/>
        <v>ES0591211057</v>
      </c>
    </row>
    <row r="5810" spans="1:21">
      <c r="A5810">
        <v>20110930</v>
      </c>
      <c r="B5810" t="s">
        <v>149</v>
      </c>
      <c r="C5810">
        <v>1211058</v>
      </c>
      <c r="D5810" t="s">
        <v>181</v>
      </c>
      <c r="E5810" t="s">
        <v>59</v>
      </c>
      <c r="F5810" t="s">
        <v>29</v>
      </c>
      <c r="T5810" t="s">
        <v>8030</v>
      </c>
      <c r="U5810" s="92" t="str">
        <f t="shared" si="90"/>
        <v>ES0591211058</v>
      </c>
    </row>
    <row r="5811" spans="1:21">
      <c r="A5811">
        <v>20110930</v>
      </c>
      <c r="B5811" t="s">
        <v>149</v>
      </c>
      <c r="C5811">
        <v>1211059</v>
      </c>
      <c r="D5811" t="s">
        <v>181</v>
      </c>
      <c r="E5811" t="s">
        <v>58</v>
      </c>
      <c r="F5811" t="s">
        <v>29</v>
      </c>
      <c r="T5811" t="s">
        <v>8031</v>
      </c>
      <c r="U5811" s="92" t="str">
        <f t="shared" si="90"/>
        <v>ES0591211059</v>
      </c>
    </row>
    <row r="5812" spans="1:21">
      <c r="A5812">
        <v>20110930</v>
      </c>
      <c r="B5812" t="s">
        <v>149</v>
      </c>
      <c r="C5812">
        <v>1211060</v>
      </c>
      <c r="D5812" t="s">
        <v>181</v>
      </c>
      <c r="E5812" t="s">
        <v>57</v>
      </c>
      <c r="F5812" t="s">
        <v>29</v>
      </c>
      <c r="T5812" t="s">
        <v>8032</v>
      </c>
      <c r="U5812" s="92" t="str">
        <f t="shared" si="90"/>
        <v>ES0591211060</v>
      </c>
    </row>
    <row r="5813" spans="1:21">
      <c r="A5813">
        <v>20110930</v>
      </c>
      <c r="B5813" t="s">
        <v>149</v>
      </c>
      <c r="C5813">
        <v>1211061</v>
      </c>
      <c r="D5813" t="s">
        <v>181</v>
      </c>
      <c r="E5813" t="s">
        <v>56</v>
      </c>
      <c r="F5813" t="s">
        <v>29</v>
      </c>
      <c r="T5813" t="s">
        <v>8033</v>
      </c>
      <c r="U5813" s="92" t="str">
        <f t="shared" si="90"/>
        <v>ES0591211061</v>
      </c>
    </row>
    <row r="5814" spans="1:21">
      <c r="A5814">
        <v>20110930</v>
      </c>
      <c r="B5814" t="s">
        <v>149</v>
      </c>
      <c r="C5814">
        <v>1211062</v>
      </c>
      <c r="D5814" t="s">
        <v>181</v>
      </c>
      <c r="E5814" t="s">
        <v>55</v>
      </c>
      <c r="F5814" t="s">
        <v>29</v>
      </c>
      <c r="T5814" t="s">
        <v>8034</v>
      </c>
      <c r="U5814" s="92" t="str">
        <f t="shared" si="90"/>
        <v>ES0591211062</v>
      </c>
    </row>
    <row r="5815" spans="1:21">
      <c r="A5815">
        <v>20110930</v>
      </c>
      <c r="B5815" t="s">
        <v>149</v>
      </c>
      <c r="C5815">
        <v>1211063</v>
      </c>
      <c r="D5815" t="s">
        <v>181</v>
      </c>
      <c r="E5815" t="s">
        <v>54</v>
      </c>
      <c r="F5815" t="s">
        <v>29</v>
      </c>
      <c r="T5815" t="s">
        <v>8035</v>
      </c>
      <c r="U5815" s="92" t="str">
        <f t="shared" si="90"/>
        <v>ES0591211063</v>
      </c>
    </row>
    <row r="5816" spans="1:21">
      <c r="A5816">
        <v>20110930</v>
      </c>
      <c r="B5816" t="s">
        <v>149</v>
      </c>
      <c r="C5816">
        <v>1211064</v>
      </c>
      <c r="D5816" t="s">
        <v>181</v>
      </c>
      <c r="E5816" t="s">
        <v>53</v>
      </c>
      <c r="F5816" t="s">
        <v>29</v>
      </c>
      <c r="T5816" t="s">
        <v>8036</v>
      </c>
      <c r="U5816" s="92" t="str">
        <f t="shared" si="90"/>
        <v>ES0591211064</v>
      </c>
    </row>
    <row r="5817" spans="1:21">
      <c r="A5817">
        <v>20110930</v>
      </c>
      <c r="B5817" t="s">
        <v>149</v>
      </c>
      <c r="C5817">
        <v>1211065</v>
      </c>
      <c r="D5817" t="s">
        <v>181</v>
      </c>
      <c r="E5817" t="s">
        <v>68</v>
      </c>
      <c r="F5817" t="s">
        <v>29</v>
      </c>
      <c r="G5817">
        <v>0</v>
      </c>
      <c r="H5817">
        <v>0</v>
      </c>
      <c r="I5817">
        <v>0</v>
      </c>
      <c r="J5817">
        <v>0</v>
      </c>
      <c r="K5817">
        <v>0</v>
      </c>
      <c r="L5817">
        <v>0</v>
      </c>
      <c r="M5817">
        <v>0</v>
      </c>
      <c r="N5817">
        <v>0</v>
      </c>
      <c r="O5817">
        <v>0</v>
      </c>
      <c r="Q5817">
        <v>0</v>
      </c>
      <c r="R5817">
        <v>0</v>
      </c>
      <c r="S5817">
        <v>0</v>
      </c>
      <c r="T5817" t="s">
        <v>8037</v>
      </c>
      <c r="U5817" s="92" t="str">
        <f t="shared" si="90"/>
        <v>ES0591211065</v>
      </c>
    </row>
    <row r="5818" spans="1:21">
      <c r="A5818">
        <v>20110930</v>
      </c>
      <c r="B5818" t="s">
        <v>149</v>
      </c>
      <c r="C5818">
        <v>1211066</v>
      </c>
      <c r="D5818" t="s">
        <v>181</v>
      </c>
      <c r="E5818" t="s">
        <v>59</v>
      </c>
      <c r="F5818" t="s">
        <v>30</v>
      </c>
      <c r="M5818">
        <v>0</v>
      </c>
      <c r="T5818" t="s">
        <v>8038</v>
      </c>
      <c r="U5818" s="92" t="str">
        <f t="shared" si="90"/>
        <v>ES0591211066</v>
      </c>
    </row>
    <row r="5819" spans="1:21">
      <c r="A5819">
        <v>20110930</v>
      </c>
      <c r="B5819" t="s">
        <v>149</v>
      </c>
      <c r="C5819">
        <v>1211067</v>
      </c>
      <c r="D5819" t="s">
        <v>181</v>
      </c>
      <c r="E5819" t="s">
        <v>58</v>
      </c>
      <c r="F5819" t="s">
        <v>30</v>
      </c>
      <c r="G5819">
        <v>0.84436001869999999</v>
      </c>
      <c r="I5819">
        <v>0.84436001869999999</v>
      </c>
      <c r="L5819">
        <v>0.84436001869999999</v>
      </c>
      <c r="M5819">
        <v>0</v>
      </c>
      <c r="T5819" t="s">
        <v>8039</v>
      </c>
      <c r="U5819" s="92" t="str">
        <f t="shared" si="90"/>
        <v>ES0591211067</v>
      </c>
    </row>
    <row r="5820" spans="1:21">
      <c r="A5820">
        <v>20110930</v>
      </c>
      <c r="B5820" t="s">
        <v>149</v>
      </c>
      <c r="C5820">
        <v>1211068</v>
      </c>
      <c r="D5820" t="s">
        <v>181</v>
      </c>
      <c r="E5820" t="s">
        <v>57</v>
      </c>
      <c r="F5820" t="s">
        <v>30</v>
      </c>
      <c r="G5820">
        <v>14.506693353999999</v>
      </c>
      <c r="I5820">
        <v>14.506693353999999</v>
      </c>
      <c r="L5820">
        <v>14.506693353999999</v>
      </c>
      <c r="M5820">
        <v>4.8013640300000002</v>
      </c>
      <c r="T5820" t="s">
        <v>8040</v>
      </c>
      <c r="U5820" s="92" t="str">
        <f t="shared" si="90"/>
        <v>ES0591211068</v>
      </c>
    </row>
    <row r="5821" spans="1:21">
      <c r="A5821">
        <v>20110930</v>
      </c>
      <c r="B5821" t="s">
        <v>149</v>
      </c>
      <c r="C5821">
        <v>1211069</v>
      </c>
      <c r="D5821" t="s">
        <v>181</v>
      </c>
      <c r="E5821" t="s">
        <v>56</v>
      </c>
      <c r="F5821" t="s">
        <v>30</v>
      </c>
      <c r="G5821">
        <v>3.4048680925000001</v>
      </c>
      <c r="I5821">
        <v>3.4048680925000001</v>
      </c>
      <c r="L5821">
        <v>3.4048680925000001</v>
      </c>
      <c r="M5821">
        <v>8.3179995000000009</v>
      </c>
      <c r="T5821" t="s">
        <v>8041</v>
      </c>
      <c r="U5821" s="92" t="str">
        <f t="shared" si="90"/>
        <v>ES0591211069</v>
      </c>
    </row>
    <row r="5822" spans="1:21">
      <c r="A5822">
        <v>20110930</v>
      </c>
      <c r="B5822" t="s">
        <v>149</v>
      </c>
      <c r="C5822">
        <v>1211070</v>
      </c>
      <c r="D5822" t="s">
        <v>181</v>
      </c>
      <c r="E5822" t="s">
        <v>55</v>
      </c>
      <c r="F5822" t="s">
        <v>30</v>
      </c>
      <c r="G5822">
        <v>29.269496076999999</v>
      </c>
      <c r="I5822">
        <v>-72.194412130000003</v>
      </c>
      <c r="L5822">
        <v>-72.194412130000003</v>
      </c>
      <c r="M5822">
        <v>-5.5008662729999998</v>
      </c>
      <c r="N5822">
        <v>0.12866679510000001</v>
      </c>
      <c r="T5822" t="s">
        <v>8042</v>
      </c>
      <c r="U5822" s="92" t="str">
        <f t="shared" si="90"/>
        <v>ES0591211070</v>
      </c>
    </row>
    <row r="5823" spans="1:21">
      <c r="A5823">
        <v>20110930</v>
      </c>
      <c r="B5823" t="s">
        <v>149</v>
      </c>
      <c r="C5823">
        <v>1211071</v>
      </c>
      <c r="D5823" t="s">
        <v>181</v>
      </c>
      <c r="E5823" t="s">
        <v>54</v>
      </c>
      <c r="F5823" t="s">
        <v>30</v>
      </c>
      <c r="G5823">
        <v>56.836434353000001</v>
      </c>
      <c r="I5823">
        <v>41.010792158999998</v>
      </c>
      <c r="L5823">
        <v>41.010792158999998</v>
      </c>
      <c r="M5823">
        <v>0</v>
      </c>
      <c r="T5823" t="s">
        <v>8043</v>
      </c>
      <c r="U5823" s="92" t="str">
        <f t="shared" si="90"/>
        <v>ES0591211071</v>
      </c>
    </row>
    <row r="5824" spans="1:21">
      <c r="A5824">
        <v>20110930</v>
      </c>
      <c r="B5824" t="s">
        <v>149</v>
      </c>
      <c r="C5824">
        <v>1211072</v>
      </c>
      <c r="D5824" t="s">
        <v>181</v>
      </c>
      <c r="E5824" t="s">
        <v>53</v>
      </c>
      <c r="F5824" t="s">
        <v>30</v>
      </c>
      <c r="M5824">
        <v>12.822615819999999</v>
      </c>
      <c r="T5824" t="s">
        <v>8044</v>
      </c>
      <c r="U5824" s="92" t="str">
        <f t="shared" si="90"/>
        <v>ES0591211072</v>
      </c>
    </row>
    <row r="5825" spans="1:21">
      <c r="A5825">
        <v>20110930</v>
      </c>
      <c r="B5825" t="s">
        <v>149</v>
      </c>
      <c r="C5825">
        <v>1211073</v>
      </c>
      <c r="D5825" t="s">
        <v>181</v>
      </c>
      <c r="E5825" t="s">
        <v>68</v>
      </c>
      <c r="F5825" t="s">
        <v>30</v>
      </c>
      <c r="G5825">
        <v>104.86185189</v>
      </c>
      <c r="H5825">
        <v>0</v>
      </c>
      <c r="I5825">
        <v>-12.4276985</v>
      </c>
      <c r="J5825">
        <v>0</v>
      </c>
      <c r="K5825">
        <v>0</v>
      </c>
      <c r="L5825">
        <v>-12.4276985</v>
      </c>
      <c r="M5825">
        <v>20.441113077000001</v>
      </c>
      <c r="N5825">
        <v>0.12866679510000001</v>
      </c>
      <c r="O5825">
        <v>0</v>
      </c>
      <c r="Q5825">
        <v>0</v>
      </c>
      <c r="R5825">
        <v>0</v>
      </c>
      <c r="S5825">
        <v>0</v>
      </c>
      <c r="T5825" t="s">
        <v>8045</v>
      </c>
      <c r="U5825" s="92" t="str">
        <f t="shared" si="90"/>
        <v>ES0591211073</v>
      </c>
    </row>
    <row r="5826" spans="1:21">
      <c r="A5826">
        <v>20110930</v>
      </c>
      <c r="B5826" t="s">
        <v>149</v>
      </c>
      <c r="C5826">
        <v>1211074</v>
      </c>
      <c r="D5826" t="s">
        <v>181</v>
      </c>
      <c r="E5826" t="s">
        <v>59</v>
      </c>
      <c r="F5826" t="s">
        <v>31</v>
      </c>
      <c r="G5826">
        <v>946.53584014</v>
      </c>
      <c r="I5826">
        <v>0.85656030770000002</v>
      </c>
      <c r="L5826">
        <v>0.85656030770000002</v>
      </c>
      <c r="N5826">
        <v>0</v>
      </c>
      <c r="T5826" t="s">
        <v>8046</v>
      </c>
      <c r="U5826" s="92" t="str">
        <f t="shared" si="90"/>
        <v>ES0591211074</v>
      </c>
    </row>
    <row r="5827" spans="1:21">
      <c r="A5827">
        <v>20110930</v>
      </c>
      <c r="B5827" t="s">
        <v>149</v>
      </c>
      <c r="C5827">
        <v>1211075</v>
      </c>
      <c r="D5827" t="s">
        <v>181</v>
      </c>
      <c r="E5827" t="s">
        <v>58</v>
      </c>
      <c r="F5827" t="s">
        <v>31</v>
      </c>
      <c r="G5827">
        <v>161.22753168</v>
      </c>
      <c r="I5827">
        <v>-30.3181026</v>
      </c>
      <c r="L5827">
        <v>-30.3181026</v>
      </c>
      <c r="N5827">
        <v>-8.3090159999999996E-2</v>
      </c>
      <c r="T5827" t="s">
        <v>8047</v>
      </c>
      <c r="U5827" s="92" t="str">
        <f t="shared" ref="U5827:U5890" si="91">B5827&amp;C5827</f>
        <v>ES0591211075</v>
      </c>
    </row>
    <row r="5828" spans="1:21">
      <c r="A5828">
        <v>20110930</v>
      </c>
      <c r="B5828" t="s">
        <v>149</v>
      </c>
      <c r="C5828">
        <v>1211076</v>
      </c>
      <c r="D5828" t="s">
        <v>181</v>
      </c>
      <c r="E5828" t="s">
        <v>57</v>
      </c>
      <c r="F5828" t="s">
        <v>31</v>
      </c>
      <c r="G5828">
        <v>62.260724195999998</v>
      </c>
      <c r="I5828">
        <v>-3.8479420229999999</v>
      </c>
      <c r="L5828">
        <v>-3.8479420229999999</v>
      </c>
      <c r="N5828">
        <v>-2.6907163500000002</v>
      </c>
      <c r="T5828" t="s">
        <v>8048</v>
      </c>
      <c r="U5828" s="92" t="str">
        <f t="shared" si="91"/>
        <v>ES0591211076</v>
      </c>
    </row>
    <row r="5829" spans="1:21">
      <c r="A5829">
        <v>20110930</v>
      </c>
      <c r="B5829" t="s">
        <v>149</v>
      </c>
      <c r="C5829">
        <v>1211077</v>
      </c>
      <c r="D5829" t="s">
        <v>181</v>
      </c>
      <c r="E5829" t="s">
        <v>56</v>
      </c>
      <c r="F5829" t="s">
        <v>31</v>
      </c>
      <c r="G5829">
        <v>42.148584753999998</v>
      </c>
      <c r="I5829">
        <v>-48.726606779999997</v>
      </c>
      <c r="L5829">
        <v>-48.726606779999997</v>
      </c>
      <c r="T5829" t="s">
        <v>8049</v>
      </c>
      <c r="U5829" s="92" t="str">
        <f t="shared" si="91"/>
        <v>ES0591211077</v>
      </c>
    </row>
    <row r="5830" spans="1:21">
      <c r="A5830">
        <v>20110930</v>
      </c>
      <c r="B5830" t="s">
        <v>149</v>
      </c>
      <c r="C5830">
        <v>1211078</v>
      </c>
      <c r="D5830" t="s">
        <v>181</v>
      </c>
      <c r="E5830" t="s">
        <v>55</v>
      </c>
      <c r="F5830" t="s">
        <v>31</v>
      </c>
      <c r="G5830">
        <v>181.41478162000001</v>
      </c>
      <c r="I5830">
        <v>-125.00233179999999</v>
      </c>
      <c r="L5830">
        <v>-125.00233179999999</v>
      </c>
      <c r="N5830">
        <v>-15.77131428</v>
      </c>
      <c r="T5830" t="s">
        <v>8050</v>
      </c>
      <c r="U5830" s="92" t="str">
        <f t="shared" si="91"/>
        <v>ES0591211078</v>
      </c>
    </row>
    <row r="5831" spans="1:21">
      <c r="A5831">
        <v>20110930</v>
      </c>
      <c r="B5831" t="s">
        <v>149</v>
      </c>
      <c r="C5831">
        <v>1211079</v>
      </c>
      <c r="D5831" t="s">
        <v>181</v>
      </c>
      <c r="E5831" t="s">
        <v>54</v>
      </c>
      <c r="F5831" t="s">
        <v>31</v>
      </c>
      <c r="G5831">
        <v>368.89065118000002</v>
      </c>
      <c r="I5831">
        <v>-290.18474680000003</v>
      </c>
      <c r="L5831">
        <v>-290.18474680000003</v>
      </c>
      <c r="N5831">
        <v>-6.4904093700000001</v>
      </c>
      <c r="T5831" t="s">
        <v>8051</v>
      </c>
      <c r="U5831" s="92" t="str">
        <f t="shared" si="91"/>
        <v>ES0591211079</v>
      </c>
    </row>
    <row r="5832" spans="1:21">
      <c r="A5832">
        <v>20110930</v>
      </c>
      <c r="B5832" t="s">
        <v>149</v>
      </c>
      <c r="C5832">
        <v>1211080</v>
      </c>
      <c r="D5832" t="s">
        <v>181</v>
      </c>
      <c r="E5832" t="s">
        <v>53</v>
      </c>
      <c r="F5832" t="s">
        <v>31</v>
      </c>
      <c r="G5832">
        <v>141.21296835000001</v>
      </c>
      <c r="I5832">
        <v>14.82900201</v>
      </c>
      <c r="L5832">
        <v>14.82900201</v>
      </c>
      <c r="T5832" t="s">
        <v>8052</v>
      </c>
      <c r="U5832" s="92" t="str">
        <f t="shared" si="91"/>
        <v>ES0591211080</v>
      </c>
    </row>
    <row r="5833" spans="1:21">
      <c r="A5833">
        <v>20110930</v>
      </c>
      <c r="B5833" t="s">
        <v>149</v>
      </c>
      <c r="C5833">
        <v>1211081</v>
      </c>
      <c r="D5833" t="s">
        <v>181</v>
      </c>
      <c r="E5833" t="s">
        <v>68</v>
      </c>
      <c r="F5833" t="s">
        <v>31</v>
      </c>
      <c r="G5833">
        <v>1903.6910819</v>
      </c>
      <c r="H5833">
        <v>0</v>
      </c>
      <c r="I5833">
        <v>-482.39416770000003</v>
      </c>
      <c r="J5833">
        <v>0</v>
      </c>
      <c r="K5833">
        <v>0</v>
      </c>
      <c r="L5833">
        <v>-482.39416770000003</v>
      </c>
      <c r="M5833">
        <v>0</v>
      </c>
      <c r="N5833">
        <v>-25.03553016</v>
      </c>
      <c r="O5833">
        <v>0</v>
      </c>
      <c r="Q5833">
        <v>0</v>
      </c>
      <c r="R5833">
        <v>0</v>
      </c>
      <c r="S5833">
        <v>0</v>
      </c>
      <c r="T5833" t="s">
        <v>8053</v>
      </c>
      <c r="U5833" s="92" t="str">
        <f t="shared" si="91"/>
        <v>ES0591211081</v>
      </c>
    </row>
    <row r="5834" spans="1:21">
      <c r="A5834">
        <v>20110930</v>
      </c>
      <c r="B5834" t="s">
        <v>149</v>
      </c>
      <c r="C5834">
        <v>1211082</v>
      </c>
      <c r="D5834" t="s">
        <v>181</v>
      </c>
      <c r="E5834" t="s">
        <v>59</v>
      </c>
      <c r="F5834" t="s">
        <v>32</v>
      </c>
      <c r="G5834">
        <v>116.96809978</v>
      </c>
      <c r="I5834">
        <v>67.241453761000002</v>
      </c>
      <c r="J5834">
        <v>30.358799999999999</v>
      </c>
      <c r="L5834">
        <v>36.882653761</v>
      </c>
      <c r="M5834">
        <v>-1.3003801660000001</v>
      </c>
      <c r="T5834" t="s">
        <v>8054</v>
      </c>
      <c r="U5834" s="92" t="str">
        <f t="shared" si="91"/>
        <v>ES0591211082</v>
      </c>
    </row>
    <row r="5835" spans="1:21">
      <c r="A5835">
        <v>20110930</v>
      </c>
      <c r="B5835" t="s">
        <v>149</v>
      </c>
      <c r="C5835">
        <v>1211083</v>
      </c>
      <c r="D5835" t="s">
        <v>181</v>
      </c>
      <c r="E5835" t="s">
        <v>58</v>
      </c>
      <c r="F5835" t="s">
        <v>32</v>
      </c>
      <c r="G5835">
        <v>355.82816773000002</v>
      </c>
      <c r="I5835">
        <v>223.58510416999999</v>
      </c>
      <c r="L5835">
        <v>223.58510416999999</v>
      </c>
      <c r="M5835">
        <v>0.16586058610000001</v>
      </c>
      <c r="T5835" t="s">
        <v>8055</v>
      </c>
      <c r="U5835" s="92" t="str">
        <f t="shared" si="91"/>
        <v>ES0591211083</v>
      </c>
    </row>
    <row r="5836" spans="1:21">
      <c r="A5836">
        <v>20110930</v>
      </c>
      <c r="B5836" t="s">
        <v>149</v>
      </c>
      <c r="C5836">
        <v>1211084</v>
      </c>
      <c r="D5836" t="s">
        <v>181</v>
      </c>
      <c r="E5836" t="s">
        <v>57</v>
      </c>
      <c r="F5836" t="s">
        <v>32</v>
      </c>
      <c r="G5836">
        <v>317.21691027999998</v>
      </c>
      <c r="I5836">
        <v>281.05835472000001</v>
      </c>
      <c r="J5836">
        <v>8.9792299999999994</v>
      </c>
      <c r="L5836">
        <v>272.07912471999998</v>
      </c>
      <c r="M5836">
        <v>5.9759254949000002</v>
      </c>
      <c r="N5836">
        <v>-0.82334993999999995</v>
      </c>
      <c r="Q5836">
        <v>-0.246835262</v>
      </c>
      <c r="R5836">
        <v>-0.246835262</v>
      </c>
      <c r="T5836" t="s">
        <v>8056</v>
      </c>
      <c r="U5836" s="92" t="str">
        <f t="shared" si="91"/>
        <v>ES0591211084</v>
      </c>
    </row>
    <row r="5837" spans="1:21">
      <c r="A5837">
        <v>20110930</v>
      </c>
      <c r="B5837" t="s">
        <v>149</v>
      </c>
      <c r="C5837">
        <v>1211085</v>
      </c>
      <c r="D5837" t="s">
        <v>181</v>
      </c>
      <c r="E5837" t="s">
        <v>56</v>
      </c>
      <c r="F5837" t="s">
        <v>32</v>
      </c>
      <c r="G5837">
        <v>193.34912238999999</v>
      </c>
      <c r="I5837">
        <v>-2.2136818850000002</v>
      </c>
      <c r="L5837">
        <v>-2.2136818850000002</v>
      </c>
      <c r="M5837">
        <v>-0.47494077600000001</v>
      </c>
      <c r="T5837" t="s">
        <v>8057</v>
      </c>
      <c r="U5837" s="92" t="str">
        <f t="shared" si="91"/>
        <v>ES0591211085</v>
      </c>
    </row>
    <row r="5838" spans="1:21">
      <c r="A5838">
        <v>20110930</v>
      </c>
      <c r="B5838" t="s">
        <v>149</v>
      </c>
      <c r="C5838">
        <v>1211086</v>
      </c>
      <c r="D5838" t="s">
        <v>181</v>
      </c>
      <c r="E5838" t="s">
        <v>55</v>
      </c>
      <c r="F5838" t="s">
        <v>32</v>
      </c>
      <c r="G5838">
        <v>341.03693214999998</v>
      </c>
      <c r="I5838">
        <v>133.51559950999999</v>
      </c>
      <c r="L5838">
        <v>133.51559950999999</v>
      </c>
      <c r="M5838">
        <v>18.309489355</v>
      </c>
      <c r="N5838">
        <v>0.69096126849999995</v>
      </c>
      <c r="T5838" t="s">
        <v>8058</v>
      </c>
      <c r="U5838" s="92" t="str">
        <f t="shared" si="91"/>
        <v>ES0591211086</v>
      </c>
    </row>
    <row r="5839" spans="1:21">
      <c r="A5839">
        <v>20110930</v>
      </c>
      <c r="B5839" t="s">
        <v>149</v>
      </c>
      <c r="C5839">
        <v>1211087</v>
      </c>
      <c r="D5839" t="s">
        <v>181</v>
      </c>
      <c r="E5839" t="s">
        <v>54</v>
      </c>
      <c r="F5839" t="s">
        <v>32</v>
      </c>
      <c r="G5839">
        <v>392.09319668000001</v>
      </c>
      <c r="I5839">
        <v>107.64205824</v>
      </c>
      <c r="L5839">
        <v>107.64205824</v>
      </c>
      <c r="M5839">
        <v>36.178956808999999</v>
      </c>
      <c r="T5839" t="s">
        <v>8059</v>
      </c>
      <c r="U5839" s="92" t="str">
        <f t="shared" si="91"/>
        <v>ES0591211087</v>
      </c>
    </row>
    <row r="5840" spans="1:21">
      <c r="A5840">
        <v>20110930</v>
      </c>
      <c r="B5840" t="s">
        <v>149</v>
      </c>
      <c r="C5840">
        <v>1211088</v>
      </c>
      <c r="D5840" t="s">
        <v>181</v>
      </c>
      <c r="E5840" t="s">
        <v>53</v>
      </c>
      <c r="F5840" t="s">
        <v>32</v>
      </c>
      <c r="G5840">
        <v>165.14910619</v>
      </c>
      <c r="I5840">
        <v>104.46093337000001</v>
      </c>
      <c r="L5840">
        <v>104.46093337000001</v>
      </c>
      <c r="M5840">
        <v>17.759476831000001</v>
      </c>
      <c r="T5840" t="s">
        <v>8060</v>
      </c>
      <c r="U5840" s="92" t="str">
        <f t="shared" si="91"/>
        <v>ES0591211088</v>
      </c>
    </row>
    <row r="5841" spans="1:21">
      <c r="A5841">
        <v>20110930</v>
      </c>
      <c r="B5841" t="s">
        <v>149</v>
      </c>
      <c r="C5841">
        <v>1211089</v>
      </c>
      <c r="D5841" t="s">
        <v>181</v>
      </c>
      <c r="E5841" t="s">
        <v>68</v>
      </c>
      <c r="F5841" t="s">
        <v>32</v>
      </c>
      <c r="G5841">
        <v>1881.6415351999999</v>
      </c>
      <c r="H5841">
        <v>0</v>
      </c>
      <c r="I5841">
        <v>915.28982188999998</v>
      </c>
      <c r="J5841">
        <v>39.338030000000003</v>
      </c>
      <c r="K5841">
        <v>0</v>
      </c>
      <c r="L5841">
        <v>875.95179188999998</v>
      </c>
      <c r="M5841">
        <v>76.614388133000006</v>
      </c>
      <c r="N5841">
        <v>-0.13238867200000001</v>
      </c>
      <c r="O5841">
        <v>0</v>
      </c>
      <c r="Q5841">
        <v>-0.246835262</v>
      </c>
      <c r="R5841">
        <v>-0.246835262</v>
      </c>
      <c r="S5841">
        <v>0</v>
      </c>
      <c r="T5841" t="s">
        <v>8061</v>
      </c>
      <c r="U5841" s="92" t="str">
        <f t="shared" si="91"/>
        <v>ES0591211089</v>
      </c>
    </row>
    <row r="5842" spans="1:21">
      <c r="A5842">
        <v>20110930</v>
      </c>
      <c r="B5842" t="s">
        <v>149</v>
      </c>
      <c r="C5842">
        <v>1211090</v>
      </c>
      <c r="D5842" t="s">
        <v>181</v>
      </c>
      <c r="E5842" t="s">
        <v>59</v>
      </c>
      <c r="F5842" t="s">
        <v>182</v>
      </c>
      <c r="T5842" t="s">
        <v>8062</v>
      </c>
      <c r="U5842" s="92" t="str">
        <f t="shared" si="91"/>
        <v>ES0591211090</v>
      </c>
    </row>
    <row r="5843" spans="1:21">
      <c r="A5843">
        <v>20110930</v>
      </c>
      <c r="B5843" t="s">
        <v>149</v>
      </c>
      <c r="C5843">
        <v>1211091</v>
      </c>
      <c r="D5843" t="s">
        <v>181</v>
      </c>
      <c r="E5843" t="s">
        <v>58</v>
      </c>
      <c r="F5843" t="s">
        <v>182</v>
      </c>
      <c r="N5843">
        <v>-9.2696349999999997E-2</v>
      </c>
      <c r="T5843" t="s">
        <v>8063</v>
      </c>
      <c r="U5843" s="92" t="str">
        <f t="shared" si="91"/>
        <v>ES0591211091</v>
      </c>
    </row>
    <row r="5844" spans="1:21">
      <c r="A5844">
        <v>20110930</v>
      </c>
      <c r="B5844" t="s">
        <v>149</v>
      </c>
      <c r="C5844">
        <v>1211092</v>
      </c>
      <c r="D5844" t="s">
        <v>181</v>
      </c>
      <c r="E5844" t="s">
        <v>57</v>
      </c>
      <c r="F5844" t="s">
        <v>182</v>
      </c>
      <c r="G5844">
        <v>109.89367333</v>
      </c>
      <c r="I5844">
        <v>109.89367333</v>
      </c>
      <c r="J5844">
        <v>109.89367333</v>
      </c>
      <c r="Q5844">
        <v>67.754625293999993</v>
      </c>
      <c r="R5844">
        <v>-67.754625290000007</v>
      </c>
      <c r="T5844" t="s">
        <v>8064</v>
      </c>
      <c r="U5844" s="92" t="str">
        <f t="shared" si="91"/>
        <v>ES0591211092</v>
      </c>
    </row>
    <row r="5845" spans="1:21">
      <c r="A5845">
        <v>20110930</v>
      </c>
      <c r="B5845" t="s">
        <v>149</v>
      </c>
      <c r="C5845">
        <v>1211093</v>
      </c>
      <c r="D5845" t="s">
        <v>181</v>
      </c>
      <c r="E5845" t="s">
        <v>56</v>
      </c>
      <c r="F5845" t="s">
        <v>182</v>
      </c>
      <c r="N5845">
        <v>0.22587694</v>
      </c>
      <c r="T5845" t="s">
        <v>8065</v>
      </c>
      <c r="U5845" s="92" t="str">
        <f t="shared" si="91"/>
        <v>ES0591211093</v>
      </c>
    </row>
    <row r="5846" spans="1:21">
      <c r="A5846">
        <v>20110930</v>
      </c>
      <c r="B5846" t="s">
        <v>149</v>
      </c>
      <c r="C5846">
        <v>1211094</v>
      </c>
      <c r="D5846" t="s">
        <v>181</v>
      </c>
      <c r="E5846" t="s">
        <v>55</v>
      </c>
      <c r="F5846" t="s">
        <v>182</v>
      </c>
      <c r="N5846">
        <v>0.12885998849999999</v>
      </c>
      <c r="T5846" t="s">
        <v>8066</v>
      </c>
      <c r="U5846" s="92" t="str">
        <f t="shared" si="91"/>
        <v>ES0591211094</v>
      </c>
    </row>
    <row r="5847" spans="1:21">
      <c r="A5847">
        <v>20110930</v>
      </c>
      <c r="B5847" t="s">
        <v>149</v>
      </c>
      <c r="C5847">
        <v>1211095</v>
      </c>
      <c r="D5847" t="s">
        <v>181</v>
      </c>
      <c r="E5847" t="s">
        <v>54</v>
      </c>
      <c r="F5847" t="s">
        <v>182</v>
      </c>
      <c r="T5847" t="s">
        <v>8067</v>
      </c>
      <c r="U5847" s="92" t="str">
        <f t="shared" si="91"/>
        <v>ES0591211095</v>
      </c>
    </row>
    <row r="5848" spans="1:21">
      <c r="A5848">
        <v>20110930</v>
      </c>
      <c r="B5848" t="s">
        <v>149</v>
      </c>
      <c r="C5848">
        <v>1211096</v>
      </c>
      <c r="D5848" t="s">
        <v>181</v>
      </c>
      <c r="E5848" t="s">
        <v>53</v>
      </c>
      <c r="F5848" t="s">
        <v>182</v>
      </c>
      <c r="G5848">
        <v>0.13507513660000001</v>
      </c>
      <c r="I5848">
        <v>0.13507513660000001</v>
      </c>
      <c r="J5848">
        <v>0.13507513660000001</v>
      </c>
      <c r="T5848" t="s">
        <v>8068</v>
      </c>
      <c r="U5848" s="92" t="str">
        <f t="shared" si="91"/>
        <v>ES0591211096</v>
      </c>
    </row>
    <row r="5849" spans="1:21">
      <c r="A5849">
        <v>20110930</v>
      </c>
      <c r="B5849" t="s">
        <v>149</v>
      </c>
      <c r="C5849">
        <v>1211097</v>
      </c>
      <c r="D5849" t="s">
        <v>181</v>
      </c>
      <c r="E5849" t="s">
        <v>68</v>
      </c>
      <c r="F5849" t="s">
        <v>182</v>
      </c>
      <c r="G5849">
        <v>110.02874846</v>
      </c>
      <c r="H5849">
        <v>0</v>
      </c>
      <c r="I5849">
        <v>110.02874846</v>
      </c>
      <c r="J5849">
        <v>110.02874846</v>
      </c>
      <c r="K5849">
        <v>0</v>
      </c>
      <c r="L5849">
        <v>0</v>
      </c>
      <c r="M5849">
        <v>0</v>
      </c>
      <c r="N5849">
        <v>0.26204057850000001</v>
      </c>
      <c r="O5849">
        <v>0</v>
      </c>
      <c r="P5849">
        <v>55.014374230999998</v>
      </c>
      <c r="Q5849">
        <v>67.754625293999993</v>
      </c>
      <c r="R5849">
        <v>-67.754625290000007</v>
      </c>
      <c r="S5849">
        <v>0</v>
      </c>
      <c r="T5849" t="s">
        <v>8069</v>
      </c>
      <c r="U5849" s="92" t="str">
        <f t="shared" si="91"/>
        <v>ES0591211097</v>
      </c>
    </row>
    <row r="5850" spans="1:21">
      <c r="A5850">
        <v>20110930</v>
      </c>
      <c r="B5850" t="s">
        <v>149</v>
      </c>
      <c r="C5850">
        <v>1211098</v>
      </c>
      <c r="D5850" t="s">
        <v>181</v>
      </c>
      <c r="E5850" t="s">
        <v>59</v>
      </c>
      <c r="F5850" t="s">
        <v>33</v>
      </c>
      <c r="M5850">
        <v>0</v>
      </c>
      <c r="N5850">
        <v>-0.16470212000000001</v>
      </c>
      <c r="T5850" t="s">
        <v>8070</v>
      </c>
      <c r="U5850" s="92" t="str">
        <f t="shared" si="91"/>
        <v>ES0591211098</v>
      </c>
    </row>
    <row r="5851" spans="1:21">
      <c r="A5851">
        <v>20110930</v>
      </c>
      <c r="B5851" t="s">
        <v>149</v>
      </c>
      <c r="C5851">
        <v>1211099</v>
      </c>
      <c r="D5851" t="s">
        <v>181</v>
      </c>
      <c r="E5851" t="s">
        <v>58</v>
      </c>
      <c r="F5851" t="s">
        <v>33</v>
      </c>
      <c r="M5851">
        <v>0</v>
      </c>
      <c r="T5851" t="s">
        <v>8071</v>
      </c>
      <c r="U5851" s="92" t="str">
        <f t="shared" si="91"/>
        <v>ES0591211099</v>
      </c>
    </row>
    <row r="5852" spans="1:21">
      <c r="A5852">
        <v>20110930</v>
      </c>
      <c r="B5852" t="s">
        <v>149</v>
      </c>
      <c r="C5852">
        <v>1211100</v>
      </c>
      <c r="D5852" t="s">
        <v>181</v>
      </c>
      <c r="E5852" t="s">
        <v>57</v>
      </c>
      <c r="F5852" t="s">
        <v>33</v>
      </c>
      <c r="M5852">
        <v>0</v>
      </c>
      <c r="T5852" t="s">
        <v>8072</v>
      </c>
      <c r="U5852" s="92" t="str">
        <f t="shared" si="91"/>
        <v>ES0591211100</v>
      </c>
    </row>
    <row r="5853" spans="1:21">
      <c r="A5853">
        <v>20110930</v>
      </c>
      <c r="B5853" t="s">
        <v>149</v>
      </c>
      <c r="C5853">
        <v>1211101</v>
      </c>
      <c r="D5853" t="s">
        <v>181</v>
      </c>
      <c r="E5853" t="s">
        <v>56</v>
      </c>
      <c r="F5853" t="s">
        <v>33</v>
      </c>
      <c r="M5853">
        <v>0</v>
      </c>
      <c r="N5853">
        <v>0</v>
      </c>
      <c r="T5853" t="s">
        <v>8073</v>
      </c>
      <c r="U5853" s="92" t="str">
        <f t="shared" si="91"/>
        <v>ES0591211101</v>
      </c>
    </row>
    <row r="5854" spans="1:21">
      <c r="A5854">
        <v>20110930</v>
      </c>
      <c r="B5854" t="s">
        <v>149</v>
      </c>
      <c r="C5854">
        <v>1211102</v>
      </c>
      <c r="D5854" t="s">
        <v>181</v>
      </c>
      <c r="E5854" t="s">
        <v>55</v>
      </c>
      <c r="F5854" t="s">
        <v>33</v>
      </c>
      <c r="M5854">
        <v>0.23106798000000001</v>
      </c>
      <c r="T5854" t="s">
        <v>8074</v>
      </c>
      <c r="U5854" s="92" t="str">
        <f t="shared" si="91"/>
        <v>ES0591211102</v>
      </c>
    </row>
    <row r="5855" spans="1:21">
      <c r="A5855">
        <v>20110930</v>
      </c>
      <c r="B5855" t="s">
        <v>149</v>
      </c>
      <c r="C5855">
        <v>1211103</v>
      </c>
      <c r="D5855" t="s">
        <v>181</v>
      </c>
      <c r="E5855" t="s">
        <v>54</v>
      </c>
      <c r="F5855" t="s">
        <v>33</v>
      </c>
      <c r="M5855">
        <v>0</v>
      </c>
      <c r="T5855" t="s">
        <v>8075</v>
      </c>
      <c r="U5855" s="92" t="str">
        <f t="shared" si="91"/>
        <v>ES0591211103</v>
      </c>
    </row>
    <row r="5856" spans="1:21">
      <c r="A5856">
        <v>20110930</v>
      </c>
      <c r="B5856" t="s">
        <v>149</v>
      </c>
      <c r="C5856">
        <v>1211104</v>
      </c>
      <c r="D5856" t="s">
        <v>181</v>
      </c>
      <c r="E5856" t="s">
        <v>53</v>
      </c>
      <c r="F5856" t="s">
        <v>33</v>
      </c>
      <c r="M5856">
        <v>0</v>
      </c>
      <c r="T5856" t="s">
        <v>8076</v>
      </c>
      <c r="U5856" s="92" t="str">
        <f t="shared" si="91"/>
        <v>ES0591211104</v>
      </c>
    </row>
    <row r="5857" spans="1:21">
      <c r="A5857">
        <v>20110930</v>
      </c>
      <c r="B5857" t="s">
        <v>149</v>
      </c>
      <c r="C5857">
        <v>1211105</v>
      </c>
      <c r="D5857" t="s">
        <v>181</v>
      </c>
      <c r="E5857" t="s">
        <v>68</v>
      </c>
      <c r="F5857" t="s">
        <v>33</v>
      </c>
      <c r="G5857">
        <v>0</v>
      </c>
      <c r="H5857">
        <v>0</v>
      </c>
      <c r="I5857">
        <v>0</v>
      </c>
      <c r="J5857">
        <v>0</v>
      </c>
      <c r="K5857">
        <v>0</v>
      </c>
      <c r="L5857">
        <v>0</v>
      </c>
      <c r="M5857">
        <v>0.23106798000000001</v>
      </c>
      <c r="N5857">
        <v>-0.16470212000000001</v>
      </c>
      <c r="O5857">
        <v>0</v>
      </c>
      <c r="Q5857">
        <v>0</v>
      </c>
      <c r="R5857">
        <v>0</v>
      </c>
      <c r="S5857">
        <v>0</v>
      </c>
      <c r="T5857" t="s">
        <v>8077</v>
      </c>
      <c r="U5857" s="92" t="str">
        <f t="shared" si="91"/>
        <v>ES0591211105</v>
      </c>
    </row>
    <row r="5858" spans="1:21">
      <c r="A5858">
        <v>20110930</v>
      </c>
      <c r="B5858" t="s">
        <v>149</v>
      </c>
      <c r="C5858">
        <v>1211106</v>
      </c>
      <c r="D5858" t="s">
        <v>181</v>
      </c>
      <c r="E5858" t="s">
        <v>59</v>
      </c>
      <c r="F5858" t="s">
        <v>50</v>
      </c>
      <c r="T5858" t="s">
        <v>8078</v>
      </c>
      <c r="U5858" s="92" t="str">
        <f t="shared" si="91"/>
        <v>ES0591211106</v>
      </c>
    </row>
    <row r="5859" spans="1:21">
      <c r="A5859">
        <v>20110930</v>
      </c>
      <c r="B5859" t="s">
        <v>149</v>
      </c>
      <c r="C5859">
        <v>1211107</v>
      </c>
      <c r="D5859" t="s">
        <v>181</v>
      </c>
      <c r="E5859" t="s">
        <v>58</v>
      </c>
      <c r="F5859" t="s">
        <v>50</v>
      </c>
      <c r="T5859" t="s">
        <v>8079</v>
      </c>
      <c r="U5859" s="92" t="str">
        <f t="shared" si="91"/>
        <v>ES0591211107</v>
      </c>
    </row>
    <row r="5860" spans="1:21">
      <c r="A5860">
        <v>20110930</v>
      </c>
      <c r="B5860" t="s">
        <v>149</v>
      </c>
      <c r="C5860">
        <v>1211108</v>
      </c>
      <c r="D5860" t="s">
        <v>181</v>
      </c>
      <c r="E5860" t="s">
        <v>57</v>
      </c>
      <c r="F5860" t="s">
        <v>50</v>
      </c>
      <c r="T5860" t="s">
        <v>8080</v>
      </c>
      <c r="U5860" s="92" t="str">
        <f t="shared" si="91"/>
        <v>ES0591211108</v>
      </c>
    </row>
    <row r="5861" spans="1:21">
      <c r="A5861">
        <v>20110930</v>
      </c>
      <c r="B5861" t="s">
        <v>149</v>
      </c>
      <c r="C5861">
        <v>1211109</v>
      </c>
      <c r="D5861" t="s">
        <v>181</v>
      </c>
      <c r="E5861" t="s">
        <v>56</v>
      </c>
      <c r="F5861" t="s">
        <v>50</v>
      </c>
      <c r="T5861" t="s">
        <v>8081</v>
      </c>
      <c r="U5861" s="92" t="str">
        <f t="shared" si="91"/>
        <v>ES0591211109</v>
      </c>
    </row>
    <row r="5862" spans="1:21">
      <c r="A5862">
        <v>20110930</v>
      </c>
      <c r="B5862" t="s">
        <v>149</v>
      </c>
      <c r="C5862">
        <v>1211110</v>
      </c>
      <c r="D5862" t="s">
        <v>181</v>
      </c>
      <c r="E5862" t="s">
        <v>55</v>
      </c>
      <c r="F5862" t="s">
        <v>50</v>
      </c>
      <c r="T5862" t="s">
        <v>8082</v>
      </c>
      <c r="U5862" s="92" t="str">
        <f t="shared" si="91"/>
        <v>ES0591211110</v>
      </c>
    </row>
    <row r="5863" spans="1:21">
      <c r="A5863">
        <v>20110930</v>
      </c>
      <c r="B5863" t="s">
        <v>149</v>
      </c>
      <c r="C5863">
        <v>1211111</v>
      </c>
      <c r="D5863" t="s">
        <v>181</v>
      </c>
      <c r="E5863" t="s">
        <v>54</v>
      </c>
      <c r="F5863" t="s">
        <v>50</v>
      </c>
      <c r="T5863" t="s">
        <v>8083</v>
      </c>
      <c r="U5863" s="92" t="str">
        <f t="shared" si="91"/>
        <v>ES0591211111</v>
      </c>
    </row>
    <row r="5864" spans="1:21">
      <c r="A5864">
        <v>20110930</v>
      </c>
      <c r="B5864" t="s">
        <v>149</v>
      </c>
      <c r="C5864">
        <v>1211112</v>
      </c>
      <c r="D5864" t="s">
        <v>181</v>
      </c>
      <c r="E5864" t="s">
        <v>53</v>
      </c>
      <c r="F5864" t="s">
        <v>50</v>
      </c>
      <c r="T5864" t="s">
        <v>8084</v>
      </c>
      <c r="U5864" s="92" t="str">
        <f t="shared" si="91"/>
        <v>ES0591211112</v>
      </c>
    </row>
    <row r="5865" spans="1:21">
      <c r="A5865">
        <v>20110930</v>
      </c>
      <c r="B5865" t="s">
        <v>149</v>
      </c>
      <c r="C5865">
        <v>1211113</v>
      </c>
      <c r="D5865" t="s">
        <v>181</v>
      </c>
      <c r="E5865" t="s">
        <v>68</v>
      </c>
      <c r="F5865" t="s">
        <v>50</v>
      </c>
      <c r="G5865">
        <v>0</v>
      </c>
      <c r="H5865">
        <v>0</v>
      </c>
      <c r="I5865">
        <v>0</v>
      </c>
      <c r="J5865">
        <v>0</v>
      </c>
      <c r="K5865">
        <v>0</v>
      </c>
      <c r="L5865">
        <v>0</v>
      </c>
      <c r="M5865">
        <v>0</v>
      </c>
      <c r="N5865">
        <v>0</v>
      </c>
      <c r="O5865">
        <v>0</v>
      </c>
      <c r="Q5865">
        <v>0</v>
      </c>
      <c r="R5865">
        <v>0</v>
      </c>
      <c r="S5865">
        <v>0</v>
      </c>
      <c r="T5865" t="s">
        <v>8085</v>
      </c>
      <c r="U5865" s="92" t="str">
        <f t="shared" si="91"/>
        <v>ES0591211113</v>
      </c>
    </row>
    <row r="5866" spans="1:21">
      <c r="A5866">
        <v>20110930</v>
      </c>
      <c r="B5866" t="s">
        <v>149</v>
      </c>
      <c r="C5866">
        <v>1211114</v>
      </c>
      <c r="D5866" t="s">
        <v>181</v>
      </c>
      <c r="E5866" t="s">
        <v>59</v>
      </c>
      <c r="F5866" t="s">
        <v>34</v>
      </c>
      <c r="M5866">
        <v>1.1601222922000001</v>
      </c>
      <c r="T5866" t="s">
        <v>8086</v>
      </c>
      <c r="U5866" s="92" t="str">
        <f t="shared" si="91"/>
        <v>ES0591211114</v>
      </c>
    </row>
    <row r="5867" spans="1:21">
      <c r="A5867">
        <v>20110930</v>
      </c>
      <c r="B5867" t="s">
        <v>149</v>
      </c>
      <c r="C5867">
        <v>1211115</v>
      </c>
      <c r="D5867" t="s">
        <v>181</v>
      </c>
      <c r="E5867" t="s">
        <v>58</v>
      </c>
      <c r="F5867" t="s">
        <v>34</v>
      </c>
      <c r="M5867">
        <v>-6.7839653310000001</v>
      </c>
      <c r="N5867">
        <v>0</v>
      </c>
      <c r="T5867" t="s">
        <v>8087</v>
      </c>
      <c r="U5867" s="92" t="str">
        <f t="shared" si="91"/>
        <v>ES0591211115</v>
      </c>
    </row>
    <row r="5868" spans="1:21">
      <c r="A5868">
        <v>20110930</v>
      </c>
      <c r="B5868" t="s">
        <v>149</v>
      </c>
      <c r="C5868">
        <v>1211116</v>
      </c>
      <c r="D5868" t="s">
        <v>181</v>
      </c>
      <c r="E5868" t="s">
        <v>57</v>
      </c>
      <c r="F5868" t="s">
        <v>34</v>
      </c>
      <c r="M5868">
        <v>-8.5514116480000002</v>
      </c>
      <c r="T5868" t="s">
        <v>8088</v>
      </c>
      <c r="U5868" s="92" t="str">
        <f t="shared" si="91"/>
        <v>ES0591211116</v>
      </c>
    </row>
    <row r="5869" spans="1:21">
      <c r="A5869">
        <v>20110930</v>
      </c>
      <c r="B5869" t="s">
        <v>149</v>
      </c>
      <c r="C5869">
        <v>1211117</v>
      </c>
      <c r="D5869" t="s">
        <v>181</v>
      </c>
      <c r="E5869" t="s">
        <v>56</v>
      </c>
      <c r="F5869" t="s">
        <v>34</v>
      </c>
      <c r="M5869">
        <v>14.389379818</v>
      </c>
      <c r="T5869" t="s">
        <v>8089</v>
      </c>
      <c r="U5869" s="92" t="str">
        <f t="shared" si="91"/>
        <v>ES0591211117</v>
      </c>
    </row>
    <row r="5870" spans="1:21">
      <c r="A5870">
        <v>20110930</v>
      </c>
      <c r="B5870" t="s">
        <v>149</v>
      </c>
      <c r="C5870">
        <v>1211118</v>
      </c>
      <c r="D5870" t="s">
        <v>181</v>
      </c>
      <c r="E5870" t="s">
        <v>55</v>
      </c>
      <c r="F5870" t="s">
        <v>34</v>
      </c>
      <c r="M5870">
        <v>13.18886721</v>
      </c>
      <c r="N5870">
        <v>0.1271275285</v>
      </c>
      <c r="T5870" t="s">
        <v>8090</v>
      </c>
      <c r="U5870" s="92" t="str">
        <f t="shared" si="91"/>
        <v>ES0591211118</v>
      </c>
    </row>
    <row r="5871" spans="1:21">
      <c r="A5871">
        <v>20110930</v>
      </c>
      <c r="B5871" t="s">
        <v>149</v>
      </c>
      <c r="C5871">
        <v>1211119</v>
      </c>
      <c r="D5871" t="s">
        <v>181</v>
      </c>
      <c r="E5871" t="s">
        <v>54</v>
      </c>
      <c r="F5871" t="s">
        <v>34</v>
      </c>
      <c r="M5871">
        <v>58.764269083000002</v>
      </c>
      <c r="T5871" t="s">
        <v>8091</v>
      </c>
      <c r="U5871" s="92" t="str">
        <f t="shared" si="91"/>
        <v>ES0591211119</v>
      </c>
    </row>
    <row r="5872" spans="1:21">
      <c r="A5872">
        <v>20110930</v>
      </c>
      <c r="B5872" t="s">
        <v>149</v>
      </c>
      <c r="C5872">
        <v>1211120</v>
      </c>
      <c r="D5872" t="s">
        <v>181</v>
      </c>
      <c r="E5872" t="s">
        <v>53</v>
      </c>
      <c r="F5872" t="s">
        <v>34</v>
      </c>
      <c r="M5872">
        <v>0</v>
      </c>
      <c r="T5872" t="s">
        <v>8092</v>
      </c>
      <c r="U5872" s="92" t="str">
        <f t="shared" si="91"/>
        <v>ES0591211120</v>
      </c>
    </row>
    <row r="5873" spans="1:21">
      <c r="A5873">
        <v>20110930</v>
      </c>
      <c r="B5873" t="s">
        <v>149</v>
      </c>
      <c r="C5873">
        <v>1211121</v>
      </c>
      <c r="D5873" t="s">
        <v>181</v>
      </c>
      <c r="E5873" t="s">
        <v>68</v>
      </c>
      <c r="F5873" t="s">
        <v>34</v>
      </c>
      <c r="G5873">
        <v>0</v>
      </c>
      <c r="H5873">
        <v>0</v>
      </c>
      <c r="I5873">
        <v>0</v>
      </c>
      <c r="J5873">
        <v>0</v>
      </c>
      <c r="K5873">
        <v>0</v>
      </c>
      <c r="L5873">
        <v>0</v>
      </c>
      <c r="M5873">
        <v>72.167261425000007</v>
      </c>
      <c r="N5873">
        <v>0.1271275285</v>
      </c>
      <c r="O5873">
        <v>0</v>
      </c>
      <c r="Q5873">
        <v>0</v>
      </c>
      <c r="R5873">
        <v>0</v>
      </c>
      <c r="S5873">
        <v>0</v>
      </c>
      <c r="T5873" t="s">
        <v>8093</v>
      </c>
      <c r="U5873" s="92" t="str">
        <f t="shared" si="91"/>
        <v>ES0591211121</v>
      </c>
    </row>
    <row r="5874" spans="1:21">
      <c r="A5874">
        <v>20110930</v>
      </c>
      <c r="B5874" t="s">
        <v>149</v>
      </c>
      <c r="C5874">
        <v>1211122</v>
      </c>
      <c r="D5874" t="s">
        <v>181</v>
      </c>
      <c r="E5874" t="s">
        <v>59</v>
      </c>
      <c r="F5874" t="s">
        <v>35</v>
      </c>
      <c r="G5874">
        <v>115.02207799999999</v>
      </c>
      <c r="I5874">
        <v>5.1838280000000001</v>
      </c>
      <c r="L5874">
        <v>5.1838280000000001</v>
      </c>
      <c r="T5874" t="s">
        <v>8094</v>
      </c>
      <c r="U5874" s="92" t="str">
        <f t="shared" si="91"/>
        <v>ES0591211122</v>
      </c>
    </row>
    <row r="5875" spans="1:21">
      <c r="A5875">
        <v>20110930</v>
      </c>
      <c r="B5875" t="s">
        <v>149</v>
      </c>
      <c r="C5875">
        <v>1211123</v>
      </c>
      <c r="D5875" t="s">
        <v>181</v>
      </c>
      <c r="E5875" t="s">
        <v>58</v>
      </c>
      <c r="F5875" t="s">
        <v>35</v>
      </c>
      <c r="G5875">
        <v>57.259735104999997</v>
      </c>
      <c r="I5875">
        <v>-10.79738126</v>
      </c>
      <c r="L5875">
        <v>-10.79738126</v>
      </c>
      <c r="N5875">
        <v>0</v>
      </c>
      <c r="T5875" t="s">
        <v>8095</v>
      </c>
      <c r="U5875" s="92" t="str">
        <f t="shared" si="91"/>
        <v>ES0591211123</v>
      </c>
    </row>
    <row r="5876" spans="1:21">
      <c r="A5876">
        <v>20110930</v>
      </c>
      <c r="B5876" t="s">
        <v>149</v>
      </c>
      <c r="C5876">
        <v>1211124</v>
      </c>
      <c r="D5876" t="s">
        <v>181</v>
      </c>
      <c r="E5876" t="s">
        <v>57</v>
      </c>
      <c r="F5876" t="s">
        <v>35</v>
      </c>
      <c r="G5876">
        <v>218.58943701000001</v>
      </c>
      <c r="I5876">
        <v>152.65408780000001</v>
      </c>
      <c r="L5876">
        <v>152.65408780000001</v>
      </c>
      <c r="N5876">
        <v>-3.0673052099999998</v>
      </c>
      <c r="T5876" t="s">
        <v>8096</v>
      </c>
      <c r="U5876" s="92" t="str">
        <f t="shared" si="91"/>
        <v>ES0591211124</v>
      </c>
    </row>
    <row r="5877" spans="1:21">
      <c r="A5877">
        <v>20110930</v>
      </c>
      <c r="B5877" t="s">
        <v>149</v>
      </c>
      <c r="C5877">
        <v>1211125</v>
      </c>
      <c r="D5877" t="s">
        <v>181</v>
      </c>
      <c r="E5877" t="s">
        <v>56</v>
      </c>
      <c r="F5877" t="s">
        <v>35</v>
      </c>
      <c r="G5877">
        <v>190.10214127</v>
      </c>
      <c r="I5877">
        <v>60.784050391000001</v>
      </c>
      <c r="L5877">
        <v>60.784050391000001</v>
      </c>
      <c r="N5877">
        <v>1.505349</v>
      </c>
      <c r="T5877" t="s">
        <v>8097</v>
      </c>
      <c r="U5877" s="92" t="str">
        <f t="shared" si="91"/>
        <v>ES0591211125</v>
      </c>
    </row>
    <row r="5878" spans="1:21">
      <c r="A5878">
        <v>20110930</v>
      </c>
      <c r="B5878" t="s">
        <v>149</v>
      </c>
      <c r="C5878">
        <v>1211126</v>
      </c>
      <c r="D5878" t="s">
        <v>181</v>
      </c>
      <c r="E5878" t="s">
        <v>55</v>
      </c>
      <c r="F5878" t="s">
        <v>35</v>
      </c>
      <c r="G5878">
        <v>235.44591732000001</v>
      </c>
      <c r="I5878">
        <v>101.49201313</v>
      </c>
      <c r="J5878">
        <v>68</v>
      </c>
      <c r="L5878">
        <v>33.492013135000001</v>
      </c>
      <c r="N5878">
        <v>-17.562008980000002</v>
      </c>
      <c r="Q5878">
        <v>6.0044241584</v>
      </c>
      <c r="R5878">
        <v>-6.004424158</v>
      </c>
      <c r="T5878" t="s">
        <v>8098</v>
      </c>
      <c r="U5878" s="92" t="str">
        <f t="shared" si="91"/>
        <v>ES0591211126</v>
      </c>
    </row>
    <row r="5879" spans="1:21">
      <c r="A5879">
        <v>20110930</v>
      </c>
      <c r="B5879" t="s">
        <v>149</v>
      </c>
      <c r="C5879">
        <v>1211127</v>
      </c>
      <c r="D5879" t="s">
        <v>181</v>
      </c>
      <c r="E5879" t="s">
        <v>54</v>
      </c>
      <c r="F5879" t="s">
        <v>35</v>
      </c>
      <c r="G5879">
        <v>364.15034958000001</v>
      </c>
      <c r="I5879">
        <v>-194.14269820000001</v>
      </c>
      <c r="L5879">
        <v>-194.14269820000001</v>
      </c>
      <c r="T5879" t="s">
        <v>8099</v>
      </c>
      <c r="U5879" s="92" t="str">
        <f t="shared" si="91"/>
        <v>ES0591211127</v>
      </c>
    </row>
    <row r="5880" spans="1:21">
      <c r="A5880">
        <v>20110930</v>
      </c>
      <c r="B5880" t="s">
        <v>149</v>
      </c>
      <c r="C5880">
        <v>1211128</v>
      </c>
      <c r="D5880" t="s">
        <v>181</v>
      </c>
      <c r="E5880" t="s">
        <v>53</v>
      </c>
      <c r="F5880" t="s">
        <v>35</v>
      </c>
      <c r="G5880">
        <v>237.27923282</v>
      </c>
      <c r="I5880">
        <v>101.35848367</v>
      </c>
      <c r="L5880">
        <v>101.35848367</v>
      </c>
      <c r="T5880" t="s">
        <v>8100</v>
      </c>
      <c r="U5880" s="92" t="str">
        <f t="shared" si="91"/>
        <v>ES0591211128</v>
      </c>
    </row>
    <row r="5881" spans="1:21">
      <c r="A5881">
        <v>20110930</v>
      </c>
      <c r="B5881" t="s">
        <v>149</v>
      </c>
      <c r="C5881">
        <v>1211129</v>
      </c>
      <c r="D5881" t="s">
        <v>181</v>
      </c>
      <c r="E5881" t="s">
        <v>68</v>
      </c>
      <c r="F5881" t="s">
        <v>35</v>
      </c>
      <c r="G5881">
        <v>1417.8488910999999</v>
      </c>
      <c r="H5881">
        <v>0</v>
      </c>
      <c r="I5881">
        <v>216.53238357999999</v>
      </c>
      <c r="J5881">
        <v>68</v>
      </c>
      <c r="K5881">
        <v>0</v>
      </c>
      <c r="L5881">
        <v>148.53238357999999</v>
      </c>
      <c r="M5881">
        <v>0</v>
      </c>
      <c r="N5881">
        <v>-19.12396519</v>
      </c>
      <c r="O5881">
        <v>0</v>
      </c>
      <c r="Q5881">
        <v>6.0044241584</v>
      </c>
      <c r="R5881">
        <v>-6.004424158</v>
      </c>
      <c r="S5881">
        <v>0</v>
      </c>
      <c r="T5881" t="s">
        <v>8101</v>
      </c>
      <c r="U5881" s="92" t="str">
        <f t="shared" si="91"/>
        <v>ES0591211129</v>
      </c>
    </row>
    <row r="5882" spans="1:21">
      <c r="A5882">
        <v>20110930</v>
      </c>
      <c r="B5882" t="s">
        <v>149</v>
      </c>
      <c r="C5882">
        <v>1211130</v>
      </c>
      <c r="D5882" t="s">
        <v>181</v>
      </c>
      <c r="E5882" t="s">
        <v>59</v>
      </c>
      <c r="F5882" t="s">
        <v>36</v>
      </c>
      <c r="M5882">
        <v>0.50265573549999998</v>
      </c>
      <c r="T5882" t="s">
        <v>8102</v>
      </c>
      <c r="U5882" s="92" t="str">
        <f t="shared" si="91"/>
        <v>ES0591211130</v>
      </c>
    </row>
    <row r="5883" spans="1:21">
      <c r="A5883">
        <v>20110930</v>
      </c>
      <c r="B5883" t="s">
        <v>149</v>
      </c>
      <c r="C5883">
        <v>1211131</v>
      </c>
      <c r="D5883" t="s">
        <v>181</v>
      </c>
      <c r="E5883" t="s">
        <v>58</v>
      </c>
      <c r="F5883" t="s">
        <v>36</v>
      </c>
      <c r="M5883">
        <v>0</v>
      </c>
      <c r="T5883" t="s">
        <v>8103</v>
      </c>
      <c r="U5883" s="92" t="str">
        <f t="shared" si="91"/>
        <v>ES0591211131</v>
      </c>
    </row>
    <row r="5884" spans="1:21">
      <c r="A5884">
        <v>20110930</v>
      </c>
      <c r="B5884" t="s">
        <v>149</v>
      </c>
      <c r="C5884">
        <v>1211132</v>
      </c>
      <c r="D5884" t="s">
        <v>181</v>
      </c>
      <c r="E5884" t="s">
        <v>57</v>
      </c>
      <c r="F5884" t="s">
        <v>36</v>
      </c>
      <c r="M5884">
        <v>0</v>
      </c>
      <c r="T5884" t="s">
        <v>8104</v>
      </c>
      <c r="U5884" s="92" t="str">
        <f t="shared" si="91"/>
        <v>ES0591211132</v>
      </c>
    </row>
    <row r="5885" spans="1:21">
      <c r="A5885">
        <v>20110930</v>
      </c>
      <c r="B5885" t="s">
        <v>149</v>
      </c>
      <c r="C5885">
        <v>1211133</v>
      </c>
      <c r="D5885" t="s">
        <v>181</v>
      </c>
      <c r="E5885" t="s">
        <v>56</v>
      </c>
      <c r="F5885" t="s">
        <v>36</v>
      </c>
      <c r="M5885">
        <v>0</v>
      </c>
      <c r="T5885" t="s">
        <v>8105</v>
      </c>
      <c r="U5885" s="92" t="str">
        <f t="shared" si="91"/>
        <v>ES0591211133</v>
      </c>
    </row>
    <row r="5886" spans="1:21">
      <c r="A5886">
        <v>20110930</v>
      </c>
      <c r="B5886" t="s">
        <v>149</v>
      </c>
      <c r="C5886">
        <v>1211134</v>
      </c>
      <c r="D5886" t="s">
        <v>181</v>
      </c>
      <c r="E5886" t="s">
        <v>55</v>
      </c>
      <c r="F5886" t="s">
        <v>36</v>
      </c>
      <c r="M5886">
        <v>0</v>
      </c>
      <c r="T5886" t="s">
        <v>8106</v>
      </c>
      <c r="U5886" s="92" t="str">
        <f t="shared" si="91"/>
        <v>ES0591211134</v>
      </c>
    </row>
    <row r="5887" spans="1:21">
      <c r="A5887">
        <v>20110930</v>
      </c>
      <c r="B5887" t="s">
        <v>149</v>
      </c>
      <c r="C5887">
        <v>1211135</v>
      </c>
      <c r="D5887" t="s">
        <v>181</v>
      </c>
      <c r="E5887" t="s">
        <v>54</v>
      </c>
      <c r="F5887" t="s">
        <v>36</v>
      </c>
      <c r="M5887">
        <v>0</v>
      </c>
      <c r="T5887" t="s">
        <v>8107</v>
      </c>
      <c r="U5887" s="92" t="str">
        <f t="shared" si="91"/>
        <v>ES0591211135</v>
      </c>
    </row>
    <row r="5888" spans="1:21">
      <c r="A5888">
        <v>20110930</v>
      </c>
      <c r="B5888" t="s">
        <v>149</v>
      </c>
      <c r="C5888">
        <v>1211136</v>
      </c>
      <c r="D5888" t="s">
        <v>181</v>
      </c>
      <c r="E5888" t="s">
        <v>53</v>
      </c>
      <c r="F5888" t="s">
        <v>36</v>
      </c>
      <c r="M5888">
        <v>0</v>
      </c>
      <c r="T5888" t="s">
        <v>8108</v>
      </c>
      <c r="U5888" s="92" t="str">
        <f t="shared" si="91"/>
        <v>ES0591211136</v>
      </c>
    </row>
    <row r="5889" spans="1:21">
      <c r="A5889">
        <v>20110930</v>
      </c>
      <c r="B5889" t="s">
        <v>149</v>
      </c>
      <c r="C5889">
        <v>1211137</v>
      </c>
      <c r="D5889" t="s">
        <v>181</v>
      </c>
      <c r="E5889" t="s">
        <v>68</v>
      </c>
      <c r="F5889" t="s">
        <v>36</v>
      </c>
      <c r="G5889">
        <v>0</v>
      </c>
      <c r="H5889">
        <v>0</v>
      </c>
      <c r="I5889">
        <v>0</v>
      </c>
      <c r="J5889">
        <v>0</v>
      </c>
      <c r="K5889">
        <v>0</v>
      </c>
      <c r="L5889">
        <v>0</v>
      </c>
      <c r="M5889">
        <v>0.50265573549999998</v>
      </c>
      <c r="N5889">
        <v>0</v>
      </c>
      <c r="O5889">
        <v>0</v>
      </c>
      <c r="Q5889">
        <v>0</v>
      </c>
      <c r="R5889">
        <v>0</v>
      </c>
      <c r="S5889">
        <v>0</v>
      </c>
      <c r="T5889" t="s">
        <v>8109</v>
      </c>
      <c r="U5889" s="92" t="str">
        <f t="shared" si="91"/>
        <v>ES0591211137</v>
      </c>
    </row>
    <row r="5890" spans="1:21">
      <c r="A5890">
        <v>20110930</v>
      </c>
      <c r="B5890" t="s">
        <v>149</v>
      </c>
      <c r="C5890">
        <v>1211138</v>
      </c>
      <c r="D5890" t="s">
        <v>181</v>
      </c>
      <c r="E5890" t="s">
        <v>59</v>
      </c>
      <c r="F5890" t="s">
        <v>51</v>
      </c>
      <c r="T5890" t="s">
        <v>8110</v>
      </c>
      <c r="U5890" s="92" t="str">
        <f t="shared" si="91"/>
        <v>ES0591211138</v>
      </c>
    </row>
    <row r="5891" spans="1:21">
      <c r="A5891">
        <v>20110930</v>
      </c>
      <c r="B5891" t="s">
        <v>149</v>
      </c>
      <c r="C5891">
        <v>1211139</v>
      </c>
      <c r="D5891" t="s">
        <v>181</v>
      </c>
      <c r="E5891" t="s">
        <v>58</v>
      </c>
      <c r="F5891" t="s">
        <v>51</v>
      </c>
      <c r="T5891" t="s">
        <v>8111</v>
      </c>
      <c r="U5891" s="92" t="str">
        <f t="shared" ref="U5891:U5954" si="92">B5891&amp;C5891</f>
        <v>ES0591211139</v>
      </c>
    </row>
    <row r="5892" spans="1:21">
      <c r="A5892">
        <v>20110930</v>
      </c>
      <c r="B5892" t="s">
        <v>149</v>
      </c>
      <c r="C5892">
        <v>1211140</v>
      </c>
      <c r="D5892" t="s">
        <v>181</v>
      </c>
      <c r="E5892" t="s">
        <v>57</v>
      </c>
      <c r="F5892" t="s">
        <v>51</v>
      </c>
      <c r="T5892" t="s">
        <v>8112</v>
      </c>
      <c r="U5892" s="92" t="str">
        <f t="shared" si="92"/>
        <v>ES0591211140</v>
      </c>
    </row>
    <row r="5893" spans="1:21">
      <c r="A5893">
        <v>20110930</v>
      </c>
      <c r="B5893" t="s">
        <v>149</v>
      </c>
      <c r="C5893">
        <v>1211141</v>
      </c>
      <c r="D5893" t="s">
        <v>181</v>
      </c>
      <c r="E5893" t="s">
        <v>56</v>
      </c>
      <c r="F5893" t="s">
        <v>51</v>
      </c>
      <c r="T5893" t="s">
        <v>8113</v>
      </c>
      <c r="U5893" s="92" t="str">
        <f t="shared" si="92"/>
        <v>ES0591211141</v>
      </c>
    </row>
    <row r="5894" spans="1:21">
      <c r="A5894">
        <v>20110930</v>
      </c>
      <c r="B5894" t="s">
        <v>149</v>
      </c>
      <c r="C5894">
        <v>1211142</v>
      </c>
      <c r="D5894" t="s">
        <v>181</v>
      </c>
      <c r="E5894" t="s">
        <v>55</v>
      </c>
      <c r="F5894" t="s">
        <v>51</v>
      </c>
      <c r="T5894" t="s">
        <v>8114</v>
      </c>
      <c r="U5894" s="92" t="str">
        <f t="shared" si="92"/>
        <v>ES0591211142</v>
      </c>
    </row>
    <row r="5895" spans="1:21">
      <c r="A5895">
        <v>20110930</v>
      </c>
      <c r="B5895" t="s">
        <v>149</v>
      </c>
      <c r="C5895">
        <v>1211143</v>
      </c>
      <c r="D5895" t="s">
        <v>181</v>
      </c>
      <c r="E5895" t="s">
        <v>54</v>
      </c>
      <c r="F5895" t="s">
        <v>51</v>
      </c>
      <c r="T5895" t="s">
        <v>8115</v>
      </c>
      <c r="U5895" s="92" t="str">
        <f t="shared" si="92"/>
        <v>ES0591211143</v>
      </c>
    </row>
    <row r="5896" spans="1:21">
      <c r="A5896">
        <v>20110930</v>
      </c>
      <c r="B5896" t="s">
        <v>149</v>
      </c>
      <c r="C5896">
        <v>1211144</v>
      </c>
      <c r="D5896" t="s">
        <v>181</v>
      </c>
      <c r="E5896" t="s">
        <v>53</v>
      </c>
      <c r="F5896" t="s">
        <v>51</v>
      </c>
      <c r="T5896" t="s">
        <v>8116</v>
      </c>
      <c r="U5896" s="92" t="str">
        <f t="shared" si="92"/>
        <v>ES0591211144</v>
      </c>
    </row>
    <row r="5897" spans="1:21">
      <c r="A5897">
        <v>20110930</v>
      </c>
      <c r="B5897" t="s">
        <v>149</v>
      </c>
      <c r="C5897">
        <v>1211145</v>
      </c>
      <c r="D5897" t="s">
        <v>181</v>
      </c>
      <c r="E5897" t="s">
        <v>68</v>
      </c>
      <c r="F5897" t="s">
        <v>51</v>
      </c>
      <c r="G5897">
        <v>0</v>
      </c>
      <c r="H5897">
        <v>0</v>
      </c>
      <c r="I5897">
        <v>0</v>
      </c>
      <c r="J5897">
        <v>0</v>
      </c>
      <c r="K5897">
        <v>0</v>
      </c>
      <c r="L5897">
        <v>0</v>
      </c>
      <c r="M5897">
        <v>0</v>
      </c>
      <c r="N5897">
        <v>0</v>
      </c>
      <c r="O5897">
        <v>0</v>
      </c>
      <c r="Q5897">
        <v>0</v>
      </c>
      <c r="R5897">
        <v>0</v>
      </c>
      <c r="S5897">
        <v>0</v>
      </c>
      <c r="T5897" t="s">
        <v>8117</v>
      </c>
      <c r="U5897" s="92" t="str">
        <f t="shared" si="92"/>
        <v>ES0591211145</v>
      </c>
    </row>
    <row r="5898" spans="1:21">
      <c r="A5898">
        <v>20110930</v>
      </c>
      <c r="B5898" t="s">
        <v>149</v>
      </c>
      <c r="C5898">
        <v>1211146</v>
      </c>
      <c r="D5898" t="s">
        <v>181</v>
      </c>
      <c r="E5898" t="s">
        <v>59</v>
      </c>
      <c r="F5898" t="s">
        <v>37</v>
      </c>
      <c r="T5898" t="s">
        <v>8118</v>
      </c>
      <c r="U5898" s="92" t="str">
        <f t="shared" si="92"/>
        <v>ES0591211146</v>
      </c>
    </row>
    <row r="5899" spans="1:21">
      <c r="A5899">
        <v>20110930</v>
      </c>
      <c r="B5899" t="s">
        <v>149</v>
      </c>
      <c r="C5899">
        <v>1211147</v>
      </c>
      <c r="D5899" t="s">
        <v>181</v>
      </c>
      <c r="E5899" t="s">
        <v>58</v>
      </c>
      <c r="F5899" t="s">
        <v>37</v>
      </c>
      <c r="T5899" t="s">
        <v>8119</v>
      </c>
      <c r="U5899" s="92" t="str">
        <f t="shared" si="92"/>
        <v>ES0591211147</v>
      </c>
    </row>
    <row r="5900" spans="1:21">
      <c r="A5900">
        <v>20110930</v>
      </c>
      <c r="B5900" t="s">
        <v>149</v>
      </c>
      <c r="C5900">
        <v>1211148</v>
      </c>
      <c r="D5900" t="s">
        <v>181</v>
      </c>
      <c r="E5900" t="s">
        <v>57</v>
      </c>
      <c r="F5900" t="s">
        <v>37</v>
      </c>
      <c r="T5900" t="s">
        <v>8120</v>
      </c>
      <c r="U5900" s="92" t="str">
        <f t="shared" si="92"/>
        <v>ES0591211148</v>
      </c>
    </row>
    <row r="5901" spans="1:21">
      <c r="A5901">
        <v>20110930</v>
      </c>
      <c r="B5901" t="s">
        <v>149</v>
      </c>
      <c r="C5901">
        <v>1211149</v>
      </c>
      <c r="D5901" t="s">
        <v>181</v>
      </c>
      <c r="E5901" t="s">
        <v>56</v>
      </c>
      <c r="F5901" t="s">
        <v>37</v>
      </c>
      <c r="T5901" t="s">
        <v>8121</v>
      </c>
      <c r="U5901" s="92" t="str">
        <f t="shared" si="92"/>
        <v>ES0591211149</v>
      </c>
    </row>
    <row r="5902" spans="1:21">
      <c r="A5902">
        <v>20110930</v>
      </c>
      <c r="B5902" t="s">
        <v>149</v>
      </c>
      <c r="C5902">
        <v>1211150</v>
      </c>
      <c r="D5902" t="s">
        <v>181</v>
      </c>
      <c r="E5902" t="s">
        <v>55</v>
      </c>
      <c r="F5902" t="s">
        <v>37</v>
      </c>
      <c r="T5902" t="s">
        <v>8122</v>
      </c>
      <c r="U5902" s="92" t="str">
        <f t="shared" si="92"/>
        <v>ES0591211150</v>
      </c>
    </row>
    <row r="5903" spans="1:21">
      <c r="A5903">
        <v>20110930</v>
      </c>
      <c r="B5903" t="s">
        <v>149</v>
      </c>
      <c r="C5903">
        <v>1211151</v>
      </c>
      <c r="D5903" t="s">
        <v>181</v>
      </c>
      <c r="E5903" t="s">
        <v>54</v>
      </c>
      <c r="F5903" t="s">
        <v>37</v>
      </c>
      <c r="T5903" t="s">
        <v>8123</v>
      </c>
      <c r="U5903" s="92" t="str">
        <f t="shared" si="92"/>
        <v>ES0591211151</v>
      </c>
    </row>
    <row r="5904" spans="1:21">
      <c r="A5904">
        <v>20110930</v>
      </c>
      <c r="B5904" t="s">
        <v>149</v>
      </c>
      <c r="C5904">
        <v>1211152</v>
      </c>
      <c r="D5904" t="s">
        <v>181</v>
      </c>
      <c r="E5904" t="s">
        <v>53</v>
      </c>
      <c r="F5904" t="s">
        <v>37</v>
      </c>
      <c r="T5904" t="s">
        <v>8124</v>
      </c>
      <c r="U5904" s="92" t="str">
        <f t="shared" si="92"/>
        <v>ES0591211152</v>
      </c>
    </row>
    <row r="5905" spans="1:21">
      <c r="A5905">
        <v>20110930</v>
      </c>
      <c r="B5905" t="s">
        <v>149</v>
      </c>
      <c r="C5905">
        <v>1211153</v>
      </c>
      <c r="D5905" t="s">
        <v>181</v>
      </c>
      <c r="E5905" t="s">
        <v>68</v>
      </c>
      <c r="F5905" t="s">
        <v>37</v>
      </c>
      <c r="G5905">
        <v>0</v>
      </c>
      <c r="H5905">
        <v>0</v>
      </c>
      <c r="I5905">
        <v>0</v>
      </c>
      <c r="J5905">
        <v>0</v>
      </c>
      <c r="K5905">
        <v>0</v>
      </c>
      <c r="L5905">
        <v>0</v>
      </c>
      <c r="M5905">
        <v>0</v>
      </c>
      <c r="N5905">
        <v>0</v>
      </c>
      <c r="O5905">
        <v>0</v>
      </c>
      <c r="Q5905">
        <v>0</v>
      </c>
      <c r="R5905">
        <v>0</v>
      </c>
      <c r="S5905">
        <v>0</v>
      </c>
      <c r="T5905" t="s">
        <v>8125</v>
      </c>
      <c r="U5905" s="92" t="str">
        <f t="shared" si="92"/>
        <v>ES0591211153</v>
      </c>
    </row>
    <row r="5906" spans="1:21">
      <c r="A5906">
        <v>20110930</v>
      </c>
      <c r="B5906" t="s">
        <v>149</v>
      </c>
      <c r="C5906">
        <v>1211154</v>
      </c>
      <c r="D5906" t="s">
        <v>181</v>
      </c>
      <c r="E5906" t="s">
        <v>59</v>
      </c>
      <c r="F5906" t="s">
        <v>38</v>
      </c>
      <c r="T5906" t="s">
        <v>8126</v>
      </c>
      <c r="U5906" s="92" t="str">
        <f t="shared" si="92"/>
        <v>ES0591211154</v>
      </c>
    </row>
    <row r="5907" spans="1:21">
      <c r="A5907">
        <v>20110930</v>
      </c>
      <c r="B5907" t="s">
        <v>149</v>
      </c>
      <c r="C5907">
        <v>1211155</v>
      </c>
      <c r="D5907" t="s">
        <v>181</v>
      </c>
      <c r="E5907" t="s">
        <v>58</v>
      </c>
      <c r="F5907" t="s">
        <v>38</v>
      </c>
      <c r="T5907" t="s">
        <v>8127</v>
      </c>
      <c r="U5907" s="92" t="str">
        <f t="shared" si="92"/>
        <v>ES0591211155</v>
      </c>
    </row>
    <row r="5908" spans="1:21">
      <c r="A5908">
        <v>20110930</v>
      </c>
      <c r="B5908" t="s">
        <v>149</v>
      </c>
      <c r="C5908">
        <v>1211156</v>
      </c>
      <c r="D5908" t="s">
        <v>181</v>
      </c>
      <c r="E5908" t="s">
        <v>57</v>
      </c>
      <c r="F5908" t="s">
        <v>38</v>
      </c>
      <c r="T5908" t="s">
        <v>8128</v>
      </c>
      <c r="U5908" s="92" t="str">
        <f t="shared" si="92"/>
        <v>ES0591211156</v>
      </c>
    </row>
    <row r="5909" spans="1:21">
      <c r="A5909">
        <v>20110930</v>
      </c>
      <c r="B5909" t="s">
        <v>149</v>
      </c>
      <c r="C5909">
        <v>1211157</v>
      </c>
      <c r="D5909" t="s">
        <v>181</v>
      </c>
      <c r="E5909" t="s">
        <v>56</v>
      </c>
      <c r="F5909" t="s">
        <v>38</v>
      </c>
      <c r="T5909" t="s">
        <v>8129</v>
      </c>
      <c r="U5909" s="92" t="str">
        <f t="shared" si="92"/>
        <v>ES0591211157</v>
      </c>
    </row>
    <row r="5910" spans="1:21">
      <c r="A5910">
        <v>20110930</v>
      </c>
      <c r="B5910" t="s">
        <v>149</v>
      </c>
      <c r="C5910">
        <v>1211158</v>
      </c>
      <c r="D5910" t="s">
        <v>181</v>
      </c>
      <c r="E5910" t="s">
        <v>55</v>
      </c>
      <c r="F5910" t="s">
        <v>38</v>
      </c>
      <c r="T5910" t="s">
        <v>8130</v>
      </c>
      <c r="U5910" s="92" t="str">
        <f t="shared" si="92"/>
        <v>ES0591211158</v>
      </c>
    </row>
    <row r="5911" spans="1:21">
      <c r="A5911">
        <v>20110930</v>
      </c>
      <c r="B5911" t="s">
        <v>149</v>
      </c>
      <c r="C5911">
        <v>1211159</v>
      </c>
      <c r="D5911" t="s">
        <v>181</v>
      </c>
      <c r="E5911" t="s">
        <v>54</v>
      </c>
      <c r="F5911" t="s">
        <v>38</v>
      </c>
      <c r="T5911" t="s">
        <v>8131</v>
      </c>
      <c r="U5911" s="92" t="str">
        <f t="shared" si="92"/>
        <v>ES0591211159</v>
      </c>
    </row>
    <row r="5912" spans="1:21">
      <c r="A5912">
        <v>20110930</v>
      </c>
      <c r="B5912" t="s">
        <v>149</v>
      </c>
      <c r="C5912">
        <v>1211160</v>
      </c>
      <c r="D5912" t="s">
        <v>181</v>
      </c>
      <c r="E5912" t="s">
        <v>53</v>
      </c>
      <c r="F5912" t="s">
        <v>38</v>
      </c>
      <c r="T5912" t="s">
        <v>8132</v>
      </c>
      <c r="U5912" s="92" t="str">
        <f t="shared" si="92"/>
        <v>ES0591211160</v>
      </c>
    </row>
    <row r="5913" spans="1:21">
      <c r="A5913">
        <v>20110930</v>
      </c>
      <c r="B5913" t="s">
        <v>149</v>
      </c>
      <c r="C5913">
        <v>1211161</v>
      </c>
      <c r="D5913" t="s">
        <v>181</v>
      </c>
      <c r="E5913" t="s">
        <v>68</v>
      </c>
      <c r="F5913" t="s">
        <v>38</v>
      </c>
      <c r="G5913">
        <v>0</v>
      </c>
      <c r="H5913">
        <v>0</v>
      </c>
      <c r="I5913">
        <v>0</v>
      </c>
      <c r="J5913">
        <v>0</v>
      </c>
      <c r="K5913">
        <v>0</v>
      </c>
      <c r="L5913">
        <v>0</v>
      </c>
      <c r="M5913">
        <v>0</v>
      </c>
      <c r="N5913">
        <v>0</v>
      </c>
      <c r="O5913">
        <v>0</v>
      </c>
      <c r="Q5913">
        <v>0</v>
      </c>
      <c r="R5913">
        <v>0</v>
      </c>
      <c r="S5913">
        <v>0</v>
      </c>
      <c r="T5913" t="s">
        <v>8133</v>
      </c>
      <c r="U5913" s="92" t="str">
        <f t="shared" si="92"/>
        <v>ES0591211161</v>
      </c>
    </row>
    <row r="5914" spans="1:21">
      <c r="A5914">
        <v>20110930</v>
      </c>
      <c r="B5914" t="s">
        <v>149</v>
      </c>
      <c r="C5914">
        <v>1211162</v>
      </c>
      <c r="D5914" t="s">
        <v>181</v>
      </c>
      <c r="E5914" t="s">
        <v>59</v>
      </c>
      <c r="F5914" t="s">
        <v>39</v>
      </c>
      <c r="T5914" t="s">
        <v>8134</v>
      </c>
      <c r="U5914" s="92" t="str">
        <f t="shared" si="92"/>
        <v>ES0591211162</v>
      </c>
    </row>
    <row r="5915" spans="1:21">
      <c r="A5915">
        <v>20110930</v>
      </c>
      <c r="B5915" t="s">
        <v>149</v>
      </c>
      <c r="C5915">
        <v>1211163</v>
      </c>
      <c r="D5915" t="s">
        <v>181</v>
      </c>
      <c r="E5915" t="s">
        <v>58</v>
      </c>
      <c r="F5915" t="s">
        <v>39</v>
      </c>
      <c r="T5915" t="s">
        <v>8135</v>
      </c>
      <c r="U5915" s="92" t="str">
        <f t="shared" si="92"/>
        <v>ES0591211163</v>
      </c>
    </row>
    <row r="5916" spans="1:21">
      <c r="A5916">
        <v>20110930</v>
      </c>
      <c r="B5916" t="s">
        <v>149</v>
      </c>
      <c r="C5916">
        <v>1211164</v>
      </c>
      <c r="D5916" t="s">
        <v>181</v>
      </c>
      <c r="E5916" t="s">
        <v>57</v>
      </c>
      <c r="F5916" t="s">
        <v>39</v>
      </c>
      <c r="T5916" t="s">
        <v>8136</v>
      </c>
      <c r="U5916" s="92" t="str">
        <f t="shared" si="92"/>
        <v>ES0591211164</v>
      </c>
    </row>
    <row r="5917" spans="1:21">
      <c r="A5917">
        <v>20110930</v>
      </c>
      <c r="B5917" t="s">
        <v>149</v>
      </c>
      <c r="C5917">
        <v>1211165</v>
      </c>
      <c r="D5917" t="s">
        <v>181</v>
      </c>
      <c r="E5917" t="s">
        <v>56</v>
      </c>
      <c r="F5917" t="s">
        <v>39</v>
      </c>
      <c r="T5917" t="s">
        <v>8137</v>
      </c>
      <c r="U5917" s="92" t="str">
        <f t="shared" si="92"/>
        <v>ES0591211165</v>
      </c>
    </row>
    <row r="5918" spans="1:21">
      <c r="A5918">
        <v>20110930</v>
      </c>
      <c r="B5918" t="s">
        <v>149</v>
      </c>
      <c r="C5918">
        <v>1211166</v>
      </c>
      <c r="D5918" t="s">
        <v>181</v>
      </c>
      <c r="E5918" t="s">
        <v>55</v>
      </c>
      <c r="F5918" t="s">
        <v>39</v>
      </c>
      <c r="T5918" t="s">
        <v>8138</v>
      </c>
      <c r="U5918" s="92" t="str">
        <f t="shared" si="92"/>
        <v>ES0591211166</v>
      </c>
    </row>
    <row r="5919" spans="1:21">
      <c r="A5919">
        <v>20110930</v>
      </c>
      <c r="B5919" t="s">
        <v>149</v>
      </c>
      <c r="C5919">
        <v>1211167</v>
      </c>
      <c r="D5919" t="s">
        <v>181</v>
      </c>
      <c r="E5919" t="s">
        <v>54</v>
      </c>
      <c r="F5919" t="s">
        <v>39</v>
      </c>
      <c r="T5919" t="s">
        <v>8139</v>
      </c>
      <c r="U5919" s="92" t="str">
        <f t="shared" si="92"/>
        <v>ES0591211167</v>
      </c>
    </row>
    <row r="5920" spans="1:21">
      <c r="A5920">
        <v>20110930</v>
      </c>
      <c r="B5920" t="s">
        <v>149</v>
      </c>
      <c r="C5920">
        <v>1211168</v>
      </c>
      <c r="D5920" t="s">
        <v>181</v>
      </c>
      <c r="E5920" t="s">
        <v>53</v>
      </c>
      <c r="F5920" t="s">
        <v>39</v>
      </c>
      <c r="T5920" t="s">
        <v>8140</v>
      </c>
      <c r="U5920" s="92" t="str">
        <f t="shared" si="92"/>
        <v>ES0591211168</v>
      </c>
    </row>
    <row r="5921" spans="1:21">
      <c r="A5921">
        <v>20110930</v>
      </c>
      <c r="B5921" t="s">
        <v>149</v>
      </c>
      <c r="C5921">
        <v>1211169</v>
      </c>
      <c r="D5921" t="s">
        <v>181</v>
      </c>
      <c r="E5921" t="s">
        <v>68</v>
      </c>
      <c r="F5921" t="s">
        <v>39</v>
      </c>
      <c r="G5921">
        <v>0</v>
      </c>
      <c r="H5921">
        <v>0</v>
      </c>
      <c r="I5921">
        <v>0</v>
      </c>
      <c r="J5921">
        <v>0</v>
      </c>
      <c r="K5921">
        <v>0</v>
      </c>
      <c r="L5921">
        <v>0</v>
      </c>
      <c r="M5921">
        <v>0</v>
      </c>
      <c r="N5921">
        <v>0</v>
      </c>
      <c r="O5921">
        <v>0</v>
      </c>
      <c r="Q5921">
        <v>0</v>
      </c>
      <c r="R5921">
        <v>0</v>
      </c>
      <c r="S5921">
        <v>0</v>
      </c>
      <c r="T5921" t="s">
        <v>8141</v>
      </c>
      <c r="U5921" s="92" t="str">
        <f t="shared" si="92"/>
        <v>ES0591211169</v>
      </c>
    </row>
    <row r="5922" spans="1:21">
      <c r="A5922">
        <v>20110930</v>
      </c>
      <c r="B5922" t="s">
        <v>149</v>
      </c>
      <c r="C5922">
        <v>1211170</v>
      </c>
      <c r="D5922" t="s">
        <v>181</v>
      </c>
      <c r="E5922" t="s">
        <v>59</v>
      </c>
      <c r="F5922" t="s">
        <v>40</v>
      </c>
      <c r="G5922">
        <v>204.47784999999999</v>
      </c>
      <c r="I5922">
        <v>0</v>
      </c>
      <c r="L5922">
        <v>0</v>
      </c>
      <c r="M5922">
        <v>-27.16596783</v>
      </c>
      <c r="T5922" t="s">
        <v>8142</v>
      </c>
      <c r="U5922" s="92" t="str">
        <f t="shared" si="92"/>
        <v>ES0591211170</v>
      </c>
    </row>
    <row r="5923" spans="1:21">
      <c r="A5923">
        <v>20110930</v>
      </c>
      <c r="B5923" t="s">
        <v>149</v>
      </c>
      <c r="C5923">
        <v>1211171</v>
      </c>
      <c r="D5923" t="s">
        <v>181</v>
      </c>
      <c r="E5923" t="s">
        <v>58</v>
      </c>
      <c r="F5923" t="s">
        <v>40</v>
      </c>
      <c r="G5923">
        <v>114.68179195</v>
      </c>
      <c r="I5923">
        <v>-36.355911839999997</v>
      </c>
      <c r="L5923">
        <v>-36.355911839999997</v>
      </c>
      <c r="M5923">
        <v>-40.155157869999996</v>
      </c>
      <c r="T5923" t="s">
        <v>8143</v>
      </c>
      <c r="U5923" s="92" t="str">
        <f t="shared" si="92"/>
        <v>ES0591211171</v>
      </c>
    </row>
    <row r="5924" spans="1:21">
      <c r="A5924">
        <v>20110930</v>
      </c>
      <c r="B5924" t="s">
        <v>149</v>
      </c>
      <c r="C5924">
        <v>1211172</v>
      </c>
      <c r="D5924" t="s">
        <v>181</v>
      </c>
      <c r="E5924" t="s">
        <v>57</v>
      </c>
      <c r="F5924" t="s">
        <v>40</v>
      </c>
      <c r="G5924">
        <v>23.130561483000001</v>
      </c>
      <c r="I5924">
        <v>-78.505604629999993</v>
      </c>
      <c r="L5924">
        <v>-78.505604629999993</v>
      </c>
      <c r="M5924">
        <v>4.1196998899999997</v>
      </c>
      <c r="N5924">
        <v>-0.46382881999999998</v>
      </c>
      <c r="T5924" t="s">
        <v>8144</v>
      </c>
      <c r="U5924" s="92" t="str">
        <f t="shared" si="92"/>
        <v>ES0591211172</v>
      </c>
    </row>
    <row r="5925" spans="1:21">
      <c r="A5925">
        <v>20110930</v>
      </c>
      <c r="B5925" t="s">
        <v>149</v>
      </c>
      <c r="C5925">
        <v>1211173</v>
      </c>
      <c r="D5925" t="s">
        <v>181</v>
      </c>
      <c r="E5925" t="s">
        <v>56</v>
      </c>
      <c r="F5925" t="s">
        <v>40</v>
      </c>
      <c r="G5925">
        <v>0</v>
      </c>
      <c r="I5925">
        <v>-103.3970491</v>
      </c>
      <c r="L5925">
        <v>-103.3970491</v>
      </c>
      <c r="M5925">
        <v>15.88077079</v>
      </c>
      <c r="N5925">
        <v>1.87491E-3</v>
      </c>
      <c r="T5925" t="s">
        <v>8145</v>
      </c>
      <c r="U5925" s="92" t="str">
        <f t="shared" si="92"/>
        <v>ES0591211173</v>
      </c>
    </row>
    <row r="5926" spans="1:21">
      <c r="A5926">
        <v>20110930</v>
      </c>
      <c r="B5926" t="s">
        <v>149</v>
      </c>
      <c r="C5926">
        <v>1211174</v>
      </c>
      <c r="D5926" t="s">
        <v>181</v>
      </c>
      <c r="E5926" t="s">
        <v>55</v>
      </c>
      <c r="F5926" t="s">
        <v>40</v>
      </c>
      <c r="G5926">
        <v>92.123544045000003</v>
      </c>
      <c r="I5926">
        <v>-41.240427510000004</v>
      </c>
      <c r="L5926">
        <v>-41.240427510000004</v>
      </c>
      <c r="M5926">
        <v>68.128402170000001</v>
      </c>
      <c r="N5926">
        <v>0.12885998849999999</v>
      </c>
      <c r="T5926" t="s">
        <v>8146</v>
      </c>
      <c r="U5926" s="92" t="str">
        <f t="shared" si="92"/>
        <v>ES0591211174</v>
      </c>
    </row>
    <row r="5927" spans="1:21">
      <c r="A5927">
        <v>20110930</v>
      </c>
      <c r="B5927" t="s">
        <v>149</v>
      </c>
      <c r="C5927">
        <v>1211175</v>
      </c>
      <c r="D5927" t="s">
        <v>181</v>
      </c>
      <c r="E5927" t="s">
        <v>54</v>
      </c>
      <c r="F5927" t="s">
        <v>40</v>
      </c>
      <c r="G5927">
        <v>124.67318538000001</v>
      </c>
      <c r="I5927">
        <v>43.636421257999999</v>
      </c>
      <c r="L5927">
        <v>43.636421257999999</v>
      </c>
      <c r="M5927">
        <v>146.72172713</v>
      </c>
      <c r="T5927" t="s">
        <v>8147</v>
      </c>
      <c r="U5927" s="92" t="str">
        <f t="shared" si="92"/>
        <v>ES0591211175</v>
      </c>
    </row>
    <row r="5928" spans="1:21">
      <c r="A5928">
        <v>20110930</v>
      </c>
      <c r="B5928" t="s">
        <v>149</v>
      </c>
      <c r="C5928">
        <v>1211176</v>
      </c>
      <c r="D5928" t="s">
        <v>181</v>
      </c>
      <c r="E5928" t="s">
        <v>53</v>
      </c>
      <c r="F5928" t="s">
        <v>40</v>
      </c>
      <c r="G5928">
        <v>121.79532503999999</v>
      </c>
      <c r="I5928">
        <v>41.321754775000002</v>
      </c>
      <c r="L5928">
        <v>41.321754775000002</v>
      </c>
      <c r="M5928">
        <v>-500.86296909999999</v>
      </c>
      <c r="T5928" t="s">
        <v>8148</v>
      </c>
      <c r="U5928" s="92" t="str">
        <f t="shared" si="92"/>
        <v>ES0591211176</v>
      </c>
    </row>
    <row r="5929" spans="1:21">
      <c r="A5929">
        <v>20110930</v>
      </c>
      <c r="B5929" t="s">
        <v>149</v>
      </c>
      <c r="C5929">
        <v>1211177</v>
      </c>
      <c r="D5929" t="s">
        <v>181</v>
      </c>
      <c r="E5929" t="s">
        <v>68</v>
      </c>
      <c r="F5929" t="s">
        <v>40</v>
      </c>
      <c r="G5929">
        <v>680.88225790000001</v>
      </c>
      <c r="H5929">
        <v>0</v>
      </c>
      <c r="I5929">
        <v>-174.5408171</v>
      </c>
      <c r="J5929">
        <v>0</v>
      </c>
      <c r="K5929">
        <v>0</v>
      </c>
      <c r="L5929">
        <v>-174.5408171</v>
      </c>
      <c r="M5929">
        <v>-333.33349479999998</v>
      </c>
      <c r="N5929">
        <v>-0.33309392199999999</v>
      </c>
      <c r="O5929">
        <v>0</v>
      </c>
      <c r="Q5929">
        <v>0</v>
      </c>
      <c r="R5929">
        <v>0</v>
      </c>
      <c r="S5929">
        <v>0</v>
      </c>
      <c r="T5929" t="s">
        <v>8149</v>
      </c>
      <c r="U5929" s="92" t="str">
        <f t="shared" si="92"/>
        <v>ES0591211177</v>
      </c>
    </row>
    <row r="5930" spans="1:21">
      <c r="A5930">
        <v>20110930</v>
      </c>
      <c r="B5930" t="s">
        <v>149</v>
      </c>
      <c r="C5930">
        <v>1211178</v>
      </c>
      <c r="D5930" t="s">
        <v>181</v>
      </c>
      <c r="E5930" t="s">
        <v>59</v>
      </c>
      <c r="F5930" t="s">
        <v>49</v>
      </c>
      <c r="T5930" t="s">
        <v>8150</v>
      </c>
      <c r="U5930" s="92" t="str">
        <f t="shared" si="92"/>
        <v>ES0591211178</v>
      </c>
    </row>
    <row r="5931" spans="1:21">
      <c r="A5931">
        <v>20110930</v>
      </c>
      <c r="B5931" t="s">
        <v>149</v>
      </c>
      <c r="C5931">
        <v>1211179</v>
      </c>
      <c r="D5931" t="s">
        <v>181</v>
      </c>
      <c r="E5931" t="s">
        <v>58</v>
      </c>
      <c r="F5931" t="s">
        <v>49</v>
      </c>
      <c r="T5931" t="s">
        <v>8151</v>
      </c>
      <c r="U5931" s="92" t="str">
        <f t="shared" si="92"/>
        <v>ES0591211179</v>
      </c>
    </row>
    <row r="5932" spans="1:21">
      <c r="A5932">
        <v>20110930</v>
      </c>
      <c r="B5932" t="s">
        <v>149</v>
      </c>
      <c r="C5932">
        <v>1211180</v>
      </c>
      <c r="D5932" t="s">
        <v>181</v>
      </c>
      <c r="E5932" t="s">
        <v>57</v>
      </c>
      <c r="F5932" t="s">
        <v>49</v>
      </c>
      <c r="T5932" t="s">
        <v>8152</v>
      </c>
      <c r="U5932" s="92" t="str">
        <f t="shared" si="92"/>
        <v>ES0591211180</v>
      </c>
    </row>
    <row r="5933" spans="1:21">
      <c r="A5933">
        <v>20110930</v>
      </c>
      <c r="B5933" t="s">
        <v>149</v>
      </c>
      <c r="C5933">
        <v>1211181</v>
      </c>
      <c r="D5933" t="s">
        <v>181</v>
      </c>
      <c r="E5933" t="s">
        <v>56</v>
      </c>
      <c r="F5933" t="s">
        <v>49</v>
      </c>
      <c r="T5933" t="s">
        <v>8153</v>
      </c>
      <c r="U5933" s="92" t="str">
        <f t="shared" si="92"/>
        <v>ES0591211181</v>
      </c>
    </row>
    <row r="5934" spans="1:21">
      <c r="A5934">
        <v>20110930</v>
      </c>
      <c r="B5934" t="s">
        <v>149</v>
      </c>
      <c r="C5934">
        <v>1211182</v>
      </c>
      <c r="D5934" t="s">
        <v>181</v>
      </c>
      <c r="E5934" t="s">
        <v>55</v>
      </c>
      <c r="F5934" t="s">
        <v>49</v>
      </c>
      <c r="N5934">
        <v>0.12885998849999999</v>
      </c>
      <c r="T5934" t="s">
        <v>8154</v>
      </c>
      <c r="U5934" s="92" t="str">
        <f t="shared" si="92"/>
        <v>ES0591211182</v>
      </c>
    </row>
    <row r="5935" spans="1:21">
      <c r="A5935">
        <v>20110930</v>
      </c>
      <c r="B5935" t="s">
        <v>149</v>
      </c>
      <c r="C5935">
        <v>1211183</v>
      </c>
      <c r="D5935" t="s">
        <v>181</v>
      </c>
      <c r="E5935" t="s">
        <v>54</v>
      </c>
      <c r="F5935" t="s">
        <v>49</v>
      </c>
      <c r="T5935" t="s">
        <v>8155</v>
      </c>
      <c r="U5935" s="92" t="str">
        <f t="shared" si="92"/>
        <v>ES0591211183</v>
      </c>
    </row>
    <row r="5936" spans="1:21">
      <c r="A5936">
        <v>20110930</v>
      </c>
      <c r="B5936" t="s">
        <v>149</v>
      </c>
      <c r="C5936">
        <v>1211184</v>
      </c>
      <c r="D5936" t="s">
        <v>181</v>
      </c>
      <c r="E5936" t="s">
        <v>53</v>
      </c>
      <c r="F5936" t="s">
        <v>49</v>
      </c>
      <c r="T5936" t="s">
        <v>8156</v>
      </c>
      <c r="U5936" s="92" t="str">
        <f t="shared" si="92"/>
        <v>ES0591211184</v>
      </c>
    </row>
    <row r="5937" spans="1:21">
      <c r="A5937">
        <v>20110930</v>
      </c>
      <c r="B5937" t="s">
        <v>149</v>
      </c>
      <c r="C5937">
        <v>1211185</v>
      </c>
      <c r="D5937" t="s">
        <v>181</v>
      </c>
      <c r="E5937" t="s">
        <v>68</v>
      </c>
      <c r="F5937" t="s">
        <v>49</v>
      </c>
      <c r="G5937">
        <v>0</v>
      </c>
      <c r="H5937">
        <v>0</v>
      </c>
      <c r="I5937">
        <v>0</v>
      </c>
      <c r="J5937">
        <v>0</v>
      </c>
      <c r="K5937">
        <v>0</v>
      </c>
      <c r="L5937">
        <v>0</v>
      </c>
      <c r="M5937">
        <v>0</v>
      </c>
      <c r="N5937">
        <v>0.12885998849999999</v>
      </c>
      <c r="O5937">
        <v>0</v>
      </c>
      <c r="Q5937">
        <v>0</v>
      </c>
      <c r="R5937">
        <v>0</v>
      </c>
      <c r="S5937">
        <v>0</v>
      </c>
      <c r="T5937" t="s">
        <v>8157</v>
      </c>
      <c r="U5937" s="92" t="str">
        <f t="shared" si="92"/>
        <v>ES0591211185</v>
      </c>
    </row>
    <row r="5938" spans="1:21">
      <c r="A5938">
        <v>20110930</v>
      </c>
      <c r="B5938" t="s">
        <v>149</v>
      </c>
      <c r="C5938">
        <v>1211186</v>
      </c>
      <c r="D5938" t="s">
        <v>181</v>
      </c>
      <c r="E5938" t="s">
        <v>59</v>
      </c>
      <c r="F5938" t="s">
        <v>41</v>
      </c>
      <c r="G5938">
        <v>326.60508485999998</v>
      </c>
      <c r="H5938">
        <v>2.9543499617000002</v>
      </c>
      <c r="I5938">
        <v>326.60508485999998</v>
      </c>
      <c r="J5938">
        <v>323.65073489000002</v>
      </c>
      <c r="N5938">
        <v>-0.24834970000000001</v>
      </c>
      <c r="Q5938">
        <v>-0.281480799</v>
      </c>
      <c r="R5938">
        <v>0.28148079929999997</v>
      </c>
      <c r="T5938" t="s">
        <v>8158</v>
      </c>
      <c r="U5938" s="92" t="str">
        <f t="shared" si="92"/>
        <v>ES0591211186</v>
      </c>
    </row>
    <row r="5939" spans="1:21">
      <c r="A5939">
        <v>20110930</v>
      </c>
      <c r="B5939" t="s">
        <v>149</v>
      </c>
      <c r="C5939">
        <v>1211187</v>
      </c>
      <c r="D5939" t="s">
        <v>181</v>
      </c>
      <c r="E5939" t="s">
        <v>58</v>
      </c>
      <c r="F5939" t="s">
        <v>41</v>
      </c>
      <c r="G5939">
        <v>496.71975667999999</v>
      </c>
      <c r="H5939">
        <v>6.7037914785000003</v>
      </c>
      <c r="I5939">
        <v>496.71975667999999</v>
      </c>
      <c r="J5939">
        <v>490.01596519999998</v>
      </c>
      <c r="N5939">
        <v>0</v>
      </c>
      <c r="Q5939">
        <v>-1.234629881</v>
      </c>
      <c r="R5939">
        <v>1.2346298808</v>
      </c>
      <c r="T5939" t="s">
        <v>8159</v>
      </c>
      <c r="U5939" s="92" t="str">
        <f t="shared" si="92"/>
        <v>ES0591211187</v>
      </c>
    </row>
    <row r="5940" spans="1:21">
      <c r="A5940">
        <v>20110930</v>
      </c>
      <c r="B5940" t="s">
        <v>149</v>
      </c>
      <c r="C5940">
        <v>1211188</v>
      </c>
      <c r="D5940" t="s">
        <v>181</v>
      </c>
      <c r="E5940" t="s">
        <v>57</v>
      </c>
      <c r="F5940" t="s">
        <v>41</v>
      </c>
      <c r="G5940">
        <v>386.01258338999997</v>
      </c>
      <c r="H5940">
        <v>1.9025793114</v>
      </c>
      <c r="I5940">
        <v>386.01258338999997</v>
      </c>
      <c r="J5940">
        <v>384.11000408000001</v>
      </c>
      <c r="Q5940">
        <v>-1.85046333</v>
      </c>
      <c r="R5940">
        <v>1.8504633299</v>
      </c>
      <c r="T5940" t="s">
        <v>8160</v>
      </c>
      <c r="U5940" s="92" t="str">
        <f t="shared" si="92"/>
        <v>ES0591211188</v>
      </c>
    </row>
    <row r="5941" spans="1:21">
      <c r="A5941">
        <v>20110930</v>
      </c>
      <c r="B5941" t="s">
        <v>149</v>
      </c>
      <c r="C5941">
        <v>1211189</v>
      </c>
      <c r="D5941" t="s">
        <v>181</v>
      </c>
      <c r="E5941" t="s">
        <v>56</v>
      </c>
      <c r="F5941" t="s">
        <v>41</v>
      </c>
      <c r="G5941">
        <v>383.62915859999998</v>
      </c>
      <c r="H5941">
        <v>1.9025793114</v>
      </c>
      <c r="I5941">
        <v>383.62915859999998</v>
      </c>
      <c r="J5941">
        <v>381.72657929000002</v>
      </c>
      <c r="Q5941">
        <v>-2.6220927249999999</v>
      </c>
      <c r="R5941">
        <v>2.6220927246999999</v>
      </c>
      <c r="T5941" t="s">
        <v>8161</v>
      </c>
      <c r="U5941" s="92" t="str">
        <f t="shared" si="92"/>
        <v>ES0591211189</v>
      </c>
    </row>
    <row r="5942" spans="1:21">
      <c r="A5942">
        <v>20110930</v>
      </c>
      <c r="B5942" t="s">
        <v>149</v>
      </c>
      <c r="C5942">
        <v>1211190</v>
      </c>
      <c r="D5942" t="s">
        <v>181</v>
      </c>
      <c r="E5942" t="s">
        <v>55</v>
      </c>
      <c r="F5942" t="s">
        <v>41</v>
      </c>
      <c r="G5942">
        <v>625.36154538999995</v>
      </c>
      <c r="H5942">
        <v>7.5386714561000003</v>
      </c>
      <c r="I5942">
        <v>625.36154538999995</v>
      </c>
      <c r="J5942">
        <v>617.82287393000001</v>
      </c>
      <c r="Q5942">
        <v>-7.0177758350000001</v>
      </c>
      <c r="R5942">
        <v>7.0177758353000002</v>
      </c>
      <c r="T5942" t="s">
        <v>8162</v>
      </c>
      <c r="U5942" s="92" t="str">
        <f t="shared" si="92"/>
        <v>ES0591211190</v>
      </c>
    </row>
    <row r="5943" spans="1:21">
      <c r="A5943">
        <v>20110930</v>
      </c>
      <c r="B5943" t="s">
        <v>149</v>
      </c>
      <c r="C5943">
        <v>1211191</v>
      </c>
      <c r="D5943" t="s">
        <v>181</v>
      </c>
      <c r="E5943" t="s">
        <v>54</v>
      </c>
      <c r="F5943" t="s">
        <v>41</v>
      </c>
      <c r="G5943">
        <v>301.13387432000002</v>
      </c>
      <c r="H5943">
        <v>8.6578400445000003</v>
      </c>
      <c r="I5943">
        <v>301.13387432000002</v>
      </c>
      <c r="J5943">
        <v>292.47603428000002</v>
      </c>
      <c r="Q5943">
        <v>-5.8119232360000002</v>
      </c>
      <c r="R5943">
        <v>5.8119232359000002</v>
      </c>
      <c r="T5943" t="s">
        <v>8163</v>
      </c>
      <c r="U5943" s="92" t="str">
        <f t="shared" si="92"/>
        <v>ES0591211191</v>
      </c>
    </row>
    <row r="5944" spans="1:21">
      <c r="A5944">
        <v>20110930</v>
      </c>
      <c r="B5944" t="s">
        <v>149</v>
      </c>
      <c r="C5944">
        <v>1211192</v>
      </c>
      <c r="D5944" t="s">
        <v>181</v>
      </c>
      <c r="E5944" t="s">
        <v>53</v>
      </c>
      <c r="F5944" t="s">
        <v>41</v>
      </c>
      <c r="G5944">
        <v>7.4839682365</v>
      </c>
      <c r="H5944">
        <v>7.4839682365</v>
      </c>
      <c r="I5944">
        <v>7.4839682365</v>
      </c>
      <c r="R5944">
        <v>0</v>
      </c>
      <c r="T5944" t="s">
        <v>8164</v>
      </c>
      <c r="U5944" s="92" t="str">
        <f t="shared" si="92"/>
        <v>ES0591211192</v>
      </c>
    </row>
    <row r="5945" spans="1:21">
      <c r="A5945">
        <v>20110930</v>
      </c>
      <c r="B5945" t="s">
        <v>149</v>
      </c>
      <c r="C5945">
        <v>1211193</v>
      </c>
      <c r="D5945" t="s">
        <v>181</v>
      </c>
      <c r="E5945" t="s">
        <v>68</v>
      </c>
      <c r="F5945" t="s">
        <v>41</v>
      </c>
      <c r="G5945">
        <v>2526.9459714999998</v>
      </c>
      <c r="H5945">
        <v>37.143779799999997</v>
      </c>
      <c r="I5945">
        <v>2526.9459714999998</v>
      </c>
      <c r="J5945">
        <v>2489.8021917000001</v>
      </c>
      <c r="K5945">
        <v>0</v>
      </c>
      <c r="L5945">
        <v>0</v>
      </c>
      <c r="M5945">
        <v>0</v>
      </c>
      <c r="N5945">
        <v>-0.24834970000000001</v>
      </c>
      <c r="O5945">
        <v>0</v>
      </c>
      <c r="Q5945">
        <v>-18.81836581</v>
      </c>
      <c r="R5945">
        <v>18.818365805999999</v>
      </c>
      <c r="S5945">
        <v>0</v>
      </c>
      <c r="T5945" t="s">
        <v>8165</v>
      </c>
      <c r="U5945" s="92" t="str">
        <f t="shared" si="92"/>
        <v>ES0591211193</v>
      </c>
    </row>
    <row r="5946" spans="1:21">
      <c r="A5946">
        <v>20110930</v>
      </c>
      <c r="B5946" t="s">
        <v>149</v>
      </c>
      <c r="C5946">
        <v>1211194</v>
      </c>
      <c r="D5946" t="s">
        <v>181</v>
      </c>
      <c r="E5946" t="s">
        <v>59</v>
      </c>
      <c r="F5946" t="s">
        <v>42</v>
      </c>
      <c r="G5946">
        <v>162.93920306000001</v>
      </c>
      <c r="H5946">
        <v>72.336229716000005</v>
      </c>
      <c r="I5946">
        <v>72.336229716000005</v>
      </c>
      <c r="L5946">
        <v>0</v>
      </c>
      <c r="M5946">
        <v>0</v>
      </c>
      <c r="R5946">
        <v>0</v>
      </c>
      <c r="S5946">
        <v>0</v>
      </c>
      <c r="T5946" t="s">
        <v>8166</v>
      </c>
      <c r="U5946" s="92" t="str">
        <f t="shared" si="92"/>
        <v>ES0591211194</v>
      </c>
    </row>
    <row r="5947" spans="1:21">
      <c r="A5947">
        <v>20110930</v>
      </c>
      <c r="B5947" t="s">
        <v>149</v>
      </c>
      <c r="C5947">
        <v>1211195</v>
      </c>
      <c r="D5947" t="s">
        <v>181</v>
      </c>
      <c r="E5947" t="s">
        <v>58</v>
      </c>
      <c r="F5947" t="s">
        <v>42</v>
      </c>
      <c r="G5947">
        <v>185.70161142000001</v>
      </c>
      <c r="H5947">
        <v>164.13999920000001</v>
      </c>
      <c r="I5947">
        <v>164.13999920000001</v>
      </c>
      <c r="L5947">
        <v>0</v>
      </c>
      <c r="M5947">
        <v>0</v>
      </c>
      <c r="N5947">
        <v>0</v>
      </c>
      <c r="R5947">
        <v>0</v>
      </c>
      <c r="S5947">
        <v>0</v>
      </c>
      <c r="T5947" t="s">
        <v>8167</v>
      </c>
      <c r="U5947" s="92" t="str">
        <f t="shared" si="92"/>
        <v>ES0591211195</v>
      </c>
    </row>
    <row r="5948" spans="1:21">
      <c r="A5948">
        <v>20110930</v>
      </c>
      <c r="B5948" t="s">
        <v>149</v>
      </c>
      <c r="C5948">
        <v>1211196</v>
      </c>
      <c r="D5948" t="s">
        <v>181</v>
      </c>
      <c r="E5948" t="s">
        <v>57</v>
      </c>
      <c r="F5948" t="s">
        <v>42</v>
      </c>
      <c r="G5948">
        <v>285.2051348</v>
      </c>
      <c r="H5948">
        <v>46.583991707999999</v>
      </c>
      <c r="I5948">
        <v>268.92726834000001</v>
      </c>
      <c r="J5948">
        <v>222.31141446999999</v>
      </c>
      <c r="L5948">
        <v>3.1862165300000002E-2</v>
      </c>
      <c r="M5948">
        <v>0</v>
      </c>
      <c r="Q5948">
        <v>25.298679315000001</v>
      </c>
      <c r="R5948">
        <v>-21.186346499999999</v>
      </c>
      <c r="S5948">
        <v>-4.1123328150000003</v>
      </c>
      <c r="T5948" t="s">
        <v>8168</v>
      </c>
      <c r="U5948" s="92" t="str">
        <f t="shared" si="92"/>
        <v>ES0591211196</v>
      </c>
    </row>
    <row r="5949" spans="1:21">
      <c r="A5949">
        <v>20110930</v>
      </c>
      <c r="B5949" t="s">
        <v>149</v>
      </c>
      <c r="C5949">
        <v>1211197</v>
      </c>
      <c r="D5949" t="s">
        <v>181</v>
      </c>
      <c r="E5949" t="s">
        <v>56</v>
      </c>
      <c r="F5949" t="s">
        <v>42</v>
      </c>
      <c r="G5949">
        <v>46.583991707999999</v>
      </c>
      <c r="H5949">
        <v>46.583991707999999</v>
      </c>
      <c r="I5949">
        <v>46.568673674000003</v>
      </c>
      <c r="J5949">
        <v>0</v>
      </c>
      <c r="L5949">
        <v>-1.5318033999999999E-2</v>
      </c>
      <c r="M5949">
        <v>0.8239919832</v>
      </c>
      <c r="N5949">
        <v>0.15917144</v>
      </c>
      <c r="Q5949">
        <v>0</v>
      </c>
      <c r="R5949">
        <v>0</v>
      </c>
      <c r="S5949">
        <v>0</v>
      </c>
      <c r="T5949" t="s">
        <v>8169</v>
      </c>
      <c r="U5949" s="92" t="str">
        <f t="shared" si="92"/>
        <v>ES0591211197</v>
      </c>
    </row>
    <row r="5950" spans="1:21">
      <c r="A5950">
        <v>20110930</v>
      </c>
      <c r="B5950" t="s">
        <v>149</v>
      </c>
      <c r="C5950">
        <v>1211198</v>
      </c>
      <c r="D5950" t="s">
        <v>181</v>
      </c>
      <c r="E5950" t="s">
        <v>55</v>
      </c>
      <c r="F5950" t="s">
        <v>42</v>
      </c>
      <c r="G5950">
        <v>837.24234695999996</v>
      </c>
      <c r="H5950">
        <v>184.58174463</v>
      </c>
      <c r="I5950">
        <v>806.13697687000001</v>
      </c>
      <c r="J5950">
        <v>616.88982699999997</v>
      </c>
      <c r="L5950">
        <v>4.6654052351999997</v>
      </c>
      <c r="M5950">
        <v>0.13386490710000001</v>
      </c>
      <c r="N5950">
        <v>0.12866679510000001</v>
      </c>
      <c r="Q5950">
        <v>179.31490402</v>
      </c>
      <c r="R5950">
        <v>-150.16703609999999</v>
      </c>
      <c r="S5950">
        <v>-29.147867949999998</v>
      </c>
      <c r="T5950" t="s">
        <v>8170</v>
      </c>
      <c r="U5950" s="92" t="str">
        <f t="shared" si="92"/>
        <v>ES0591211198</v>
      </c>
    </row>
    <row r="5951" spans="1:21">
      <c r="A5951">
        <v>20110930</v>
      </c>
      <c r="B5951" t="s">
        <v>149</v>
      </c>
      <c r="C5951">
        <v>1211199</v>
      </c>
      <c r="D5951" t="s">
        <v>181</v>
      </c>
      <c r="E5951" t="s">
        <v>54</v>
      </c>
      <c r="F5951" t="s">
        <v>42</v>
      </c>
      <c r="G5951">
        <v>747.41667872999994</v>
      </c>
      <c r="H5951">
        <v>211.98419767999999</v>
      </c>
      <c r="I5951">
        <v>716.79730959999995</v>
      </c>
      <c r="J5951">
        <v>505.82803031999998</v>
      </c>
      <c r="L5951">
        <v>-1.014918397</v>
      </c>
      <c r="M5951">
        <v>0</v>
      </c>
      <c r="N5951">
        <v>1.143512E-2</v>
      </c>
      <c r="Q5951">
        <v>247.06091995</v>
      </c>
      <c r="R5951">
        <v>-206.90085010000001</v>
      </c>
      <c r="S5951">
        <v>-40.160069849999999</v>
      </c>
      <c r="T5951" t="s">
        <v>8171</v>
      </c>
      <c r="U5951" s="92" t="str">
        <f t="shared" si="92"/>
        <v>ES0591211199</v>
      </c>
    </row>
    <row r="5952" spans="1:21">
      <c r="A5952">
        <v>20110930</v>
      </c>
      <c r="B5952" t="s">
        <v>149</v>
      </c>
      <c r="C5952">
        <v>1211200</v>
      </c>
      <c r="D5952" t="s">
        <v>181</v>
      </c>
      <c r="E5952" t="s">
        <v>53</v>
      </c>
      <c r="F5952" t="s">
        <v>42</v>
      </c>
      <c r="G5952">
        <v>196.74034802</v>
      </c>
      <c r="H5952">
        <v>183.24235536</v>
      </c>
      <c r="I5952">
        <v>185.56374762999999</v>
      </c>
      <c r="J5952">
        <v>0.1752404964</v>
      </c>
      <c r="L5952">
        <v>2.1461517703999999</v>
      </c>
      <c r="M5952">
        <v>4.1434840299999998E-2</v>
      </c>
      <c r="R5952">
        <v>0</v>
      </c>
      <c r="T5952" t="s">
        <v>8172</v>
      </c>
      <c r="U5952" s="92" t="str">
        <f t="shared" si="92"/>
        <v>ES0591211200</v>
      </c>
    </row>
    <row r="5953" spans="1:21">
      <c r="A5953">
        <v>20110930</v>
      </c>
      <c r="B5953" t="s">
        <v>149</v>
      </c>
      <c r="C5953">
        <v>1211201</v>
      </c>
      <c r="D5953" t="s">
        <v>181</v>
      </c>
      <c r="E5953" t="s">
        <v>68</v>
      </c>
      <c r="F5953" t="s">
        <v>42</v>
      </c>
      <c r="G5953">
        <v>2461.8293146999999</v>
      </c>
      <c r="H5953">
        <v>909.45250999999996</v>
      </c>
      <c r="I5953">
        <v>2260.4702050000001</v>
      </c>
      <c r="J5953">
        <v>1345.2045123</v>
      </c>
      <c r="K5953">
        <v>0</v>
      </c>
      <c r="L5953">
        <v>5.8131827403000003</v>
      </c>
      <c r="M5953">
        <v>0.99929173059999998</v>
      </c>
      <c r="N5953">
        <v>0.29927335510000003</v>
      </c>
      <c r="O5953">
        <v>0</v>
      </c>
      <c r="Q5953">
        <v>451.67450329000002</v>
      </c>
      <c r="R5953">
        <v>-378.25423269999999</v>
      </c>
      <c r="S5953">
        <v>-73.420270619999997</v>
      </c>
      <c r="T5953" t="s">
        <v>8173</v>
      </c>
      <c r="U5953" s="92" t="str">
        <f t="shared" si="92"/>
        <v>ES0591211201</v>
      </c>
    </row>
    <row r="5954" spans="1:21">
      <c r="A5954">
        <v>20110930</v>
      </c>
      <c r="B5954" t="s">
        <v>149</v>
      </c>
      <c r="C5954">
        <v>1211202</v>
      </c>
      <c r="D5954" t="s">
        <v>181</v>
      </c>
      <c r="E5954" t="s">
        <v>59</v>
      </c>
      <c r="F5954" t="s">
        <v>43</v>
      </c>
      <c r="T5954" t="s">
        <v>8174</v>
      </c>
      <c r="U5954" s="92" t="str">
        <f t="shared" si="92"/>
        <v>ES0591211202</v>
      </c>
    </row>
    <row r="5955" spans="1:21">
      <c r="A5955">
        <v>20110930</v>
      </c>
      <c r="B5955" t="s">
        <v>149</v>
      </c>
      <c r="C5955">
        <v>1211203</v>
      </c>
      <c r="D5955" t="s">
        <v>181</v>
      </c>
      <c r="E5955" t="s">
        <v>58</v>
      </c>
      <c r="F5955" t="s">
        <v>43</v>
      </c>
      <c r="T5955" t="s">
        <v>8175</v>
      </c>
      <c r="U5955" s="92" t="str">
        <f t="shared" ref="U5955:U6018" si="93">B5955&amp;C5955</f>
        <v>ES0591211203</v>
      </c>
    </row>
    <row r="5956" spans="1:21">
      <c r="A5956">
        <v>20110930</v>
      </c>
      <c r="B5956" t="s">
        <v>149</v>
      </c>
      <c r="C5956">
        <v>1211204</v>
      </c>
      <c r="D5956" t="s">
        <v>181</v>
      </c>
      <c r="E5956" t="s">
        <v>57</v>
      </c>
      <c r="F5956" t="s">
        <v>43</v>
      </c>
      <c r="T5956" t="s">
        <v>8176</v>
      </c>
      <c r="U5956" s="92" t="str">
        <f t="shared" si="93"/>
        <v>ES0591211204</v>
      </c>
    </row>
    <row r="5957" spans="1:21">
      <c r="A5957">
        <v>20110930</v>
      </c>
      <c r="B5957" t="s">
        <v>149</v>
      </c>
      <c r="C5957">
        <v>1211205</v>
      </c>
      <c r="D5957" t="s">
        <v>181</v>
      </c>
      <c r="E5957" t="s">
        <v>56</v>
      </c>
      <c r="F5957" t="s">
        <v>43</v>
      </c>
      <c r="T5957" t="s">
        <v>8177</v>
      </c>
      <c r="U5957" s="92" t="str">
        <f t="shared" si="93"/>
        <v>ES0591211205</v>
      </c>
    </row>
    <row r="5958" spans="1:21">
      <c r="A5958">
        <v>20110930</v>
      </c>
      <c r="B5958" t="s">
        <v>149</v>
      </c>
      <c r="C5958">
        <v>1211206</v>
      </c>
      <c r="D5958" t="s">
        <v>181</v>
      </c>
      <c r="E5958" t="s">
        <v>55</v>
      </c>
      <c r="F5958" t="s">
        <v>43</v>
      </c>
      <c r="T5958" t="s">
        <v>8178</v>
      </c>
      <c r="U5958" s="92" t="str">
        <f t="shared" si="93"/>
        <v>ES0591211206</v>
      </c>
    </row>
    <row r="5959" spans="1:21">
      <c r="A5959">
        <v>20110930</v>
      </c>
      <c r="B5959" t="s">
        <v>149</v>
      </c>
      <c r="C5959">
        <v>1211207</v>
      </c>
      <c r="D5959" t="s">
        <v>181</v>
      </c>
      <c r="E5959" t="s">
        <v>54</v>
      </c>
      <c r="F5959" t="s">
        <v>43</v>
      </c>
      <c r="T5959" t="s">
        <v>8179</v>
      </c>
      <c r="U5959" s="92" t="str">
        <f t="shared" si="93"/>
        <v>ES0591211207</v>
      </c>
    </row>
    <row r="5960" spans="1:21">
      <c r="A5960">
        <v>20110930</v>
      </c>
      <c r="B5960" t="s">
        <v>149</v>
      </c>
      <c r="C5960">
        <v>1211208</v>
      </c>
      <c r="D5960" t="s">
        <v>181</v>
      </c>
      <c r="E5960" t="s">
        <v>53</v>
      </c>
      <c r="F5960" t="s">
        <v>43</v>
      </c>
      <c r="T5960" t="s">
        <v>8180</v>
      </c>
      <c r="U5960" s="92" t="str">
        <f t="shared" si="93"/>
        <v>ES0591211208</v>
      </c>
    </row>
    <row r="5961" spans="1:21">
      <c r="A5961">
        <v>20110930</v>
      </c>
      <c r="B5961" t="s">
        <v>149</v>
      </c>
      <c r="C5961">
        <v>1211209</v>
      </c>
      <c r="D5961" t="s">
        <v>181</v>
      </c>
      <c r="E5961" t="s">
        <v>68</v>
      </c>
      <c r="F5961" t="s">
        <v>43</v>
      </c>
      <c r="G5961">
        <v>0</v>
      </c>
      <c r="H5961">
        <v>0</v>
      </c>
      <c r="I5961">
        <v>0</v>
      </c>
      <c r="J5961">
        <v>0</v>
      </c>
      <c r="K5961">
        <v>0</v>
      </c>
      <c r="L5961">
        <v>0</v>
      </c>
      <c r="M5961">
        <v>0</v>
      </c>
      <c r="N5961">
        <v>0</v>
      </c>
      <c r="O5961">
        <v>0</v>
      </c>
      <c r="Q5961">
        <v>0</v>
      </c>
      <c r="R5961">
        <v>0</v>
      </c>
      <c r="S5961">
        <v>0</v>
      </c>
      <c r="T5961" t="s">
        <v>8181</v>
      </c>
      <c r="U5961" s="92" t="str">
        <f t="shared" si="93"/>
        <v>ES0591211209</v>
      </c>
    </row>
    <row r="5962" spans="1:21">
      <c r="A5962">
        <v>20110930</v>
      </c>
      <c r="B5962" t="s">
        <v>149</v>
      </c>
      <c r="C5962">
        <v>1211210</v>
      </c>
      <c r="D5962" t="s">
        <v>181</v>
      </c>
      <c r="E5962" t="s">
        <v>59</v>
      </c>
      <c r="F5962" t="s">
        <v>44</v>
      </c>
      <c r="T5962" t="s">
        <v>8182</v>
      </c>
      <c r="U5962" s="92" t="str">
        <f t="shared" si="93"/>
        <v>ES0591211210</v>
      </c>
    </row>
    <row r="5963" spans="1:21">
      <c r="A5963">
        <v>20110930</v>
      </c>
      <c r="B5963" t="s">
        <v>149</v>
      </c>
      <c r="C5963">
        <v>1211211</v>
      </c>
      <c r="D5963" t="s">
        <v>181</v>
      </c>
      <c r="E5963" t="s">
        <v>58</v>
      </c>
      <c r="F5963" t="s">
        <v>44</v>
      </c>
      <c r="T5963" t="s">
        <v>8183</v>
      </c>
      <c r="U5963" s="92" t="str">
        <f t="shared" si="93"/>
        <v>ES0591211211</v>
      </c>
    </row>
    <row r="5964" spans="1:21">
      <c r="A5964">
        <v>20110930</v>
      </c>
      <c r="B5964" t="s">
        <v>149</v>
      </c>
      <c r="C5964">
        <v>1211212</v>
      </c>
      <c r="D5964" t="s">
        <v>181</v>
      </c>
      <c r="E5964" t="s">
        <v>57</v>
      </c>
      <c r="F5964" t="s">
        <v>44</v>
      </c>
      <c r="T5964" t="s">
        <v>8184</v>
      </c>
      <c r="U5964" s="92" t="str">
        <f t="shared" si="93"/>
        <v>ES0591211212</v>
      </c>
    </row>
    <row r="5965" spans="1:21">
      <c r="A5965">
        <v>20110930</v>
      </c>
      <c r="B5965" t="s">
        <v>149</v>
      </c>
      <c r="C5965">
        <v>1211213</v>
      </c>
      <c r="D5965" t="s">
        <v>181</v>
      </c>
      <c r="E5965" t="s">
        <v>56</v>
      </c>
      <c r="F5965" t="s">
        <v>44</v>
      </c>
      <c r="T5965" t="s">
        <v>8185</v>
      </c>
      <c r="U5965" s="92" t="str">
        <f t="shared" si="93"/>
        <v>ES0591211213</v>
      </c>
    </row>
    <row r="5966" spans="1:21">
      <c r="A5966">
        <v>20110930</v>
      </c>
      <c r="B5966" t="s">
        <v>149</v>
      </c>
      <c r="C5966">
        <v>1211214</v>
      </c>
      <c r="D5966" t="s">
        <v>181</v>
      </c>
      <c r="E5966" t="s">
        <v>55</v>
      </c>
      <c r="F5966" t="s">
        <v>44</v>
      </c>
      <c r="T5966" t="s">
        <v>8186</v>
      </c>
      <c r="U5966" s="92" t="str">
        <f t="shared" si="93"/>
        <v>ES0591211214</v>
      </c>
    </row>
    <row r="5967" spans="1:21">
      <c r="A5967">
        <v>20110930</v>
      </c>
      <c r="B5967" t="s">
        <v>149</v>
      </c>
      <c r="C5967">
        <v>1211215</v>
      </c>
      <c r="D5967" t="s">
        <v>181</v>
      </c>
      <c r="E5967" t="s">
        <v>54</v>
      </c>
      <c r="F5967" t="s">
        <v>44</v>
      </c>
      <c r="T5967" t="s">
        <v>8187</v>
      </c>
      <c r="U5967" s="92" t="str">
        <f t="shared" si="93"/>
        <v>ES0591211215</v>
      </c>
    </row>
    <row r="5968" spans="1:21">
      <c r="A5968">
        <v>20110930</v>
      </c>
      <c r="B5968" t="s">
        <v>149</v>
      </c>
      <c r="C5968">
        <v>1211216</v>
      </c>
      <c r="D5968" t="s">
        <v>181</v>
      </c>
      <c r="E5968" t="s">
        <v>53</v>
      </c>
      <c r="F5968" t="s">
        <v>44</v>
      </c>
      <c r="T5968" t="s">
        <v>8188</v>
      </c>
      <c r="U5968" s="92" t="str">
        <f t="shared" si="93"/>
        <v>ES0591211216</v>
      </c>
    </row>
    <row r="5969" spans="1:21">
      <c r="A5969">
        <v>20110930</v>
      </c>
      <c r="B5969" t="s">
        <v>149</v>
      </c>
      <c r="C5969">
        <v>1211217</v>
      </c>
      <c r="D5969" t="s">
        <v>181</v>
      </c>
      <c r="E5969" t="s">
        <v>68</v>
      </c>
      <c r="F5969" t="s">
        <v>44</v>
      </c>
      <c r="G5969">
        <v>0</v>
      </c>
      <c r="H5969">
        <v>0</v>
      </c>
      <c r="I5969">
        <v>0</v>
      </c>
      <c r="J5969">
        <v>0</v>
      </c>
      <c r="K5969">
        <v>0</v>
      </c>
      <c r="L5969">
        <v>0</v>
      </c>
      <c r="M5969">
        <v>0</v>
      </c>
      <c r="N5969">
        <v>0</v>
      </c>
      <c r="O5969">
        <v>0</v>
      </c>
      <c r="Q5969">
        <v>0</v>
      </c>
      <c r="R5969">
        <v>0</v>
      </c>
      <c r="S5969">
        <v>0</v>
      </c>
      <c r="T5969" t="s">
        <v>8189</v>
      </c>
      <c r="U5969" s="92" t="str">
        <f t="shared" si="93"/>
        <v>ES0591211217</v>
      </c>
    </row>
    <row r="5970" spans="1:21">
      <c r="A5970">
        <v>20110930</v>
      </c>
      <c r="B5970" t="s">
        <v>149</v>
      </c>
      <c r="C5970">
        <v>1211218</v>
      </c>
      <c r="D5970" t="s">
        <v>181</v>
      </c>
      <c r="E5970" t="s">
        <v>59</v>
      </c>
      <c r="F5970" t="s">
        <v>45</v>
      </c>
      <c r="T5970" t="s">
        <v>8190</v>
      </c>
      <c r="U5970" s="92" t="str">
        <f t="shared" si="93"/>
        <v>ES0591211218</v>
      </c>
    </row>
    <row r="5971" spans="1:21">
      <c r="A5971">
        <v>20110930</v>
      </c>
      <c r="B5971" t="s">
        <v>149</v>
      </c>
      <c r="C5971">
        <v>1211219</v>
      </c>
      <c r="D5971" t="s">
        <v>181</v>
      </c>
      <c r="E5971" t="s">
        <v>58</v>
      </c>
      <c r="F5971" t="s">
        <v>45</v>
      </c>
      <c r="T5971" t="s">
        <v>8191</v>
      </c>
      <c r="U5971" s="92" t="str">
        <f t="shared" si="93"/>
        <v>ES0591211219</v>
      </c>
    </row>
    <row r="5972" spans="1:21">
      <c r="A5972">
        <v>20110930</v>
      </c>
      <c r="B5972" t="s">
        <v>149</v>
      </c>
      <c r="C5972">
        <v>1211220</v>
      </c>
      <c r="D5972" t="s">
        <v>181</v>
      </c>
      <c r="E5972" t="s">
        <v>57</v>
      </c>
      <c r="F5972" t="s">
        <v>45</v>
      </c>
      <c r="T5972" t="s">
        <v>8192</v>
      </c>
      <c r="U5972" s="92" t="str">
        <f t="shared" si="93"/>
        <v>ES0591211220</v>
      </c>
    </row>
    <row r="5973" spans="1:21">
      <c r="A5973">
        <v>20110930</v>
      </c>
      <c r="B5973" t="s">
        <v>149</v>
      </c>
      <c r="C5973">
        <v>1211221</v>
      </c>
      <c r="D5973" t="s">
        <v>181</v>
      </c>
      <c r="E5973" t="s">
        <v>56</v>
      </c>
      <c r="F5973" t="s">
        <v>45</v>
      </c>
      <c r="T5973" t="s">
        <v>8193</v>
      </c>
      <c r="U5973" s="92" t="str">
        <f t="shared" si="93"/>
        <v>ES0591211221</v>
      </c>
    </row>
    <row r="5974" spans="1:21">
      <c r="A5974">
        <v>20110930</v>
      </c>
      <c r="B5974" t="s">
        <v>149</v>
      </c>
      <c r="C5974">
        <v>1211222</v>
      </c>
      <c r="D5974" t="s">
        <v>181</v>
      </c>
      <c r="E5974" t="s">
        <v>55</v>
      </c>
      <c r="F5974" t="s">
        <v>45</v>
      </c>
      <c r="T5974" t="s">
        <v>8194</v>
      </c>
      <c r="U5974" s="92" t="str">
        <f t="shared" si="93"/>
        <v>ES0591211222</v>
      </c>
    </row>
    <row r="5975" spans="1:21">
      <c r="A5975">
        <v>20110930</v>
      </c>
      <c r="B5975" t="s">
        <v>149</v>
      </c>
      <c r="C5975">
        <v>1211223</v>
      </c>
      <c r="D5975" t="s">
        <v>181</v>
      </c>
      <c r="E5975" t="s">
        <v>54</v>
      </c>
      <c r="F5975" t="s">
        <v>45</v>
      </c>
      <c r="T5975" t="s">
        <v>8195</v>
      </c>
      <c r="U5975" s="92" t="str">
        <f t="shared" si="93"/>
        <v>ES0591211223</v>
      </c>
    </row>
    <row r="5976" spans="1:21">
      <c r="A5976">
        <v>20110930</v>
      </c>
      <c r="B5976" t="s">
        <v>149</v>
      </c>
      <c r="C5976">
        <v>1211224</v>
      </c>
      <c r="D5976" t="s">
        <v>181</v>
      </c>
      <c r="E5976" t="s">
        <v>53</v>
      </c>
      <c r="F5976" t="s">
        <v>45</v>
      </c>
      <c r="T5976" t="s">
        <v>8196</v>
      </c>
      <c r="U5976" s="92" t="str">
        <f t="shared" si="93"/>
        <v>ES0591211224</v>
      </c>
    </row>
    <row r="5977" spans="1:21">
      <c r="A5977">
        <v>20110930</v>
      </c>
      <c r="B5977" t="s">
        <v>149</v>
      </c>
      <c r="C5977">
        <v>1211225</v>
      </c>
      <c r="D5977" t="s">
        <v>181</v>
      </c>
      <c r="E5977" t="s">
        <v>68</v>
      </c>
      <c r="F5977" t="s">
        <v>45</v>
      </c>
      <c r="G5977">
        <v>0</v>
      </c>
      <c r="H5977">
        <v>0</v>
      </c>
      <c r="I5977">
        <v>0</v>
      </c>
      <c r="J5977">
        <v>0</v>
      </c>
      <c r="K5977">
        <v>0</v>
      </c>
      <c r="L5977">
        <v>0</v>
      </c>
      <c r="M5977">
        <v>0</v>
      </c>
      <c r="N5977">
        <v>0</v>
      </c>
      <c r="O5977">
        <v>0</v>
      </c>
      <c r="Q5977">
        <v>0</v>
      </c>
      <c r="R5977">
        <v>0</v>
      </c>
      <c r="S5977">
        <v>0</v>
      </c>
      <c r="T5977" t="s">
        <v>8197</v>
      </c>
      <c r="U5977" s="92" t="str">
        <f t="shared" si="93"/>
        <v>ES0591211225</v>
      </c>
    </row>
    <row r="5978" spans="1:21">
      <c r="A5978">
        <v>20110930</v>
      </c>
      <c r="B5978" t="s">
        <v>149</v>
      </c>
      <c r="C5978">
        <v>1211226</v>
      </c>
      <c r="D5978" t="s">
        <v>181</v>
      </c>
      <c r="E5978" t="s">
        <v>59</v>
      </c>
      <c r="F5978" t="s">
        <v>46</v>
      </c>
      <c r="G5978">
        <v>3907.7626475000002</v>
      </c>
      <c r="H5978">
        <v>1081.499881</v>
      </c>
      <c r="I5978">
        <v>1378.2408923999999</v>
      </c>
      <c r="J5978">
        <v>199.11917399999999</v>
      </c>
      <c r="L5978">
        <v>97.621837388000003</v>
      </c>
      <c r="M5978">
        <v>7.4897124468999996</v>
      </c>
      <c r="O5978">
        <v>100</v>
      </c>
      <c r="Q5978">
        <v>0.72178912969999998</v>
      </c>
      <c r="R5978">
        <v>-0.45161838900000001</v>
      </c>
      <c r="S5978">
        <v>-0.27017074099999999</v>
      </c>
      <c r="T5978" t="s">
        <v>8198</v>
      </c>
      <c r="U5978" s="92" t="str">
        <f t="shared" si="93"/>
        <v>ES0591211226</v>
      </c>
    </row>
    <row r="5979" spans="1:21">
      <c r="A5979">
        <v>20110930</v>
      </c>
      <c r="B5979" t="s">
        <v>149</v>
      </c>
      <c r="C5979">
        <v>1211227</v>
      </c>
      <c r="D5979" t="s">
        <v>181</v>
      </c>
      <c r="E5979" t="s">
        <v>58</v>
      </c>
      <c r="F5979" t="s">
        <v>46</v>
      </c>
      <c r="G5979">
        <v>12734.701043999999</v>
      </c>
      <c r="H5979">
        <v>2227.1466221999999</v>
      </c>
      <c r="I5979">
        <v>9397.6979377000007</v>
      </c>
      <c r="J5979">
        <v>3345.9855932999999</v>
      </c>
      <c r="L5979">
        <v>3824.5657222</v>
      </c>
      <c r="M5979">
        <v>15.358656616999999</v>
      </c>
      <c r="Q5979">
        <v>34.916522782000001</v>
      </c>
      <c r="R5979">
        <v>-21.847023050000001</v>
      </c>
      <c r="S5979">
        <v>-13.06949973</v>
      </c>
      <c r="T5979" t="s">
        <v>8199</v>
      </c>
      <c r="U5979" s="92" t="str">
        <f t="shared" si="93"/>
        <v>ES0591211227</v>
      </c>
    </row>
    <row r="5980" spans="1:21">
      <c r="A5980">
        <v>20110930</v>
      </c>
      <c r="B5980" t="s">
        <v>149</v>
      </c>
      <c r="C5980">
        <v>1211228</v>
      </c>
      <c r="D5980" t="s">
        <v>181</v>
      </c>
      <c r="E5980" t="s">
        <v>57</v>
      </c>
      <c r="F5980" t="s">
        <v>46</v>
      </c>
      <c r="G5980">
        <v>4104.4605652999999</v>
      </c>
      <c r="H5980">
        <v>632.0785932</v>
      </c>
      <c r="I5980">
        <v>3276.0030628</v>
      </c>
      <c r="J5980">
        <v>2227.9432686999999</v>
      </c>
      <c r="L5980">
        <v>415.98120089000003</v>
      </c>
      <c r="M5980">
        <v>10.640601192</v>
      </c>
      <c r="Q5980">
        <v>41.604122326999999</v>
      </c>
      <c r="R5980">
        <v>-26.03140711</v>
      </c>
      <c r="S5980">
        <v>-15.57271521</v>
      </c>
      <c r="T5980" t="s">
        <v>8200</v>
      </c>
      <c r="U5980" s="92" t="str">
        <f t="shared" si="93"/>
        <v>ES0591211228</v>
      </c>
    </row>
    <row r="5981" spans="1:21">
      <c r="A5981">
        <v>20110930</v>
      </c>
      <c r="B5981" t="s">
        <v>149</v>
      </c>
      <c r="C5981">
        <v>1211229</v>
      </c>
      <c r="D5981" t="s">
        <v>181</v>
      </c>
      <c r="E5981" t="s">
        <v>56</v>
      </c>
      <c r="F5981" t="s">
        <v>46</v>
      </c>
      <c r="G5981">
        <v>2270.789796</v>
      </c>
      <c r="H5981">
        <v>1651.1665932000001</v>
      </c>
      <c r="I5981">
        <v>1357.6563785999999</v>
      </c>
      <c r="J5981">
        <v>181.21994415</v>
      </c>
      <c r="L5981">
        <v>-474.7301587</v>
      </c>
      <c r="M5981">
        <v>59.689407852999999</v>
      </c>
      <c r="O5981">
        <v>1019.088</v>
      </c>
      <c r="Q5981">
        <v>4.9367483344999998</v>
      </c>
      <c r="R5981">
        <v>-3.0888887569999999</v>
      </c>
      <c r="S5981">
        <v>-1.8478595769999999</v>
      </c>
      <c r="T5981" t="s">
        <v>8201</v>
      </c>
      <c r="U5981" s="92" t="str">
        <f t="shared" si="93"/>
        <v>ES0591211229</v>
      </c>
    </row>
    <row r="5982" spans="1:21">
      <c r="A5982">
        <v>20110930</v>
      </c>
      <c r="B5982" t="s">
        <v>149</v>
      </c>
      <c r="C5982">
        <v>1211230</v>
      </c>
      <c r="D5982" t="s">
        <v>181</v>
      </c>
      <c r="E5982" t="s">
        <v>55</v>
      </c>
      <c r="F5982" t="s">
        <v>46</v>
      </c>
      <c r="G5982">
        <v>3642.2129565</v>
      </c>
      <c r="H5982">
        <v>2634.5120695000001</v>
      </c>
      <c r="I5982">
        <v>2632.9486802000001</v>
      </c>
      <c r="J5982">
        <v>631.33930038999995</v>
      </c>
      <c r="L5982">
        <v>-632.9026897</v>
      </c>
      <c r="M5982">
        <v>22.949577417</v>
      </c>
      <c r="N5982">
        <v>0.12885998849999999</v>
      </c>
      <c r="O5982">
        <v>130</v>
      </c>
      <c r="Q5982">
        <v>21.914583577999998</v>
      </c>
      <c r="R5982">
        <v>-13.711801019999999</v>
      </c>
      <c r="S5982">
        <v>-8.2027825599999993</v>
      </c>
      <c r="T5982" t="s">
        <v>8202</v>
      </c>
      <c r="U5982" s="92" t="str">
        <f t="shared" si="93"/>
        <v>ES0591211230</v>
      </c>
    </row>
    <row r="5983" spans="1:21">
      <c r="A5983">
        <v>20110930</v>
      </c>
      <c r="B5983" t="s">
        <v>149</v>
      </c>
      <c r="C5983">
        <v>1211231</v>
      </c>
      <c r="D5983" t="s">
        <v>181</v>
      </c>
      <c r="E5983" t="s">
        <v>54</v>
      </c>
      <c r="F5983" t="s">
        <v>46</v>
      </c>
      <c r="G5983">
        <v>16171.589162</v>
      </c>
      <c r="H5983">
        <v>2876.3244310999999</v>
      </c>
      <c r="I5983">
        <v>15684.638827000001</v>
      </c>
      <c r="J5983">
        <v>12550.919792000001</v>
      </c>
      <c r="L5983">
        <v>257.39460425999999</v>
      </c>
      <c r="M5983">
        <v>-53.686593209999998</v>
      </c>
      <c r="Q5983">
        <v>860.70079555999996</v>
      </c>
      <c r="R5983">
        <v>-538.53444219999994</v>
      </c>
      <c r="S5983">
        <v>-322.16635330000003</v>
      </c>
      <c r="T5983" t="s">
        <v>8203</v>
      </c>
      <c r="U5983" s="92" t="str">
        <f t="shared" si="93"/>
        <v>ES0591211231</v>
      </c>
    </row>
    <row r="5984" spans="1:21">
      <c r="A5984">
        <v>20110930</v>
      </c>
      <c r="B5984" t="s">
        <v>149</v>
      </c>
      <c r="C5984">
        <v>1211232</v>
      </c>
      <c r="D5984" t="s">
        <v>181</v>
      </c>
      <c r="E5984" t="s">
        <v>53</v>
      </c>
      <c r="F5984" t="s">
        <v>46</v>
      </c>
      <c r="G5984">
        <v>5053.0493771000001</v>
      </c>
      <c r="H5984">
        <v>2486.3384596999999</v>
      </c>
      <c r="I5984">
        <v>4639.3904979999998</v>
      </c>
      <c r="J5984">
        <v>2292.9331738000001</v>
      </c>
      <c r="L5984">
        <v>-139.8811355</v>
      </c>
      <c r="M5984">
        <v>-85.948981209999999</v>
      </c>
      <c r="Q5984">
        <v>215.09612354999999</v>
      </c>
      <c r="R5984">
        <v>-134.5841337</v>
      </c>
      <c r="S5984">
        <v>-80.511989869999994</v>
      </c>
      <c r="T5984" t="s">
        <v>8204</v>
      </c>
      <c r="U5984" s="92" t="str">
        <f t="shared" si="93"/>
        <v>ES0591211232</v>
      </c>
    </row>
    <row r="5985" spans="1:21">
      <c r="A5985">
        <v>20110930</v>
      </c>
      <c r="B5985" t="s">
        <v>149</v>
      </c>
      <c r="C5985">
        <v>1211233</v>
      </c>
      <c r="D5985" t="s">
        <v>181</v>
      </c>
      <c r="E5985" t="s">
        <v>68</v>
      </c>
      <c r="F5985" t="s">
        <v>46</v>
      </c>
      <c r="G5985">
        <v>47884.565548999999</v>
      </c>
      <c r="H5985">
        <v>13589.066650000001</v>
      </c>
      <c r="I5985">
        <v>38366.576277</v>
      </c>
      <c r="J5985">
        <v>21429.460245999999</v>
      </c>
      <c r="K5985">
        <v>0</v>
      </c>
      <c r="L5985">
        <v>3348.0493808000001</v>
      </c>
      <c r="M5985">
        <v>-23.507618900000001</v>
      </c>
      <c r="N5985">
        <v>0.12885998849999999</v>
      </c>
      <c r="O5985">
        <v>1249.088</v>
      </c>
      <c r="Q5985">
        <v>1179.8906853000001</v>
      </c>
      <c r="R5985">
        <v>-738.24931430000004</v>
      </c>
      <c r="S5985">
        <v>-441.64137099999999</v>
      </c>
      <c r="T5985" t="s">
        <v>8205</v>
      </c>
      <c r="U5985" s="92" t="str">
        <f t="shared" si="93"/>
        <v>ES0591211233</v>
      </c>
    </row>
    <row r="5986" spans="1:21">
      <c r="A5986">
        <v>20110930</v>
      </c>
      <c r="B5986" t="s">
        <v>149</v>
      </c>
      <c r="C5986">
        <v>1211234</v>
      </c>
      <c r="D5986" t="s">
        <v>181</v>
      </c>
      <c r="E5986" t="s">
        <v>59</v>
      </c>
      <c r="F5986" t="s">
        <v>47</v>
      </c>
      <c r="T5986" t="s">
        <v>8206</v>
      </c>
      <c r="U5986" s="92" t="str">
        <f t="shared" si="93"/>
        <v>ES0591211234</v>
      </c>
    </row>
    <row r="5987" spans="1:21">
      <c r="A5987">
        <v>20110930</v>
      </c>
      <c r="B5987" t="s">
        <v>149</v>
      </c>
      <c r="C5987">
        <v>1211235</v>
      </c>
      <c r="D5987" t="s">
        <v>181</v>
      </c>
      <c r="E5987" t="s">
        <v>58</v>
      </c>
      <c r="F5987" t="s">
        <v>47</v>
      </c>
      <c r="T5987" t="s">
        <v>8207</v>
      </c>
      <c r="U5987" s="92" t="str">
        <f t="shared" si="93"/>
        <v>ES0591211235</v>
      </c>
    </row>
    <row r="5988" spans="1:21">
      <c r="A5988">
        <v>20110930</v>
      </c>
      <c r="B5988" t="s">
        <v>149</v>
      </c>
      <c r="C5988">
        <v>1211236</v>
      </c>
      <c r="D5988" t="s">
        <v>181</v>
      </c>
      <c r="E5988" t="s">
        <v>57</v>
      </c>
      <c r="F5988" t="s">
        <v>47</v>
      </c>
      <c r="T5988" t="s">
        <v>8208</v>
      </c>
      <c r="U5988" s="92" t="str">
        <f t="shared" si="93"/>
        <v>ES0591211236</v>
      </c>
    </row>
    <row r="5989" spans="1:21">
      <c r="A5989">
        <v>20110930</v>
      </c>
      <c r="B5989" t="s">
        <v>149</v>
      </c>
      <c r="C5989">
        <v>1211237</v>
      </c>
      <c r="D5989" t="s">
        <v>181</v>
      </c>
      <c r="E5989" t="s">
        <v>56</v>
      </c>
      <c r="F5989" t="s">
        <v>47</v>
      </c>
      <c r="T5989" t="s">
        <v>8209</v>
      </c>
      <c r="U5989" s="92" t="str">
        <f t="shared" si="93"/>
        <v>ES0591211237</v>
      </c>
    </row>
    <row r="5990" spans="1:21">
      <c r="A5990">
        <v>20110930</v>
      </c>
      <c r="B5990" t="s">
        <v>149</v>
      </c>
      <c r="C5990">
        <v>1211238</v>
      </c>
      <c r="D5990" t="s">
        <v>181</v>
      </c>
      <c r="E5990" t="s">
        <v>55</v>
      </c>
      <c r="F5990" t="s">
        <v>47</v>
      </c>
      <c r="N5990">
        <v>0.12885998849999999</v>
      </c>
      <c r="T5990" t="s">
        <v>8210</v>
      </c>
      <c r="U5990" s="92" t="str">
        <f t="shared" si="93"/>
        <v>ES0591211238</v>
      </c>
    </row>
    <row r="5991" spans="1:21">
      <c r="A5991">
        <v>20110930</v>
      </c>
      <c r="B5991" t="s">
        <v>149</v>
      </c>
      <c r="C5991">
        <v>1211239</v>
      </c>
      <c r="D5991" t="s">
        <v>181</v>
      </c>
      <c r="E5991" t="s">
        <v>54</v>
      </c>
      <c r="F5991" t="s">
        <v>47</v>
      </c>
      <c r="T5991" t="s">
        <v>8211</v>
      </c>
      <c r="U5991" s="92" t="str">
        <f t="shared" si="93"/>
        <v>ES0591211239</v>
      </c>
    </row>
    <row r="5992" spans="1:21">
      <c r="A5992">
        <v>20110930</v>
      </c>
      <c r="B5992" t="s">
        <v>149</v>
      </c>
      <c r="C5992">
        <v>1211240</v>
      </c>
      <c r="D5992" t="s">
        <v>181</v>
      </c>
      <c r="E5992" t="s">
        <v>53</v>
      </c>
      <c r="F5992" t="s">
        <v>47</v>
      </c>
      <c r="T5992" t="s">
        <v>8212</v>
      </c>
      <c r="U5992" s="92" t="str">
        <f t="shared" si="93"/>
        <v>ES0591211240</v>
      </c>
    </row>
    <row r="5993" spans="1:21">
      <c r="A5993">
        <v>20110930</v>
      </c>
      <c r="B5993" t="s">
        <v>149</v>
      </c>
      <c r="C5993">
        <v>1211241</v>
      </c>
      <c r="D5993" t="s">
        <v>181</v>
      </c>
      <c r="E5993" t="s">
        <v>68</v>
      </c>
      <c r="F5993" t="s">
        <v>47</v>
      </c>
      <c r="G5993">
        <v>0</v>
      </c>
      <c r="H5993">
        <v>0</v>
      </c>
      <c r="I5993">
        <v>0</v>
      </c>
      <c r="J5993">
        <v>0</v>
      </c>
      <c r="K5993">
        <v>0</v>
      </c>
      <c r="L5993">
        <v>0</v>
      </c>
      <c r="M5993">
        <v>0</v>
      </c>
      <c r="N5993">
        <v>0.12885998849999999</v>
      </c>
      <c r="O5993">
        <v>0</v>
      </c>
      <c r="Q5993">
        <v>0</v>
      </c>
      <c r="R5993">
        <v>0</v>
      </c>
      <c r="S5993">
        <v>0</v>
      </c>
      <c r="T5993" t="s">
        <v>8213</v>
      </c>
      <c r="U5993" s="92" t="str">
        <f t="shared" si="93"/>
        <v>ES0591211241</v>
      </c>
    </row>
    <row r="5994" spans="1:21">
      <c r="A5994">
        <v>20110930</v>
      </c>
      <c r="B5994" t="s">
        <v>149</v>
      </c>
      <c r="C5994">
        <v>1211242</v>
      </c>
      <c r="D5994" t="s">
        <v>181</v>
      </c>
      <c r="E5994" t="s">
        <v>59</v>
      </c>
      <c r="F5994" t="s">
        <v>48</v>
      </c>
      <c r="G5994">
        <v>2220.6404022000002</v>
      </c>
      <c r="H5994">
        <v>6.2975289E-3</v>
      </c>
      <c r="I5994">
        <v>1932.6696775</v>
      </c>
      <c r="L5994">
        <v>1932.66338</v>
      </c>
      <c r="M5994">
        <v>0</v>
      </c>
      <c r="T5994" t="s">
        <v>8214</v>
      </c>
      <c r="U5994" s="92" t="str">
        <f t="shared" si="93"/>
        <v>ES0591211242</v>
      </c>
    </row>
    <row r="5995" spans="1:21">
      <c r="A5995">
        <v>20110930</v>
      </c>
      <c r="B5995" t="s">
        <v>149</v>
      </c>
      <c r="C5995">
        <v>1211243</v>
      </c>
      <c r="D5995" t="s">
        <v>181</v>
      </c>
      <c r="E5995" t="s">
        <v>58</v>
      </c>
      <c r="F5995" t="s">
        <v>48</v>
      </c>
      <c r="G5995">
        <v>2375.6944340999999</v>
      </c>
      <c r="H5995">
        <v>1.4289884799999999E-2</v>
      </c>
      <c r="I5995">
        <v>1906.8625023</v>
      </c>
      <c r="L5995">
        <v>1906.8482124</v>
      </c>
      <c r="M5995">
        <v>2.6843041324999999</v>
      </c>
      <c r="T5995" t="s">
        <v>8215</v>
      </c>
      <c r="U5995" s="92" t="str">
        <f t="shared" si="93"/>
        <v>ES0591211243</v>
      </c>
    </row>
    <row r="5996" spans="1:21">
      <c r="A5996">
        <v>20110930</v>
      </c>
      <c r="B5996" t="s">
        <v>149</v>
      </c>
      <c r="C5996">
        <v>1211244</v>
      </c>
      <c r="D5996" t="s">
        <v>181</v>
      </c>
      <c r="E5996" t="s">
        <v>57</v>
      </c>
      <c r="F5996" t="s">
        <v>48</v>
      </c>
      <c r="G5996">
        <v>599.26815954000006</v>
      </c>
      <c r="H5996">
        <v>4.0555616000000003E-3</v>
      </c>
      <c r="I5996">
        <v>326.88401031000001</v>
      </c>
      <c r="L5996">
        <v>326.87995475000002</v>
      </c>
      <c r="M5996">
        <v>-0.16062896099999999</v>
      </c>
      <c r="N5996">
        <v>0.23121296999999999</v>
      </c>
      <c r="T5996" t="s">
        <v>8216</v>
      </c>
      <c r="U5996" s="92" t="str">
        <f t="shared" si="93"/>
        <v>ES0591211244</v>
      </c>
    </row>
    <row r="5997" spans="1:21">
      <c r="A5997">
        <v>20110930</v>
      </c>
      <c r="B5997" t="s">
        <v>149</v>
      </c>
      <c r="C5997">
        <v>1211245</v>
      </c>
      <c r="D5997" t="s">
        <v>181</v>
      </c>
      <c r="E5997" t="s">
        <v>56</v>
      </c>
      <c r="F5997" t="s">
        <v>48</v>
      </c>
      <c r="G5997">
        <v>400.82593348</v>
      </c>
      <c r="H5997">
        <v>4.0555616000000003E-3</v>
      </c>
      <c r="I5997">
        <v>358.15168763999998</v>
      </c>
      <c r="L5997">
        <v>358.14763207999999</v>
      </c>
      <c r="M5997">
        <v>-7.7828939149999998</v>
      </c>
      <c r="N5997">
        <v>1.0399300000000001E-3</v>
      </c>
      <c r="T5997" t="s">
        <v>8217</v>
      </c>
      <c r="U5997" s="92" t="str">
        <f t="shared" si="93"/>
        <v>ES0591211245</v>
      </c>
    </row>
    <row r="5998" spans="1:21">
      <c r="A5998">
        <v>20110930</v>
      </c>
      <c r="B5998" t="s">
        <v>149</v>
      </c>
      <c r="C5998">
        <v>1211246</v>
      </c>
      <c r="D5998" t="s">
        <v>181</v>
      </c>
      <c r="E5998" t="s">
        <v>55</v>
      </c>
      <c r="F5998" t="s">
        <v>48</v>
      </c>
      <c r="G5998">
        <v>267.08896794999998</v>
      </c>
      <c r="H5998">
        <v>1.60695252E-2</v>
      </c>
      <c r="I5998">
        <v>54.527901722000003</v>
      </c>
      <c r="L5998">
        <v>54.511832196999997</v>
      </c>
      <c r="M5998">
        <v>0</v>
      </c>
      <c r="N5998">
        <v>-5.5640315000000003E-2</v>
      </c>
      <c r="T5998" t="s">
        <v>8218</v>
      </c>
      <c r="U5998" s="92" t="str">
        <f t="shared" si="93"/>
        <v>ES0591211246</v>
      </c>
    </row>
    <row r="5999" spans="1:21">
      <c r="A5999">
        <v>20110930</v>
      </c>
      <c r="B5999" t="s">
        <v>149</v>
      </c>
      <c r="C5999">
        <v>1211247</v>
      </c>
      <c r="D5999" t="s">
        <v>181</v>
      </c>
      <c r="E5999" t="s">
        <v>54</v>
      </c>
      <c r="F5999" t="s">
        <v>48</v>
      </c>
      <c r="G5999">
        <v>4447.8916827000003</v>
      </c>
      <c r="H5999">
        <v>1.84551588E-2</v>
      </c>
      <c r="I5999">
        <v>1197.8960213</v>
      </c>
      <c r="L5999">
        <v>1197.8775661</v>
      </c>
      <c r="M5999">
        <v>0</v>
      </c>
      <c r="T5999" t="s">
        <v>8219</v>
      </c>
      <c r="U5999" s="92" t="str">
        <f t="shared" si="93"/>
        <v>ES0591211247</v>
      </c>
    </row>
    <row r="6000" spans="1:21">
      <c r="A6000">
        <v>20110930</v>
      </c>
      <c r="B6000" t="s">
        <v>149</v>
      </c>
      <c r="C6000">
        <v>1211248</v>
      </c>
      <c r="D6000" t="s">
        <v>181</v>
      </c>
      <c r="E6000" t="s">
        <v>53</v>
      </c>
      <c r="F6000" t="s">
        <v>48</v>
      </c>
      <c r="G6000">
        <v>2254.9457633000002</v>
      </c>
      <c r="H6000">
        <v>1.5952919199999999E-2</v>
      </c>
      <c r="I6000">
        <v>56.928005677000002</v>
      </c>
      <c r="L6000">
        <v>56.912052758000002</v>
      </c>
      <c r="M6000">
        <v>0</v>
      </c>
      <c r="T6000" t="s">
        <v>8220</v>
      </c>
      <c r="U6000" s="92" t="str">
        <f t="shared" si="93"/>
        <v>ES0591211248</v>
      </c>
    </row>
    <row r="6001" spans="1:21">
      <c r="A6001">
        <v>20110930</v>
      </c>
      <c r="B6001" t="s">
        <v>149</v>
      </c>
      <c r="C6001">
        <v>1211249</v>
      </c>
      <c r="D6001" t="s">
        <v>181</v>
      </c>
      <c r="E6001" t="s">
        <v>68</v>
      </c>
      <c r="F6001" t="s">
        <v>48</v>
      </c>
      <c r="G6001">
        <v>12566.355342999999</v>
      </c>
      <c r="H6001">
        <v>7.9176140000000006E-2</v>
      </c>
      <c r="I6001">
        <v>5833.9198065</v>
      </c>
      <c r="J6001">
        <v>0</v>
      </c>
      <c r="K6001">
        <v>0</v>
      </c>
      <c r="L6001">
        <v>5833.8406303000002</v>
      </c>
      <c r="M6001">
        <v>-5.2592187429999999</v>
      </c>
      <c r="N6001">
        <v>0.1766125851</v>
      </c>
      <c r="O6001">
        <v>0</v>
      </c>
      <c r="Q6001">
        <v>0</v>
      </c>
      <c r="R6001">
        <v>0</v>
      </c>
      <c r="S6001">
        <v>0</v>
      </c>
      <c r="T6001" t="s">
        <v>8221</v>
      </c>
      <c r="U6001" s="92" t="str">
        <f t="shared" si="93"/>
        <v>ES0591211249</v>
      </c>
    </row>
    <row r="6002" spans="1:21">
      <c r="A6002">
        <v>20110930</v>
      </c>
      <c r="B6002" t="s">
        <v>148</v>
      </c>
      <c r="C6002">
        <v>1211010</v>
      </c>
      <c r="D6002" t="s">
        <v>181</v>
      </c>
      <c r="E6002" t="s">
        <v>59</v>
      </c>
      <c r="F6002" t="s">
        <v>23</v>
      </c>
      <c r="Q6002">
        <v>0</v>
      </c>
      <c r="T6002" t="s">
        <v>8222</v>
      </c>
      <c r="U6002" s="92" t="str">
        <f t="shared" si="93"/>
        <v>ES0601211010</v>
      </c>
    </row>
    <row r="6003" spans="1:21">
      <c r="A6003">
        <v>20110930</v>
      </c>
      <c r="B6003" t="s">
        <v>148</v>
      </c>
      <c r="C6003">
        <v>1211011</v>
      </c>
      <c r="D6003" t="s">
        <v>181</v>
      </c>
      <c r="E6003" t="s">
        <v>58</v>
      </c>
      <c r="F6003" t="s">
        <v>23</v>
      </c>
      <c r="G6003">
        <v>4</v>
      </c>
      <c r="I6003">
        <v>4</v>
      </c>
      <c r="J6003">
        <v>4</v>
      </c>
      <c r="O6003">
        <v>4</v>
      </c>
      <c r="Q6003">
        <v>0</v>
      </c>
      <c r="T6003" t="s">
        <v>8223</v>
      </c>
      <c r="U6003" s="92" t="str">
        <f t="shared" si="93"/>
        <v>ES0601211011</v>
      </c>
    </row>
    <row r="6004" spans="1:21">
      <c r="A6004">
        <v>20110930</v>
      </c>
      <c r="B6004" t="s">
        <v>148</v>
      </c>
      <c r="C6004">
        <v>1211012</v>
      </c>
      <c r="D6004" t="s">
        <v>181</v>
      </c>
      <c r="E6004" t="s">
        <v>57</v>
      </c>
      <c r="F6004" t="s">
        <v>23</v>
      </c>
      <c r="G6004">
        <v>2</v>
      </c>
      <c r="I6004">
        <v>2</v>
      </c>
      <c r="J6004">
        <v>2</v>
      </c>
      <c r="O6004">
        <v>2</v>
      </c>
      <c r="Q6004">
        <v>0</v>
      </c>
      <c r="T6004" t="s">
        <v>8224</v>
      </c>
      <c r="U6004" s="92" t="str">
        <f t="shared" si="93"/>
        <v>ES0601211012</v>
      </c>
    </row>
    <row r="6005" spans="1:21">
      <c r="A6005">
        <v>20110930</v>
      </c>
      <c r="B6005" t="s">
        <v>148</v>
      </c>
      <c r="C6005">
        <v>1211013</v>
      </c>
      <c r="D6005" t="s">
        <v>181</v>
      </c>
      <c r="E6005" t="s">
        <v>56</v>
      </c>
      <c r="F6005" t="s">
        <v>23</v>
      </c>
      <c r="Q6005">
        <v>0</v>
      </c>
      <c r="T6005" t="s">
        <v>8225</v>
      </c>
      <c r="U6005" s="92" t="str">
        <f t="shared" si="93"/>
        <v>ES0601211013</v>
      </c>
    </row>
    <row r="6006" spans="1:21">
      <c r="A6006">
        <v>20110930</v>
      </c>
      <c r="B6006" t="s">
        <v>148</v>
      </c>
      <c r="C6006">
        <v>1211014</v>
      </c>
      <c r="D6006" t="s">
        <v>181</v>
      </c>
      <c r="E6006" t="s">
        <v>55</v>
      </c>
      <c r="F6006" t="s">
        <v>23</v>
      </c>
      <c r="G6006">
        <v>15</v>
      </c>
      <c r="I6006">
        <v>15</v>
      </c>
      <c r="J6006">
        <v>5</v>
      </c>
      <c r="L6006">
        <v>10</v>
      </c>
      <c r="O6006">
        <v>4</v>
      </c>
      <c r="Q6006">
        <v>0</v>
      </c>
      <c r="T6006" t="s">
        <v>8226</v>
      </c>
      <c r="U6006" s="92" t="str">
        <f t="shared" si="93"/>
        <v>ES0601211014</v>
      </c>
    </row>
    <row r="6007" spans="1:21">
      <c r="A6007">
        <v>20110930</v>
      </c>
      <c r="B6007" t="s">
        <v>148</v>
      </c>
      <c r="C6007">
        <v>1211015</v>
      </c>
      <c r="D6007" t="s">
        <v>181</v>
      </c>
      <c r="E6007" t="s">
        <v>54</v>
      </c>
      <c r="F6007" t="s">
        <v>23</v>
      </c>
      <c r="G6007">
        <v>4</v>
      </c>
      <c r="I6007">
        <v>-2</v>
      </c>
      <c r="L6007">
        <v>-2</v>
      </c>
      <c r="Q6007">
        <v>0</v>
      </c>
      <c r="T6007" t="s">
        <v>8227</v>
      </c>
      <c r="U6007" s="92" t="str">
        <f t="shared" si="93"/>
        <v>ES0601211015</v>
      </c>
    </row>
    <row r="6008" spans="1:21">
      <c r="A6008">
        <v>20110930</v>
      </c>
      <c r="B6008" t="s">
        <v>148</v>
      </c>
      <c r="C6008">
        <v>1211016</v>
      </c>
      <c r="D6008" t="s">
        <v>181</v>
      </c>
      <c r="E6008" t="s">
        <v>53</v>
      </c>
      <c r="F6008" t="s">
        <v>23</v>
      </c>
      <c r="I6008">
        <v>-2</v>
      </c>
      <c r="L6008">
        <v>-2</v>
      </c>
      <c r="Q6008">
        <v>0</v>
      </c>
      <c r="T6008" t="s">
        <v>8228</v>
      </c>
      <c r="U6008" s="92" t="str">
        <f t="shared" si="93"/>
        <v>ES0601211016</v>
      </c>
    </row>
    <row r="6009" spans="1:21">
      <c r="A6009">
        <v>20110930</v>
      </c>
      <c r="B6009" t="s">
        <v>148</v>
      </c>
      <c r="C6009">
        <v>1211017</v>
      </c>
      <c r="D6009" t="s">
        <v>181</v>
      </c>
      <c r="E6009" t="s">
        <v>68</v>
      </c>
      <c r="F6009" t="s">
        <v>23</v>
      </c>
      <c r="G6009">
        <v>25</v>
      </c>
      <c r="H6009">
        <v>0</v>
      </c>
      <c r="I6009">
        <v>17</v>
      </c>
      <c r="J6009">
        <v>11</v>
      </c>
      <c r="K6009">
        <v>0</v>
      </c>
      <c r="L6009">
        <v>6</v>
      </c>
      <c r="M6009">
        <v>0</v>
      </c>
      <c r="N6009">
        <v>0</v>
      </c>
      <c r="O6009">
        <v>10</v>
      </c>
      <c r="Q6009">
        <v>0</v>
      </c>
      <c r="R6009">
        <v>0</v>
      </c>
      <c r="S6009">
        <v>0</v>
      </c>
      <c r="T6009" t="s">
        <v>8229</v>
      </c>
      <c r="U6009" s="92" t="str">
        <f t="shared" si="93"/>
        <v>ES0601211017</v>
      </c>
    </row>
    <row r="6010" spans="1:21">
      <c r="A6010">
        <v>20110930</v>
      </c>
      <c r="B6010" t="s">
        <v>148</v>
      </c>
      <c r="C6010">
        <v>1211018</v>
      </c>
      <c r="D6010" t="s">
        <v>181</v>
      </c>
      <c r="E6010" t="s">
        <v>59</v>
      </c>
      <c r="F6010" t="s">
        <v>24</v>
      </c>
      <c r="Q6010">
        <v>0</v>
      </c>
      <c r="T6010" t="s">
        <v>8230</v>
      </c>
      <c r="U6010" s="92" t="str">
        <f t="shared" si="93"/>
        <v>ES0601211018</v>
      </c>
    </row>
    <row r="6011" spans="1:21">
      <c r="A6011">
        <v>20110930</v>
      </c>
      <c r="B6011" t="s">
        <v>148</v>
      </c>
      <c r="C6011">
        <v>1211019</v>
      </c>
      <c r="D6011" t="s">
        <v>181</v>
      </c>
      <c r="E6011" t="s">
        <v>58</v>
      </c>
      <c r="F6011" t="s">
        <v>24</v>
      </c>
      <c r="G6011">
        <v>53</v>
      </c>
      <c r="H6011">
        <v>40</v>
      </c>
      <c r="I6011">
        <v>53</v>
      </c>
      <c r="J6011">
        <v>13</v>
      </c>
      <c r="Q6011">
        <v>1.407</v>
      </c>
      <c r="R6011">
        <v>-1.407</v>
      </c>
      <c r="T6011" t="s">
        <v>8231</v>
      </c>
      <c r="U6011" s="92" t="str">
        <f t="shared" si="93"/>
        <v>ES0601211019</v>
      </c>
    </row>
    <row r="6012" spans="1:21">
      <c r="A6012">
        <v>20110930</v>
      </c>
      <c r="B6012" t="s">
        <v>148</v>
      </c>
      <c r="C6012">
        <v>1211020</v>
      </c>
      <c r="D6012" t="s">
        <v>181</v>
      </c>
      <c r="E6012" t="s">
        <v>57</v>
      </c>
      <c r="F6012" t="s">
        <v>24</v>
      </c>
      <c r="G6012">
        <v>1</v>
      </c>
      <c r="I6012">
        <v>1</v>
      </c>
      <c r="L6012">
        <v>1</v>
      </c>
      <c r="N6012">
        <v>8</v>
      </c>
      <c r="Q6012">
        <v>0</v>
      </c>
      <c r="T6012" t="s">
        <v>8232</v>
      </c>
      <c r="U6012" s="92" t="str">
        <f t="shared" si="93"/>
        <v>ES0601211020</v>
      </c>
    </row>
    <row r="6013" spans="1:21">
      <c r="A6013">
        <v>20110930</v>
      </c>
      <c r="B6013" t="s">
        <v>148</v>
      </c>
      <c r="C6013">
        <v>1211021</v>
      </c>
      <c r="D6013" t="s">
        <v>181</v>
      </c>
      <c r="E6013" t="s">
        <v>56</v>
      </c>
      <c r="F6013" t="s">
        <v>24</v>
      </c>
      <c r="G6013">
        <v>19</v>
      </c>
      <c r="I6013">
        <v>19</v>
      </c>
      <c r="J6013">
        <v>18</v>
      </c>
      <c r="L6013">
        <v>1</v>
      </c>
      <c r="Q6013">
        <v>0</v>
      </c>
      <c r="T6013" t="s">
        <v>8233</v>
      </c>
      <c r="U6013" s="92" t="str">
        <f t="shared" si="93"/>
        <v>ES0601211021</v>
      </c>
    </row>
    <row r="6014" spans="1:21">
      <c r="A6014">
        <v>20110930</v>
      </c>
      <c r="B6014" t="s">
        <v>148</v>
      </c>
      <c r="C6014">
        <v>1211022</v>
      </c>
      <c r="D6014" t="s">
        <v>181</v>
      </c>
      <c r="E6014" t="s">
        <v>55</v>
      </c>
      <c r="F6014" t="s">
        <v>24</v>
      </c>
      <c r="Q6014">
        <v>0</v>
      </c>
      <c r="T6014" t="s">
        <v>8234</v>
      </c>
      <c r="U6014" s="92" t="str">
        <f t="shared" si="93"/>
        <v>ES0601211022</v>
      </c>
    </row>
    <row r="6015" spans="1:21">
      <c r="A6015">
        <v>20110930</v>
      </c>
      <c r="B6015" t="s">
        <v>148</v>
      </c>
      <c r="C6015">
        <v>1211023</v>
      </c>
      <c r="D6015" t="s">
        <v>181</v>
      </c>
      <c r="E6015" t="s">
        <v>54</v>
      </c>
      <c r="F6015" t="s">
        <v>24</v>
      </c>
      <c r="G6015">
        <v>7</v>
      </c>
      <c r="I6015">
        <v>-49</v>
      </c>
      <c r="L6015">
        <v>-49</v>
      </c>
      <c r="N6015">
        <v>-5</v>
      </c>
      <c r="Q6015">
        <v>0</v>
      </c>
      <c r="T6015" t="s">
        <v>8235</v>
      </c>
      <c r="U6015" s="92" t="str">
        <f t="shared" si="93"/>
        <v>ES0601211023</v>
      </c>
    </row>
    <row r="6016" spans="1:21">
      <c r="A6016">
        <v>20110930</v>
      </c>
      <c r="B6016" t="s">
        <v>148</v>
      </c>
      <c r="C6016">
        <v>1211024</v>
      </c>
      <c r="D6016" t="s">
        <v>181</v>
      </c>
      <c r="E6016" t="s">
        <v>53</v>
      </c>
      <c r="F6016" t="s">
        <v>24</v>
      </c>
      <c r="G6016">
        <v>34</v>
      </c>
      <c r="H6016">
        <v>34</v>
      </c>
      <c r="I6016">
        <v>34</v>
      </c>
      <c r="Q6016">
        <v>0</v>
      </c>
      <c r="T6016" t="s">
        <v>8236</v>
      </c>
      <c r="U6016" s="92" t="str">
        <f t="shared" si="93"/>
        <v>ES0601211024</v>
      </c>
    </row>
    <row r="6017" spans="1:21">
      <c r="A6017">
        <v>20110930</v>
      </c>
      <c r="B6017" t="s">
        <v>148</v>
      </c>
      <c r="C6017">
        <v>1211025</v>
      </c>
      <c r="D6017" t="s">
        <v>181</v>
      </c>
      <c r="E6017" t="s">
        <v>68</v>
      </c>
      <c r="F6017" t="s">
        <v>24</v>
      </c>
      <c r="G6017">
        <v>114</v>
      </c>
      <c r="H6017">
        <v>74</v>
      </c>
      <c r="I6017">
        <v>58</v>
      </c>
      <c r="J6017">
        <v>31</v>
      </c>
      <c r="K6017">
        <v>0</v>
      </c>
      <c r="L6017">
        <v>-47</v>
      </c>
      <c r="M6017">
        <v>0</v>
      </c>
      <c r="N6017">
        <v>3</v>
      </c>
      <c r="O6017">
        <v>0</v>
      </c>
      <c r="Q6017">
        <v>1.407</v>
      </c>
      <c r="R6017">
        <v>-1.407</v>
      </c>
      <c r="S6017">
        <v>0</v>
      </c>
      <c r="T6017" t="s">
        <v>8237</v>
      </c>
      <c r="U6017" s="92" t="str">
        <f t="shared" si="93"/>
        <v>ES0601211025</v>
      </c>
    </row>
    <row r="6018" spans="1:21">
      <c r="A6018">
        <v>20110930</v>
      </c>
      <c r="B6018" t="s">
        <v>148</v>
      </c>
      <c r="C6018">
        <v>1211026</v>
      </c>
      <c r="D6018" t="s">
        <v>181</v>
      </c>
      <c r="E6018" t="s">
        <v>59</v>
      </c>
      <c r="F6018" t="s">
        <v>25</v>
      </c>
      <c r="Q6018">
        <v>0</v>
      </c>
      <c r="T6018" t="s">
        <v>8238</v>
      </c>
      <c r="U6018" s="92" t="str">
        <f t="shared" si="93"/>
        <v>ES0601211026</v>
      </c>
    </row>
    <row r="6019" spans="1:21">
      <c r="A6019">
        <v>20110930</v>
      </c>
      <c r="B6019" t="s">
        <v>148</v>
      </c>
      <c r="C6019">
        <v>1211027</v>
      </c>
      <c r="D6019" t="s">
        <v>181</v>
      </c>
      <c r="E6019" t="s">
        <v>58</v>
      </c>
      <c r="F6019" t="s">
        <v>25</v>
      </c>
      <c r="Q6019">
        <v>0</v>
      </c>
      <c r="T6019" t="s">
        <v>8239</v>
      </c>
      <c r="U6019" s="92" t="str">
        <f t="shared" ref="U6019:U6082" si="94">B6019&amp;C6019</f>
        <v>ES0601211027</v>
      </c>
    </row>
    <row r="6020" spans="1:21">
      <c r="A6020">
        <v>20110930</v>
      </c>
      <c r="B6020" t="s">
        <v>148</v>
      </c>
      <c r="C6020">
        <v>1211028</v>
      </c>
      <c r="D6020" t="s">
        <v>181</v>
      </c>
      <c r="E6020" t="s">
        <v>57</v>
      </c>
      <c r="F6020" t="s">
        <v>25</v>
      </c>
      <c r="Q6020">
        <v>0</v>
      </c>
      <c r="T6020" t="s">
        <v>8240</v>
      </c>
      <c r="U6020" s="92" t="str">
        <f t="shared" si="94"/>
        <v>ES0601211028</v>
      </c>
    </row>
    <row r="6021" spans="1:21">
      <c r="A6021">
        <v>20110930</v>
      </c>
      <c r="B6021" t="s">
        <v>148</v>
      </c>
      <c r="C6021">
        <v>1211029</v>
      </c>
      <c r="D6021" t="s">
        <v>181</v>
      </c>
      <c r="E6021" t="s">
        <v>56</v>
      </c>
      <c r="F6021" t="s">
        <v>25</v>
      </c>
      <c r="Q6021">
        <v>0</v>
      </c>
      <c r="T6021" t="s">
        <v>8241</v>
      </c>
      <c r="U6021" s="92" t="str">
        <f t="shared" si="94"/>
        <v>ES0601211029</v>
      </c>
    </row>
    <row r="6022" spans="1:21">
      <c r="A6022">
        <v>20110930</v>
      </c>
      <c r="B6022" t="s">
        <v>148</v>
      </c>
      <c r="C6022">
        <v>1211030</v>
      </c>
      <c r="D6022" t="s">
        <v>181</v>
      </c>
      <c r="E6022" t="s">
        <v>55</v>
      </c>
      <c r="F6022" t="s">
        <v>25</v>
      </c>
      <c r="Q6022">
        <v>0</v>
      </c>
      <c r="T6022" t="s">
        <v>8242</v>
      </c>
      <c r="U6022" s="92" t="str">
        <f t="shared" si="94"/>
        <v>ES0601211030</v>
      </c>
    </row>
    <row r="6023" spans="1:21">
      <c r="A6023">
        <v>20110930</v>
      </c>
      <c r="B6023" t="s">
        <v>148</v>
      </c>
      <c r="C6023">
        <v>1211031</v>
      </c>
      <c r="D6023" t="s">
        <v>181</v>
      </c>
      <c r="E6023" t="s">
        <v>54</v>
      </c>
      <c r="F6023" t="s">
        <v>25</v>
      </c>
      <c r="Q6023">
        <v>0</v>
      </c>
      <c r="T6023" t="s">
        <v>8243</v>
      </c>
      <c r="U6023" s="92" t="str">
        <f t="shared" si="94"/>
        <v>ES0601211031</v>
      </c>
    </row>
    <row r="6024" spans="1:21">
      <c r="A6024">
        <v>20110930</v>
      </c>
      <c r="B6024" t="s">
        <v>148</v>
      </c>
      <c r="C6024">
        <v>1211032</v>
      </c>
      <c r="D6024" t="s">
        <v>181</v>
      </c>
      <c r="E6024" t="s">
        <v>53</v>
      </c>
      <c r="F6024" t="s">
        <v>25</v>
      </c>
      <c r="Q6024">
        <v>0</v>
      </c>
      <c r="T6024" t="s">
        <v>8244</v>
      </c>
      <c r="U6024" s="92" t="str">
        <f t="shared" si="94"/>
        <v>ES0601211032</v>
      </c>
    </row>
    <row r="6025" spans="1:21">
      <c r="A6025">
        <v>20110930</v>
      </c>
      <c r="B6025" t="s">
        <v>148</v>
      </c>
      <c r="C6025">
        <v>1211033</v>
      </c>
      <c r="D6025" t="s">
        <v>181</v>
      </c>
      <c r="E6025" t="s">
        <v>68</v>
      </c>
      <c r="F6025" t="s">
        <v>25</v>
      </c>
      <c r="G6025">
        <v>0</v>
      </c>
      <c r="H6025">
        <v>0</v>
      </c>
      <c r="I6025">
        <v>0</v>
      </c>
      <c r="J6025">
        <v>0</v>
      </c>
      <c r="K6025">
        <v>0</v>
      </c>
      <c r="L6025">
        <v>0</v>
      </c>
      <c r="M6025">
        <v>0</v>
      </c>
      <c r="N6025">
        <v>0</v>
      </c>
      <c r="O6025">
        <v>0</v>
      </c>
      <c r="Q6025">
        <v>0</v>
      </c>
      <c r="R6025">
        <v>0</v>
      </c>
      <c r="S6025">
        <v>0</v>
      </c>
      <c r="T6025" t="s">
        <v>8245</v>
      </c>
      <c r="U6025" s="92" t="str">
        <f t="shared" si="94"/>
        <v>ES0601211033</v>
      </c>
    </row>
    <row r="6026" spans="1:21">
      <c r="A6026">
        <v>20110930</v>
      </c>
      <c r="B6026" t="s">
        <v>148</v>
      </c>
      <c r="C6026">
        <v>1211034</v>
      </c>
      <c r="D6026" t="s">
        <v>181</v>
      </c>
      <c r="E6026" t="s">
        <v>59</v>
      </c>
      <c r="F6026" t="s">
        <v>26</v>
      </c>
      <c r="Q6026">
        <v>0</v>
      </c>
      <c r="T6026" t="s">
        <v>8246</v>
      </c>
      <c r="U6026" s="92" t="str">
        <f t="shared" si="94"/>
        <v>ES0601211034</v>
      </c>
    </row>
    <row r="6027" spans="1:21">
      <c r="A6027">
        <v>20110930</v>
      </c>
      <c r="B6027" t="s">
        <v>148</v>
      </c>
      <c r="C6027">
        <v>1211035</v>
      </c>
      <c r="D6027" t="s">
        <v>181</v>
      </c>
      <c r="E6027" t="s">
        <v>58</v>
      </c>
      <c r="F6027" t="s">
        <v>26</v>
      </c>
      <c r="Q6027">
        <v>0</v>
      </c>
      <c r="T6027" t="s">
        <v>8247</v>
      </c>
      <c r="U6027" s="92" t="str">
        <f t="shared" si="94"/>
        <v>ES0601211035</v>
      </c>
    </row>
    <row r="6028" spans="1:21">
      <c r="A6028">
        <v>20110930</v>
      </c>
      <c r="B6028" t="s">
        <v>148</v>
      </c>
      <c r="C6028">
        <v>1211036</v>
      </c>
      <c r="D6028" t="s">
        <v>181</v>
      </c>
      <c r="E6028" t="s">
        <v>57</v>
      </c>
      <c r="F6028" t="s">
        <v>26</v>
      </c>
      <c r="Q6028">
        <v>0</v>
      </c>
      <c r="T6028" t="s">
        <v>8248</v>
      </c>
      <c r="U6028" s="92" t="str">
        <f t="shared" si="94"/>
        <v>ES0601211036</v>
      </c>
    </row>
    <row r="6029" spans="1:21">
      <c r="A6029">
        <v>20110930</v>
      </c>
      <c r="B6029" t="s">
        <v>148</v>
      </c>
      <c r="C6029">
        <v>1211037</v>
      </c>
      <c r="D6029" t="s">
        <v>181</v>
      </c>
      <c r="E6029" t="s">
        <v>56</v>
      </c>
      <c r="F6029" t="s">
        <v>26</v>
      </c>
      <c r="Q6029">
        <v>0</v>
      </c>
      <c r="T6029" t="s">
        <v>8249</v>
      </c>
      <c r="U6029" s="92" t="str">
        <f t="shared" si="94"/>
        <v>ES0601211037</v>
      </c>
    </row>
    <row r="6030" spans="1:21">
      <c r="A6030">
        <v>20110930</v>
      </c>
      <c r="B6030" t="s">
        <v>148</v>
      </c>
      <c r="C6030">
        <v>1211038</v>
      </c>
      <c r="D6030" t="s">
        <v>181</v>
      </c>
      <c r="E6030" t="s">
        <v>55</v>
      </c>
      <c r="F6030" t="s">
        <v>26</v>
      </c>
      <c r="Q6030">
        <v>0</v>
      </c>
      <c r="T6030" t="s">
        <v>8250</v>
      </c>
      <c r="U6030" s="92" t="str">
        <f t="shared" si="94"/>
        <v>ES0601211038</v>
      </c>
    </row>
    <row r="6031" spans="1:21">
      <c r="A6031">
        <v>20110930</v>
      </c>
      <c r="B6031" t="s">
        <v>148</v>
      </c>
      <c r="C6031">
        <v>1211039</v>
      </c>
      <c r="D6031" t="s">
        <v>181</v>
      </c>
      <c r="E6031" t="s">
        <v>54</v>
      </c>
      <c r="F6031" t="s">
        <v>26</v>
      </c>
      <c r="Q6031">
        <v>0</v>
      </c>
      <c r="T6031" t="s">
        <v>8251</v>
      </c>
      <c r="U6031" s="92" t="str">
        <f t="shared" si="94"/>
        <v>ES0601211039</v>
      </c>
    </row>
    <row r="6032" spans="1:21">
      <c r="A6032">
        <v>20110930</v>
      </c>
      <c r="B6032" t="s">
        <v>148</v>
      </c>
      <c r="C6032">
        <v>1211040</v>
      </c>
      <c r="D6032" t="s">
        <v>181</v>
      </c>
      <c r="E6032" t="s">
        <v>53</v>
      </c>
      <c r="F6032" t="s">
        <v>26</v>
      </c>
      <c r="Q6032">
        <v>0</v>
      </c>
      <c r="T6032" t="s">
        <v>8252</v>
      </c>
      <c r="U6032" s="92" t="str">
        <f t="shared" si="94"/>
        <v>ES0601211040</v>
      </c>
    </row>
    <row r="6033" spans="1:21">
      <c r="A6033">
        <v>20110930</v>
      </c>
      <c r="B6033" t="s">
        <v>148</v>
      </c>
      <c r="C6033">
        <v>1211041</v>
      </c>
      <c r="D6033" t="s">
        <v>181</v>
      </c>
      <c r="E6033" t="s">
        <v>68</v>
      </c>
      <c r="F6033" t="s">
        <v>26</v>
      </c>
      <c r="G6033">
        <v>0</v>
      </c>
      <c r="H6033">
        <v>0</v>
      </c>
      <c r="I6033">
        <v>0</v>
      </c>
      <c r="J6033">
        <v>0</v>
      </c>
      <c r="K6033">
        <v>0</v>
      </c>
      <c r="L6033">
        <v>0</v>
      </c>
      <c r="M6033">
        <v>0</v>
      </c>
      <c r="N6033">
        <v>0</v>
      </c>
      <c r="O6033">
        <v>0</v>
      </c>
      <c r="Q6033">
        <v>0</v>
      </c>
      <c r="R6033">
        <v>0</v>
      </c>
      <c r="S6033">
        <v>0</v>
      </c>
      <c r="T6033" t="s">
        <v>8253</v>
      </c>
      <c r="U6033" s="92" t="str">
        <f t="shared" si="94"/>
        <v>ES0601211041</v>
      </c>
    </row>
    <row r="6034" spans="1:21">
      <c r="A6034">
        <v>20110930</v>
      </c>
      <c r="B6034" t="s">
        <v>148</v>
      </c>
      <c r="C6034">
        <v>1211042</v>
      </c>
      <c r="D6034" t="s">
        <v>181</v>
      </c>
      <c r="E6034" t="s">
        <v>59</v>
      </c>
      <c r="F6034" t="s">
        <v>27</v>
      </c>
      <c r="Q6034">
        <v>0</v>
      </c>
      <c r="T6034" t="s">
        <v>8254</v>
      </c>
      <c r="U6034" s="92" t="str">
        <f t="shared" si="94"/>
        <v>ES0601211042</v>
      </c>
    </row>
    <row r="6035" spans="1:21">
      <c r="A6035">
        <v>20110930</v>
      </c>
      <c r="B6035" t="s">
        <v>148</v>
      </c>
      <c r="C6035">
        <v>1211043</v>
      </c>
      <c r="D6035" t="s">
        <v>181</v>
      </c>
      <c r="E6035" t="s">
        <v>58</v>
      </c>
      <c r="F6035" t="s">
        <v>27</v>
      </c>
      <c r="Q6035">
        <v>0</v>
      </c>
      <c r="T6035" t="s">
        <v>8255</v>
      </c>
      <c r="U6035" s="92" t="str">
        <f t="shared" si="94"/>
        <v>ES0601211043</v>
      </c>
    </row>
    <row r="6036" spans="1:21">
      <c r="A6036">
        <v>20110930</v>
      </c>
      <c r="B6036" t="s">
        <v>148</v>
      </c>
      <c r="C6036">
        <v>1211044</v>
      </c>
      <c r="D6036" t="s">
        <v>181</v>
      </c>
      <c r="E6036" t="s">
        <v>57</v>
      </c>
      <c r="F6036" t="s">
        <v>27</v>
      </c>
      <c r="G6036">
        <v>15</v>
      </c>
      <c r="I6036">
        <v>15</v>
      </c>
      <c r="J6036">
        <v>15</v>
      </c>
      <c r="Q6036">
        <v>1</v>
      </c>
      <c r="S6036">
        <v>-1</v>
      </c>
      <c r="T6036" t="s">
        <v>8256</v>
      </c>
      <c r="U6036" s="92" t="str">
        <f t="shared" si="94"/>
        <v>ES0601211044</v>
      </c>
    </row>
    <row r="6037" spans="1:21">
      <c r="A6037">
        <v>20110930</v>
      </c>
      <c r="B6037" t="s">
        <v>148</v>
      </c>
      <c r="C6037">
        <v>1211045</v>
      </c>
      <c r="D6037" t="s">
        <v>181</v>
      </c>
      <c r="E6037" t="s">
        <v>56</v>
      </c>
      <c r="F6037" t="s">
        <v>27</v>
      </c>
      <c r="Q6037">
        <v>0</v>
      </c>
      <c r="T6037" t="s">
        <v>8257</v>
      </c>
      <c r="U6037" s="92" t="str">
        <f t="shared" si="94"/>
        <v>ES0601211045</v>
      </c>
    </row>
    <row r="6038" spans="1:21">
      <c r="A6038">
        <v>20110930</v>
      </c>
      <c r="B6038" t="s">
        <v>148</v>
      </c>
      <c r="C6038">
        <v>1211046</v>
      </c>
      <c r="D6038" t="s">
        <v>181</v>
      </c>
      <c r="E6038" t="s">
        <v>55</v>
      </c>
      <c r="F6038" t="s">
        <v>27</v>
      </c>
      <c r="Q6038">
        <v>0</v>
      </c>
      <c r="T6038" t="s">
        <v>8258</v>
      </c>
      <c r="U6038" s="92" t="str">
        <f t="shared" si="94"/>
        <v>ES0601211046</v>
      </c>
    </row>
    <row r="6039" spans="1:21">
      <c r="A6039">
        <v>20110930</v>
      </c>
      <c r="B6039" t="s">
        <v>148</v>
      </c>
      <c r="C6039">
        <v>1211047</v>
      </c>
      <c r="D6039" t="s">
        <v>181</v>
      </c>
      <c r="E6039" t="s">
        <v>54</v>
      </c>
      <c r="F6039" t="s">
        <v>27</v>
      </c>
      <c r="G6039">
        <v>9</v>
      </c>
      <c r="I6039">
        <v>9</v>
      </c>
      <c r="J6039">
        <v>9</v>
      </c>
      <c r="O6039">
        <v>8</v>
      </c>
      <c r="Q6039">
        <v>0</v>
      </c>
      <c r="T6039" t="s">
        <v>8259</v>
      </c>
      <c r="U6039" s="92" t="str">
        <f t="shared" si="94"/>
        <v>ES0601211047</v>
      </c>
    </row>
    <row r="6040" spans="1:21">
      <c r="A6040">
        <v>20110930</v>
      </c>
      <c r="B6040" t="s">
        <v>148</v>
      </c>
      <c r="C6040">
        <v>1211048</v>
      </c>
      <c r="D6040" t="s">
        <v>181</v>
      </c>
      <c r="E6040" t="s">
        <v>53</v>
      </c>
      <c r="F6040" t="s">
        <v>27</v>
      </c>
      <c r="Q6040">
        <v>0</v>
      </c>
      <c r="T6040" t="s">
        <v>8260</v>
      </c>
      <c r="U6040" s="92" t="str">
        <f t="shared" si="94"/>
        <v>ES0601211048</v>
      </c>
    </row>
    <row r="6041" spans="1:21">
      <c r="A6041">
        <v>20110930</v>
      </c>
      <c r="B6041" t="s">
        <v>148</v>
      </c>
      <c r="C6041">
        <v>1211049</v>
      </c>
      <c r="D6041" t="s">
        <v>181</v>
      </c>
      <c r="E6041" t="s">
        <v>68</v>
      </c>
      <c r="F6041" t="s">
        <v>27</v>
      </c>
      <c r="G6041">
        <v>24</v>
      </c>
      <c r="H6041">
        <v>0</v>
      </c>
      <c r="I6041">
        <v>24</v>
      </c>
      <c r="J6041">
        <v>24</v>
      </c>
      <c r="K6041">
        <v>0</v>
      </c>
      <c r="L6041">
        <v>0</v>
      </c>
      <c r="M6041">
        <v>0</v>
      </c>
      <c r="N6041">
        <v>0</v>
      </c>
      <c r="O6041">
        <v>8</v>
      </c>
      <c r="Q6041">
        <v>1</v>
      </c>
      <c r="R6041">
        <v>0</v>
      </c>
      <c r="S6041">
        <v>-1</v>
      </c>
      <c r="T6041" t="s">
        <v>8261</v>
      </c>
      <c r="U6041" s="92" t="str">
        <f t="shared" si="94"/>
        <v>ES0601211049</v>
      </c>
    </row>
    <row r="6042" spans="1:21">
      <c r="A6042">
        <v>20110930</v>
      </c>
      <c r="B6042" t="s">
        <v>148</v>
      </c>
      <c r="C6042">
        <v>1211050</v>
      </c>
      <c r="D6042" t="s">
        <v>181</v>
      </c>
      <c r="E6042" t="s">
        <v>59</v>
      </c>
      <c r="F6042" t="s">
        <v>28</v>
      </c>
      <c r="Q6042">
        <v>0</v>
      </c>
      <c r="T6042" t="s">
        <v>8262</v>
      </c>
      <c r="U6042" s="92" t="str">
        <f t="shared" si="94"/>
        <v>ES0601211050</v>
      </c>
    </row>
    <row r="6043" spans="1:21">
      <c r="A6043">
        <v>20110930</v>
      </c>
      <c r="B6043" t="s">
        <v>148</v>
      </c>
      <c r="C6043">
        <v>1211051</v>
      </c>
      <c r="D6043" t="s">
        <v>181</v>
      </c>
      <c r="E6043" t="s">
        <v>58</v>
      </c>
      <c r="F6043" t="s">
        <v>28</v>
      </c>
      <c r="Q6043">
        <v>0</v>
      </c>
      <c r="T6043" t="s">
        <v>8263</v>
      </c>
      <c r="U6043" s="92" t="str">
        <f t="shared" si="94"/>
        <v>ES0601211051</v>
      </c>
    </row>
    <row r="6044" spans="1:21">
      <c r="A6044">
        <v>20110930</v>
      </c>
      <c r="B6044" t="s">
        <v>148</v>
      </c>
      <c r="C6044">
        <v>1211052</v>
      </c>
      <c r="D6044" t="s">
        <v>181</v>
      </c>
      <c r="E6044" t="s">
        <v>57</v>
      </c>
      <c r="F6044" t="s">
        <v>28</v>
      </c>
      <c r="Q6044">
        <v>0</v>
      </c>
      <c r="T6044" t="s">
        <v>8264</v>
      </c>
      <c r="U6044" s="92" t="str">
        <f t="shared" si="94"/>
        <v>ES0601211052</v>
      </c>
    </row>
    <row r="6045" spans="1:21">
      <c r="A6045">
        <v>20110930</v>
      </c>
      <c r="B6045" t="s">
        <v>148</v>
      </c>
      <c r="C6045">
        <v>1211053</v>
      </c>
      <c r="D6045" t="s">
        <v>181</v>
      </c>
      <c r="E6045" t="s">
        <v>56</v>
      </c>
      <c r="F6045" t="s">
        <v>28</v>
      </c>
      <c r="Q6045">
        <v>0</v>
      </c>
      <c r="T6045" t="s">
        <v>8265</v>
      </c>
      <c r="U6045" s="92" t="str">
        <f t="shared" si="94"/>
        <v>ES0601211053</v>
      </c>
    </row>
    <row r="6046" spans="1:21">
      <c r="A6046">
        <v>20110930</v>
      </c>
      <c r="B6046" t="s">
        <v>148</v>
      </c>
      <c r="C6046">
        <v>1211054</v>
      </c>
      <c r="D6046" t="s">
        <v>181</v>
      </c>
      <c r="E6046" t="s">
        <v>55</v>
      </c>
      <c r="F6046" t="s">
        <v>28</v>
      </c>
      <c r="Q6046">
        <v>0</v>
      </c>
      <c r="T6046" t="s">
        <v>8266</v>
      </c>
      <c r="U6046" s="92" t="str">
        <f t="shared" si="94"/>
        <v>ES0601211054</v>
      </c>
    </row>
    <row r="6047" spans="1:21">
      <c r="A6047">
        <v>20110930</v>
      </c>
      <c r="B6047" t="s">
        <v>148</v>
      </c>
      <c r="C6047">
        <v>1211055</v>
      </c>
      <c r="D6047" t="s">
        <v>181</v>
      </c>
      <c r="E6047" t="s">
        <v>54</v>
      </c>
      <c r="F6047" t="s">
        <v>28</v>
      </c>
      <c r="Q6047">
        <v>0</v>
      </c>
      <c r="T6047" t="s">
        <v>8267</v>
      </c>
      <c r="U6047" s="92" t="str">
        <f t="shared" si="94"/>
        <v>ES0601211055</v>
      </c>
    </row>
    <row r="6048" spans="1:21">
      <c r="A6048">
        <v>20110930</v>
      </c>
      <c r="B6048" t="s">
        <v>148</v>
      </c>
      <c r="C6048">
        <v>1211056</v>
      </c>
      <c r="D6048" t="s">
        <v>181</v>
      </c>
      <c r="E6048" t="s">
        <v>53</v>
      </c>
      <c r="F6048" t="s">
        <v>28</v>
      </c>
      <c r="Q6048">
        <v>0</v>
      </c>
      <c r="T6048" t="s">
        <v>8268</v>
      </c>
      <c r="U6048" s="92" t="str">
        <f t="shared" si="94"/>
        <v>ES0601211056</v>
      </c>
    </row>
    <row r="6049" spans="1:21">
      <c r="A6049">
        <v>20110930</v>
      </c>
      <c r="B6049" t="s">
        <v>148</v>
      </c>
      <c r="C6049">
        <v>1211057</v>
      </c>
      <c r="D6049" t="s">
        <v>181</v>
      </c>
      <c r="E6049" t="s">
        <v>68</v>
      </c>
      <c r="F6049" t="s">
        <v>28</v>
      </c>
      <c r="G6049">
        <v>0</v>
      </c>
      <c r="H6049">
        <v>0</v>
      </c>
      <c r="I6049">
        <v>0</v>
      </c>
      <c r="J6049">
        <v>0</v>
      </c>
      <c r="K6049">
        <v>0</v>
      </c>
      <c r="L6049">
        <v>0</v>
      </c>
      <c r="M6049">
        <v>0</v>
      </c>
      <c r="N6049">
        <v>0</v>
      </c>
      <c r="O6049">
        <v>0</v>
      </c>
      <c r="Q6049">
        <v>0</v>
      </c>
      <c r="R6049">
        <v>0</v>
      </c>
      <c r="S6049">
        <v>0</v>
      </c>
      <c r="T6049" t="s">
        <v>8269</v>
      </c>
      <c r="U6049" s="92" t="str">
        <f t="shared" si="94"/>
        <v>ES0601211057</v>
      </c>
    </row>
    <row r="6050" spans="1:21">
      <c r="A6050">
        <v>20110930</v>
      </c>
      <c r="B6050" t="s">
        <v>148</v>
      </c>
      <c r="C6050">
        <v>1211058</v>
      </c>
      <c r="D6050" t="s">
        <v>181</v>
      </c>
      <c r="E6050" t="s">
        <v>59</v>
      </c>
      <c r="F6050" t="s">
        <v>29</v>
      </c>
      <c r="Q6050">
        <v>0</v>
      </c>
      <c r="T6050" t="s">
        <v>8270</v>
      </c>
      <c r="U6050" s="92" t="str">
        <f t="shared" si="94"/>
        <v>ES0601211058</v>
      </c>
    </row>
    <row r="6051" spans="1:21">
      <c r="A6051">
        <v>20110930</v>
      </c>
      <c r="B6051" t="s">
        <v>148</v>
      </c>
      <c r="C6051">
        <v>1211059</v>
      </c>
      <c r="D6051" t="s">
        <v>181</v>
      </c>
      <c r="E6051" t="s">
        <v>58</v>
      </c>
      <c r="F6051" t="s">
        <v>29</v>
      </c>
      <c r="Q6051">
        <v>0</v>
      </c>
      <c r="T6051" t="s">
        <v>8271</v>
      </c>
      <c r="U6051" s="92" t="str">
        <f t="shared" si="94"/>
        <v>ES0601211059</v>
      </c>
    </row>
    <row r="6052" spans="1:21">
      <c r="A6052">
        <v>20110930</v>
      </c>
      <c r="B6052" t="s">
        <v>148</v>
      </c>
      <c r="C6052">
        <v>1211060</v>
      </c>
      <c r="D6052" t="s">
        <v>181</v>
      </c>
      <c r="E6052" t="s">
        <v>57</v>
      </c>
      <c r="F6052" t="s">
        <v>29</v>
      </c>
      <c r="Q6052">
        <v>0</v>
      </c>
      <c r="T6052" t="s">
        <v>8272</v>
      </c>
      <c r="U6052" s="92" t="str">
        <f t="shared" si="94"/>
        <v>ES0601211060</v>
      </c>
    </row>
    <row r="6053" spans="1:21">
      <c r="A6053">
        <v>20110930</v>
      </c>
      <c r="B6053" t="s">
        <v>148</v>
      </c>
      <c r="C6053">
        <v>1211061</v>
      </c>
      <c r="D6053" t="s">
        <v>181</v>
      </c>
      <c r="E6053" t="s">
        <v>56</v>
      </c>
      <c r="F6053" t="s">
        <v>29</v>
      </c>
      <c r="Q6053">
        <v>0</v>
      </c>
      <c r="T6053" t="s">
        <v>8273</v>
      </c>
      <c r="U6053" s="92" t="str">
        <f t="shared" si="94"/>
        <v>ES0601211061</v>
      </c>
    </row>
    <row r="6054" spans="1:21">
      <c r="A6054">
        <v>20110930</v>
      </c>
      <c r="B6054" t="s">
        <v>148</v>
      </c>
      <c r="C6054">
        <v>1211062</v>
      </c>
      <c r="D6054" t="s">
        <v>181</v>
      </c>
      <c r="E6054" t="s">
        <v>55</v>
      </c>
      <c r="F6054" t="s">
        <v>29</v>
      </c>
      <c r="Q6054">
        <v>0</v>
      </c>
      <c r="T6054" t="s">
        <v>8274</v>
      </c>
      <c r="U6054" s="92" t="str">
        <f t="shared" si="94"/>
        <v>ES0601211062</v>
      </c>
    </row>
    <row r="6055" spans="1:21">
      <c r="A6055">
        <v>20110930</v>
      </c>
      <c r="B6055" t="s">
        <v>148</v>
      </c>
      <c r="C6055">
        <v>1211063</v>
      </c>
      <c r="D6055" t="s">
        <v>181</v>
      </c>
      <c r="E6055" t="s">
        <v>54</v>
      </c>
      <c r="F6055" t="s">
        <v>29</v>
      </c>
      <c r="Q6055">
        <v>0</v>
      </c>
      <c r="T6055" t="s">
        <v>8275</v>
      </c>
      <c r="U6055" s="92" t="str">
        <f t="shared" si="94"/>
        <v>ES0601211063</v>
      </c>
    </row>
    <row r="6056" spans="1:21">
      <c r="A6056">
        <v>20110930</v>
      </c>
      <c r="B6056" t="s">
        <v>148</v>
      </c>
      <c r="C6056">
        <v>1211064</v>
      </c>
      <c r="D6056" t="s">
        <v>181</v>
      </c>
      <c r="E6056" t="s">
        <v>53</v>
      </c>
      <c r="F6056" t="s">
        <v>29</v>
      </c>
      <c r="Q6056">
        <v>0</v>
      </c>
      <c r="T6056" t="s">
        <v>8276</v>
      </c>
      <c r="U6056" s="92" t="str">
        <f t="shared" si="94"/>
        <v>ES0601211064</v>
      </c>
    </row>
    <row r="6057" spans="1:21">
      <c r="A6057">
        <v>20110930</v>
      </c>
      <c r="B6057" t="s">
        <v>148</v>
      </c>
      <c r="C6057">
        <v>1211065</v>
      </c>
      <c r="D6057" t="s">
        <v>181</v>
      </c>
      <c r="E6057" t="s">
        <v>68</v>
      </c>
      <c r="F6057" t="s">
        <v>29</v>
      </c>
      <c r="G6057">
        <v>0</v>
      </c>
      <c r="H6057">
        <v>0</v>
      </c>
      <c r="I6057">
        <v>0</v>
      </c>
      <c r="J6057">
        <v>0</v>
      </c>
      <c r="K6057">
        <v>0</v>
      </c>
      <c r="L6057">
        <v>0</v>
      </c>
      <c r="M6057">
        <v>0</v>
      </c>
      <c r="N6057">
        <v>0</v>
      </c>
      <c r="O6057">
        <v>0</v>
      </c>
      <c r="Q6057">
        <v>0</v>
      </c>
      <c r="R6057">
        <v>0</v>
      </c>
      <c r="S6057">
        <v>0</v>
      </c>
      <c r="T6057" t="s">
        <v>8277</v>
      </c>
      <c r="U6057" s="92" t="str">
        <f t="shared" si="94"/>
        <v>ES0601211065</v>
      </c>
    </row>
    <row r="6058" spans="1:21">
      <c r="A6058">
        <v>20110930</v>
      </c>
      <c r="B6058" t="s">
        <v>148</v>
      </c>
      <c r="C6058">
        <v>1211066</v>
      </c>
      <c r="D6058" t="s">
        <v>181</v>
      </c>
      <c r="E6058" t="s">
        <v>59</v>
      </c>
      <c r="F6058" t="s">
        <v>30</v>
      </c>
      <c r="Q6058">
        <v>0</v>
      </c>
      <c r="T6058" t="s">
        <v>8278</v>
      </c>
      <c r="U6058" s="92" t="str">
        <f t="shared" si="94"/>
        <v>ES0601211066</v>
      </c>
    </row>
    <row r="6059" spans="1:21">
      <c r="A6059">
        <v>20110930</v>
      </c>
      <c r="B6059" t="s">
        <v>148</v>
      </c>
      <c r="C6059">
        <v>1211067</v>
      </c>
      <c r="D6059" t="s">
        <v>181</v>
      </c>
      <c r="E6059" t="s">
        <v>58</v>
      </c>
      <c r="F6059" t="s">
        <v>30</v>
      </c>
      <c r="Q6059">
        <v>0</v>
      </c>
      <c r="T6059" t="s">
        <v>8279</v>
      </c>
      <c r="U6059" s="92" t="str">
        <f t="shared" si="94"/>
        <v>ES0601211067</v>
      </c>
    </row>
    <row r="6060" spans="1:21">
      <c r="A6060">
        <v>20110930</v>
      </c>
      <c r="B6060" t="s">
        <v>148</v>
      </c>
      <c r="C6060">
        <v>1211068</v>
      </c>
      <c r="D6060" t="s">
        <v>181</v>
      </c>
      <c r="E6060" t="s">
        <v>57</v>
      </c>
      <c r="F6060" t="s">
        <v>30</v>
      </c>
      <c r="G6060">
        <v>27</v>
      </c>
      <c r="I6060">
        <v>27</v>
      </c>
      <c r="L6060">
        <v>27</v>
      </c>
      <c r="Q6060">
        <v>0</v>
      </c>
      <c r="T6060" t="s">
        <v>8280</v>
      </c>
      <c r="U6060" s="92" t="str">
        <f t="shared" si="94"/>
        <v>ES0601211068</v>
      </c>
    </row>
    <row r="6061" spans="1:21">
      <c r="A6061">
        <v>20110930</v>
      </c>
      <c r="B6061" t="s">
        <v>148</v>
      </c>
      <c r="C6061">
        <v>1211069</v>
      </c>
      <c r="D6061" t="s">
        <v>181</v>
      </c>
      <c r="E6061" t="s">
        <v>56</v>
      </c>
      <c r="F6061" t="s">
        <v>30</v>
      </c>
      <c r="Q6061">
        <v>0</v>
      </c>
      <c r="T6061" t="s">
        <v>8281</v>
      </c>
      <c r="U6061" s="92" t="str">
        <f t="shared" si="94"/>
        <v>ES0601211069</v>
      </c>
    </row>
    <row r="6062" spans="1:21">
      <c r="A6062">
        <v>20110930</v>
      </c>
      <c r="B6062" t="s">
        <v>148</v>
      </c>
      <c r="C6062">
        <v>1211070</v>
      </c>
      <c r="D6062" t="s">
        <v>181</v>
      </c>
      <c r="E6062" t="s">
        <v>55</v>
      </c>
      <c r="F6062" t="s">
        <v>30</v>
      </c>
      <c r="Q6062">
        <v>0</v>
      </c>
      <c r="T6062" t="s">
        <v>8282</v>
      </c>
      <c r="U6062" s="92" t="str">
        <f t="shared" si="94"/>
        <v>ES0601211070</v>
      </c>
    </row>
    <row r="6063" spans="1:21">
      <c r="A6063">
        <v>20110930</v>
      </c>
      <c r="B6063" t="s">
        <v>148</v>
      </c>
      <c r="C6063">
        <v>1211071</v>
      </c>
      <c r="D6063" t="s">
        <v>181</v>
      </c>
      <c r="E6063" t="s">
        <v>54</v>
      </c>
      <c r="F6063" t="s">
        <v>30</v>
      </c>
      <c r="Q6063">
        <v>0</v>
      </c>
      <c r="T6063" t="s">
        <v>8283</v>
      </c>
      <c r="U6063" s="92" t="str">
        <f t="shared" si="94"/>
        <v>ES0601211071</v>
      </c>
    </row>
    <row r="6064" spans="1:21">
      <c r="A6064">
        <v>20110930</v>
      </c>
      <c r="B6064" t="s">
        <v>148</v>
      </c>
      <c r="C6064">
        <v>1211072</v>
      </c>
      <c r="D6064" t="s">
        <v>181</v>
      </c>
      <c r="E6064" t="s">
        <v>53</v>
      </c>
      <c r="F6064" t="s">
        <v>30</v>
      </c>
      <c r="Q6064">
        <v>0</v>
      </c>
      <c r="T6064" t="s">
        <v>8284</v>
      </c>
      <c r="U6064" s="92" t="str">
        <f t="shared" si="94"/>
        <v>ES0601211072</v>
      </c>
    </row>
    <row r="6065" spans="1:21">
      <c r="A6065">
        <v>20110930</v>
      </c>
      <c r="B6065" t="s">
        <v>148</v>
      </c>
      <c r="C6065">
        <v>1211073</v>
      </c>
      <c r="D6065" t="s">
        <v>181</v>
      </c>
      <c r="E6065" t="s">
        <v>68</v>
      </c>
      <c r="F6065" t="s">
        <v>30</v>
      </c>
      <c r="G6065">
        <v>27</v>
      </c>
      <c r="H6065">
        <v>0</v>
      </c>
      <c r="I6065">
        <v>27</v>
      </c>
      <c r="J6065">
        <v>0</v>
      </c>
      <c r="K6065">
        <v>0</v>
      </c>
      <c r="L6065">
        <v>27</v>
      </c>
      <c r="M6065">
        <v>0</v>
      </c>
      <c r="N6065">
        <v>0</v>
      </c>
      <c r="O6065">
        <v>0</v>
      </c>
      <c r="Q6065">
        <v>0</v>
      </c>
      <c r="R6065">
        <v>0</v>
      </c>
      <c r="S6065">
        <v>0</v>
      </c>
      <c r="T6065" t="s">
        <v>8285</v>
      </c>
      <c r="U6065" s="92" t="str">
        <f t="shared" si="94"/>
        <v>ES0601211073</v>
      </c>
    </row>
    <row r="6066" spans="1:21">
      <c r="A6066">
        <v>20110930</v>
      </c>
      <c r="B6066" t="s">
        <v>148</v>
      </c>
      <c r="C6066">
        <v>1211074</v>
      </c>
      <c r="D6066" t="s">
        <v>181</v>
      </c>
      <c r="E6066" t="s">
        <v>59</v>
      </c>
      <c r="F6066" t="s">
        <v>31</v>
      </c>
      <c r="G6066">
        <v>21</v>
      </c>
      <c r="I6066">
        <v>21</v>
      </c>
      <c r="J6066">
        <v>21</v>
      </c>
      <c r="Q6066">
        <v>0</v>
      </c>
      <c r="T6066" t="s">
        <v>8286</v>
      </c>
      <c r="U6066" s="92" t="str">
        <f t="shared" si="94"/>
        <v>ES0601211074</v>
      </c>
    </row>
    <row r="6067" spans="1:21">
      <c r="A6067">
        <v>20110930</v>
      </c>
      <c r="B6067" t="s">
        <v>148</v>
      </c>
      <c r="C6067">
        <v>1211075</v>
      </c>
      <c r="D6067" t="s">
        <v>181</v>
      </c>
      <c r="E6067" t="s">
        <v>58</v>
      </c>
      <c r="F6067" t="s">
        <v>31</v>
      </c>
      <c r="G6067">
        <v>240</v>
      </c>
      <c r="I6067">
        <v>240</v>
      </c>
      <c r="J6067">
        <v>2</v>
      </c>
      <c r="L6067">
        <v>238</v>
      </c>
      <c r="O6067">
        <v>2</v>
      </c>
      <c r="Q6067">
        <v>0</v>
      </c>
      <c r="T6067" t="s">
        <v>8287</v>
      </c>
      <c r="U6067" s="92" t="str">
        <f t="shared" si="94"/>
        <v>ES0601211075</v>
      </c>
    </row>
    <row r="6068" spans="1:21">
      <c r="A6068">
        <v>20110930</v>
      </c>
      <c r="B6068" t="s">
        <v>148</v>
      </c>
      <c r="C6068">
        <v>1211076</v>
      </c>
      <c r="D6068" t="s">
        <v>181</v>
      </c>
      <c r="E6068" t="s">
        <v>57</v>
      </c>
      <c r="F6068" t="s">
        <v>31</v>
      </c>
      <c r="G6068">
        <v>6</v>
      </c>
      <c r="I6068">
        <v>6</v>
      </c>
      <c r="J6068">
        <v>2</v>
      </c>
      <c r="L6068">
        <v>4</v>
      </c>
      <c r="O6068">
        <v>2</v>
      </c>
      <c r="Q6068">
        <v>0</v>
      </c>
      <c r="T6068" t="s">
        <v>8288</v>
      </c>
      <c r="U6068" s="92" t="str">
        <f t="shared" si="94"/>
        <v>ES0601211076</v>
      </c>
    </row>
    <row r="6069" spans="1:21">
      <c r="A6069">
        <v>20110930</v>
      </c>
      <c r="B6069" t="s">
        <v>148</v>
      </c>
      <c r="C6069">
        <v>1211077</v>
      </c>
      <c r="D6069" t="s">
        <v>181</v>
      </c>
      <c r="E6069" t="s">
        <v>56</v>
      </c>
      <c r="F6069" t="s">
        <v>31</v>
      </c>
      <c r="G6069">
        <v>19</v>
      </c>
      <c r="I6069">
        <v>-12</v>
      </c>
      <c r="L6069">
        <v>-29</v>
      </c>
      <c r="O6069">
        <v>17</v>
      </c>
      <c r="Q6069">
        <v>0</v>
      </c>
      <c r="T6069" t="s">
        <v>8289</v>
      </c>
      <c r="U6069" s="92" t="str">
        <f t="shared" si="94"/>
        <v>ES0601211077</v>
      </c>
    </row>
    <row r="6070" spans="1:21">
      <c r="A6070">
        <v>20110930</v>
      </c>
      <c r="B6070" t="s">
        <v>148</v>
      </c>
      <c r="C6070">
        <v>1211078</v>
      </c>
      <c r="D6070" t="s">
        <v>181</v>
      </c>
      <c r="E6070" t="s">
        <v>55</v>
      </c>
      <c r="F6070" t="s">
        <v>31</v>
      </c>
      <c r="G6070">
        <v>18</v>
      </c>
      <c r="I6070">
        <v>18</v>
      </c>
      <c r="L6070">
        <v>6</v>
      </c>
      <c r="O6070">
        <v>11</v>
      </c>
      <c r="Q6070">
        <v>0</v>
      </c>
      <c r="T6070" t="s">
        <v>8290</v>
      </c>
      <c r="U6070" s="92" t="str">
        <f t="shared" si="94"/>
        <v>ES0601211078</v>
      </c>
    </row>
    <row r="6071" spans="1:21">
      <c r="A6071">
        <v>20110930</v>
      </c>
      <c r="B6071" t="s">
        <v>148</v>
      </c>
      <c r="C6071">
        <v>1211079</v>
      </c>
      <c r="D6071" t="s">
        <v>181</v>
      </c>
      <c r="E6071" t="s">
        <v>54</v>
      </c>
      <c r="F6071" t="s">
        <v>31</v>
      </c>
      <c r="G6071">
        <v>229</v>
      </c>
      <c r="I6071">
        <v>191</v>
      </c>
      <c r="L6071">
        <v>-33</v>
      </c>
      <c r="N6071">
        <v>-3</v>
      </c>
      <c r="O6071">
        <v>215</v>
      </c>
      <c r="Q6071">
        <v>0</v>
      </c>
      <c r="T6071" t="s">
        <v>8291</v>
      </c>
      <c r="U6071" s="92" t="str">
        <f t="shared" si="94"/>
        <v>ES0601211079</v>
      </c>
    </row>
    <row r="6072" spans="1:21">
      <c r="A6072">
        <v>20110930</v>
      </c>
      <c r="B6072" t="s">
        <v>148</v>
      </c>
      <c r="C6072">
        <v>1211080</v>
      </c>
      <c r="D6072" t="s">
        <v>181</v>
      </c>
      <c r="E6072" t="s">
        <v>53</v>
      </c>
      <c r="F6072" t="s">
        <v>31</v>
      </c>
      <c r="G6072">
        <v>1</v>
      </c>
      <c r="I6072">
        <v>-6</v>
      </c>
      <c r="L6072">
        <v>-7</v>
      </c>
      <c r="Q6072">
        <v>0</v>
      </c>
      <c r="T6072" t="s">
        <v>8292</v>
      </c>
      <c r="U6072" s="92" t="str">
        <f t="shared" si="94"/>
        <v>ES0601211080</v>
      </c>
    </row>
    <row r="6073" spans="1:21">
      <c r="A6073">
        <v>20110930</v>
      </c>
      <c r="B6073" t="s">
        <v>148</v>
      </c>
      <c r="C6073">
        <v>1211081</v>
      </c>
      <c r="D6073" t="s">
        <v>181</v>
      </c>
      <c r="E6073" t="s">
        <v>68</v>
      </c>
      <c r="F6073" t="s">
        <v>31</v>
      </c>
      <c r="G6073">
        <v>534</v>
      </c>
      <c r="H6073">
        <v>0</v>
      </c>
      <c r="I6073">
        <v>458</v>
      </c>
      <c r="J6073">
        <v>25</v>
      </c>
      <c r="K6073">
        <v>0</v>
      </c>
      <c r="L6073">
        <v>179</v>
      </c>
      <c r="M6073">
        <v>0</v>
      </c>
      <c r="N6073">
        <v>-3</v>
      </c>
      <c r="O6073">
        <v>247</v>
      </c>
      <c r="Q6073">
        <v>0</v>
      </c>
      <c r="R6073">
        <v>0</v>
      </c>
      <c r="S6073">
        <v>0</v>
      </c>
      <c r="T6073" t="s">
        <v>8293</v>
      </c>
      <c r="U6073" s="92" t="str">
        <f t="shared" si="94"/>
        <v>ES0601211081</v>
      </c>
    </row>
    <row r="6074" spans="1:21">
      <c r="A6074">
        <v>20110930</v>
      </c>
      <c r="B6074" t="s">
        <v>148</v>
      </c>
      <c r="C6074">
        <v>1211082</v>
      </c>
      <c r="D6074" t="s">
        <v>181</v>
      </c>
      <c r="E6074" t="s">
        <v>59</v>
      </c>
      <c r="F6074" t="s">
        <v>32</v>
      </c>
      <c r="G6074">
        <v>97</v>
      </c>
      <c r="I6074">
        <v>97</v>
      </c>
      <c r="L6074">
        <v>97</v>
      </c>
      <c r="Q6074">
        <v>0</v>
      </c>
      <c r="T6074" t="s">
        <v>8294</v>
      </c>
      <c r="U6074" s="92" t="str">
        <f t="shared" si="94"/>
        <v>ES0601211082</v>
      </c>
    </row>
    <row r="6075" spans="1:21">
      <c r="A6075">
        <v>20110930</v>
      </c>
      <c r="B6075" t="s">
        <v>148</v>
      </c>
      <c r="C6075">
        <v>1211083</v>
      </c>
      <c r="D6075" t="s">
        <v>181</v>
      </c>
      <c r="E6075" t="s">
        <v>58</v>
      </c>
      <c r="F6075" t="s">
        <v>32</v>
      </c>
      <c r="G6075">
        <v>788</v>
      </c>
      <c r="I6075">
        <v>715</v>
      </c>
      <c r="J6075">
        <v>4</v>
      </c>
      <c r="L6075">
        <v>643</v>
      </c>
      <c r="O6075">
        <v>82</v>
      </c>
      <c r="Q6075">
        <v>0</v>
      </c>
      <c r="T6075" t="s">
        <v>8295</v>
      </c>
      <c r="U6075" s="92" t="str">
        <f t="shared" si="94"/>
        <v>ES0601211083</v>
      </c>
    </row>
    <row r="6076" spans="1:21">
      <c r="A6076">
        <v>20110930</v>
      </c>
      <c r="B6076" t="s">
        <v>148</v>
      </c>
      <c r="C6076">
        <v>1211084</v>
      </c>
      <c r="D6076" t="s">
        <v>181</v>
      </c>
      <c r="E6076" t="s">
        <v>57</v>
      </c>
      <c r="F6076" t="s">
        <v>32</v>
      </c>
      <c r="G6076">
        <v>29</v>
      </c>
      <c r="I6076">
        <v>-51</v>
      </c>
      <c r="L6076">
        <v>-51</v>
      </c>
      <c r="M6076">
        <v>2</v>
      </c>
      <c r="Q6076">
        <v>0</v>
      </c>
      <c r="T6076" t="s">
        <v>8296</v>
      </c>
      <c r="U6076" s="92" t="str">
        <f t="shared" si="94"/>
        <v>ES0601211084</v>
      </c>
    </row>
    <row r="6077" spans="1:21">
      <c r="A6077">
        <v>20110930</v>
      </c>
      <c r="B6077" t="s">
        <v>148</v>
      </c>
      <c r="C6077">
        <v>1211085</v>
      </c>
      <c r="D6077" t="s">
        <v>181</v>
      </c>
      <c r="E6077" t="s">
        <v>56</v>
      </c>
      <c r="F6077" t="s">
        <v>32</v>
      </c>
      <c r="G6077">
        <v>31</v>
      </c>
      <c r="I6077">
        <v>-45</v>
      </c>
      <c r="L6077">
        <v>-45</v>
      </c>
      <c r="N6077">
        <v>-1</v>
      </c>
      <c r="O6077">
        <v>6</v>
      </c>
      <c r="Q6077">
        <v>0</v>
      </c>
      <c r="T6077" t="s">
        <v>8297</v>
      </c>
      <c r="U6077" s="92" t="str">
        <f t="shared" si="94"/>
        <v>ES0601211085</v>
      </c>
    </row>
    <row r="6078" spans="1:21">
      <c r="A6078">
        <v>20110930</v>
      </c>
      <c r="B6078" t="s">
        <v>148</v>
      </c>
      <c r="C6078">
        <v>1211086</v>
      </c>
      <c r="D6078" t="s">
        <v>181</v>
      </c>
      <c r="E6078" t="s">
        <v>55</v>
      </c>
      <c r="F6078" t="s">
        <v>32</v>
      </c>
      <c r="G6078">
        <v>288</v>
      </c>
      <c r="I6078">
        <v>119</v>
      </c>
      <c r="L6078">
        <v>119</v>
      </c>
      <c r="M6078">
        <v>3</v>
      </c>
      <c r="O6078">
        <v>22</v>
      </c>
      <c r="Q6078">
        <v>0</v>
      </c>
      <c r="T6078" t="s">
        <v>8298</v>
      </c>
      <c r="U6078" s="92" t="str">
        <f t="shared" si="94"/>
        <v>ES0601211086</v>
      </c>
    </row>
    <row r="6079" spans="1:21">
      <c r="A6079">
        <v>20110930</v>
      </c>
      <c r="B6079" t="s">
        <v>148</v>
      </c>
      <c r="C6079">
        <v>1211087</v>
      </c>
      <c r="D6079" t="s">
        <v>181</v>
      </c>
      <c r="E6079" t="s">
        <v>54</v>
      </c>
      <c r="F6079" t="s">
        <v>32</v>
      </c>
      <c r="G6079">
        <v>124</v>
      </c>
      <c r="I6079">
        <v>18</v>
      </c>
      <c r="L6079">
        <v>18</v>
      </c>
      <c r="M6079">
        <v>-10</v>
      </c>
      <c r="N6079">
        <v>-1</v>
      </c>
      <c r="O6079">
        <v>29</v>
      </c>
      <c r="Q6079">
        <v>0</v>
      </c>
      <c r="T6079" t="s">
        <v>8299</v>
      </c>
      <c r="U6079" s="92" t="str">
        <f t="shared" si="94"/>
        <v>ES0601211087</v>
      </c>
    </row>
    <row r="6080" spans="1:21">
      <c r="A6080">
        <v>20110930</v>
      </c>
      <c r="B6080" t="s">
        <v>148</v>
      </c>
      <c r="C6080">
        <v>1211088</v>
      </c>
      <c r="D6080" t="s">
        <v>181</v>
      </c>
      <c r="E6080" t="s">
        <v>53</v>
      </c>
      <c r="F6080" t="s">
        <v>32</v>
      </c>
      <c r="G6080">
        <v>66</v>
      </c>
      <c r="I6080">
        <v>64</v>
      </c>
      <c r="L6080">
        <v>65</v>
      </c>
      <c r="M6080">
        <v>3</v>
      </c>
      <c r="Q6080">
        <v>0</v>
      </c>
      <c r="T6080" t="s">
        <v>8300</v>
      </c>
      <c r="U6080" s="92" t="str">
        <f t="shared" si="94"/>
        <v>ES0601211088</v>
      </c>
    </row>
    <row r="6081" spans="1:21">
      <c r="A6081">
        <v>20110930</v>
      </c>
      <c r="B6081" t="s">
        <v>148</v>
      </c>
      <c r="C6081">
        <v>1211089</v>
      </c>
      <c r="D6081" t="s">
        <v>181</v>
      </c>
      <c r="E6081" t="s">
        <v>68</v>
      </c>
      <c r="F6081" t="s">
        <v>32</v>
      </c>
      <c r="G6081">
        <v>1423</v>
      </c>
      <c r="H6081">
        <v>0</v>
      </c>
      <c r="I6081">
        <v>917</v>
      </c>
      <c r="J6081">
        <v>4</v>
      </c>
      <c r="K6081">
        <v>0</v>
      </c>
      <c r="L6081">
        <v>846</v>
      </c>
      <c r="M6081">
        <v>-2</v>
      </c>
      <c r="N6081">
        <v>-2</v>
      </c>
      <c r="O6081">
        <v>139</v>
      </c>
      <c r="Q6081">
        <v>0</v>
      </c>
      <c r="R6081">
        <v>0</v>
      </c>
      <c r="S6081">
        <v>0</v>
      </c>
      <c r="T6081" t="s">
        <v>8301</v>
      </c>
      <c r="U6081" s="92" t="str">
        <f t="shared" si="94"/>
        <v>ES0601211089</v>
      </c>
    </row>
    <row r="6082" spans="1:21">
      <c r="A6082">
        <v>20110930</v>
      </c>
      <c r="B6082" t="s">
        <v>148</v>
      </c>
      <c r="C6082">
        <v>1211090</v>
      </c>
      <c r="D6082" t="s">
        <v>181</v>
      </c>
      <c r="E6082" t="s">
        <v>59</v>
      </c>
      <c r="F6082" t="s">
        <v>182</v>
      </c>
      <c r="Q6082">
        <v>0</v>
      </c>
      <c r="T6082" t="s">
        <v>8302</v>
      </c>
      <c r="U6082" s="92" t="str">
        <f t="shared" si="94"/>
        <v>ES0601211090</v>
      </c>
    </row>
    <row r="6083" spans="1:21">
      <c r="A6083">
        <v>20110930</v>
      </c>
      <c r="B6083" t="s">
        <v>148</v>
      </c>
      <c r="C6083">
        <v>1211091</v>
      </c>
      <c r="D6083" t="s">
        <v>181</v>
      </c>
      <c r="E6083" t="s">
        <v>58</v>
      </c>
      <c r="F6083" t="s">
        <v>182</v>
      </c>
      <c r="G6083">
        <v>9</v>
      </c>
      <c r="I6083">
        <v>9</v>
      </c>
      <c r="J6083">
        <v>9</v>
      </c>
      <c r="Q6083">
        <v>9</v>
      </c>
      <c r="R6083">
        <v>-9</v>
      </c>
      <c r="T6083" t="s">
        <v>8303</v>
      </c>
      <c r="U6083" s="92" t="str">
        <f t="shared" ref="U6083:U6146" si="95">B6083&amp;C6083</f>
        <v>ES0601211091</v>
      </c>
    </row>
    <row r="6084" spans="1:21">
      <c r="A6084">
        <v>20110930</v>
      </c>
      <c r="B6084" t="s">
        <v>148</v>
      </c>
      <c r="C6084">
        <v>1211092</v>
      </c>
      <c r="D6084" t="s">
        <v>181</v>
      </c>
      <c r="E6084" t="s">
        <v>57</v>
      </c>
      <c r="F6084" t="s">
        <v>182</v>
      </c>
      <c r="G6084">
        <v>46</v>
      </c>
      <c r="H6084">
        <v>15</v>
      </c>
      <c r="I6084">
        <v>46</v>
      </c>
      <c r="J6084">
        <v>2</v>
      </c>
      <c r="N6084">
        <v>-6</v>
      </c>
      <c r="O6084">
        <v>35</v>
      </c>
      <c r="Q6084">
        <v>2</v>
      </c>
      <c r="R6084">
        <v>-2</v>
      </c>
      <c r="T6084" t="s">
        <v>8304</v>
      </c>
      <c r="U6084" s="92" t="str">
        <f t="shared" si="95"/>
        <v>ES0601211092</v>
      </c>
    </row>
    <row r="6085" spans="1:21">
      <c r="A6085">
        <v>20110930</v>
      </c>
      <c r="B6085" t="s">
        <v>148</v>
      </c>
      <c r="C6085">
        <v>1211093</v>
      </c>
      <c r="D6085" t="s">
        <v>181</v>
      </c>
      <c r="E6085" t="s">
        <v>56</v>
      </c>
      <c r="F6085" t="s">
        <v>182</v>
      </c>
      <c r="Q6085">
        <v>0</v>
      </c>
      <c r="T6085" t="s">
        <v>8305</v>
      </c>
      <c r="U6085" s="92" t="str">
        <f t="shared" si="95"/>
        <v>ES0601211093</v>
      </c>
    </row>
    <row r="6086" spans="1:21">
      <c r="A6086">
        <v>20110930</v>
      </c>
      <c r="B6086" t="s">
        <v>148</v>
      </c>
      <c r="C6086">
        <v>1211094</v>
      </c>
      <c r="D6086" t="s">
        <v>181</v>
      </c>
      <c r="E6086" t="s">
        <v>55</v>
      </c>
      <c r="F6086" t="s">
        <v>182</v>
      </c>
      <c r="N6086">
        <v>-1</v>
      </c>
      <c r="Q6086">
        <v>0</v>
      </c>
      <c r="T6086" t="s">
        <v>8306</v>
      </c>
      <c r="U6086" s="92" t="str">
        <f t="shared" si="95"/>
        <v>ES0601211094</v>
      </c>
    </row>
    <row r="6087" spans="1:21">
      <c r="A6087">
        <v>20110930</v>
      </c>
      <c r="B6087" t="s">
        <v>148</v>
      </c>
      <c r="C6087">
        <v>1211095</v>
      </c>
      <c r="D6087" t="s">
        <v>181</v>
      </c>
      <c r="E6087" t="s">
        <v>54</v>
      </c>
      <c r="F6087" t="s">
        <v>182</v>
      </c>
      <c r="G6087">
        <v>10</v>
      </c>
      <c r="I6087">
        <v>10</v>
      </c>
      <c r="O6087">
        <v>20</v>
      </c>
      <c r="Q6087">
        <v>0</v>
      </c>
      <c r="T6087" t="s">
        <v>8307</v>
      </c>
      <c r="U6087" s="92" t="str">
        <f t="shared" si="95"/>
        <v>ES0601211095</v>
      </c>
    </row>
    <row r="6088" spans="1:21">
      <c r="A6088">
        <v>20110930</v>
      </c>
      <c r="B6088" t="s">
        <v>148</v>
      </c>
      <c r="C6088">
        <v>1211096</v>
      </c>
      <c r="D6088" t="s">
        <v>181</v>
      </c>
      <c r="E6088" t="s">
        <v>53</v>
      </c>
      <c r="F6088" t="s">
        <v>182</v>
      </c>
      <c r="G6088">
        <v>47</v>
      </c>
      <c r="I6088">
        <v>47</v>
      </c>
      <c r="O6088">
        <v>105</v>
      </c>
      <c r="Q6088">
        <v>0</v>
      </c>
      <c r="T6088" t="s">
        <v>8308</v>
      </c>
      <c r="U6088" s="92" t="str">
        <f t="shared" si="95"/>
        <v>ES0601211096</v>
      </c>
    </row>
    <row r="6089" spans="1:21">
      <c r="A6089">
        <v>20110930</v>
      </c>
      <c r="B6089" t="s">
        <v>148</v>
      </c>
      <c r="C6089">
        <v>1211097</v>
      </c>
      <c r="D6089" t="s">
        <v>181</v>
      </c>
      <c r="E6089" t="s">
        <v>68</v>
      </c>
      <c r="F6089" t="s">
        <v>182</v>
      </c>
      <c r="G6089">
        <v>112</v>
      </c>
      <c r="H6089">
        <v>15</v>
      </c>
      <c r="I6089">
        <v>112</v>
      </c>
      <c r="J6089">
        <v>11</v>
      </c>
      <c r="K6089">
        <v>0</v>
      </c>
      <c r="L6089">
        <v>0</v>
      </c>
      <c r="M6089">
        <v>0</v>
      </c>
      <c r="N6089">
        <v>-7</v>
      </c>
      <c r="O6089">
        <v>160</v>
      </c>
      <c r="P6089">
        <v>85</v>
      </c>
      <c r="Q6089">
        <v>11</v>
      </c>
      <c r="R6089">
        <v>-11</v>
      </c>
      <c r="S6089">
        <v>0</v>
      </c>
      <c r="T6089" t="s">
        <v>8309</v>
      </c>
      <c r="U6089" s="92" t="str">
        <f t="shared" si="95"/>
        <v>ES0601211097</v>
      </c>
    </row>
    <row r="6090" spans="1:21">
      <c r="A6090">
        <v>20110930</v>
      </c>
      <c r="B6090" t="s">
        <v>148</v>
      </c>
      <c r="C6090">
        <v>1211098</v>
      </c>
      <c r="D6090" t="s">
        <v>181</v>
      </c>
      <c r="E6090" t="s">
        <v>59</v>
      </c>
      <c r="F6090" t="s">
        <v>33</v>
      </c>
      <c r="Q6090">
        <v>0</v>
      </c>
      <c r="T6090" t="s">
        <v>8310</v>
      </c>
      <c r="U6090" s="92" t="str">
        <f t="shared" si="95"/>
        <v>ES0601211098</v>
      </c>
    </row>
    <row r="6091" spans="1:21">
      <c r="A6091">
        <v>20110930</v>
      </c>
      <c r="B6091" t="s">
        <v>148</v>
      </c>
      <c r="C6091">
        <v>1211099</v>
      </c>
      <c r="D6091" t="s">
        <v>181</v>
      </c>
      <c r="E6091" t="s">
        <v>58</v>
      </c>
      <c r="F6091" t="s">
        <v>33</v>
      </c>
      <c r="Q6091">
        <v>0</v>
      </c>
      <c r="T6091" t="s">
        <v>8311</v>
      </c>
      <c r="U6091" s="92" t="str">
        <f t="shared" si="95"/>
        <v>ES0601211099</v>
      </c>
    </row>
    <row r="6092" spans="1:21">
      <c r="A6092">
        <v>20110930</v>
      </c>
      <c r="B6092" t="s">
        <v>148</v>
      </c>
      <c r="C6092">
        <v>1211100</v>
      </c>
      <c r="D6092" t="s">
        <v>181</v>
      </c>
      <c r="E6092" t="s">
        <v>57</v>
      </c>
      <c r="F6092" t="s">
        <v>33</v>
      </c>
      <c r="Q6092">
        <v>0</v>
      </c>
      <c r="T6092" t="s">
        <v>8312</v>
      </c>
      <c r="U6092" s="92" t="str">
        <f t="shared" si="95"/>
        <v>ES0601211100</v>
      </c>
    </row>
    <row r="6093" spans="1:21">
      <c r="A6093">
        <v>20110930</v>
      </c>
      <c r="B6093" t="s">
        <v>148</v>
      </c>
      <c r="C6093">
        <v>1211101</v>
      </c>
      <c r="D6093" t="s">
        <v>181</v>
      </c>
      <c r="E6093" t="s">
        <v>56</v>
      </c>
      <c r="F6093" t="s">
        <v>33</v>
      </c>
      <c r="Q6093">
        <v>0</v>
      </c>
      <c r="T6093" t="s">
        <v>8313</v>
      </c>
      <c r="U6093" s="92" t="str">
        <f t="shared" si="95"/>
        <v>ES0601211101</v>
      </c>
    </row>
    <row r="6094" spans="1:21">
      <c r="A6094">
        <v>20110930</v>
      </c>
      <c r="B6094" t="s">
        <v>148</v>
      </c>
      <c r="C6094">
        <v>1211102</v>
      </c>
      <c r="D6094" t="s">
        <v>181</v>
      </c>
      <c r="E6094" t="s">
        <v>55</v>
      </c>
      <c r="F6094" t="s">
        <v>33</v>
      </c>
      <c r="G6094">
        <v>24</v>
      </c>
      <c r="I6094">
        <v>24</v>
      </c>
      <c r="J6094">
        <v>24</v>
      </c>
      <c r="Q6094">
        <v>0.98699999999999999</v>
      </c>
      <c r="R6094">
        <v>-0.98699999999999999</v>
      </c>
      <c r="T6094" t="s">
        <v>8314</v>
      </c>
      <c r="U6094" s="92" t="str">
        <f t="shared" si="95"/>
        <v>ES0601211102</v>
      </c>
    </row>
    <row r="6095" spans="1:21">
      <c r="A6095">
        <v>20110930</v>
      </c>
      <c r="B6095" t="s">
        <v>148</v>
      </c>
      <c r="C6095">
        <v>1211103</v>
      </c>
      <c r="D6095" t="s">
        <v>181</v>
      </c>
      <c r="E6095" t="s">
        <v>54</v>
      </c>
      <c r="F6095" t="s">
        <v>33</v>
      </c>
      <c r="G6095">
        <v>34</v>
      </c>
      <c r="I6095">
        <v>34</v>
      </c>
      <c r="J6095">
        <v>34</v>
      </c>
      <c r="Q6095">
        <v>5.984</v>
      </c>
      <c r="R6095">
        <v>-4.984</v>
      </c>
      <c r="S6095">
        <v>-1</v>
      </c>
      <c r="T6095" t="s">
        <v>8315</v>
      </c>
      <c r="U6095" s="92" t="str">
        <f t="shared" si="95"/>
        <v>ES0601211103</v>
      </c>
    </row>
    <row r="6096" spans="1:21">
      <c r="A6096">
        <v>20110930</v>
      </c>
      <c r="B6096" t="s">
        <v>148</v>
      </c>
      <c r="C6096">
        <v>1211104</v>
      </c>
      <c r="D6096" t="s">
        <v>181</v>
      </c>
      <c r="E6096" t="s">
        <v>53</v>
      </c>
      <c r="F6096" t="s">
        <v>33</v>
      </c>
      <c r="Q6096">
        <v>0</v>
      </c>
      <c r="T6096" t="s">
        <v>8316</v>
      </c>
      <c r="U6096" s="92" t="str">
        <f t="shared" si="95"/>
        <v>ES0601211104</v>
      </c>
    </row>
    <row r="6097" spans="1:21">
      <c r="A6097">
        <v>20110930</v>
      </c>
      <c r="B6097" t="s">
        <v>148</v>
      </c>
      <c r="C6097">
        <v>1211105</v>
      </c>
      <c r="D6097" t="s">
        <v>181</v>
      </c>
      <c r="E6097" t="s">
        <v>68</v>
      </c>
      <c r="F6097" t="s">
        <v>33</v>
      </c>
      <c r="G6097">
        <v>58</v>
      </c>
      <c r="H6097">
        <v>0</v>
      </c>
      <c r="I6097">
        <v>58</v>
      </c>
      <c r="J6097">
        <v>58</v>
      </c>
      <c r="K6097">
        <v>0</v>
      </c>
      <c r="L6097">
        <v>0</v>
      </c>
      <c r="M6097">
        <v>0</v>
      </c>
      <c r="N6097">
        <v>0</v>
      </c>
      <c r="O6097">
        <v>0</v>
      </c>
      <c r="Q6097">
        <v>6.9710000000000001</v>
      </c>
      <c r="R6097">
        <v>-5.9710000000000001</v>
      </c>
      <c r="S6097">
        <v>-1</v>
      </c>
      <c r="T6097" t="s">
        <v>8317</v>
      </c>
      <c r="U6097" s="92" t="str">
        <f t="shared" si="95"/>
        <v>ES0601211105</v>
      </c>
    </row>
    <row r="6098" spans="1:21">
      <c r="A6098">
        <v>20110930</v>
      </c>
      <c r="B6098" t="s">
        <v>148</v>
      </c>
      <c r="C6098">
        <v>1211106</v>
      </c>
      <c r="D6098" t="s">
        <v>181</v>
      </c>
      <c r="E6098" t="s">
        <v>59</v>
      </c>
      <c r="F6098" t="s">
        <v>50</v>
      </c>
      <c r="Q6098">
        <v>0</v>
      </c>
      <c r="T6098" t="s">
        <v>8318</v>
      </c>
      <c r="U6098" s="92" t="str">
        <f t="shared" si="95"/>
        <v>ES0601211106</v>
      </c>
    </row>
    <row r="6099" spans="1:21">
      <c r="A6099">
        <v>20110930</v>
      </c>
      <c r="B6099" t="s">
        <v>148</v>
      </c>
      <c r="C6099">
        <v>1211107</v>
      </c>
      <c r="D6099" t="s">
        <v>181</v>
      </c>
      <c r="E6099" t="s">
        <v>58</v>
      </c>
      <c r="F6099" t="s">
        <v>50</v>
      </c>
      <c r="Q6099">
        <v>0</v>
      </c>
      <c r="T6099" t="s">
        <v>8319</v>
      </c>
      <c r="U6099" s="92" t="str">
        <f t="shared" si="95"/>
        <v>ES0601211107</v>
      </c>
    </row>
    <row r="6100" spans="1:21">
      <c r="A6100">
        <v>20110930</v>
      </c>
      <c r="B6100" t="s">
        <v>148</v>
      </c>
      <c r="C6100">
        <v>1211108</v>
      </c>
      <c r="D6100" t="s">
        <v>181</v>
      </c>
      <c r="E6100" t="s">
        <v>57</v>
      </c>
      <c r="F6100" t="s">
        <v>50</v>
      </c>
      <c r="Q6100">
        <v>0</v>
      </c>
      <c r="T6100" t="s">
        <v>8320</v>
      </c>
      <c r="U6100" s="92" t="str">
        <f t="shared" si="95"/>
        <v>ES0601211108</v>
      </c>
    </row>
    <row r="6101" spans="1:21">
      <c r="A6101">
        <v>20110930</v>
      </c>
      <c r="B6101" t="s">
        <v>148</v>
      </c>
      <c r="C6101">
        <v>1211109</v>
      </c>
      <c r="D6101" t="s">
        <v>181</v>
      </c>
      <c r="E6101" t="s">
        <v>56</v>
      </c>
      <c r="F6101" t="s">
        <v>50</v>
      </c>
      <c r="Q6101">
        <v>0</v>
      </c>
      <c r="T6101" t="s">
        <v>8321</v>
      </c>
      <c r="U6101" s="92" t="str">
        <f t="shared" si="95"/>
        <v>ES0601211109</v>
      </c>
    </row>
    <row r="6102" spans="1:21">
      <c r="A6102">
        <v>20110930</v>
      </c>
      <c r="B6102" t="s">
        <v>148</v>
      </c>
      <c r="C6102">
        <v>1211110</v>
      </c>
      <c r="D6102" t="s">
        <v>181</v>
      </c>
      <c r="E6102" t="s">
        <v>55</v>
      </c>
      <c r="F6102" t="s">
        <v>50</v>
      </c>
      <c r="Q6102">
        <v>0</v>
      </c>
      <c r="T6102" t="s">
        <v>8322</v>
      </c>
      <c r="U6102" s="92" t="str">
        <f t="shared" si="95"/>
        <v>ES0601211110</v>
      </c>
    </row>
    <row r="6103" spans="1:21">
      <c r="A6103">
        <v>20110930</v>
      </c>
      <c r="B6103" t="s">
        <v>148</v>
      </c>
      <c r="C6103">
        <v>1211111</v>
      </c>
      <c r="D6103" t="s">
        <v>181</v>
      </c>
      <c r="E6103" t="s">
        <v>54</v>
      </c>
      <c r="F6103" t="s">
        <v>50</v>
      </c>
      <c r="Q6103">
        <v>0</v>
      </c>
      <c r="T6103" t="s">
        <v>8323</v>
      </c>
      <c r="U6103" s="92" t="str">
        <f t="shared" si="95"/>
        <v>ES0601211111</v>
      </c>
    </row>
    <row r="6104" spans="1:21">
      <c r="A6104">
        <v>20110930</v>
      </c>
      <c r="B6104" t="s">
        <v>148</v>
      </c>
      <c r="C6104">
        <v>1211112</v>
      </c>
      <c r="D6104" t="s">
        <v>181</v>
      </c>
      <c r="E6104" t="s">
        <v>53</v>
      </c>
      <c r="F6104" t="s">
        <v>50</v>
      </c>
      <c r="Q6104">
        <v>0</v>
      </c>
      <c r="T6104" t="s">
        <v>8324</v>
      </c>
      <c r="U6104" s="92" t="str">
        <f t="shared" si="95"/>
        <v>ES0601211112</v>
      </c>
    </row>
    <row r="6105" spans="1:21">
      <c r="A6105">
        <v>20110930</v>
      </c>
      <c r="B6105" t="s">
        <v>148</v>
      </c>
      <c r="C6105">
        <v>1211113</v>
      </c>
      <c r="D6105" t="s">
        <v>181</v>
      </c>
      <c r="E6105" t="s">
        <v>68</v>
      </c>
      <c r="F6105" t="s">
        <v>50</v>
      </c>
      <c r="G6105">
        <v>0</v>
      </c>
      <c r="H6105">
        <v>0</v>
      </c>
      <c r="I6105">
        <v>0</v>
      </c>
      <c r="J6105">
        <v>0</v>
      </c>
      <c r="K6105">
        <v>0</v>
      </c>
      <c r="L6105">
        <v>0</v>
      </c>
      <c r="M6105">
        <v>0</v>
      </c>
      <c r="N6105">
        <v>0</v>
      </c>
      <c r="O6105">
        <v>0</v>
      </c>
      <c r="Q6105">
        <v>0</v>
      </c>
      <c r="R6105">
        <v>0</v>
      </c>
      <c r="S6105">
        <v>0</v>
      </c>
      <c r="T6105" t="s">
        <v>8325</v>
      </c>
      <c r="U6105" s="92" t="str">
        <f t="shared" si="95"/>
        <v>ES0601211113</v>
      </c>
    </row>
    <row r="6106" spans="1:21">
      <c r="A6106">
        <v>20110930</v>
      </c>
      <c r="B6106" t="s">
        <v>148</v>
      </c>
      <c r="C6106">
        <v>1211114</v>
      </c>
      <c r="D6106" t="s">
        <v>181</v>
      </c>
      <c r="E6106" t="s">
        <v>59</v>
      </c>
      <c r="F6106" t="s">
        <v>34</v>
      </c>
      <c r="Q6106">
        <v>0</v>
      </c>
      <c r="T6106" t="s">
        <v>8326</v>
      </c>
      <c r="U6106" s="92" t="str">
        <f t="shared" si="95"/>
        <v>ES0601211114</v>
      </c>
    </row>
    <row r="6107" spans="1:21">
      <c r="A6107">
        <v>20110930</v>
      </c>
      <c r="B6107" t="s">
        <v>148</v>
      </c>
      <c r="C6107">
        <v>1211115</v>
      </c>
      <c r="D6107" t="s">
        <v>181</v>
      </c>
      <c r="E6107" t="s">
        <v>58</v>
      </c>
      <c r="F6107" t="s">
        <v>34</v>
      </c>
      <c r="Q6107">
        <v>0</v>
      </c>
      <c r="T6107" t="s">
        <v>8327</v>
      </c>
      <c r="U6107" s="92" t="str">
        <f t="shared" si="95"/>
        <v>ES0601211115</v>
      </c>
    </row>
    <row r="6108" spans="1:21">
      <c r="A6108">
        <v>20110930</v>
      </c>
      <c r="B6108" t="s">
        <v>148</v>
      </c>
      <c r="C6108">
        <v>1211116</v>
      </c>
      <c r="D6108" t="s">
        <v>181</v>
      </c>
      <c r="E6108" t="s">
        <v>57</v>
      </c>
      <c r="F6108" t="s">
        <v>34</v>
      </c>
      <c r="N6108">
        <v>1</v>
      </c>
      <c r="Q6108">
        <v>0</v>
      </c>
      <c r="T6108" t="s">
        <v>8328</v>
      </c>
      <c r="U6108" s="92" t="str">
        <f t="shared" si="95"/>
        <v>ES0601211116</v>
      </c>
    </row>
    <row r="6109" spans="1:21">
      <c r="A6109">
        <v>20110930</v>
      </c>
      <c r="B6109" t="s">
        <v>148</v>
      </c>
      <c r="C6109">
        <v>1211117</v>
      </c>
      <c r="D6109" t="s">
        <v>181</v>
      </c>
      <c r="E6109" t="s">
        <v>56</v>
      </c>
      <c r="F6109" t="s">
        <v>34</v>
      </c>
      <c r="Q6109">
        <v>0</v>
      </c>
      <c r="T6109" t="s">
        <v>8329</v>
      </c>
      <c r="U6109" s="92" t="str">
        <f t="shared" si="95"/>
        <v>ES0601211117</v>
      </c>
    </row>
    <row r="6110" spans="1:21">
      <c r="A6110">
        <v>20110930</v>
      </c>
      <c r="B6110" t="s">
        <v>148</v>
      </c>
      <c r="C6110">
        <v>1211118</v>
      </c>
      <c r="D6110" t="s">
        <v>181</v>
      </c>
      <c r="E6110" t="s">
        <v>55</v>
      </c>
      <c r="F6110" t="s">
        <v>34</v>
      </c>
      <c r="Q6110">
        <v>0</v>
      </c>
      <c r="T6110" t="s">
        <v>8330</v>
      </c>
      <c r="U6110" s="92" t="str">
        <f t="shared" si="95"/>
        <v>ES0601211118</v>
      </c>
    </row>
    <row r="6111" spans="1:21">
      <c r="A6111">
        <v>20110930</v>
      </c>
      <c r="B6111" t="s">
        <v>148</v>
      </c>
      <c r="C6111">
        <v>1211119</v>
      </c>
      <c r="D6111" t="s">
        <v>181</v>
      </c>
      <c r="E6111" t="s">
        <v>54</v>
      </c>
      <c r="F6111" t="s">
        <v>34</v>
      </c>
      <c r="Q6111">
        <v>0</v>
      </c>
      <c r="T6111" t="s">
        <v>8331</v>
      </c>
      <c r="U6111" s="92" t="str">
        <f t="shared" si="95"/>
        <v>ES0601211119</v>
      </c>
    </row>
    <row r="6112" spans="1:21">
      <c r="A6112">
        <v>20110930</v>
      </c>
      <c r="B6112" t="s">
        <v>148</v>
      </c>
      <c r="C6112">
        <v>1211120</v>
      </c>
      <c r="D6112" t="s">
        <v>181</v>
      </c>
      <c r="E6112" t="s">
        <v>53</v>
      </c>
      <c r="F6112" t="s">
        <v>34</v>
      </c>
      <c r="Q6112">
        <v>0</v>
      </c>
      <c r="T6112" t="s">
        <v>8332</v>
      </c>
      <c r="U6112" s="92" t="str">
        <f t="shared" si="95"/>
        <v>ES0601211120</v>
      </c>
    </row>
    <row r="6113" spans="1:21">
      <c r="A6113">
        <v>20110930</v>
      </c>
      <c r="B6113" t="s">
        <v>148</v>
      </c>
      <c r="C6113">
        <v>1211121</v>
      </c>
      <c r="D6113" t="s">
        <v>181</v>
      </c>
      <c r="E6113" t="s">
        <v>68</v>
      </c>
      <c r="F6113" t="s">
        <v>34</v>
      </c>
      <c r="G6113">
        <v>0</v>
      </c>
      <c r="H6113">
        <v>0</v>
      </c>
      <c r="I6113">
        <v>0</v>
      </c>
      <c r="J6113">
        <v>0</v>
      </c>
      <c r="K6113">
        <v>0</v>
      </c>
      <c r="L6113">
        <v>0</v>
      </c>
      <c r="M6113">
        <v>0</v>
      </c>
      <c r="N6113">
        <v>1</v>
      </c>
      <c r="O6113">
        <v>0</v>
      </c>
      <c r="Q6113">
        <v>0</v>
      </c>
      <c r="R6113">
        <v>0</v>
      </c>
      <c r="S6113">
        <v>0</v>
      </c>
      <c r="T6113" t="s">
        <v>8333</v>
      </c>
      <c r="U6113" s="92" t="str">
        <f t="shared" si="95"/>
        <v>ES0601211121</v>
      </c>
    </row>
    <row r="6114" spans="1:21">
      <c r="A6114">
        <v>20110930</v>
      </c>
      <c r="B6114" t="s">
        <v>148</v>
      </c>
      <c r="C6114">
        <v>1211122</v>
      </c>
      <c r="D6114" t="s">
        <v>181</v>
      </c>
      <c r="E6114" t="s">
        <v>59</v>
      </c>
      <c r="F6114" t="s">
        <v>35</v>
      </c>
      <c r="G6114">
        <v>51</v>
      </c>
      <c r="H6114">
        <v>50</v>
      </c>
      <c r="I6114">
        <v>51</v>
      </c>
      <c r="L6114">
        <v>1</v>
      </c>
      <c r="Q6114">
        <v>0</v>
      </c>
      <c r="T6114" t="s">
        <v>8334</v>
      </c>
      <c r="U6114" s="92" t="str">
        <f t="shared" si="95"/>
        <v>ES0601211122</v>
      </c>
    </row>
    <row r="6115" spans="1:21">
      <c r="A6115">
        <v>20110930</v>
      </c>
      <c r="B6115" t="s">
        <v>148</v>
      </c>
      <c r="C6115">
        <v>1211123</v>
      </c>
      <c r="D6115" t="s">
        <v>181</v>
      </c>
      <c r="E6115" t="s">
        <v>58</v>
      </c>
      <c r="F6115" t="s">
        <v>35</v>
      </c>
      <c r="G6115">
        <v>271</v>
      </c>
      <c r="H6115">
        <v>104</v>
      </c>
      <c r="I6115">
        <v>271</v>
      </c>
      <c r="J6115">
        <v>30</v>
      </c>
      <c r="L6115">
        <v>134</v>
      </c>
      <c r="O6115">
        <v>7</v>
      </c>
      <c r="Q6115">
        <v>7.875</v>
      </c>
      <c r="R6115">
        <v>-7.875</v>
      </c>
      <c r="T6115" t="s">
        <v>8335</v>
      </c>
      <c r="U6115" s="92" t="str">
        <f t="shared" si="95"/>
        <v>ES0601211123</v>
      </c>
    </row>
    <row r="6116" spans="1:21">
      <c r="A6116">
        <v>20110930</v>
      </c>
      <c r="B6116" t="s">
        <v>148</v>
      </c>
      <c r="C6116">
        <v>1211124</v>
      </c>
      <c r="D6116" t="s">
        <v>181</v>
      </c>
      <c r="E6116" t="s">
        <v>57</v>
      </c>
      <c r="F6116" t="s">
        <v>35</v>
      </c>
      <c r="G6116">
        <v>75</v>
      </c>
      <c r="H6116">
        <v>7</v>
      </c>
      <c r="I6116">
        <v>70</v>
      </c>
      <c r="J6116">
        <v>2</v>
      </c>
      <c r="L6116">
        <v>54</v>
      </c>
      <c r="O6116">
        <v>9</v>
      </c>
      <c r="Q6116">
        <v>0</v>
      </c>
      <c r="T6116" t="s">
        <v>8336</v>
      </c>
      <c r="U6116" s="92" t="str">
        <f t="shared" si="95"/>
        <v>ES0601211124</v>
      </c>
    </row>
    <row r="6117" spans="1:21">
      <c r="A6117">
        <v>20110930</v>
      </c>
      <c r="B6117" t="s">
        <v>148</v>
      </c>
      <c r="C6117">
        <v>1211125</v>
      </c>
      <c r="D6117" t="s">
        <v>181</v>
      </c>
      <c r="E6117" t="s">
        <v>56</v>
      </c>
      <c r="F6117" t="s">
        <v>35</v>
      </c>
      <c r="G6117">
        <v>706</v>
      </c>
      <c r="H6117">
        <v>6</v>
      </c>
      <c r="I6117">
        <v>706</v>
      </c>
      <c r="L6117">
        <v>80</v>
      </c>
      <c r="O6117">
        <v>606</v>
      </c>
      <c r="Q6117">
        <v>0</v>
      </c>
      <c r="T6117" t="s">
        <v>8337</v>
      </c>
      <c r="U6117" s="92" t="str">
        <f t="shared" si="95"/>
        <v>ES0601211125</v>
      </c>
    </row>
    <row r="6118" spans="1:21">
      <c r="A6118">
        <v>20110930</v>
      </c>
      <c r="B6118" t="s">
        <v>148</v>
      </c>
      <c r="C6118">
        <v>1211126</v>
      </c>
      <c r="D6118" t="s">
        <v>181</v>
      </c>
      <c r="E6118" t="s">
        <v>55</v>
      </c>
      <c r="F6118" t="s">
        <v>35</v>
      </c>
      <c r="G6118">
        <v>1858</v>
      </c>
      <c r="H6118">
        <v>7</v>
      </c>
      <c r="I6118">
        <v>1688</v>
      </c>
      <c r="J6118">
        <v>38</v>
      </c>
      <c r="L6118">
        <v>-127</v>
      </c>
      <c r="N6118">
        <v>-18</v>
      </c>
      <c r="O6118">
        <v>1800</v>
      </c>
      <c r="Q6118">
        <v>3</v>
      </c>
      <c r="S6118">
        <v>-3</v>
      </c>
      <c r="T6118" t="s">
        <v>8338</v>
      </c>
      <c r="U6118" s="92" t="str">
        <f t="shared" si="95"/>
        <v>ES0601211126</v>
      </c>
    </row>
    <row r="6119" spans="1:21">
      <c r="A6119">
        <v>20110930</v>
      </c>
      <c r="B6119" t="s">
        <v>148</v>
      </c>
      <c r="C6119">
        <v>1211127</v>
      </c>
      <c r="D6119" t="s">
        <v>181</v>
      </c>
      <c r="E6119" t="s">
        <v>54</v>
      </c>
      <c r="F6119" t="s">
        <v>35</v>
      </c>
      <c r="G6119">
        <v>628</v>
      </c>
      <c r="I6119">
        <v>503</v>
      </c>
      <c r="J6119">
        <v>15</v>
      </c>
      <c r="L6119">
        <v>-59</v>
      </c>
      <c r="N6119">
        <v>-2</v>
      </c>
      <c r="O6119">
        <v>555</v>
      </c>
      <c r="Q6119">
        <v>3</v>
      </c>
      <c r="S6119">
        <v>-3</v>
      </c>
      <c r="T6119" t="s">
        <v>8339</v>
      </c>
      <c r="U6119" s="92" t="str">
        <f t="shared" si="95"/>
        <v>ES0601211127</v>
      </c>
    </row>
    <row r="6120" spans="1:21">
      <c r="A6120">
        <v>20110930</v>
      </c>
      <c r="B6120" t="s">
        <v>148</v>
      </c>
      <c r="C6120">
        <v>1211128</v>
      </c>
      <c r="D6120" t="s">
        <v>181</v>
      </c>
      <c r="E6120" t="s">
        <v>53</v>
      </c>
      <c r="F6120" t="s">
        <v>35</v>
      </c>
      <c r="G6120">
        <v>677</v>
      </c>
      <c r="H6120">
        <v>81</v>
      </c>
      <c r="I6120">
        <v>633</v>
      </c>
      <c r="J6120">
        <v>567</v>
      </c>
      <c r="L6120">
        <v>-15</v>
      </c>
      <c r="N6120">
        <v>-3</v>
      </c>
      <c r="Q6120">
        <v>216</v>
      </c>
      <c r="R6120">
        <v>-28</v>
      </c>
      <c r="S6120">
        <v>-188</v>
      </c>
      <c r="T6120" t="s">
        <v>8340</v>
      </c>
      <c r="U6120" s="92" t="str">
        <f t="shared" si="95"/>
        <v>ES0601211128</v>
      </c>
    </row>
    <row r="6121" spans="1:21">
      <c r="A6121">
        <v>20110930</v>
      </c>
      <c r="B6121" t="s">
        <v>148</v>
      </c>
      <c r="C6121">
        <v>1211129</v>
      </c>
      <c r="D6121" t="s">
        <v>181</v>
      </c>
      <c r="E6121" t="s">
        <v>68</v>
      </c>
      <c r="F6121" t="s">
        <v>35</v>
      </c>
      <c r="G6121">
        <v>4266</v>
      </c>
      <c r="H6121">
        <v>255</v>
      </c>
      <c r="I6121">
        <v>3922</v>
      </c>
      <c r="J6121">
        <v>652</v>
      </c>
      <c r="K6121">
        <v>0</v>
      </c>
      <c r="L6121">
        <v>68</v>
      </c>
      <c r="M6121">
        <v>0</v>
      </c>
      <c r="N6121">
        <v>-23</v>
      </c>
      <c r="O6121">
        <v>2977</v>
      </c>
      <c r="Q6121">
        <v>229.875</v>
      </c>
      <c r="R6121">
        <v>-35.875</v>
      </c>
      <c r="S6121">
        <v>-194</v>
      </c>
      <c r="T6121" t="s">
        <v>8341</v>
      </c>
      <c r="U6121" s="92" t="str">
        <f t="shared" si="95"/>
        <v>ES0601211129</v>
      </c>
    </row>
    <row r="6122" spans="1:21">
      <c r="A6122">
        <v>20110930</v>
      </c>
      <c r="B6122" t="s">
        <v>148</v>
      </c>
      <c r="C6122">
        <v>1211130</v>
      </c>
      <c r="D6122" t="s">
        <v>181</v>
      </c>
      <c r="E6122" t="s">
        <v>59</v>
      </c>
      <c r="F6122" t="s">
        <v>36</v>
      </c>
      <c r="Q6122">
        <v>0</v>
      </c>
      <c r="T6122" t="s">
        <v>8342</v>
      </c>
      <c r="U6122" s="92" t="str">
        <f t="shared" si="95"/>
        <v>ES0601211130</v>
      </c>
    </row>
    <row r="6123" spans="1:21">
      <c r="A6123">
        <v>20110930</v>
      </c>
      <c r="B6123" t="s">
        <v>148</v>
      </c>
      <c r="C6123">
        <v>1211131</v>
      </c>
      <c r="D6123" t="s">
        <v>181</v>
      </c>
      <c r="E6123" t="s">
        <v>58</v>
      </c>
      <c r="F6123" t="s">
        <v>36</v>
      </c>
      <c r="Q6123">
        <v>0</v>
      </c>
      <c r="T6123" t="s">
        <v>8343</v>
      </c>
      <c r="U6123" s="92" t="str">
        <f t="shared" si="95"/>
        <v>ES0601211131</v>
      </c>
    </row>
    <row r="6124" spans="1:21">
      <c r="A6124">
        <v>20110930</v>
      </c>
      <c r="B6124" t="s">
        <v>148</v>
      </c>
      <c r="C6124">
        <v>1211132</v>
      </c>
      <c r="D6124" t="s">
        <v>181</v>
      </c>
      <c r="E6124" t="s">
        <v>57</v>
      </c>
      <c r="F6124" t="s">
        <v>36</v>
      </c>
      <c r="Q6124">
        <v>0</v>
      </c>
      <c r="T6124" t="s">
        <v>8344</v>
      </c>
      <c r="U6124" s="92" t="str">
        <f t="shared" si="95"/>
        <v>ES0601211132</v>
      </c>
    </row>
    <row r="6125" spans="1:21">
      <c r="A6125">
        <v>20110930</v>
      </c>
      <c r="B6125" t="s">
        <v>148</v>
      </c>
      <c r="C6125">
        <v>1211133</v>
      </c>
      <c r="D6125" t="s">
        <v>181</v>
      </c>
      <c r="E6125" t="s">
        <v>56</v>
      </c>
      <c r="F6125" t="s">
        <v>36</v>
      </c>
      <c r="Q6125">
        <v>0</v>
      </c>
      <c r="T6125" t="s">
        <v>8345</v>
      </c>
      <c r="U6125" s="92" t="str">
        <f t="shared" si="95"/>
        <v>ES0601211133</v>
      </c>
    </row>
    <row r="6126" spans="1:21">
      <c r="A6126">
        <v>20110930</v>
      </c>
      <c r="B6126" t="s">
        <v>148</v>
      </c>
      <c r="C6126">
        <v>1211134</v>
      </c>
      <c r="D6126" t="s">
        <v>181</v>
      </c>
      <c r="E6126" t="s">
        <v>55</v>
      </c>
      <c r="F6126" t="s">
        <v>36</v>
      </c>
      <c r="Q6126">
        <v>0</v>
      </c>
      <c r="T6126" t="s">
        <v>8346</v>
      </c>
      <c r="U6126" s="92" t="str">
        <f t="shared" si="95"/>
        <v>ES0601211134</v>
      </c>
    </row>
    <row r="6127" spans="1:21">
      <c r="A6127">
        <v>20110930</v>
      </c>
      <c r="B6127" t="s">
        <v>148</v>
      </c>
      <c r="C6127">
        <v>1211135</v>
      </c>
      <c r="D6127" t="s">
        <v>181</v>
      </c>
      <c r="E6127" t="s">
        <v>54</v>
      </c>
      <c r="F6127" t="s">
        <v>36</v>
      </c>
      <c r="Q6127">
        <v>0</v>
      </c>
      <c r="T6127" t="s">
        <v>8347</v>
      </c>
      <c r="U6127" s="92" t="str">
        <f t="shared" si="95"/>
        <v>ES0601211135</v>
      </c>
    </row>
    <row r="6128" spans="1:21">
      <c r="A6128">
        <v>20110930</v>
      </c>
      <c r="B6128" t="s">
        <v>148</v>
      </c>
      <c r="C6128">
        <v>1211136</v>
      </c>
      <c r="D6128" t="s">
        <v>181</v>
      </c>
      <c r="E6128" t="s">
        <v>53</v>
      </c>
      <c r="F6128" t="s">
        <v>36</v>
      </c>
      <c r="Q6128">
        <v>0</v>
      </c>
      <c r="T6128" t="s">
        <v>8348</v>
      </c>
      <c r="U6128" s="92" t="str">
        <f t="shared" si="95"/>
        <v>ES0601211136</v>
      </c>
    </row>
    <row r="6129" spans="1:21">
      <c r="A6129">
        <v>20110930</v>
      </c>
      <c r="B6129" t="s">
        <v>148</v>
      </c>
      <c r="C6129">
        <v>1211137</v>
      </c>
      <c r="D6129" t="s">
        <v>181</v>
      </c>
      <c r="E6129" t="s">
        <v>68</v>
      </c>
      <c r="F6129" t="s">
        <v>36</v>
      </c>
      <c r="G6129">
        <v>0</v>
      </c>
      <c r="H6129">
        <v>0</v>
      </c>
      <c r="I6129">
        <v>0</v>
      </c>
      <c r="J6129">
        <v>0</v>
      </c>
      <c r="K6129">
        <v>0</v>
      </c>
      <c r="L6129">
        <v>0</v>
      </c>
      <c r="M6129">
        <v>0</v>
      </c>
      <c r="N6129">
        <v>0</v>
      </c>
      <c r="O6129">
        <v>0</v>
      </c>
      <c r="Q6129">
        <v>0</v>
      </c>
      <c r="R6129">
        <v>0</v>
      </c>
      <c r="S6129">
        <v>0</v>
      </c>
      <c r="T6129" t="s">
        <v>8349</v>
      </c>
      <c r="U6129" s="92" t="str">
        <f t="shared" si="95"/>
        <v>ES0601211137</v>
      </c>
    </row>
    <row r="6130" spans="1:21">
      <c r="A6130">
        <v>20110930</v>
      </c>
      <c r="B6130" t="s">
        <v>148</v>
      </c>
      <c r="C6130">
        <v>1211138</v>
      </c>
      <c r="D6130" t="s">
        <v>181</v>
      </c>
      <c r="E6130" t="s">
        <v>59</v>
      </c>
      <c r="F6130" t="s">
        <v>51</v>
      </c>
      <c r="Q6130">
        <v>0</v>
      </c>
      <c r="T6130" t="s">
        <v>8350</v>
      </c>
      <c r="U6130" s="92" t="str">
        <f t="shared" si="95"/>
        <v>ES0601211138</v>
      </c>
    </row>
    <row r="6131" spans="1:21">
      <c r="A6131">
        <v>20110930</v>
      </c>
      <c r="B6131" t="s">
        <v>148</v>
      </c>
      <c r="C6131">
        <v>1211139</v>
      </c>
      <c r="D6131" t="s">
        <v>181</v>
      </c>
      <c r="E6131" t="s">
        <v>58</v>
      </c>
      <c r="F6131" t="s">
        <v>51</v>
      </c>
      <c r="Q6131">
        <v>0</v>
      </c>
      <c r="T6131" t="s">
        <v>8351</v>
      </c>
      <c r="U6131" s="92" t="str">
        <f t="shared" si="95"/>
        <v>ES0601211139</v>
      </c>
    </row>
    <row r="6132" spans="1:21">
      <c r="A6132">
        <v>20110930</v>
      </c>
      <c r="B6132" t="s">
        <v>148</v>
      </c>
      <c r="C6132">
        <v>1211140</v>
      </c>
      <c r="D6132" t="s">
        <v>181</v>
      </c>
      <c r="E6132" t="s">
        <v>57</v>
      </c>
      <c r="F6132" t="s">
        <v>51</v>
      </c>
      <c r="Q6132">
        <v>0</v>
      </c>
      <c r="T6132" t="s">
        <v>8352</v>
      </c>
      <c r="U6132" s="92" t="str">
        <f t="shared" si="95"/>
        <v>ES0601211140</v>
      </c>
    </row>
    <row r="6133" spans="1:21">
      <c r="A6133">
        <v>20110930</v>
      </c>
      <c r="B6133" t="s">
        <v>148</v>
      </c>
      <c r="C6133">
        <v>1211141</v>
      </c>
      <c r="D6133" t="s">
        <v>181</v>
      </c>
      <c r="E6133" t="s">
        <v>56</v>
      </c>
      <c r="F6133" t="s">
        <v>51</v>
      </c>
      <c r="Q6133">
        <v>0</v>
      </c>
      <c r="T6133" t="s">
        <v>8353</v>
      </c>
      <c r="U6133" s="92" t="str">
        <f t="shared" si="95"/>
        <v>ES0601211141</v>
      </c>
    </row>
    <row r="6134" spans="1:21">
      <c r="A6134">
        <v>20110930</v>
      </c>
      <c r="B6134" t="s">
        <v>148</v>
      </c>
      <c r="C6134">
        <v>1211142</v>
      </c>
      <c r="D6134" t="s">
        <v>181</v>
      </c>
      <c r="E6134" t="s">
        <v>55</v>
      </c>
      <c r="F6134" t="s">
        <v>51</v>
      </c>
      <c r="Q6134">
        <v>0</v>
      </c>
      <c r="T6134" t="s">
        <v>8354</v>
      </c>
      <c r="U6134" s="92" t="str">
        <f t="shared" si="95"/>
        <v>ES0601211142</v>
      </c>
    </row>
    <row r="6135" spans="1:21">
      <c r="A6135">
        <v>20110930</v>
      </c>
      <c r="B6135" t="s">
        <v>148</v>
      </c>
      <c r="C6135">
        <v>1211143</v>
      </c>
      <c r="D6135" t="s">
        <v>181</v>
      </c>
      <c r="E6135" t="s">
        <v>54</v>
      </c>
      <c r="F6135" t="s">
        <v>51</v>
      </c>
      <c r="Q6135">
        <v>0</v>
      </c>
      <c r="T6135" t="s">
        <v>8355</v>
      </c>
      <c r="U6135" s="92" t="str">
        <f t="shared" si="95"/>
        <v>ES0601211143</v>
      </c>
    </row>
    <row r="6136" spans="1:21">
      <c r="A6136">
        <v>20110930</v>
      </c>
      <c r="B6136" t="s">
        <v>148</v>
      </c>
      <c r="C6136">
        <v>1211144</v>
      </c>
      <c r="D6136" t="s">
        <v>181</v>
      </c>
      <c r="E6136" t="s">
        <v>53</v>
      </c>
      <c r="F6136" t="s">
        <v>51</v>
      </c>
      <c r="Q6136">
        <v>0</v>
      </c>
      <c r="T6136" t="s">
        <v>8356</v>
      </c>
      <c r="U6136" s="92" t="str">
        <f t="shared" si="95"/>
        <v>ES0601211144</v>
      </c>
    </row>
    <row r="6137" spans="1:21">
      <c r="A6137">
        <v>20110930</v>
      </c>
      <c r="B6137" t="s">
        <v>148</v>
      </c>
      <c r="C6137">
        <v>1211145</v>
      </c>
      <c r="D6137" t="s">
        <v>181</v>
      </c>
      <c r="E6137" t="s">
        <v>68</v>
      </c>
      <c r="F6137" t="s">
        <v>51</v>
      </c>
      <c r="G6137">
        <v>0</v>
      </c>
      <c r="H6137">
        <v>0</v>
      </c>
      <c r="I6137">
        <v>0</v>
      </c>
      <c r="J6137">
        <v>0</v>
      </c>
      <c r="K6137">
        <v>0</v>
      </c>
      <c r="L6137">
        <v>0</v>
      </c>
      <c r="M6137">
        <v>0</v>
      </c>
      <c r="N6137">
        <v>0</v>
      </c>
      <c r="O6137">
        <v>0</v>
      </c>
      <c r="Q6137">
        <v>0</v>
      </c>
      <c r="R6137">
        <v>0</v>
      </c>
      <c r="S6137">
        <v>0</v>
      </c>
      <c r="T6137" t="s">
        <v>8357</v>
      </c>
      <c r="U6137" s="92" t="str">
        <f t="shared" si="95"/>
        <v>ES0601211145</v>
      </c>
    </row>
    <row r="6138" spans="1:21">
      <c r="A6138">
        <v>20110930</v>
      </c>
      <c r="B6138" t="s">
        <v>148</v>
      </c>
      <c r="C6138">
        <v>1211146</v>
      </c>
      <c r="D6138" t="s">
        <v>181</v>
      </c>
      <c r="E6138" t="s">
        <v>59</v>
      </c>
      <c r="F6138" t="s">
        <v>37</v>
      </c>
      <c r="Q6138">
        <v>0</v>
      </c>
      <c r="T6138" t="s">
        <v>8358</v>
      </c>
      <c r="U6138" s="92" t="str">
        <f t="shared" si="95"/>
        <v>ES0601211146</v>
      </c>
    </row>
    <row r="6139" spans="1:21">
      <c r="A6139">
        <v>20110930</v>
      </c>
      <c r="B6139" t="s">
        <v>148</v>
      </c>
      <c r="C6139">
        <v>1211147</v>
      </c>
      <c r="D6139" t="s">
        <v>181</v>
      </c>
      <c r="E6139" t="s">
        <v>58</v>
      </c>
      <c r="F6139" t="s">
        <v>37</v>
      </c>
      <c r="Q6139">
        <v>0</v>
      </c>
      <c r="T6139" t="s">
        <v>8359</v>
      </c>
      <c r="U6139" s="92" t="str">
        <f t="shared" si="95"/>
        <v>ES0601211147</v>
      </c>
    </row>
    <row r="6140" spans="1:21">
      <c r="A6140">
        <v>20110930</v>
      </c>
      <c r="B6140" t="s">
        <v>148</v>
      </c>
      <c r="C6140">
        <v>1211148</v>
      </c>
      <c r="D6140" t="s">
        <v>181</v>
      </c>
      <c r="E6140" t="s">
        <v>57</v>
      </c>
      <c r="F6140" t="s">
        <v>37</v>
      </c>
      <c r="Q6140">
        <v>0</v>
      </c>
      <c r="T6140" t="s">
        <v>8360</v>
      </c>
      <c r="U6140" s="92" t="str">
        <f t="shared" si="95"/>
        <v>ES0601211148</v>
      </c>
    </row>
    <row r="6141" spans="1:21">
      <c r="A6141">
        <v>20110930</v>
      </c>
      <c r="B6141" t="s">
        <v>148</v>
      </c>
      <c r="C6141">
        <v>1211149</v>
      </c>
      <c r="D6141" t="s">
        <v>181</v>
      </c>
      <c r="E6141" t="s">
        <v>56</v>
      </c>
      <c r="F6141" t="s">
        <v>37</v>
      </c>
      <c r="Q6141">
        <v>0</v>
      </c>
      <c r="T6141" t="s">
        <v>8361</v>
      </c>
      <c r="U6141" s="92" t="str">
        <f t="shared" si="95"/>
        <v>ES0601211149</v>
      </c>
    </row>
    <row r="6142" spans="1:21">
      <c r="A6142">
        <v>20110930</v>
      </c>
      <c r="B6142" t="s">
        <v>148</v>
      </c>
      <c r="C6142">
        <v>1211150</v>
      </c>
      <c r="D6142" t="s">
        <v>181</v>
      </c>
      <c r="E6142" t="s">
        <v>55</v>
      </c>
      <c r="F6142" t="s">
        <v>37</v>
      </c>
      <c r="Q6142">
        <v>0</v>
      </c>
      <c r="T6142" t="s">
        <v>8362</v>
      </c>
      <c r="U6142" s="92" t="str">
        <f t="shared" si="95"/>
        <v>ES0601211150</v>
      </c>
    </row>
    <row r="6143" spans="1:21">
      <c r="A6143">
        <v>20110930</v>
      </c>
      <c r="B6143" t="s">
        <v>148</v>
      </c>
      <c r="C6143">
        <v>1211151</v>
      </c>
      <c r="D6143" t="s">
        <v>181</v>
      </c>
      <c r="E6143" t="s">
        <v>54</v>
      </c>
      <c r="F6143" t="s">
        <v>37</v>
      </c>
      <c r="Q6143">
        <v>0</v>
      </c>
      <c r="T6143" t="s">
        <v>8363</v>
      </c>
      <c r="U6143" s="92" t="str">
        <f t="shared" si="95"/>
        <v>ES0601211151</v>
      </c>
    </row>
    <row r="6144" spans="1:21">
      <c r="A6144">
        <v>20110930</v>
      </c>
      <c r="B6144" t="s">
        <v>148</v>
      </c>
      <c r="C6144">
        <v>1211152</v>
      </c>
      <c r="D6144" t="s">
        <v>181</v>
      </c>
      <c r="E6144" t="s">
        <v>53</v>
      </c>
      <c r="F6144" t="s">
        <v>37</v>
      </c>
      <c r="Q6144">
        <v>0</v>
      </c>
      <c r="T6144" t="s">
        <v>8364</v>
      </c>
      <c r="U6144" s="92" t="str">
        <f t="shared" si="95"/>
        <v>ES0601211152</v>
      </c>
    </row>
    <row r="6145" spans="1:21">
      <c r="A6145">
        <v>20110930</v>
      </c>
      <c r="B6145" t="s">
        <v>148</v>
      </c>
      <c r="C6145">
        <v>1211153</v>
      </c>
      <c r="D6145" t="s">
        <v>181</v>
      </c>
      <c r="E6145" t="s">
        <v>68</v>
      </c>
      <c r="F6145" t="s">
        <v>37</v>
      </c>
      <c r="G6145">
        <v>0</v>
      </c>
      <c r="H6145">
        <v>0</v>
      </c>
      <c r="I6145">
        <v>0</v>
      </c>
      <c r="J6145">
        <v>0</v>
      </c>
      <c r="K6145">
        <v>0</v>
      </c>
      <c r="L6145">
        <v>0</v>
      </c>
      <c r="M6145">
        <v>0</v>
      </c>
      <c r="N6145">
        <v>0</v>
      </c>
      <c r="O6145">
        <v>0</v>
      </c>
      <c r="Q6145">
        <v>0</v>
      </c>
      <c r="R6145">
        <v>0</v>
      </c>
      <c r="S6145">
        <v>0</v>
      </c>
      <c r="T6145" t="s">
        <v>8365</v>
      </c>
      <c r="U6145" s="92" t="str">
        <f t="shared" si="95"/>
        <v>ES0601211153</v>
      </c>
    </row>
    <row r="6146" spans="1:21">
      <c r="A6146">
        <v>20110930</v>
      </c>
      <c r="B6146" t="s">
        <v>148</v>
      </c>
      <c r="C6146">
        <v>1211154</v>
      </c>
      <c r="D6146" t="s">
        <v>181</v>
      </c>
      <c r="E6146" t="s">
        <v>59</v>
      </c>
      <c r="F6146" t="s">
        <v>38</v>
      </c>
      <c r="Q6146">
        <v>0</v>
      </c>
      <c r="T6146" t="s">
        <v>8366</v>
      </c>
      <c r="U6146" s="92" t="str">
        <f t="shared" si="95"/>
        <v>ES0601211154</v>
      </c>
    </row>
    <row r="6147" spans="1:21">
      <c r="A6147">
        <v>20110930</v>
      </c>
      <c r="B6147" t="s">
        <v>148</v>
      </c>
      <c r="C6147">
        <v>1211155</v>
      </c>
      <c r="D6147" t="s">
        <v>181</v>
      </c>
      <c r="E6147" t="s">
        <v>58</v>
      </c>
      <c r="F6147" t="s">
        <v>38</v>
      </c>
      <c r="Q6147">
        <v>0</v>
      </c>
      <c r="T6147" t="s">
        <v>8367</v>
      </c>
      <c r="U6147" s="92" t="str">
        <f t="shared" ref="U6147:U6210" si="96">B6147&amp;C6147</f>
        <v>ES0601211155</v>
      </c>
    </row>
    <row r="6148" spans="1:21">
      <c r="A6148">
        <v>20110930</v>
      </c>
      <c r="B6148" t="s">
        <v>148</v>
      </c>
      <c r="C6148">
        <v>1211156</v>
      </c>
      <c r="D6148" t="s">
        <v>181</v>
      </c>
      <c r="E6148" t="s">
        <v>57</v>
      </c>
      <c r="F6148" t="s">
        <v>38</v>
      </c>
      <c r="Q6148">
        <v>0</v>
      </c>
      <c r="T6148" t="s">
        <v>8368</v>
      </c>
      <c r="U6148" s="92" t="str">
        <f t="shared" si="96"/>
        <v>ES0601211156</v>
      </c>
    </row>
    <row r="6149" spans="1:21">
      <c r="A6149">
        <v>20110930</v>
      </c>
      <c r="B6149" t="s">
        <v>148</v>
      </c>
      <c r="C6149">
        <v>1211157</v>
      </c>
      <c r="D6149" t="s">
        <v>181</v>
      </c>
      <c r="E6149" t="s">
        <v>56</v>
      </c>
      <c r="F6149" t="s">
        <v>38</v>
      </c>
      <c r="Q6149">
        <v>0</v>
      </c>
      <c r="T6149" t="s">
        <v>8369</v>
      </c>
      <c r="U6149" s="92" t="str">
        <f t="shared" si="96"/>
        <v>ES0601211157</v>
      </c>
    </row>
    <row r="6150" spans="1:21">
      <c r="A6150">
        <v>20110930</v>
      </c>
      <c r="B6150" t="s">
        <v>148</v>
      </c>
      <c r="C6150">
        <v>1211158</v>
      </c>
      <c r="D6150" t="s">
        <v>181</v>
      </c>
      <c r="E6150" t="s">
        <v>55</v>
      </c>
      <c r="F6150" t="s">
        <v>38</v>
      </c>
      <c r="Q6150">
        <v>0</v>
      </c>
      <c r="T6150" t="s">
        <v>8370</v>
      </c>
      <c r="U6150" s="92" t="str">
        <f t="shared" si="96"/>
        <v>ES0601211158</v>
      </c>
    </row>
    <row r="6151" spans="1:21">
      <c r="A6151">
        <v>20110930</v>
      </c>
      <c r="B6151" t="s">
        <v>148</v>
      </c>
      <c r="C6151">
        <v>1211159</v>
      </c>
      <c r="D6151" t="s">
        <v>181</v>
      </c>
      <c r="E6151" t="s">
        <v>54</v>
      </c>
      <c r="F6151" t="s">
        <v>38</v>
      </c>
      <c r="Q6151">
        <v>0</v>
      </c>
      <c r="T6151" t="s">
        <v>8371</v>
      </c>
      <c r="U6151" s="92" t="str">
        <f t="shared" si="96"/>
        <v>ES0601211159</v>
      </c>
    </row>
    <row r="6152" spans="1:21">
      <c r="A6152">
        <v>20110930</v>
      </c>
      <c r="B6152" t="s">
        <v>148</v>
      </c>
      <c r="C6152">
        <v>1211160</v>
      </c>
      <c r="D6152" t="s">
        <v>181</v>
      </c>
      <c r="E6152" t="s">
        <v>53</v>
      </c>
      <c r="F6152" t="s">
        <v>38</v>
      </c>
      <c r="Q6152">
        <v>0</v>
      </c>
      <c r="T6152" t="s">
        <v>8372</v>
      </c>
      <c r="U6152" s="92" t="str">
        <f t="shared" si="96"/>
        <v>ES0601211160</v>
      </c>
    </row>
    <row r="6153" spans="1:21">
      <c r="A6153">
        <v>20110930</v>
      </c>
      <c r="B6153" t="s">
        <v>148</v>
      </c>
      <c r="C6153">
        <v>1211161</v>
      </c>
      <c r="D6153" t="s">
        <v>181</v>
      </c>
      <c r="E6153" t="s">
        <v>68</v>
      </c>
      <c r="F6153" t="s">
        <v>38</v>
      </c>
      <c r="G6153">
        <v>0</v>
      </c>
      <c r="H6153">
        <v>0</v>
      </c>
      <c r="I6153">
        <v>0</v>
      </c>
      <c r="J6153">
        <v>0</v>
      </c>
      <c r="K6153">
        <v>0</v>
      </c>
      <c r="L6153">
        <v>0</v>
      </c>
      <c r="M6153">
        <v>0</v>
      </c>
      <c r="N6153">
        <v>0</v>
      </c>
      <c r="O6153">
        <v>0</v>
      </c>
      <c r="Q6153">
        <v>0</v>
      </c>
      <c r="R6153">
        <v>0</v>
      </c>
      <c r="S6153">
        <v>0</v>
      </c>
      <c r="T6153" t="s">
        <v>8373</v>
      </c>
      <c r="U6153" s="92" t="str">
        <f t="shared" si="96"/>
        <v>ES0601211161</v>
      </c>
    </row>
    <row r="6154" spans="1:21">
      <c r="A6154">
        <v>20110930</v>
      </c>
      <c r="B6154" t="s">
        <v>148</v>
      </c>
      <c r="C6154">
        <v>1211162</v>
      </c>
      <c r="D6154" t="s">
        <v>181</v>
      </c>
      <c r="E6154" t="s">
        <v>59</v>
      </c>
      <c r="F6154" t="s">
        <v>39</v>
      </c>
      <c r="Q6154">
        <v>0</v>
      </c>
      <c r="T6154" t="s">
        <v>8374</v>
      </c>
      <c r="U6154" s="92" t="str">
        <f t="shared" si="96"/>
        <v>ES0601211162</v>
      </c>
    </row>
    <row r="6155" spans="1:21">
      <c r="A6155">
        <v>20110930</v>
      </c>
      <c r="B6155" t="s">
        <v>148</v>
      </c>
      <c r="C6155">
        <v>1211163</v>
      </c>
      <c r="D6155" t="s">
        <v>181</v>
      </c>
      <c r="E6155" t="s">
        <v>58</v>
      </c>
      <c r="F6155" t="s">
        <v>39</v>
      </c>
      <c r="Q6155">
        <v>0</v>
      </c>
      <c r="T6155" t="s">
        <v>8375</v>
      </c>
      <c r="U6155" s="92" t="str">
        <f t="shared" si="96"/>
        <v>ES0601211163</v>
      </c>
    </row>
    <row r="6156" spans="1:21">
      <c r="A6156">
        <v>20110930</v>
      </c>
      <c r="B6156" t="s">
        <v>148</v>
      </c>
      <c r="C6156">
        <v>1211164</v>
      </c>
      <c r="D6156" t="s">
        <v>181</v>
      </c>
      <c r="E6156" t="s">
        <v>57</v>
      </c>
      <c r="F6156" t="s">
        <v>39</v>
      </c>
      <c r="Q6156">
        <v>0</v>
      </c>
      <c r="T6156" t="s">
        <v>8376</v>
      </c>
      <c r="U6156" s="92" t="str">
        <f t="shared" si="96"/>
        <v>ES0601211164</v>
      </c>
    </row>
    <row r="6157" spans="1:21">
      <c r="A6157">
        <v>20110930</v>
      </c>
      <c r="B6157" t="s">
        <v>148</v>
      </c>
      <c r="C6157">
        <v>1211165</v>
      </c>
      <c r="D6157" t="s">
        <v>181</v>
      </c>
      <c r="E6157" t="s">
        <v>56</v>
      </c>
      <c r="F6157" t="s">
        <v>39</v>
      </c>
      <c r="Q6157">
        <v>0</v>
      </c>
      <c r="T6157" t="s">
        <v>8377</v>
      </c>
      <c r="U6157" s="92" t="str">
        <f t="shared" si="96"/>
        <v>ES0601211165</v>
      </c>
    </row>
    <row r="6158" spans="1:21">
      <c r="A6158">
        <v>20110930</v>
      </c>
      <c r="B6158" t="s">
        <v>148</v>
      </c>
      <c r="C6158">
        <v>1211166</v>
      </c>
      <c r="D6158" t="s">
        <v>181</v>
      </c>
      <c r="E6158" t="s">
        <v>55</v>
      </c>
      <c r="F6158" t="s">
        <v>39</v>
      </c>
      <c r="Q6158">
        <v>0</v>
      </c>
      <c r="T6158" t="s">
        <v>8378</v>
      </c>
      <c r="U6158" s="92" t="str">
        <f t="shared" si="96"/>
        <v>ES0601211166</v>
      </c>
    </row>
    <row r="6159" spans="1:21">
      <c r="A6159">
        <v>20110930</v>
      </c>
      <c r="B6159" t="s">
        <v>148</v>
      </c>
      <c r="C6159">
        <v>1211167</v>
      </c>
      <c r="D6159" t="s">
        <v>181</v>
      </c>
      <c r="E6159" t="s">
        <v>54</v>
      </c>
      <c r="F6159" t="s">
        <v>39</v>
      </c>
      <c r="Q6159">
        <v>0</v>
      </c>
      <c r="T6159" t="s">
        <v>8379</v>
      </c>
      <c r="U6159" s="92" t="str">
        <f t="shared" si="96"/>
        <v>ES0601211167</v>
      </c>
    </row>
    <row r="6160" spans="1:21">
      <c r="A6160">
        <v>20110930</v>
      </c>
      <c r="B6160" t="s">
        <v>148</v>
      </c>
      <c r="C6160">
        <v>1211168</v>
      </c>
      <c r="D6160" t="s">
        <v>181</v>
      </c>
      <c r="E6160" t="s">
        <v>53</v>
      </c>
      <c r="F6160" t="s">
        <v>39</v>
      </c>
      <c r="Q6160">
        <v>0</v>
      </c>
      <c r="T6160" t="s">
        <v>8380</v>
      </c>
      <c r="U6160" s="92" t="str">
        <f t="shared" si="96"/>
        <v>ES0601211168</v>
      </c>
    </row>
    <row r="6161" spans="1:21">
      <c r="A6161">
        <v>20110930</v>
      </c>
      <c r="B6161" t="s">
        <v>148</v>
      </c>
      <c r="C6161">
        <v>1211169</v>
      </c>
      <c r="D6161" t="s">
        <v>181</v>
      </c>
      <c r="E6161" t="s">
        <v>68</v>
      </c>
      <c r="F6161" t="s">
        <v>39</v>
      </c>
      <c r="G6161">
        <v>0</v>
      </c>
      <c r="H6161">
        <v>0</v>
      </c>
      <c r="I6161">
        <v>0</v>
      </c>
      <c r="J6161">
        <v>0</v>
      </c>
      <c r="K6161">
        <v>0</v>
      </c>
      <c r="L6161">
        <v>0</v>
      </c>
      <c r="M6161">
        <v>0</v>
      </c>
      <c r="N6161">
        <v>0</v>
      </c>
      <c r="O6161">
        <v>0</v>
      </c>
      <c r="Q6161">
        <v>0</v>
      </c>
      <c r="R6161">
        <v>0</v>
      </c>
      <c r="S6161">
        <v>0</v>
      </c>
      <c r="T6161" t="s">
        <v>8381</v>
      </c>
      <c r="U6161" s="92" t="str">
        <f t="shared" si="96"/>
        <v>ES0601211169</v>
      </c>
    </row>
    <row r="6162" spans="1:21">
      <c r="A6162">
        <v>20110930</v>
      </c>
      <c r="B6162" t="s">
        <v>148</v>
      </c>
      <c r="C6162">
        <v>1211170</v>
      </c>
      <c r="D6162" t="s">
        <v>181</v>
      </c>
      <c r="E6162" t="s">
        <v>59</v>
      </c>
      <c r="F6162" t="s">
        <v>40</v>
      </c>
      <c r="G6162">
        <v>17</v>
      </c>
      <c r="I6162">
        <v>17</v>
      </c>
      <c r="L6162">
        <v>17</v>
      </c>
      <c r="Q6162">
        <v>0</v>
      </c>
      <c r="T6162" t="s">
        <v>8382</v>
      </c>
      <c r="U6162" s="92" t="str">
        <f t="shared" si="96"/>
        <v>ES0601211170</v>
      </c>
    </row>
    <row r="6163" spans="1:21">
      <c r="A6163">
        <v>20110930</v>
      </c>
      <c r="B6163" t="s">
        <v>148</v>
      </c>
      <c r="C6163">
        <v>1211171</v>
      </c>
      <c r="D6163" t="s">
        <v>181</v>
      </c>
      <c r="E6163" t="s">
        <v>58</v>
      </c>
      <c r="F6163" t="s">
        <v>40</v>
      </c>
      <c r="G6163">
        <v>2</v>
      </c>
      <c r="I6163">
        <v>2</v>
      </c>
      <c r="L6163">
        <v>2</v>
      </c>
      <c r="Q6163">
        <v>0</v>
      </c>
      <c r="T6163" t="s">
        <v>8383</v>
      </c>
      <c r="U6163" s="92" t="str">
        <f t="shared" si="96"/>
        <v>ES0601211171</v>
      </c>
    </row>
    <row r="6164" spans="1:21">
      <c r="A6164">
        <v>20110930</v>
      </c>
      <c r="B6164" t="s">
        <v>148</v>
      </c>
      <c r="C6164">
        <v>1211172</v>
      </c>
      <c r="D6164" t="s">
        <v>181</v>
      </c>
      <c r="E6164" t="s">
        <v>57</v>
      </c>
      <c r="F6164" t="s">
        <v>40</v>
      </c>
      <c r="G6164">
        <v>1</v>
      </c>
      <c r="I6164">
        <v>1</v>
      </c>
      <c r="L6164">
        <v>1</v>
      </c>
      <c r="Q6164">
        <v>0</v>
      </c>
      <c r="T6164" t="s">
        <v>8384</v>
      </c>
      <c r="U6164" s="92" t="str">
        <f t="shared" si="96"/>
        <v>ES0601211172</v>
      </c>
    </row>
    <row r="6165" spans="1:21">
      <c r="A6165">
        <v>20110930</v>
      </c>
      <c r="B6165" t="s">
        <v>148</v>
      </c>
      <c r="C6165">
        <v>1211173</v>
      </c>
      <c r="D6165" t="s">
        <v>181</v>
      </c>
      <c r="E6165" t="s">
        <v>56</v>
      </c>
      <c r="F6165" t="s">
        <v>40</v>
      </c>
      <c r="Q6165">
        <v>0</v>
      </c>
      <c r="T6165" t="s">
        <v>8385</v>
      </c>
      <c r="U6165" s="92" t="str">
        <f t="shared" si="96"/>
        <v>ES0601211173</v>
      </c>
    </row>
    <row r="6166" spans="1:21">
      <c r="A6166">
        <v>20110930</v>
      </c>
      <c r="B6166" t="s">
        <v>148</v>
      </c>
      <c r="C6166">
        <v>1211174</v>
      </c>
      <c r="D6166" t="s">
        <v>181</v>
      </c>
      <c r="E6166" t="s">
        <v>55</v>
      </c>
      <c r="F6166" t="s">
        <v>40</v>
      </c>
      <c r="G6166">
        <v>15</v>
      </c>
      <c r="I6166">
        <v>15</v>
      </c>
      <c r="L6166">
        <v>15</v>
      </c>
      <c r="Q6166">
        <v>0</v>
      </c>
      <c r="T6166" t="s">
        <v>8386</v>
      </c>
      <c r="U6166" s="92" t="str">
        <f t="shared" si="96"/>
        <v>ES0601211174</v>
      </c>
    </row>
    <row r="6167" spans="1:21">
      <c r="A6167">
        <v>20110930</v>
      </c>
      <c r="B6167" t="s">
        <v>148</v>
      </c>
      <c r="C6167">
        <v>1211175</v>
      </c>
      <c r="D6167" t="s">
        <v>181</v>
      </c>
      <c r="E6167" t="s">
        <v>54</v>
      </c>
      <c r="F6167" t="s">
        <v>40</v>
      </c>
      <c r="Q6167">
        <v>0</v>
      </c>
      <c r="T6167" t="s">
        <v>8387</v>
      </c>
      <c r="U6167" s="92" t="str">
        <f t="shared" si="96"/>
        <v>ES0601211175</v>
      </c>
    </row>
    <row r="6168" spans="1:21">
      <c r="A6168">
        <v>20110930</v>
      </c>
      <c r="B6168" t="s">
        <v>148</v>
      </c>
      <c r="C6168">
        <v>1211176</v>
      </c>
      <c r="D6168" t="s">
        <v>181</v>
      </c>
      <c r="E6168" t="s">
        <v>53</v>
      </c>
      <c r="F6168" t="s">
        <v>40</v>
      </c>
      <c r="I6168">
        <v>-6</v>
      </c>
      <c r="L6168">
        <v>-6</v>
      </c>
      <c r="Q6168">
        <v>0</v>
      </c>
      <c r="T6168" t="s">
        <v>8388</v>
      </c>
      <c r="U6168" s="92" t="str">
        <f t="shared" si="96"/>
        <v>ES0601211176</v>
      </c>
    </row>
    <row r="6169" spans="1:21">
      <c r="A6169">
        <v>20110930</v>
      </c>
      <c r="B6169" t="s">
        <v>148</v>
      </c>
      <c r="C6169">
        <v>1211177</v>
      </c>
      <c r="D6169" t="s">
        <v>181</v>
      </c>
      <c r="E6169" t="s">
        <v>68</v>
      </c>
      <c r="F6169" t="s">
        <v>40</v>
      </c>
      <c r="G6169">
        <v>35</v>
      </c>
      <c r="H6169">
        <v>0</v>
      </c>
      <c r="I6169">
        <v>29</v>
      </c>
      <c r="J6169">
        <v>0</v>
      </c>
      <c r="K6169">
        <v>0</v>
      </c>
      <c r="L6169">
        <v>29</v>
      </c>
      <c r="M6169">
        <v>0</v>
      </c>
      <c r="N6169">
        <v>0</v>
      </c>
      <c r="O6169">
        <v>0</v>
      </c>
      <c r="Q6169">
        <v>0</v>
      </c>
      <c r="R6169">
        <v>0</v>
      </c>
      <c r="S6169">
        <v>0</v>
      </c>
      <c r="T6169" t="s">
        <v>8389</v>
      </c>
      <c r="U6169" s="92" t="str">
        <f t="shared" si="96"/>
        <v>ES0601211177</v>
      </c>
    </row>
    <row r="6170" spans="1:21">
      <c r="A6170">
        <v>20110930</v>
      </c>
      <c r="B6170" t="s">
        <v>148</v>
      </c>
      <c r="C6170">
        <v>1211178</v>
      </c>
      <c r="D6170" t="s">
        <v>181</v>
      </c>
      <c r="E6170" t="s">
        <v>59</v>
      </c>
      <c r="F6170" t="s">
        <v>49</v>
      </c>
      <c r="Q6170">
        <v>0</v>
      </c>
      <c r="T6170" t="s">
        <v>8390</v>
      </c>
      <c r="U6170" s="92" t="str">
        <f t="shared" si="96"/>
        <v>ES0601211178</v>
      </c>
    </row>
    <row r="6171" spans="1:21">
      <c r="A6171">
        <v>20110930</v>
      </c>
      <c r="B6171" t="s">
        <v>148</v>
      </c>
      <c r="C6171">
        <v>1211179</v>
      </c>
      <c r="D6171" t="s">
        <v>181</v>
      </c>
      <c r="E6171" t="s">
        <v>58</v>
      </c>
      <c r="F6171" t="s">
        <v>49</v>
      </c>
      <c r="Q6171">
        <v>0</v>
      </c>
      <c r="T6171" t="s">
        <v>8391</v>
      </c>
      <c r="U6171" s="92" t="str">
        <f t="shared" si="96"/>
        <v>ES0601211179</v>
      </c>
    </row>
    <row r="6172" spans="1:21">
      <c r="A6172">
        <v>20110930</v>
      </c>
      <c r="B6172" t="s">
        <v>148</v>
      </c>
      <c r="C6172">
        <v>1211180</v>
      </c>
      <c r="D6172" t="s">
        <v>181</v>
      </c>
      <c r="E6172" t="s">
        <v>57</v>
      </c>
      <c r="F6172" t="s">
        <v>49</v>
      </c>
      <c r="Q6172">
        <v>0</v>
      </c>
      <c r="T6172" t="s">
        <v>8392</v>
      </c>
      <c r="U6172" s="92" t="str">
        <f t="shared" si="96"/>
        <v>ES0601211180</v>
      </c>
    </row>
    <row r="6173" spans="1:21">
      <c r="A6173">
        <v>20110930</v>
      </c>
      <c r="B6173" t="s">
        <v>148</v>
      </c>
      <c r="C6173">
        <v>1211181</v>
      </c>
      <c r="D6173" t="s">
        <v>181</v>
      </c>
      <c r="E6173" t="s">
        <v>56</v>
      </c>
      <c r="F6173" t="s">
        <v>49</v>
      </c>
      <c r="Q6173">
        <v>0</v>
      </c>
      <c r="T6173" t="s">
        <v>8393</v>
      </c>
      <c r="U6173" s="92" t="str">
        <f t="shared" si="96"/>
        <v>ES0601211181</v>
      </c>
    </row>
    <row r="6174" spans="1:21">
      <c r="A6174">
        <v>20110930</v>
      </c>
      <c r="B6174" t="s">
        <v>148</v>
      </c>
      <c r="C6174">
        <v>1211182</v>
      </c>
      <c r="D6174" t="s">
        <v>181</v>
      </c>
      <c r="E6174" t="s">
        <v>55</v>
      </c>
      <c r="F6174" t="s">
        <v>49</v>
      </c>
      <c r="Q6174">
        <v>0</v>
      </c>
      <c r="T6174" t="s">
        <v>8394</v>
      </c>
      <c r="U6174" s="92" t="str">
        <f t="shared" si="96"/>
        <v>ES0601211182</v>
      </c>
    </row>
    <row r="6175" spans="1:21">
      <c r="A6175">
        <v>20110930</v>
      </c>
      <c r="B6175" t="s">
        <v>148</v>
      </c>
      <c r="C6175">
        <v>1211183</v>
      </c>
      <c r="D6175" t="s">
        <v>181</v>
      </c>
      <c r="E6175" t="s">
        <v>54</v>
      </c>
      <c r="F6175" t="s">
        <v>49</v>
      </c>
      <c r="Q6175">
        <v>0</v>
      </c>
      <c r="T6175" t="s">
        <v>8395</v>
      </c>
      <c r="U6175" s="92" t="str">
        <f t="shared" si="96"/>
        <v>ES0601211183</v>
      </c>
    </row>
    <row r="6176" spans="1:21">
      <c r="A6176">
        <v>20110930</v>
      </c>
      <c r="B6176" t="s">
        <v>148</v>
      </c>
      <c r="C6176">
        <v>1211184</v>
      </c>
      <c r="D6176" t="s">
        <v>181</v>
      </c>
      <c r="E6176" t="s">
        <v>53</v>
      </c>
      <c r="F6176" t="s">
        <v>49</v>
      </c>
      <c r="Q6176">
        <v>0</v>
      </c>
      <c r="T6176" t="s">
        <v>8396</v>
      </c>
      <c r="U6176" s="92" t="str">
        <f t="shared" si="96"/>
        <v>ES0601211184</v>
      </c>
    </row>
    <row r="6177" spans="1:21">
      <c r="A6177">
        <v>20110930</v>
      </c>
      <c r="B6177" t="s">
        <v>148</v>
      </c>
      <c r="C6177">
        <v>1211185</v>
      </c>
      <c r="D6177" t="s">
        <v>181</v>
      </c>
      <c r="E6177" t="s">
        <v>68</v>
      </c>
      <c r="F6177" t="s">
        <v>49</v>
      </c>
      <c r="G6177">
        <v>0</v>
      </c>
      <c r="H6177">
        <v>0</v>
      </c>
      <c r="I6177">
        <v>0</v>
      </c>
      <c r="J6177">
        <v>0</v>
      </c>
      <c r="K6177">
        <v>0</v>
      </c>
      <c r="L6177">
        <v>0</v>
      </c>
      <c r="M6177">
        <v>0</v>
      </c>
      <c r="N6177">
        <v>0</v>
      </c>
      <c r="O6177">
        <v>0</v>
      </c>
      <c r="Q6177">
        <v>0</v>
      </c>
      <c r="R6177">
        <v>0</v>
      </c>
      <c r="S6177">
        <v>0</v>
      </c>
      <c r="T6177" t="s">
        <v>8397</v>
      </c>
      <c r="U6177" s="92" t="str">
        <f t="shared" si="96"/>
        <v>ES0601211185</v>
      </c>
    </row>
    <row r="6178" spans="1:21">
      <c r="A6178">
        <v>20110930</v>
      </c>
      <c r="B6178" t="s">
        <v>148</v>
      </c>
      <c r="C6178">
        <v>1211186</v>
      </c>
      <c r="D6178" t="s">
        <v>181</v>
      </c>
      <c r="E6178" t="s">
        <v>59</v>
      </c>
      <c r="F6178" t="s">
        <v>41</v>
      </c>
      <c r="Q6178">
        <v>0</v>
      </c>
      <c r="T6178" t="s">
        <v>8398</v>
      </c>
      <c r="U6178" s="92" t="str">
        <f t="shared" si="96"/>
        <v>ES0601211186</v>
      </c>
    </row>
    <row r="6179" spans="1:21">
      <c r="A6179">
        <v>20110930</v>
      </c>
      <c r="B6179" t="s">
        <v>148</v>
      </c>
      <c r="C6179">
        <v>1211187</v>
      </c>
      <c r="D6179" t="s">
        <v>181</v>
      </c>
      <c r="E6179" t="s">
        <v>58</v>
      </c>
      <c r="F6179" t="s">
        <v>41</v>
      </c>
      <c r="Q6179">
        <v>0</v>
      </c>
      <c r="T6179" t="s">
        <v>8399</v>
      </c>
      <c r="U6179" s="92" t="str">
        <f t="shared" si="96"/>
        <v>ES0601211187</v>
      </c>
    </row>
    <row r="6180" spans="1:21">
      <c r="A6180">
        <v>20110930</v>
      </c>
      <c r="B6180" t="s">
        <v>148</v>
      </c>
      <c r="C6180">
        <v>1211188</v>
      </c>
      <c r="D6180" t="s">
        <v>181</v>
      </c>
      <c r="E6180" t="s">
        <v>57</v>
      </c>
      <c r="F6180" t="s">
        <v>41</v>
      </c>
      <c r="Q6180">
        <v>0</v>
      </c>
      <c r="T6180" t="s">
        <v>8400</v>
      </c>
      <c r="U6180" s="92" t="str">
        <f t="shared" si="96"/>
        <v>ES0601211188</v>
      </c>
    </row>
    <row r="6181" spans="1:21">
      <c r="A6181">
        <v>20110930</v>
      </c>
      <c r="B6181" t="s">
        <v>148</v>
      </c>
      <c r="C6181">
        <v>1211189</v>
      </c>
      <c r="D6181" t="s">
        <v>181</v>
      </c>
      <c r="E6181" t="s">
        <v>56</v>
      </c>
      <c r="F6181" t="s">
        <v>41</v>
      </c>
      <c r="G6181">
        <v>11</v>
      </c>
      <c r="I6181">
        <v>11</v>
      </c>
      <c r="J6181">
        <v>11</v>
      </c>
      <c r="O6181">
        <v>11</v>
      </c>
      <c r="Q6181">
        <v>0</v>
      </c>
      <c r="T6181" t="s">
        <v>8401</v>
      </c>
      <c r="U6181" s="92" t="str">
        <f t="shared" si="96"/>
        <v>ES0601211189</v>
      </c>
    </row>
    <row r="6182" spans="1:21">
      <c r="A6182">
        <v>20110930</v>
      </c>
      <c r="B6182" t="s">
        <v>148</v>
      </c>
      <c r="C6182">
        <v>1211190</v>
      </c>
      <c r="D6182" t="s">
        <v>181</v>
      </c>
      <c r="E6182" t="s">
        <v>55</v>
      </c>
      <c r="F6182" t="s">
        <v>41</v>
      </c>
      <c r="G6182">
        <v>81</v>
      </c>
      <c r="I6182">
        <v>81</v>
      </c>
      <c r="J6182">
        <v>81</v>
      </c>
      <c r="O6182">
        <v>4</v>
      </c>
      <c r="Q6182">
        <v>3.3</v>
      </c>
      <c r="R6182">
        <v>0.7</v>
      </c>
      <c r="S6182">
        <v>-4</v>
      </c>
      <c r="T6182" t="s">
        <v>8402</v>
      </c>
      <c r="U6182" s="92" t="str">
        <f t="shared" si="96"/>
        <v>ES0601211190</v>
      </c>
    </row>
    <row r="6183" spans="1:21">
      <c r="A6183">
        <v>20110930</v>
      </c>
      <c r="B6183" t="s">
        <v>148</v>
      </c>
      <c r="C6183">
        <v>1211191</v>
      </c>
      <c r="D6183" t="s">
        <v>181</v>
      </c>
      <c r="E6183" t="s">
        <v>54</v>
      </c>
      <c r="F6183" t="s">
        <v>41</v>
      </c>
      <c r="G6183">
        <v>90</v>
      </c>
      <c r="I6183">
        <v>90</v>
      </c>
      <c r="J6183">
        <v>90</v>
      </c>
      <c r="Q6183">
        <v>11.156000000000001</v>
      </c>
      <c r="R6183">
        <v>-2.1560000000000001</v>
      </c>
      <c r="S6183">
        <v>-9</v>
      </c>
      <c r="T6183" t="s">
        <v>8403</v>
      </c>
      <c r="U6183" s="92" t="str">
        <f t="shared" si="96"/>
        <v>ES0601211191</v>
      </c>
    </row>
    <row r="6184" spans="1:21">
      <c r="A6184">
        <v>20110930</v>
      </c>
      <c r="B6184" t="s">
        <v>148</v>
      </c>
      <c r="C6184">
        <v>1211192</v>
      </c>
      <c r="D6184" t="s">
        <v>181</v>
      </c>
      <c r="E6184" t="s">
        <v>53</v>
      </c>
      <c r="F6184" t="s">
        <v>41</v>
      </c>
      <c r="G6184">
        <v>4</v>
      </c>
      <c r="I6184">
        <v>4</v>
      </c>
      <c r="J6184">
        <v>4</v>
      </c>
      <c r="Q6184">
        <v>2</v>
      </c>
      <c r="R6184">
        <v>-1</v>
      </c>
      <c r="S6184">
        <v>-1</v>
      </c>
      <c r="T6184" t="s">
        <v>8404</v>
      </c>
      <c r="U6184" s="92" t="str">
        <f t="shared" si="96"/>
        <v>ES0601211192</v>
      </c>
    </row>
    <row r="6185" spans="1:21">
      <c r="A6185">
        <v>20110930</v>
      </c>
      <c r="B6185" t="s">
        <v>148</v>
      </c>
      <c r="C6185">
        <v>1211193</v>
      </c>
      <c r="D6185" t="s">
        <v>181</v>
      </c>
      <c r="E6185" t="s">
        <v>68</v>
      </c>
      <c r="F6185" t="s">
        <v>41</v>
      </c>
      <c r="G6185">
        <v>186</v>
      </c>
      <c r="H6185">
        <v>0</v>
      </c>
      <c r="I6185">
        <v>186</v>
      </c>
      <c r="J6185">
        <v>186</v>
      </c>
      <c r="K6185">
        <v>0</v>
      </c>
      <c r="L6185">
        <v>0</v>
      </c>
      <c r="M6185">
        <v>0</v>
      </c>
      <c r="N6185">
        <v>0</v>
      </c>
      <c r="O6185">
        <v>15</v>
      </c>
      <c r="Q6185">
        <v>16.456</v>
      </c>
      <c r="R6185">
        <v>-2.456</v>
      </c>
      <c r="S6185">
        <v>-14</v>
      </c>
      <c r="T6185" t="s">
        <v>8405</v>
      </c>
      <c r="U6185" s="92" t="str">
        <f t="shared" si="96"/>
        <v>ES0601211193</v>
      </c>
    </row>
    <row r="6186" spans="1:21">
      <c r="A6186">
        <v>20110930</v>
      </c>
      <c r="B6186" t="s">
        <v>148</v>
      </c>
      <c r="C6186">
        <v>1211194</v>
      </c>
      <c r="D6186" t="s">
        <v>181</v>
      </c>
      <c r="E6186" t="s">
        <v>59</v>
      </c>
      <c r="F6186" t="s">
        <v>42</v>
      </c>
      <c r="G6186">
        <v>201</v>
      </c>
      <c r="H6186">
        <v>186</v>
      </c>
      <c r="I6186">
        <v>201</v>
      </c>
      <c r="L6186">
        <v>15</v>
      </c>
      <c r="Q6186">
        <v>0</v>
      </c>
      <c r="T6186" t="s">
        <v>8406</v>
      </c>
      <c r="U6186" s="92" t="str">
        <f t="shared" si="96"/>
        <v>ES0601211194</v>
      </c>
    </row>
    <row r="6187" spans="1:21">
      <c r="A6187">
        <v>20110930</v>
      </c>
      <c r="B6187" t="s">
        <v>148</v>
      </c>
      <c r="C6187">
        <v>1211195</v>
      </c>
      <c r="D6187" t="s">
        <v>181</v>
      </c>
      <c r="E6187" t="s">
        <v>58</v>
      </c>
      <c r="F6187" t="s">
        <v>42</v>
      </c>
      <c r="G6187">
        <v>134</v>
      </c>
      <c r="H6187">
        <v>50</v>
      </c>
      <c r="I6187">
        <v>130</v>
      </c>
      <c r="J6187">
        <v>18</v>
      </c>
      <c r="L6187">
        <v>49</v>
      </c>
      <c r="O6187">
        <v>40</v>
      </c>
      <c r="Q6187">
        <v>0</v>
      </c>
      <c r="T6187" t="s">
        <v>8407</v>
      </c>
      <c r="U6187" s="92" t="str">
        <f t="shared" si="96"/>
        <v>ES0601211195</v>
      </c>
    </row>
    <row r="6188" spans="1:21">
      <c r="A6188">
        <v>20110930</v>
      </c>
      <c r="B6188" t="s">
        <v>148</v>
      </c>
      <c r="C6188">
        <v>1211196</v>
      </c>
      <c r="D6188" t="s">
        <v>181</v>
      </c>
      <c r="E6188" t="s">
        <v>57</v>
      </c>
      <c r="F6188" t="s">
        <v>42</v>
      </c>
      <c r="G6188">
        <v>4</v>
      </c>
      <c r="H6188">
        <v>4</v>
      </c>
      <c r="I6188">
        <v>2</v>
      </c>
      <c r="L6188">
        <v>-2</v>
      </c>
      <c r="N6188">
        <v>-1</v>
      </c>
      <c r="Q6188">
        <v>0</v>
      </c>
      <c r="T6188" t="s">
        <v>8408</v>
      </c>
      <c r="U6188" s="92" t="str">
        <f t="shared" si="96"/>
        <v>ES0601211196</v>
      </c>
    </row>
    <row r="6189" spans="1:21">
      <c r="A6189">
        <v>20110930</v>
      </c>
      <c r="B6189" t="s">
        <v>148</v>
      </c>
      <c r="C6189">
        <v>1211197</v>
      </c>
      <c r="D6189" t="s">
        <v>181</v>
      </c>
      <c r="E6189" t="s">
        <v>56</v>
      </c>
      <c r="F6189" t="s">
        <v>42</v>
      </c>
      <c r="G6189">
        <v>1</v>
      </c>
      <c r="H6189">
        <v>1</v>
      </c>
      <c r="I6189">
        <v>1</v>
      </c>
      <c r="Q6189">
        <v>0</v>
      </c>
      <c r="T6189" t="s">
        <v>8409</v>
      </c>
      <c r="U6189" s="92" t="str">
        <f t="shared" si="96"/>
        <v>ES0601211197</v>
      </c>
    </row>
    <row r="6190" spans="1:21">
      <c r="A6190">
        <v>20110930</v>
      </c>
      <c r="B6190" t="s">
        <v>148</v>
      </c>
      <c r="C6190">
        <v>1211198</v>
      </c>
      <c r="D6190" t="s">
        <v>181</v>
      </c>
      <c r="E6190" t="s">
        <v>55</v>
      </c>
      <c r="F6190" t="s">
        <v>42</v>
      </c>
      <c r="G6190">
        <v>1</v>
      </c>
      <c r="H6190">
        <v>1</v>
      </c>
      <c r="I6190">
        <v>1</v>
      </c>
      <c r="Q6190">
        <v>0</v>
      </c>
      <c r="T6190" t="s">
        <v>8410</v>
      </c>
      <c r="U6190" s="92" t="str">
        <f t="shared" si="96"/>
        <v>ES0601211198</v>
      </c>
    </row>
    <row r="6191" spans="1:21">
      <c r="A6191">
        <v>20110930</v>
      </c>
      <c r="B6191" t="s">
        <v>148</v>
      </c>
      <c r="C6191">
        <v>1211199</v>
      </c>
      <c r="D6191" t="s">
        <v>181</v>
      </c>
      <c r="E6191" t="s">
        <v>54</v>
      </c>
      <c r="F6191" t="s">
        <v>42</v>
      </c>
      <c r="G6191">
        <v>71</v>
      </c>
      <c r="H6191">
        <v>64</v>
      </c>
      <c r="I6191">
        <v>71</v>
      </c>
      <c r="L6191">
        <v>7</v>
      </c>
      <c r="Q6191">
        <v>4</v>
      </c>
      <c r="R6191">
        <v>-4</v>
      </c>
      <c r="T6191" t="s">
        <v>8411</v>
      </c>
      <c r="U6191" s="92" t="str">
        <f t="shared" si="96"/>
        <v>ES0601211199</v>
      </c>
    </row>
    <row r="6192" spans="1:21">
      <c r="A6192">
        <v>20110930</v>
      </c>
      <c r="B6192" t="s">
        <v>148</v>
      </c>
      <c r="C6192">
        <v>1211200</v>
      </c>
      <c r="D6192" t="s">
        <v>181</v>
      </c>
      <c r="E6192" t="s">
        <v>53</v>
      </c>
      <c r="F6192" t="s">
        <v>42</v>
      </c>
      <c r="G6192">
        <v>73</v>
      </c>
      <c r="H6192">
        <v>73</v>
      </c>
      <c r="I6192">
        <v>70</v>
      </c>
      <c r="L6192">
        <v>-3</v>
      </c>
      <c r="Q6192">
        <v>0</v>
      </c>
      <c r="T6192" t="s">
        <v>8412</v>
      </c>
      <c r="U6192" s="92" t="str">
        <f t="shared" si="96"/>
        <v>ES0601211200</v>
      </c>
    </row>
    <row r="6193" spans="1:21">
      <c r="A6193">
        <v>20110930</v>
      </c>
      <c r="B6193" t="s">
        <v>148</v>
      </c>
      <c r="C6193">
        <v>1211201</v>
      </c>
      <c r="D6193" t="s">
        <v>181</v>
      </c>
      <c r="E6193" t="s">
        <v>68</v>
      </c>
      <c r="F6193" t="s">
        <v>42</v>
      </c>
      <c r="G6193">
        <v>485</v>
      </c>
      <c r="H6193">
        <v>379</v>
      </c>
      <c r="I6193">
        <v>476</v>
      </c>
      <c r="J6193">
        <v>18</v>
      </c>
      <c r="L6193">
        <v>66</v>
      </c>
      <c r="M6193">
        <v>0</v>
      </c>
      <c r="N6193">
        <v>-1</v>
      </c>
      <c r="O6193">
        <v>40</v>
      </c>
      <c r="Q6193">
        <v>4</v>
      </c>
      <c r="R6193">
        <v>-4</v>
      </c>
      <c r="S6193">
        <v>0</v>
      </c>
      <c r="T6193" t="s">
        <v>8413</v>
      </c>
      <c r="U6193" s="92" t="str">
        <f t="shared" si="96"/>
        <v>ES0601211201</v>
      </c>
    </row>
    <row r="6194" spans="1:21">
      <c r="A6194">
        <v>20110930</v>
      </c>
      <c r="B6194" t="s">
        <v>148</v>
      </c>
      <c r="C6194">
        <v>1211202</v>
      </c>
      <c r="D6194" t="s">
        <v>181</v>
      </c>
      <c r="E6194" t="s">
        <v>59</v>
      </c>
      <c r="F6194" t="s">
        <v>43</v>
      </c>
      <c r="G6194">
        <v>1</v>
      </c>
      <c r="H6194">
        <v>1</v>
      </c>
      <c r="I6194">
        <v>1</v>
      </c>
      <c r="Q6194">
        <v>0</v>
      </c>
      <c r="T6194" t="s">
        <v>8414</v>
      </c>
      <c r="U6194" s="92" t="str">
        <f t="shared" si="96"/>
        <v>ES0601211202</v>
      </c>
    </row>
    <row r="6195" spans="1:21">
      <c r="A6195">
        <v>20110930</v>
      </c>
      <c r="B6195" t="s">
        <v>148</v>
      </c>
      <c r="C6195">
        <v>1211203</v>
      </c>
      <c r="D6195" t="s">
        <v>181</v>
      </c>
      <c r="E6195" t="s">
        <v>58</v>
      </c>
      <c r="F6195" t="s">
        <v>43</v>
      </c>
      <c r="Q6195">
        <v>0</v>
      </c>
      <c r="T6195" t="s">
        <v>8415</v>
      </c>
      <c r="U6195" s="92" t="str">
        <f t="shared" si="96"/>
        <v>ES0601211203</v>
      </c>
    </row>
    <row r="6196" spans="1:21">
      <c r="A6196">
        <v>20110930</v>
      </c>
      <c r="B6196" t="s">
        <v>148</v>
      </c>
      <c r="C6196">
        <v>1211204</v>
      </c>
      <c r="D6196" t="s">
        <v>181</v>
      </c>
      <c r="E6196" t="s">
        <v>57</v>
      </c>
      <c r="F6196" t="s">
        <v>43</v>
      </c>
      <c r="G6196">
        <v>3</v>
      </c>
      <c r="I6196">
        <v>3</v>
      </c>
      <c r="J6196">
        <v>3</v>
      </c>
      <c r="Q6196">
        <v>0</v>
      </c>
      <c r="T6196" t="s">
        <v>8416</v>
      </c>
      <c r="U6196" s="92" t="str">
        <f t="shared" si="96"/>
        <v>ES0601211204</v>
      </c>
    </row>
    <row r="6197" spans="1:21">
      <c r="A6197">
        <v>20110930</v>
      </c>
      <c r="B6197" t="s">
        <v>148</v>
      </c>
      <c r="C6197">
        <v>1211205</v>
      </c>
      <c r="D6197" t="s">
        <v>181</v>
      </c>
      <c r="E6197" t="s">
        <v>56</v>
      </c>
      <c r="F6197" t="s">
        <v>43</v>
      </c>
      <c r="G6197">
        <v>16</v>
      </c>
      <c r="I6197">
        <v>16</v>
      </c>
      <c r="J6197">
        <v>16</v>
      </c>
      <c r="Q6197">
        <v>0</v>
      </c>
      <c r="T6197" t="s">
        <v>8417</v>
      </c>
      <c r="U6197" s="92" t="str">
        <f t="shared" si="96"/>
        <v>ES0601211205</v>
      </c>
    </row>
    <row r="6198" spans="1:21">
      <c r="A6198">
        <v>20110930</v>
      </c>
      <c r="B6198" t="s">
        <v>148</v>
      </c>
      <c r="C6198">
        <v>1211206</v>
      </c>
      <c r="D6198" t="s">
        <v>181</v>
      </c>
      <c r="E6198" t="s">
        <v>55</v>
      </c>
      <c r="F6198" t="s">
        <v>43</v>
      </c>
      <c r="G6198">
        <v>57</v>
      </c>
      <c r="I6198">
        <v>57</v>
      </c>
      <c r="J6198">
        <v>57</v>
      </c>
      <c r="Q6198">
        <v>0</v>
      </c>
      <c r="T6198" t="s">
        <v>8418</v>
      </c>
      <c r="U6198" s="92" t="str">
        <f t="shared" si="96"/>
        <v>ES0601211206</v>
      </c>
    </row>
    <row r="6199" spans="1:21">
      <c r="A6199">
        <v>20110930</v>
      </c>
      <c r="B6199" t="s">
        <v>148</v>
      </c>
      <c r="C6199">
        <v>1211207</v>
      </c>
      <c r="D6199" t="s">
        <v>181</v>
      </c>
      <c r="E6199" t="s">
        <v>54</v>
      </c>
      <c r="F6199" t="s">
        <v>43</v>
      </c>
      <c r="Q6199">
        <v>0</v>
      </c>
      <c r="T6199" t="s">
        <v>8419</v>
      </c>
      <c r="U6199" s="92" t="str">
        <f t="shared" si="96"/>
        <v>ES0601211207</v>
      </c>
    </row>
    <row r="6200" spans="1:21">
      <c r="A6200">
        <v>20110930</v>
      </c>
      <c r="B6200" t="s">
        <v>148</v>
      </c>
      <c r="C6200">
        <v>1211208</v>
      </c>
      <c r="D6200" t="s">
        <v>181</v>
      </c>
      <c r="E6200" t="s">
        <v>53</v>
      </c>
      <c r="F6200" t="s">
        <v>43</v>
      </c>
      <c r="Q6200">
        <v>0</v>
      </c>
      <c r="T6200" t="s">
        <v>8420</v>
      </c>
      <c r="U6200" s="92" t="str">
        <f t="shared" si="96"/>
        <v>ES0601211208</v>
      </c>
    </row>
    <row r="6201" spans="1:21">
      <c r="A6201">
        <v>20110930</v>
      </c>
      <c r="B6201" t="s">
        <v>148</v>
      </c>
      <c r="C6201">
        <v>1211209</v>
      </c>
      <c r="D6201" t="s">
        <v>181</v>
      </c>
      <c r="E6201" t="s">
        <v>68</v>
      </c>
      <c r="F6201" t="s">
        <v>43</v>
      </c>
      <c r="G6201">
        <v>77</v>
      </c>
      <c r="H6201">
        <v>1</v>
      </c>
      <c r="I6201">
        <v>77</v>
      </c>
      <c r="J6201">
        <v>76</v>
      </c>
      <c r="K6201">
        <v>0</v>
      </c>
      <c r="L6201">
        <v>0</v>
      </c>
      <c r="M6201">
        <v>0</v>
      </c>
      <c r="N6201">
        <v>0</v>
      </c>
      <c r="O6201">
        <v>0</v>
      </c>
      <c r="Q6201">
        <v>0</v>
      </c>
      <c r="R6201">
        <v>0</v>
      </c>
      <c r="S6201">
        <v>0</v>
      </c>
      <c r="T6201" t="s">
        <v>8421</v>
      </c>
      <c r="U6201" s="92" t="str">
        <f t="shared" si="96"/>
        <v>ES0601211209</v>
      </c>
    </row>
    <row r="6202" spans="1:21">
      <c r="A6202">
        <v>20110930</v>
      </c>
      <c r="B6202" t="s">
        <v>148</v>
      </c>
      <c r="C6202">
        <v>1211210</v>
      </c>
      <c r="D6202" t="s">
        <v>181</v>
      </c>
      <c r="E6202" t="s">
        <v>59</v>
      </c>
      <c r="F6202" t="s">
        <v>44</v>
      </c>
      <c r="Q6202">
        <v>0</v>
      </c>
      <c r="T6202" t="s">
        <v>8422</v>
      </c>
      <c r="U6202" s="92" t="str">
        <f t="shared" si="96"/>
        <v>ES0601211210</v>
      </c>
    </row>
    <row r="6203" spans="1:21">
      <c r="A6203">
        <v>20110930</v>
      </c>
      <c r="B6203" t="s">
        <v>148</v>
      </c>
      <c r="C6203">
        <v>1211211</v>
      </c>
      <c r="D6203" t="s">
        <v>181</v>
      </c>
      <c r="E6203" t="s">
        <v>58</v>
      </c>
      <c r="F6203" t="s">
        <v>44</v>
      </c>
      <c r="Q6203">
        <v>0</v>
      </c>
      <c r="T6203" t="s">
        <v>8423</v>
      </c>
      <c r="U6203" s="92" t="str">
        <f t="shared" si="96"/>
        <v>ES0601211211</v>
      </c>
    </row>
    <row r="6204" spans="1:21">
      <c r="A6204">
        <v>20110930</v>
      </c>
      <c r="B6204" t="s">
        <v>148</v>
      </c>
      <c r="C6204">
        <v>1211212</v>
      </c>
      <c r="D6204" t="s">
        <v>181</v>
      </c>
      <c r="E6204" t="s">
        <v>57</v>
      </c>
      <c r="F6204" t="s">
        <v>44</v>
      </c>
      <c r="Q6204">
        <v>0</v>
      </c>
      <c r="T6204" t="s">
        <v>8424</v>
      </c>
      <c r="U6204" s="92" t="str">
        <f t="shared" si="96"/>
        <v>ES0601211212</v>
      </c>
    </row>
    <row r="6205" spans="1:21">
      <c r="A6205">
        <v>20110930</v>
      </c>
      <c r="B6205" t="s">
        <v>148</v>
      </c>
      <c r="C6205">
        <v>1211213</v>
      </c>
      <c r="D6205" t="s">
        <v>181</v>
      </c>
      <c r="E6205" t="s">
        <v>56</v>
      </c>
      <c r="F6205" t="s">
        <v>44</v>
      </c>
      <c r="Q6205">
        <v>0</v>
      </c>
      <c r="T6205" t="s">
        <v>8425</v>
      </c>
      <c r="U6205" s="92" t="str">
        <f t="shared" si="96"/>
        <v>ES0601211213</v>
      </c>
    </row>
    <row r="6206" spans="1:21">
      <c r="A6206">
        <v>20110930</v>
      </c>
      <c r="B6206" t="s">
        <v>148</v>
      </c>
      <c r="C6206">
        <v>1211214</v>
      </c>
      <c r="D6206" t="s">
        <v>181</v>
      </c>
      <c r="E6206" t="s">
        <v>55</v>
      </c>
      <c r="F6206" t="s">
        <v>44</v>
      </c>
      <c r="Q6206">
        <v>0</v>
      </c>
      <c r="T6206" t="s">
        <v>8426</v>
      </c>
      <c r="U6206" s="92" t="str">
        <f t="shared" si="96"/>
        <v>ES0601211214</v>
      </c>
    </row>
    <row r="6207" spans="1:21">
      <c r="A6207">
        <v>20110930</v>
      </c>
      <c r="B6207" t="s">
        <v>148</v>
      </c>
      <c r="C6207">
        <v>1211215</v>
      </c>
      <c r="D6207" t="s">
        <v>181</v>
      </c>
      <c r="E6207" t="s">
        <v>54</v>
      </c>
      <c r="F6207" t="s">
        <v>44</v>
      </c>
      <c r="Q6207">
        <v>0</v>
      </c>
      <c r="T6207" t="s">
        <v>8427</v>
      </c>
      <c r="U6207" s="92" t="str">
        <f t="shared" si="96"/>
        <v>ES0601211215</v>
      </c>
    </row>
    <row r="6208" spans="1:21">
      <c r="A6208">
        <v>20110930</v>
      </c>
      <c r="B6208" t="s">
        <v>148</v>
      </c>
      <c r="C6208">
        <v>1211216</v>
      </c>
      <c r="D6208" t="s">
        <v>181</v>
      </c>
      <c r="E6208" t="s">
        <v>53</v>
      </c>
      <c r="F6208" t="s">
        <v>44</v>
      </c>
      <c r="Q6208">
        <v>0</v>
      </c>
      <c r="T6208" t="s">
        <v>8428</v>
      </c>
      <c r="U6208" s="92" t="str">
        <f t="shared" si="96"/>
        <v>ES0601211216</v>
      </c>
    </row>
    <row r="6209" spans="1:21">
      <c r="A6209">
        <v>20110930</v>
      </c>
      <c r="B6209" t="s">
        <v>148</v>
      </c>
      <c r="C6209">
        <v>1211217</v>
      </c>
      <c r="D6209" t="s">
        <v>181</v>
      </c>
      <c r="E6209" t="s">
        <v>68</v>
      </c>
      <c r="F6209" t="s">
        <v>44</v>
      </c>
      <c r="G6209">
        <v>0</v>
      </c>
      <c r="H6209">
        <v>0</v>
      </c>
      <c r="I6209">
        <v>0</v>
      </c>
      <c r="J6209">
        <v>0</v>
      </c>
      <c r="K6209">
        <v>0</v>
      </c>
      <c r="L6209">
        <v>0</v>
      </c>
      <c r="M6209">
        <v>0</v>
      </c>
      <c r="N6209">
        <v>0</v>
      </c>
      <c r="O6209">
        <v>0</v>
      </c>
      <c r="Q6209">
        <v>0</v>
      </c>
      <c r="R6209">
        <v>0</v>
      </c>
      <c r="S6209">
        <v>0</v>
      </c>
      <c r="T6209" t="s">
        <v>8429</v>
      </c>
      <c r="U6209" s="92" t="str">
        <f t="shared" si="96"/>
        <v>ES0601211217</v>
      </c>
    </row>
    <row r="6210" spans="1:21">
      <c r="A6210">
        <v>20110930</v>
      </c>
      <c r="B6210" t="s">
        <v>148</v>
      </c>
      <c r="C6210">
        <v>1211218</v>
      </c>
      <c r="D6210" t="s">
        <v>181</v>
      </c>
      <c r="E6210" t="s">
        <v>59</v>
      </c>
      <c r="F6210" t="s">
        <v>45</v>
      </c>
      <c r="Q6210">
        <v>0</v>
      </c>
      <c r="T6210" t="s">
        <v>8430</v>
      </c>
      <c r="U6210" s="92" t="str">
        <f t="shared" si="96"/>
        <v>ES0601211218</v>
      </c>
    </row>
    <row r="6211" spans="1:21">
      <c r="A6211">
        <v>20110930</v>
      </c>
      <c r="B6211" t="s">
        <v>148</v>
      </c>
      <c r="C6211">
        <v>1211219</v>
      </c>
      <c r="D6211" t="s">
        <v>181</v>
      </c>
      <c r="E6211" t="s">
        <v>58</v>
      </c>
      <c r="F6211" t="s">
        <v>45</v>
      </c>
      <c r="Q6211">
        <v>0</v>
      </c>
      <c r="T6211" t="s">
        <v>8431</v>
      </c>
      <c r="U6211" s="92" t="str">
        <f t="shared" ref="U6211:U6274" si="97">B6211&amp;C6211</f>
        <v>ES0601211219</v>
      </c>
    </row>
    <row r="6212" spans="1:21">
      <c r="A6212">
        <v>20110930</v>
      </c>
      <c r="B6212" t="s">
        <v>148</v>
      </c>
      <c r="C6212">
        <v>1211220</v>
      </c>
      <c r="D6212" t="s">
        <v>181</v>
      </c>
      <c r="E6212" t="s">
        <v>57</v>
      </c>
      <c r="F6212" t="s">
        <v>45</v>
      </c>
      <c r="Q6212">
        <v>0</v>
      </c>
      <c r="T6212" t="s">
        <v>8432</v>
      </c>
      <c r="U6212" s="92" t="str">
        <f t="shared" si="97"/>
        <v>ES0601211220</v>
      </c>
    </row>
    <row r="6213" spans="1:21">
      <c r="A6213">
        <v>20110930</v>
      </c>
      <c r="B6213" t="s">
        <v>148</v>
      </c>
      <c r="C6213">
        <v>1211221</v>
      </c>
      <c r="D6213" t="s">
        <v>181</v>
      </c>
      <c r="E6213" t="s">
        <v>56</v>
      </c>
      <c r="F6213" t="s">
        <v>45</v>
      </c>
      <c r="Q6213">
        <v>0</v>
      </c>
      <c r="T6213" t="s">
        <v>8433</v>
      </c>
      <c r="U6213" s="92" t="str">
        <f t="shared" si="97"/>
        <v>ES0601211221</v>
      </c>
    </row>
    <row r="6214" spans="1:21">
      <c r="A6214">
        <v>20110930</v>
      </c>
      <c r="B6214" t="s">
        <v>148</v>
      </c>
      <c r="C6214">
        <v>1211222</v>
      </c>
      <c r="D6214" t="s">
        <v>181</v>
      </c>
      <c r="E6214" t="s">
        <v>55</v>
      </c>
      <c r="F6214" t="s">
        <v>45</v>
      </c>
      <c r="Q6214">
        <v>0</v>
      </c>
      <c r="T6214" t="s">
        <v>8434</v>
      </c>
      <c r="U6214" s="92" t="str">
        <f t="shared" si="97"/>
        <v>ES0601211222</v>
      </c>
    </row>
    <row r="6215" spans="1:21">
      <c r="A6215">
        <v>20110930</v>
      </c>
      <c r="B6215" t="s">
        <v>148</v>
      </c>
      <c r="C6215">
        <v>1211223</v>
      </c>
      <c r="D6215" t="s">
        <v>181</v>
      </c>
      <c r="E6215" t="s">
        <v>54</v>
      </c>
      <c r="F6215" t="s">
        <v>45</v>
      </c>
      <c r="Q6215">
        <v>0</v>
      </c>
      <c r="T6215" t="s">
        <v>8435</v>
      </c>
      <c r="U6215" s="92" t="str">
        <f t="shared" si="97"/>
        <v>ES0601211223</v>
      </c>
    </row>
    <row r="6216" spans="1:21">
      <c r="A6216">
        <v>20110930</v>
      </c>
      <c r="B6216" t="s">
        <v>148</v>
      </c>
      <c r="C6216">
        <v>1211224</v>
      </c>
      <c r="D6216" t="s">
        <v>181</v>
      </c>
      <c r="E6216" t="s">
        <v>53</v>
      </c>
      <c r="F6216" t="s">
        <v>45</v>
      </c>
      <c r="Q6216">
        <v>0</v>
      </c>
      <c r="T6216" t="s">
        <v>8436</v>
      </c>
      <c r="U6216" s="92" t="str">
        <f t="shared" si="97"/>
        <v>ES0601211224</v>
      </c>
    </row>
    <row r="6217" spans="1:21">
      <c r="A6217">
        <v>20110930</v>
      </c>
      <c r="B6217" t="s">
        <v>148</v>
      </c>
      <c r="C6217">
        <v>1211225</v>
      </c>
      <c r="D6217" t="s">
        <v>181</v>
      </c>
      <c r="E6217" t="s">
        <v>68</v>
      </c>
      <c r="F6217" t="s">
        <v>45</v>
      </c>
      <c r="G6217">
        <v>0</v>
      </c>
      <c r="H6217">
        <v>0</v>
      </c>
      <c r="I6217">
        <v>0</v>
      </c>
      <c r="J6217">
        <v>0</v>
      </c>
      <c r="K6217">
        <v>0</v>
      </c>
      <c r="L6217">
        <v>0</v>
      </c>
      <c r="M6217">
        <v>0</v>
      </c>
      <c r="N6217">
        <v>0</v>
      </c>
      <c r="O6217">
        <v>0</v>
      </c>
      <c r="Q6217">
        <v>0</v>
      </c>
      <c r="R6217">
        <v>0</v>
      </c>
      <c r="S6217">
        <v>0</v>
      </c>
      <c r="T6217" t="s">
        <v>8437</v>
      </c>
      <c r="U6217" s="92" t="str">
        <f t="shared" si="97"/>
        <v>ES0601211225</v>
      </c>
    </row>
    <row r="6218" spans="1:21">
      <c r="A6218">
        <v>20110930</v>
      </c>
      <c r="B6218" t="s">
        <v>148</v>
      </c>
      <c r="C6218">
        <v>1211226</v>
      </c>
      <c r="D6218" t="s">
        <v>181</v>
      </c>
      <c r="E6218" t="s">
        <v>59</v>
      </c>
      <c r="F6218" t="s">
        <v>46</v>
      </c>
      <c r="G6218">
        <v>8736</v>
      </c>
      <c r="H6218">
        <v>5068</v>
      </c>
      <c r="I6218">
        <v>8736</v>
      </c>
      <c r="J6218">
        <v>267</v>
      </c>
      <c r="L6218">
        <v>3323</v>
      </c>
      <c r="M6218">
        <v>1</v>
      </c>
      <c r="O6218">
        <v>74</v>
      </c>
      <c r="Q6218">
        <v>0</v>
      </c>
      <c r="T6218" t="s">
        <v>8438</v>
      </c>
      <c r="U6218" s="92" t="str">
        <f t="shared" si="97"/>
        <v>ES0601211226</v>
      </c>
    </row>
    <row r="6219" spans="1:21">
      <c r="A6219">
        <v>20110930</v>
      </c>
      <c r="B6219" t="s">
        <v>148</v>
      </c>
      <c r="C6219">
        <v>1211227</v>
      </c>
      <c r="D6219" t="s">
        <v>181</v>
      </c>
      <c r="E6219" t="s">
        <v>58</v>
      </c>
      <c r="F6219" t="s">
        <v>46</v>
      </c>
      <c r="G6219">
        <v>8274</v>
      </c>
      <c r="H6219">
        <v>5364</v>
      </c>
      <c r="I6219">
        <v>8183</v>
      </c>
      <c r="J6219">
        <v>761</v>
      </c>
      <c r="K6219">
        <v>45</v>
      </c>
      <c r="L6219">
        <v>1977</v>
      </c>
      <c r="M6219">
        <v>2</v>
      </c>
      <c r="O6219">
        <v>175</v>
      </c>
      <c r="Q6219">
        <v>1.246</v>
      </c>
      <c r="R6219">
        <v>-1.246</v>
      </c>
      <c r="T6219" t="s">
        <v>8439</v>
      </c>
      <c r="U6219" s="92" t="str">
        <f t="shared" si="97"/>
        <v>ES0601211227</v>
      </c>
    </row>
    <row r="6220" spans="1:21">
      <c r="A6220">
        <v>20110930</v>
      </c>
      <c r="B6220" t="s">
        <v>148</v>
      </c>
      <c r="C6220">
        <v>1211228</v>
      </c>
      <c r="D6220" t="s">
        <v>181</v>
      </c>
      <c r="E6220" t="s">
        <v>57</v>
      </c>
      <c r="F6220" t="s">
        <v>46</v>
      </c>
      <c r="G6220">
        <v>4647</v>
      </c>
      <c r="H6220">
        <v>1739</v>
      </c>
      <c r="I6220">
        <v>4482</v>
      </c>
      <c r="J6220">
        <v>2650</v>
      </c>
      <c r="L6220">
        <v>91</v>
      </c>
      <c r="M6220">
        <v>3</v>
      </c>
      <c r="O6220">
        <v>9</v>
      </c>
      <c r="Q6220">
        <v>22.379000000000001</v>
      </c>
      <c r="R6220">
        <v>-22.379000000000001</v>
      </c>
      <c r="T6220" t="s">
        <v>8440</v>
      </c>
      <c r="U6220" s="92" t="str">
        <f t="shared" si="97"/>
        <v>ES0601211228</v>
      </c>
    </row>
    <row r="6221" spans="1:21">
      <c r="A6221">
        <v>20110930</v>
      </c>
      <c r="B6221" t="s">
        <v>148</v>
      </c>
      <c r="C6221">
        <v>1211229</v>
      </c>
      <c r="D6221" t="s">
        <v>181</v>
      </c>
      <c r="E6221" t="s">
        <v>56</v>
      </c>
      <c r="F6221" t="s">
        <v>46</v>
      </c>
      <c r="G6221">
        <v>6772</v>
      </c>
      <c r="H6221">
        <v>1919</v>
      </c>
      <c r="I6221">
        <v>6544</v>
      </c>
      <c r="J6221">
        <v>4528</v>
      </c>
      <c r="L6221">
        <v>39</v>
      </c>
      <c r="M6221">
        <v>34</v>
      </c>
      <c r="O6221">
        <v>63</v>
      </c>
      <c r="Q6221">
        <v>140.54</v>
      </c>
      <c r="R6221">
        <v>-57.54</v>
      </c>
      <c r="S6221">
        <v>-83</v>
      </c>
      <c r="T6221" t="s">
        <v>8441</v>
      </c>
      <c r="U6221" s="92" t="str">
        <f t="shared" si="97"/>
        <v>ES0601211229</v>
      </c>
    </row>
    <row r="6222" spans="1:21">
      <c r="A6222">
        <v>20110930</v>
      </c>
      <c r="B6222" t="s">
        <v>148</v>
      </c>
      <c r="C6222">
        <v>1211230</v>
      </c>
      <c r="D6222" t="s">
        <v>181</v>
      </c>
      <c r="E6222" t="s">
        <v>55</v>
      </c>
      <c r="F6222" t="s">
        <v>46</v>
      </c>
      <c r="G6222">
        <v>11071</v>
      </c>
      <c r="H6222">
        <v>4589</v>
      </c>
      <c r="I6222">
        <v>10933</v>
      </c>
      <c r="J6222">
        <v>4958</v>
      </c>
      <c r="L6222">
        <v>217</v>
      </c>
      <c r="M6222">
        <v>20</v>
      </c>
      <c r="O6222">
        <v>1160</v>
      </c>
      <c r="Q6222">
        <v>192.227</v>
      </c>
      <c r="R6222">
        <v>-38.226999999999997</v>
      </c>
      <c r="S6222">
        <v>-154</v>
      </c>
      <c r="T6222" t="s">
        <v>8442</v>
      </c>
      <c r="U6222" s="92" t="str">
        <f t="shared" si="97"/>
        <v>ES0601211230</v>
      </c>
    </row>
    <row r="6223" spans="1:21">
      <c r="A6223">
        <v>20110930</v>
      </c>
      <c r="B6223" t="s">
        <v>148</v>
      </c>
      <c r="C6223">
        <v>1211231</v>
      </c>
      <c r="D6223" t="s">
        <v>181</v>
      </c>
      <c r="E6223" t="s">
        <v>54</v>
      </c>
      <c r="F6223" t="s">
        <v>46</v>
      </c>
      <c r="G6223">
        <v>14486</v>
      </c>
      <c r="H6223">
        <v>7387</v>
      </c>
      <c r="I6223">
        <v>14210</v>
      </c>
      <c r="J6223">
        <v>2246</v>
      </c>
      <c r="L6223">
        <v>24</v>
      </c>
      <c r="M6223">
        <v>18</v>
      </c>
      <c r="O6223">
        <v>4350</v>
      </c>
      <c r="Q6223">
        <v>250.86</v>
      </c>
      <c r="R6223">
        <v>-48.86</v>
      </c>
      <c r="S6223">
        <v>-202</v>
      </c>
      <c r="T6223" t="s">
        <v>8443</v>
      </c>
      <c r="U6223" s="92" t="str">
        <f t="shared" si="97"/>
        <v>ES0601211231</v>
      </c>
    </row>
    <row r="6224" spans="1:21">
      <c r="A6224">
        <v>20110930</v>
      </c>
      <c r="B6224" t="s">
        <v>148</v>
      </c>
      <c r="C6224">
        <v>1211232</v>
      </c>
      <c r="D6224" t="s">
        <v>181</v>
      </c>
      <c r="E6224" t="s">
        <v>53</v>
      </c>
      <c r="F6224" t="s">
        <v>46</v>
      </c>
      <c r="G6224">
        <v>2063</v>
      </c>
      <c r="H6224">
        <v>1139</v>
      </c>
      <c r="I6224">
        <v>1803</v>
      </c>
      <c r="M6224">
        <v>11</v>
      </c>
      <c r="O6224">
        <v>550</v>
      </c>
      <c r="Q6224">
        <v>0</v>
      </c>
      <c r="T6224" t="s">
        <v>8444</v>
      </c>
      <c r="U6224" s="92" t="str">
        <f t="shared" si="97"/>
        <v>ES0601211232</v>
      </c>
    </row>
    <row r="6225" spans="1:21">
      <c r="A6225">
        <v>20110930</v>
      </c>
      <c r="B6225" t="s">
        <v>148</v>
      </c>
      <c r="C6225">
        <v>1211233</v>
      </c>
      <c r="D6225" t="s">
        <v>181</v>
      </c>
      <c r="E6225" t="s">
        <v>68</v>
      </c>
      <c r="F6225" t="s">
        <v>46</v>
      </c>
      <c r="G6225">
        <v>56049</v>
      </c>
      <c r="H6225">
        <v>27205</v>
      </c>
      <c r="I6225">
        <v>54891</v>
      </c>
      <c r="J6225">
        <v>15410</v>
      </c>
      <c r="K6225">
        <v>45</v>
      </c>
      <c r="L6225">
        <v>5671</v>
      </c>
      <c r="M6225">
        <v>89</v>
      </c>
      <c r="N6225">
        <v>0</v>
      </c>
      <c r="O6225">
        <v>6381</v>
      </c>
      <c r="Q6225">
        <v>607.25199999999995</v>
      </c>
      <c r="R6225">
        <v>-168.25200000000001</v>
      </c>
      <c r="S6225">
        <v>-439</v>
      </c>
      <c r="T6225" t="s">
        <v>8445</v>
      </c>
      <c r="U6225" s="92" t="str">
        <f t="shared" si="97"/>
        <v>ES0601211233</v>
      </c>
    </row>
    <row r="6226" spans="1:21">
      <c r="A6226">
        <v>20110930</v>
      </c>
      <c r="B6226" t="s">
        <v>148</v>
      </c>
      <c r="C6226">
        <v>1211234</v>
      </c>
      <c r="D6226" t="s">
        <v>181</v>
      </c>
      <c r="E6226" t="s">
        <v>59</v>
      </c>
      <c r="F6226" t="s">
        <v>47</v>
      </c>
      <c r="Q6226">
        <v>0</v>
      </c>
      <c r="T6226" t="s">
        <v>8446</v>
      </c>
      <c r="U6226" s="92" t="str">
        <f t="shared" si="97"/>
        <v>ES0601211234</v>
      </c>
    </row>
    <row r="6227" spans="1:21">
      <c r="A6227">
        <v>20110930</v>
      </c>
      <c r="B6227" t="s">
        <v>148</v>
      </c>
      <c r="C6227">
        <v>1211235</v>
      </c>
      <c r="D6227" t="s">
        <v>181</v>
      </c>
      <c r="E6227" t="s">
        <v>58</v>
      </c>
      <c r="F6227" t="s">
        <v>47</v>
      </c>
      <c r="Q6227">
        <v>0</v>
      </c>
      <c r="T6227" t="s">
        <v>8447</v>
      </c>
      <c r="U6227" s="92" t="str">
        <f t="shared" si="97"/>
        <v>ES0601211235</v>
      </c>
    </row>
    <row r="6228" spans="1:21">
      <c r="A6228">
        <v>20110930</v>
      </c>
      <c r="B6228" t="s">
        <v>148</v>
      </c>
      <c r="C6228">
        <v>1211236</v>
      </c>
      <c r="D6228" t="s">
        <v>181</v>
      </c>
      <c r="E6228" t="s">
        <v>57</v>
      </c>
      <c r="F6228" t="s">
        <v>47</v>
      </c>
      <c r="Q6228">
        <v>0</v>
      </c>
      <c r="T6228" t="s">
        <v>8448</v>
      </c>
      <c r="U6228" s="92" t="str">
        <f t="shared" si="97"/>
        <v>ES0601211236</v>
      </c>
    </row>
    <row r="6229" spans="1:21">
      <c r="A6229">
        <v>20110930</v>
      </c>
      <c r="B6229" t="s">
        <v>148</v>
      </c>
      <c r="C6229">
        <v>1211237</v>
      </c>
      <c r="D6229" t="s">
        <v>181</v>
      </c>
      <c r="E6229" t="s">
        <v>56</v>
      </c>
      <c r="F6229" t="s">
        <v>47</v>
      </c>
      <c r="Q6229">
        <v>0</v>
      </c>
      <c r="T6229" t="s">
        <v>8449</v>
      </c>
      <c r="U6229" s="92" t="str">
        <f t="shared" si="97"/>
        <v>ES0601211237</v>
      </c>
    </row>
    <row r="6230" spans="1:21">
      <c r="A6230">
        <v>20110930</v>
      </c>
      <c r="B6230" t="s">
        <v>148</v>
      </c>
      <c r="C6230">
        <v>1211238</v>
      </c>
      <c r="D6230" t="s">
        <v>181</v>
      </c>
      <c r="E6230" t="s">
        <v>55</v>
      </c>
      <c r="F6230" t="s">
        <v>47</v>
      </c>
      <c r="Q6230">
        <v>0</v>
      </c>
      <c r="T6230" t="s">
        <v>8450</v>
      </c>
      <c r="U6230" s="92" t="str">
        <f t="shared" si="97"/>
        <v>ES0601211238</v>
      </c>
    </row>
    <row r="6231" spans="1:21">
      <c r="A6231">
        <v>20110930</v>
      </c>
      <c r="B6231" t="s">
        <v>148</v>
      </c>
      <c r="C6231">
        <v>1211239</v>
      </c>
      <c r="D6231" t="s">
        <v>181</v>
      </c>
      <c r="E6231" t="s">
        <v>54</v>
      </c>
      <c r="F6231" t="s">
        <v>47</v>
      </c>
      <c r="Q6231">
        <v>0</v>
      </c>
      <c r="T6231" t="s">
        <v>8451</v>
      </c>
      <c r="U6231" s="92" t="str">
        <f t="shared" si="97"/>
        <v>ES0601211239</v>
      </c>
    </row>
    <row r="6232" spans="1:21">
      <c r="A6232">
        <v>20110930</v>
      </c>
      <c r="B6232" t="s">
        <v>148</v>
      </c>
      <c r="C6232">
        <v>1211240</v>
      </c>
      <c r="D6232" t="s">
        <v>181</v>
      </c>
      <c r="E6232" t="s">
        <v>53</v>
      </c>
      <c r="F6232" t="s">
        <v>47</v>
      </c>
      <c r="Q6232">
        <v>0</v>
      </c>
      <c r="T6232" t="s">
        <v>8452</v>
      </c>
      <c r="U6232" s="92" t="str">
        <f t="shared" si="97"/>
        <v>ES0601211240</v>
      </c>
    </row>
    <row r="6233" spans="1:21">
      <c r="A6233">
        <v>20110930</v>
      </c>
      <c r="B6233" t="s">
        <v>148</v>
      </c>
      <c r="C6233">
        <v>1211241</v>
      </c>
      <c r="D6233" t="s">
        <v>181</v>
      </c>
      <c r="E6233" t="s">
        <v>68</v>
      </c>
      <c r="F6233" t="s">
        <v>47</v>
      </c>
      <c r="G6233">
        <v>0</v>
      </c>
      <c r="H6233">
        <v>0</v>
      </c>
      <c r="I6233">
        <v>0</v>
      </c>
      <c r="J6233">
        <v>0</v>
      </c>
      <c r="K6233">
        <v>0</v>
      </c>
      <c r="L6233">
        <v>0</v>
      </c>
      <c r="M6233">
        <v>0</v>
      </c>
      <c r="N6233">
        <v>0</v>
      </c>
      <c r="O6233">
        <v>0</v>
      </c>
      <c r="Q6233">
        <v>0</v>
      </c>
      <c r="R6233">
        <v>0</v>
      </c>
      <c r="S6233">
        <v>0</v>
      </c>
      <c r="T6233" t="s">
        <v>8453</v>
      </c>
      <c r="U6233" s="92" t="str">
        <f t="shared" si="97"/>
        <v>ES0601211241</v>
      </c>
    </row>
    <row r="6234" spans="1:21">
      <c r="A6234">
        <v>20110930</v>
      </c>
      <c r="B6234" t="s">
        <v>148</v>
      </c>
      <c r="C6234">
        <v>1211242</v>
      </c>
      <c r="D6234" t="s">
        <v>181</v>
      </c>
      <c r="E6234" t="s">
        <v>59</v>
      </c>
      <c r="F6234" t="s">
        <v>48</v>
      </c>
      <c r="G6234">
        <v>115</v>
      </c>
      <c r="I6234">
        <v>115</v>
      </c>
      <c r="J6234">
        <v>113</v>
      </c>
      <c r="L6234">
        <v>2.3145372777</v>
      </c>
      <c r="Q6234">
        <v>0</v>
      </c>
      <c r="T6234" t="s">
        <v>8454</v>
      </c>
      <c r="U6234" s="92" t="str">
        <f t="shared" si="97"/>
        <v>ES0601211242</v>
      </c>
    </row>
    <row r="6235" spans="1:21">
      <c r="A6235">
        <v>20110930</v>
      </c>
      <c r="B6235" t="s">
        <v>148</v>
      </c>
      <c r="C6235">
        <v>1211243</v>
      </c>
      <c r="D6235" t="s">
        <v>181</v>
      </c>
      <c r="E6235" t="s">
        <v>58</v>
      </c>
      <c r="F6235" t="s">
        <v>48</v>
      </c>
      <c r="M6235">
        <v>3</v>
      </c>
      <c r="Q6235">
        <v>0</v>
      </c>
      <c r="T6235" t="s">
        <v>8455</v>
      </c>
      <c r="U6235" s="92" t="str">
        <f t="shared" si="97"/>
        <v>ES0601211243</v>
      </c>
    </row>
    <row r="6236" spans="1:21">
      <c r="A6236">
        <v>20110930</v>
      </c>
      <c r="B6236" t="s">
        <v>148</v>
      </c>
      <c r="C6236">
        <v>1211244</v>
      </c>
      <c r="D6236" t="s">
        <v>181</v>
      </c>
      <c r="E6236" t="s">
        <v>57</v>
      </c>
      <c r="F6236" t="s">
        <v>48</v>
      </c>
      <c r="Q6236">
        <v>0</v>
      </c>
      <c r="T6236" t="s">
        <v>8456</v>
      </c>
      <c r="U6236" s="92" t="str">
        <f t="shared" si="97"/>
        <v>ES0601211244</v>
      </c>
    </row>
    <row r="6237" spans="1:21">
      <c r="A6237">
        <v>20110930</v>
      </c>
      <c r="B6237" t="s">
        <v>148</v>
      </c>
      <c r="C6237">
        <v>1211245</v>
      </c>
      <c r="D6237" t="s">
        <v>181</v>
      </c>
      <c r="E6237" t="s">
        <v>56</v>
      </c>
      <c r="F6237" t="s">
        <v>48</v>
      </c>
      <c r="M6237">
        <v>-5</v>
      </c>
      <c r="Q6237">
        <v>0</v>
      </c>
      <c r="T6237" t="s">
        <v>8457</v>
      </c>
      <c r="U6237" s="92" t="str">
        <f t="shared" si="97"/>
        <v>ES0601211245</v>
      </c>
    </row>
    <row r="6238" spans="1:21">
      <c r="A6238">
        <v>20110930</v>
      </c>
      <c r="B6238" t="s">
        <v>148</v>
      </c>
      <c r="C6238">
        <v>1211246</v>
      </c>
      <c r="D6238" t="s">
        <v>181</v>
      </c>
      <c r="E6238" t="s">
        <v>55</v>
      </c>
      <c r="F6238" t="s">
        <v>48</v>
      </c>
      <c r="Q6238">
        <v>0</v>
      </c>
      <c r="T6238" t="s">
        <v>8458</v>
      </c>
      <c r="U6238" s="92" t="str">
        <f t="shared" si="97"/>
        <v>ES0601211246</v>
      </c>
    </row>
    <row r="6239" spans="1:21">
      <c r="A6239">
        <v>20110930</v>
      </c>
      <c r="B6239" t="s">
        <v>148</v>
      </c>
      <c r="C6239">
        <v>1211247</v>
      </c>
      <c r="D6239" t="s">
        <v>181</v>
      </c>
      <c r="E6239" t="s">
        <v>54</v>
      </c>
      <c r="F6239" t="s">
        <v>48</v>
      </c>
      <c r="Q6239">
        <v>0</v>
      </c>
      <c r="T6239" t="s">
        <v>8459</v>
      </c>
      <c r="U6239" s="92" t="str">
        <f t="shared" si="97"/>
        <v>ES0601211247</v>
      </c>
    </row>
    <row r="6240" spans="1:21">
      <c r="A6240">
        <v>20110930</v>
      </c>
      <c r="B6240" t="s">
        <v>148</v>
      </c>
      <c r="C6240">
        <v>1211248</v>
      </c>
      <c r="D6240" t="s">
        <v>181</v>
      </c>
      <c r="E6240" t="s">
        <v>53</v>
      </c>
      <c r="F6240" t="s">
        <v>48</v>
      </c>
      <c r="Q6240">
        <v>0</v>
      </c>
      <c r="T6240" t="s">
        <v>8460</v>
      </c>
      <c r="U6240" s="92" t="str">
        <f t="shared" si="97"/>
        <v>ES0601211248</v>
      </c>
    </row>
    <row r="6241" spans="1:21">
      <c r="A6241">
        <v>20110930</v>
      </c>
      <c r="B6241" t="s">
        <v>148</v>
      </c>
      <c r="C6241">
        <v>1211249</v>
      </c>
      <c r="D6241" t="s">
        <v>181</v>
      </c>
      <c r="E6241" t="s">
        <v>68</v>
      </c>
      <c r="F6241" t="s">
        <v>48</v>
      </c>
      <c r="G6241">
        <v>114</v>
      </c>
      <c r="H6241">
        <v>0</v>
      </c>
      <c r="I6241">
        <v>114</v>
      </c>
      <c r="J6241">
        <v>112</v>
      </c>
      <c r="K6241">
        <v>0</v>
      </c>
      <c r="L6241">
        <v>2</v>
      </c>
      <c r="M6241">
        <v>-2</v>
      </c>
      <c r="N6241">
        <v>0</v>
      </c>
      <c r="O6241">
        <v>0</v>
      </c>
      <c r="Q6241">
        <v>0</v>
      </c>
      <c r="R6241">
        <v>0</v>
      </c>
      <c r="S6241">
        <v>0</v>
      </c>
      <c r="T6241" t="s">
        <v>8461</v>
      </c>
      <c r="U6241" s="92" t="str">
        <f t="shared" si="97"/>
        <v>ES0601211249</v>
      </c>
    </row>
    <row r="6242" spans="1:21">
      <c r="A6242">
        <v>20110930</v>
      </c>
      <c r="B6242" t="s">
        <v>147</v>
      </c>
      <c r="C6242">
        <v>1211010</v>
      </c>
      <c r="D6242" t="s">
        <v>181</v>
      </c>
      <c r="E6242" t="s">
        <v>59</v>
      </c>
      <c r="F6242" t="s">
        <v>23</v>
      </c>
      <c r="T6242" t="s">
        <v>8462</v>
      </c>
      <c r="U6242" s="92" t="str">
        <f t="shared" si="97"/>
        <v>ES0611211010</v>
      </c>
    </row>
    <row r="6243" spans="1:21">
      <c r="A6243">
        <v>20110930</v>
      </c>
      <c r="B6243" t="s">
        <v>147</v>
      </c>
      <c r="C6243">
        <v>1211011</v>
      </c>
      <c r="D6243" t="s">
        <v>181</v>
      </c>
      <c r="E6243" t="s">
        <v>58</v>
      </c>
      <c r="F6243" t="s">
        <v>23</v>
      </c>
      <c r="T6243" t="s">
        <v>8463</v>
      </c>
      <c r="U6243" s="92" t="str">
        <f t="shared" si="97"/>
        <v>ES0611211011</v>
      </c>
    </row>
    <row r="6244" spans="1:21">
      <c r="A6244">
        <v>20110930</v>
      </c>
      <c r="B6244" t="s">
        <v>147</v>
      </c>
      <c r="C6244">
        <v>1211012</v>
      </c>
      <c r="D6244" t="s">
        <v>181</v>
      </c>
      <c r="E6244" t="s">
        <v>57</v>
      </c>
      <c r="F6244" t="s">
        <v>23</v>
      </c>
      <c r="T6244" t="s">
        <v>8464</v>
      </c>
      <c r="U6244" s="92" t="str">
        <f t="shared" si="97"/>
        <v>ES0611211012</v>
      </c>
    </row>
    <row r="6245" spans="1:21">
      <c r="A6245">
        <v>20110930</v>
      </c>
      <c r="B6245" t="s">
        <v>147</v>
      </c>
      <c r="C6245">
        <v>1211013</v>
      </c>
      <c r="D6245" t="s">
        <v>181</v>
      </c>
      <c r="E6245" t="s">
        <v>56</v>
      </c>
      <c r="F6245" t="s">
        <v>23</v>
      </c>
      <c r="T6245" t="s">
        <v>8465</v>
      </c>
      <c r="U6245" s="92" t="str">
        <f t="shared" si="97"/>
        <v>ES0611211013</v>
      </c>
    </row>
    <row r="6246" spans="1:21">
      <c r="A6246">
        <v>20110930</v>
      </c>
      <c r="B6246" t="s">
        <v>147</v>
      </c>
      <c r="C6246">
        <v>1211014</v>
      </c>
      <c r="D6246" t="s">
        <v>181</v>
      </c>
      <c r="E6246" t="s">
        <v>55</v>
      </c>
      <c r="F6246" t="s">
        <v>23</v>
      </c>
      <c r="T6246" t="s">
        <v>8466</v>
      </c>
      <c r="U6246" s="92" t="str">
        <f t="shared" si="97"/>
        <v>ES0611211014</v>
      </c>
    </row>
    <row r="6247" spans="1:21">
      <c r="A6247">
        <v>20110930</v>
      </c>
      <c r="B6247" t="s">
        <v>147</v>
      </c>
      <c r="C6247">
        <v>1211015</v>
      </c>
      <c r="D6247" t="s">
        <v>181</v>
      </c>
      <c r="E6247" t="s">
        <v>54</v>
      </c>
      <c r="F6247" t="s">
        <v>23</v>
      </c>
      <c r="T6247" t="s">
        <v>8467</v>
      </c>
      <c r="U6247" s="92" t="str">
        <f t="shared" si="97"/>
        <v>ES0611211015</v>
      </c>
    </row>
    <row r="6248" spans="1:21">
      <c r="A6248">
        <v>20110930</v>
      </c>
      <c r="B6248" t="s">
        <v>147</v>
      </c>
      <c r="C6248">
        <v>1211016</v>
      </c>
      <c r="D6248" t="s">
        <v>181</v>
      </c>
      <c r="E6248" t="s">
        <v>53</v>
      </c>
      <c r="F6248" t="s">
        <v>23</v>
      </c>
      <c r="T6248" t="s">
        <v>8468</v>
      </c>
      <c r="U6248" s="92" t="str">
        <f t="shared" si="97"/>
        <v>ES0611211016</v>
      </c>
    </row>
    <row r="6249" spans="1:21">
      <c r="A6249">
        <v>20110930</v>
      </c>
      <c r="B6249" t="s">
        <v>147</v>
      </c>
      <c r="C6249">
        <v>1211017</v>
      </c>
      <c r="D6249" t="s">
        <v>181</v>
      </c>
      <c r="E6249" t="s">
        <v>68</v>
      </c>
      <c r="F6249" t="s">
        <v>23</v>
      </c>
      <c r="G6249">
        <v>0</v>
      </c>
      <c r="H6249">
        <v>0</v>
      </c>
      <c r="I6249">
        <v>0</v>
      </c>
      <c r="J6249">
        <v>0</v>
      </c>
      <c r="K6249">
        <v>0</v>
      </c>
      <c r="L6249">
        <v>0</v>
      </c>
      <c r="M6249">
        <v>0</v>
      </c>
      <c r="N6249">
        <v>0</v>
      </c>
      <c r="O6249">
        <v>0</v>
      </c>
      <c r="Q6249">
        <v>0</v>
      </c>
      <c r="R6249">
        <v>0</v>
      </c>
      <c r="S6249">
        <v>0</v>
      </c>
      <c r="T6249" t="s">
        <v>8469</v>
      </c>
      <c r="U6249" s="92" t="str">
        <f t="shared" si="97"/>
        <v>ES0611211017</v>
      </c>
    </row>
    <row r="6250" spans="1:21">
      <c r="A6250">
        <v>20110930</v>
      </c>
      <c r="B6250" t="s">
        <v>147</v>
      </c>
      <c r="C6250">
        <v>1211018</v>
      </c>
      <c r="D6250" t="s">
        <v>181</v>
      </c>
      <c r="E6250" t="s">
        <v>59</v>
      </c>
      <c r="F6250" t="s">
        <v>24</v>
      </c>
      <c r="G6250">
        <v>0</v>
      </c>
      <c r="H6250">
        <v>0</v>
      </c>
      <c r="I6250">
        <v>0</v>
      </c>
      <c r="J6250">
        <v>0</v>
      </c>
      <c r="K6250">
        <v>0</v>
      </c>
      <c r="L6250">
        <v>0</v>
      </c>
      <c r="O6250">
        <v>0</v>
      </c>
      <c r="Q6250">
        <v>0</v>
      </c>
      <c r="R6250">
        <v>0</v>
      </c>
      <c r="S6250">
        <v>0</v>
      </c>
      <c r="T6250" t="s">
        <v>8470</v>
      </c>
      <c r="U6250" s="92" t="str">
        <f t="shared" si="97"/>
        <v>ES0611211018</v>
      </c>
    </row>
    <row r="6251" spans="1:21">
      <c r="A6251">
        <v>20110930</v>
      </c>
      <c r="B6251" t="s">
        <v>147</v>
      </c>
      <c r="C6251">
        <v>1211019</v>
      </c>
      <c r="D6251" t="s">
        <v>181</v>
      </c>
      <c r="E6251" t="s">
        <v>58</v>
      </c>
      <c r="F6251" t="s">
        <v>24</v>
      </c>
      <c r="G6251">
        <v>104.0473514</v>
      </c>
      <c r="H6251">
        <v>0</v>
      </c>
      <c r="I6251">
        <v>104.0473514</v>
      </c>
      <c r="J6251">
        <v>0</v>
      </c>
      <c r="K6251">
        <v>0</v>
      </c>
      <c r="L6251">
        <v>0</v>
      </c>
      <c r="O6251">
        <v>100</v>
      </c>
      <c r="Q6251">
        <v>0</v>
      </c>
      <c r="R6251">
        <v>0</v>
      </c>
      <c r="S6251">
        <v>0</v>
      </c>
      <c r="T6251" t="s">
        <v>8471</v>
      </c>
      <c r="U6251" s="92" t="str">
        <f t="shared" si="97"/>
        <v>ES0611211019</v>
      </c>
    </row>
    <row r="6252" spans="1:21">
      <c r="A6252">
        <v>20110930</v>
      </c>
      <c r="B6252" t="s">
        <v>147</v>
      </c>
      <c r="C6252">
        <v>1211020</v>
      </c>
      <c r="D6252" t="s">
        <v>181</v>
      </c>
      <c r="E6252" t="s">
        <v>57</v>
      </c>
      <c r="F6252" t="s">
        <v>24</v>
      </c>
      <c r="G6252">
        <v>211.64922633</v>
      </c>
      <c r="H6252">
        <v>0</v>
      </c>
      <c r="I6252">
        <v>211.64922633</v>
      </c>
      <c r="J6252">
        <v>0</v>
      </c>
      <c r="K6252">
        <v>0</v>
      </c>
      <c r="L6252">
        <v>0</v>
      </c>
      <c r="O6252">
        <v>200</v>
      </c>
      <c r="Q6252">
        <v>0</v>
      </c>
      <c r="R6252">
        <v>0</v>
      </c>
      <c r="S6252">
        <v>0</v>
      </c>
      <c r="T6252" t="s">
        <v>8472</v>
      </c>
      <c r="U6252" s="92" t="str">
        <f t="shared" si="97"/>
        <v>ES0611211020</v>
      </c>
    </row>
    <row r="6253" spans="1:21">
      <c r="A6253">
        <v>20110930</v>
      </c>
      <c r="B6253" t="s">
        <v>147</v>
      </c>
      <c r="C6253">
        <v>1211021</v>
      </c>
      <c r="D6253" t="s">
        <v>181</v>
      </c>
      <c r="E6253" t="s">
        <v>56</v>
      </c>
      <c r="F6253" t="s">
        <v>24</v>
      </c>
      <c r="G6253">
        <v>0</v>
      </c>
      <c r="H6253">
        <v>0</v>
      </c>
      <c r="I6253">
        <v>0</v>
      </c>
      <c r="J6253">
        <v>0</v>
      </c>
      <c r="K6253">
        <v>0</v>
      </c>
      <c r="L6253">
        <v>0</v>
      </c>
      <c r="O6253">
        <v>0</v>
      </c>
      <c r="Q6253">
        <v>0</v>
      </c>
      <c r="R6253">
        <v>0</v>
      </c>
      <c r="S6253">
        <v>0</v>
      </c>
      <c r="T6253" t="s">
        <v>8473</v>
      </c>
      <c r="U6253" s="92" t="str">
        <f t="shared" si="97"/>
        <v>ES0611211021</v>
      </c>
    </row>
    <row r="6254" spans="1:21">
      <c r="A6254">
        <v>20110930</v>
      </c>
      <c r="B6254" t="s">
        <v>147</v>
      </c>
      <c r="C6254">
        <v>1211022</v>
      </c>
      <c r="D6254" t="s">
        <v>181</v>
      </c>
      <c r="E6254" t="s">
        <v>55</v>
      </c>
      <c r="F6254" t="s">
        <v>24</v>
      </c>
      <c r="G6254">
        <v>0</v>
      </c>
      <c r="H6254">
        <v>0</v>
      </c>
      <c r="I6254">
        <v>0</v>
      </c>
      <c r="J6254">
        <v>0</v>
      </c>
      <c r="K6254">
        <v>0</v>
      </c>
      <c r="L6254">
        <v>0</v>
      </c>
      <c r="O6254">
        <v>0</v>
      </c>
      <c r="Q6254">
        <v>0</v>
      </c>
      <c r="R6254">
        <v>0</v>
      </c>
      <c r="S6254">
        <v>0</v>
      </c>
      <c r="T6254" t="s">
        <v>8474</v>
      </c>
      <c r="U6254" s="92" t="str">
        <f t="shared" si="97"/>
        <v>ES0611211022</v>
      </c>
    </row>
    <row r="6255" spans="1:21">
      <c r="A6255">
        <v>20110930</v>
      </c>
      <c r="B6255" t="s">
        <v>147</v>
      </c>
      <c r="C6255">
        <v>1211023</v>
      </c>
      <c r="D6255" t="s">
        <v>181</v>
      </c>
      <c r="E6255" t="s">
        <v>54</v>
      </c>
      <c r="F6255" t="s">
        <v>24</v>
      </c>
      <c r="G6255">
        <v>0</v>
      </c>
      <c r="H6255">
        <v>0</v>
      </c>
      <c r="I6255">
        <v>0</v>
      </c>
      <c r="J6255">
        <v>0</v>
      </c>
      <c r="K6255">
        <v>0</v>
      </c>
      <c r="L6255">
        <v>0</v>
      </c>
      <c r="O6255">
        <v>0</v>
      </c>
      <c r="Q6255">
        <v>0</v>
      </c>
      <c r="R6255">
        <v>0</v>
      </c>
      <c r="S6255">
        <v>0</v>
      </c>
      <c r="T6255" t="s">
        <v>8475</v>
      </c>
      <c r="U6255" s="92" t="str">
        <f t="shared" si="97"/>
        <v>ES0611211023</v>
      </c>
    </row>
    <row r="6256" spans="1:21">
      <c r="A6256">
        <v>20110930</v>
      </c>
      <c r="B6256" t="s">
        <v>147</v>
      </c>
      <c r="C6256">
        <v>1211024</v>
      </c>
      <c r="D6256" t="s">
        <v>181</v>
      </c>
      <c r="E6256" t="s">
        <v>53</v>
      </c>
      <c r="F6256" t="s">
        <v>24</v>
      </c>
      <c r="G6256">
        <v>0</v>
      </c>
      <c r="H6256">
        <v>0</v>
      </c>
      <c r="I6256">
        <v>0</v>
      </c>
      <c r="J6256">
        <v>0</v>
      </c>
      <c r="K6256">
        <v>0</v>
      </c>
      <c r="L6256">
        <v>0</v>
      </c>
      <c r="O6256">
        <v>0</v>
      </c>
      <c r="Q6256">
        <v>0</v>
      </c>
      <c r="R6256">
        <v>0</v>
      </c>
      <c r="S6256">
        <v>0</v>
      </c>
      <c r="T6256" t="s">
        <v>8476</v>
      </c>
      <c r="U6256" s="92" t="str">
        <f t="shared" si="97"/>
        <v>ES0611211024</v>
      </c>
    </row>
    <row r="6257" spans="1:21">
      <c r="A6257">
        <v>20110930</v>
      </c>
      <c r="B6257" t="s">
        <v>147</v>
      </c>
      <c r="C6257">
        <v>1211025</v>
      </c>
      <c r="D6257" t="s">
        <v>181</v>
      </c>
      <c r="E6257" t="s">
        <v>68</v>
      </c>
      <c r="F6257" t="s">
        <v>24</v>
      </c>
      <c r="G6257">
        <v>315.69657773</v>
      </c>
      <c r="H6257">
        <v>0</v>
      </c>
      <c r="I6257">
        <v>315.69657773</v>
      </c>
      <c r="J6257">
        <v>0</v>
      </c>
      <c r="K6257">
        <v>0</v>
      </c>
      <c r="L6257">
        <v>0</v>
      </c>
      <c r="M6257">
        <v>0</v>
      </c>
      <c r="N6257">
        <v>0</v>
      </c>
      <c r="O6257">
        <v>300</v>
      </c>
      <c r="Q6257">
        <v>0</v>
      </c>
      <c r="R6257">
        <v>0</v>
      </c>
      <c r="S6257">
        <v>0</v>
      </c>
      <c r="T6257" t="s">
        <v>8477</v>
      </c>
      <c r="U6257" s="92" t="str">
        <f t="shared" si="97"/>
        <v>ES0611211025</v>
      </c>
    </row>
    <row r="6258" spans="1:21">
      <c r="A6258">
        <v>20110930</v>
      </c>
      <c r="B6258" t="s">
        <v>147</v>
      </c>
      <c r="C6258">
        <v>1211026</v>
      </c>
      <c r="D6258" t="s">
        <v>181</v>
      </c>
      <c r="E6258" t="s">
        <v>59</v>
      </c>
      <c r="F6258" t="s">
        <v>25</v>
      </c>
      <c r="T6258" t="s">
        <v>8478</v>
      </c>
      <c r="U6258" s="92" t="str">
        <f t="shared" si="97"/>
        <v>ES0611211026</v>
      </c>
    </row>
    <row r="6259" spans="1:21">
      <c r="A6259">
        <v>20110930</v>
      </c>
      <c r="B6259" t="s">
        <v>147</v>
      </c>
      <c r="C6259">
        <v>1211027</v>
      </c>
      <c r="D6259" t="s">
        <v>181</v>
      </c>
      <c r="E6259" t="s">
        <v>58</v>
      </c>
      <c r="F6259" t="s">
        <v>25</v>
      </c>
      <c r="T6259" t="s">
        <v>8479</v>
      </c>
      <c r="U6259" s="92" t="str">
        <f t="shared" si="97"/>
        <v>ES0611211027</v>
      </c>
    </row>
    <row r="6260" spans="1:21">
      <c r="A6260">
        <v>20110930</v>
      </c>
      <c r="B6260" t="s">
        <v>147</v>
      </c>
      <c r="C6260">
        <v>1211028</v>
      </c>
      <c r="D6260" t="s">
        <v>181</v>
      </c>
      <c r="E6260" t="s">
        <v>57</v>
      </c>
      <c r="F6260" t="s">
        <v>25</v>
      </c>
      <c r="T6260" t="s">
        <v>8480</v>
      </c>
      <c r="U6260" s="92" t="str">
        <f t="shared" si="97"/>
        <v>ES0611211028</v>
      </c>
    </row>
    <row r="6261" spans="1:21">
      <c r="A6261">
        <v>20110930</v>
      </c>
      <c r="B6261" t="s">
        <v>147</v>
      </c>
      <c r="C6261">
        <v>1211029</v>
      </c>
      <c r="D6261" t="s">
        <v>181</v>
      </c>
      <c r="E6261" t="s">
        <v>56</v>
      </c>
      <c r="F6261" t="s">
        <v>25</v>
      </c>
      <c r="T6261" t="s">
        <v>8481</v>
      </c>
      <c r="U6261" s="92" t="str">
        <f t="shared" si="97"/>
        <v>ES0611211029</v>
      </c>
    </row>
    <row r="6262" spans="1:21">
      <c r="A6262">
        <v>20110930</v>
      </c>
      <c r="B6262" t="s">
        <v>147</v>
      </c>
      <c r="C6262">
        <v>1211030</v>
      </c>
      <c r="D6262" t="s">
        <v>181</v>
      </c>
      <c r="E6262" t="s">
        <v>55</v>
      </c>
      <c r="F6262" t="s">
        <v>25</v>
      </c>
      <c r="T6262" t="s">
        <v>8482</v>
      </c>
      <c r="U6262" s="92" t="str">
        <f t="shared" si="97"/>
        <v>ES0611211030</v>
      </c>
    </row>
    <row r="6263" spans="1:21">
      <c r="A6263">
        <v>20110930</v>
      </c>
      <c r="B6263" t="s">
        <v>147</v>
      </c>
      <c r="C6263">
        <v>1211031</v>
      </c>
      <c r="D6263" t="s">
        <v>181</v>
      </c>
      <c r="E6263" t="s">
        <v>54</v>
      </c>
      <c r="F6263" t="s">
        <v>25</v>
      </c>
      <c r="T6263" t="s">
        <v>8483</v>
      </c>
      <c r="U6263" s="92" t="str">
        <f t="shared" si="97"/>
        <v>ES0611211031</v>
      </c>
    </row>
    <row r="6264" spans="1:21">
      <c r="A6264">
        <v>20110930</v>
      </c>
      <c r="B6264" t="s">
        <v>147</v>
      </c>
      <c r="C6264">
        <v>1211032</v>
      </c>
      <c r="D6264" t="s">
        <v>181</v>
      </c>
      <c r="E6264" t="s">
        <v>53</v>
      </c>
      <c r="F6264" t="s">
        <v>25</v>
      </c>
      <c r="T6264" t="s">
        <v>8484</v>
      </c>
      <c r="U6264" s="92" t="str">
        <f t="shared" si="97"/>
        <v>ES0611211032</v>
      </c>
    </row>
    <row r="6265" spans="1:21">
      <c r="A6265">
        <v>20110930</v>
      </c>
      <c r="B6265" t="s">
        <v>147</v>
      </c>
      <c r="C6265">
        <v>1211033</v>
      </c>
      <c r="D6265" t="s">
        <v>181</v>
      </c>
      <c r="E6265" t="s">
        <v>68</v>
      </c>
      <c r="F6265" t="s">
        <v>25</v>
      </c>
      <c r="G6265">
        <v>0</v>
      </c>
      <c r="H6265">
        <v>0</v>
      </c>
      <c r="I6265">
        <v>0</v>
      </c>
      <c r="J6265">
        <v>0</v>
      </c>
      <c r="K6265">
        <v>0</v>
      </c>
      <c r="L6265">
        <v>0</v>
      </c>
      <c r="M6265">
        <v>0</v>
      </c>
      <c r="N6265">
        <v>0</v>
      </c>
      <c r="O6265">
        <v>0</v>
      </c>
      <c r="Q6265">
        <v>0</v>
      </c>
      <c r="R6265">
        <v>0</v>
      </c>
      <c r="S6265">
        <v>0</v>
      </c>
      <c r="T6265" t="s">
        <v>8485</v>
      </c>
      <c r="U6265" s="92" t="str">
        <f t="shared" si="97"/>
        <v>ES0611211033</v>
      </c>
    </row>
    <row r="6266" spans="1:21">
      <c r="A6266">
        <v>20110930</v>
      </c>
      <c r="B6266" t="s">
        <v>147</v>
      </c>
      <c r="C6266">
        <v>1211034</v>
      </c>
      <c r="D6266" t="s">
        <v>181</v>
      </c>
      <c r="E6266" t="s">
        <v>59</v>
      </c>
      <c r="F6266" t="s">
        <v>26</v>
      </c>
      <c r="T6266" t="s">
        <v>8486</v>
      </c>
      <c r="U6266" s="92" t="str">
        <f t="shared" si="97"/>
        <v>ES0611211034</v>
      </c>
    </row>
    <row r="6267" spans="1:21">
      <c r="A6267">
        <v>20110930</v>
      </c>
      <c r="B6267" t="s">
        <v>147</v>
      </c>
      <c r="C6267">
        <v>1211035</v>
      </c>
      <c r="D6267" t="s">
        <v>181</v>
      </c>
      <c r="E6267" t="s">
        <v>58</v>
      </c>
      <c r="F6267" t="s">
        <v>26</v>
      </c>
      <c r="T6267" t="s">
        <v>8487</v>
      </c>
      <c r="U6267" s="92" t="str">
        <f t="shared" si="97"/>
        <v>ES0611211035</v>
      </c>
    </row>
    <row r="6268" spans="1:21">
      <c r="A6268">
        <v>20110930</v>
      </c>
      <c r="B6268" t="s">
        <v>147</v>
      </c>
      <c r="C6268">
        <v>1211036</v>
      </c>
      <c r="D6268" t="s">
        <v>181</v>
      </c>
      <c r="E6268" t="s">
        <v>57</v>
      </c>
      <c r="F6268" t="s">
        <v>26</v>
      </c>
      <c r="T6268" t="s">
        <v>8488</v>
      </c>
      <c r="U6268" s="92" t="str">
        <f t="shared" si="97"/>
        <v>ES0611211036</v>
      </c>
    </row>
    <row r="6269" spans="1:21">
      <c r="A6269">
        <v>20110930</v>
      </c>
      <c r="B6269" t="s">
        <v>147</v>
      </c>
      <c r="C6269">
        <v>1211037</v>
      </c>
      <c r="D6269" t="s">
        <v>181</v>
      </c>
      <c r="E6269" t="s">
        <v>56</v>
      </c>
      <c r="F6269" t="s">
        <v>26</v>
      </c>
      <c r="T6269" t="s">
        <v>8489</v>
      </c>
      <c r="U6269" s="92" t="str">
        <f t="shared" si="97"/>
        <v>ES0611211037</v>
      </c>
    </row>
    <row r="6270" spans="1:21">
      <c r="A6270">
        <v>20110930</v>
      </c>
      <c r="B6270" t="s">
        <v>147</v>
      </c>
      <c r="C6270">
        <v>1211038</v>
      </c>
      <c r="D6270" t="s">
        <v>181</v>
      </c>
      <c r="E6270" t="s">
        <v>55</v>
      </c>
      <c r="F6270" t="s">
        <v>26</v>
      </c>
      <c r="T6270" t="s">
        <v>8490</v>
      </c>
      <c r="U6270" s="92" t="str">
        <f t="shared" si="97"/>
        <v>ES0611211038</v>
      </c>
    </row>
    <row r="6271" spans="1:21">
      <c r="A6271">
        <v>20110930</v>
      </c>
      <c r="B6271" t="s">
        <v>147</v>
      </c>
      <c r="C6271">
        <v>1211039</v>
      </c>
      <c r="D6271" t="s">
        <v>181</v>
      </c>
      <c r="E6271" t="s">
        <v>54</v>
      </c>
      <c r="F6271" t="s">
        <v>26</v>
      </c>
      <c r="T6271" t="s">
        <v>8491</v>
      </c>
      <c r="U6271" s="92" t="str">
        <f t="shared" si="97"/>
        <v>ES0611211039</v>
      </c>
    </row>
    <row r="6272" spans="1:21">
      <c r="A6272">
        <v>20110930</v>
      </c>
      <c r="B6272" t="s">
        <v>147</v>
      </c>
      <c r="C6272">
        <v>1211040</v>
      </c>
      <c r="D6272" t="s">
        <v>181</v>
      </c>
      <c r="E6272" t="s">
        <v>53</v>
      </c>
      <c r="F6272" t="s">
        <v>26</v>
      </c>
      <c r="T6272" t="s">
        <v>8492</v>
      </c>
      <c r="U6272" s="92" t="str">
        <f t="shared" si="97"/>
        <v>ES0611211040</v>
      </c>
    </row>
    <row r="6273" spans="1:21">
      <c r="A6273">
        <v>20110930</v>
      </c>
      <c r="B6273" t="s">
        <v>147</v>
      </c>
      <c r="C6273">
        <v>1211041</v>
      </c>
      <c r="D6273" t="s">
        <v>181</v>
      </c>
      <c r="E6273" t="s">
        <v>68</v>
      </c>
      <c r="F6273" t="s">
        <v>26</v>
      </c>
      <c r="G6273">
        <v>0</v>
      </c>
      <c r="H6273">
        <v>0</v>
      </c>
      <c r="I6273">
        <v>0</v>
      </c>
      <c r="J6273">
        <v>0</v>
      </c>
      <c r="K6273">
        <v>0</v>
      </c>
      <c r="L6273">
        <v>0</v>
      </c>
      <c r="M6273">
        <v>0</v>
      </c>
      <c r="N6273">
        <v>0</v>
      </c>
      <c r="O6273">
        <v>0</v>
      </c>
      <c r="Q6273">
        <v>0</v>
      </c>
      <c r="R6273">
        <v>0</v>
      </c>
      <c r="S6273">
        <v>0</v>
      </c>
      <c r="T6273" t="s">
        <v>8493</v>
      </c>
      <c r="U6273" s="92" t="str">
        <f t="shared" si="97"/>
        <v>ES0611211041</v>
      </c>
    </row>
    <row r="6274" spans="1:21">
      <c r="A6274">
        <v>20110930</v>
      </c>
      <c r="B6274" t="s">
        <v>147</v>
      </c>
      <c r="C6274">
        <v>1211042</v>
      </c>
      <c r="D6274" t="s">
        <v>181</v>
      </c>
      <c r="E6274" t="s">
        <v>59</v>
      </c>
      <c r="F6274" t="s">
        <v>27</v>
      </c>
      <c r="T6274" t="s">
        <v>8494</v>
      </c>
      <c r="U6274" s="92" t="str">
        <f t="shared" si="97"/>
        <v>ES0611211042</v>
      </c>
    </row>
    <row r="6275" spans="1:21">
      <c r="A6275">
        <v>20110930</v>
      </c>
      <c r="B6275" t="s">
        <v>147</v>
      </c>
      <c r="C6275">
        <v>1211043</v>
      </c>
      <c r="D6275" t="s">
        <v>181</v>
      </c>
      <c r="E6275" t="s">
        <v>58</v>
      </c>
      <c r="F6275" t="s">
        <v>27</v>
      </c>
      <c r="T6275" t="s">
        <v>8495</v>
      </c>
      <c r="U6275" s="92" t="str">
        <f t="shared" ref="U6275:U6338" si="98">B6275&amp;C6275</f>
        <v>ES0611211043</v>
      </c>
    </row>
    <row r="6276" spans="1:21">
      <c r="A6276">
        <v>20110930</v>
      </c>
      <c r="B6276" t="s">
        <v>147</v>
      </c>
      <c r="C6276">
        <v>1211044</v>
      </c>
      <c r="D6276" t="s">
        <v>181</v>
      </c>
      <c r="E6276" t="s">
        <v>57</v>
      </c>
      <c r="F6276" t="s">
        <v>27</v>
      </c>
      <c r="T6276" t="s">
        <v>8496</v>
      </c>
      <c r="U6276" s="92" t="str">
        <f t="shared" si="98"/>
        <v>ES0611211044</v>
      </c>
    </row>
    <row r="6277" spans="1:21">
      <c r="A6277">
        <v>20110930</v>
      </c>
      <c r="B6277" t="s">
        <v>147</v>
      </c>
      <c r="C6277">
        <v>1211045</v>
      </c>
      <c r="D6277" t="s">
        <v>181</v>
      </c>
      <c r="E6277" t="s">
        <v>56</v>
      </c>
      <c r="F6277" t="s">
        <v>27</v>
      </c>
      <c r="T6277" t="s">
        <v>8497</v>
      </c>
      <c r="U6277" s="92" t="str">
        <f t="shared" si="98"/>
        <v>ES0611211045</v>
      </c>
    </row>
    <row r="6278" spans="1:21">
      <c r="A6278">
        <v>20110930</v>
      </c>
      <c r="B6278" t="s">
        <v>147</v>
      </c>
      <c r="C6278">
        <v>1211046</v>
      </c>
      <c r="D6278" t="s">
        <v>181</v>
      </c>
      <c r="E6278" t="s">
        <v>55</v>
      </c>
      <c r="F6278" t="s">
        <v>27</v>
      </c>
      <c r="T6278" t="s">
        <v>8498</v>
      </c>
      <c r="U6278" s="92" t="str">
        <f t="shared" si="98"/>
        <v>ES0611211046</v>
      </c>
    </row>
    <row r="6279" spans="1:21">
      <c r="A6279">
        <v>20110930</v>
      </c>
      <c r="B6279" t="s">
        <v>147</v>
      </c>
      <c r="C6279">
        <v>1211047</v>
      </c>
      <c r="D6279" t="s">
        <v>181</v>
      </c>
      <c r="E6279" t="s">
        <v>54</v>
      </c>
      <c r="F6279" t="s">
        <v>27</v>
      </c>
      <c r="T6279" t="s">
        <v>8499</v>
      </c>
      <c r="U6279" s="92" t="str">
        <f t="shared" si="98"/>
        <v>ES0611211047</v>
      </c>
    </row>
    <row r="6280" spans="1:21">
      <c r="A6280">
        <v>20110930</v>
      </c>
      <c r="B6280" t="s">
        <v>147</v>
      </c>
      <c r="C6280">
        <v>1211048</v>
      </c>
      <c r="D6280" t="s">
        <v>181</v>
      </c>
      <c r="E6280" t="s">
        <v>53</v>
      </c>
      <c r="F6280" t="s">
        <v>27</v>
      </c>
      <c r="T6280" t="s">
        <v>8500</v>
      </c>
      <c r="U6280" s="92" t="str">
        <f t="shared" si="98"/>
        <v>ES0611211048</v>
      </c>
    </row>
    <row r="6281" spans="1:21">
      <c r="A6281">
        <v>20110930</v>
      </c>
      <c r="B6281" t="s">
        <v>147</v>
      </c>
      <c r="C6281">
        <v>1211049</v>
      </c>
      <c r="D6281" t="s">
        <v>181</v>
      </c>
      <c r="E6281" t="s">
        <v>68</v>
      </c>
      <c r="F6281" t="s">
        <v>27</v>
      </c>
      <c r="G6281">
        <v>0</v>
      </c>
      <c r="H6281">
        <v>0</v>
      </c>
      <c r="I6281">
        <v>0</v>
      </c>
      <c r="J6281">
        <v>0</v>
      </c>
      <c r="K6281">
        <v>0</v>
      </c>
      <c r="L6281">
        <v>0</v>
      </c>
      <c r="M6281">
        <v>0</v>
      </c>
      <c r="N6281">
        <v>0</v>
      </c>
      <c r="O6281">
        <v>0</v>
      </c>
      <c r="Q6281">
        <v>0</v>
      </c>
      <c r="R6281">
        <v>0</v>
      </c>
      <c r="S6281">
        <v>0</v>
      </c>
      <c r="T6281" t="s">
        <v>8501</v>
      </c>
      <c r="U6281" s="92" t="str">
        <f t="shared" si="98"/>
        <v>ES0611211049</v>
      </c>
    </row>
    <row r="6282" spans="1:21">
      <c r="A6282">
        <v>20110930</v>
      </c>
      <c r="B6282" t="s">
        <v>147</v>
      </c>
      <c r="C6282">
        <v>1211050</v>
      </c>
      <c r="D6282" t="s">
        <v>181</v>
      </c>
      <c r="E6282" t="s">
        <v>59</v>
      </c>
      <c r="F6282" t="s">
        <v>28</v>
      </c>
      <c r="N6282">
        <v>0</v>
      </c>
      <c r="T6282" t="s">
        <v>8502</v>
      </c>
      <c r="U6282" s="92" t="str">
        <f t="shared" si="98"/>
        <v>ES0611211050</v>
      </c>
    </row>
    <row r="6283" spans="1:21">
      <c r="A6283">
        <v>20110930</v>
      </c>
      <c r="B6283" t="s">
        <v>147</v>
      </c>
      <c r="C6283">
        <v>1211051</v>
      </c>
      <c r="D6283" t="s">
        <v>181</v>
      </c>
      <c r="E6283" t="s">
        <v>58</v>
      </c>
      <c r="F6283" t="s">
        <v>28</v>
      </c>
      <c r="N6283">
        <v>0</v>
      </c>
      <c r="T6283" t="s">
        <v>8503</v>
      </c>
      <c r="U6283" s="92" t="str">
        <f t="shared" si="98"/>
        <v>ES0611211051</v>
      </c>
    </row>
    <row r="6284" spans="1:21">
      <c r="A6284">
        <v>20110930</v>
      </c>
      <c r="B6284" t="s">
        <v>147</v>
      </c>
      <c r="C6284">
        <v>1211052</v>
      </c>
      <c r="D6284" t="s">
        <v>181</v>
      </c>
      <c r="E6284" t="s">
        <v>57</v>
      </c>
      <c r="F6284" t="s">
        <v>28</v>
      </c>
      <c r="N6284">
        <v>0</v>
      </c>
      <c r="T6284" t="s">
        <v>8504</v>
      </c>
      <c r="U6284" s="92" t="str">
        <f t="shared" si="98"/>
        <v>ES0611211052</v>
      </c>
    </row>
    <row r="6285" spans="1:21">
      <c r="A6285">
        <v>20110930</v>
      </c>
      <c r="B6285" t="s">
        <v>147</v>
      </c>
      <c r="C6285">
        <v>1211053</v>
      </c>
      <c r="D6285" t="s">
        <v>181</v>
      </c>
      <c r="E6285" t="s">
        <v>56</v>
      </c>
      <c r="F6285" t="s">
        <v>28</v>
      </c>
      <c r="N6285">
        <v>0</v>
      </c>
      <c r="T6285" t="s">
        <v>8505</v>
      </c>
      <c r="U6285" s="92" t="str">
        <f t="shared" si="98"/>
        <v>ES0611211053</v>
      </c>
    </row>
    <row r="6286" spans="1:21">
      <c r="A6286">
        <v>20110930</v>
      </c>
      <c r="B6286" t="s">
        <v>147</v>
      </c>
      <c r="C6286">
        <v>1211054</v>
      </c>
      <c r="D6286" t="s">
        <v>181</v>
      </c>
      <c r="E6286" t="s">
        <v>55</v>
      </c>
      <c r="F6286" t="s">
        <v>28</v>
      </c>
      <c r="N6286">
        <v>-6.3928910000000005E-2</v>
      </c>
      <c r="T6286" t="s">
        <v>8506</v>
      </c>
      <c r="U6286" s="92" t="str">
        <f t="shared" si="98"/>
        <v>ES0611211054</v>
      </c>
    </row>
    <row r="6287" spans="1:21">
      <c r="A6287">
        <v>20110930</v>
      </c>
      <c r="B6287" t="s">
        <v>147</v>
      </c>
      <c r="C6287">
        <v>1211055</v>
      </c>
      <c r="D6287" t="s">
        <v>181</v>
      </c>
      <c r="E6287" t="s">
        <v>54</v>
      </c>
      <c r="F6287" t="s">
        <v>28</v>
      </c>
      <c r="N6287">
        <v>0</v>
      </c>
      <c r="T6287" t="s">
        <v>8507</v>
      </c>
      <c r="U6287" s="92" t="str">
        <f t="shared" si="98"/>
        <v>ES0611211055</v>
      </c>
    </row>
    <row r="6288" spans="1:21">
      <c r="A6288">
        <v>20110930</v>
      </c>
      <c r="B6288" t="s">
        <v>147</v>
      </c>
      <c r="C6288">
        <v>1211056</v>
      </c>
      <c r="D6288" t="s">
        <v>181</v>
      </c>
      <c r="E6288" t="s">
        <v>53</v>
      </c>
      <c r="F6288" t="s">
        <v>28</v>
      </c>
      <c r="N6288">
        <v>0</v>
      </c>
      <c r="T6288" t="s">
        <v>8508</v>
      </c>
      <c r="U6288" s="92" t="str">
        <f t="shared" si="98"/>
        <v>ES0611211056</v>
      </c>
    </row>
    <row r="6289" spans="1:21">
      <c r="A6289">
        <v>20110930</v>
      </c>
      <c r="B6289" t="s">
        <v>147</v>
      </c>
      <c r="C6289">
        <v>1211057</v>
      </c>
      <c r="D6289" t="s">
        <v>181</v>
      </c>
      <c r="E6289" t="s">
        <v>68</v>
      </c>
      <c r="F6289" t="s">
        <v>28</v>
      </c>
      <c r="G6289">
        <v>0</v>
      </c>
      <c r="H6289">
        <v>0</v>
      </c>
      <c r="I6289">
        <v>0</v>
      </c>
      <c r="J6289">
        <v>0</v>
      </c>
      <c r="K6289">
        <v>0</v>
      </c>
      <c r="L6289">
        <v>0</v>
      </c>
      <c r="M6289">
        <v>0</v>
      </c>
      <c r="N6289">
        <v>-6.3928910000000005E-2</v>
      </c>
      <c r="O6289">
        <v>0</v>
      </c>
      <c r="Q6289">
        <v>0</v>
      </c>
      <c r="R6289">
        <v>0</v>
      </c>
      <c r="S6289">
        <v>0</v>
      </c>
      <c r="T6289" t="s">
        <v>8509</v>
      </c>
      <c r="U6289" s="92" t="str">
        <f t="shared" si="98"/>
        <v>ES0611211057</v>
      </c>
    </row>
    <row r="6290" spans="1:21">
      <c r="A6290">
        <v>20110930</v>
      </c>
      <c r="B6290" t="s">
        <v>147</v>
      </c>
      <c r="C6290">
        <v>1211058</v>
      </c>
      <c r="D6290" t="s">
        <v>181</v>
      </c>
      <c r="E6290" t="s">
        <v>59</v>
      </c>
      <c r="F6290" t="s">
        <v>29</v>
      </c>
      <c r="T6290" t="s">
        <v>8510</v>
      </c>
      <c r="U6290" s="92" t="str">
        <f t="shared" si="98"/>
        <v>ES0611211058</v>
      </c>
    </row>
    <row r="6291" spans="1:21">
      <c r="A6291">
        <v>20110930</v>
      </c>
      <c r="B6291" t="s">
        <v>147</v>
      </c>
      <c r="C6291">
        <v>1211059</v>
      </c>
      <c r="D6291" t="s">
        <v>181</v>
      </c>
      <c r="E6291" t="s">
        <v>58</v>
      </c>
      <c r="F6291" t="s">
        <v>29</v>
      </c>
      <c r="T6291" t="s">
        <v>8511</v>
      </c>
      <c r="U6291" s="92" t="str">
        <f t="shared" si="98"/>
        <v>ES0611211059</v>
      </c>
    </row>
    <row r="6292" spans="1:21">
      <c r="A6292">
        <v>20110930</v>
      </c>
      <c r="B6292" t="s">
        <v>147</v>
      </c>
      <c r="C6292">
        <v>1211060</v>
      </c>
      <c r="D6292" t="s">
        <v>181</v>
      </c>
      <c r="E6292" t="s">
        <v>57</v>
      </c>
      <c r="F6292" t="s">
        <v>29</v>
      </c>
      <c r="T6292" t="s">
        <v>8512</v>
      </c>
      <c r="U6292" s="92" t="str">
        <f t="shared" si="98"/>
        <v>ES0611211060</v>
      </c>
    </row>
    <row r="6293" spans="1:21">
      <c r="A6293">
        <v>20110930</v>
      </c>
      <c r="B6293" t="s">
        <v>147</v>
      </c>
      <c r="C6293">
        <v>1211061</v>
      </c>
      <c r="D6293" t="s">
        <v>181</v>
      </c>
      <c r="E6293" t="s">
        <v>56</v>
      </c>
      <c r="F6293" t="s">
        <v>29</v>
      </c>
      <c r="T6293" t="s">
        <v>8513</v>
      </c>
      <c r="U6293" s="92" t="str">
        <f t="shared" si="98"/>
        <v>ES0611211061</v>
      </c>
    </row>
    <row r="6294" spans="1:21">
      <c r="A6294">
        <v>20110930</v>
      </c>
      <c r="B6294" t="s">
        <v>147</v>
      </c>
      <c r="C6294">
        <v>1211062</v>
      </c>
      <c r="D6294" t="s">
        <v>181</v>
      </c>
      <c r="E6294" t="s">
        <v>55</v>
      </c>
      <c r="F6294" t="s">
        <v>29</v>
      </c>
      <c r="T6294" t="s">
        <v>8514</v>
      </c>
      <c r="U6294" s="92" t="str">
        <f t="shared" si="98"/>
        <v>ES0611211062</v>
      </c>
    </row>
    <row r="6295" spans="1:21">
      <c r="A6295">
        <v>20110930</v>
      </c>
      <c r="B6295" t="s">
        <v>147</v>
      </c>
      <c r="C6295">
        <v>1211063</v>
      </c>
      <c r="D6295" t="s">
        <v>181</v>
      </c>
      <c r="E6295" t="s">
        <v>54</v>
      </c>
      <c r="F6295" t="s">
        <v>29</v>
      </c>
      <c r="T6295" t="s">
        <v>8515</v>
      </c>
      <c r="U6295" s="92" t="str">
        <f t="shared" si="98"/>
        <v>ES0611211063</v>
      </c>
    </row>
    <row r="6296" spans="1:21">
      <c r="A6296">
        <v>20110930</v>
      </c>
      <c r="B6296" t="s">
        <v>147</v>
      </c>
      <c r="C6296">
        <v>1211064</v>
      </c>
      <c r="D6296" t="s">
        <v>181</v>
      </c>
      <c r="E6296" t="s">
        <v>53</v>
      </c>
      <c r="F6296" t="s">
        <v>29</v>
      </c>
      <c r="T6296" t="s">
        <v>8516</v>
      </c>
      <c r="U6296" s="92" t="str">
        <f t="shared" si="98"/>
        <v>ES0611211064</v>
      </c>
    </row>
    <row r="6297" spans="1:21">
      <c r="A6297">
        <v>20110930</v>
      </c>
      <c r="B6297" t="s">
        <v>147</v>
      </c>
      <c r="C6297">
        <v>1211065</v>
      </c>
      <c r="D6297" t="s">
        <v>181</v>
      </c>
      <c r="E6297" t="s">
        <v>68</v>
      </c>
      <c r="F6297" t="s">
        <v>29</v>
      </c>
      <c r="G6297">
        <v>0</v>
      </c>
      <c r="H6297">
        <v>0</v>
      </c>
      <c r="I6297">
        <v>0</v>
      </c>
      <c r="J6297">
        <v>0</v>
      </c>
      <c r="K6297">
        <v>0</v>
      </c>
      <c r="L6297">
        <v>0</v>
      </c>
      <c r="M6297">
        <v>0</v>
      </c>
      <c r="N6297">
        <v>0</v>
      </c>
      <c r="O6297">
        <v>0</v>
      </c>
      <c r="Q6297">
        <v>0</v>
      </c>
      <c r="R6297">
        <v>0</v>
      </c>
      <c r="S6297">
        <v>0</v>
      </c>
      <c r="T6297" t="s">
        <v>8517</v>
      </c>
      <c r="U6297" s="92" t="str">
        <f t="shared" si="98"/>
        <v>ES0611211065</v>
      </c>
    </row>
    <row r="6298" spans="1:21">
      <c r="A6298">
        <v>20110930</v>
      </c>
      <c r="B6298" t="s">
        <v>147</v>
      </c>
      <c r="C6298">
        <v>1211066</v>
      </c>
      <c r="D6298" t="s">
        <v>181</v>
      </c>
      <c r="E6298" t="s">
        <v>59</v>
      </c>
      <c r="F6298" t="s">
        <v>30</v>
      </c>
      <c r="T6298" t="s">
        <v>8518</v>
      </c>
      <c r="U6298" s="92" t="str">
        <f t="shared" si="98"/>
        <v>ES0611211066</v>
      </c>
    </row>
    <row r="6299" spans="1:21">
      <c r="A6299">
        <v>20110930</v>
      </c>
      <c r="B6299" t="s">
        <v>147</v>
      </c>
      <c r="C6299">
        <v>1211067</v>
      </c>
      <c r="D6299" t="s">
        <v>181</v>
      </c>
      <c r="E6299" t="s">
        <v>58</v>
      </c>
      <c r="F6299" t="s">
        <v>30</v>
      </c>
      <c r="T6299" t="s">
        <v>8519</v>
      </c>
      <c r="U6299" s="92" t="str">
        <f t="shared" si="98"/>
        <v>ES0611211067</v>
      </c>
    </row>
    <row r="6300" spans="1:21">
      <c r="A6300">
        <v>20110930</v>
      </c>
      <c r="B6300" t="s">
        <v>147</v>
      </c>
      <c r="C6300">
        <v>1211068</v>
      </c>
      <c r="D6300" t="s">
        <v>181</v>
      </c>
      <c r="E6300" t="s">
        <v>57</v>
      </c>
      <c r="F6300" t="s">
        <v>30</v>
      </c>
      <c r="T6300" t="s">
        <v>8520</v>
      </c>
      <c r="U6300" s="92" t="str">
        <f t="shared" si="98"/>
        <v>ES0611211068</v>
      </c>
    </row>
    <row r="6301" spans="1:21">
      <c r="A6301">
        <v>20110930</v>
      </c>
      <c r="B6301" t="s">
        <v>147</v>
      </c>
      <c r="C6301">
        <v>1211069</v>
      </c>
      <c r="D6301" t="s">
        <v>181</v>
      </c>
      <c r="E6301" t="s">
        <v>56</v>
      </c>
      <c r="F6301" t="s">
        <v>30</v>
      </c>
      <c r="T6301" t="s">
        <v>8521</v>
      </c>
      <c r="U6301" s="92" t="str">
        <f t="shared" si="98"/>
        <v>ES0611211069</v>
      </c>
    </row>
    <row r="6302" spans="1:21">
      <c r="A6302">
        <v>20110930</v>
      </c>
      <c r="B6302" t="s">
        <v>147</v>
      </c>
      <c r="C6302">
        <v>1211070</v>
      </c>
      <c r="D6302" t="s">
        <v>181</v>
      </c>
      <c r="E6302" t="s">
        <v>55</v>
      </c>
      <c r="F6302" t="s">
        <v>30</v>
      </c>
      <c r="T6302" t="s">
        <v>8522</v>
      </c>
      <c r="U6302" s="92" t="str">
        <f t="shared" si="98"/>
        <v>ES0611211070</v>
      </c>
    </row>
    <row r="6303" spans="1:21">
      <c r="A6303">
        <v>20110930</v>
      </c>
      <c r="B6303" t="s">
        <v>147</v>
      </c>
      <c r="C6303">
        <v>1211071</v>
      </c>
      <c r="D6303" t="s">
        <v>181</v>
      </c>
      <c r="E6303" t="s">
        <v>54</v>
      </c>
      <c r="F6303" t="s">
        <v>30</v>
      </c>
      <c r="T6303" t="s">
        <v>8523</v>
      </c>
      <c r="U6303" s="92" t="str">
        <f t="shared" si="98"/>
        <v>ES0611211071</v>
      </c>
    </row>
    <row r="6304" spans="1:21">
      <c r="A6304">
        <v>20110930</v>
      </c>
      <c r="B6304" t="s">
        <v>147</v>
      </c>
      <c r="C6304">
        <v>1211072</v>
      </c>
      <c r="D6304" t="s">
        <v>181</v>
      </c>
      <c r="E6304" t="s">
        <v>53</v>
      </c>
      <c r="F6304" t="s">
        <v>30</v>
      </c>
      <c r="T6304" t="s">
        <v>8524</v>
      </c>
      <c r="U6304" s="92" t="str">
        <f t="shared" si="98"/>
        <v>ES0611211072</v>
      </c>
    </row>
    <row r="6305" spans="1:21">
      <c r="A6305">
        <v>20110930</v>
      </c>
      <c r="B6305" t="s">
        <v>147</v>
      </c>
      <c r="C6305">
        <v>1211073</v>
      </c>
      <c r="D6305" t="s">
        <v>181</v>
      </c>
      <c r="E6305" t="s">
        <v>68</v>
      </c>
      <c r="F6305" t="s">
        <v>30</v>
      </c>
      <c r="G6305">
        <v>0</v>
      </c>
      <c r="H6305">
        <v>0</v>
      </c>
      <c r="I6305">
        <v>0</v>
      </c>
      <c r="J6305">
        <v>0</v>
      </c>
      <c r="K6305">
        <v>0</v>
      </c>
      <c r="L6305">
        <v>0</v>
      </c>
      <c r="M6305">
        <v>0</v>
      </c>
      <c r="N6305">
        <v>0</v>
      </c>
      <c r="O6305">
        <v>0</v>
      </c>
      <c r="Q6305">
        <v>0</v>
      </c>
      <c r="R6305">
        <v>0</v>
      </c>
      <c r="S6305">
        <v>0</v>
      </c>
      <c r="T6305" t="s">
        <v>8525</v>
      </c>
      <c r="U6305" s="92" t="str">
        <f t="shared" si="98"/>
        <v>ES0611211073</v>
      </c>
    </row>
    <row r="6306" spans="1:21">
      <c r="A6306">
        <v>20110930</v>
      </c>
      <c r="B6306" t="s">
        <v>147</v>
      </c>
      <c r="C6306">
        <v>1211074</v>
      </c>
      <c r="D6306" t="s">
        <v>181</v>
      </c>
      <c r="E6306" t="s">
        <v>59</v>
      </c>
      <c r="F6306" t="s">
        <v>31</v>
      </c>
      <c r="G6306">
        <v>0</v>
      </c>
      <c r="H6306">
        <v>0</v>
      </c>
      <c r="I6306">
        <v>0</v>
      </c>
      <c r="J6306">
        <v>0</v>
      </c>
      <c r="K6306">
        <v>0</v>
      </c>
      <c r="L6306">
        <v>0</v>
      </c>
      <c r="N6306">
        <v>0</v>
      </c>
      <c r="O6306">
        <v>0</v>
      </c>
      <c r="Q6306">
        <v>0</v>
      </c>
      <c r="R6306">
        <v>0</v>
      </c>
      <c r="S6306">
        <v>0</v>
      </c>
      <c r="T6306" t="s">
        <v>8526</v>
      </c>
      <c r="U6306" s="92" t="str">
        <f t="shared" si="98"/>
        <v>ES0611211074</v>
      </c>
    </row>
    <row r="6307" spans="1:21">
      <c r="A6307">
        <v>20110930</v>
      </c>
      <c r="B6307" t="s">
        <v>147</v>
      </c>
      <c r="C6307">
        <v>1211075</v>
      </c>
      <c r="D6307" t="s">
        <v>181</v>
      </c>
      <c r="E6307" t="s">
        <v>58</v>
      </c>
      <c r="F6307" t="s">
        <v>31</v>
      </c>
      <c r="G6307">
        <v>207.97825474000001</v>
      </c>
      <c r="H6307">
        <v>0</v>
      </c>
      <c r="I6307">
        <v>207.97825474000001</v>
      </c>
      <c r="J6307">
        <v>0</v>
      </c>
      <c r="K6307">
        <v>0</v>
      </c>
      <c r="L6307">
        <v>0</v>
      </c>
      <c r="N6307">
        <v>0</v>
      </c>
      <c r="O6307">
        <v>200</v>
      </c>
      <c r="Q6307">
        <v>0</v>
      </c>
      <c r="R6307">
        <v>0</v>
      </c>
      <c r="S6307">
        <v>0</v>
      </c>
      <c r="T6307" t="s">
        <v>8527</v>
      </c>
      <c r="U6307" s="92" t="str">
        <f t="shared" si="98"/>
        <v>ES0611211075</v>
      </c>
    </row>
    <row r="6308" spans="1:21">
      <c r="A6308">
        <v>20110930</v>
      </c>
      <c r="B6308" t="s">
        <v>147</v>
      </c>
      <c r="C6308">
        <v>1211076</v>
      </c>
      <c r="D6308" t="s">
        <v>181</v>
      </c>
      <c r="E6308" t="s">
        <v>57</v>
      </c>
      <c r="F6308" t="s">
        <v>31</v>
      </c>
      <c r="G6308">
        <v>0</v>
      </c>
      <c r="H6308">
        <v>0</v>
      </c>
      <c r="I6308">
        <v>0</v>
      </c>
      <c r="J6308">
        <v>0</v>
      </c>
      <c r="K6308">
        <v>0</v>
      </c>
      <c r="L6308">
        <v>0</v>
      </c>
      <c r="N6308">
        <v>0</v>
      </c>
      <c r="O6308">
        <v>0</v>
      </c>
      <c r="Q6308">
        <v>0</v>
      </c>
      <c r="R6308">
        <v>0</v>
      </c>
      <c r="S6308">
        <v>0</v>
      </c>
      <c r="T6308" t="s">
        <v>8528</v>
      </c>
      <c r="U6308" s="92" t="str">
        <f t="shared" si="98"/>
        <v>ES0611211076</v>
      </c>
    </row>
    <row r="6309" spans="1:21">
      <c r="A6309">
        <v>20110930</v>
      </c>
      <c r="B6309" t="s">
        <v>147</v>
      </c>
      <c r="C6309">
        <v>1211077</v>
      </c>
      <c r="D6309" t="s">
        <v>181</v>
      </c>
      <c r="E6309" t="s">
        <v>56</v>
      </c>
      <c r="F6309" t="s">
        <v>31</v>
      </c>
      <c r="G6309">
        <v>0</v>
      </c>
      <c r="H6309">
        <v>0</v>
      </c>
      <c r="I6309">
        <v>0</v>
      </c>
      <c r="J6309">
        <v>0</v>
      </c>
      <c r="K6309">
        <v>0</v>
      </c>
      <c r="L6309">
        <v>0</v>
      </c>
      <c r="N6309">
        <v>0</v>
      </c>
      <c r="O6309">
        <v>0</v>
      </c>
      <c r="Q6309">
        <v>0</v>
      </c>
      <c r="R6309">
        <v>0</v>
      </c>
      <c r="S6309">
        <v>0</v>
      </c>
      <c r="T6309" t="s">
        <v>8529</v>
      </c>
      <c r="U6309" s="92" t="str">
        <f t="shared" si="98"/>
        <v>ES0611211077</v>
      </c>
    </row>
    <row r="6310" spans="1:21">
      <c r="A6310">
        <v>20110930</v>
      </c>
      <c r="B6310" t="s">
        <v>147</v>
      </c>
      <c r="C6310">
        <v>1211078</v>
      </c>
      <c r="D6310" t="s">
        <v>181</v>
      </c>
      <c r="E6310" t="s">
        <v>55</v>
      </c>
      <c r="F6310" t="s">
        <v>31</v>
      </c>
      <c r="G6310">
        <v>0</v>
      </c>
      <c r="H6310">
        <v>0</v>
      </c>
      <c r="I6310">
        <v>0</v>
      </c>
      <c r="J6310">
        <v>0</v>
      </c>
      <c r="K6310">
        <v>0</v>
      </c>
      <c r="L6310">
        <v>0</v>
      </c>
      <c r="N6310">
        <v>1.10940398</v>
      </c>
      <c r="O6310">
        <v>0</v>
      </c>
      <c r="Q6310">
        <v>0</v>
      </c>
      <c r="R6310">
        <v>0</v>
      </c>
      <c r="S6310">
        <v>0</v>
      </c>
      <c r="T6310" t="s">
        <v>8530</v>
      </c>
      <c r="U6310" s="92" t="str">
        <f t="shared" si="98"/>
        <v>ES0611211078</v>
      </c>
    </row>
    <row r="6311" spans="1:21">
      <c r="A6311">
        <v>20110930</v>
      </c>
      <c r="B6311" t="s">
        <v>147</v>
      </c>
      <c r="C6311">
        <v>1211079</v>
      </c>
      <c r="D6311" t="s">
        <v>181</v>
      </c>
      <c r="E6311" t="s">
        <v>54</v>
      </c>
      <c r="F6311" t="s">
        <v>31</v>
      </c>
      <c r="G6311">
        <v>975.74933537000004</v>
      </c>
      <c r="H6311">
        <v>0</v>
      </c>
      <c r="I6311">
        <v>975.74933537000004</v>
      </c>
      <c r="J6311">
        <v>0</v>
      </c>
      <c r="K6311">
        <v>0</v>
      </c>
      <c r="L6311">
        <v>0</v>
      </c>
      <c r="N6311">
        <v>0</v>
      </c>
      <c r="O6311">
        <v>850</v>
      </c>
      <c r="Q6311">
        <v>0</v>
      </c>
      <c r="R6311">
        <v>0</v>
      </c>
      <c r="S6311">
        <v>0</v>
      </c>
      <c r="T6311" t="s">
        <v>8531</v>
      </c>
      <c r="U6311" s="92" t="str">
        <f t="shared" si="98"/>
        <v>ES0611211079</v>
      </c>
    </row>
    <row r="6312" spans="1:21">
      <c r="A6312">
        <v>20110930</v>
      </c>
      <c r="B6312" t="s">
        <v>147</v>
      </c>
      <c r="C6312">
        <v>1211080</v>
      </c>
      <c r="D6312" t="s">
        <v>181</v>
      </c>
      <c r="E6312" t="s">
        <v>53</v>
      </c>
      <c r="F6312" t="s">
        <v>31</v>
      </c>
      <c r="G6312">
        <v>801.56443951000006</v>
      </c>
      <c r="H6312">
        <v>0</v>
      </c>
      <c r="I6312">
        <v>801.56443951000006</v>
      </c>
      <c r="J6312">
        <v>0</v>
      </c>
      <c r="K6312">
        <v>0</v>
      </c>
      <c r="L6312">
        <v>0</v>
      </c>
      <c r="N6312">
        <v>0</v>
      </c>
      <c r="O6312">
        <v>575</v>
      </c>
      <c r="Q6312">
        <v>0</v>
      </c>
      <c r="R6312">
        <v>0</v>
      </c>
      <c r="S6312">
        <v>0</v>
      </c>
      <c r="T6312" t="s">
        <v>8532</v>
      </c>
      <c r="U6312" s="92" t="str">
        <f t="shared" si="98"/>
        <v>ES0611211080</v>
      </c>
    </row>
    <row r="6313" spans="1:21">
      <c r="A6313">
        <v>20110930</v>
      </c>
      <c r="B6313" t="s">
        <v>147</v>
      </c>
      <c r="C6313">
        <v>1211081</v>
      </c>
      <c r="D6313" t="s">
        <v>181</v>
      </c>
      <c r="E6313" t="s">
        <v>68</v>
      </c>
      <c r="F6313" t="s">
        <v>31</v>
      </c>
      <c r="G6313">
        <v>1985.2920296</v>
      </c>
      <c r="H6313">
        <v>0</v>
      </c>
      <c r="I6313">
        <v>1985.2920296</v>
      </c>
      <c r="J6313">
        <v>0</v>
      </c>
      <c r="K6313">
        <v>0</v>
      </c>
      <c r="L6313">
        <v>0</v>
      </c>
      <c r="M6313">
        <v>0</v>
      </c>
      <c r="N6313">
        <v>1.10940398</v>
      </c>
      <c r="O6313">
        <v>1625</v>
      </c>
      <c r="Q6313">
        <v>0</v>
      </c>
      <c r="R6313">
        <v>0</v>
      </c>
      <c r="S6313">
        <v>0</v>
      </c>
      <c r="T6313" t="s">
        <v>8533</v>
      </c>
      <c r="U6313" s="92" t="str">
        <f t="shared" si="98"/>
        <v>ES0611211081</v>
      </c>
    </row>
    <row r="6314" spans="1:21">
      <c r="A6314">
        <v>20110930</v>
      </c>
      <c r="B6314" t="s">
        <v>147</v>
      </c>
      <c r="C6314">
        <v>1211082</v>
      </c>
      <c r="D6314" t="s">
        <v>181</v>
      </c>
      <c r="E6314" t="s">
        <v>59</v>
      </c>
      <c r="F6314" t="s">
        <v>32</v>
      </c>
      <c r="G6314">
        <v>0</v>
      </c>
      <c r="H6314">
        <v>0</v>
      </c>
      <c r="I6314">
        <v>0</v>
      </c>
      <c r="J6314">
        <v>0</v>
      </c>
      <c r="K6314">
        <v>0</v>
      </c>
      <c r="L6314">
        <v>0</v>
      </c>
      <c r="N6314">
        <v>0</v>
      </c>
      <c r="O6314">
        <v>0</v>
      </c>
      <c r="Q6314">
        <v>0</v>
      </c>
      <c r="R6314">
        <v>0</v>
      </c>
      <c r="S6314">
        <v>0</v>
      </c>
      <c r="T6314" t="s">
        <v>8534</v>
      </c>
      <c r="U6314" s="92" t="str">
        <f t="shared" si="98"/>
        <v>ES0611211082</v>
      </c>
    </row>
    <row r="6315" spans="1:21">
      <c r="A6315">
        <v>20110930</v>
      </c>
      <c r="B6315" t="s">
        <v>147</v>
      </c>
      <c r="C6315">
        <v>1211083</v>
      </c>
      <c r="D6315" t="s">
        <v>181</v>
      </c>
      <c r="E6315" t="s">
        <v>58</v>
      </c>
      <c r="F6315" t="s">
        <v>32</v>
      </c>
      <c r="G6315">
        <v>0</v>
      </c>
      <c r="H6315">
        <v>0</v>
      </c>
      <c r="I6315">
        <v>0</v>
      </c>
      <c r="J6315">
        <v>0</v>
      </c>
      <c r="K6315">
        <v>0</v>
      </c>
      <c r="L6315">
        <v>0</v>
      </c>
      <c r="N6315">
        <v>0</v>
      </c>
      <c r="O6315">
        <v>0</v>
      </c>
      <c r="Q6315">
        <v>0</v>
      </c>
      <c r="R6315">
        <v>0</v>
      </c>
      <c r="S6315">
        <v>0</v>
      </c>
      <c r="T6315" t="s">
        <v>8535</v>
      </c>
      <c r="U6315" s="92" t="str">
        <f t="shared" si="98"/>
        <v>ES0611211083</v>
      </c>
    </row>
    <row r="6316" spans="1:21">
      <c r="A6316">
        <v>20110930</v>
      </c>
      <c r="B6316" t="s">
        <v>147</v>
      </c>
      <c r="C6316">
        <v>1211084</v>
      </c>
      <c r="D6316" t="s">
        <v>181</v>
      </c>
      <c r="E6316" t="s">
        <v>57</v>
      </c>
      <c r="F6316" t="s">
        <v>32</v>
      </c>
      <c r="G6316">
        <v>0</v>
      </c>
      <c r="H6316">
        <v>0</v>
      </c>
      <c r="I6316">
        <v>0</v>
      </c>
      <c r="J6316">
        <v>0</v>
      </c>
      <c r="K6316">
        <v>0</v>
      </c>
      <c r="L6316">
        <v>0</v>
      </c>
      <c r="N6316">
        <v>-54.676017420000001</v>
      </c>
      <c r="O6316">
        <v>0</v>
      </c>
      <c r="Q6316">
        <v>0</v>
      </c>
      <c r="R6316">
        <v>0</v>
      </c>
      <c r="S6316">
        <v>0</v>
      </c>
      <c r="T6316" t="s">
        <v>8536</v>
      </c>
      <c r="U6316" s="92" t="str">
        <f t="shared" si="98"/>
        <v>ES0611211084</v>
      </c>
    </row>
    <row r="6317" spans="1:21">
      <c r="A6317">
        <v>20110930</v>
      </c>
      <c r="B6317" t="s">
        <v>147</v>
      </c>
      <c r="C6317">
        <v>1211085</v>
      </c>
      <c r="D6317" t="s">
        <v>181</v>
      </c>
      <c r="E6317" t="s">
        <v>56</v>
      </c>
      <c r="F6317" t="s">
        <v>32</v>
      </c>
      <c r="G6317">
        <v>0</v>
      </c>
      <c r="H6317">
        <v>0</v>
      </c>
      <c r="I6317">
        <v>0</v>
      </c>
      <c r="J6317">
        <v>0</v>
      </c>
      <c r="K6317">
        <v>0</v>
      </c>
      <c r="L6317">
        <v>0</v>
      </c>
      <c r="N6317">
        <v>0</v>
      </c>
      <c r="O6317">
        <v>0</v>
      </c>
      <c r="Q6317">
        <v>0</v>
      </c>
      <c r="R6317">
        <v>0</v>
      </c>
      <c r="S6317">
        <v>0</v>
      </c>
      <c r="T6317" t="s">
        <v>8537</v>
      </c>
      <c r="U6317" s="92" t="str">
        <f t="shared" si="98"/>
        <v>ES0611211085</v>
      </c>
    </row>
    <row r="6318" spans="1:21">
      <c r="A6318">
        <v>20110930</v>
      </c>
      <c r="B6318" t="s">
        <v>147</v>
      </c>
      <c r="C6318">
        <v>1211086</v>
      </c>
      <c r="D6318" t="s">
        <v>181</v>
      </c>
      <c r="E6318" t="s">
        <v>55</v>
      </c>
      <c r="F6318" t="s">
        <v>32</v>
      </c>
      <c r="G6318">
        <v>0</v>
      </c>
      <c r="H6318">
        <v>0</v>
      </c>
      <c r="I6318">
        <v>0</v>
      </c>
      <c r="J6318">
        <v>0</v>
      </c>
      <c r="K6318">
        <v>0</v>
      </c>
      <c r="L6318">
        <v>0</v>
      </c>
      <c r="N6318">
        <v>30.739991418999999</v>
      </c>
      <c r="O6318">
        <v>0</v>
      </c>
      <c r="Q6318">
        <v>0</v>
      </c>
      <c r="R6318">
        <v>0</v>
      </c>
      <c r="S6318">
        <v>0</v>
      </c>
      <c r="T6318" t="s">
        <v>8538</v>
      </c>
      <c r="U6318" s="92" t="str">
        <f t="shared" si="98"/>
        <v>ES0611211086</v>
      </c>
    </row>
    <row r="6319" spans="1:21">
      <c r="A6319">
        <v>20110930</v>
      </c>
      <c r="B6319" t="s">
        <v>147</v>
      </c>
      <c r="C6319">
        <v>1211087</v>
      </c>
      <c r="D6319" t="s">
        <v>181</v>
      </c>
      <c r="E6319" t="s">
        <v>54</v>
      </c>
      <c r="F6319" t="s">
        <v>32</v>
      </c>
      <c r="G6319">
        <v>57.204463740000001</v>
      </c>
      <c r="H6319">
        <v>0</v>
      </c>
      <c r="I6319">
        <v>57.204463740000001</v>
      </c>
      <c r="J6319">
        <v>57.204463740000001</v>
      </c>
      <c r="K6319">
        <v>0</v>
      </c>
      <c r="L6319">
        <v>0</v>
      </c>
      <c r="N6319">
        <v>61.166722919000001</v>
      </c>
      <c r="O6319">
        <v>0</v>
      </c>
      <c r="Q6319">
        <v>-2.2208253760000001</v>
      </c>
      <c r="R6319">
        <v>5.4981165399999998</v>
      </c>
      <c r="S6319">
        <v>-3.2772911640000002</v>
      </c>
      <c r="T6319" t="s">
        <v>8539</v>
      </c>
      <c r="U6319" s="92" t="str">
        <f t="shared" si="98"/>
        <v>ES0611211087</v>
      </c>
    </row>
    <row r="6320" spans="1:21">
      <c r="A6320">
        <v>20110930</v>
      </c>
      <c r="B6320" t="s">
        <v>147</v>
      </c>
      <c r="C6320">
        <v>1211088</v>
      </c>
      <c r="D6320" t="s">
        <v>181</v>
      </c>
      <c r="E6320" t="s">
        <v>53</v>
      </c>
      <c r="F6320" t="s">
        <v>32</v>
      </c>
      <c r="G6320">
        <v>74.172500189999994</v>
      </c>
      <c r="H6320">
        <v>0</v>
      </c>
      <c r="I6320">
        <v>74.172500189999994</v>
      </c>
      <c r="J6320">
        <v>74.172500189999994</v>
      </c>
      <c r="K6320">
        <v>0</v>
      </c>
      <c r="L6320">
        <v>0</v>
      </c>
      <c r="N6320">
        <v>0</v>
      </c>
      <c r="O6320">
        <v>0</v>
      </c>
      <c r="Q6320">
        <v>-1.4993682129999999</v>
      </c>
      <c r="R6320">
        <v>6.294693272</v>
      </c>
      <c r="S6320">
        <v>-4.7953250589999996</v>
      </c>
      <c r="T6320" t="s">
        <v>8540</v>
      </c>
      <c r="U6320" s="92" t="str">
        <f t="shared" si="98"/>
        <v>ES0611211088</v>
      </c>
    </row>
    <row r="6321" spans="1:21">
      <c r="A6321">
        <v>20110930</v>
      </c>
      <c r="B6321" t="s">
        <v>147</v>
      </c>
      <c r="C6321">
        <v>1211089</v>
      </c>
      <c r="D6321" t="s">
        <v>181</v>
      </c>
      <c r="E6321" t="s">
        <v>68</v>
      </c>
      <c r="F6321" t="s">
        <v>32</v>
      </c>
      <c r="G6321">
        <v>131.37696392999999</v>
      </c>
      <c r="H6321">
        <v>0</v>
      </c>
      <c r="I6321">
        <v>131.37696392999999</v>
      </c>
      <c r="J6321">
        <v>131.37696392999999</v>
      </c>
      <c r="K6321">
        <v>0</v>
      </c>
      <c r="L6321">
        <v>0</v>
      </c>
      <c r="M6321">
        <v>0</v>
      </c>
      <c r="N6321">
        <v>37.23069692</v>
      </c>
      <c r="O6321">
        <v>0</v>
      </c>
      <c r="Q6321">
        <v>-3.720193589</v>
      </c>
      <c r="R6321">
        <v>11.792809812</v>
      </c>
      <c r="S6321">
        <v>-8.0726162230000007</v>
      </c>
      <c r="T6321" t="s">
        <v>8541</v>
      </c>
      <c r="U6321" s="92" t="str">
        <f t="shared" si="98"/>
        <v>ES0611211089</v>
      </c>
    </row>
    <row r="6322" spans="1:21">
      <c r="A6322">
        <v>20110930</v>
      </c>
      <c r="B6322" t="s">
        <v>147</v>
      </c>
      <c r="C6322">
        <v>1211090</v>
      </c>
      <c r="D6322" t="s">
        <v>181</v>
      </c>
      <c r="E6322" t="s">
        <v>59</v>
      </c>
      <c r="F6322" t="s">
        <v>182</v>
      </c>
      <c r="G6322">
        <v>30.050605220000001</v>
      </c>
      <c r="H6322">
        <v>30.050605220000001</v>
      </c>
      <c r="I6322">
        <v>30.050605220000001</v>
      </c>
      <c r="J6322">
        <v>0</v>
      </c>
      <c r="K6322">
        <v>0</v>
      </c>
      <c r="L6322">
        <v>0</v>
      </c>
      <c r="N6322">
        <v>0</v>
      </c>
      <c r="O6322">
        <v>0</v>
      </c>
      <c r="Q6322">
        <v>0</v>
      </c>
      <c r="R6322">
        <v>0</v>
      </c>
      <c r="S6322">
        <v>0</v>
      </c>
      <c r="T6322" t="s">
        <v>8542</v>
      </c>
      <c r="U6322" s="92" t="str">
        <f t="shared" si="98"/>
        <v>ES0611211090</v>
      </c>
    </row>
    <row r="6323" spans="1:21">
      <c r="A6323">
        <v>20110930</v>
      </c>
      <c r="B6323" t="s">
        <v>147</v>
      </c>
      <c r="C6323">
        <v>1211091</v>
      </c>
      <c r="D6323" t="s">
        <v>181</v>
      </c>
      <c r="E6323" t="s">
        <v>58</v>
      </c>
      <c r="F6323" t="s">
        <v>182</v>
      </c>
      <c r="G6323">
        <v>0</v>
      </c>
      <c r="H6323">
        <v>0</v>
      </c>
      <c r="I6323">
        <v>0</v>
      </c>
      <c r="J6323">
        <v>0</v>
      </c>
      <c r="K6323">
        <v>0</v>
      </c>
      <c r="L6323">
        <v>0</v>
      </c>
      <c r="N6323">
        <v>0</v>
      </c>
      <c r="O6323">
        <v>0</v>
      </c>
      <c r="Q6323">
        <v>0</v>
      </c>
      <c r="R6323">
        <v>0</v>
      </c>
      <c r="S6323">
        <v>0</v>
      </c>
      <c r="T6323" t="s">
        <v>8543</v>
      </c>
      <c r="U6323" s="92" t="str">
        <f t="shared" si="98"/>
        <v>ES0611211091</v>
      </c>
    </row>
    <row r="6324" spans="1:21">
      <c r="A6324">
        <v>20110930</v>
      </c>
      <c r="B6324" t="s">
        <v>147</v>
      </c>
      <c r="C6324">
        <v>1211092</v>
      </c>
      <c r="D6324" t="s">
        <v>181</v>
      </c>
      <c r="E6324" t="s">
        <v>57</v>
      </c>
      <c r="F6324" t="s">
        <v>182</v>
      </c>
      <c r="G6324">
        <v>0</v>
      </c>
      <c r="H6324">
        <v>0</v>
      </c>
      <c r="I6324">
        <v>0</v>
      </c>
      <c r="J6324">
        <v>0</v>
      </c>
      <c r="K6324">
        <v>0</v>
      </c>
      <c r="L6324">
        <v>0</v>
      </c>
      <c r="N6324">
        <v>0</v>
      </c>
      <c r="O6324">
        <v>0</v>
      </c>
      <c r="Q6324">
        <v>0</v>
      </c>
      <c r="R6324">
        <v>0</v>
      </c>
      <c r="S6324">
        <v>0</v>
      </c>
      <c r="T6324" t="s">
        <v>8544</v>
      </c>
      <c r="U6324" s="92" t="str">
        <f t="shared" si="98"/>
        <v>ES0611211092</v>
      </c>
    </row>
    <row r="6325" spans="1:21">
      <c r="A6325">
        <v>20110930</v>
      </c>
      <c r="B6325" t="s">
        <v>147</v>
      </c>
      <c r="C6325">
        <v>1211093</v>
      </c>
      <c r="D6325" t="s">
        <v>181</v>
      </c>
      <c r="E6325" t="s">
        <v>56</v>
      </c>
      <c r="F6325" t="s">
        <v>182</v>
      </c>
      <c r="G6325">
        <v>0</v>
      </c>
      <c r="H6325">
        <v>0</v>
      </c>
      <c r="I6325">
        <v>0</v>
      </c>
      <c r="J6325">
        <v>0</v>
      </c>
      <c r="K6325">
        <v>0</v>
      </c>
      <c r="L6325">
        <v>0</v>
      </c>
      <c r="N6325">
        <v>0</v>
      </c>
      <c r="O6325">
        <v>0</v>
      </c>
      <c r="Q6325">
        <v>0</v>
      </c>
      <c r="R6325">
        <v>0</v>
      </c>
      <c r="S6325">
        <v>0</v>
      </c>
      <c r="T6325" t="s">
        <v>8545</v>
      </c>
      <c r="U6325" s="92" t="str">
        <f t="shared" si="98"/>
        <v>ES0611211093</v>
      </c>
    </row>
    <row r="6326" spans="1:21">
      <c r="A6326">
        <v>20110930</v>
      </c>
      <c r="B6326" t="s">
        <v>147</v>
      </c>
      <c r="C6326">
        <v>1211094</v>
      </c>
      <c r="D6326" t="s">
        <v>181</v>
      </c>
      <c r="E6326" t="s">
        <v>55</v>
      </c>
      <c r="F6326" t="s">
        <v>182</v>
      </c>
      <c r="G6326">
        <v>0</v>
      </c>
      <c r="H6326">
        <v>0</v>
      </c>
      <c r="I6326">
        <v>0</v>
      </c>
      <c r="J6326">
        <v>0</v>
      </c>
      <c r="K6326">
        <v>0</v>
      </c>
      <c r="L6326">
        <v>0</v>
      </c>
      <c r="N6326">
        <v>0</v>
      </c>
      <c r="O6326">
        <v>0</v>
      </c>
      <c r="Q6326">
        <v>0</v>
      </c>
      <c r="R6326">
        <v>0</v>
      </c>
      <c r="S6326">
        <v>0</v>
      </c>
      <c r="T6326" t="s">
        <v>8546</v>
      </c>
      <c r="U6326" s="92" t="str">
        <f t="shared" si="98"/>
        <v>ES0611211094</v>
      </c>
    </row>
    <row r="6327" spans="1:21">
      <c r="A6327">
        <v>20110930</v>
      </c>
      <c r="B6327" t="s">
        <v>147</v>
      </c>
      <c r="C6327">
        <v>1211095</v>
      </c>
      <c r="D6327" t="s">
        <v>181</v>
      </c>
      <c r="E6327" t="s">
        <v>54</v>
      </c>
      <c r="F6327" t="s">
        <v>182</v>
      </c>
      <c r="G6327">
        <v>1.5392172799999999</v>
      </c>
      <c r="H6327">
        <v>0</v>
      </c>
      <c r="I6327">
        <v>1.5392172799999999</v>
      </c>
      <c r="J6327">
        <v>1.5392172799999999</v>
      </c>
      <c r="K6327">
        <v>0</v>
      </c>
      <c r="L6327">
        <v>0</v>
      </c>
      <c r="N6327">
        <v>1.4164930200000001</v>
      </c>
      <c r="O6327">
        <v>0</v>
      </c>
      <c r="Q6327">
        <v>0.29340166099999998</v>
      </c>
      <c r="R6327">
        <v>-0.29340166099999998</v>
      </c>
      <c r="S6327">
        <v>0</v>
      </c>
      <c r="T6327" t="s">
        <v>8547</v>
      </c>
      <c r="U6327" s="92" t="str">
        <f t="shared" si="98"/>
        <v>ES0611211095</v>
      </c>
    </row>
    <row r="6328" spans="1:21">
      <c r="A6328">
        <v>20110930</v>
      </c>
      <c r="B6328" t="s">
        <v>147</v>
      </c>
      <c r="C6328">
        <v>1211096</v>
      </c>
      <c r="D6328" t="s">
        <v>181</v>
      </c>
      <c r="E6328" t="s">
        <v>53</v>
      </c>
      <c r="F6328" t="s">
        <v>182</v>
      </c>
      <c r="G6328">
        <v>0</v>
      </c>
      <c r="H6328">
        <v>0</v>
      </c>
      <c r="I6328">
        <v>0</v>
      </c>
      <c r="J6328">
        <v>0</v>
      </c>
      <c r="K6328">
        <v>0</v>
      </c>
      <c r="L6328">
        <v>0</v>
      </c>
      <c r="N6328">
        <v>0</v>
      </c>
      <c r="O6328">
        <v>0</v>
      </c>
      <c r="Q6328">
        <v>0</v>
      </c>
      <c r="R6328">
        <v>0</v>
      </c>
      <c r="S6328">
        <v>0</v>
      </c>
      <c r="T6328" t="s">
        <v>8548</v>
      </c>
      <c r="U6328" s="92" t="str">
        <f t="shared" si="98"/>
        <v>ES0611211096</v>
      </c>
    </row>
    <row r="6329" spans="1:21">
      <c r="A6329">
        <v>20110930</v>
      </c>
      <c r="B6329" t="s">
        <v>147</v>
      </c>
      <c r="C6329">
        <v>1211097</v>
      </c>
      <c r="D6329" t="s">
        <v>181</v>
      </c>
      <c r="E6329" t="s">
        <v>68</v>
      </c>
      <c r="F6329" t="s">
        <v>182</v>
      </c>
      <c r="G6329">
        <v>31.5898225</v>
      </c>
      <c r="H6329">
        <v>30.050605220000001</v>
      </c>
      <c r="I6329">
        <v>31.5898225</v>
      </c>
      <c r="J6329">
        <v>1.5392172799999999</v>
      </c>
      <c r="K6329">
        <v>0</v>
      </c>
      <c r="L6329">
        <v>0</v>
      </c>
      <c r="M6329">
        <v>0</v>
      </c>
      <c r="N6329">
        <v>1.4164930200000001</v>
      </c>
      <c r="O6329">
        <v>0</v>
      </c>
      <c r="Q6329">
        <v>0.29340166099999998</v>
      </c>
      <c r="R6329">
        <v>-0.29340166099999998</v>
      </c>
      <c r="S6329">
        <v>0</v>
      </c>
      <c r="T6329" t="s">
        <v>8549</v>
      </c>
      <c r="U6329" s="92" t="str">
        <f t="shared" si="98"/>
        <v>ES0611211097</v>
      </c>
    </row>
    <row r="6330" spans="1:21">
      <c r="A6330">
        <v>20110930</v>
      </c>
      <c r="B6330" t="s">
        <v>147</v>
      </c>
      <c r="C6330">
        <v>1211098</v>
      </c>
      <c r="D6330" t="s">
        <v>181</v>
      </c>
      <c r="E6330" t="s">
        <v>59</v>
      </c>
      <c r="F6330" t="s">
        <v>33</v>
      </c>
      <c r="T6330" t="s">
        <v>8550</v>
      </c>
      <c r="U6330" s="92" t="str">
        <f t="shared" si="98"/>
        <v>ES0611211098</v>
      </c>
    </row>
    <row r="6331" spans="1:21">
      <c r="A6331">
        <v>20110930</v>
      </c>
      <c r="B6331" t="s">
        <v>147</v>
      </c>
      <c r="C6331">
        <v>1211099</v>
      </c>
      <c r="D6331" t="s">
        <v>181</v>
      </c>
      <c r="E6331" t="s">
        <v>58</v>
      </c>
      <c r="F6331" t="s">
        <v>33</v>
      </c>
      <c r="T6331" t="s">
        <v>8551</v>
      </c>
      <c r="U6331" s="92" t="str">
        <f t="shared" si="98"/>
        <v>ES0611211099</v>
      </c>
    </row>
    <row r="6332" spans="1:21">
      <c r="A6332">
        <v>20110930</v>
      </c>
      <c r="B6332" t="s">
        <v>147</v>
      </c>
      <c r="C6332">
        <v>1211100</v>
      </c>
      <c r="D6332" t="s">
        <v>181</v>
      </c>
      <c r="E6332" t="s">
        <v>57</v>
      </c>
      <c r="F6332" t="s">
        <v>33</v>
      </c>
      <c r="T6332" t="s">
        <v>8552</v>
      </c>
      <c r="U6332" s="92" t="str">
        <f t="shared" si="98"/>
        <v>ES0611211100</v>
      </c>
    </row>
    <row r="6333" spans="1:21">
      <c r="A6333">
        <v>20110930</v>
      </c>
      <c r="B6333" t="s">
        <v>147</v>
      </c>
      <c r="C6333">
        <v>1211101</v>
      </c>
      <c r="D6333" t="s">
        <v>181</v>
      </c>
      <c r="E6333" t="s">
        <v>56</v>
      </c>
      <c r="F6333" t="s">
        <v>33</v>
      </c>
      <c r="T6333" t="s">
        <v>8553</v>
      </c>
      <c r="U6333" s="92" t="str">
        <f t="shared" si="98"/>
        <v>ES0611211101</v>
      </c>
    </row>
    <row r="6334" spans="1:21">
      <c r="A6334">
        <v>20110930</v>
      </c>
      <c r="B6334" t="s">
        <v>147</v>
      </c>
      <c r="C6334">
        <v>1211102</v>
      </c>
      <c r="D6334" t="s">
        <v>181</v>
      </c>
      <c r="E6334" t="s">
        <v>55</v>
      </c>
      <c r="F6334" t="s">
        <v>33</v>
      </c>
      <c r="T6334" t="s">
        <v>8554</v>
      </c>
      <c r="U6334" s="92" t="str">
        <f t="shared" si="98"/>
        <v>ES0611211102</v>
      </c>
    </row>
    <row r="6335" spans="1:21">
      <c r="A6335">
        <v>20110930</v>
      </c>
      <c r="B6335" t="s">
        <v>147</v>
      </c>
      <c r="C6335">
        <v>1211103</v>
      </c>
      <c r="D6335" t="s">
        <v>181</v>
      </c>
      <c r="E6335" t="s">
        <v>54</v>
      </c>
      <c r="F6335" t="s">
        <v>33</v>
      </c>
      <c r="T6335" t="s">
        <v>8555</v>
      </c>
      <c r="U6335" s="92" t="str">
        <f t="shared" si="98"/>
        <v>ES0611211103</v>
      </c>
    </row>
    <row r="6336" spans="1:21">
      <c r="A6336">
        <v>20110930</v>
      </c>
      <c r="B6336" t="s">
        <v>147</v>
      </c>
      <c r="C6336">
        <v>1211104</v>
      </c>
      <c r="D6336" t="s">
        <v>181</v>
      </c>
      <c r="E6336" t="s">
        <v>53</v>
      </c>
      <c r="F6336" t="s">
        <v>33</v>
      </c>
      <c r="T6336" t="s">
        <v>8556</v>
      </c>
      <c r="U6336" s="92" t="str">
        <f t="shared" si="98"/>
        <v>ES0611211104</v>
      </c>
    </row>
    <row r="6337" spans="1:21">
      <c r="A6337">
        <v>20110930</v>
      </c>
      <c r="B6337" t="s">
        <v>147</v>
      </c>
      <c r="C6337">
        <v>1211105</v>
      </c>
      <c r="D6337" t="s">
        <v>181</v>
      </c>
      <c r="E6337" t="s">
        <v>68</v>
      </c>
      <c r="F6337" t="s">
        <v>33</v>
      </c>
      <c r="G6337">
        <v>0</v>
      </c>
      <c r="H6337">
        <v>0</v>
      </c>
      <c r="I6337">
        <v>0</v>
      </c>
      <c r="J6337">
        <v>0</v>
      </c>
      <c r="K6337">
        <v>0</v>
      </c>
      <c r="L6337">
        <v>0</v>
      </c>
      <c r="M6337">
        <v>0</v>
      </c>
      <c r="N6337">
        <v>0</v>
      </c>
      <c r="O6337">
        <v>0</v>
      </c>
      <c r="Q6337">
        <v>0</v>
      </c>
      <c r="R6337">
        <v>0</v>
      </c>
      <c r="S6337">
        <v>0</v>
      </c>
      <c r="T6337" t="s">
        <v>8557</v>
      </c>
      <c r="U6337" s="92" t="str">
        <f t="shared" si="98"/>
        <v>ES0611211105</v>
      </c>
    </row>
    <row r="6338" spans="1:21">
      <c r="A6338">
        <v>20110930</v>
      </c>
      <c r="B6338" t="s">
        <v>147</v>
      </c>
      <c r="C6338">
        <v>1211106</v>
      </c>
      <c r="D6338" t="s">
        <v>181</v>
      </c>
      <c r="E6338" t="s">
        <v>59</v>
      </c>
      <c r="F6338" t="s">
        <v>50</v>
      </c>
      <c r="T6338" t="s">
        <v>8558</v>
      </c>
      <c r="U6338" s="92" t="str">
        <f t="shared" si="98"/>
        <v>ES0611211106</v>
      </c>
    </row>
    <row r="6339" spans="1:21">
      <c r="A6339">
        <v>20110930</v>
      </c>
      <c r="B6339" t="s">
        <v>147</v>
      </c>
      <c r="C6339">
        <v>1211107</v>
      </c>
      <c r="D6339" t="s">
        <v>181</v>
      </c>
      <c r="E6339" t="s">
        <v>58</v>
      </c>
      <c r="F6339" t="s">
        <v>50</v>
      </c>
      <c r="T6339" t="s">
        <v>8559</v>
      </c>
      <c r="U6339" s="92" t="str">
        <f t="shared" ref="U6339:U6402" si="99">B6339&amp;C6339</f>
        <v>ES0611211107</v>
      </c>
    </row>
    <row r="6340" spans="1:21">
      <c r="A6340">
        <v>20110930</v>
      </c>
      <c r="B6340" t="s">
        <v>147</v>
      </c>
      <c r="C6340">
        <v>1211108</v>
      </c>
      <c r="D6340" t="s">
        <v>181</v>
      </c>
      <c r="E6340" t="s">
        <v>57</v>
      </c>
      <c r="F6340" t="s">
        <v>50</v>
      </c>
      <c r="T6340" t="s">
        <v>8560</v>
      </c>
      <c r="U6340" s="92" t="str">
        <f t="shared" si="99"/>
        <v>ES0611211108</v>
      </c>
    </row>
    <row r="6341" spans="1:21">
      <c r="A6341">
        <v>20110930</v>
      </c>
      <c r="B6341" t="s">
        <v>147</v>
      </c>
      <c r="C6341">
        <v>1211109</v>
      </c>
      <c r="D6341" t="s">
        <v>181</v>
      </c>
      <c r="E6341" t="s">
        <v>56</v>
      </c>
      <c r="F6341" t="s">
        <v>50</v>
      </c>
      <c r="T6341" t="s">
        <v>8561</v>
      </c>
      <c r="U6341" s="92" t="str">
        <f t="shared" si="99"/>
        <v>ES0611211109</v>
      </c>
    </row>
    <row r="6342" spans="1:21">
      <c r="A6342">
        <v>20110930</v>
      </c>
      <c r="B6342" t="s">
        <v>147</v>
      </c>
      <c r="C6342">
        <v>1211110</v>
      </c>
      <c r="D6342" t="s">
        <v>181</v>
      </c>
      <c r="E6342" t="s">
        <v>55</v>
      </c>
      <c r="F6342" t="s">
        <v>50</v>
      </c>
      <c r="T6342" t="s">
        <v>8562</v>
      </c>
      <c r="U6342" s="92" t="str">
        <f t="shared" si="99"/>
        <v>ES0611211110</v>
      </c>
    </row>
    <row r="6343" spans="1:21">
      <c r="A6343">
        <v>20110930</v>
      </c>
      <c r="B6343" t="s">
        <v>147</v>
      </c>
      <c r="C6343">
        <v>1211111</v>
      </c>
      <c r="D6343" t="s">
        <v>181</v>
      </c>
      <c r="E6343" t="s">
        <v>54</v>
      </c>
      <c r="F6343" t="s">
        <v>50</v>
      </c>
      <c r="T6343" t="s">
        <v>8563</v>
      </c>
      <c r="U6343" s="92" t="str">
        <f t="shared" si="99"/>
        <v>ES0611211111</v>
      </c>
    </row>
    <row r="6344" spans="1:21">
      <c r="A6344">
        <v>20110930</v>
      </c>
      <c r="B6344" t="s">
        <v>147</v>
      </c>
      <c r="C6344">
        <v>1211112</v>
      </c>
      <c r="D6344" t="s">
        <v>181</v>
      </c>
      <c r="E6344" t="s">
        <v>53</v>
      </c>
      <c r="F6344" t="s">
        <v>50</v>
      </c>
      <c r="T6344" t="s">
        <v>8564</v>
      </c>
      <c r="U6344" s="92" t="str">
        <f t="shared" si="99"/>
        <v>ES0611211112</v>
      </c>
    </row>
    <row r="6345" spans="1:21">
      <c r="A6345">
        <v>20110930</v>
      </c>
      <c r="B6345" t="s">
        <v>147</v>
      </c>
      <c r="C6345">
        <v>1211113</v>
      </c>
      <c r="D6345" t="s">
        <v>181</v>
      </c>
      <c r="E6345" t="s">
        <v>68</v>
      </c>
      <c r="F6345" t="s">
        <v>50</v>
      </c>
      <c r="G6345">
        <v>0</v>
      </c>
      <c r="H6345">
        <v>0</v>
      </c>
      <c r="I6345">
        <v>0</v>
      </c>
      <c r="J6345">
        <v>0</v>
      </c>
      <c r="K6345">
        <v>0</v>
      </c>
      <c r="L6345">
        <v>0</v>
      </c>
      <c r="M6345">
        <v>0</v>
      </c>
      <c r="N6345">
        <v>0</v>
      </c>
      <c r="O6345">
        <v>0</v>
      </c>
      <c r="Q6345">
        <v>0</v>
      </c>
      <c r="R6345">
        <v>0</v>
      </c>
      <c r="S6345">
        <v>0</v>
      </c>
      <c r="T6345" t="s">
        <v>8565</v>
      </c>
      <c r="U6345" s="92" t="str">
        <f t="shared" si="99"/>
        <v>ES0611211113</v>
      </c>
    </row>
    <row r="6346" spans="1:21">
      <c r="A6346">
        <v>20110930</v>
      </c>
      <c r="B6346" t="s">
        <v>147</v>
      </c>
      <c r="C6346">
        <v>1211114</v>
      </c>
      <c r="D6346" t="s">
        <v>181</v>
      </c>
      <c r="E6346" t="s">
        <v>59</v>
      </c>
      <c r="F6346" t="s">
        <v>34</v>
      </c>
      <c r="T6346" t="s">
        <v>8566</v>
      </c>
      <c r="U6346" s="92" t="str">
        <f t="shared" si="99"/>
        <v>ES0611211114</v>
      </c>
    </row>
    <row r="6347" spans="1:21">
      <c r="A6347">
        <v>20110930</v>
      </c>
      <c r="B6347" t="s">
        <v>147</v>
      </c>
      <c r="C6347">
        <v>1211115</v>
      </c>
      <c r="D6347" t="s">
        <v>181</v>
      </c>
      <c r="E6347" t="s">
        <v>58</v>
      </c>
      <c r="F6347" t="s">
        <v>34</v>
      </c>
      <c r="T6347" t="s">
        <v>8567</v>
      </c>
      <c r="U6347" s="92" t="str">
        <f t="shared" si="99"/>
        <v>ES0611211115</v>
      </c>
    </row>
    <row r="6348" spans="1:21">
      <c r="A6348">
        <v>20110930</v>
      </c>
      <c r="B6348" t="s">
        <v>147</v>
      </c>
      <c r="C6348">
        <v>1211116</v>
      </c>
      <c r="D6348" t="s">
        <v>181</v>
      </c>
      <c r="E6348" t="s">
        <v>57</v>
      </c>
      <c r="F6348" t="s">
        <v>34</v>
      </c>
      <c r="T6348" t="s">
        <v>8568</v>
      </c>
      <c r="U6348" s="92" t="str">
        <f t="shared" si="99"/>
        <v>ES0611211116</v>
      </c>
    </row>
    <row r="6349" spans="1:21">
      <c r="A6349">
        <v>20110930</v>
      </c>
      <c r="B6349" t="s">
        <v>147</v>
      </c>
      <c r="C6349">
        <v>1211117</v>
      </c>
      <c r="D6349" t="s">
        <v>181</v>
      </c>
      <c r="E6349" t="s">
        <v>56</v>
      </c>
      <c r="F6349" t="s">
        <v>34</v>
      </c>
      <c r="T6349" t="s">
        <v>8569</v>
      </c>
      <c r="U6349" s="92" t="str">
        <f t="shared" si="99"/>
        <v>ES0611211117</v>
      </c>
    </row>
    <row r="6350" spans="1:21">
      <c r="A6350">
        <v>20110930</v>
      </c>
      <c r="B6350" t="s">
        <v>147</v>
      </c>
      <c r="C6350">
        <v>1211118</v>
      </c>
      <c r="D6350" t="s">
        <v>181</v>
      </c>
      <c r="E6350" t="s">
        <v>55</v>
      </c>
      <c r="F6350" t="s">
        <v>34</v>
      </c>
      <c r="T6350" t="s">
        <v>8570</v>
      </c>
      <c r="U6350" s="92" t="str">
        <f t="shared" si="99"/>
        <v>ES0611211118</v>
      </c>
    </row>
    <row r="6351" spans="1:21">
      <c r="A6351">
        <v>20110930</v>
      </c>
      <c r="B6351" t="s">
        <v>147</v>
      </c>
      <c r="C6351">
        <v>1211119</v>
      </c>
      <c r="D6351" t="s">
        <v>181</v>
      </c>
      <c r="E6351" t="s">
        <v>54</v>
      </c>
      <c r="F6351" t="s">
        <v>34</v>
      </c>
      <c r="T6351" t="s">
        <v>8571</v>
      </c>
      <c r="U6351" s="92" t="str">
        <f t="shared" si="99"/>
        <v>ES0611211119</v>
      </c>
    </row>
    <row r="6352" spans="1:21">
      <c r="A6352">
        <v>20110930</v>
      </c>
      <c r="B6352" t="s">
        <v>147</v>
      </c>
      <c r="C6352">
        <v>1211120</v>
      </c>
      <c r="D6352" t="s">
        <v>181</v>
      </c>
      <c r="E6352" t="s">
        <v>53</v>
      </c>
      <c r="F6352" t="s">
        <v>34</v>
      </c>
      <c r="T6352" t="s">
        <v>8572</v>
      </c>
      <c r="U6352" s="92" t="str">
        <f t="shared" si="99"/>
        <v>ES0611211120</v>
      </c>
    </row>
    <row r="6353" spans="1:21">
      <c r="A6353">
        <v>20110930</v>
      </c>
      <c r="B6353" t="s">
        <v>147</v>
      </c>
      <c r="C6353">
        <v>1211121</v>
      </c>
      <c r="D6353" t="s">
        <v>181</v>
      </c>
      <c r="E6353" t="s">
        <v>68</v>
      </c>
      <c r="F6353" t="s">
        <v>34</v>
      </c>
      <c r="G6353">
        <v>0</v>
      </c>
      <c r="H6353">
        <v>0</v>
      </c>
      <c r="I6353">
        <v>0</v>
      </c>
      <c r="J6353">
        <v>0</v>
      </c>
      <c r="K6353">
        <v>0</v>
      </c>
      <c r="L6353">
        <v>0</v>
      </c>
      <c r="M6353">
        <v>0</v>
      </c>
      <c r="N6353">
        <v>0</v>
      </c>
      <c r="O6353">
        <v>0</v>
      </c>
      <c r="Q6353">
        <v>0</v>
      </c>
      <c r="R6353">
        <v>0</v>
      </c>
      <c r="S6353">
        <v>0</v>
      </c>
      <c r="T6353" t="s">
        <v>8573</v>
      </c>
      <c r="U6353" s="92" t="str">
        <f t="shared" si="99"/>
        <v>ES0611211121</v>
      </c>
    </row>
    <row r="6354" spans="1:21">
      <c r="A6354">
        <v>20110930</v>
      </c>
      <c r="B6354" t="s">
        <v>147</v>
      </c>
      <c r="C6354">
        <v>1211122</v>
      </c>
      <c r="D6354" t="s">
        <v>181</v>
      </c>
      <c r="E6354" t="s">
        <v>59</v>
      </c>
      <c r="F6354" t="s">
        <v>35</v>
      </c>
      <c r="G6354">
        <v>0</v>
      </c>
      <c r="H6354">
        <v>0</v>
      </c>
      <c r="I6354">
        <v>0</v>
      </c>
      <c r="J6354">
        <v>0</v>
      </c>
      <c r="K6354">
        <v>0</v>
      </c>
      <c r="L6354">
        <v>0</v>
      </c>
      <c r="O6354">
        <v>0</v>
      </c>
      <c r="Q6354">
        <v>0</v>
      </c>
      <c r="R6354">
        <v>0</v>
      </c>
      <c r="S6354">
        <v>0</v>
      </c>
      <c r="T6354" t="s">
        <v>8574</v>
      </c>
      <c r="U6354" s="92" t="str">
        <f t="shared" si="99"/>
        <v>ES0611211122</v>
      </c>
    </row>
    <row r="6355" spans="1:21">
      <c r="A6355">
        <v>20110930</v>
      </c>
      <c r="B6355" t="s">
        <v>147</v>
      </c>
      <c r="C6355">
        <v>1211123</v>
      </c>
      <c r="D6355" t="s">
        <v>181</v>
      </c>
      <c r="E6355" t="s">
        <v>58</v>
      </c>
      <c r="F6355" t="s">
        <v>35</v>
      </c>
      <c r="G6355">
        <v>0</v>
      </c>
      <c r="H6355">
        <v>0</v>
      </c>
      <c r="I6355">
        <v>0</v>
      </c>
      <c r="J6355">
        <v>0</v>
      </c>
      <c r="K6355">
        <v>0</v>
      </c>
      <c r="L6355">
        <v>0</v>
      </c>
      <c r="O6355">
        <v>0</v>
      </c>
      <c r="Q6355">
        <v>0</v>
      </c>
      <c r="R6355">
        <v>0</v>
      </c>
      <c r="S6355">
        <v>0</v>
      </c>
      <c r="T6355" t="s">
        <v>8575</v>
      </c>
      <c r="U6355" s="92" t="str">
        <f t="shared" si="99"/>
        <v>ES0611211123</v>
      </c>
    </row>
    <row r="6356" spans="1:21">
      <c r="A6356">
        <v>20110930</v>
      </c>
      <c r="B6356" t="s">
        <v>147</v>
      </c>
      <c r="C6356">
        <v>1211124</v>
      </c>
      <c r="D6356" t="s">
        <v>181</v>
      </c>
      <c r="E6356" t="s">
        <v>57</v>
      </c>
      <c r="F6356" t="s">
        <v>35</v>
      </c>
      <c r="G6356">
        <v>0</v>
      </c>
      <c r="H6356">
        <v>0</v>
      </c>
      <c r="I6356">
        <v>0</v>
      </c>
      <c r="J6356">
        <v>0</v>
      </c>
      <c r="K6356">
        <v>0</v>
      </c>
      <c r="L6356">
        <v>0</v>
      </c>
      <c r="O6356">
        <v>0</v>
      </c>
      <c r="Q6356">
        <v>0</v>
      </c>
      <c r="R6356">
        <v>0</v>
      </c>
      <c r="S6356">
        <v>0</v>
      </c>
      <c r="T6356" t="s">
        <v>8576</v>
      </c>
      <c r="U6356" s="92" t="str">
        <f t="shared" si="99"/>
        <v>ES0611211124</v>
      </c>
    </row>
    <row r="6357" spans="1:21">
      <c r="A6357">
        <v>20110930</v>
      </c>
      <c r="B6357" t="s">
        <v>147</v>
      </c>
      <c r="C6357">
        <v>1211125</v>
      </c>
      <c r="D6357" t="s">
        <v>181</v>
      </c>
      <c r="E6357" t="s">
        <v>56</v>
      </c>
      <c r="F6357" t="s">
        <v>35</v>
      </c>
      <c r="G6357">
        <v>0</v>
      </c>
      <c r="H6357">
        <v>0</v>
      </c>
      <c r="I6357">
        <v>0</v>
      </c>
      <c r="J6357">
        <v>0</v>
      </c>
      <c r="K6357">
        <v>0</v>
      </c>
      <c r="L6357">
        <v>0</v>
      </c>
      <c r="O6357">
        <v>0</v>
      </c>
      <c r="Q6357">
        <v>0</v>
      </c>
      <c r="R6357">
        <v>0</v>
      </c>
      <c r="S6357">
        <v>0</v>
      </c>
      <c r="T6357" t="s">
        <v>8577</v>
      </c>
      <c r="U6357" s="92" t="str">
        <f t="shared" si="99"/>
        <v>ES0611211125</v>
      </c>
    </row>
    <row r="6358" spans="1:21">
      <c r="A6358">
        <v>20110930</v>
      </c>
      <c r="B6358" t="s">
        <v>147</v>
      </c>
      <c r="C6358">
        <v>1211126</v>
      </c>
      <c r="D6358" t="s">
        <v>181</v>
      </c>
      <c r="E6358" t="s">
        <v>55</v>
      </c>
      <c r="F6358" t="s">
        <v>35</v>
      </c>
      <c r="G6358">
        <v>947.28482435000001</v>
      </c>
      <c r="H6358">
        <v>0</v>
      </c>
      <c r="I6358">
        <v>947.28482435000001</v>
      </c>
      <c r="J6358">
        <v>0</v>
      </c>
      <c r="K6358">
        <v>0</v>
      </c>
      <c r="L6358">
        <v>0</v>
      </c>
      <c r="O6358">
        <v>1000</v>
      </c>
      <c r="Q6358">
        <v>0</v>
      </c>
      <c r="R6358">
        <v>0</v>
      </c>
      <c r="S6358">
        <v>0</v>
      </c>
      <c r="T6358" t="s">
        <v>8578</v>
      </c>
      <c r="U6358" s="92" t="str">
        <f t="shared" si="99"/>
        <v>ES0611211126</v>
      </c>
    </row>
    <row r="6359" spans="1:21">
      <c r="A6359">
        <v>20110930</v>
      </c>
      <c r="B6359" t="s">
        <v>147</v>
      </c>
      <c r="C6359">
        <v>1211127</v>
      </c>
      <c r="D6359" t="s">
        <v>181</v>
      </c>
      <c r="E6359" t="s">
        <v>54</v>
      </c>
      <c r="F6359" t="s">
        <v>35</v>
      </c>
      <c r="G6359">
        <v>0</v>
      </c>
      <c r="H6359">
        <v>0</v>
      </c>
      <c r="I6359">
        <v>0</v>
      </c>
      <c r="J6359">
        <v>0</v>
      </c>
      <c r="K6359">
        <v>0</v>
      </c>
      <c r="L6359">
        <v>0</v>
      </c>
      <c r="O6359">
        <v>0</v>
      </c>
      <c r="Q6359">
        <v>0</v>
      </c>
      <c r="R6359">
        <v>0</v>
      </c>
      <c r="S6359">
        <v>0</v>
      </c>
      <c r="T6359" t="s">
        <v>8579</v>
      </c>
      <c r="U6359" s="92" t="str">
        <f t="shared" si="99"/>
        <v>ES0611211127</v>
      </c>
    </row>
    <row r="6360" spans="1:21">
      <c r="A6360">
        <v>20110930</v>
      </c>
      <c r="B6360" t="s">
        <v>147</v>
      </c>
      <c r="C6360">
        <v>1211128</v>
      </c>
      <c r="D6360" t="s">
        <v>181</v>
      </c>
      <c r="E6360" t="s">
        <v>53</v>
      </c>
      <c r="F6360" t="s">
        <v>35</v>
      </c>
      <c r="G6360">
        <v>0</v>
      </c>
      <c r="H6360">
        <v>0</v>
      </c>
      <c r="I6360">
        <v>0</v>
      </c>
      <c r="J6360">
        <v>0</v>
      </c>
      <c r="K6360">
        <v>0</v>
      </c>
      <c r="L6360">
        <v>0</v>
      </c>
      <c r="O6360">
        <v>0</v>
      </c>
      <c r="Q6360">
        <v>0</v>
      </c>
      <c r="R6360">
        <v>0</v>
      </c>
      <c r="S6360">
        <v>0</v>
      </c>
      <c r="T6360" t="s">
        <v>8580</v>
      </c>
      <c r="U6360" s="92" t="str">
        <f t="shared" si="99"/>
        <v>ES0611211128</v>
      </c>
    </row>
    <row r="6361" spans="1:21">
      <c r="A6361">
        <v>20110930</v>
      </c>
      <c r="B6361" t="s">
        <v>147</v>
      </c>
      <c r="C6361">
        <v>1211129</v>
      </c>
      <c r="D6361" t="s">
        <v>181</v>
      </c>
      <c r="E6361" t="s">
        <v>68</v>
      </c>
      <c r="F6361" t="s">
        <v>35</v>
      </c>
      <c r="G6361">
        <v>947.28482435000001</v>
      </c>
      <c r="H6361">
        <v>0</v>
      </c>
      <c r="I6361">
        <v>947.28482435000001</v>
      </c>
      <c r="J6361">
        <v>0</v>
      </c>
      <c r="K6361">
        <v>0</v>
      </c>
      <c r="L6361">
        <v>0</v>
      </c>
      <c r="M6361">
        <v>0</v>
      </c>
      <c r="N6361">
        <v>0</v>
      </c>
      <c r="O6361">
        <v>1000</v>
      </c>
      <c r="Q6361">
        <v>0</v>
      </c>
      <c r="R6361">
        <v>0</v>
      </c>
      <c r="S6361">
        <v>0</v>
      </c>
      <c r="T6361" t="s">
        <v>8581</v>
      </c>
      <c r="U6361" s="92" t="str">
        <f t="shared" si="99"/>
        <v>ES0611211129</v>
      </c>
    </row>
    <row r="6362" spans="1:21">
      <c r="A6362">
        <v>20110930</v>
      </c>
      <c r="B6362" t="s">
        <v>147</v>
      </c>
      <c r="C6362">
        <v>1211130</v>
      </c>
      <c r="D6362" t="s">
        <v>181</v>
      </c>
      <c r="E6362" t="s">
        <v>59</v>
      </c>
      <c r="F6362" t="s">
        <v>36</v>
      </c>
      <c r="T6362" t="s">
        <v>8582</v>
      </c>
      <c r="U6362" s="92" t="str">
        <f t="shared" si="99"/>
        <v>ES0611211130</v>
      </c>
    </row>
    <row r="6363" spans="1:21">
      <c r="A6363">
        <v>20110930</v>
      </c>
      <c r="B6363" t="s">
        <v>147</v>
      </c>
      <c r="C6363">
        <v>1211131</v>
      </c>
      <c r="D6363" t="s">
        <v>181</v>
      </c>
      <c r="E6363" t="s">
        <v>58</v>
      </c>
      <c r="F6363" t="s">
        <v>36</v>
      </c>
      <c r="T6363" t="s">
        <v>8583</v>
      </c>
      <c r="U6363" s="92" t="str">
        <f t="shared" si="99"/>
        <v>ES0611211131</v>
      </c>
    </row>
    <row r="6364" spans="1:21">
      <c r="A6364">
        <v>20110930</v>
      </c>
      <c r="B6364" t="s">
        <v>147</v>
      </c>
      <c r="C6364">
        <v>1211132</v>
      </c>
      <c r="D6364" t="s">
        <v>181</v>
      </c>
      <c r="E6364" t="s">
        <v>57</v>
      </c>
      <c r="F6364" t="s">
        <v>36</v>
      </c>
      <c r="T6364" t="s">
        <v>8584</v>
      </c>
      <c r="U6364" s="92" t="str">
        <f t="shared" si="99"/>
        <v>ES0611211132</v>
      </c>
    </row>
    <row r="6365" spans="1:21">
      <c r="A6365">
        <v>20110930</v>
      </c>
      <c r="B6365" t="s">
        <v>147</v>
      </c>
      <c r="C6365">
        <v>1211133</v>
      </c>
      <c r="D6365" t="s">
        <v>181</v>
      </c>
      <c r="E6365" t="s">
        <v>56</v>
      </c>
      <c r="F6365" t="s">
        <v>36</v>
      </c>
      <c r="T6365" t="s">
        <v>8585</v>
      </c>
      <c r="U6365" s="92" t="str">
        <f t="shared" si="99"/>
        <v>ES0611211133</v>
      </c>
    </row>
    <row r="6366" spans="1:21">
      <c r="A6366">
        <v>20110930</v>
      </c>
      <c r="B6366" t="s">
        <v>147</v>
      </c>
      <c r="C6366">
        <v>1211134</v>
      </c>
      <c r="D6366" t="s">
        <v>181</v>
      </c>
      <c r="E6366" t="s">
        <v>55</v>
      </c>
      <c r="F6366" t="s">
        <v>36</v>
      </c>
      <c r="T6366" t="s">
        <v>8586</v>
      </c>
      <c r="U6366" s="92" t="str">
        <f t="shared" si="99"/>
        <v>ES0611211134</v>
      </c>
    </row>
    <row r="6367" spans="1:21">
      <c r="A6367">
        <v>20110930</v>
      </c>
      <c r="B6367" t="s">
        <v>147</v>
      </c>
      <c r="C6367">
        <v>1211135</v>
      </c>
      <c r="D6367" t="s">
        <v>181</v>
      </c>
      <c r="E6367" t="s">
        <v>54</v>
      </c>
      <c r="F6367" t="s">
        <v>36</v>
      </c>
      <c r="T6367" t="s">
        <v>8587</v>
      </c>
      <c r="U6367" s="92" t="str">
        <f t="shared" si="99"/>
        <v>ES0611211135</v>
      </c>
    </row>
    <row r="6368" spans="1:21">
      <c r="A6368">
        <v>20110930</v>
      </c>
      <c r="B6368" t="s">
        <v>147</v>
      </c>
      <c r="C6368">
        <v>1211136</v>
      </c>
      <c r="D6368" t="s">
        <v>181</v>
      </c>
      <c r="E6368" t="s">
        <v>53</v>
      </c>
      <c r="F6368" t="s">
        <v>36</v>
      </c>
      <c r="T6368" t="s">
        <v>8588</v>
      </c>
      <c r="U6368" s="92" t="str">
        <f t="shared" si="99"/>
        <v>ES0611211136</v>
      </c>
    </row>
    <row r="6369" spans="1:21">
      <c r="A6369">
        <v>20110930</v>
      </c>
      <c r="B6369" t="s">
        <v>147</v>
      </c>
      <c r="C6369">
        <v>1211137</v>
      </c>
      <c r="D6369" t="s">
        <v>181</v>
      </c>
      <c r="E6369" t="s">
        <v>68</v>
      </c>
      <c r="F6369" t="s">
        <v>36</v>
      </c>
      <c r="G6369">
        <v>0</v>
      </c>
      <c r="H6369">
        <v>0</v>
      </c>
      <c r="I6369">
        <v>0</v>
      </c>
      <c r="J6369">
        <v>0</v>
      </c>
      <c r="K6369">
        <v>0</v>
      </c>
      <c r="L6369">
        <v>0</v>
      </c>
      <c r="M6369">
        <v>0</v>
      </c>
      <c r="N6369">
        <v>0</v>
      </c>
      <c r="O6369">
        <v>0</v>
      </c>
      <c r="Q6369">
        <v>0</v>
      </c>
      <c r="R6369">
        <v>0</v>
      </c>
      <c r="S6369">
        <v>0</v>
      </c>
      <c r="T6369" t="s">
        <v>8589</v>
      </c>
      <c r="U6369" s="92" t="str">
        <f t="shared" si="99"/>
        <v>ES0611211137</v>
      </c>
    </row>
    <row r="6370" spans="1:21">
      <c r="A6370">
        <v>20110930</v>
      </c>
      <c r="B6370" t="s">
        <v>147</v>
      </c>
      <c r="C6370">
        <v>1211138</v>
      </c>
      <c r="D6370" t="s">
        <v>181</v>
      </c>
      <c r="E6370" t="s">
        <v>59</v>
      </c>
      <c r="F6370" t="s">
        <v>51</v>
      </c>
      <c r="T6370" t="s">
        <v>8590</v>
      </c>
      <c r="U6370" s="92" t="str">
        <f t="shared" si="99"/>
        <v>ES0611211138</v>
      </c>
    </row>
    <row r="6371" spans="1:21">
      <c r="A6371">
        <v>20110930</v>
      </c>
      <c r="B6371" t="s">
        <v>147</v>
      </c>
      <c r="C6371">
        <v>1211139</v>
      </c>
      <c r="D6371" t="s">
        <v>181</v>
      </c>
      <c r="E6371" t="s">
        <v>58</v>
      </c>
      <c r="F6371" t="s">
        <v>51</v>
      </c>
      <c r="T6371" t="s">
        <v>8591</v>
      </c>
      <c r="U6371" s="92" t="str">
        <f t="shared" si="99"/>
        <v>ES0611211139</v>
      </c>
    </row>
    <row r="6372" spans="1:21">
      <c r="A6372">
        <v>20110930</v>
      </c>
      <c r="B6372" t="s">
        <v>147</v>
      </c>
      <c r="C6372">
        <v>1211140</v>
      </c>
      <c r="D6372" t="s">
        <v>181</v>
      </c>
      <c r="E6372" t="s">
        <v>57</v>
      </c>
      <c r="F6372" t="s">
        <v>51</v>
      </c>
      <c r="T6372" t="s">
        <v>8592</v>
      </c>
      <c r="U6372" s="92" t="str">
        <f t="shared" si="99"/>
        <v>ES0611211140</v>
      </c>
    </row>
    <row r="6373" spans="1:21">
      <c r="A6373">
        <v>20110930</v>
      </c>
      <c r="B6373" t="s">
        <v>147</v>
      </c>
      <c r="C6373">
        <v>1211141</v>
      </c>
      <c r="D6373" t="s">
        <v>181</v>
      </c>
      <c r="E6373" t="s">
        <v>56</v>
      </c>
      <c r="F6373" t="s">
        <v>51</v>
      </c>
      <c r="T6373" t="s">
        <v>8593</v>
      </c>
      <c r="U6373" s="92" t="str">
        <f t="shared" si="99"/>
        <v>ES0611211141</v>
      </c>
    </row>
    <row r="6374" spans="1:21">
      <c r="A6374">
        <v>20110930</v>
      </c>
      <c r="B6374" t="s">
        <v>147</v>
      </c>
      <c r="C6374">
        <v>1211142</v>
      </c>
      <c r="D6374" t="s">
        <v>181</v>
      </c>
      <c r="E6374" t="s">
        <v>55</v>
      </c>
      <c r="F6374" t="s">
        <v>51</v>
      </c>
      <c r="T6374" t="s">
        <v>8594</v>
      </c>
      <c r="U6374" s="92" t="str">
        <f t="shared" si="99"/>
        <v>ES0611211142</v>
      </c>
    </row>
    <row r="6375" spans="1:21">
      <c r="A6375">
        <v>20110930</v>
      </c>
      <c r="B6375" t="s">
        <v>147</v>
      </c>
      <c r="C6375">
        <v>1211143</v>
      </c>
      <c r="D6375" t="s">
        <v>181</v>
      </c>
      <c r="E6375" t="s">
        <v>54</v>
      </c>
      <c r="F6375" t="s">
        <v>51</v>
      </c>
      <c r="T6375" t="s">
        <v>8595</v>
      </c>
      <c r="U6375" s="92" t="str">
        <f t="shared" si="99"/>
        <v>ES0611211143</v>
      </c>
    </row>
    <row r="6376" spans="1:21">
      <c r="A6376">
        <v>20110930</v>
      </c>
      <c r="B6376" t="s">
        <v>147</v>
      </c>
      <c r="C6376">
        <v>1211144</v>
      </c>
      <c r="D6376" t="s">
        <v>181</v>
      </c>
      <c r="E6376" t="s">
        <v>53</v>
      </c>
      <c r="F6376" t="s">
        <v>51</v>
      </c>
      <c r="T6376" t="s">
        <v>8596</v>
      </c>
      <c r="U6376" s="92" t="str">
        <f t="shared" si="99"/>
        <v>ES0611211144</v>
      </c>
    </row>
    <row r="6377" spans="1:21">
      <c r="A6377">
        <v>20110930</v>
      </c>
      <c r="B6377" t="s">
        <v>147</v>
      </c>
      <c r="C6377">
        <v>1211145</v>
      </c>
      <c r="D6377" t="s">
        <v>181</v>
      </c>
      <c r="E6377" t="s">
        <v>68</v>
      </c>
      <c r="F6377" t="s">
        <v>51</v>
      </c>
      <c r="G6377">
        <v>0</v>
      </c>
      <c r="H6377">
        <v>0</v>
      </c>
      <c r="I6377">
        <v>0</v>
      </c>
      <c r="J6377">
        <v>0</v>
      </c>
      <c r="K6377">
        <v>0</v>
      </c>
      <c r="L6377">
        <v>0</v>
      </c>
      <c r="M6377">
        <v>0</v>
      </c>
      <c r="N6377">
        <v>0</v>
      </c>
      <c r="O6377">
        <v>0</v>
      </c>
      <c r="Q6377">
        <v>0</v>
      </c>
      <c r="R6377">
        <v>0</v>
      </c>
      <c r="S6377">
        <v>0</v>
      </c>
      <c r="T6377" t="s">
        <v>8597</v>
      </c>
      <c r="U6377" s="92" t="str">
        <f t="shared" si="99"/>
        <v>ES0611211145</v>
      </c>
    </row>
    <row r="6378" spans="1:21">
      <c r="A6378">
        <v>20110930</v>
      </c>
      <c r="B6378" t="s">
        <v>147</v>
      </c>
      <c r="C6378">
        <v>1211146</v>
      </c>
      <c r="D6378" t="s">
        <v>181</v>
      </c>
      <c r="E6378" t="s">
        <v>59</v>
      </c>
      <c r="F6378" t="s">
        <v>37</v>
      </c>
      <c r="T6378" t="s">
        <v>8598</v>
      </c>
      <c r="U6378" s="92" t="str">
        <f t="shared" si="99"/>
        <v>ES0611211146</v>
      </c>
    </row>
    <row r="6379" spans="1:21">
      <c r="A6379">
        <v>20110930</v>
      </c>
      <c r="B6379" t="s">
        <v>147</v>
      </c>
      <c r="C6379">
        <v>1211147</v>
      </c>
      <c r="D6379" t="s">
        <v>181</v>
      </c>
      <c r="E6379" t="s">
        <v>58</v>
      </c>
      <c r="F6379" t="s">
        <v>37</v>
      </c>
      <c r="T6379" t="s">
        <v>8599</v>
      </c>
      <c r="U6379" s="92" t="str">
        <f t="shared" si="99"/>
        <v>ES0611211147</v>
      </c>
    </row>
    <row r="6380" spans="1:21">
      <c r="A6380">
        <v>20110930</v>
      </c>
      <c r="B6380" t="s">
        <v>147</v>
      </c>
      <c r="C6380">
        <v>1211148</v>
      </c>
      <c r="D6380" t="s">
        <v>181</v>
      </c>
      <c r="E6380" t="s">
        <v>57</v>
      </c>
      <c r="F6380" t="s">
        <v>37</v>
      </c>
      <c r="T6380" t="s">
        <v>8600</v>
      </c>
      <c r="U6380" s="92" t="str">
        <f t="shared" si="99"/>
        <v>ES0611211148</v>
      </c>
    </row>
    <row r="6381" spans="1:21">
      <c r="A6381">
        <v>20110930</v>
      </c>
      <c r="B6381" t="s">
        <v>147</v>
      </c>
      <c r="C6381">
        <v>1211149</v>
      </c>
      <c r="D6381" t="s">
        <v>181</v>
      </c>
      <c r="E6381" t="s">
        <v>56</v>
      </c>
      <c r="F6381" t="s">
        <v>37</v>
      </c>
      <c r="T6381" t="s">
        <v>8601</v>
      </c>
      <c r="U6381" s="92" t="str">
        <f t="shared" si="99"/>
        <v>ES0611211149</v>
      </c>
    </row>
    <row r="6382" spans="1:21">
      <c r="A6382">
        <v>20110930</v>
      </c>
      <c r="B6382" t="s">
        <v>147</v>
      </c>
      <c r="C6382">
        <v>1211150</v>
      </c>
      <c r="D6382" t="s">
        <v>181</v>
      </c>
      <c r="E6382" t="s">
        <v>55</v>
      </c>
      <c r="F6382" t="s">
        <v>37</v>
      </c>
      <c r="T6382" t="s">
        <v>8602</v>
      </c>
      <c r="U6382" s="92" t="str">
        <f t="shared" si="99"/>
        <v>ES0611211150</v>
      </c>
    </row>
    <row r="6383" spans="1:21">
      <c r="A6383">
        <v>20110930</v>
      </c>
      <c r="B6383" t="s">
        <v>147</v>
      </c>
      <c r="C6383">
        <v>1211151</v>
      </c>
      <c r="D6383" t="s">
        <v>181</v>
      </c>
      <c r="E6383" t="s">
        <v>54</v>
      </c>
      <c r="F6383" t="s">
        <v>37</v>
      </c>
      <c r="T6383" t="s">
        <v>8603</v>
      </c>
      <c r="U6383" s="92" t="str">
        <f t="shared" si="99"/>
        <v>ES0611211151</v>
      </c>
    </row>
    <row r="6384" spans="1:21">
      <c r="A6384">
        <v>20110930</v>
      </c>
      <c r="B6384" t="s">
        <v>147</v>
      </c>
      <c r="C6384">
        <v>1211152</v>
      </c>
      <c r="D6384" t="s">
        <v>181</v>
      </c>
      <c r="E6384" t="s">
        <v>53</v>
      </c>
      <c r="F6384" t="s">
        <v>37</v>
      </c>
      <c r="T6384" t="s">
        <v>8604</v>
      </c>
      <c r="U6384" s="92" t="str">
        <f t="shared" si="99"/>
        <v>ES0611211152</v>
      </c>
    </row>
    <row r="6385" spans="1:21">
      <c r="A6385">
        <v>20110930</v>
      </c>
      <c r="B6385" t="s">
        <v>147</v>
      </c>
      <c r="C6385">
        <v>1211153</v>
      </c>
      <c r="D6385" t="s">
        <v>181</v>
      </c>
      <c r="E6385" t="s">
        <v>68</v>
      </c>
      <c r="F6385" t="s">
        <v>37</v>
      </c>
      <c r="G6385">
        <v>0</v>
      </c>
      <c r="H6385">
        <v>0</v>
      </c>
      <c r="I6385">
        <v>0</v>
      </c>
      <c r="J6385">
        <v>0</v>
      </c>
      <c r="K6385">
        <v>0</v>
      </c>
      <c r="L6385">
        <v>0</v>
      </c>
      <c r="M6385">
        <v>0</v>
      </c>
      <c r="N6385">
        <v>0</v>
      </c>
      <c r="O6385">
        <v>0</v>
      </c>
      <c r="Q6385">
        <v>0</v>
      </c>
      <c r="R6385">
        <v>0</v>
      </c>
      <c r="S6385">
        <v>0</v>
      </c>
      <c r="T6385" t="s">
        <v>8605</v>
      </c>
      <c r="U6385" s="92" t="str">
        <f t="shared" si="99"/>
        <v>ES0611211153</v>
      </c>
    </row>
    <row r="6386" spans="1:21">
      <c r="A6386">
        <v>20110930</v>
      </c>
      <c r="B6386" t="s">
        <v>147</v>
      </c>
      <c r="C6386">
        <v>1211154</v>
      </c>
      <c r="D6386" t="s">
        <v>181</v>
      </c>
      <c r="E6386" t="s">
        <v>59</v>
      </c>
      <c r="F6386" t="s">
        <v>38</v>
      </c>
      <c r="T6386" t="s">
        <v>8606</v>
      </c>
      <c r="U6386" s="92" t="str">
        <f t="shared" si="99"/>
        <v>ES0611211154</v>
      </c>
    </row>
    <row r="6387" spans="1:21">
      <c r="A6387">
        <v>20110930</v>
      </c>
      <c r="B6387" t="s">
        <v>147</v>
      </c>
      <c r="C6387">
        <v>1211155</v>
      </c>
      <c r="D6387" t="s">
        <v>181</v>
      </c>
      <c r="E6387" t="s">
        <v>58</v>
      </c>
      <c r="F6387" t="s">
        <v>38</v>
      </c>
      <c r="T6387" t="s">
        <v>8607</v>
      </c>
      <c r="U6387" s="92" t="str">
        <f t="shared" si="99"/>
        <v>ES0611211155</v>
      </c>
    </row>
    <row r="6388" spans="1:21">
      <c r="A6388">
        <v>20110930</v>
      </c>
      <c r="B6388" t="s">
        <v>147</v>
      </c>
      <c r="C6388">
        <v>1211156</v>
      </c>
      <c r="D6388" t="s">
        <v>181</v>
      </c>
      <c r="E6388" t="s">
        <v>57</v>
      </c>
      <c r="F6388" t="s">
        <v>38</v>
      </c>
      <c r="T6388" t="s">
        <v>8608</v>
      </c>
      <c r="U6388" s="92" t="str">
        <f t="shared" si="99"/>
        <v>ES0611211156</v>
      </c>
    </row>
    <row r="6389" spans="1:21">
      <c r="A6389">
        <v>20110930</v>
      </c>
      <c r="B6389" t="s">
        <v>147</v>
      </c>
      <c r="C6389">
        <v>1211157</v>
      </c>
      <c r="D6389" t="s">
        <v>181</v>
      </c>
      <c r="E6389" t="s">
        <v>56</v>
      </c>
      <c r="F6389" t="s">
        <v>38</v>
      </c>
      <c r="T6389" t="s">
        <v>8609</v>
      </c>
      <c r="U6389" s="92" t="str">
        <f t="shared" si="99"/>
        <v>ES0611211157</v>
      </c>
    </row>
    <row r="6390" spans="1:21">
      <c r="A6390">
        <v>20110930</v>
      </c>
      <c r="B6390" t="s">
        <v>147</v>
      </c>
      <c r="C6390">
        <v>1211158</v>
      </c>
      <c r="D6390" t="s">
        <v>181</v>
      </c>
      <c r="E6390" t="s">
        <v>55</v>
      </c>
      <c r="F6390" t="s">
        <v>38</v>
      </c>
      <c r="T6390" t="s">
        <v>8610</v>
      </c>
      <c r="U6390" s="92" t="str">
        <f t="shared" si="99"/>
        <v>ES0611211158</v>
      </c>
    </row>
    <row r="6391" spans="1:21">
      <c r="A6391">
        <v>20110930</v>
      </c>
      <c r="B6391" t="s">
        <v>147</v>
      </c>
      <c r="C6391">
        <v>1211159</v>
      </c>
      <c r="D6391" t="s">
        <v>181</v>
      </c>
      <c r="E6391" t="s">
        <v>54</v>
      </c>
      <c r="F6391" t="s">
        <v>38</v>
      </c>
      <c r="T6391" t="s">
        <v>8611</v>
      </c>
      <c r="U6391" s="92" t="str">
        <f t="shared" si="99"/>
        <v>ES0611211159</v>
      </c>
    </row>
    <row r="6392" spans="1:21">
      <c r="A6392">
        <v>20110930</v>
      </c>
      <c r="B6392" t="s">
        <v>147</v>
      </c>
      <c r="C6392">
        <v>1211160</v>
      </c>
      <c r="D6392" t="s">
        <v>181</v>
      </c>
      <c r="E6392" t="s">
        <v>53</v>
      </c>
      <c r="F6392" t="s">
        <v>38</v>
      </c>
      <c r="T6392" t="s">
        <v>8612</v>
      </c>
      <c r="U6392" s="92" t="str">
        <f t="shared" si="99"/>
        <v>ES0611211160</v>
      </c>
    </row>
    <row r="6393" spans="1:21">
      <c r="A6393">
        <v>20110930</v>
      </c>
      <c r="B6393" t="s">
        <v>147</v>
      </c>
      <c r="C6393">
        <v>1211161</v>
      </c>
      <c r="D6393" t="s">
        <v>181</v>
      </c>
      <c r="E6393" t="s">
        <v>68</v>
      </c>
      <c r="F6393" t="s">
        <v>38</v>
      </c>
      <c r="G6393">
        <v>0</v>
      </c>
      <c r="H6393">
        <v>0</v>
      </c>
      <c r="I6393">
        <v>0</v>
      </c>
      <c r="J6393">
        <v>0</v>
      </c>
      <c r="K6393">
        <v>0</v>
      </c>
      <c r="L6393">
        <v>0</v>
      </c>
      <c r="M6393">
        <v>0</v>
      </c>
      <c r="N6393">
        <v>0</v>
      </c>
      <c r="O6393">
        <v>0</v>
      </c>
      <c r="Q6393">
        <v>0</v>
      </c>
      <c r="R6393">
        <v>0</v>
      </c>
      <c r="S6393">
        <v>0</v>
      </c>
      <c r="T6393" t="s">
        <v>8613</v>
      </c>
      <c r="U6393" s="92" t="str">
        <f t="shared" si="99"/>
        <v>ES0611211161</v>
      </c>
    </row>
    <row r="6394" spans="1:21">
      <c r="A6394">
        <v>20110930</v>
      </c>
      <c r="B6394" t="s">
        <v>147</v>
      </c>
      <c r="C6394">
        <v>1211162</v>
      </c>
      <c r="D6394" t="s">
        <v>181</v>
      </c>
      <c r="E6394" t="s">
        <v>59</v>
      </c>
      <c r="F6394" t="s">
        <v>39</v>
      </c>
      <c r="T6394" t="s">
        <v>8614</v>
      </c>
      <c r="U6394" s="92" t="str">
        <f t="shared" si="99"/>
        <v>ES0611211162</v>
      </c>
    </row>
    <row r="6395" spans="1:21">
      <c r="A6395">
        <v>20110930</v>
      </c>
      <c r="B6395" t="s">
        <v>147</v>
      </c>
      <c r="C6395">
        <v>1211163</v>
      </c>
      <c r="D6395" t="s">
        <v>181</v>
      </c>
      <c r="E6395" t="s">
        <v>58</v>
      </c>
      <c r="F6395" t="s">
        <v>39</v>
      </c>
      <c r="T6395" t="s">
        <v>8615</v>
      </c>
      <c r="U6395" s="92" t="str">
        <f t="shared" si="99"/>
        <v>ES0611211163</v>
      </c>
    </row>
    <row r="6396" spans="1:21">
      <c r="A6396">
        <v>20110930</v>
      </c>
      <c r="B6396" t="s">
        <v>147</v>
      </c>
      <c r="C6396">
        <v>1211164</v>
      </c>
      <c r="D6396" t="s">
        <v>181</v>
      </c>
      <c r="E6396" t="s">
        <v>57</v>
      </c>
      <c r="F6396" t="s">
        <v>39</v>
      </c>
      <c r="T6396" t="s">
        <v>8616</v>
      </c>
      <c r="U6396" s="92" t="str">
        <f t="shared" si="99"/>
        <v>ES0611211164</v>
      </c>
    </row>
    <row r="6397" spans="1:21">
      <c r="A6397">
        <v>20110930</v>
      </c>
      <c r="B6397" t="s">
        <v>147</v>
      </c>
      <c r="C6397">
        <v>1211165</v>
      </c>
      <c r="D6397" t="s">
        <v>181</v>
      </c>
      <c r="E6397" t="s">
        <v>56</v>
      </c>
      <c r="F6397" t="s">
        <v>39</v>
      </c>
      <c r="T6397" t="s">
        <v>8617</v>
      </c>
      <c r="U6397" s="92" t="str">
        <f t="shared" si="99"/>
        <v>ES0611211165</v>
      </c>
    </row>
    <row r="6398" spans="1:21">
      <c r="A6398">
        <v>20110930</v>
      </c>
      <c r="B6398" t="s">
        <v>147</v>
      </c>
      <c r="C6398">
        <v>1211166</v>
      </c>
      <c r="D6398" t="s">
        <v>181</v>
      </c>
      <c r="E6398" t="s">
        <v>55</v>
      </c>
      <c r="F6398" t="s">
        <v>39</v>
      </c>
      <c r="T6398" t="s">
        <v>8618</v>
      </c>
      <c r="U6398" s="92" t="str">
        <f t="shared" si="99"/>
        <v>ES0611211166</v>
      </c>
    </row>
    <row r="6399" spans="1:21">
      <c r="A6399">
        <v>20110930</v>
      </c>
      <c r="B6399" t="s">
        <v>147</v>
      </c>
      <c r="C6399">
        <v>1211167</v>
      </c>
      <c r="D6399" t="s">
        <v>181</v>
      </c>
      <c r="E6399" t="s">
        <v>54</v>
      </c>
      <c r="F6399" t="s">
        <v>39</v>
      </c>
      <c r="T6399" t="s">
        <v>8619</v>
      </c>
      <c r="U6399" s="92" t="str">
        <f t="shared" si="99"/>
        <v>ES0611211167</v>
      </c>
    </row>
    <row r="6400" spans="1:21">
      <c r="A6400">
        <v>20110930</v>
      </c>
      <c r="B6400" t="s">
        <v>147</v>
      </c>
      <c r="C6400">
        <v>1211168</v>
      </c>
      <c r="D6400" t="s">
        <v>181</v>
      </c>
      <c r="E6400" t="s">
        <v>53</v>
      </c>
      <c r="F6400" t="s">
        <v>39</v>
      </c>
      <c r="T6400" t="s">
        <v>8620</v>
      </c>
      <c r="U6400" s="92" t="str">
        <f t="shared" si="99"/>
        <v>ES0611211168</v>
      </c>
    </row>
    <row r="6401" spans="1:21">
      <c r="A6401">
        <v>20110930</v>
      </c>
      <c r="B6401" t="s">
        <v>147</v>
      </c>
      <c r="C6401">
        <v>1211169</v>
      </c>
      <c r="D6401" t="s">
        <v>181</v>
      </c>
      <c r="E6401" t="s">
        <v>68</v>
      </c>
      <c r="F6401" t="s">
        <v>39</v>
      </c>
      <c r="G6401">
        <v>0</v>
      </c>
      <c r="H6401">
        <v>0</v>
      </c>
      <c r="I6401">
        <v>0</v>
      </c>
      <c r="J6401">
        <v>0</v>
      </c>
      <c r="K6401">
        <v>0</v>
      </c>
      <c r="L6401">
        <v>0</v>
      </c>
      <c r="M6401">
        <v>0</v>
      </c>
      <c r="N6401">
        <v>0</v>
      </c>
      <c r="O6401">
        <v>0</v>
      </c>
      <c r="Q6401">
        <v>0</v>
      </c>
      <c r="R6401">
        <v>0</v>
      </c>
      <c r="S6401">
        <v>0</v>
      </c>
      <c r="T6401" t="s">
        <v>8621</v>
      </c>
      <c r="U6401" s="92" t="str">
        <f t="shared" si="99"/>
        <v>ES0611211169</v>
      </c>
    </row>
    <row r="6402" spans="1:21">
      <c r="A6402">
        <v>20110930</v>
      </c>
      <c r="B6402" t="s">
        <v>147</v>
      </c>
      <c r="C6402">
        <v>1211170</v>
      </c>
      <c r="D6402" t="s">
        <v>181</v>
      </c>
      <c r="E6402" t="s">
        <v>59</v>
      </c>
      <c r="F6402" t="s">
        <v>40</v>
      </c>
      <c r="T6402" t="s">
        <v>8622</v>
      </c>
      <c r="U6402" s="92" t="str">
        <f t="shared" si="99"/>
        <v>ES0611211170</v>
      </c>
    </row>
    <row r="6403" spans="1:21">
      <c r="A6403">
        <v>20110930</v>
      </c>
      <c r="B6403" t="s">
        <v>147</v>
      </c>
      <c r="C6403">
        <v>1211171</v>
      </c>
      <c r="D6403" t="s">
        <v>181</v>
      </c>
      <c r="E6403" t="s">
        <v>58</v>
      </c>
      <c r="F6403" t="s">
        <v>40</v>
      </c>
      <c r="T6403" t="s">
        <v>8623</v>
      </c>
      <c r="U6403" s="92" t="str">
        <f t="shared" ref="U6403:U6466" si="100">B6403&amp;C6403</f>
        <v>ES0611211171</v>
      </c>
    </row>
    <row r="6404" spans="1:21">
      <c r="A6404">
        <v>20110930</v>
      </c>
      <c r="B6404" t="s">
        <v>147</v>
      </c>
      <c r="C6404">
        <v>1211172</v>
      </c>
      <c r="D6404" t="s">
        <v>181</v>
      </c>
      <c r="E6404" t="s">
        <v>57</v>
      </c>
      <c r="F6404" t="s">
        <v>40</v>
      </c>
      <c r="T6404" t="s">
        <v>8624</v>
      </c>
      <c r="U6404" s="92" t="str">
        <f t="shared" si="100"/>
        <v>ES0611211172</v>
      </c>
    </row>
    <row r="6405" spans="1:21">
      <c r="A6405">
        <v>20110930</v>
      </c>
      <c r="B6405" t="s">
        <v>147</v>
      </c>
      <c r="C6405">
        <v>1211173</v>
      </c>
      <c r="D6405" t="s">
        <v>181</v>
      </c>
      <c r="E6405" t="s">
        <v>56</v>
      </c>
      <c r="F6405" t="s">
        <v>40</v>
      </c>
      <c r="T6405" t="s">
        <v>8625</v>
      </c>
      <c r="U6405" s="92" t="str">
        <f t="shared" si="100"/>
        <v>ES0611211173</v>
      </c>
    </row>
    <row r="6406" spans="1:21">
      <c r="A6406">
        <v>20110930</v>
      </c>
      <c r="B6406" t="s">
        <v>147</v>
      </c>
      <c r="C6406">
        <v>1211174</v>
      </c>
      <c r="D6406" t="s">
        <v>181</v>
      </c>
      <c r="E6406" t="s">
        <v>55</v>
      </c>
      <c r="F6406" t="s">
        <v>40</v>
      </c>
      <c r="T6406" t="s">
        <v>8626</v>
      </c>
      <c r="U6406" s="92" t="str">
        <f t="shared" si="100"/>
        <v>ES0611211174</v>
      </c>
    </row>
    <row r="6407" spans="1:21">
      <c r="A6407">
        <v>20110930</v>
      </c>
      <c r="B6407" t="s">
        <v>147</v>
      </c>
      <c r="C6407">
        <v>1211175</v>
      </c>
      <c r="D6407" t="s">
        <v>181</v>
      </c>
      <c r="E6407" t="s">
        <v>54</v>
      </c>
      <c r="F6407" t="s">
        <v>40</v>
      </c>
      <c r="T6407" t="s">
        <v>8627</v>
      </c>
      <c r="U6407" s="92" t="str">
        <f t="shared" si="100"/>
        <v>ES0611211175</v>
      </c>
    </row>
    <row r="6408" spans="1:21">
      <c r="A6408">
        <v>20110930</v>
      </c>
      <c r="B6408" t="s">
        <v>147</v>
      </c>
      <c r="C6408">
        <v>1211176</v>
      </c>
      <c r="D6408" t="s">
        <v>181</v>
      </c>
      <c r="E6408" t="s">
        <v>53</v>
      </c>
      <c r="F6408" t="s">
        <v>40</v>
      </c>
      <c r="T6408" t="s">
        <v>8628</v>
      </c>
      <c r="U6408" s="92" t="str">
        <f t="shared" si="100"/>
        <v>ES0611211176</v>
      </c>
    </row>
    <row r="6409" spans="1:21">
      <c r="A6409">
        <v>20110930</v>
      </c>
      <c r="B6409" t="s">
        <v>147</v>
      </c>
      <c r="C6409">
        <v>1211177</v>
      </c>
      <c r="D6409" t="s">
        <v>181</v>
      </c>
      <c r="E6409" t="s">
        <v>68</v>
      </c>
      <c r="F6409" t="s">
        <v>40</v>
      </c>
      <c r="G6409">
        <v>0</v>
      </c>
      <c r="H6409">
        <v>0</v>
      </c>
      <c r="I6409">
        <v>0</v>
      </c>
      <c r="J6409">
        <v>0</v>
      </c>
      <c r="K6409">
        <v>0</v>
      </c>
      <c r="L6409">
        <v>0</v>
      </c>
      <c r="M6409">
        <v>0</v>
      </c>
      <c r="N6409">
        <v>0</v>
      </c>
      <c r="O6409">
        <v>0</v>
      </c>
      <c r="Q6409">
        <v>0</v>
      </c>
      <c r="R6409">
        <v>0</v>
      </c>
      <c r="S6409">
        <v>0</v>
      </c>
      <c r="T6409" t="s">
        <v>8629</v>
      </c>
      <c r="U6409" s="92" t="str">
        <f t="shared" si="100"/>
        <v>ES0611211177</v>
      </c>
    </row>
    <row r="6410" spans="1:21">
      <c r="A6410">
        <v>20110930</v>
      </c>
      <c r="B6410" t="s">
        <v>147</v>
      </c>
      <c r="C6410">
        <v>1211178</v>
      </c>
      <c r="D6410" t="s">
        <v>181</v>
      </c>
      <c r="E6410" t="s">
        <v>59</v>
      </c>
      <c r="F6410" t="s">
        <v>49</v>
      </c>
      <c r="T6410" t="s">
        <v>8630</v>
      </c>
      <c r="U6410" s="92" t="str">
        <f t="shared" si="100"/>
        <v>ES0611211178</v>
      </c>
    </row>
    <row r="6411" spans="1:21">
      <c r="A6411">
        <v>20110930</v>
      </c>
      <c r="B6411" t="s">
        <v>147</v>
      </c>
      <c r="C6411">
        <v>1211179</v>
      </c>
      <c r="D6411" t="s">
        <v>181</v>
      </c>
      <c r="E6411" t="s">
        <v>58</v>
      </c>
      <c r="F6411" t="s">
        <v>49</v>
      </c>
      <c r="T6411" t="s">
        <v>8631</v>
      </c>
      <c r="U6411" s="92" t="str">
        <f t="shared" si="100"/>
        <v>ES0611211179</v>
      </c>
    </row>
    <row r="6412" spans="1:21">
      <c r="A6412">
        <v>20110930</v>
      </c>
      <c r="B6412" t="s">
        <v>147</v>
      </c>
      <c r="C6412">
        <v>1211180</v>
      </c>
      <c r="D6412" t="s">
        <v>181</v>
      </c>
      <c r="E6412" t="s">
        <v>57</v>
      </c>
      <c r="F6412" t="s">
        <v>49</v>
      </c>
      <c r="T6412" t="s">
        <v>8632</v>
      </c>
      <c r="U6412" s="92" t="str">
        <f t="shared" si="100"/>
        <v>ES0611211180</v>
      </c>
    </row>
    <row r="6413" spans="1:21">
      <c r="A6413">
        <v>20110930</v>
      </c>
      <c r="B6413" t="s">
        <v>147</v>
      </c>
      <c r="C6413">
        <v>1211181</v>
      </c>
      <c r="D6413" t="s">
        <v>181</v>
      </c>
      <c r="E6413" t="s">
        <v>56</v>
      </c>
      <c r="F6413" t="s">
        <v>49</v>
      </c>
      <c r="T6413" t="s">
        <v>8633</v>
      </c>
      <c r="U6413" s="92" t="str">
        <f t="shared" si="100"/>
        <v>ES0611211181</v>
      </c>
    </row>
    <row r="6414" spans="1:21">
      <c r="A6414">
        <v>20110930</v>
      </c>
      <c r="B6414" t="s">
        <v>147</v>
      </c>
      <c r="C6414">
        <v>1211182</v>
      </c>
      <c r="D6414" t="s">
        <v>181</v>
      </c>
      <c r="E6414" t="s">
        <v>55</v>
      </c>
      <c r="F6414" t="s">
        <v>49</v>
      </c>
      <c r="T6414" t="s">
        <v>8634</v>
      </c>
      <c r="U6414" s="92" t="str">
        <f t="shared" si="100"/>
        <v>ES0611211182</v>
      </c>
    </row>
    <row r="6415" spans="1:21">
      <c r="A6415">
        <v>20110930</v>
      </c>
      <c r="B6415" t="s">
        <v>147</v>
      </c>
      <c r="C6415">
        <v>1211183</v>
      </c>
      <c r="D6415" t="s">
        <v>181</v>
      </c>
      <c r="E6415" t="s">
        <v>54</v>
      </c>
      <c r="F6415" t="s">
        <v>49</v>
      </c>
      <c r="T6415" t="s">
        <v>8635</v>
      </c>
      <c r="U6415" s="92" t="str">
        <f t="shared" si="100"/>
        <v>ES0611211183</v>
      </c>
    </row>
    <row r="6416" spans="1:21">
      <c r="A6416">
        <v>20110930</v>
      </c>
      <c r="B6416" t="s">
        <v>147</v>
      </c>
      <c r="C6416">
        <v>1211184</v>
      </c>
      <c r="D6416" t="s">
        <v>181</v>
      </c>
      <c r="E6416" t="s">
        <v>53</v>
      </c>
      <c r="F6416" t="s">
        <v>49</v>
      </c>
      <c r="T6416" t="s">
        <v>8636</v>
      </c>
      <c r="U6416" s="92" t="str">
        <f t="shared" si="100"/>
        <v>ES0611211184</v>
      </c>
    </row>
    <row r="6417" spans="1:21">
      <c r="A6417">
        <v>20110930</v>
      </c>
      <c r="B6417" t="s">
        <v>147</v>
      </c>
      <c r="C6417">
        <v>1211185</v>
      </c>
      <c r="D6417" t="s">
        <v>181</v>
      </c>
      <c r="E6417" t="s">
        <v>68</v>
      </c>
      <c r="F6417" t="s">
        <v>49</v>
      </c>
      <c r="G6417">
        <v>0</v>
      </c>
      <c r="H6417">
        <v>0</v>
      </c>
      <c r="I6417">
        <v>0</v>
      </c>
      <c r="J6417">
        <v>0</v>
      </c>
      <c r="K6417">
        <v>0</v>
      </c>
      <c r="L6417">
        <v>0</v>
      </c>
      <c r="M6417">
        <v>0</v>
      </c>
      <c r="N6417">
        <v>0</v>
      </c>
      <c r="O6417">
        <v>0</v>
      </c>
      <c r="Q6417">
        <v>0</v>
      </c>
      <c r="R6417">
        <v>0</v>
      </c>
      <c r="S6417">
        <v>0</v>
      </c>
      <c r="T6417" t="s">
        <v>8637</v>
      </c>
      <c r="U6417" s="92" t="str">
        <f t="shared" si="100"/>
        <v>ES0611211185</v>
      </c>
    </row>
    <row r="6418" spans="1:21">
      <c r="A6418">
        <v>20110930</v>
      </c>
      <c r="B6418" t="s">
        <v>147</v>
      </c>
      <c r="C6418">
        <v>1211186</v>
      </c>
      <c r="D6418" t="s">
        <v>181</v>
      </c>
      <c r="E6418" t="s">
        <v>59</v>
      </c>
      <c r="F6418" t="s">
        <v>41</v>
      </c>
      <c r="T6418" t="s">
        <v>8638</v>
      </c>
      <c r="U6418" s="92" t="str">
        <f t="shared" si="100"/>
        <v>ES0611211186</v>
      </c>
    </row>
    <row r="6419" spans="1:21">
      <c r="A6419">
        <v>20110930</v>
      </c>
      <c r="B6419" t="s">
        <v>147</v>
      </c>
      <c r="C6419">
        <v>1211187</v>
      </c>
      <c r="D6419" t="s">
        <v>181</v>
      </c>
      <c r="E6419" t="s">
        <v>58</v>
      </c>
      <c r="F6419" t="s">
        <v>41</v>
      </c>
      <c r="T6419" t="s">
        <v>8639</v>
      </c>
      <c r="U6419" s="92" t="str">
        <f t="shared" si="100"/>
        <v>ES0611211187</v>
      </c>
    </row>
    <row r="6420" spans="1:21">
      <c r="A6420">
        <v>20110930</v>
      </c>
      <c r="B6420" t="s">
        <v>147</v>
      </c>
      <c r="C6420">
        <v>1211188</v>
      </c>
      <c r="D6420" t="s">
        <v>181</v>
      </c>
      <c r="E6420" t="s">
        <v>57</v>
      </c>
      <c r="F6420" t="s">
        <v>41</v>
      </c>
      <c r="T6420" t="s">
        <v>8640</v>
      </c>
      <c r="U6420" s="92" t="str">
        <f t="shared" si="100"/>
        <v>ES0611211188</v>
      </c>
    </row>
    <row r="6421" spans="1:21">
      <c r="A6421">
        <v>20110930</v>
      </c>
      <c r="B6421" t="s">
        <v>147</v>
      </c>
      <c r="C6421">
        <v>1211189</v>
      </c>
      <c r="D6421" t="s">
        <v>181</v>
      </c>
      <c r="E6421" t="s">
        <v>56</v>
      </c>
      <c r="F6421" t="s">
        <v>41</v>
      </c>
      <c r="T6421" t="s">
        <v>8641</v>
      </c>
      <c r="U6421" s="92" t="str">
        <f t="shared" si="100"/>
        <v>ES0611211189</v>
      </c>
    </row>
    <row r="6422" spans="1:21">
      <c r="A6422">
        <v>20110930</v>
      </c>
      <c r="B6422" t="s">
        <v>147</v>
      </c>
      <c r="C6422">
        <v>1211190</v>
      </c>
      <c r="D6422" t="s">
        <v>181</v>
      </c>
      <c r="E6422" t="s">
        <v>55</v>
      </c>
      <c r="F6422" t="s">
        <v>41</v>
      </c>
      <c r="T6422" t="s">
        <v>8642</v>
      </c>
      <c r="U6422" s="92" t="str">
        <f t="shared" si="100"/>
        <v>ES0611211190</v>
      </c>
    </row>
    <row r="6423" spans="1:21">
      <c r="A6423">
        <v>20110930</v>
      </c>
      <c r="B6423" t="s">
        <v>147</v>
      </c>
      <c r="C6423">
        <v>1211191</v>
      </c>
      <c r="D6423" t="s">
        <v>181</v>
      </c>
      <c r="E6423" t="s">
        <v>54</v>
      </c>
      <c r="F6423" t="s">
        <v>41</v>
      </c>
      <c r="T6423" t="s">
        <v>8643</v>
      </c>
      <c r="U6423" s="92" t="str">
        <f t="shared" si="100"/>
        <v>ES0611211191</v>
      </c>
    </row>
    <row r="6424" spans="1:21">
      <c r="A6424">
        <v>20110930</v>
      </c>
      <c r="B6424" t="s">
        <v>147</v>
      </c>
      <c r="C6424">
        <v>1211192</v>
      </c>
      <c r="D6424" t="s">
        <v>181</v>
      </c>
      <c r="E6424" t="s">
        <v>53</v>
      </c>
      <c r="F6424" t="s">
        <v>41</v>
      </c>
      <c r="T6424" t="s">
        <v>8644</v>
      </c>
      <c r="U6424" s="92" t="str">
        <f t="shared" si="100"/>
        <v>ES0611211192</v>
      </c>
    </row>
    <row r="6425" spans="1:21">
      <c r="A6425">
        <v>20110930</v>
      </c>
      <c r="B6425" t="s">
        <v>147</v>
      </c>
      <c r="C6425">
        <v>1211193</v>
      </c>
      <c r="D6425" t="s">
        <v>181</v>
      </c>
      <c r="E6425" t="s">
        <v>68</v>
      </c>
      <c r="F6425" t="s">
        <v>41</v>
      </c>
      <c r="G6425">
        <v>0</v>
      </c>
      <c r="H6425">
        <v>0</v>
      </c>
      <c r="I6425">
        <v>0</v>
      </c>
      <c r="J6425">
        <v>0</v>
      </c>
      <c r="K6425">
        <v>0</v>
      </c>
      <c r="L6425">
        <v>0</v>
      </c>
      <c r="M6425">
        <v>0</v>
      </c>
      <c r="N6425">
        <v>0</v>
      </c>
      <c r="O6425">
        <v>0</v>
      </c>
      <c r="Q6425">
        <v>0</v>
      </c>
      <c r="R6425">
        <v>0</v>
      </c>
      <c r="S6425">
        <v>0</v>
      </c>
      <c r="T6425" t="s">
        <v>8645</v>
      </c>
      <c r="U6425" s="92" t="str">
        <f t="shared" si="100"/>
        <v>ES0611211193</v>
      </c>
    </row>
    <row r="6426" spans="1:21">
      <c r="A6426">
        <v>20110930</v>
      </c>
      <c r="B6426" t="s">
        <v>147</v>
      </c>
      <c r="C6426">
        <v>1211194</v>
      </c>
      <c r="D6426" t="s">
        <v>181</v>
      </c>
      <c r="E6426" t="s">
        <v>59</v>
      </c>
      <c r="F6426" t="s">
        <v>42</v>
      </c>
      <c r="T6426" t="s">
        <v>8646</v>
      </c>
      <c r="U6426" s="92" t="str">
        <f t="shared" si="100"/>
        <v>ES0611211194</v>
      </c>
    </row>
    <row r="6427" spans="1:21">
      <c r="A6427">
        <v>20110930</v>
      </c>
      <c r="B6427" t="s">
        <v>147</v>
      </c>
      <c r="C6427">
        <v>1211195</v>
      </c>
      <c r="D6427" t="s">
        <v>181</v>
      </c>
      <c r="E6427" t="s">
        <v>58</v>
      </c>
      <c r="F6427" t="s">
        <v>42</v>
      </c>
      <c r="T6427" t="s">
        <v>8647</v>
      </c>
      <c r="U6427" s="92" t="str">
        <f t="shared" si="100"/>
        <v>ES0611211195</v>
      </c>
    </row>
    <row r="6428" spans="1:21">
      <c r="A6428">
        <v>20110930</v>
      </c>
      <c r="B6428" t="s">
        <v>147</v>
      </c>
      <c r="C6428">
        <v>1211196</v>
      </c>
      <c r="D6428" t="s">
        <v>181</v>
      </c>
      <c r="E6428" t="s">
        <v>57</v>
      </c>
      <c r="F6428" t="s">
        <v>42</v>
      </c>
      <c r="T6428" t="s">
        <v>8648</v>
      </c>
      <c r="U6428" s="92" t="str">
        <f t="shared" si="100"/>
        <v>ES0611211196</v>
      </c>
    </row>
    <row r="6429" spans="1:21">
      <c r="A6429">
        <v>20110930</v>
      </c>
      <c r="B6429" t="s">
        <v>147</v>
      </c>
      <c r="C6429">
        <v>1211197</v>
      </c>
      <c r="D6429" t="s">
        <v>181</v>
      </c>
      <c r="E6429" t="s">
        <v>56</v>
      </c>
      <c r="F6429" t="s">
        <v>42</v>
      </c>
      <c r="T6429" t="s">
        <v>8649</v>
      </c>
      <c r="U6429" s="92" t="str">
        <f t="shared" si="100"/>
        <v>ES0611211197</v>
      </c>
    </row>
    <row r="6430" spans="1:21">
      <c r="A6430">
        <v>20110930</v>
      </c>
      <c r="B6430" t="s">
        <v>147</v>
      </c>
      <c r="C6430">
        <v>1211198</v>
      </c>
      <c r="D6430" t="s">
        <v>181</v>
      </c>
      <c r="E6430" t="s">
        <v>55</v>
      </c>
      <c r="F6430" t="s">
        <v>42</v>
      </c>
      <c r="T6430" t="s">
        <v>8650</v>
      </c>
      <c r="U6430" s="92" t="str">
        <f t="shared" si="100"/>
        <v>ES0611211198</v>
      </c>
    </row>
    <row r="6431" spans="1:21">
      <c r="A6431">
        <v>20110930</v>
      </c>
      <c r="B6431" t="s">
        <v>147</v>
      </c>
      <c r="C6431">
        <v>1211199</v>
      </c>
      <c r="D6431" t="s">
        <v>181</v>
      </c>
      <c r="E6431" t="s">
        <v>54</v>
      </c>
      <c r="F6431" t="s">
        <v>42</v>
      </c>
      <c r="T6431" t="s">
        <v>8651</v>
      </c>
      <c r="U6431" s="92" t="str">
        <f t="shared" si="100"/>
        <v>ES0611211199</v>
      </c>
    </row>
    <row r="6432" spans="1:21">
      <c r="A6432">
        <v>20110930</v>
      </c>
      <c r="B6432" t="s">
        <v>147</v>
      </c>
      <c r="C6432">
        <v>1211200</v>
      </c>
      <c r="D6432" t="s">
        <v>181</v>
      </c>
      <c r="E6432" t="s">
        <v>53</v>
      </c>
      <c r="F6432" t="s">
        <v>42</v>
      </c>
      <c r="T6432" t="s">
        <v>8652</v>
      </c>
      <c r="U6432" s="92" t="str">
        <f t="shared" si="100"/>
        <v>ES0611211200</v>
      </c>
    </row>
    <row r="6433" spans="1:21">
      <c r="A6433">
        <v>20110930</v>
      </c>
      <c r="B6433" t="s">
        <v>147</v>
      </c>
      <c r="C6433">
        <v>1211201</v>
      </c>
      <c r="D6433" t="s">
        <v>181</v>
      </c>
      <c r="E6433" t="s">
        <v>68</v>
      </c>
      <c r="F6433" t="s">
        <v>42</v>
      </c>
      <c r="G6433">
        <v>0</v>
      </c>
      <c r="H6433">
        <v>0</v>
      </c>
      <c r="I6433">
        <v>0</v>
      </c>
      <c r="J6433">
        <v>0</v>
      </c>
      <c r="K6433">
        <v>0</v>
      </c>
      <c r="L6433">
        <v>0</v>
      </c>
      <c r="M6433">
        <v>0</v>
      </c>
      <c r="N6433">
        <v>0</v>
      </c>
      <c r="O6433">
        <v>0</v>
      </c>
      <c r="Q6433">
        <v>0</v>
      </c>
      <c r="R6433">
        <v>0</v>
      </c>
      <c r="S6433">
        <v>0</v>
      </c>
      <c r="T6433" t="s">
        <v>8653</v>
      </c>
      <c r="U6433" s="92" t="str">
        <f t="shared" si="100"/>
        <v>ES0611211201</v>
      </c>
    </row>
    <row r="6434" spans="1:21">
      <c r="A6434">
        <v>20110930</v>
      </c>
      <c r="B6434" t="s">
        <v>147</v>
      </c>
      <c r="C6434">
        <v>1211202</v>
      </c>
      <c r="D6434" t="s">
        <v>181</v>
      </c>
      <c r="E6434" t="s">
        <v>59</v>
      </c>
      <c r="F6434" t="s">
        <v>43</v>
      </c>
      <c r="T6434" t="s">
        <v>8654</v>
      </c>
      <c r="U6434" s="92" t="str">
        <f t="shared" si="100"/>
        <v>ES0611211202</v>
      </c>
    </row>
    <row r="6435" spans="1:21">
      <c r="A6435">
        <v>20110930</v>
      </c>
      <c r="B6435" t="s">
        <v>147</v>
      </c>
      <c r="C6435">
        <v>1211203</v>
      </c>
      <c r="D6435" t="s">
        <v>181</v>
      </c>
      <c r="E6435" t="s">
        <v>58</v>
      </c>
      <c r="F6435" t="s">
        <v>43</v>
      </c>
      <c r="T6435" t="s">
        <v>8655</v>
      </c>
      <c r="U6435" s="92" t="str">
        <f t="shared" si="100"/>
        <v>ES0611211203</v>
      </c>
    </row>
    <row r="6436" spans="1:21">
      <c r="A6436">
        <v>20110930</v>
      </c>
      <c r="B6436" t="s">
        <v>147</v>
      </c>
      <c r="C6436">
        <v>1211204</v>
      </c>
      <c r="D6436" t="s">
        <v>181</v>
      </c>
      <c r="E6436" t="s">
        <v>57</v>
      </c>
      <c r="F6436" t="s">
        <v>43</v>
      </c>
      <c r="T6436" t="s">
        <v>8656</v>
      </c>
      <c r="U6436" s="92" t="str">
        <f t="shared" si="100"/>
        <v>ES0611211204</v>
      </c>
    </row>
    <row r="6437" spans="1:21">
      <c r="A6437">
        <v>20110930</v>
      </c>
      <c r="B6437" t="s">
        <v>147</v>
      </c>
      <c r="C6437">
        <v>1211205</v>
      </c>
      <c r="D6437" t="s">
        <v>181</v>
      </c>
      <c r="E6437" t="s">
        <v>56</v>
      </c>
      <c r="F6437" t="s">
        <v>43</v>
      </c>
      <c r="T6437" t="s">
        <v>8657</v>
      </c>
      <c r="U6437" s="92" t="str">
        <f t="shared" si="100"/>
        <v>ES0611211205</v>
      </c>
    </row>
    <row r="6438" spans="1:21">
      <c r="A6438">
        <v>20110930</v>
      </c>
      <c r="B6438" t="s">
        <v>147</v>
      </c>
      <c r="C6438">
        <v>1211206</v>
      </c>
      <c r="D6438" t="s">
        <v>181</v>
      </c>
      <c r="E6438" t="s">
        <v>55</v>
      </c>
      <c r="F6438" t="s">
        <v>43</v>
      </c>
      <c r="T6438" t="s">
        <v>8658</v>
      </c>
      <c r="U6438" s="92" t="str">
        <f t="shared" si="100"/>
        <v>ES0611211206</v>
      </c>
    </row>
    <row r="6439" spans="1:21">
      <c r="A6439">
        <v>20110930</v>
      </c>
      <c r="B6439" t="s">
        <v>147</v>
      </c>
      <c r="C6439">
        <v>1211207</v>
      </c>
      <c r="D6439" t="s">
        <v>181</v>
      </c>
      <c r="E6439" t="s">
        <v>54</v>
      </c>
      <c r="F6439" t="s">
        <v>43</v>
      </c>
      <c r="T6439" t="s">
        <v>8659</v>
      </c>
      <c r="U6439" s="92" t="str">
        <f t="shared" si="100"/>
        <v>ES0611211207</v>
      </c>
    </row>
    <row r="6440" spans="1:21">
      <c r="A6440">
        <v>20110930</v>
      </c>
      <c r="B6440" t="s">
        <v>147</v>
      </c>
      <c r="C6440">
        <v>1211208</v>
      </c>
      <c r="D6440" t="s">
        <v>181</v>
      </c>
      <c r="E6440" t="s">
        <v>53</v>
      </c>
      <c r="F6440" t="s">
        <v>43</v>
      </c>
      <c r="T6440" t="s">
        <v>8660</v>
      </c>
      <c r="U6440" s="92" t="str">
        <f t="shared" si="100"/>
        <v>ES0611211208</v>
      </c>
    </row>
    <row r="6441" spans="1:21">
      <c r="A6441">
        <v>20110930</v>
      </c>
      <c r="B6441" t="s">
        <v>147</v>
      </c>
      <c r="C6441">
        <v>1211209</v>
      </c>
      <c r="D6441" t="s">
        <v>181</v>
      </c>
      <c r="E6441" t="s">
        <v>68</v>
      </c>
      <c r="F6441" t="s">
        <v>43</v>
      </c>
      <c r="G6441">
        <v>0</v>
      </c>
      <c r="H6441">
        <v>0</v>
      </c>
      <c r="I6441">
        <v>0</v>
      </c>
      <c r="J6441">
        <v>0</v>
      </c>
      <c r="K6441">
        <v>0</v>
      </c>
      <c r="L6441">
        <v>0</v>
      </c>
      <c r="M6441">
        <v>0</v>
      </c>
      <c r="N6441">
        <v>0</v>
      </c>
      <c r="O6441">
        <v>0</v>
      </c>
      <c r="Q6441">
        <v>0</v>
      </c>
      <c r="R6441">
        <v>0</v>
      </c>
      <c r="S6441">
        <v>0</v>
      </c>
      <c r="T6441" t="s">
        <v>8661</v>
      </c>
      <c r="U6441" s="92" t="str">
        <f t="shared" si="100"/>
        <v>ES0611211209</v>
      </c>
    </row>
    <row r="6442" spans="1:21">
      <c r="A6442">
        <v>20110930</v>
      </c>
      <c r="B6442" t="s">
        <v>147</v>
      </c>
      <c r="C6442">
        <v>1211210</v>
      </c>
      <c r="D6442" t="s">
        <v>181</v>
      </c>
      <c r="E6442" t="s">
        <v>59</v>
      </c>
      <c r="F6442" t="s">
        <v>44</v>
      </c>
      <c r="T6442" t="s">
        <v>8662</v>
      </c>
      <c r="U6442" s="92" t="str">
        <f t="shared" si="100"/>
        <v>ES0611211210</v>
      </c>
    </row>
    <row r="6443" spans="1:21">
      <c r="A6443">
        <v>20110930</v>
      </c>
      <c r="B6443" t="s">
        <v>147</v>
      </c>
      <c r="C6443">
        <v>1211211</v>
      </c>
      <c r="D6443" t="s">
        <v>181</v>
      </c>
      <c r="E6443" t="s">
        <v>58</v>
      </c>
      <c r="F6443" t="s">
        <v>44</v>
      </c>
      <c r="T6443" t="s">
        <v>8663</v>
      </c>
      <c r="U6443" s="92" t="str">
        <f t="shared" si="100"/>
        <v>ES0611211211</v>
      </c>
    </row>
    <row r="6444" spans="1:21">
      <c r="A6444">
        <v>20110930</v>
      </c>
      <c r="B6444" t="s">
        <v>147</v>
      </c>
      <c r="C6444">
        <v>1211212</v>
      </c>
      <c r="D6444" t="s">
        <v>181</v>
      </c>
      <c r="E6444" t="s">
        <v>57</v>
      </c>
      <c r="F6444" t="s">
        <v>44</v>
      </c>
      <c r="T6444" t="s">
        <v>8664</v>
      </c>
      <c r="U6444" s="92" t="str">
        <f t="shared" si="100"/>
        <v>ES0611211212</v>
      </c>
    </row>
    <row r="6445" spans="1:21">
      <c r="A6445">
        <v>20110930</v>
      </c>
      <c r="B6445" t="s">
        <v>147</v>
      </c>
      <c r="C6445">
        <v>1211213</v>
      </c>
      <c r="D6445" t="s">
        <v>181</v>
      </c>
      <c r="E6445" t="s">
        <v>56</v>
      </c>
      <c r="F6445" t="s">
        <v>44</v>
      </c>
      <c r="T6445" t="s">
        <v>8665</v>
      </c>
      <c r="U6445" s="92" t="str">
        <f t="shared" si="100"/>
        <v>ES0611211213</v>
      </c>
    </row>
    <row r="6446" spans="1:21">
      <c r="A6446">
        <v>20110930</v>
      </c>
      <c r="B6446" t="s">
        <v>147</v>
      </c>
      <c r="C6446">
        <v>1211214</v>
      </c>
      <c r="D6446" t="s">
        <v>181</v>
      </c>
      <c r="E6446" t="s">
        <v>55</v>
      </c>
      <c r="F6446" t="s">
        <v>44</v>
      </c>
      <c r="T6446" t="s">
        <v>8666</v>
      </c>
      <c r="U6446" s="92" t="str">
        <f t="shared" si="100"/>
        <v>ES0611211214</v>
      </c>
    </row>
    <row r="6447" spans="1:21">
      <c r="A6447">
        <v>20110930</v>
      </c>
      <c r="B6447" t="s">
        <v>147</v>
      </c>
      <c r="C6447">
        <v>1211215</v>
      </c>
      <c r="D6447" t="s">
        <v>181</v>
      </c>
      <c r="E6447" t="s">
        <v>54</v>
      </c>
      <c r="F6447" t="s">
        <v>44</v>
      </c>
      <c r="T6447" t="s">
        <v>8667</v>
      </c>
      <c r="U6447" s="92" t="str">
        <f t="shared" si="100"/>
        <v>ES0611211215</v>
      </c>
    </row>
    <row r="6448" spans="1:21">
      <c r="A6448">
        <v>20110930</v>
      </c>
      <c r="B6448" t="s">
        <v>147</v>
      </c>
      <c r="C6448">
        <v>1211216</v>
      </c>
      <c r="D6448" t="s">
        <v>181</v>
      </c>
      <c r="E6448" t="s">
        <v>53</v>
      </c>
      <c r="F6448" t="s">
        <v>44</v>
      </c>
      <c r="T6448" t="s">
        <v>8668</v>
      </c>
      <c r="U6448" s="92" t="str">
        <f t="shared" si="100"/>
        <v>ES0611211216</v>
      </c>
    </row>
    <row r="6449" spans="1:21">
      <c r="A6449">
        <v>20110930</v>
      </c>
      <c r="B6449" t="s">
        <v>147</v>
      </c>
      <c r="C6449">
        <v>1211217</v>
      </c>
      <c r="D6449" t="s">
        <v>181</v>
      </c>
      <c r="E6449" t="s">
        <v>68</v>
      </c>
      <c r="F6449" t="s">
        <v>44</v>
      </c>
      <c r="G6449">
        <v>0</v>
      </c>
      <c r="H6449">
        <v>0</v>
      </c>
      <c r="I6449">
        <v>0</v>
      </c>
      <c r="J6449">
        <v>0</v>
      </c>
      <c r="K6449">
        <v>0</v>
      </c>
      <c r="L6449">
        <v>0</v>
      </c>
      <c r="M6449">
        <v>0</v>
      </c>
      <c r="N6449">
        <v>0</v>
      </c>
      <c r="O6449">
        <v>0</v>
      </c>
      <c r="Q6449">
        <v>0</v>
      </c>
      <c r="R6449">
        <v>0</v>
      </c>
      <c r="S6449">
        <v>0</v>
      </c>
      <c r="T6449" t="s">
        <v>8669</v>
      </c>
      <c r="U6449" s="92" t="str">
        <f t="shared" si="100"/>
        <v>ES0611211217</v>
      </c>
    </row>
    <row r="6450" spans="1:21">
      <c r="A6450">
        <v>20110930</v>
      </c>
      <c r="B6450" t="s">
        <v>147</v>
      </c>
      <c r="C6450">
        <v>1211218</v>
      </c>
      <c r="D6450" t="s">
        <v>181</v>
      </c>
      <c r="E6450" t="s">
        <v>59</v>
      </c>
      <c r="F6450" t="s">
        <v>45</v>
      </c>
      <c r="T6450" t="s">
        <v>8670</v>
      </c>
      <c r="U6450" s="92" t="str">
        <f t="shared" si="100"/>
        <v>ES0611211218</v>
      </c>
    </row>
    <row r="6451" spans="1:21">
      <c r="A6451">
        <v>20110930</v>
      </c>
      <c r="B6451" t="s">
        <v>147</v>
      </c>
      <c r="C6451">
        <v>1211219</v>
      </c>
      <c r="D6451" t="s">
        <v>181</v>
      </c>
      <c r="E6451" t="s">
        <v>58</v>
      </c>
      <c r="F6451" t="s">
        <v>45</v>
      </c>
      <c r="T6451" t="s">
        <v>8671</v>
      </c>
      <c r="U6451" s="92" t="str">
        <f t="shared" si="100"/>
        <v>ES0611211219</v>
      </c>
    </row>
    <row r="6452" spans="1:21">
      <c r="A6452">
        <v>20110930</v>
      </c>
      <c r="B6452" t="s">
        <v>147</v>
      </c>
      <c r="C6452">
        <v>1211220</v>
      </c>
      <c r="D6452" t="s">
        <v>181</v>
      </c>
      <c r="E6452" t="s">
        <v>57</v>
      </c>
      <c r="F6452" t="s">
        <v>45</v>
      </c>
      <c r="T6452" t="s">
        <v>8672</v>
      </c>
      <c r="U6452" s="92" t="str">
        <f t="shared" si="100"/>
        <v>ES0611211220</v>
      </c>
    </row>
    <row r="6453" spans="1:21">
      <c r="A6453">
        <v>20110930</v>
      </c>
      <c r="B6453" t="s">
        <v>147</v>
      </c>
      <c r="C6453">
        <v>1211221</v>
      </c>
      <c r="D6453" t="s">
        <v>181</v>
      </c>
      <c r="E6453" t="s">
        <v>56</v>
      </c>
      <c r="F6453" t="s">
        <v>45</v>
      </c>
      <c r="T6453" t="s">
        <v>8673</v>
      </c>
      <c r="U6453" s="92" t="str">
        <f t="shared" si="100"/>
        <v>ES0611211221</v>
      </c>
    </row>
    <row r="6454" spans="1:21">
      <c r="A6454">
        <v>20110930</v>
      </c>
      <c r="B6454" t="s">
        <v>147</v>
      </c>
      <c r="C6454">
        <v>1211222</v>
      </c>
      <c r="D6454" t="s">
        <v>181</v>
      </c>
      <c r="E6454" t="s">
        <v>55</v>
      </c>
      <c r="F6454" t="s">
        <v>45</v>
      </c>
      <c r="T6454" t="s">
        <v>8674</v>
      </c>
      <c r="U6454" s="92" t="str">
        <f t="shared" si="100"/>
        <v>ES0611211222</v>
      </c>
    </row>
    <row r="6455" spans="1:21">
      <c r="A6455">
        <v>20110930</v>
      </c>
      <c r="B6455" t="s">
        <v>147</v>
      </c>
      <c r="C6455">
        <v>1211223</v>
      </c>
      <c r="D6455" t="s">
        <v>181</v>
      </c>
      <c r="E6455" t="s">
        <v>54</v>
      </c>
      <c r="F6455" t="s">
        <v>45</v>
      </c>
      <c r="T6455" t="s">
        <v>8675</v>
      </c>
      <c r="U6455" s="92" t="str">
        <f t="shared" si="100"/>
        <v>ES0611211223</v>
      </c>
    </row>
    <row r="6456" spans="1:21">
      <c r="A6456">
        <v>20110930</v>
      </c>
      <c r="B6456" t="s">
        <v>147</v>
      </c>
      <c r="C6456">
        <v>1211224</v>
      </c>
      <c r="D6456" t="s">
        <v>181</v>
      </c>
      <c r="E6456" t="s">
        <v>53</v>
      </c>
      <c r="F6456" t="s">
        <v>45</v>
      </c>
      <c r="T6456" t="s">
        <v>8676</v>
      </c>
      <c r="U6456" s="92" t="str">
        <f t="shared" si="100"/>
        <v>ES0611211224</v>
      </c>
    </row>
    <row r="6457" spans="1:21">
      <c r="A6457">
        <v>20110930</v>
      </c>
      <c r="B6457" t="s">
        <v>147</v>
      </c>
      <c r="C6457">
        <v>1211225</v>
      </c>
      <c r="D6457" t="s">
        <v>181</v>
      </c>
      <c r="E6457" t="s">
        <v>68</v>
      </c>
      <c r="F6457" t="s">
        <v>45</v>
      </c>
      <c r="G6457">
        <v>0</v>
      </c>
      <c r="H6457">
        <v>0</v>
      </c>
      <c r="I6457">
        <v>0</v>
      </c>
      <c r="J6457">
        <v>0</v>
      </c>
      <c r="K6457">
        <v>0</v>
      </c>
      <c r="L6457">
        <v>0</v>
      </c>
      <c r="M6457">
        <v>0</v>
      </c>
      <c r="N6457">
        <v>0</v>
      </c>
      <c r="O6457">
        <v>0</v>
      </c>
      <c r="Q6457">
        <v>0</v>
      </c>
      <c r="R6457">
        <v>0</v>
      </c>
      <c r="S6457">
        <v>0</v>
      </c>
      <c r="T6457" t="s">
        <v>8677</v>
      </c>
      <c r="U6457" s="92" t="str">
        <f t="shared" si="100"/>
        <v>ES0611211225</v>
      </c>
    </row>
    <row r="6458" spans="1:21">
      <c r="A6458">
        <v>20110930</v>
      </c>
      <c r="B6458" t="s">
        <v>147</v>
      </c>
      <c r="C6458">
        <v>1211226</v>
      </c>
      <c r="D6458" t="s">
        <v>181</v>
      </c>
      <c r="E6458" t="s">
        <v>59</v>
      </c>
      <c r="F6458" t="s">
        <v>46</v>
      </c>
      <c r="G6458">
        <v>1081.6989315000001</v>
      </c>
      <c r="H6458">
        <v>911.37997618999998</v>
      </c>
      <c r="I6458">
        <v>1081.6989315000001</v>
      </c>
      <c r="J6458">
        <v>32.792564519999999</v>
      </c>
      <c r="K6458">
        <v>0</v>
      </c>
      <c r="L6458">
        <v>137.5263908</v>
      </c>
      <c r="O6458">
        <v>0</v>
      </c>
      <c r="Q6458">
        <v>-3.7102912000000002E-2</v>
      </c>
      <c r="R6458">
        <v>3.7102912000000002E-2</v>
      </c>
      <c r="S6458">
        <v>0</v>
      </c>
      <c r="T6458" t="s">
        <v>8678</v>
      </c>
      <c r="U6458" s="92" t="str">
        <f t="shared" si="100"/>
        <v>ES0611211226</v>
      </c>
    </row>
    <row r="6459" spans="1:21">
      <c r="A6459">
        <v>20110930</v>
      </c>
      <c r="B6459" t="s">
        <v>147</v>
      </c>
      <c r="C6459">
        <v>1211227</v>
      </c>
      <c r="D6459" t="s">
        <v>181</v>
      </c>
      <c r="E6459" t="s">
        <v>58</v>
      </c>
      <c r="F6459" t="s">
        <v>46</v>
      </c>
      <c r="G6459">
        <v>3203.2091362000001</v>
      </c>
      <c r="H6459">
        <v>1238.300774</v>
      </c>
      <c r="I6459">
        <v>3203.2091362000001</v>
      </c>
      <c r="J6459">
        <v>1643.0498132</v>
      </c>
      <c r="K6459">
        <v>0</v>
      </c>
      <c r="L6459">
        <v>316.74224068000001</v>
      </c>
      <c r="O6459">
        <v>5</v>
      </c>
      <c r="Q6459">
        <v>-19.179676000000001</v>
      </c>
      <c r="R6459">
        <v>19.179675998</v>
      </c>
      <c r="S6459">
        <v>0</v>
      </c>
      <c r="T6459" t="s">
        <v>8679</v>
      </c>
      <c r="U6459" s="92" t="str">
        <f t="shared" si="100"/>
        <v>ES0611211227</v>
      </c>
    </row>
    <row r="6460" spans="1:21">
      <c r="A6460">
        <v>20110930</v>
      </c>
      <c r="B6460" t="s">
        <v>147</v>
      </c>
      <c r="C6460">
        <v>1211228</v>
      </c>
      <c r="D6460" t="s">
        <v>181</v>
      </c>
      <c r="E6460" t="s">
        <v>57</v>
      </c>
      <c r="F6460" t="s">
        <v>46</v>
      </c>
      <c r="G6460">
        <v>2728.2275823999998</v>
      </c>
      <c r="H6460">
        <v>208.06889482</v>
      </c>
      <c r="I6460">
        <v>2728.2275823999998</v>
      </c>
      <c r="J6460">
        <v>689.35615394000001</v>
      </c>
      <c r="K6460">
        <v>0</v>
      </c>
      <c r="L6460">
        <v>126.15780568</v>
      </c>
      <c r="O6460">
        <v>1700</v>
      </c>
      <c r="Q6460">
        <v>-1.7710037519999999</v>
      </c>
      <c r="R6460">
        <v>5.2374690130000001</v>
      </c>
      <c r="S6460">
        <v>-3.4664652610000002</v>
      </c>
      <c r="T6460" t="s">
        <v>8680</v>
      </c>
      <c r="U6460" s="92" t="str">
        <f t="shared" si="100"/>
        <v>ES0611211228</v>
      </c>
    </row>
    <row r="6461" spans="1:21">
      <c r="A6461">
        <v>20110930</v>
      </c>
      <c r="B6461" t="s">
        <v>147</v>
      </c>
      <c r="C6461">
        <v>1211229</v>
      </c>
      <c r="D6461" t="s">
        <v>181</v>
      </c>
      <c r="E6461" t="s">
        <v>56</v>
      </c>
      <c r="F6461" t="s">
        <v>46</v>
      </c>
      <c r="G6461">
        <v>2018.3682243999999</v>
      </c>
      <c r="H6461">
        <v>311.87430663999999</v>
      </c>
      <c r="I6461">
        <v>2018.3682243999999</v>
      </c>
      <c r="J6461">
        <v>156.06999829</v>
      </c>
      <c r="K6461">
        <v>0</v>
      </c>
      <c r="L6461">
        <v>70.80583824</v>
      </c>
      <c r="O6461">
        <v>1454</v>
      </c>
      <c r="Q6461">
        <v>2.1213232949999998</v>
      </c>
      <c r="R6461">
        <v>7.9587634000000004E-2</v>
      </c>
      <c r="S6461">
        <v>-2.200910929</v>
      </c>
      <c r="T6461" t="s">
        <v>8681</v>
      </c>
      <c r="U6461" s="92" t="str">
        <f t="shared" si="100"/>
        <v>ES0611211229</v>
      </c>
    </row>
    <row r="6462" spans="1:21">
      <c r="A6462">
        <v>20110930</v>
      </c>
      <c r="B6462" t="s">
        <v>147</v>
      </c>
      <c r="C6462">
        <v>1211230</v>
      </c>
      <c r="D6462" t="s">
        <v>181</v>
      </c>
      <c r="E6462" t="s">
        <v>55</v>
      </c>
      <c r="F6462" t="s">
        <v>46</v>
      </c>
      <c r="G6462">
        <v>4690.713546</v>
      </c>
      <c r="H6462">
        <v>1331.7620807999999</v>
      </c>
      <c r="I6462">
        <v>4686.3561692000003</v>
      </c>
      <c r="J6462">
        <v>1084.3741241</v>
      </c>
      <c r="K6462">
        <v>0</v>
      </c>
      <c r="L6462">
        <v>17.265165570000001</v>
      </c>
      <c r="O6462">
        <v>2265.4</v>
      </c>
      <c r="Q6462">
        <v>5.1994643260000002</v>
      </c>
      <c r="R6462">
        <v>23.310648676</v>
      </c>
      <c r="S6462">
        <v>-28.510113</v>
      </c>
      <c r="T6462" t="s">
        <v>8682</v>
      </c>
      <c r="U6462" s="92" t="str">
        <f t="shared" si="100"/>
        <v>ES0611211230</v>
      </c>
    </row>
    <row r="6463" spans="1:21">
      <c r="A6463">
        <v>20110930</v>
      </c>
      <c r="B6463" t="s">
        <v>147</v>
      </c>
      <c r="C6463">
        <v>1211231</v>
      </c>
      <c r="D6463" t="s">
        <v>181</v>
      </c>
      <c r="E6463" t="s">
        <v>54</v>
      </c>
      <c r="F6463" t="s">
        <v>46</v>
      </c>
      <c r="G6463">
        <v>8908.7857375000003</v>
      </c>
      <c r="H6463">
        <v>1369.0870732999999</v>
      </c>
      <c r="I6463">
        <v>8905.7839284000001</v>
      </c>
      <c r="J6463">
        <v>6278.0606596999996</v>
      </c>
      <c r="K6463">
        <v>0</v>
      </c>
      <c r="L6463">
        <v>62.89870947</v>
      </c>
      <c r="O6463">
        <v>1217.9280000000001</v>
      </c>
      <c r="Q6463">
        <v>193.22340560999999</v>
      </c>
      <c r="R6463">
        <v>103.43189961</v>
      </c>
      <c r="S6463">
        <v>-296.65530519999999</v>
      </c>
      <c r="T6463" t="s">
        <v>8683</v>
      </c>
      <c r="U6463" s="92" t="str">
        <f t="shared" si="100"/>
        <v>ES0611211231</v>
      </c>
    </row>
    <row r="6464" spans="1:21">
      <c r="A6464">
        <v>20110930</v>
      </c>
      <c r="B6464" t="s">
        <v>147</v>
      </c>
      <c r="C6464">
        <v>1211232</v>
      </c>
      <c r="D6464" t="s">
        <v>181</v>
      </c>
      <c r="E6464" t="s">
        <v>53</v>
      </c>
      <c r="F6464" t="s">
        <v>46</v>
      </c>
      <c r="G6464">
        <v>6760.2212594000002</v>
      </c>
      <c r="H6464">
        <v>111.20175951</v>
      </c>
      <c r="I6464">
        <v>6760.2212594000002</v>
      </c>
      <c r="J6464">
        <v>3750.4312163999998</v>
      </c>
      <c r="K6464">
        <v>0</v>
      </c>
      <c r="L6464">
        <v>200.59685300999999</v>
      </c>
      <c r="O6464">
        <v>2848.1</v>
      </c>
      <c r="Q6464">
        <v>387.34599838000003</v>
      </c>
      <c r="R6464">
        <v>16.000979001000001</v>
      </c>
      <c r="S6464">
        <v>-403.34697740000001</v>
      </c>
      <c r="T6464" t="s">
        <v>8684</v>
      </c>
      <c r="U6464" s="92" t="str">
        <f t="shared" si="100"/>
        <v>ES0611211232</v>
      </c>
    </row>
    <row r="6465" spans="1:21">
      <c r="A6465">
        <v>20110930</v>
      </c>
      <c r="B6465" t="s">
        <v>147</v>
      </c>
      <c r="C6465">
        <v>1211233</v>
      </c>
      <c r="D6465" t="s">
        <v>181</v>
      </c>
      <c r="E6465" t="s">
        <v>68</v>
      </c>
      <c r="F6465" t="s">
        <v>46</v>
      </c>
      <c r="G6465">
        <v>29391.224417000001</v>
      </c>
      <c r="H6465">
        <v>5481.6748653000004</v>
      </c>
      <c r="I6465">
        <v>29383.865232</v>
      </c>
      <c r="J6465">
        <v>13634.134529999999</v>
      </c>
      <c r="K6465">
        <v>0</v>
      </c>
      <c r="L6465">
        <v>931.99300344999995</v>
      </c>
      <c r="M6465">
        <v>0</v>
      </c>
      <c r="N6465">
        <v>0</v>
      </c>
      <c r="O6465">
        <v>9490.4279999999999</v>
      </c>
      <c r="P6465">
        <v>0.46143194999999998</v>
      </c>
      <c r="Q6465">
        <v>566.90240893999999</v>
      </c>
      <c r="R6465">
        <v>167.27736285</v>
      </c>
      <c r="S6465">
        <v>-734.17977180000003</v>
      </c>
      <c r="T6465" t="s">
        <v>8685</v>
      </c>
      <c r="U6465" s="92" t="str">
        <f t="shared" si="100"/>
        <v>ES0611211233</v>
      </c>
    </row>
    <row r="6466" spans="1:21">
      <c r="A6466">
        <v>20110930</v>
      </c>
      <c r="B6466" t="s">
        <v>147</v>
      </c>
      <c r="C6466">
        <v>1211234</v>
      </c>
      <c r="D6466" t="s">
        <v>181</v>
      </c>
      <c r="E6466" t="s">
        <v>59</v>
      </c>
      <c r="F6466" t="s">
        <v>47</v>
      </c>
      <c r="T6466" t="s">
        <v>8686</v>
      </c>
      <c r="U6466" s="92" t="str">
        <f t="shared" si="100"/>
        <v>ES0611211234</v>
      </c>
    </row>
    <row r="6467" spans="1:21">
      <c r="A6467">
        <v>20110930</v>
      </c>
      <c r="B6467" t="s">
        <v>147</v>
      </c>
      <c r="C6467">
        <v>1211235</v>
      </c>
      <c r="D6467" t="s">
        <v>181</v>
      </c>
      <c r="E6467" t="s">
        <v>58</v>
      </c>
      <c r="F6467" t="s">
        <v>47</v>
      </c>
      <c r="T6467" t="s">
        <v>8687</v>
      </c>
      <c r="U6467" s="92" t="str">
        <f t="shared" ref="U6467:U6530" si="101">B6467&amp;C6467</f>
        <v>ES0611211235</v>
      </c>
    </row>
    <row r="6468" spans="1:21">
      <c r="A6468">
        <v>20110930</v>
      </c>
      <c r="B6468" t="s">
        <v>147</v>
      </c>
      <c r="C6468">
        <v>1211236</v>
      </c>
      <c r="D6468" t="s">
        <v>181</v>
      </c>
      <c r="E6468" t="s">
        <v>57</v>
      </c>
      <c r="F6468" t="s">
        <v>47</v>
      </c>
      <c r="T6468" t="s">
        <v>8688</v>
      </c>
      <c r="U6468" s="92" t="str">
        <f t="shared" si="101"/>
        <v>ES0611211236</v>
      </c>
    </row>
    <row r="6469" spans="1:21">
      <c r="A6469">
        <v>20110930</v>
      </c>
      <c r="B6469" t="s">
        <v>147</v>
      </c>
      <c r="C6469">
        <v>1211237</v>
      </c>
      <c r="D6469" t="s">
        <v>181</v>
      </c>
      <c r="E6469" t="s">
        <v>56</v>
      </c>
      <c r="F6469" t="s">
        <v>47</v>
      </c>
      <c r="T6469" t="s">
        <v>8689</v>
      </c>
      <c r="U6469" s="92" t="str">
        <f t="shared" si="101"/>
        <v>ES0611211237</v>
      </c>
    </row>
    <row r="6470" spans="1:21">
      <c r="A6470">
        <v>20110930</v>
      </c>
      <c r="B6470" t="s">
        <v>147</v>
      </c>
      <c r="C6470">
        <v>1211238</v>
      </c>
      <c r="D6470" t="s">
        <v>181</v>
      </c>
      <c r="E6470" t="s">
        <v>55</v>
      </c>
      <c r="F6470" t="s">
        <v>47</v>
      </c>
      <c r="T6470" t="s">
        <v>8690</v>
      </c>
      <c r="U6470" s="92" t="str">
        <f t="shared" si="101"/>
        <v>ES0611211238</v>
      </c>
    </row>
    <row r="6471" spans="1:21">
      <c r="A6471">
        <v>20110930</v>
      </c>
      <c r="B6471" t="s">
        <v>147</v>
      </c>
      <c r="C6471">
        <v>1211239</v>
      </c>
      <c r="D6471" t="s">
        <v>181</v>
      </c>
      <c r="E6471" t="s">
        <v>54</v>
      </c>
      <c r="F6471" t="s">
        <v>47</v>
      </c>
      <c r="T6471" t="s">
        <v>8691</v>
      </c>
      <c r="U6471" s="92" t="str">
        <f t="shared" si="101"/>
        <v>ES0611211239</v>
      </c>
    </row>
    <row r="6472" spans="1:21">
      <c r="A6472">
        <v>20110930</v>
      </c>
      <c r="B6472" t="s">
        <v>147</v>
      </c>
      <c r="C6472">
        <v>1211240</v>
      </c>
      <c r="D6472" t="s">
        <v>181</v>
      </c>
      <c r="E6472" t="s">
        <v>53</v>
      </c>
      <c r="F6472" t="s">
        <v>47</v>
      </c>
      <c r="T6472" t="s">
        <v>8692</v>
      </c>
      <c r="U6472" s="92" t="str">
        <f t="shared" si="101"/>
        <v>ES0611211240</v>
      </c>
    </row>
    <row r="6473" spans="1:21">
      <c r="A6473">
        <v>20110930</v>
      </c>
      <c r="B6473" t="s">
        <v>147</v>
      </c>
      <c r="C6473">
        <v>1211241</v>
      </c>
      <c r="D6473" t="s">
        <v>181</v>
      </c>
      <c r="E6473" t="s">
        <v>68</v>
      </c>
      <c r="F6473" t="s">
        <v>47</v>
      </c>
      <c r="G6473">
        <v>0</v>
      </c>
      <c r="H6473">
        <v>0</v>
      </c>
      <c r="I6473">
        <v>0</v>
      </c>
      <c r="J6473">
        <v>0</v>
      </c>
      <c r="K6473">
        <v>0</v>
      </c>
      <c r="L6473">
        <v>0</v>
      </c>
      <c r="M6473">
        <v>0</v>
      </c>
      <c r="N6473">
        <v>0</v>
      </c>
      <c r="O6473">
        <v>0</v>
      </c>
      <c r="Q6473">
        <v>0</v>
      </c>
      <c r="R6473">
        <v>0</v>
      </c>
      <c r="S6473">
        <v>0</v>
      </c>
      <c r="T6473" t="s">
        <v>8693</v>
      </c>
      <c r="U6473" s="92" t="str">
        <f t="shared" si="101"/>
        <v>ES0611211241</v>
      </c>
    </row>
    <row r="6474" spans="1:21">
      <c r="A6474">
        <v>20110930</v>
      </c>
      <c r="B6474" t="s">
        <v>147</v>
      </c>
      <c r="C6474">
        <v>1211242</v>
      </c>
      <c r="D6474" t="s">
        <v>181</v>
      </c>
      <c r="E6474" t="s">
        <v>59</v>
      </c>
      <c r="F6474" t="s">
        <v>48</v>
      </c>
      <c r="N6474">
        <v>0</v>
      </c>
      <c r="T6474" t="s">
        <v>8694</v>
      </c>
      <c r="U6474" s="92" t="str">
        <f t="shared" si="101"/>
        <v>ES0611211242</v>
      </c>
    </row>
    <row r="6475" spans="1:21">
      <c r="A6475">
        <v>20110930</v>
      </c>
      <c r="B6475" t="s">
        <v>147</v>
      </c>
      <c r="C6475">
        <v>1211243</v>
      </c>
      <c r="D6475" t="s">
        <v>181</v>
      </c>
      <c r="E6475" t="s">
        <v>58</v>
      </c>
      <c r="F6475" t="s">
        <v>48</v>
      </c>
      <c r="N6475">
        <v>0</v>
      </c>
      <c r="T6475" t="s">
        <v>8695</v>
      </c>
      <c r="U6475" s="92" t="str">
        <f t="shared" si="101"/>
        <v>ES0611211243</v>
      </c>
    </row>
    <row r="6476" spans="1:21">
      <c r="A6476">
        <v>20110930</v>
      </c>
      <c r="B6476" t="s">
        <v>147</v>
      </c>
      <c r="C6476">
        <v>1211244</v>
      </c>
      <c r="D6476" t="s">
        <v>181</v>
      </c>
      <c r="E6476" t="s">
        <v>57</v>
      </c>
      <c r="F6476" t="s">
        <v>48</v>
      </c>
      <c r="N6476">
        <v>0</v>
      </c>
      <c r="T6476" t="s">
        <v>8696</v>
      </c>
      <c r="U6476" s="92" t="str">
        <f t="shared" si="101"/>
        <v>ES0611211244</v>
      </c>
    </row>
    <row r="6477" spans="1:21">
      <c r="A6477">
        <v>20110930</v>
      </c>
      <c r="B6477" t="s">
        <v>147</v>
      </c>
      <c r="C6477">
        <v>1211245</v>
      </c>
      <c r="D6477" t="s">
        <v>181</v>
      </c>
      <c r="E6477" t="s">
        <v>56</v>
      </c>
      <c r="F6477" t="s">
        <v>48</v>
      </c>
      <c r="N6477">
        <v>0</v>
      </c>
      <c r="T6477" t="s">
        <v>8697</v>
      </c>
      <c r="U6477" s="92" t="str">
        <f t="shared" si="101"/>
        <v>ES0611211245</v>
      </c>
    </row>
    <row r="6478" spans="1:21">
      <c r="A6478">
        <v>20110930</v>
      </c>
      <c r="B6478" t="s">
        <v>147</v>
      </c>
      <c r="C6478">
        <v>1211246</v>
      </c>
      <c r="D6478" t="s">
        <v>181</v>
      </c>
      <c r="E6478" t="s">
        <v>55</v>
      </c>
      <c r="F6478" t="s">
        <v>48</v>
      </c>
      <c r="N6478">
        <v>-0.33294562</v>
      </c>
      <c r="T6478" t="s">
        <v>8698</v>
      </c>
      <c r="U6478" s="92" t="str">
        <f t="shared" si="101"/>
        <v>ES0611211246</v>
      </c>
    </row>
    <row r="6479" spans="1:21">
      <c r="A6479">
        <v>20110930</v>
      </c>
      <c r="B6479" t="s">
        <v>147</v>
      </c>
      <c r="C6479">
        <v>1211247</v>
      </c>
      <c r="D6479" t="s">
        <v>181</v>
      </c>
      <c r="E6479" t="s">
        <v>54</v>
      </c>
      <c r="F6479" t="s">
        <v>48</v>
      </c>
      <c r="N6479">
        <v>0</v>
      </c>
      <c r="T6479" t="s">
        <v>8699</v>
      </c>
      <c r="U6479" s="92" t="str">
        <f t="shared" si="101"/>
        <v>ES0611211247</v>
      </c>
    </row>
    <row r="6480" spans="1:21">
      <c r="A6480">
        <v>20110930</v>
      </c>
      <c r="B6480" t="s">
        <v>147</v>
      </c>
      <c r="C6480">
        <v>1211248</v>
      </c>
      <c r="D6480" t="s">
        <v>181</v>
      </c>
      <c r="E6480" t="s">
        <v>53</v>
      </c>
      <c r="F6480" t="s">
        <v>48</v>
      </c>
      <c r="N6480">
        <v>0</v>
      </c>
      <c r="T6480" t="s">
        <v>8700</v>
      </c>
      <c r="U6480" s="92" t="str">
        <f t="shared" si="101"/>
        <v>ES0611211248</v>
      </c>
    </row>
    <row r="6481" spans="1:21">
      <c r="A6481">
        <v>20110930</v>
      </c>
      <c r="B6481" t="s">
        <v>147</v>
      </c>
      <c r="C6481">
        <v>1211249</v>
      </c>
      <c r="D6481" t="s">
        <v>181</v>
      </c>
      <c r="E6481" t="s">
        <v>68</v>
      </c>
      <c r="F6481" t="s">
        <v>48</v>
      </c>
      <c r="G6481">
        <v>0</v>
      </c>
      <c r="H6481">
        <v>0</v>
      </c>
      <c r="I6481">
        <v>0</v>
      </c>
      <c r="J6481">
        <v>0</v>
      </c>
      <c r="K6481">
        <v>0</v>
      </c>
      <c r="L6481">
        <v>0</v>
      </c>
      <c r="M6481">
        <v>0</v>
      </c>
      <c r="N6481">
        <v>-0.33294562</v>
      </c>
      <c r="O6481">
        <v>0</v>
      </c>
      <c r="Q6481">
        <v>0</v>
      </c>
      <c r="R6481">
        <v>0</v>
      </c>
      <c r="S6481">
        <v>0</v>
      </c>
      <c r="T6481" t="s">
        <v>8701</v>
      </c>
      <c r="U6481" s="92" t="str">
        <f t="shared" si="101"/>
        <v>ES0611211249</v>
      </c>
    </row>
    <row r="6482" spans="1:21">
      <c r="A6482">
        <v>20110930</v>
      </c>
      <c r="B6482" t="s">
        <v>146</v>
      </c>
      <c r="C6482">
        <v>1211010</v>
      </c>
      <c r="D6482" t="s">
        <v>181</v>
      </c>
      <c r="E6482" t="s">
        <v>59</v>
      </c>
      <c r="F6482" t="s">
        <v>23</v>
      </c>
      <c r="G6482">
        <v>0</v>
      </c>
      <c r="I6482">
        <v>0</v>
      </c>
      <c r="J6482">
        <v>0</v>
      </c>
      <c r="L6482">
        <v>0</v>
      </c>
      <c r="M6482">
        <v>0</v>
      </c>
      <c r="O6482">
        <v>0</v>
      </c>
      <c r="Q6482">
        <v>0</v>
      </c>
      <c r="R6482">
        <v>0</v>
      </c>
      <c r="S6482">
        <v>0</v>
      </c>
      <c r="T6482" t="s">
        <v>8702</v>
      </c>
      <c r="U6482" s="92" t="str">
        <f t="shared" si="101"/>
        <v>ES0621211010</v>
      </c>
    </row>
    <row r="6483" spans="1:21">
      <c r="A6483">
        <v>20110930</v>
      </c>
      <c r="B6483" t="s">
        <v>146</v>
      </c>
      <c r="C6483">
        <v>1211011</v>
      </c>
      <c r="D6483" t="s">
        <v>181</v>
      </c>
      <c r="E6483" t="s">
        <v>58</v>
      </c>
      <c r="F6483" t="s">
        <v>23</v>
      </c>
      <c r="G6483">
        <v>0</v>
      </c>
      <c r="I6483">
        <v>0</v>
      </c>
      <c r="J6483">
        <v>0</v>
      </c>
      <c r="L6483">
        <v>0</v>
      </c>
      <c r="M6483">
        <v>0</v>
      </c>
      <c r="O6483">
        <v>0</v>
      </c>
      <c r="Q6483">
        <v>0</v>
      </c>
      <c r="R6483">
        <v>0</v>
      </c>
      <c r="S6483">
        <v>0</v>
      </c>
      <c r="T6483" t="s">
        <v>8703</v>
      </c>
      <c r="U6483" s="92" t="str">
        <f t="shared" si="101"/>
        <v>ES0621211011</v>
      </c>
    </row>
    <row r="6484" spans="1:21">
      <c r="A6484">
        <v>20110930</v>
      </c>
      <c r="B6484" t="s">
        <v>146</v>
      </c>
      <c r="C6484">
        <v>1211012</v>
      </c>
      <c r="D6484" t="s">
        <v>181</v>
      </c>
      <c r="E6484" t="s">
        <v>57</v>
      </c>
      <c r="F6484" t="s">
        <v>23</v>
      </c>
      <c r="G6484">
        <v>0</v>
      </c>
      <c r="I6484">
        <v>0</v>
      </c>
      <c r="J6484">
        <v>0</v>
      </c>
      <c r="L6484">
        <v>0</v>
      </c>
      <c r="M6484">
        <v>0</v>
      </c>
      <c r="O6484">
        <v>0</v>
      </c>
      <c r="Q6484">
        <v>0</v>
      </c>
      <c r="R6484">
        <v>0</v>
      </c>
      <c r="S6484">
        <v>0</v>
      </c>
      <c r="T6484" t="s">
        <v>8704</v>
      </c>
      <c r="U6484" s="92" t="str">
        <f t="shared" si="101"/>
        <v>ES0621211012</v>
      </c>
    </row>
    <row r="6485" spans="1:21">
      <c r="A6485">
        <v>20110930</v>
      </c>
      <c r="B6485" t="s">
        <v>146</v>
      </c>
      <c r="C6485">
        <v>1211013</v>
      </c>
      <c r="D6485" t="s">
        <v>181</v>
      </c>
      <c r="E6485" t="s">
        <v>56</v>
      </c>
      <c r="F6485" t="s">
        <v>23</v>
      </c>
      <c r="G6485">
        <v>0</v>
      </c>
      <c r="I6485">
        <v>0</v>
      </c>
      <c r="J6485">
        <v>0</v>
      </c>
      <c r="L6485">
        <v>0</v>
      </c>
      <c r="M6485">
        <v>0</v>
      </c>
      <c r="O6485">
        <v>0</v>
      </c>
      <c r="Q6485">
        <v>0</v>
      </c>
      <c r="R6485">
        <v>0</v>
      </c>
      <c r="S6485">
        <v>0</v>
      </c>
      <c r="T6485" t="s">
        <v>8705</v>
      </c>
      <c r="U6485" s="92" t="str">
        <f t="shared" si="101"/>
        <v>ES0621211013</v>
      </c>
    </row>
    <row r="6486" spans="1:21">
      <c r="A6486">
        <v>20110930</v>
      </c>
      <c r="B6486" t="s">
        <v>146</v>
      </c>
      <c r="C6486">
        <v>1211014</v>
      </c>
      <c r="D6486" t="s">
        <v>181</v>
      </c>
      <c r="E6486" t="s">
        <v>55</v>
      </c>
      <c r="F6486" t="s">
        <v>23</v>
      </c>
      <c r="G6486">
        <v>0</v>
      </c>
      <c r="I6486">
        <v>0</v>
      </c>
      <c r="J6486">
        <v>0</v>
      </c>
      <c r="L6486">
        <v>0</v>
      </c>
      <c r="M6486">
        <v>0</v>
      </c>
      <c r="O6486">
        <v>0</v>
      </c>
      <c r="Q6486">
        <v>0</v>
      </c>
      <c r="R6486">
        <v>0</v>
      </c>
      <c r="S6486">
        <v>0</v>
      </c>
      <c r="T6486" t="s">
        <v>8706</v>
      </c>
      <c r="U6486" s="92" t="str">
        <f t="shared" si="101"/>
        <v>ES0621211014</v>
      </c>
    </row>
    <row r="6487" spans="1:21">
      <c r="A6487">
        <v>20110930</v>
      </c>
      <c r="B6487" t="s">
        <v>146</v>
      </c>
      <c r="C6487">
        <v>1211015</v>
      </c>
      <c r="D6487" t="s">
        <v>181</v>
      </c>
      <c r="E6487" t="s">
        <v>54</v>
      </c>
      <c r="F6487" t="s">
        <v>23</v>
      </c>
      <c r="G6487">
        <v>0</v>
      </c>
      <c r="I6487">
        <v>0</v>
      </c>
      <c r="J6487">
        <v>0</v>
      </c>
      <c r="L6487">
        <v>0</v>
      </c>
      <c r="M6487">
        <v>0</v>
      </c>
      <c r="O6487">
        <v>0</v>
      </c>
      <c r="Q6487">
        <v>0</v>
      </c>
      <c r="R6487">
        <v>0</v>
      </c>
      <c r="S6487">
        <v>0</v>
      </c>
      <c r="T6487" t="s">
        <v>8707</v>
      </c>
      <c r="U6487" s="92" t="str">
        <f t="shared" si="101"/>
        <v>ES0621211015</v>
      </c>
    </row>
    <row r="6488" spans="1:21">
      <c r="A6488">
        <v>20110930</v>
      </c>
      <c r="B6488" t="s">
        <v>146</v>
      </c>
      <c r="C6488">
        <v>1211016</v>
      </c>
      <c r="D6488" t="s">
        <v>181</v>
      </c>
      <c r="E6488" t="s">
        <v>53</v>
      </c>
      <c r="F6488" t="s">
        <v>23</v>
      </c>
      <c r="G6488">
        <v>0</v>
      </c>
      <c r="I6488">
        <v>0</v>
      </c>
      <c r="J6488">
        <v>0</v>
      </c>
      <c r="L6488">
        <v>0</v>
      </c>
      <c r="M6488">
        <v>0</v>
      </c>
      <c r="O6488">
        <v>0</v>
      </c>
      <c r="Q6488">
        <v>0</v>
      </c>
      <c r="R6488">
        <v>0</v>
      </c>
      <c r="S6488">
        <v>0</v>
      </c>
      <c r="T6488" t="s">
        <v>8708</v>
      </c>
      <c r="U6488" s="92" t="str">
        <f t="shared" si="101"/>
        <v>ES0621211016</v>
      </c>
    </row>
    <row r="6489" spans="1:21">
      <c r="A6489">
        <v>20110930</v>
      </c>
      <c r="B6489" t="s">
        <v>146</v>
      </c>
      <c r="C6489">
        <v>1211017</v>
      </c>
      <c r="D6489" t="s">
        <v>181</v>
      </c>
      <c r="E6489" t="s">
        <v>68</v>
      </c>
      <c r="F6489" t="s">
        <v>23</v>
      </c>
      <c r="G6489">
        <v>0</v>
      </c>
      <c r="H6489">
        <v>0</v>
      </c>
      <c r="I6489">
        <v>0</v>
      </c>
      <c r="J6489">
        <v>0</v>
      </c>
      <c r="K6489">
        <v>0</v>
      </c>
      <c r="L6489">
        <v>0</v>
      </c>
      <c r="M6489">
        <v>0</v>
      </c>
      <c r="N6489">
        <v>0</v>
      </c>
      <c r="O6489">
        <v>0</v>
      </c>
      <c r="Q6489">
        <v>0</v>
      </c>
      <c r="R6489">
        <v>0</v>
      </c>
      <c r="S6489">
        <v>0</v>
      </c>
      <c r="T6489" t="s">
        <v>8709</v>
      </c>
      <c r="U6489" s="92" t="str">
        <f t="shared" si="101"/>
        <v>ES0621211017</v>
      </c>
    </row>
    <row r="6490" spans="1:21">
      <c r="A6490">
        <v>20110930</v>
      </c>
      <c r="B6490" t="s">
        <v>146</v>
      </c>
      <c r="C6490">
        <v>1211018</v>
      </c>
      <c r="D6490" t="s">
        <v>181</v>
      </c>
      <c r="E6490" t="s">
        <v>59</v>
      </c>
      <c r="F6490" t="s">
        <v>24</v>
      </c>
      <c r="G6490">
        <v>0</v>
      </c>
      <c r="I6490">
        <v>0</v>
      </c>
      <c r="J6490">
        <v>0</v>
      </c>
      <c r="L6490">
        <v>0</v>
      </c>
      <c r="M6490">
        <v>0</v>
      </c>
      <c r="O6490">
        <v>0</v>
      </c>
      <c r="Q6490">
        <v>0</v>
      </c>
      <c r="R6490">
        <v>0</v>
      </c>
      <c r="S6490">
        <v>0</v>
      </c>
      <c r="T6490" t="s">
        <v>8710</v>
      </c>
      <c r="U6490" s="92" t="str">
        <f t="shared" si="101"/>
        <v>ES0621211018</v>
      </c>
    </row>
    <row r="6491" spans="1:21">
      <c r="A6491">
        <v>20110930</v>
      </c>
      <c r="B6491" t="s">
        <v>146</v>
      </c>
      <c r="C6491">
        <v>1211019</v>
      </c>
      <c r="D6491" t="s">
        <v>181</v>
      </c>
      <c r="E6491" t="s">
        <v>58</v>
      </c>
      <c r="F6491" t="s">
        <v>24</v>
      </c>
      <c r="G6491">
        <v>0</v>
      </c>
      <c r="I6491">
        <v>0</v>
      </c>
      <c r="J6491">
        <v>0</v>
      </c>
      <c r="L6491">
        <v>0</v>
      </c>
      <c r="M6491">
        <v>0</v>
      </c>
      <c r="O6491">
        <v>0</v>
      </c>
      <c r="Q6491">
        <v>0</v>
      </c>
      <c r="R6491">
        <v>0</v>
      </c>
      <c r="S6491">
        <v>0</v>
      </c>
      <c r="T6491" t="s">
        <v>8711</v>
      </c>
      <c r="U6491" s="92" t="str">
        <f t="shared" si="101"/>
        <v>ES0621211019</v>
      </c>
    </row>
    <row r="6492" spans="1:21">
      <c r="A6492">
        <v>20110930</v>
      </c>
      <c r="B6492" t="s">
        <v>146</v>
      </c>
      <c r="C6492">
        <v>1211020</v>
      </c>
      <c r="D6492" t="s">
        <v>181</v>
      </c>
      <c r="E6492" t="s">
        <v>57</v>
      </c>
      <c r="F6492" t="s">
        <v>24</v>
      </c>
      <c r="G6492">
        <v>1.05952</v>
      </c>
      <c r="I6492">
        <v>1.05952</v>
      </c>
      <c r="J6492">
        <v>0</v>
      </c>
      <c r="L6492">
        <v>1.05952</v>
      </c>
      <c r="M6492">
        <v>0</v>
      </c>
      <c r="O6492">
        <v>0</v>
      </c>
      <c r="Q6492">
        <v>0</v>
      </c>
      <c r="R6492">
        <v>0</v>
      </c>
      <c r="S6492">
        <v>0</v>
      </c>
      <c r="T6492" t="s">
        <v>8712</v>
      </c>
      <c r="U6492" s="92" t="str">
        <f t="shared" si="101"/>
        <v>ES0621211020</v>
      </c>
    </row>
    <row r="6493" spans="1:21">
      <c r="A6493">
        <v>20110930</v>
      </c>
      <c r="B6493" t="s">
        <v>146</v>
      </c>
      <c r="C6493">
        <v>1211021</v>
      </c>
      <c r="D6493" t="s">
        <v>181</v>
      </c>
      <c r="E6493" t="s">
        <v>56</v>
      </c>
      <c r="F6493" t="s">
        <v>24</v>
      </c>
      <c r="G6493">
        <v>0</v>
      </c>
      <c r="I6493">
        <v>0</v>
      </c>
      <c r="J6493">
        <v>0</v>
      </c>
      <c r="L6493">
        <v>0</v>
      </c>
      <c r="M6493">
        <v>0</v>
      </c>
      <c r="O6493">
        <v>0</v>
      </c>
      <c r="Q6493">
        <v>0</v>
      </c>
      <c r="R6493">
        <v>0</v>
      </c>
      <c r="S6493">
        <v>0</v>
      </c>
      <c r="T6493" t="s">
        <v>8713</v>
      </c>
      <c r="U6493" s="92" t="str">
        <f t="shared" si="101"/>
        <v>ES0621211021</v>
      </c>
    </row>
    <row r="6494" spans="1:21">
      <c r="A6494">
        <v>20110930</v>
      </c>
      <c r="B6494" t="s">
        <v>146</v>
      </c>
      <c r="C6494">
        <v>1211022</v>
      </c>
      <c r="D6494" t="s">
        <v>181</v>
      </c>
      <c r="E6494" t="s">
        <v>55</v>
      </c>
      <c r="F6494" t="s">
        <v>24</v>
      </c>
      <c r="G6494">
        <v>0</v>
      </c>
      <c r="I6494">
        <v>0</v>
      </c>
      <c r="J6494">
        <v>0</v>
      </c>
      <c r="L6494">
        <v>0</v>
      </c>
      <c r="M6494">
        <v>0</v>
      </c>
      <c r="O6494">
        <v>0</v>
      </c>
      <c r="Q6494">
        <v>0</v>
      </c>
      <c r="R6494">
        <v>0</v>
      </c>
      <c r="S6494">
        <v>0</v>
      </c>
      <c r="T6494" t="s">
        <v>8714</v>
      </c>
      <c r="U6494" s="92" t="str">
        <f t="shared" si="101"/>
        <v>ES0621211022</v>
      </c>
    </row>
    <row r="6495" spans="1:21">
      <c r="A6495">
        <v>20110930</v>
      </c>
      <c r="B6495" t="s">
        <v>146</v>
      </c>
      <c r="C6495">
        <v>1211023</v>
      </c>
      <c r="D6495" t="s">
        <v>181</v>
      </c>
      <c r="E6495" t="s">
        <v>54</v>
      </c>
      <c r="F6495" t="s">
        <v>24</v>
      </c>
      <c r="G6495">
        <v>0</v>
      </c>
      <c r="I6495">
        <v>0</v>
      </c>
      <c r="J6495">
        <v>0</v>
      </c>
      <c r="L6495">
        <v>0</v>
      </c>
      <c r="M6495">
        <v>0</v>
      </c>
      <c r="O6495">
        <v>0</v>
      </c>
      <c r="Q6495">
        <v>0</v>
      </c>
      <c r="R6495">
        <v>0</v>
      </c>
      <c r="S6495">
        <v>0</v>
      </c>
      <c r="T6495" t="s">
        <v>8715</v>
      </c>
      <c r="U6495" s="92" t="str">
        <f t="shared" si="101"/>
        <v>ES0621211023</v>
      </c>
    </row>
    <row r="6496" spans="1:21">
      <c r="A6496">
        <v>20110930</v>
      </c>
      <c r="B6496" t="s">
        <v>146</v>
      </c>
      <c r="C6496">
        <v>1211024</v>
      </c>
      <c r="D6496" t="s">
        <v>181</v>
      </c>
      <c r="E6496" t="s">
        <v>53</v>
      </c>
      <c r="F6496" t="s">
        <v>24</v>
      </c>
      <c r="G6496">
        <v>0.45142465999999998</v>
      </c>
      <c r="I6496">
        <v>0.45142465999999998</v>
      </c>
      <c r="J6496">
        <v>0</v>
      </c>
      <c r="L6496">
        <v>0.45142465999999998</v>
      </c>
      <c r="M6496">
        <v>0</v>
      </c>
      <c r="O6496">
        <v>0</v>
      </c>
      <c r="Q6496">
        <v>0</v>
      </c>
      <c r="R6496">
        <v>0</v>
      </c>
      <c r="S6496">
        <v>0</v>
      </c>
      <c r="T6496" t="s">
        <v>8716</v>
      </c>
      <c r="U6496" s="92" t="str">
        <f t="shared" si="101"/>
        <v>ES0621211024</v>
      </c>
    </row>
    <row r="6497" spans="1:21">
      <c r="A6497">
        <v>20110930</v>
      </c>
      <c r="B6497" t="s">
        <v>146</v>
      </c>
      <c r="C6497">
        <v>1211025</v>
      </c>
      <c r="D6497" t="s">
        <v>181</v>
      </c>
      <c r="E6497" t="s">
        <v>68</v>
      </c>
      <c r="F6497" t="s">
        <v>24</v>
      </c>
      <c r="G6497">
        <v>1.5109446600000001</v>
      </c>
      <c r="H6497">
        <v>0</v>
      </c>
      <c r="I6497">
        <v>1.5109446600000001</v>
      </c>
      <c r="J6497">
        <v>0</v>
      </c>
      <c r="K6497">
        <v>0</v>
      </c>
      <c r="L6497">
        <v>1.5109446600000001</v>
      </c>
      <c r="M6497">
        <v>0</v>
      </c>
      <c r="N6497">
        <v>0</v>
      </c>
      <c r="O6497">
        <v>0</v>
      </c>
      <c r="Q6497">
        <v>0</v>
      </c>
      <c r="R6497">
        <v>0</v>
      </c>
      <c r="S6497">
        <v>0</v>
      </c>
      <c r="T6497" t="s">
        <v>8717</v>
      </c>
      <c r="U6497" s="92" t="str">
        <f t="shared" si="101"/>
        <v>ES0621211025</v>
      </c>
    </row>
    <row r="6498" spans="1:21">
      <c r="A6498">
        <v>20110930</v>
      </c>
      <c r="B6498" t="s">
        <v>146</v>
      </c>
      <c r="C6498">
        <v>1211026</v>
      </c>
      <c r="D6498" t="s">
        <v>181</v>
      </c>
      <c r="E6498" t="s">
        <v>59</v>
      </c>
      <c r="F6498" t="s">
        <v>25</v>
      </c>
      <c r="T6498" t="s">
        <v>8718</v>
      </c>
      <c r="U6498" s="92" t="str">
        <f t="shared" si="101"/>
        <v>ES0621211026</v>
      </c>
    </row>
    <row r="6499" spans="1:21">
      <c r="A6499">
        <v>20110930</v>
      </c>
      <c r="B6499" t="s">
        <v>146</v>
      </c>
      <c r="C6499">
        <v>1211027</v>
      </c>
      <c r="D6499" t="s">
        <v>181</v>
      </c>
      <c r="E6499" t="s">
        <v>58</v>
      </c>
      <c r="F6499" t="s">
        <v>25</v>
      </c>
      <c r="T6499" t="s">
        <v>8719</v>
      </c>
      <c r="U6499" s="92" t="str">
        <f t="shared" si="101"/>
        <v>ES0621211027</v>
      </c>
    </row>
    <row r="6500" spans="1:21">
      <c r="A6500">
        <v>20110930</v>
      </c>
      <c r="B6500" t="s">
        <v>146</v>
      </c>
      <c r="C6500">
        <v>1211028</v>
      </c>
      <c r="D6500" t="s">
        <v>181</v>
      </c>
      <c r="E6500" t="s">
        <v>57</v>
      </c>
      <c r="F6500" t="s">
        <v>25</v>
      </c>
      <c r="T6500" t="s">
        <v>8720</v>
      </c>
      <c r="U6500" s="92" t="str">
        <f t="shared" si="101"/>
        <v>ES0621211028</v>
      </c>
    </row>
    <row r="6501" spans="1:21">
      <c r="A6501">
        <v>20110930</v>
      </c>
      <c r="B6501" t="s">
        <v>146</v>
      </c>
      <c r="C6501">
        <v>1211029</v>
      </c>
      <c r="D6501" t="s">
        <v>181</v>
      </c>
      <c r="E6501" t="s">
        <v>56</v>
      </c>
      <c r="F6501" t="s">
        <v>25</v>
      </c>
      <c r="T6501" t="s">
        <v>8721</v>
      </c>
      <c r="U6501" s="92" t="str">
        <f t="shared" si="101"/>
        <v>ES0621211029</v>
      </c>
    </row>
    <row r="6502" spans="1:21">
      <c r="A6502">
        <v>20110930</v>
      </c>
      <c r="B6502" t="s">
        <v>146</v>
      </c>
      <c r="C6502">
        <v>1211030</v>
      </c>
      <c r="D6502" t="s">
        <v>181</v>
      </c>
      <c r="E6502" t="s">
        <v>55</v>
      </c>
      <c r="F6502" t="s">
        <v>25</v>
      </c>
      <c r="T6502" t="s">
        <v>8722</v>
      </c>
      <c r="U6502" s="92" t="str">
        <f t="shared" si="101"/>
        <v>ES0621211030</v>
      </c>
    </row>
    <row r="6503" spans="1:21">
      <c r="A6503">
        <v>20110930</v>
      </c>
      <c r="B6503" t="s">
        <v>146</v>
      </c>
      <c r="C6503">
        <v>1211031</v>
      </c>
      <c r="D6503" t="s">
        <v>181</v>
      </c>
      <c r="E6503" t="s">
        <v>54</v>
      </c>
      <c r="F6503" t="s">
        <v>25</v>
      </c>
      <c r="T6503" t="s">
        <v>8723</v>
      </c>
      <c r="U6503" s="92" t="str">
        <f t="shared" si="101"/>
        <v>ES0621211031</v>
      </c>
    </row>
    <row r="6504" spans="1:21">
      <c r="A6504">
        <v>20110930</v>
      </c>
      <c r="B6504" t="s">
        <v>146</v>
      </c>
      <c r="C6504">
        <v>1211032</v>
      </c>
      <c r="D6504" t="s">
        <v>181</v>
      </c>
      <c r="E6504" t="s">
        <v>53</v>
      </c>
      <c r="F6504" t="s">
        <v>25</v>
      </c>
      <c r="T6504" t="s">
        <v>8724</v>
      </c>
      <c r="U6504" s="92" t="str">
        <f t="shared" si="101"/>
        <v>ES0621211032</v>
      </c>
    </row>
    <row r="6505" spans="1:21">
      <c r="A6505">
        <v>20110930</v>
      </c>
      <c r="B6505" t="s">
        <v>146</v>
      </c>
      <c r="C6505">
        <v>1211033</v>
      </c>
      <c r="D6505" t="s">
        <v>181</v>
      </c>
      <c r="E6505" t="s">
        <v>68</v>
      </c>
      <c r="F6505" t="s">
        <v>25</v>
      </c>
      <c r="G6505">
        <v>0</v>
      </c>
      <c r="H6505">
        <v>0</v>
      </c>
      <c r="I6505">
        <v>0</v>
      </c>
      <c r="J6505">
        <v>0</v>
      </c>
      <c r="K6505">
        <v>0</v>
      </c>
      <c r="L6505">
        <v>0</v>
      </c>
      <c r="M6505">
        <v>0</v>
      </c>
      <c r="N6505">
        <v>0</v>
      </c>
      <c r="O6505">
        <v>0</v>
      </c>
      <c r="Q6505">
        <v>0</v>
      </c>
      <c r="R6505">
        <v>0</v>
      </c>
      <c r="S6505">
        <v>0</v>
      </c>
      <c r="T6505" t="s">
        <v>8725</v>
      </c>
      <c r="U6505" s="92" t="str">
        <f t="shared" si="101"/>
        <v>ES0621211033</v>
      </c>
    </row>
    <row r="6506" spans="1:21">
      <c r="A6506">
        <v>20110930</v>
      </c>
      <c r="B6506" t="s">
        <v>146</v>
      </c>
      <c r="C6506">
        <v>1211034</v>
      </c>
      <c r="D6506" t="s">
        <v>181</v>
      </c>
      <c r="E6506" t="s">
        <v>59</v>
      </c>
      <c r="F6506" t="s">
        <v>26</v>
      </c>
      <c r="T6506" t="s">
        <v>8726</v>
      </c>
      <c r="U6506" s="92" t="str">
        <f t="shared" si="101"/>
        <v>ES0621211034</v>
      </c>
    </row>
    <row r="6507" spans="1:21">
      <c r="A6507">
        <v>20110930</v>
      </c>
      <c r="B6507" t="s">
        <v>146</v>
      </c>
      <c r="C6507">
        <v>1211035</v>
      </c>
      <c r="D6507" t="s">
        <v>181</v>
      </c>
      <c r="E6507" t="s">
        <v>58</v>
      </c>
      <c r="F6507" t="s">
        <v>26</v>
      </c>
      <c r="T6507" t="s">
        <v>8727</v>
      </c>
      <c r="U6507" s="92" t="str">
        <f t="shared" si="101"/>
        <v>ES0621211035</v>
      </c>
    </row>
    <row r="6508" spans="1:21">
      <c r="A6508">
        <v>20110930</v>
      </c>
      <c r="B6508" t="s">
        <v>146</v>
      </c>
      <c r="C6508">
        <v>1211036</v>
      </c>
      <c r="D6508" t="s">
        <v>181</v>
      </c>
      <c r="E6508" t="s">
        <v>57</v>
      </c>
      <c r="F6508" t="s">
        <v>26</v>
      </c>
      <c r="T6508" t="s">
        <v>8728</v>
      </c>
      <c r="U6508" s="92" t="str">
        <f t="shared" si="101"/>
        <v>ES0621211036</v>
      </c>
    </row>
    <row r="6509" spans="1:21">
      <c r="A6509">
        <v>20110930</v>
      </c>
      <c r="B6509" t="s">
        <v>146</v>
      </c>
      <c r="C6509">
        <v>1211037</v>
      </c>
      <c r="D6509" t="s">
        <v>181</v>
      </c>
      <c r="E6509" t="s">
        <v>56</v>
      </c>
      <c r="F6509" t="s">
        <v>26</v>
      </c>
      <c r="T6509" t="s">
        <v>8729</v>
      </c>
      <c r="U6509" s="92" t="str">
        <f t="shared" si="101"/>
        <v>ES0621211037</v>
      </c>
    </row>
    <row r="6510" spans="1:21">
      <c r="A6510">
        <v>20110930</v>
      </c>
      <c r="B6510" t="s">
        <v>146</v>
      </c>
      <c r="C6510">
        <v>1211038</v>
      </c>
      <c r="D6510" t="s">
        <v>181</v>
      </c>
      <c r="E6510" t="s">
        <v>55</v>
      </c>
      <c r="F6510" t="s">
        <v>26</v>
      </c>
      <c r="T6510" t="s">
        <v>8730</v>
      </c>
      <c r="U6510" s="92" t="str">
        <f t="shared" si="101"/>
        <v>ES0621211038</v>
      </c>
    </row>
    <row r="6511" spans="1:21">
      <c r="A6511">
        <v>20110930</v>
      </c>
      <c r="B6511" t="s">
        <v>146</v>
      </c>
      <c r="C6511">
        <v>1211039</v>
      </c>
      <c r="D6511" t="s">
        <v>181</v>
      </c>
      <c r="E6511" t="s">
        <v>54</v>
      </c>
      <c r="F6511" t="s">
        <v>26</v>
      </c>
      <c r="T6511" t="s">
        <v>8731</v>
      </c>
      <c r="U6511" s="92" t="str">
        <f t="shared" si="101"/>
        <v>ES0621211039</v>
      </c>
    </row>
    <row r="6512" spans="1:21">
      <c r="A6512">
        <v>20110930</v>
      </c>
      <c r="B6512" t="s">
        <v>146</v>
      </c>
      <c r="C6512">
        <v>1211040</v>
      </c>
      <c r="D6512" t="s">
        <v>181</v>
      </c>
      <c r="E6512" t="s">
        <v>53</v>
      </c>
      <c r="F6512" t="s">
        <v>26</v>
      </c>
      <c r="T6512" t="s">
        <v>8732</v>
      </c>
      <c r="U6512" s="92" t="str">
        <f t="shared" si="101"/>
        <v>ES0621211040</v>
      </c>
    </row>
    <row r="6513" spans="1:21">
      <c r="A6513">
        <v>20110930</v>
      </c>
      <c r="B6513" t="s">
        <v>146</v>
      </c>
      <c r="C6513">
        <v>1211041</v>
      </c>
      <c r="D6513" t="s">
        <v>181</v>
      </c>
      <c r="E6513" t="s">
        <v>68</v>
      </c>
      <c r="F6513" t="s">
        <v>26</v>
      </c>
      <c r="G6513">
        <v>0</v>
      </c>
      <c r="H6513">
        <v>0</v>
      </c>
      <c r="I6513">
        <v>0</v>
      </c>
      <c r="J6513">
        <v>0</v>
      </c>
      <c r="K6513">
        <v>0</v>
      </c>
      <c r="L6513">
        <v>0</v>
      </c>
      <c r="M6513">
        <v>0</v>
      </c>
      <c r="N6513">
        <v>0</v>
      </c>
      <c r="O6513">
        <v>0</v>
      </c>
      <c r="Q6513">
        <v>0</v>
      </c>
      <c r="R6513">
        <v>0</v>
      </c>
      <c r="S6513">
        <v>0</v>
      </c>
      <c r="T6513" t="s">
        <v>8733</v>
      </c>
      <c r="U6513" s="92" t="str">
        <f t="shared" si="101"/>
        <v>ES0621211041</v>
      </c>
    </row>
    <row r="6514" spans="1:21">
      <c r="A6514">
        <v>20110930</v>
      </c>
      <c r="B6514" t="s">
        <v>146</v>
      </c>
      <c r="C6514">
        <v>1211042</v>
      </c>
      <c r="D6514" t="s">
        <v>181</v>
      </c>
      <c r="E6514" t="s">
        <v>59</v>
      </c>
      <c r="F6514" t="s">
        <v>27</v>
      </c>
      <c r="T6514" t="s">
        <v>8734</v>
      </c>
      <c r="U6514" s="92" t="str">
        <f t="shared" si="101"/>
        <v>ES0621211042</v>
      </c>
    </row>
    <row r="6515" spans="1:21">
      <c r="A6515">
        <v>20110930</v>
      </c>
      <c r="B6515" t="s">
        <v>146</v>
      </c>
      <c r="C6515">
        <v>1211043</v>
      </c>
      <c r="D6515" t="s">
        <v>181</v>
      </c>
      <c r="E6515" t="s">
        <v>58</v>
      </c>
      <c r="F6515" t="s">
        <v>27</v>
      </c>
      <c r="T6515" t="s">
        <v>8735</v>
      </c>
      <c r="U6515" s="92" t="str">
        <f t="shared" si="101"/>
        <v>ES0621211043</v>
      </c>
    </row>
    <row r="6516" spans="1:21">
      <c r="A6516">
        <v>20110930</v>
      </c>
      <c r="B6516" t="s">
        <v>146</v>
      </c>
      <c r="C6516">
        <v>1211044</v>
      </c>
      <c r="D6516" t="s">
        <v>181</v>
      </c>
      <c r="E6516" t="s">
        <v>57</v>
      </c>
      <c r="F6516" t="s">
        <v>27</v>
      </c>
      <c r="T6516" t="s">
        <v>8736</v>
      </c>
      <c r="U6516" s="92" t="str">
        <f t="shared" si="101"/>
        <v>ES0621211044</v>
      </c>
    </row>
    <row r="6517" spans="1:21">
      <c r="A6517">
        <v>20110930</v>
      </c>
      <c r="B6517" t="s">
        <v>146</v>
      </c>
      <c r="C6517">
        <v>1211045</v>
      </c>
      <c r="D6517" t="s">
        <v>181</v>
      </c>
      <c r="E6517" t="s">
        <v>56</v>
      </c>
      <c r="F6517" t="s">
        <v>27</v>
      </c>
      <c r="T6517" t="s">
        <v>8737</v>
      </c>
      <c r="U6517" s="92" t="str">
        <f t="shared" si="101"/>
        <v>ES0621211045</v>
      </c>
    </row>
    <row r="6518" spans="1:21">
      <c r="A6518">
        <v>20110930</v>
      </c>
      <c r="B6518" t="s">
        <v>146</v>
      </c>
      <c r="C6518">
        <v>1211046</v>
      </c>
      <c r="D6518" t="s">
        <v>181</v>
      </c>
      <c r="E6518" t="s">
        <v>55</v>
      </c>
      <c r="F6518" t="s">
        <v>27</v>
      </c>
      <c r="T6518" t="s">
        <v>8738</v>
      </c>
      <c r="U6518" s="92" t="str">
        <f t="shared" si="101"/>
        <v>ES0621211046</v>
      </c>
    </row>
    <row r="6519" spans="1:21">
      <c r="A6519">
        <v>20110930</v>
      </c>
      <c r="B6519" t="s">
        <v>146</v>
      </c>
      <c r="C6519">
        <v>1211047</v>
      </c>
      <c r="D6519" t="s">
        <v>181</v>
      </c>
      <c r="E6519" t="s">
        <v>54</v>
      </c>
      <c r="F6519" t="s">
        <v>27</v>
      </c>
      <c r="T6519" t="s">
        <v>8739</v>
      </c>
      <c r="U6519" s="92" t="str">
        <f t="shared" si="101"/>
        <v>ES0621211047</v>
      </c>
    </row>
    <row r="6520" spans="1:21">
      <c r="A6520">
        <v>20110930</v>
      </c>
      <c r="B6520" t="s">
        <v>146</v>
      </c>
      <c r="C6520">
        <v>1211048</v>
      </c>
      <c r="D6520" t="s">
        <v>181</v>
      </c>
      <c r="E6520" t="s">
        <v>53</v>
      </c>
      <c r="F6520" t="s">
        <v>27</v>
      </c>
      <c r="T6520" t="s">
        <v>8740</v>
      </c>
      <c r="U6520" s="92" t="str">
        <f t="shared" si="101"/>
        <v>ES0621211048</v>
      </c>
    </row>
    <row r="6521" spans="1:21">
      <c r="A6521">
        <v>20110930</v>
      </c>
      <c r="B6521" t="s">
        <v>146</v>
      </c>
      <c r="C6521">
        <v>1211049</v>
      </c>
      <c r="D6521" t="s">
        <v>181</v>
      </c>
      <c r="E6521" t="s">
        <v>68</v>
      </c>
      <c r="F6521" t="s">
        <v>27</v>
      </c>
      <c r="G6521">
        <v>0</v>
      </c>
      <c r="H6521">
        <v>0</v>
      </c>
      <c r="I6521">
        <v>0</v>
      </c>
      <c r="J6521">
        <v>0</v>
      </c>
      <c r="K6521">
        <v>0</v>
      </c>
      <c r="L6521">
        <v>0</v>
      </c>
      <c r="M6521">
        <v>0</v>
      </c>
      <c r="N6521">
        <v>0</v>
      </c>
      <c r="O6521">
        <v>0</v>
      </c>
      <c r="Q6521">
        <v>0</v>
      </c>
      <c r="R6521">
        <v>0</v>
      </c>
      <c r="S6521">
        <v>0</v>
      </c>
      <c r="T6521" t="s">
        <v>8741</v>
      </c>
      <c r="U6521" s="92" t="str">
        <f t="shared" si="101"/>
        <v>ES0621211049</v>
      </c>
    </row>
    <row r="6522" spans="1:21">
      <c r="A6522">
        <v>20110930</v>
      </c>
      <c r="B6522" t="s">
        <v>146</v>
      </c>
      <c r="C6522">
        <v>1211050</v>
      </c>
      <c r="D6522" t="s">
        <v>181</v>
      </c>
      <c r="E6522" t="s">
        <v>59</v>
      </c>
      <c r="F6522" t="s">
        <v>28</v>
      </c>
      <c r="T6522" t="s">
        <v>8742</v>
      </c>
      <c r="U6522" s="92" t="str">
        <f t="shared" si="101"/>
        <v>ES0621211050</v>
      </c>
    </row>
    <row r="6523" spans="1:21">
      <c r="A6523">
        <v>20110930</v>
      </c>
      <c r="B6523" t="s">
        <v>146</v>
      </c>
      <c r="C6523">
        <v>1211051</v>
      </c>
      <c r="D6523" t="s">
        <v>181</v>
      </c>
      <c r="E6523" t="s">
        <v>58</v>
      </c>
      <c r="F6523" t="s">
        <v>28</v>
      </c>
      <c r="T6523" t="s">
        <v>8743</v>
      </c>
      <c r="U6523" s="92" t="str">
        <f t="shared" si="101"/>
        <v>ES0621211051</v>
      </c>
    </row>
    <row r="6524" spans="1:21">
      <c r="A6524">
        <v>20110930</v>
      </c>
      <c r="B6524" t="s">
        <v>146</v>
      </c>
      <c r="C6524">
        <v>1211052</v>
      </c>
      <c r="D6524" t="s">
        <v>181</v>
      </c>
      <c r="E6524" t="s">
        <v>57</v>
      </c>
      <c r="F6524" t="s">
        <v>28</v>
      </c>
      <c r="T6524" t="s">
        <v>8744</v>
      </c>
      <c r="U6524" s="92" t="str">
        <f t="shared" si="101"/>
        <v>ES0621211052</v>
      </c>
    </row>
    <row r="6525" spans="1:21">
      <c r="A6525">
        <v>20110930</v>
      </c>
      <c r="B6525" t="s">
        <v>146</v>
      </c>
      <c r="C6525">
        <v>1211053</v>
      </c>
      <c r="D6525" t="s">
        <v>181</v>
      </c>
      <c r="E6525" t="s">
        <v>56</v>
      </c>
      <c r="F6525" t="s">
        <v>28</v>
      </c>
      <c r="T6525" t="s">
        <v>8745</v>
      </c>
      <c r="U6525" s="92" t="str">
        <f t="shared" si="101"/>
        <v>ES0621211053</v>
      </c>
    </row>
    <row r="6526" spans="1:21">
      <c r="A6526">
        <v>20110930</v>
      </c>
      <c r="B6526" t="s">
        <v>146</v>
      </c>
      <c r="C6526">
        <v>1211054</v>
      </c>
      <c r="D6526" t="s">
        <v>181</v>
      </c>
      <c r="E6526" t="s">
        <v>55</v>
      </c>
      <c r="F6526" t="s">
        <v>28</v>
      </c>
      <c r="T6526" t="s">
        <v>8746</v>
      </c>
      <c r="U6526" s="92" t="str">
        <f t="shared" si="101"/>
        <v>ES0621211054</v>
      </c>
    </row>
    <row r="6527" spans="1:21">
      <c r="A6527">
        <v>20110930</v>
      </c>
      <c r="B6527" t="s">
        <v>146</v>
      </c>
      <c r="C6527">
        <v>1211055</v>
      </c>
      <c r="D6527" t="s">
        <v>181</v>
      </c>
      <c r="E6527" t="s">
        <v>54</v>
      </c>
      <c r="F6527" t="s">
        <v>28</v>
      </c>
      <c r="T6527" t="s">
        <v>8747</v>
      </c>
      <c r="U6527" s="92" t="str">
        <f t="shared" si="101"/>
        <v>ES0621211055</v>
      </c>
    </row>
    <row r="6528" spans="1:21">
      <c r="A6528">
        <v>20110930</v>
      </c>
      <c r="B6528" t="s">
        <v>146</v>
      </c>
      <c r="C6528">
        <v>1211056</v>
      </c>
      <c r="D6528" t="s">
        <v>181</v>
      </c>
      <c r="E6528" t="s">
        <v>53</v>
      </c>
      <c r="F6528" t="s">
        <v>28</v>
      </c>
      <c r="T6528" t="s">
        <v>8748</v>
      </c>
      <c r="U6528" s="92" t="str">
        <f t="shared" si="101"/>
        <v>ES0621211056</v>
      </c>
    </row>
    <row r="6529" spans="1:21">
      <c r="A6529">
        <v>20110930</v>
      </c>
      <c r="B6529" t="s">
        <v>146</v>
      </c>
      <c r="C6529">
        <v>1211057</v>
      </c>
      <c r="D6529" t="s">
        <v>181</v>
      </c>
      <c r="E6529" t="s">
        <v>68</v>
      </c>
      <c r="F6529" t="s">
        <v>28</v>
      </c>
      <c r="G6529">
        <v>0</v>
      </c>
      <c r="H6529">
        <v>0</v>
      </c>
      <c r="I6529">
        <v>0</v>
      </c>
      <c r="J6529">
        <v>0</v>
      </c>
      <c r="K6529">
        <v>0</v>
      </c>
      <c r="L6529">
        <v>0</v>
      </c>
      <c r="M6529">
        <v>0</v>
      </c>
      <c r="N6529">
        <v>0</v>
      </c>
      <c r="O6529">
        <v>0</v>
      </c>
      <c r="Q6529">
        <v>0</v>
      </c>
      <c r="R6529">
        <v>0</v>
      </c>
      <c r="S6529">
        <v>0</v>
      </c>
      <c r="T6529" t="s">
        <v>8749</v>
      </c>
      <c r="U6529" s="92" t="str">
        <f t="shared" si="101"/>
        <v>ES0621211057</v>
      </c>
    </row>
    <row r="6530" spans="1:21">
      <c r="A6530">
        <v>20110930</v>
      </c>
      <c r="B6530" t="s">
        <v>146</v>
      </c>
      <c r="C6530">
        <v>1211058</v>
      </c>
      <c r="D6530" t="s">
        <v>181</v>
      </c>
      <c r="E6530" t="s">
        <v>59</v>
      </c>
      <c r="F6530" t="s">
        <v>29</v>
      </c>
      <c r="T6530" t="s">
        <v>8750</v>
      </c>
      <c r="U6530" s="92" t="str">
        <f t="shared" si="101"/>
        <v>ES0621211058</v>
      </c>
    </row>
    <row r="6531" spans="1:21">
      <c r="A6531">
        <v>20110930</v>
      </c>
      <c r="B6531" t="s">
        <v>146</v>
      </c>
      <c r="C6531">
        <v>1211059</v>
      </c>
      <c r="D6531" t="s">
        <v>181</v>
      </c>
      <c r="E6531" t="s">
        <v>58</v>
      </c>
      <c r="F6531" t="s">
        <v>29</v>
      </c>
      <c r="T6531" t="s">
        <v>8751</v>
      </c>
      <c r="U6531" s="92" t="str">
        <f t="shared" ref="U6531:U6594" si="102">B6531&amp;C6531</f>
        <v>ES0621211059</v>
      </c>
    </row>
    <row r="6532" spans="1:21">
      <c r="A6532">
        <v>20110930</v>
      </c>
      <c r="B6532" t="s">
        <v>146</v>
      </c>
      <c r="C6532">
        <v>1211060</v>
      </c>
      <c r="D6532" t="s">
        <v>181</v>
      </c>
      <c r="E6532" t="s">
        <v>57</v>
      </c>
      <c r="F6532" t="s">
        <v>29</v>
      </c>
      <c r="T6532" t="s">
        <v>8752</v>
      </c>
      <c r="U6532" s="92" t="str">
        <f t="shared" si="102"/>
        <v>ES0621211060</v>
      </c>
    </row>
    <row r="6533" spans="1:21">
      <c r="A6533">
        <v>20110930</v>
      </c>
      <c r="B6533" t="s">
        <v>146</v>
      </c>
      <c r="C6533">
        <v>1211061</v>
      </c>
      <c r="D6533" t="s">
        <v>181</v>
      </c>
      <c r="E6533" t="s">
        <v>56</v>
      </c>
      <c r="F6533" t="s">
        <v>29</v>
      </c>
      <c r="T6533" t="s">
        <v>8753</v>
      </c>
      <c r="U6533" s="92" t="str">
        <f t="shared" si="102"/>
        <v>ES0621211061</v>
      </c>
    </row>
    <row r="6534" spans="1:21">
      <c r="A6534">
        <v>20110930</v>
      </c>
      <c r="B6534" t="s">
        <v>146</v>
      </c>
      <c r="C6534">
        <v>1211062</v>
      </c>
      <c r="D6534" t="s">
        <v>181</v>
      </c>
      <c r="E6534" t="s">
        <v>55</v>
      </c>
      <c r="F6534" t="s">
        <v>29</v>
      </c>
      <c r="T6534" t="s">
        <v>8754</v>
      </c>
      <c r="U6534" s="92" t="str">
        <f t="shared" si="102"/>
        <v>ES0621211062</v>
      </c>
    </row>
    <row r="6535" spans="1:21">
      <c r="A6535">
        <v>20110930</v>
      </c>
      <c r="B6535" t="s">
        <v>146</v>
      </c>
      <c r="C6535">
        <v>1211063</v>
      </c>
      <c r="D6535" t="s">
        <v>181</v>
      </c>
      <c r="E6535" t="s">
        <v>54</v>
      </c>
      <c r="F6535" t="s">
        <v>29</v>
      </c>
      <c r="T6535" t="s">
        <v>8755</v>
      </c>
      <c r="U6535" s="92" t="str">
        <f t="shared" si="102"/>
        <v>ES0621211063</v>
      </c>
    </row>
    <row r="6536" spans="1:21">
      <c r="A6536">
        <v>20110930</v>
      </c>
      <c r="B6536" t="s">
        <v>146</v>
      </c>
      <c r="C6536">
        <v>1211064</v>
      </c>
      <c r="D6536" t="s">
        <v>181</v>
      </c>
      <c r="E6536" t="s">
        <v>53</v>
      </c>
      <c r="F6536" t="s">
        <v>29</v>
      </c>
      <c r="T6536" t="s">
        <v>8756</v>
      </c>
      <c r="U6536" s="92" t="str">
        <f t="shared" si="102"/>
        <v>ES0621211064</v>
      </c>
    </row>
    <row r="6537" spans="1:21">
      <c r="A6537">
        <v>20110930</v>
      </c>
      <c r="B6537" t="s">
        <v>146</v>
      </c>
      <c r="C6537">
        <v>1211065</v>
      </c>
      <c r="D6537" t="s">
        <v>181</v>
      </c>
      <c r="E6537" t="s">
        <v>68</v>
      </c>
      <c r="F6537" t="s">
        <v>29</v>
      </c>
      <c r="G6537">
        <v>0</v>
      </c>
      <c r="H6537">
        <v>0</v>
      </c>
      <c r="I6537">
        <v>0</v>
      </c>
      <c r="J6537">
        <v>0</v>
      </c>
      <c r="K6537">
        <v>0</v>
      </c>
      <c r="L6537">
        <v>0</v>
      </c>
      <c r="M6537">
        <v>0</v>
      </c>
      <c r="N6537">
        <v>0</v>
      </c>
      <c r="O6537">
        <v>0</v>
      </c>
      <c r="Q6537">
        <v>0</v>
      </c>
      <c r="R6537">
        <v>0</v>
      </c>
      <c r="S6537">
        <v>0</v>
      </c>
      <c r="T6537" t="s">
        <v>8757</v>
      </c>
      <c r="U6537" s="92" t="str">
        <f t="shared" si="102"/>
        <v>ES0621211065</v>
      </c>
    </row>
    <row r="6538" spans="1:21">
      <c r="A6538">
        <v>20110930</v>
      </c>
      <c r="B6538" t="s">
        <v>146</v>
      </c>
      <c r="C6538">
        <v>1211066</v>
      </c>
      <c r="D6538" t="s">
        <v>181</v>
      </c>
      <c r="E6538" t="s">
        <v>59</v>
      </c>
      <c r="F6538" t="s">
        <v>30</v>
      </c>
      <c r="T6538" t="s">
        <v>8758</v>
      </c>
      <c r="U6538" s="92" t="str">
        <f t="shared" si="102"/>
        <v>ES0621211066</v>
      </c>
    </row>
    <row r="6539" spans="1:21">
      <c r="A6539">
        <v>20110930</v>
      </c>
      <c r="B6539" t="s">
        <v>146</v>
      </c>
      <c r="C6539">
        <v>1211067</v>
      </c>
      <c r="D6539" t="s">
        <v>181</v>
      </c>
      <c r="E6539" t="s">
        <v>58</v>
      </c>
      <c r="F6539" t="s">
        <v>30</v>
      </c>
      <c r="T6539" t="s">
        <v>8759</v>
      </c>
      <c r="U6539" s="92" t="str">
        <f t="shared" si="102"/>
        <v>ES0621211067</v>
      </c>
    </row>
    <row r="6540" spans="1:21">
      <c r="A6540">
        <v>20110930</v>
      </c>
      <c r="B6540" t="s">
        <v>146</v>
      </c>
      <c r="C6540">
        <v>1211068</v>
      </c>
      <c r="D6540" t="s">
        <v>181</v>
      </c>
      <c r="E6540" t="s">
        <v>57</v>
      </c>
      <c r="F6540" t="s">
        <v>30</v>
      </c>
      <c r="T6540" t="s">
        <v>8760</v>
      </c>
      <c r="U6540" s="92" t="str">
        <f t="shared" si="102"/>
        <v>ES0621211068</v>
      </c>
    </row>
    <row r="6541" spans="1:21">
      <c r="A6541">
        <v>20110930</v>
      </c>
      <c r="B6541" t="s">
        <v>146</v>
      </c>
      <c r="C6541">
        <v>1211069</v>
      </c>
      <c r="D6541" t="s">
        <v>181</v>
      </c>
      <c r="E6541" t="s">
        <v>56</v>
      </c>
      <c r="F6541" t="s">
        <v>30</v>
      </c>
      <c r="T6541" t="s">
        <v>8761</v>
      </c>
      <c r="U6541" s="92" t="str">
        <f t="shared" si="102"/>
        <v>ES0621211069</v>
      </c>
    </row>
    <row r="6542" spans="1:21">
      <c r="A6542">
        <v>20110930</v>
      </c>
      <c r="B6542" t="s">
        <v>146</v>
      </c>
      <c r="C6542">
        <v>1211070</v>
      </c>
      <c r="D6542" t="s">
        <v>181</v>
      </c>
      <c r="E6542" t="s">
        <v>55</v>
      </c>
      <c r="F6542" t="s">
        <v>30</v>
      </c>
      <c r="T6542" t="s">
        <v>8762</v>
      </c>
      <c r="U6542" s="92" t="str">
        <f t="shared" si="102"/>
        <v>ES0621211070</v>
      </c>
    </row>
    <row r="6543" spans="1:21">
      <c r="A6543">
        <v>20110930</v>
      </c>
      <c r="B6543" t="s">
        <v>146</v>
      </c>
      <c r="C6543">
        <v>1211071</v>
      </c>
      <c r="D6543" t="s">
        <v>181</v>
      </c>
      <c r="E6543" t="s">
        <v>54</v>
      </c>
      <c r="F6543" t="s">
        <v>30</v>
      </c>
      <c r="T6543" t="s">
        <v>8763</v>
      </c>
      <c r="U6543" s="92" t="str">
        <f t="shared" si="102"/>
        <v>ES0621211071</v>
      </c>
    </row>
    <row r="6544" spans="1:21">
      <c r="A6544">
        <v>20110930</v>
      </c>
      <c r="B6544" t="s">
        <v>146</v>
      </c>
      <c r="C6544">
        <v>1211072</v>
      </c>
      <c r="D6544" t="s">
        <v>181</v>
      </c>
      <c r="E6544" t="s">
        <v>53</v>
      </c>
      <c r="F6544" t="s">
        <v>30</v>
      </c>
      <c r="T6544" t="s">
        <v>8764</v>
      </c>
      <c r="U6544" s="92" t="str">
        <f t="shared" si="102"/>
        <v>ES0621211072</v>
      </c>
    </row>
    <row r="6545" spans="1:21">
      <c r="A6545">
        <v>20110930</v>
      </c>
      <c r="B6545" t="s">
        <v>146</v>
      </c>
      <c r="C6545">
        <v>1211073</v>
      </c>
      <c r="D6545" t="s">
        <v>181</v>
      </c>
      <c r="E6545" t="s">
        <v>68</v>
      </c>
      <c r="F6545" t="s">
        <v>30</v>
      </c>
      <c r="G6545">
        <v>0</v>
      </c>
      <c r="H6545">
        <v>0</v>
      </c>
      <c r="I6545">
        <v>0</v>
      </c>
      <c r="J6545">
        <v>0</v>
      </c>
      <c r="K6545">
        <v>0</v>
      </c>
      <c r="L6545">
        <v>0</v>
      </c>
      <c r="M6545">
        <v>0</v>
      </c>
      <c r="N6545">
        <v>0</v>
      </c>
      <c r="O6545">
        <v>0</v>
      </c>
      <c r="Q6545">
        <v>0</v>
      </c>
      <c r="R6545">
        <v>0</v>
      </c>
      <c r="S6545">
        <v>0</v>
      </c>
      <c r="T6545" t="s">
        <v>8765</v>
      </c>
      <c r="U6545" s="92" t="str">
        <f t="shared" si="102"/>
        <v>ES0621211073</v>
      </c>
    </row>
    <row r="6546" spans="1:21">
      <c r="A6546">
        <v>20110930</v>
      </c>
      <c r="B6546" t="s">
        <v>146</v>
      </c>
      <c r="C6546">
        <v>1211074</v>
      </c>
      <c r="D6546" t="s">
        <v>181</v>
      </c>
      <c r="E6546" t="s">
        <v>59</v>
      </c>
      <c r="F6546" t="s">
        <v>31</v>
      </c>
      <c r="G6546">
        <v>0</v>
      </c>
      <c r="I6546">
        <v>0</v>
      </c>
      <c r="J6546">
        <v>0</v>
      </c>
      <c r="L6546">
        <v>0</v>
      </c>
      <c r="M6546">
        <v>0</v>
      </c>
      <c r="O6546">
        <v>0</v>
      </c>
      <c r="Q6546">
        <v>0</v>
      </c>
      <c r="R6546">
        <v>0</v>
      </c>
      <c r="S6546">
        <v>0</v>
      </c>
      <c r="T6546" t="s">
        <v>8766</v>
      </c>
      <c r="U6546" s="92" t="str">
        <f t="shared" si="102"/>
        <v>ES0621211074</v>
      </c>
    </row>
    <row r="6547" spans="1:21">
      <c r="A6547">
        <v>20110930</v>
      </c>
      <c r="B6547" t="s">
        <v>146</v>
      </c>
      <c r="C6547">
        <v>1211075</v>
      </c>
      <c r="D6547" t="s">
        <v>181</v>
      </c>
      <c r="E6547" t="s">
        <v>58</v>
      </c>
      <c r="F6547" t="s">
        <v>31</v>
      </c>
      <c r="G6547">
        <v>0</v>
      </c>
      <c r="I6547">
        <v>0</v>
      </c>
      <c r="J6547">
        <v>0</v>
      </c>
      <c r="L6547">
        <v>0</v>
      </c>
      <c r="M6547">
        <v>0</v>
      </c>
      <c r="O6547">
        <v>0</v>
      </c>
      <c r="Q6547">
        <v>0</v>
      </c>
      <c r="R6547">
        <v>0</v>
      </c>
      <c r="S6547">
        <v>0</v>
      </c>
      <c r="T6547" t="s">
        <v>8767</v>
      </c>
      <c r="U6547" s="92" t="str">
        <f t="shared" si="102"/>
        <v>ES0621211075</v>
      </c>
    </row>
    <row r="6548" spans="1:21">
      <c r="A6548">
        <v>20110930</v>
      </c>
      <c r="B6548" t="s">
        <v>146</v>
      </c>
      <c r="C6548">
        <v>1211076</v>
      </c>
      <c r="D6548" t="s">
        <v>181</v>
      </c>
      <c r="E6548" t="s">
        <v>57</v>
      </c>
      <c r="F6548" t="s">
        <v>31</v>
      </c>
      <c r="G6548">
        <v>0.19711348000000001</v>
      </c>
      <c r="I6548">
        <v>0.19711348000000001</v>
      </c>
      <c r="J6548">
        <v>0</v>
      </c>
      <c r="L6548">
        <v>0.19711348000000001</v>
      </c>
      <c r="M6548">
        <v>0</v>
      </c>
      <c r="O6548">
        <v>0</v>
      </c>
      <c r="Q6548">
        <v>0</v>
      </c>
      <c r="R6548">
        <v>0</v>
      </c>
      <c r="S6548">
        <v>0</v>
      </c>
      <c r="T6548" t="s">
        <v>8768</v>
      </c>
      <c r="U6548" s="92" t="str">
        <f t="shared" si="102"/>
        <v>ES0621211076</v>
      </c>
    </row>
    <row r="6549" spans="1:21">
      <c r="A6549">
        <v>20110930</v>
      </c>
      <c r="B6549" t="s">
        <v>146</v>
      </c>
      <c r="C6549">
        <v>1211077</v>
      </c>
      <c r="D6549" t="s">
        <v>181</v>
      </c>
      <c r="E6549" t="s">
        <v>56</v>
      </c>
      <c r="F6549" t="s">
        <v>31</v>
      </c>
      <c r="G6549">
        <v>0.29314200000000001</v>
      </c>
      <c r="I6549">
        <v>0</v>
      </c>
      <c r="J6549">
        <v>0</v>
      </c>
      <c r="L6549">
        <v>0</v>
      </c>
      <c r="M6549">
        <v>0</v>
      </c>
      <c r="O6549">
        <v>0</v>
      </c>
      <c r="Q6549">
        <v>0</v>
      </c>
      <c r="R6549">
        <v>0</v>
      </c>
      <c r="S6549">
        <v>0</v>
      </c>
      <c r="T6549" t="s">
        <v>8769</v>
      </c>
      <c r="U6549" s="92" t="str">
        <f t="shared" si="102"/>
        <v>ES0621211077</v>
      </c>
    </row>
    <row r="6550" spans="1:21">
      <c r="A6550">
        <v>20110930</v>
      </c>
      <c r="B6550" t="s">
        <v>146</v>
      </c>
      <c r="C6550">
        <v>1211078</v>
      </c>
      <c r="D6550" t="s">
        <v>181</v>
      </c>
      <c r="E6550" t="s">
        <v>55</v>
      </c>
      <c r="F6550" t="s">
        <v>31</v>
      </c>
      <c r="G6550">
        <v>0</v>
      </c>
      <c r="I6550">
        <v>0</v>
      </c>
      <c r="J6550">
        <v>0</v>
      </c>
      <c r="L6550">
        <v>0</v>
      </c>
      <c r="M6550">
        <v>0</v>
      </c>
      <c r="O6550">
        <v>0</v>
      </c>
      <c r="Q6550">
        <v>0</v>
      </c>
      <c r="R6550">
        <v>0</v>
      </c>
      <c r="S6550">
        <v>0</v>
      </c>
      <c r="T6550" t="s">
        <v>8770</v>
      </c>
      <c r="U6550" s="92" t="str">
        <f t="shared" si="102"/>
        <v>ES0621211078</v>
      </c>
    </row>
    <row r="6551" spans="1:21">
      <c r="A6551">
        <v>20110930</v>
      </c>
      <c r="B6551" t="s">
        <v>146</v>
      </c>
      <c r="C6551">
        <v>1211079</v>
      </c>
      <c r="D6551" t="s">
        <v>181</v>
      </c>
      <c r="E6551" t="s">
        <v>54</v>
      </c>
      <c r="F6551" t="s">
        <v>31</v>
      </c>
      <c r="G6551">
        <v>1.0519008000000001</v>
      </c>
      <c r="I6551">
        <v>1.0519008000000001</v>
      </c>
      <c r="J6551">
        <v>0</v>
      </c>
      <c r="L6551">
        <v>1.0519008000000001</v>
      </c>
      <c r="M6551">
        <v>0</v>
      </c>
      <c r="O6551">
        <v>0</v>
      </c>
      <c r="Q6551">
        <v>0</v>
      </c>
      <c r="R6551">
        <v>0</v>
      </c>
      <c r="S6551">
        <v>0</v>
      </c>
      <c r="T6551" t="s">
        <v>8771</v>
      </c>
      <c r="U6551" s="92" t="str">
        <f t="shared" si="102"/>
        <v>ES0621211079</v>
      </c>
    </row>
    <row r="6552" spans="1:21">
      <c r="A6552">
        <v>20110930</v>
      </c>
      <c r="B6552" t="s">
        <v>146</v>
      </c>
      <c r="C6552">
        <v>1211080</v>
      </c>
      <c r="D6552" t="s">
        <v>181</v>
      </c>
      <c r="E6552" t="s">
        <v>53</v>
      </c>
      <c r="F6552" t="s">
        <v>31</v>
      </c>
      <c r="G6552">
        <v>69.810541790000002</v>
      </c>
      <c r="I6552">
        <v>0</v>
      </c>
      <c r="J6552">
        <v>0</v>
      </c>
      <c r="L6552">
        <v>0</v>
      </c>
      <c r="M6552">
        <v>69.810541790000002</v>
      </c>
      <c r="O6552">
        <v>0</v>
      </c>
      <c r="Q6552">
        <v>0</v>
      </c>
      <c r="R6552">
        <v>0</v>
      </c>
      <c r="S6552">
        <v>0</v>
      </c>
      <c r="T6552" t="s">
        <v>8772</v>
      </c>
      <c r="U6552" s="92" t="str">
        <f t="shared" si="102"/>
        <v>ES0621211080</v>
      </c>
    </row>
    <row r="6553" spans="1:21">
      <c r="A6553">
        <v>20110930</v>
      </c>
      <c r="B6553" t="s">
        <v>146</v>
      </c>
      <c r="C6553">
        <v>1211081</v>
      </c>
      <c r="D6553" t="s">
        <v>181</v>
      </c>
      <c r="E6553" t="s">
        <v>68</v>
      </c>
      <c r="F6553" t="s">
        <v>31</v>
      </c>
      <c r="G6553">
        <v>71.352698070000002</v>
      </c>
      <c r="H6553">
        <v>0</v>
      </c>
      <c r="I6553">
        <v>1.2490142799999999</v>
      </c>
      <c r="J6553">
        <v>0</v>
      </c>
      <c r="K6553">
        <v>0</v>
      </c>
      <c r="L6553">
        <v>1.2490142799999999</v>
      </c>
      <c r="M6553">
        <v>69.810541790000002</v>
      </c>
      <c r="N6553">
        <v>0</v>
      </c>
      <c r="O6553">
        <v>0</v>
      </c>
      <c r="Q6553">
        <v>0</v>
      </c>
      <c r="R6553">
        <v>0</v>
      </c>
      <c r="S6553">
        <v>0</v>
      </c>
      <c r="T6553" t="s">
        <v>8773</v>
      </c>
      <c r="U6553" s="92" t="str">
        <f t="shared" si="102"/>
        <v>ES0621211081</v>
      </c>
    </row>
    <row r="6554" spans="1:21">
      <c r="A6554">
        <v>20110930</v>
      </c>
      <c r="B6554" t="s">
        <v>146</v>
      </c>
      <c r="C6554">
        <v>1211082</v>
      </c>
      <c r="D6554" t="s">
        <v>181</v>
      </c>
      <c r="E6554" t="s">
        <v>59</v>
      </c>
      <c r="F6554" t="s">
        <v>32</v>
      </c>
      <c r="G6554">
        <v>2.3796060000000001E-2</v>
      </c>
      <c r="I6554">
        <v>2.3796060000000001E-2</v>
      </c>
      <c r="J6554">
        <v>0</v>
      </c>
      <c r="L6554">
        <v>2.3796060000000001E-2</v>
      </c>
      <c r="M6554">
        <v>0</v>
      </c>
      <c r="O6554">
        <v>0</v>
      </c>
      <c r="Q6554">
        <v>0</v>
      </c>
      <c r="R6554">
        <v>0</v>
      </c>
      <c r="S6554">
        <v>0</v>
      </c>
      <c r="T6554" t="s">
        <v>8774</v>
      </c>
      <c r="U6554" s="92" t="str">
        <f t="shared" si="102"/>
        <v>ES0621211082</v>
      </c>
    </row>
    <row r="6555" spans="1:21">
      <c r="A6555">
        <v>20110930</v>
      </c>
      <c r="B6555" t="s">
        <v>146</v>
      </c>
      <c r="C6555">
        <v>1211083</v>
      </c>
      <c r="D6555" t="s">
        <v>181</v>
      </c>
      <c r="E6555" t="s">
        <v>58</v>
      </c>
      <c r="F6555" t="s">
        <v>32</v>
      </c>
      <c r="G6555">
        <v>2.4853434399999998</v>
      </c>
      <c r="I6555">
        <v>2.4853434399999998</v>
      </c>
      <c r="J6555">
        <v>0</v>
      </c>
      <c r="L6555">
        <v>2.4853434399999998</v>
      </c>
      <c r="M6555">
        <v>0</v>
      </c>
      <c r="O6555">
        <v>0</v>
      </c>
      <c r="Q6555">
        <v>0</v>
      </c>
      <c r="R6555">
        <v>0</v>
      </c>
      <c r="S6555">
        <v>0</v>
      </c>
      <c r="T6555" t="s">
        <v>8775</v>
      </c>
      <c r="U6555" s="92" t="str">
        <f t="shared" si="102"/>
        <v>ES0621211083</v>
      </c>
    </row>
    <row r="6556" spans="1:21">
      <c r="A6556">
        <v>20110930</v>
      </c>
      <c r="B6556" t="s">
        <v>146</v>
      </c>
      <c r="C6556">
        <v>1211084</v>
      </c>
      <c r="D6556" t="s">
        <v>181</v>
      </c>
      <c r="E6556" t="s">
        <v>57</v>
      </c>
      <c r="F6556" t="s">
        <v>32</v>
      </c>
      <c r="G6556">
        <v>0.16259744000000001</v>
      </c>
      <c r="I6556">
        <v>0.16259744000000001</v>
      </c>
      <c r="J6556">
        <v>0</v>
      </c>
      <c r="L6556">
        <v>0.16259744000000001</v>
      </c>
      <c r="M6556">
        <v>0</v>
      </c>
      <c r="O6556">
        <v>0</v>
      </c>
      <c r="Q6556">
        <v>0</v>
      </c>
      <c r="R6556">
        <v>0</v>
      </c>
      <c r="S6556">
        <v>0</v>
      </c>
      <c r="T6556" t="s">
        <v>8776</v>
      </c>
      <c r="U6556" s="92" t="str">
        <f t="shared" si="102"/>
        <v>ES0621211084</v>
      </c>
    </row>
    <row r="6557" spans="1:21">
      <c r="A6557">
        <v>20110930</v>
      </c>
      <c r="B6557" t="s">
        <v>146</v>
      </c>
      <c r="C6557">
        <v>1211085</v>
      </c>
      <c r="D6557" t="s">
        <v>181</v>
      </c>
      <c r="E6557" t="s">
        <v>56</v>
      </c>
      <c r="F6557" t="s">
        <v>32</v>
      </c>
      <c r="G6557">
        <v>0.11631118999999999</v>
      </c>
      <c r="I6557">
        <v>0.11631118999999999</v>
      </c>
      <c r="J6557">
        <v>0</v>
      </c>
      <c r="L6557">
        <v>0.11631118999999999</v>
      </c>
      <c r="M6557">
        <v>0</v>
      </c>
      <c r="O6557">
        <v>0</v>
      </c>
      <c r="Q6557">
        <v>0</v>
      </c>
      <c r="R6557">
        <v>0</v>
      </c>
      <c r="S6557">
        <v>0</v>
      </c>
      <c r="T6557" t="s">
        <v>8777</v>
      </c>
      <c r="U6557" s="92" t="str">
        <f t="shared" si="102"/>
        <v>ES0621211085</v>
      </c>
    </row>
    <row r="6558" spans="1:21">
      <c r="A6558">
        <v>20110930</v>
      </c>
      <c r="B6558" t="s">
        <v>146</v>
      </c>
      <c r="C6558">
        <v>1211086</v>
      </c>
      <c r="D6558" t="s">
        <v>181</v>
      </c>
      <c r="E6558" t="s">
        <v>55</v>
      </c>
      <c r="F6558" t="s">
        <v>32</v>
      </c>
      <c r="G6558">
        <v>0.64751848000000001</v>
      </c>
      <c r="I6558">
        <v>0.64751848000000001</v>
      </c>
      <c r="J6558">
        <v>0</v>
      </c>
      <c r="L6558">
        <v>0.64751848000000001</v>
      </c>
      <c r="M6558">
        <v>0</v>
      </c>
      <c r="O6558">
        <v>0</v>
      </c>
      <c r="Q6558">
        <v>0</v>
      </c>
      <c r="R6558">
        <v>0</v>
      </c>
      <c r="S6558">
        <v>0</v>
      </c>
      <c r="T6558" t="s">
        <v>8778</v>
      </c>
      <c r="U6558" s="92" t="str">
        <f t="shared" si="102"/>
        <v>ES0621211086</v>
      </c>
    </row>
    <row r="6559" spans="1:21">
      <c r="A6559">
        <v>20110930</v>
      </c>
      <c r="B6559" t="s">
        <v>146</v>
      </c>
      <c r="C6559">
        <v>1211087</v>
      </c>
      <c r="D6559" t="s">
        <v>181</v>
      </c>
      <c r="E6559" t="s">
        <v>54</v>
      </c>
      <c r="F6559" t="s">
        <v>32</v>
      </c>
      <c r="G6559">
        <v>8.4460289999999993E-2</v>
      </c>
      <c r="I6559">
        <v>8.4460289999999993E-2</v>
      </c>
      <c r="J6559">
        <v>0</v>
      </c>
      <c r="L6559">
        <v>8.4460289999999993E-2</v>
      </c>
      <c r="M6559">
        <v>0</v>
      </c>
      <c r="O6559">
        <v>0</v>
      </c>
      <c r="Q6559">
        <v>0</v>
      </c>
      <c r="R6559">
        <v>0</v>
      </c>
      <c r="S6559">
        <v>0</v>
      </c>
      <c r="T6559" t="s">
        <v>8779</v>
      </c>
      <c r="U6559" s="92" t="str">
        <f t="shared" si="102"/>
        <v>ES0621211087</v>
      </c>
    </row>
    <row r="6560" spans="1:21">
      <c r="A6560">
        <v>20110930</v>
      </c>
      <c r="B6560" t="s">
        <v>146</v>
      </c>
      <c r="C6560">
        <v>1211088</v>
      </c>
      <c r="D6560" t="s">
        <v>181</v>
      </c>
      <c r="E6560" t="s">
        <v>53</v>
      </c>
      <c r="F6560" t="s">
        <v>32</v>
      </c>
      <c r="G6560">
        <v>1.9276910000000001E-2</v>
      </c>
      <c r="I6560">
        <v>1.9276910000000001E-2</v>
      </c>
      <c r="J6560">
        <v>0</v>
      </c>
      <c r="L6560">
        <v>1.9276910000000001E-2</v>
      </c>
      <c r="M6560">
        <v>0</v>
      </c>
      <c r="O6560">
        <v>0</v>
      </c>
      <c r="Q6560">
        <v>0</v>
      </c>
      <c r="R6560">
        <v>0</v>
      </c>
      <c r="S6560">
        <v>0</v>
      </c>
      <c r="T6560" t="s">
        <v>8780</v>
      </c>
      <c r="U6560" s="92" t="str">
        <f t="shared" si="102"/>
        <v>ES0621211088</v>
      </c>
    </row>
    <row r="6561" spans="1:21">
      <c r="A6561">
        <v>20110930</v>
      </c>
      <c r="B6561" t="s">
        <v>146</v>
      </c>
      <c r="C6561">
        <v>1211089</v>
      </c>
      <c r="D6561" t="s">
        <v>181</v>
      </c>
      <c r="E6561" t="s">
        <v>68</v>
      </c>
      <c r="F6561" t="s">
        <v>32</v>
      </c>
      <c r="G6561">
        <v>3.5393038099999998</v>
      </c>
      <c r="H6561">
        <v>0</v>
      </c>
      <c r="I6561">
        <v>3.5393038099999998</v>
      </c>
      <c r="J6561">
        <v>0</v>
      </c>
      <c r="K6561">
        <v>0</v>
      </c>
      <c r="L6561">
        <v>3.5393038099999998</v>
      </c>
      <c r="M6561">
        <v>0</v>
      </c>
      <c r="N6561">
        <v>0</v>
      </c>
      <c r="O6561">
        <v>0</v>
      </c>
      <c r="Q6561">
        <v>0</v>
      </c>
      <c r="R6561">
        <v>0</v>
      </c>
      <c r="S6561">
        <v>0</v>
      </c>
      <c r="T6561" t="s">
        <v>8781</v>
      </c>
      <c r="U6561" s="92" t="str">
        <f t="shared" si="102"/>
        <v>ES0621211089</v>
      </c>
    </row>
    <row r="6562" spans="1:21">
      <c r="A6562">
        <v>20110930</v>
      </c>
      <c r="B6562" t="s">
        <v>146</v>
      </c>
      <c r="C6562">
        <v>1211090</v>
      </c>
      <c r="D6562" t="s">
        <v>181</v>
      </c>
      <c r="E6562" t="s">
        <v>59</v>
      </c>
      <c r="F6562" t="s">
        <v>182</v>
      </c>
      <c r="T6562" t="s">
        <v>8782</v>
      </c>
      <c r="U6562" s="92" t="str">
        <f t="shared" si="102"/>
        <v>ES0621211090</v>
      </c>
    </row>
    <row r="6563" spans="1:21">
      <c r="A6563">
        <v>20110930</v>
      </c>
      <c r="B6563" t="s">
        <v>146</v>
      </c>
      <c r="C6563">
        <v>1211091</v>
      </c>
      <c r="D6563" t="s">
        <v>181</v>
      </c>
      <c r="E6563" t="s">
        <v>58</v>
      </c>
      <c r="F6563" t="s">
        <v>182</v>
      </c>
      <c r="T6563" t="s">
        <v>8783</v>
      </c>
      <c r="U6563" s="92" t="str">
        <f t="shared" si="102"/>
        <v>ES0621211091</v>
      </c>
    </row>
    <row r="6564" spans="1:21">
      <c r="A6564">
        <v>20110930</v>
      </c>
      <c r="B6564" t="s">
        <v>146</v>
      </c>
      <c r="C6564">
        <v>1211092</v>
      </c>
      <c r="D6564" t="s">
        <v>181</v>
      </c>
      <c r="E6564" t="s">
        <v>57</v>
      </c>
      <c r="F6564" t="s">
        <v>182</v>
      </c>
      <c r="T6564" t="s">
        <v>8784</v>
      </c>
      <c r="U6564" s="92" t="str">
        <f t="shared" si="102"/>
        <v>ES0621211092</v>
      </c>
    </row>
    <row r="6565" spans="1:21">
      <c r="A6565">
        <v>20110930</v>
      </c>
      <c r="B6565" t="s">
        <v>146</v>
      </c>
      <c r="C6565">
        <v>1211093</v>
      </c>
      <c r="D6565" t="s">
        <v>181</v>
      </c>
      <c r="E6565" t="s">
        <v>56</v>
      </c>
      <c r="F6565" t="s">
        <v>182</v>
      </c>
      <c r="T6565" t="s">
        <v>8785</v>
      </c>
      <c r="U6565" s="92" t="str">
        <f t="shared" si="102"/>
        <v>ES0621211093</v>
      </c>
    </row>
    <row r="6566" spans="1:21">
      <c r="A6566">
        <v>20110930</v>
      </c>
      <c r="B6566" t="s">
        <v>146</v>
      </c>
      <c r="C6566">
        <v>1211094</v>
      </c>
      <c r="D6566" t="s">
        <v>181</v>
      </c>
      <c r="E6566" t="s">
        <v>55</v>
      </c>
      <c r="F6566" t="s">
        <v>182</v>
      </c>
      <c r="T6566" t="s">
        <v>8786</v>
      </c>
      <c r="U6566" s="92" t="str">
        <f t="shared" si="102"/>
        <v>ES0621211094</v>
      </c>
    </row>
    <row r="6567" spans="1:21">
      <c r="A6567">
        <v>20110930</v>
      </c>
      <c r="B6567" t="s">
        <v>146</v>
      </c>
      <c r="C6567">
        <v>1211095</v>
      </c>
      <c r="D6567" t="s">
        <v>181</v>
      </c>
      <c r="E6567" t="s">
        <v>54</v>
      </c>
      <c r="F6567" t="s">
        <v>182</v>
      </c>
      <c r="T6567" t="s">
        <v>8787</v>
      </c>
      <c r="U6567" s="92" t="str">
        <f t="shared" si="102"/>
        <v>ES0621211095</v>
      </c>
    </row>
    <row r="6568" spans="1:21">
      <c r="A6568">
        <v>20110930</v>
      </c>
      <c r="B6568" t="s">
        <v>146</v>
      </c>
      <c r="C6568">
        <v>1211096</v>
      </c>
      <c r="D6568" t="s">
        <v>181</v>
      </c>
      <c r="E6568" t="s">
        <v>53</v>
      </c>
      <c r="F6568" t="s">
        <v>182</v>
      </c>
      <c r="T6568" t="s">
        <v>8788</v>
      </c>
      <c r="U6568" s="92" t="str">
        <f t="shared" si="102"/>
        <v>ES0621211096</v>
      </c>
    </row>
    <row r="6569" spans="1:21">
      <c r="A6569">
        <v>20110930</v>
      </c>
      <c r="B6569" t="s">
        <v>146</v>
      </c>
      <c r="C6569">
        <v>1211097</v>
      </c>
      <c r="D6569" t="s">
        <v>181</v>
      </c>
      <c r="E6569" t="s">
        <v>68</v>
      </c>
      <c r="F6569" t="s">
        <v>182</v>
      </c>
      <c r="G6569">
        <v>0</v>
      </c>
      <c r="H6569">
        <v>0</v>
      </c>
      <c r="I6569">
        <v>0</v>
      </c>
      <c r="J6569">
        <v>0</v>
      </c>
      <c r="K6569">
        <v>0</v>
      </c>
      <c r="L6569">
        <v>0</v>
      </c>
      <c r="M6569">
        <v>0</v>
      </c>
      <c r="N6569">
        <v>0</v>
      </c>
      <c r="O6569">
        <v>0</v>
      </c>
      <c r="Q6569">
        <v>0</v>
      </c>
      <c r="R6569">
        <v>0</v>
      </c>
      <c r="S6569">
        <v>0</v>
      </c>
      <c r="T6569" t="s">
        <v>8789</v>
      </c>
      <c r="U6569" s="92" t="str">
        <f t="shared" si="102"/>
        <v>ES0621211097</v>
      </c>
    </row>
    <row r="6570" spans="1:21">
      <c r="A6570">
        <v>20110930</v>
      </c>
      <c r="B6570" t="s">
        <v>146</v>
      </c>
      <c r="C6570">
        <v>1211098</v>
      </c>
      <c r="D6570" t="s">
        <v>181</v>
      </c>
      <c r="E6570" t="s">
        <v>59</v>
      </c>
      <c r="F6570" t="s">
        <v>33</v>
      </c>
      <c r="T6570" t="s">
        <v>8790</v>
      </c>
      <c r="U6570" s="92" t="str">
        <f t="shared" si="102"/>
        <v>ES0621211098</v>
      </c>
    </row>
    <row r="6571" spans="1:21">
      <c r="A6571">
        <v>20110930</v>
      </c>
      <c r="B6571" t="s">
        <v>146</v>
      </c>
      <c r="C6571">
        <v>1211099</v>
      </c>
      <c r="D6571" t="s">
        <v>181</v>
      </c>
      <c r="E6571" t="s">
        <v>58</v>
      </c>
      <c r="F6571" t="s">
        <v>33</v>
      </c>
      <c r="T6571" t="s">
        <v>8791</v>
      </c>
      <c r="U6571" s="92" t="str">
        <f t="shared" si="102"/>
        <v>ES0621211099</v>
      </c>
    </row>
    <row r="6572" spans="1:21">
      <c r="A6572">
        <v>20110930</v>
      </c>
      <c r="B6572" t="s">
        <v>146</v>
      </c>
      <c r="C6572">
        <v>1211100</v>
      </c>
      <c r="D6572" t="s">
        <v>181</v>
      </c>
      <c r="E6572" t="s">
        <v>57</v>
      </c>
      <c r="F6572" t="s">
        <v>33</v>
      </c>
      <c r="T6572" t="s">
        <v>8792</v>
      </c>
      <c r="U6572" s="92" t="str">
        <f t="shared" si="102"/>
        <v>ES0621211100</v>
      </c>
    </row>
    <row r="6573" spans="1:21">
      <c r="A6573">
        <v>20110930</v>
      </c>
      <c r="B6573" t="s">
        <v>146</v>
      </c>
      <c r="C6573">
        <v>1211101</v>
      </c>
      <c r="D6573" t="s">
        <v>181</v>
      </c>
      <c r="E6573" t="s">
        <v>56</v>
      </c>
      <c r="F6573" t="s">
        <v>33</v>
      </c>
      <c r="T6573" t="s">
        <v>8793</v>
      </c>
      <c r="U6573" s="92" t="str">
        <f t="shared" si="102"/>
        <v>ES0621211101</v>
      </c>
    </row>
    <row r="6574" spans="1:21">
      <c r="A6574">
        <v>20110930</v>
      </c>
      <c r="B6574" t="s">
        <v>146</v>
      </c>
      <c r="C6574">
        <v>1211102</v>
      </c>
      <c r="D6574" t="s">
        <v>181</v>
      </c>
      <c r="E6574" t="s">
        <v>55</v>
      </c>
      <c r="F6574" t="s">
        <v>33</v>
      </c>
      <c r="T6574" t="s">
        <v>8794</v>
      </c>
      <c r="U6574" s="92" t="str">
        <f t="shared" si="102"/>
        <v>ES0621211102</v>
      </c>
    </row>
    <row r="6575" spans="1:21">
      <c r="A6575">
        <v>20110930</v>
      </c>
      <c r="B6575" t="s">
        <v>146</v>
      </c>
      <c r="C6575">
        <v>1211103</v>
      </c>
      <c r="D6575" t="s">
        <v>181</v>
      </c>
      <c r="E6575" t="s">
        <v>54</v>
      </c>
      <c r="F6575" t="s">
        <v>33</v>
      </c>
      <c r="T6575" t="s">
        <v>8795</v>
      </c>
      <c r="U6575" s="92" t="str">
        <f t="shared" si="102"/>
        <v>ES0621211103</v>
      </c>
    </row>
    <row r="6576" spans="1:21">
      <c r="A6576">
        <v>20110930</v>
      </c>
      <c r="B6576" t="s">
        <v>146</v>
      </c>
      <c r="C6576">
        <v>1211104</v>
      </c>
      <c r="D6576" t="s">
        <v>181</v>
      </c>
      <c r="E6576" t="s">
        <v>53</v>
      </c>
      <c r="F6576" t="s">
        <v>33</v>
      </c>
      <c r="T6576" t="s">
        <v>8796</v>
      </c>
      <c r="U6576" s="92" t="str">
        <f t="shared" si="102"/>
        <v>ES0621211104</v>
      </c>
    </row>
    <row r="6577" spans="1:21">
      <c r="A6577">
        <v>20110930</v>
      </c>
      <c r="B6577" t="s">
        <v>146</v>
      </c>
      <c r="C6577">
        <v>1211105</v>
      </c>
      <c r="D6577" t="s">
        <v>181</v>
      </c>
      <c r="E6577" t="s">
        <v>68</v>
      </c>
      <c r="F6577" t="s">
        <v>33</v>
      </c>
      <c r="G6577">
        <v>0</v>
      </c>
      <c r="H6577">
        <v>0</v>
      </c>
      <c r="I6577">
        <v>0</v>
      </c>
      <c r="J6577">
        <v>0</v>
      </c>
      <c r="K6577">
        <v>0</v>
      </c>
      <c r="L6577">
        <v>0</v>
      </c>
      <c r="M6577">
        <v>0</v>
      </c>
      <c r="N6577">
        <v>0</v>
      </c>
      <c r="O6577">
        <v>0</v>
      </c>
      <c r="Q6577">
        <v>0</v>
      </c>
      <c r="R6577">
        <v>0</v>
      </c>
      <c r="S6577">
        <v>0</v>
      </c>
      <c r="T6577" t="s">
        <v>8797</v>
      </c>
      <c r="U6577" s="92" t="str">
        <f t="shared" si="102"/>
        <v>ES0621211105</v>
      </c>
    </row>
    <row r="6578" spans="1:21">
      <c r="A6578">
        <v>20110930</v>
      </c>
      <c r="B6578" t="s">
        <v>146</v>
      </c>
      <c r="C6578">
        <v>1211106</v>
      </c>
      <c r="D6578" t="s">
        <v>181</v>
      </c>
      <c r="E6578" t="s">
        <v>59</v>
      </c>
      <c r="F6578" t="s">
        <v>50</v>
      </c>
      <c r="T6578" t="s">
        <v>8798</v>
      </c>
      <c r="U6578" s="92" t="str">
        <f t="shared" si="102"/>
        <v>ES0621211106</v>
      </c>
    </row>
    <row r="6579" spans="1:21">
      <c r="A6579">
        <v>20110930</v>
      </c>
      <c r="B6579" t="s">
        <v>146</v>
      </c>
      <c r="C6579">
        <v>1211107</v>
      </c>
      <c r="D6579" t="s">
        <v>181</v>
      </c>
      <c r="E6579" t="s">
        <v>58</v>
      </c>
      <c r="F6579" t="s">
        <v>50</v>
      </c>
      <c r="T6579" t="s">
        <v>8799</v>
      </c>
      <c r="U6579" s="92" t="str">
        <f t="shared" si="102"/>
        <v>ES0621211107</v>
      </c>
    </row>
    <row r="6580" spans="1:21">
      <c r="A6580">
        <v>20110930</v>
      </c>
      <c r="B6580" t="s">
        <v>146</v>
      </c>
      <c r="C6580">
        <v>1211108</v>
      </c>
      <c r="D6580" t="s">
        <v>181</v>
      </c>
      <c r="E6580" t="s">
        <v>57</v>
      </c>
      <c r="F6580" t="s">
        <v>50</v>
      </c>
      <c r="T6580" t="s">
        <v>8800</v>
      </c>
      <c r="U6580" s="92" t="str">
        <f t="shared" si="102"/>
        <v>ES0621211108</v>
      </c>
    </row>
    <row r="6581" spans="1:21">
      <c r="A6581">
        <v>20110930</v>
      </c>
      <c r="B6581" t="s">
        <v>146</v>
      </c>
      <c r="C6581">
        <v>1211109</v>
      </c>
      <c r="D6581" t="s">
        <v>181</v>
      </c>
      <c r="E6581" t="s">
        <v>56</v>
      </c>
      <c r="F6581" t="s">
        <v>50</v>
      </c>
      <c r="T6581" t="s">
        <v>8801</v>
      </c>
      <c r="U6581" s="92" t="str">
        <f t="shared" si="102"/>
        <v>ES0621211109</v>
      </c>
    </row>
    <row r="6582" spans="1:21">
      <c r="A6582">
        <v>20110930</v>
      </c>
      <c r="B6582" t="s">
        <v>146</v>
      </c>
      <c r="C6582">
        <v>1211110</v>
      </c>
      <c r="D6582" t="s">
        <v>181</v>
      </c>
      <c r="E6582" t="s">
        <v>55</v>
      </c>
      <c r="F6582" t="s">
        <v>50</v>
      </c>
      <c r="T6582" t="s">
        <v>8802</v>
      </c>
      <c r="U6582" s="92" t="str">
        <f t="shared" si="102"/>
        <v>ES0621211110</v>
      </c>
    </row>
    <row r="6583" spans="1:21">
      <c r="A6583">
        <v>20110930</v>
      </c>
      <c r="B6583" t="s">
        <v>146</v>
      </c>
      <c r="C6583">
        <v>1211111</v>
      </c>
      <c r="D6583" t="s">
        <v>181</v>
      </c>
      <c r="E6583" t="s">
        <v>54</v>
      </c>
      <c r="F6583" t="s">
        <v>50</v>
      </c>
      <c r="T6583" t="s">
        <v>8803</v>
      </c>
      <c r="U6583" s="92" t="str">
        <f t="shared" si="102"/>
        <v>ES0621211111</v>
      </c>
    </row>
    <row r="6584" spans="1:21">
      <c r="A6584">
        <v>20110930</v>
      </c>
      <c r="B6584" t="s">
        <v>146</v>
      </c>
      <c r="C6584">
        <v>1211112</v>
      </c>
      <c r="D6584" t="s">
        <v>181</v>
      </c>
      <c r="E6584" t="s">
        <v>53</v>
      </c>
      <c r="F6584" t="s">
        <v>50</v>
      </c>
      <c r="T6584" t="s">
        <v>8804</v>
      </c>
      <c r="U6584" s="92" t="str">
        <f t="shared" si="102"/>
        <v>ES0621211112</v>
      </c>
    </row>
    <row r="6585" spans="1:21">
      <c r="A6585">
        <v>20110930</v>
      </c>
      <c r="B6585" t="s">
        <v>146</v>
      </c>
      <c r="C6585">
        <v>1211113</v>
      </c>
      <c r="D6585" t="s">
        <v>181</v>
      </c>
      <c r="E6585" t="s">
        <v>68</v>
      </c>
      <c r="F6585" t="s">
        <v>50</v>
      </c>
      <c r="G6585">
        <v>0</v>
      </c>
      <c r="H6585">
        <v>0</v>
      </c>
      <c r="I6585">
        <v>0</v>
      </c>
      <c r="J6585">
        <v>0</v>
      </c>
      <c r="K6585">
        <v>0</v>
      </c>
      <c r="L6585">
        <v>0</v>
      </c>
      <c r="M6585">
        <v>0</v>
      </c>
      <c r="N6585">
        <v>0</v>
      </c>
      <c r="O6585">
        <v>0</v>
      </c>
      <c r="Q6585">
        <v>0</v>
      </c>
      <c r="R6585">
        <v>0</v>
      </c>
      <c r="S6585">
        <v>0</v>
      </c>
      <c r="T6585" t="s">
        <v>8805</v>
      </c>
      <c r="U6585" s="92" t="str">
        <f t="shared" si="102"/>
        <v>ES0621211113</v>
      </c>
    </row>
    <row r="6586" spans="1:21">
      <c r="A6586">
        <v>20110930</v>
      </c>
      <c r="B6586" t="s">
        <v>146</v>
      </c>
      <c r="C6586">
        <v>1211114</v>
      </c>
      <c r="D6586" t="s">
        <v>181</v>
      </c>
      <c r="E6586" t="s">
        <v>59</v>
      </c>
      <c r="F6586" t="s">
        <v>34</v>
      </c>
      <c r="T6586" t="s">
        <v>8806</v>
      </c>
      <c r="U6586" s="92" t="str">
        <f t="shared" si="102"/>
        <v>ES0621211114</v>
      </c>
    </row>
    <row r="6587" spans="1:21">
      <c r="A6587">
        <v>20110930</v>
      </c>
      <c r="B6587" t="s">
        <v>146</v>
      </c>
      <c r="C6587">
        <v>1211115</v>
      </c>
      <c r="D6587" t="s">
        <v>181</v>
      </c>
      <c r="E6587" t="s">
        <v>58</v>
      </c>
      <c r="F6587" t="s">
        <v>34</v>
      </c>
      <c r="T6587" t="s">
        <v>8807</v>
      </c>
      <c r="U6587" s="92" t="str">
        <f t="shared" si="102"/>
        <v>ES0621211115</v>
      </c>
    </row>
    <row r="6588" spans="1:21">
      <c r="A6588">
        <v>20110930</v>
      </c>
      <c r="B6588" t="s">
        <v>146</v>
      </c>
      <c r="C6588">
        <v>1211116</v>
      </c>
      <c r="D6588" t="s">
        <v>181</v>
      </c>
      <c r="E6588" t="s">
        <v>57</v>
      </c>
      <c r="F6588" t="s">
        <v>34</v>
      </c>
      <c r="T6588" t="s">
        <v>8808</v>
      </c>
      <c r="U6588" s="92" t="str">
        <f t="shared" si="102"/>
        <v>ES0621211116</v>
      </c>
    </row>
    <row r="6589" spans="1:21">
      <c r="A6589">
        <v>20110930</v>
      </c>
      <c r="B6589" t="s">
        <v>146</v>
      </c>
      <c r="C6589">
        <v>1211117</v>
      </c>
      <c r="D6589" t="s">
        <v>181</v>
      </c>
      <c r="E6589" t="s">
        <v>56</v>
      </c>
      <c r="F6589" t="s">
        <v>34</v>
      </c>
      <c r="T6589" t="s">
        <v>8809</v>
      </c>
      <c r="U6589" s="92" t="str">
        <f t="shared" si="102"/>
        <v>ES0621211117</v>
      </c>
    </row>
    <row r="6590" spans="1:21">
      <c r="A6590">
        <v>20110930</v>
      </c>
      <c r="B6590" t="s">
        <v>146</v>
      </c>
      <c r="C6590">
        <v>1211118</v>
      </c>
      <c r="D6590" t="s">
        <v>181</v>
      </c>
      <c r="E6590" t="s">
        <v>55</v>
      </c>
      <c r="F6590" t="s">
        <v>34</v>
      </c>
      <c r="T6590" t="s">
        <v>8810</v>
      </c>
      <c r="U6590" s="92" t="str">
        <f t="shared" si="102"/>
        <v>ES0621211118</v>
      </c>
    </row>
    <row r="6591" spans="1:21">
      <c r="A6591">
        <v>20110930</v>
      </c>
      <c r="B6591" t="s">
        <v>146</v>
      </c>
      <c r="C6591">
        <v>1211119</v>
      </c>
      <c r="D6591" t="s">
        <v>181</v>
      </c>
      <c r="E6591" t="s">
        <v>54</v>
      </c>
      <c r="F6591" t="s">
        <v>34</v>
      </c>
      <c r="T6591" t="s">
        <v>8811</v>
      </c>
      <c r="U6591" s="92" t="str">
        <f t="shared" si="102"/>
        <v>ES0621211119</v>
      </c>
    </row>
    <row r="6592" spans="1:21">
      <c r="A6592">
        <v>20110930</v>
      </c>
      <c r="B6592" t="s">
        <v>146</v>
      </c>
      <c r="C6592">
        <v>1211120</v>
      </c>
      <c r="D6592" t="s">
        <v>181</v>
      </c>
      <c r="E6592" t="s">
        <v>53</v>
      </c>
      <c r="F6592" t="s">
        <v>34</v>
      </c>
      <c r="T6592" t="s">
        <v>8812</v>
      </c>
      <c r="U6592" s="92" t="str">
        <f t="shared" si="102"/>
        <v>ES0621211120</v>
      </c>
    </row>
    <row r="6593" spans="1:21">
      <c r="A6593">
        <v>20110930</v>
      </c>
      <c r="B6593" t="s">
        <v>146</v>
      </c>
      <c r="C6593">
        <v>1211121</v>
      </c>
      <c r="D6593" t="s">
        <v>181</v>
      </c>
      <c r="E6593" t="s">
        <v>68</v>
      </c>
      <c r="F6593" t="s">
        <v>34</v>
      </c>
      <c r="G6593">
        <v>0</v>
      </c>
      <c r="H6593">
        <v>0</v>
      </c>
      <c r="I6593">
        <v>0</v>
      </c>
      <c r="J6593">
        <v>0</v>
      </c>
      <c r="K6593">
        <v>0</v>
      </c>
      <c r="L6593">
        <v>0</v>
      </c>
      <c r="M6593">
        <v>0</v>
      </c>
      <c r="N6593">
        <v>0</v>
      </c>
      <c r="O6593">
        <v>0</v>
      </c>
      <c r="Q6593">
        <v>0</v>
      </c>
      <c r="R6593">
        <v>0</v>
      </c>
      <c r="S6593">
        <v>0</v>
      </c>
      <c r="T6593" t="s">
        <v>8813</v>
      </c>
      <c r="U6593" s="92" t="str">
        <f t="shared" si="102"/>
        <v>ES0621211121</v>
      </c>
    </row>
    <row r="6594" spans="1:21">
      <c r="A6594">
        <v>20110930</v>
      </c>
      <c r="B6594" t="s">
        <v>146</v>
      </c>
      <c r="C6594">
        <v>1211122</v>
      </c>
      <c r="D6594" t="s">
        <v>181</v>
      </c>
      <c r="E6594" t="s">
        <v>59</v>
      </c>
      <c r="F6594" t="s">
        <v>35</v>
      </c>
      <c r="G6594">
        <v>0</v>
      </c>
      <c r="I6594">
        <v>0</v>
      </c>
      <c r="J6594">
        <v>0</v>
      </c>
      <c r="L6594">
        <v>0</v>
      </c>
      <c r="M6594">
        <v>0</v>
      </c>
      <c r="O6594">
        <v>0</v>
      </c>
      <c r="Q6594">
        <v>0</v>
      </c>
      <c r="R6594">
        <v>0</v>
      </c>
      <c r="S6594">
        <v>0</v>
      </c>
      <c r="T6594" t="s">
        <v>8814</v>
      </c>
      <c r="U6594" s="92" t="str">
        <f t="shared" si="102"/>
        <v>ES0621211122</v>
      </c>
    </row>
    <row r="6595" spans="1:21">
      <c r="A6595">
        <v>20110930</v>
      </c>
      <c r="B6595" t="s">
        <v>146</v>
      </c>
      <c r="C6595">
        <v>1211123</v>
      </c>
      <c r="D6595" t="s">
        <v>181</v>
      </c>
      <c r="E6595" t="s">
        <v>58</v>
      </c>
      <c r="F6595" t="s">
        <v>35</v>
      </c>
      <c r="G6595">
        <v>21.647353370000001</v>
      </c>
      <c r="I6595">
        <v>21.647353370000001</v>
      </c>
      <c r="J6595">
        <v>0</v>
      </c>
      <c r="L6595">
        <v>21.647353370000001</v>
      </c>
      <c r="M6595">
        <v>0</v>
      </c>
      <c r="O6595">
        <v>0</v>
      </c>
      <c r="Q6595">
        <v>0</v>
      </c>
      <c r="R6595">
        <v>0</v>
      </c>
      <c r="S6595">
        <v>0</v>
      </c>
      <c r="T6595" t="s">
        <v>8815</v>
      </c>
      <c r="U6595" s="92" t="str">
        <f t="shared" ref="U6595:U6658" si="103">B6595&amp;C6595</f>
        <v>ES0621211123</v>
      </c>
    </row>
    <row r="6596" spans="1:21">
      <c r="A6596">
        <v>20110930</v>
      </c>
      <c r="B6596" t="s">
        <v>146</v>
      </c>
      <c r="C6596">
        <v>1211124</v>
      </c>
      <c r="D6596" t="s">
        <v>181</v>
      </c>
      <c r="E6596" t="s">
        <v>57</v>
      </c>
      <c r="F6596" t="s">
        <v>35</v>
      </c>
      <c r="G6596">
        <v>14.33219057</v>
      </c>
      <c r="I6596">
        <v>0</v>
      </c>
      <c r="J6596">
        <v>0</v>
      </c>
      <c r="L6596">
        <v>0</v>
      </c>
      <c r="M6596">
        <v>-2.13E-4</v>
      </c>
      <c r="O6596">
        <v>0</v>
      </c>
      <c r="Q6596">
        <v>0</v>
      </c>
      <c r="R6596">
        <v>0</v>
      </c>
      <c r="S6596">
        <v>0</v>
      </c>
      <c r="T6596" t="s">
        <v>8816</v>
      </c>
      <c r="U6596" s="92" t="str">
        <f t="shared" si="103"/>
        <v>ES0621211124</v>
      </c>
    </row>
    <row r="6597" spans="1:21">
      <c r="A6597">
        <v>20110930</v>
      </c>
      <c r="B6597" t="s">
        <v>146</v>
      </c>
      <c r="C6597">
        <v>1211125</v>
      </c>
      <c r="D6597" t="s">
        <v>181</v>
      </c>
      <c r="E6597" t="s">
        <v>56</v>
      </c>
      <c r="F6597" t="s">
        <v>35</v>
      </c>
      <c r="G6597">
        <v>22.747136879999999</v>
      </c>
      <c r="I6597">
        <v>12.73268876</v>
      </c>
      <c r="J6597">
        <v>0</v>
      </c>
      <c r="L6597">
        <v>12.73268876</v>
      </c>
      <c r="M6597">
        <v>0</v>
      </c>
      <c r="O6597">
        <v>0</v>
      </c>
      <c r="Q6597">
        <v>0</v>
      </c>
      <c r="R6597">
        <v>0</v>
      </c>
      <c r="S6597">
        <v>0</v>
      </c>
      <c r="T6597" t="s">
        <v>8817</v>
      </c>
      <c r="U6597" s="92" t="str">
        <f t="shared" si="103"/>
        <v>ES0621211125</v>
      </c>
    </row>
    <row r="6598" spans="1:21">
      <c r="A6598">
        <v>20110930</v>
      </c>
      <c r="B6598" t="s">
        <v>146</v>
      </c>
      <c r="C6598">
        <v>1211126</v>
      </c>
      <c r="D6598" t="s">
        <v>181</v>
      </c>
      <c r="E6598" t="s">
        <v>55</v>
      </c>
      <c r="F6598" t="s">
        <v>35</v>
      </c>
      <c r="G6598">
        <v>32.427761820000001</v>
      </c>
      <c r="I6598">
        <v>16.230516340000001</v>
      </c>
      <c r="J6598">
        <v>0</v>
      </c>
      <c r="L6598">
        <v>16.230516340000001</v>
      </c>
      <c r="M6598">
        <v>0</v>
      </c>
      <c r="O6598">
        <v>0</v>
      </c>
      <c r="Q6598">
        <v>0</v>
      </c>
      <c r="R6598">
        <v>0</v>
      </c>
      <c r="S6598">
        <v>0</v>
      </c>
      <c r="T6598" t="s">
        <v>8818</v>
      </c>
      <c r="U6598" s="92" t="str">
        <f t="shared" si="103"/>
        <v>ES0621211126</v>
      </c>
    </row>
    <row r="6599" spans="1:21">
      <c r="A6599">
        <v>20110930</v>
      </c>
      <c r="B6599" t="s">
        <v>146</v>
      </c>
      <c r="C6599">
        <v>1211127</v>
      </c>
      <c r="D6599" t="s">
        <v>181</v>
      </c>
      <c r="E6599" t="s">
        <v>54</v>
      </c>
      <c r="F6599" t="s">
        <v>35</v>
      </c>
      <c r="G6599">
        <v>18.247326770000001</v>
      </c>
      <c r="I6599">
        <v>0</v>
      </c>
      <c r="J6599">
        <v>0</v>
      </c>
      <c r="L6599">
        <v>0</v>
      </c>
      <c r="M6599">
        <v>0</v>
      </c>
      <c r="O6599">
        <v>0</v>
      </c>
      <c r="Q6599">
        <v>0</v>
      </c>
      <c r="R6599">
        <v>0</v>
      </c>
      <c r="S6599">
        <v>0</v>
      </c>
      <c r="T6599" t="s">
        <v>8819</v>
      </c>
      <c r="U6599" s="92" t="str">
        <f t="shared" si="103"/>
        <v>ES0621211127</v>
      </c>
    </row>
    <row r="6600" spans="1:21">
      <c r="A6600">
        <v>20110930</v>
      </c>
      <c r="B6600" t="s">
        <v>146</v>
      </c>
      <c r="C6600">
        <v>1211128</v>
      </c>
      <c r="D6600" t="s">
        <v>181</v>
      </c>
      <c r="E6600" t="s">
        <v>53</v>
      </c>
      <c r="F6600" t="s">
        <v>35</v>
      </c>
      <c r="G6600">
        <v>0.65802978999999995</v>
      </c>
      <c r="I6600">
        <v>0.65802978999999995</v>
      </c>
      <c r="J6600">
        <v>0</v>
      </c>
      <c r="L6600">
        <v>0.65802978999999995</v>
      </c>
      <c r="M6600">
        <v>0</v>
      </c>
      <c r="O6600">
        <v>0</v>
      </c>
      <c r="Q6600">
        <v>0</v>
      </c>
      <c r="R6600">
        <v>0</v>
      </c>
      <c r="S6600">
        <v>0</v>
      </c>
      <c r="T6600" t="s">
        <v>8820</v>
      </c>
      <c r="U6600" s="92" t="str">
        <f t="shared" si="103"/>
        <v>ES0621211128</v>
      </c>
    </row>
    <row r="6601" spans="1:21">
      <c r="A6601">
        <v>20110930</v>
      </c>
      <c r="B6601" t="s">
        <v>146</v>
      </c>
      <c r="C6601">
        <v>1211129</v>
      </c>
      <c r="D6601" t="s">
        <v>181</v>
      </c>
      <c r="E6601" t="s">
        <v>68</v>
      </c>
      <c r="F6601" t="s">
        <v>35</v>
      </c>
      <c r="G6601">
        <v>110.0597992</v>
      </c>
      <c r="H6601">
        <v>0</v>
      </c>
      <c r="I6601">
        <v>51.268588260000001</v>
      </c>
      <c r="J6601">
        <v>0</v>
      </c>
      <c r="K6601">
        <v>0</v>
      </c>
      <c r="L6601">
        <v>51.268588260000001</v>
      </c>
      <c r="M6601">
        <v>-2.13E-4</v>
      </c>
      <c r="N6601">
        <v>0</v>
      </c>
      <c r="O6601">
        <v>0</v>
      </c>
      <c r="Q6601">
        <v>0</v>
      </c>
      <c r="R6601">
        <v>0</v>
      </c>
      <c r="S6601">
        <v>0</v>
      </c>
      <c r="T6601" t="s">
        <v>8821</v>
      </c>
      <c r="U6601" s="92" t="str">
        <f t="shared" si="103"/>
        <v>ES0621211129</v>
      </c>
    </row>
    <row r="6602" spans="1:21">
      <c r="A6602">
        <v>20110930</v>
      </c>
      <c r="B6602" t="s">
        <v>146</v>
      </c>
      <c r="C6602">
        <v>1211130</v>
      </c>
      <c r="D6602" t="s">
        <v>181</v>
      </c>
      <c r="E6602" t="s">
        <v>59</v>
      </c>
      <c r="F6602" t="s">
        <v>36</v>
      </c>
      <c r="T6602" t="s">
        <v>8822</v>
      </c>
      <c r="U6602" s="92" t="str">
        <f t="shared" si="103"/>
        <v>ES0621211130</v>
      </c>
    </row>
    <row r="6603" spans="1:21">
      <c r="A6603">
        <v>20110930</v>
      </c>
      <c r="B6603" t="s">
        <v>146</v>
      </c>
      <c r="C6603">
        <v>1211131</v>
      </c>
      <c r="D6603" t="s">
        <v>181</v>
      </c>
      <c r="E6603" t="s">
        <v>58</v>
      </c>
      <c r="F6603" t="s">
        <v>36</v>
      </c>
      <c r="T6603" t="s">
        <v>8823</v>
      </c>
      <c r="U6603" s="92" t="str">
        <f t="shared" si="103"/>
        <v>ES0621211131</v>
      </c>
    </row>
    <row r="6604" spans="1:21">
      <c r="A6604">
        <v>20110930</v>
      </c>
      <c r="B6604" t="s">
        <v>146</v>
      </c>
      <c r="C6604">
        <v>1211132</v>
      </c>
      <c r="D6604" t="s">
        <v>181</v>
      </c>
      <c r="E6604" t="s">
        <v>57</v>
      </c>
      <c r="F6604" t="s">
        <v>36</v>
      </c>
      <c r="T6604" t="s">
        <v>8824</v>
      </c>
      <c r="U6604" s="92" t="str">
        <f t="shared" si="103"/>
        <v>ES0621211132</v>
      </c>
    </row>
    <row r="6605" spans="1:21">
      <c r="A6605">
        <v>20110930</v>
      </c>
      <c r="B6605" t="s">
        <v>146</v>
      </c>
      <c r="C6605">
        <v>1211133</v>
      </c>
      <c r="D6605" t="s">
        <v>181</v>
      </c>
      <c r="E6605" t="s">
        <v>56</v>
      </c>
      <c r="F6605" t="s">
        <v>36</v>
      </c>
      <c r="T6605" t="s">
        <v>8825</v>
      </c>
      <c r="U6605" s="92" t="str">
        <f t="shared" si="103"/>
        <v>ES0621211133</v>
      </c>
    </row>
    <row r="6606" spans="1:21">
      <c r="A6606">
        <v>20110930</v>
      </c>
      <c r="B6606" t="s">
        <v>146</v>
      </c>
      <c r="C6606">
        <v>1211134</v>
      </c>
      <c r="D6606" t="s">
        <v>181</v>
      </c>
      <c r="E6606" t="s">
        <v>55</v>
      </c>
      <c r="F6606" t="s">
        <v>36</v>
      </c>
      <c r="T6606" t="s">
        <v>8826</v>
      </c>
      <c r="U6606" s="92" t="str">
        <f t="shared" si="103"/>
        <v>ES0621211134</v>
      </c>
    </row>
    <row r="6607" spans="1:21">
      <c r="A6607">
        <v>20110930</v>
      </c>
      <c r="B6607" t="s">
        <v>146</v>
      </c>
      <c r="C6607">
        <v>1211135</v>
      </c>
      <c r="D6607" t="s">
        <v>181</v>
      </c>
      <c r="E6607" t="s">
        <v>54</v>
      </c>
      <c r="F6607" t="s">
        <v>36</v>
      </c>
      <c r="T6607" t="s">
        <v>8827</v>
      </c>
      <c r="U6607" s="92" t="str">
        <f t="shared" si="103"/>
        <v>ES0621211135</v>
      </c>
    </row>
    <row r="6608" spans="1:21">
      <c r="A6608">
        <v>20110930</v>
      </c>
      <c r="B6608" t="s">
        <v>146</v>
      </c>
      <c r="C6608">
        <v>1211136</v>
      </c>
      <c r="D6608" t="s">
        <v>181</v>
      </c>
      <c r="E6608" t="s">
        <v>53</v>
      </c>
      <c r="F6608" t="s">
        <v>36</v>
      </c>
      <c r="T6608" t="s">
        <v>8828</v>
      </c>
      <c r="U6608" s="92" t="str">
        <f t="shared" si="103"/>
        <v>ES0621211136</v>
      </c>
    </row>
    <row r="6609" spans="1:21">
      <c r="A6609">
        <v>20110930</v>
      </c>
      <c r="B6609" t="s">
        <v>146</v>
      </c>
      <c r="C6609">
        <v>1211137</v>
      </c>
      <c r="D6609" t="s">
        <v>181</v>
      </c>
      <c r="E6609" t="s">
        <v>68</v>
      </c>
      <c r="F6609" t="s">
        <v>36</v>
      </c>
      <c r="G6609">
        <v>0</v>
      </c>
      <c r="H6609">
        <v>0</v>
      </c>
      <c r="I6609">
        <v>0</v>
      </c>
      <c r="J6609">
        <v>0</v>
      </c>
      <c r="K6609">
        <v>0</v>
      </c>
      <c r="L6609">
        <v>0</v>
      </c>
      <c r="M6609">
        <v>0</v>
      </c>
      <c r="N6609">
        <v>0</v>
      </c>
      <c r="O6609">
        <v>0</v>
      </c>
      <c r="Q6609">
        <v>0</v>
      </c>
      <c r="R6609">
        <v>0</v>
      </c>
      <c r="S6609">
        <v>0</v>
      </c>
      <c r="T6609" t="s">
        <v>8829</v>
      </c>
      <c r="U6609" s="92" t="str">
        <f t="shared" si="103"/>
        <v>ES0621211137</v>
      </c>
    </row>
    <row r="6610" spans="1:21">
      <c r="A6610">
        <v>20110930</v>
      </c>
      <c r="B6610" t="s">
        <v>146</v>
      </c>
      <c r="C6610">
        <v>1211138</v>
      </c>
      <c r="D6610" t="s">
        <v>181</v>
      </c>
      <c r="E6610" t="s">
        <v>59</v>
      </c>
      <c r="F6610" t="s">
        <v>51</v>
      </c>
      <c r="T6610" t="s">
        <v>8830</v>
      </c>
      <c r="U6610" s="92" t="str">
        <f t="shared" si="103"/>
        <v>ES0621211138</v>
      </c>
    </row>
    <row r="6611" spans="1:21">
      <c r="A6611">
        <v>20110930</v>
      </c>
      <c r="B6611" t="s">
        <v>146</v>
      </c>
      <c r="C6611">
        <v>1211139</v>
      </c>
      <c r="D6611" t="s">
        <v>181</v>
      </c>
      <c r="E6611" t="s">
        <v>58</v>
      </c>
      <c r="F6611" t="s">
        <v>51</v>
      </c>
      <c r="T6611" t="s">
        <v>8831</v>
      </c>
      <c r="U6611" s="92" t="str">
        <f t="shared" si="103"/>
        <v>ES0621211139</v>
      </c>
    </row>
    <row r="6612" spans="1:21">
      <c r="A6612">
        <v>20110930</v>
      </c>
      <c r="B6612" t="s">
        <v>146</v>
      </c>
      <c r="C6612">
        <v>1211140</v>
      </c>
      <c r="D6612" t="s">
        <v>181</v>
      </c>
      <c r="E6612" t="s">
        <v>57</v>
      </c>
      <c r="F6612" t="s">
        <v>51</v>
      </c>
      <c r="T6612" t="s">
        <v>8832</v>
      </c>
      <c r="U6612" s="92" t="str">
        <f t="shared" si="103"/>
        <v>ES0621211140</v>
      </c>
    </row>
    <row r="6613" spans="1:21">
      <c r="A6613">
        <v>20110930</v>
      </c>
      <c r="B6613" t="s">
        <v>146</v>
      </c>
      <c r="C6613">
        <v>1211141</v>
      </c>
      <c r="D6613" t="s">
        <v>181</v>
      </c>
      <c r="E6613" t="s">
        <v>56</v>
      </c>
      <c r="F6613" t="s">
        <v>51</v>
      </c>
      <c r="T6613" t="s">
        <v>8833</v>
      </c>
      <c r="U6613" s="92" t="str">
        <f t="shared" si="103"/>
        <v>ES0621211141</v>
      </c>
    </row>
    <row r="6614" spans="1:21">
      <c r="A6614">
        <v>20110930</v>
      </c>
      <c r="B6614" t="s">
        <v>146</v>
      </c>
      <c r="C6614">
        <v>1211142</v>
      </c>
      <c r="D6614" t="s">
        <v>181</v>
      </c>
      <c r="E6614" t="s">
        <v>55</v>
      </c>
      <c r="F6614" t="s">
        <v>51</v>
      </c>
      <c r="T6614" t="s">
        <v>8834</v>
      </c>
      <c r="U6614" s="92" t="str">
        <f t="shared" si="103"/>
        <v>ES0621211142</v>
      </c>
    </row>
    <row r="6615" spans="1:21">
      <c r="A6615">
        <v>20110930</v>
      </c>
      <c r="B6615" t="s">
        <v>146</v>
      </c>
      <c r="C6615">
        <v>1211143</v>
      </c>
      <c r="D6615" t="s">
        <v>181</v>
      </c>
      <c r="E6615" t="s">
        <v>54</v>
      </c>
      <c r="F6615" t="s">
        <v>51</v>
      </c>
      <c r="T6615" t="s">
        <v>8835</v>
      </c>
      <c r="U6615" s="92" t="str">
        <f t="shared" si="103"/>
        <v>ES0621211143</v>
      </c>
    </row>
    <row r="6616" spans="1:21">
      <c r="A6616">
        <v>20110930</v>
      </c>
      <c r="B6616" t="s">
        <v>146</v>
      </c>
      <c r="C6616">
        <v>1211144</v>
      </c>
      <c r="D6616" t="s">
        <v>181</v>
      </c>
      <c r="E6616" t="s">
        <v>53</v>
      </c>
      <c r="F6616" t="s">
        <v>51</v>
      </c>
      <c r="T6616" t="s">
        <v>8836</v>
      </c>
      <c r="U6616" s="92" t="str">
        <f t="shared" si="103"/>
        <v>ES0621211144</v>
      </c>
    </row>
    <row r="6617" spans="1:21">
      <c r="A6617">
        <v>20110930</v>
      </c>
      <c r="B6617" t="s">
        <v>146</v>
      </c>
      <c r="C6617">
        <v>1211145</v>
      </c>
      <c r="D6617" t="s">
        <v>181</v>
      </c>
      <c r="E6617" t="s">
        <v>68</v>
      </c>
      <c r="F6617" t="s">
        <v>51</v>
      </c>
      <c r="G6617">
        <v>0</v>
      </c>
      <c r="H6617">
        <v>0</v>
      </c>
      <c r="I6617">
        <v>0</v>
      </c>
      <c r="J6617">
        <v>0</v>
      </c>
      <c r="K6617">
        <v>0</v>
      </c>
      <c r="L6617">
        <v>0</v>
      </c>
      <c r="M6617">
        <v>0</v>
      </c>
      <c r="N6617">
        <v>0</v>
      </c>
      <c r="O6617">
        <v>0</v>
      </c>
      <c r="Q6617">
        <v>0</v>
      </c>
      <c r="R6617">
        <v>0</v>
      </c>
      <c r="S6617">
        <v>0</v>
      </c>
      <c r="T6617" t="s">
        <v>8837</v>
      </c>
      <c r="U6617" s="92" t="str">
        <f t="shared" si="103"/>
        <v>ES0621211145</v>
      </c>
    </row>
    <row r="6618" spans="1:21">
      <c r="A6618">
        <v>20110930</v>
      </c>
      <c r="B6618" t="s">
        <v>146</v>
      </c>
      <c r="C6618">
        <v>1211146</v>
      </c>
      <c r="D6618" t="s">
        <v>181</v>
      </c>
      <c r="E6618" t="s">
        <v>59</v>
      </c>
      <c r="F6618" t="s">
        <v>37</v>
      </c>
      <c r="T6618" t="s">
        <v>8838</v>
      </c>
      <c r="U6618" s="92" t="str">
        <f t="shared" si="103"/>
        <v>ES0621211146</v>
      </c>
    </row>
    <row r="6619" spans="1:21">
      <c r="A6619">
        <v>20110930</v>
      </c>
      <c r="B6619" t="s">
        <v>146</v>
      </c>
      <c r="C6619">
        <v>1211147</v>
      </c>
      <c r="D6619" t="s">
        <v>181</v>
      </c>
      <c r="E6619" t="s">
        <v>58</v>
      </c>
      <c r="F6619" t="s">
        <v>37</v>
      </c>
      <c r="T6619" t="s">
        <v>8839</v>
      </c>
      <c r="U6619" s="92" t="str">
        <f t="shared" si="103"/>
        <v>ES0621211147</v>
      </c>
    </row>
    <row r="6620" spans="1:21">
      <c r="A6620">
        <v>20110930</v>
      </c>
      <c r="B6620" t="s">
        <v>146</v>
      </c>
      <c r="C6620">
        <v>1211148</v>
      </c>
      <c r="D6620" t="s">
        <v>181</v>
      </c>
      <c r="E6620" t="s">
        <v>57</v>
      </c>
      <c r="F6620" t="s">
        <v>37</v>
      </c>
      <c r="T6620" t="s">
        <v>8840</v>
      </c>
      <c r="U6620" s="92" t="str">
        <f t="shared" si="103"/>
        <v>ES0621211148</v>
      </c>
    </row>
    <row r="6621" spans="1:21">
      <c r="A6621">
        <v>20110930</v>
      </c>
      <c r="B6621" t="s">
        <v>146</v>
      </c>
      <c r="C6621">
        <v>1211149</v>
      </c>
      <c r="D6621" t="s">
        <v>181</v>
      </c>
      <c r="E6621" t="s">
        <v>56</v>
      </c>
      <c r="F6621" t="s">
        <v>37</v>
      </c>
      <c r="T6621" t="s">
        <v>8841</v>
      </c>
      <c r="U6621" s="92" t="str">
        <f t="shared" si="103"/>
        <v>ES0621211149</v>
      </c>
    </row>
    <row r="6622" spans="1:21">
      <c r="A6622">
        <v>20110930</v>
      </c>
      <c r="B6622" t="s">
        <v>146</v>
      </c>
      <c r="C6622">
        <v>1211150</v>
      </c>
      <c r="D6622" t="s">
        <v>181</v>
      </c>
      <c r="E6622" t="s">
        <v>55</v>
      </c>
      <c r="F6622" t="s">
        <v>37</v>
      </c>
      <c r="T6622" t="s">
        <v>8842</v>
      </c>
      <c r="U6622" s="92" t="str">
        <f t="shared" si="103"/>
        <v>ES0621211150</v>
      </c>
    </row>
    <row r="6623" spans="1:21">
      <c r="A6623">
        <v>20110930</v>
      </c>
      <c r="B6623" t="s">
        <v>146</v>
      </c>
      <c r="C6623">
        <v>1211151</v>
      </c>
      <c r="D6623" t="s">
        <v>181</v>
      </c>
      <c r="E6623" t="s">
        <v>54</v>
      </c>
      <c r="F6623" t="s">
        <v>37</v>
      </c>
      <c r="T6623" t="s">
        <v>8843</v>
      </c>
      <c r="U6623" s="92" t="str">
        <f t="shared" si="103"/>
        <v>ES0621211151</v>
      </c>
    </row>
    <row r="6624" spans="1:21">
      <c r="A6624">
        <v>20110930</v>
      </c>
      <c r="B6624" t="s">
        <v>146</v>
      </c>
      <c r="C6624">
        <v>1211152</v>
      </c>
      <c r="D6624" t="s">
        <v>181</v>
      </c>
      <c r="E6624" t="s">
        <v>53</v>
      </c>
      <c r="F6624" t="s">
        <v>37</v>
      </c>
      <c r="T6624" t="s">
        <v>8844</v>
      </c>
      <c r="U6624" s="92" t="str">
        <f t="shared" si="103"/>
        <v>ES0621211152</v>
      </c>
    </row>
    <row r="6625" spans="1:21">
      <c r="A6625">
        <v>20110930</v>
      </c>
      <c r="B6625" t="s">
        <v>146</v>
      </c>
      <c r="C6625">
        <v>1211153</v>
      </c>
      <c r="D6625" t="s">
        <v>181</v>
      </c>
      <c r="E6625" t="s">
        <v>68</v>
      </c>
      <c r="F6625" t="s">
        <v>37</v>
      </c>
      <c r="G6625">
        <v>0</v>
      </c>
      <c r="H6625">
        <v>0</v>
      </c>
      <c r="I6625">
        <v>0</v>
      </c>
      <c r="J6625">
        <v>0</v>
      </c>
      <c r="K6625">
        <v>0</v>
      </c>
      <c r="L6625">
        <v>0</v>
      </c>
      <c r="M6625">
        <v>0</v>
      </c>
      <c r="N6625">
        <v>0</v>
      </c>
      <c r="O6625">
        <v>0</v>
      </c>
      <c r="Q6625">
        <v>0</v>
      </c>
      <c r="R6625">
        <v>0</v>
      </c>
      <c r="S6625">
        <v>0</v>
      </c>
      <c r="T6625" t="s">
        <v>8845</v>
      </c>
      <c r="U6625" s="92" t="str">
        <f t="shared" si="103"/>
        <v>ES0621211153</v>
      </c>
    </row>
    <row r="6626" spans="1:21">
      <c r="A6626">
        <v>20110930</v>
      </c>
      <c r="B6626" t="s">
        <v>146</v>
      </c>
      <c r="C6626">
        <v>1211154</v>
      </c>
      <c r="D6626" t="s">
        <v>181</v>
      </c>
      <c r="E6626" t="s">
        <v>59</v>
      </c>
      <c r="F6626" t="s">
        <v>38</v>
      </c>
      <c r="T6626" t="s">
        <v>8846</v>
      </c>
      <c r="U6626" s="92" t="str">
        <f t="shared" si="103"/>
        <v>ES0621211154</v>
      </c>
    </row>
    <row r="6627" spans="1:21">
      <c r="A6627">
        <v>20110930</v>
      </c>
      <c r="B6627" t="s">
        <v>146</v>
      </c>
      <c r="C6627">
        <v>1211155</v>
      </c>
      <c r="D6627" t="s">
        <v>181</v>
      </c>
      <c r="E6627" t="s">
        <v>58</v>
      </c>
      <c r="F6627" t="s">
        <v>38</v>
      </c>
      <c r="T6627" t="s">
        <v>8847</v>
      </c>
      <c r="U6627" s="92" t="str">
        <f t="shared" si="103"/>
        <v>ES0621211155</v>
      </c>
    </row>
    <row r="6628" spans="1:21">
      <c r="A6628">
        <v>20110930</v>
      </c>
      <c r="B6628" t="s">
        <v>146</v>
      </c>
      <c r="C6628">
        <v>1211156</v>
      </c>
      <c r="D6628" t="s">
        <v>181</v>
      </c>
      <c r="E6628" t="s">
        <v>57</v>
      </c>
      <c r="F6628" t="s">
        <v>38</v>
      </c>
      <c r="T6628" t="s">
        <v>8848</v>
      </c>
      <c r="U6628" s="92" t="str">
        <f t="shared" si="103"/>
        <v>ES0621211156</v>
      </c>
    </row>
    <row r="6629" spans="1:21">
      <c r="A6629">
        <v>20110930</v>
      </c>
      <c r="B6629" t="s">
        <v>146</v>
      </c>
      <c r="C6629">
        <v>1211157</v>
      </c>
      <c r="D6629" t="s">
        <v>181</v>
      </c>
      <c r="E6629" t="s">
        <v>56</v>
      </c>
      <c r="F6629" t="s">
        <v>38</v>
      </c>
      <c r="T6629" t="s">
        <v>8849</v>
      </c>
      <c r="U6629" s="92" t="str">
        <f t="shared" si="103"/>
        <v>ES0621211157</v>
      </c>
    </row>
    <row r="6630" spans="1:21">
      <c r="A6630">
        <v>20110930</v>
      </c>
      <c r="B6630" t="s">
        <v>146</v>
      </c>
      <c r="C6630">
        <v>1211158</v>
      </c>
      <c r="D6630" t="s">
        <v>181</v>
      </c>
      <c r="E6630" t="s">
        <v>55</v>
      </c>
      <c r="F6630" t="s">
        <v>38</v>
      </c>
      <c r="T6630" t="s">
        <v>8850</v>
      </c>
      <c r="U6630" s="92" t="str">
        <f t="shared" si="103"/>
        <v>ES0621211158</v>
      </c>
    </row>
    <row r="6631" spans="1:21">
      <c r="A6631">
        <v>20110930</v>
      </c>
      <c r="B6631" t="s">
        <v>146</v>
      </c>
      <c r="C6631">
        <v>1211159</v>
      </c>
      <c r="D6631" t="s">
        <v>181</v>
      </c>
      <c r="E6631" t="s">
        <v>54</v>
      </c>
      <c r="F6631" t="s">
        <v>38</v>
      </c>
      <c r="T6631" t="s">
        <v>8851</v>
      </c>
      <c r="U6631" s="92" t="str">
        <f t="shared" si="103"/>
        <v>ES0621211159</v>
      </c>
    </row>
    <row r="6632" spans="1:21">
      <c r="A6632">
        <v>20110930</v>
      </c>
      <c r="B6632" t="s">
        <v>146</v>
      </c>
      <c r="C6632">
        <v>1211160</v>
      </c>
      <c r="D6632" t="s">
        <v>181</v>
      </c>
      <c r="E6632" t="s">
        <v>53</v>
      </c>
      <c r="F6632" t="s">
        <v>38</v>
      </c>
      <c r="T6632" t="s">
        <v>8852</v>
      </c>
      <c r="U6632" s="92" t="str">
        <f t="shared" si="103"/>
        <v>ES0621211160</v>
      </c>
    </row>
    <row r="6633" spans="1:21">
      <c r="A6633">
        <v>20110930</v>
      </c>
      <c r="B6633" t="s">
        <v>146</v>
      </c>
      <c r="C6633">
        <v>1211161</v>
      </c>
      <c r="D6633" t="s">
        <v>181</v>
      </c>
      <c r="E6633" t="s">
        <v>68</v>
      </c>
      <c r="F6633" t="s">
        <v>38</v>
      </c>
      <c r="G6633">
        <v>0</v>
      </c>
      <c r="H6633">
        <v>0</v>
      </c>
      <c r="I6633">
        <v>0</v>
      </c>
      <c r="J6633">
        <v>0</v>
      </c>
      <c r="K6633">
        <v>0</v>
      </c>
      <c r="L6633">
        <v>0</v>
      </c>
      <c r="M6633">
        <v>0</v>
      </c>
      <c r="N6633">
        <v>0</v>
      </c>
      <c r="O6633">
        <v>0</v>
      </c>
      <c r="Q6633">
        <v>0</v>
      </c>
      <c r="R6633">
        <v>0</v>
      </c>
      <c r="S6633">
        <v>0</v>
      </c>
      <c r="T6633" t="s">
        <v>8853</v>
      </c>
      <c r="U6633" s="92" t="str">
        <f t="shared" si="103"/>
        <v>ES0621211161</v>
      </c>
    </row>
    <row r="6634" spans="1:21">
      <c r="A6634">
        <v>20110930</v>
      </c>
      <c r="B6634" t="s">
        <v>146</v>
      </c>
      <c r="C6634">
        <v>1211162</v>
      </c>
      <c r="D6634" t="s">
        <v>181</v>
      </c>
      <c r="E6634" t="s">
        <v>59</v>
      </c>
      <c r="F6634" t="s">
        <v>39</v>
      </c>
      <c r="T6634" t="s">
        <v>8854</v>
      </c>
      <c r="U6634" s="92" t="str">
        <f t="shared" si="103"/>
        <v>ES0621211162</v>
      </c>
    </row>
    <row r="6635" spans="1:21">
      <c r="A6635">
        <v>20110930</v>
      </c>
      <c r="B6635" t="s">
        <v>146</v>
      </c>
      <c r="C6635">
        <v>1211163</v>
      </c>
      <c r="D6635" t="s">
        <v>181</v>
      </c>
      <c r="E6635" t="s">
        <v>58</v>
      </c>
      <c r="F6635" t="s">
        <v>39</v>
      </c>
      <c r="T6635" t="s">
        <v>8855</v>
      </c>
      <c r="U6635" s="92" t="str">
        <f t="shared" si="103"/>
        <v>ES0621211163</v>
      </c>
    </row>
    <row r="6636" spans="1:21">
      <c r="A6636">
        <v>20110930</v>
      </c>
      <c r="B6636" t="s">
        <v>146</v>
      </c>
      <c r="C6636">
        <v>1211164</v>
      </c>
      <c r="D6636" t="s">
        <v>181</v>
      </c>
      <c r="E6636" t="s">
        <v>57</v>
      </c>
      <c r="F6636" t="s">
        <v>39</v>
      </c>
      <c r="T6636" t="s">
        <v>8856</v>
      </c>
      <c r="U6636" s="92" t="str">
        <f t="shared" si="103"/>
        <v>ES0621211164</v>
      </c>
    </row>
    <row r="6637" spans="1:21">
      <c r="A6637">
        <v>20110930</v>
      </c>
      <c r="B6637" t="s">
        <v>146</v>
      </c>
      <c r="C6637">
        <v>1211165</v>
      </c>
      <c r="D6637" t="s">
        <v>181</v>
      </c>
      <c r="E6637" t="s">
        <v>56</v>
      </c>
      <c r="F6637" t="s">
        <v>39</v>
      </c>
      <c r="T6637" t="s">
        <v>8857</v>
      </c>
      <c r="U6637" s="92" t="str">
        <f t="shared" si="103"/>
        <v>ES0621211165</v>
      </c>
    </row>
    <row r="6638" spans="1:21">
      <c r="A6638">
        <v>20110930</v>
      </c>
      <c r="B6638" t="s">
        <v>146</v>
      </c>
      <c r="C6638">
        <v>1211166</v>
      </c>
      <c r="D6638" t="s">
        <v>181</v>
      </c>
      <c r="E6638" t="s">
        <v>55</v>
      </c>
      <c r="F6638" t="s">
        <v>39</v>
      </c>
      <c r="T6638" t="s">
        <v>8858</v>
      </c>
      <c r="U6638" s="92" t="str">
        <f t="shared" si="103"/>
        <v>ES0621211166</v>
      </c>
    </row>
    <row r="6639" spans="1:21">
      <c r="A6639">
        <v>20110930</v>
      </c>
      <c r="B6639" t="s">
        <v>146</v>
      </c>
      <c r="C6639">
        <v>1211167</v>
      </c>
      <c r="D6639" t="s">
        <v>181</v>
      </c>
      <c r="E6639" t="s">
        <v>54</v>
      </c>
      <c r="F6639" t="s">
        <v>39</v>
      </c>
      <c r="T6639" t="s">
        <v>8859</v>
      </c>
      <c r="U6639" s="92" t="str">
        <f t="shared" si="103"/>
        <v>ES0621211167</v>
      </c>
    </row>
    <row r="6640" spans="1:21">
      <c r="A6640">
        <v>20110930</v>
      </c>
      <c r="B6640" t="s">
        <v>146</v>
      </c>
      <c r="C6640">
        <v>1211168</v>
      </c>
      <c r="D6640" t="s">
        <v>181</v>
      </c>
      <c r="E6640" t="s">
        <v>53</v>
      </c>
      <c r="F6640" t="s">
        <v>39</v>
      </c>
      <c r="T6640" t="s">
        <v>8860</v>
      </c>
      <c r="U6640" s="92" t="str">
        <f t="shared" si="103"/>
        <v>ES0621211168</v>
      </c>
    </row>
    <row r="6641" spans="1:21">
      <c r="A6641">
        <v>20110930</v>
      </c>
      <c r="B6641" t="s">
        <v>146</v>
      </c>
      <c r="C6641">
        <v>1211169</v>
      </c>
      <c r="D6641" t="s">
        <v>181</v>
      </c>
      <c r="E6641" t="s">
        <v>68</v>
      </c>
      <c r="F6641" t="s">
        <v>39</v>
      </c>
      <c r="G6641">
        <v>0</v>
      </c>
      <c r="H6641">
        <v>0</v>
      </c>
      <c r="I6641">
        <v>0</v>
      </c>
      <c r="J6641">
        <v>0</v>
      </c>
      <c r="K6641">
        <v>0</v>
      </c>
      <c r="L6641">
        <v>0</v>
      </c>
      <c r="M6641">
        <v>0</v>
      </c>
      <c r="N6641">
        <v>0</v>
      </c>
      <c r="O6641">
        <v>0</v>
      </c>
      <c r="Q6641">
        <v>0</v>
      </c>
      <c r="R6641">
        <v>0</v>
      </c>
      <c r="S6641">
        <v>0</v>
      </c>
      <c r="T6641" t="s">
        <v>8861</v>
      </c>
      <c r="U6641" s="92" t="str">
        <f t="shared" si="103"/>
        <v>ES0621211169</v>
      </c>
    </row>
    <row r="6642" spans="1:21">
      <c r="A6642">
        <v>20110930</v>
      </c>
      <c r="B6642" t="s">
        <v>146</v>
      </c>
      <c r="C6642">
        <v>1211170</v>
      </c>
      <c r="D6642" t="s">
        <v>181</v>
      </c>
      <c r="E6642" t="s">
        <v>59</v>
      </c>
      <c r="F6642" t="s">
        <v>40</v>
      </c>
      <c r="G6642">
        <v>1.49944196</v>
      </c>
      <c r="I6642">
        <v>0</v>
      </c>
      <c r="J6642">
        <v>0</v>
      </c>
      <c r="L6642">
        <v>0</v>
      </c>
      <c r="M6642">
        <v>-4.8040000000000001E-5</v>
      </c>
      <c r="O6642">
        <v>0</v>
      </c>
      <c r="Q6642">
        <v>0</v>
      </c>
      <c r="R6642">
        <v>0</v>
      </c>
      <c r="S6642">
        <v>0</v>
      </c>
      <c r="T6642" t="s">
        <v>8862</v>
      </c>
      <c r="U6642" s="92" t="str">
        <f t="shared" si="103"/>
        <v>ES0621211170</v>
      </c>
    </row>
    <row r="6643" spans="1:21">
      <c r="A6643">
        <v>20110930</v>
      </c>
      <c r="B6643" t="s">
        <v>146</v>
      </c>
      <c r="C6643">
        <v>1211171</v>
      </c>
      <c r="D6643" t="s">
        <v>181</v>
      </c>
      <c r="E6643" t="s">
        <v>58</v>
      </c>
      <c r="F6643" t="s">
        <v>40</v>
      </c>
      <c r="G6643">
        <v>0</v>
      </c>
      <c r="I6643">
        <v>0</v>
      </c>
      <c r="J6643">
        <v>0</v>
      </c>
      <c r="L6643">
        <v>0</v>
      </c>
      <c r="M6643">
        <v>0</v>
      </c>
      <c r="O6643">
        <v>0</v>
      </c>
      <c r="Q6643">
        <v>0</v>
      </c>
      <c r="R6643">
        <v>0</v>
      </c>
      <c r="S6643">
        <v>0</v>
      </c>
      <c r="T6643" t="s">
        <v>8863</v>
      </c>
      <c r="U6643" s="92" t="str">
        <f t="shared" si="103"/>
        <v>ES0621211171</v>
      </c>
    </row>
    <row r="6644" spans="1:21">
      <c r="A6644">
        <v>20110930</v>
      </c>
      <c r="B6644" t="s">
        <v>146</v>
      </c>
      <c r="C6644">
        <v>1211172</v>
      </c>
      <c r="D6644" t="s">
        <v>181</v>
      </c>
      <c r="E6644" t="s">
        <v>57</v>
      </c>
      <c r="F6644" t="s">
        <v>40</v>
      </c>
      <c r="G6644">
        <v>0</v>
      </c>
      <c r="I6644">
        <v>0</v>
      </c>
      <c r="J6644">
        <v>0</v>
      </c>
      <c r="L6644">
        <v>0</v>
      </c>
      <c r="M6644">
        <v>0</v>
      </c>
      <c r="O6644">
        <v>0</v>
      </c>
      <c r="Q6644">
        <v>0</v>
      </c>
      <c r="R6644">
        <v>0</v>
      </c>
      <c r="S6644">
        <v>0</v>
      </c>
      <c r="T6644" t="s">
        <v>8864</v>
      </c>
      <c r="U6644" s="92" t="str">
        <f t="shared" si="103"/>
        <v>ES0621211172</v>
      </c>
    </row>
    <row r="6645" spans="1:21">
      <c r="A6645">
        <v>20110930</v>
      </c>
      <c r="B6645" t="s">
        <v>146</v>
      </c>
      <c r="C6645">
        <v>1211173</v>
      </c>
      <c r="D6645" t="s">
        <v>181</v>
      </c>
      <c r="E6645" t="s">
        <v>56</v>
      </c>
      <c r="F6645" t="s">
        <v>40</v>
      </c>
      <c r="G6645">
        <v>0</v>
      </c>
      <c r="I6645">
        <v>0</v>
      </c>
      <c r="J6645">
        <v>0</v>
      </c>
      <c r="L6645">
        <v>0</v>
      </c>
      <c r="M6645">
        <v>0</v>
      </c>
      <c r="O6645">
        <v>0</v>
      </c>
      <c r="Q6645">
        <v>0</v>
      </c>
      <c r="R6645">
        <v>0</v>
      </c>
      <c r="S6645">
        <v>0</v>
      </c>
      <c r="T6645" t="s">
        <v>8865</v>
      </c>
      <c r="U6645" s="92" t="str">
        <f t="shared" si="103"/>
        <v>ES0621211173</v>
      </c>
    </row>
    <row r="6646" spans="1:21">
      <c r="A6646">
        <v>20110930</v>
      </c>
      <c r="B6646" t="s">
        <v>146</v>
      </c>
      <c r="C6646">
        <v>1211174</v>
      </c>
      <c r="D6646" t="s">
        <v>181</v>
      </c>
      <c r="E6646" t="s">
        <v>55</v>
      </c>
      <c r="F6646" t="s">
        <v>40</v>
      </c>
      <c r="G6646">
        <v>0</v>
      </c>
      <c r="I6646">
        <v>0</v>
      </c>
      <c r="J6646">
        <v>0</v>
      </c>
      <c r="L6646">
        <v>0</v>
      </c>
      <c r="M6646">
        <v>0</v>
      </c>
      <c r="O6646">
        <v>0</v>
      </c>
      <c r="Q6646">
        <v>0</v>
      </c>
      <c r="R6646">
        <v>0</v>
      </c>
      <c r="S6646">
        <v>0</v>
      </c>
      <c r="T6646" t="s">
        <v>8866</v>
      </c>
      <c r="U6646" s="92" t="str">
        <f t="shared" si="103"/>
        <v>ES0621211174</v>
      </c>
    </row>
    <row r="6647" spans="1:21">
      <c r="A6647">
        <v>20110930</v>
      </c>
      <c r="B6647" t="s">
        <v>146</v>
      </c>
      <c r="C6647">
        <v>1211175</v>
      </c>
      <c r="D6647" t="s">
        <v>181</v>
      </c>
      <c r="E6647" t="s">
        <v>54</v>
      </c>
      <c r="F6647" t="s">
        <v>40</v>
      </c>
      <c r="G6647">
        <v>0</v>
      </c>
      <c r="I6647">
        <v>0</v>
      </c>
      <c r="J6647">
        <v>0</v>
      </c>
      <c r="L6647">
        <v>0</v>
      </c>
      <c r="M6647">
        <v>0</v>
      </c>
      <c r="O6647">
        <v>0</v>
      </c>
      <c r="Q6647">
        <v>0</v>
      </c>
      <c r="R6647">
        <v>0</v>
      </c>
      <c r="S6647">
        <v>0</v>
      </c>
      <c r="T6647" t="s">
        <v>8867</v>
      </c>
      <c r="U6647" s="92" t="str">
        <f t="shared" si="103"/>
        <v>ES0621211175</v>
      </c>
    </row>
    <row r="6648" spans="1:21">
      <c r="A6648">
        <v>20110930</v>
      </c>
      <c r="B6648" t="s">
        <v>146</v>
      </c>
      <c r="C6648">
        <v>1211176</v>
      </c>
      <c r="D6648" t="s">
        <v>181</v>
      </c>
      <c r="E6648" t="s">
        <v>53</v>
      </c>
      <c r="F6648" t="s">
        <v>40</v>
      </c>
      <c r="G6648">
        <v>0.45487105</v>
      </c>
      <c r="I6648">
        <v>0.45487105</v>
      </c>
      <c r="J6648">
        <v>0</v>
      </c>
      <c r="L6648">
        <v>0.45487105</v>
      </c>
      <c r="M6648">
        <v>0</v>
      </c>
      <c r="O6648">
        <v>0</v>
      </c>
      <c r="Q6648">
        <v>0</v>
      </c>
      <c r="R6648">
        <v>0</v>
      </c>
      <c r="S6648">
        <v>0</v>
      </c>
      <c r="T6648" t="s">
        <v>8868</v>
      </c>
      <c r="U6648" s="92" t="str">
        <f t="shared" si="103"/>
        <v>ES0621211176</v>
      </c>
    </row>
    <row r="6649" spans="1:21">
      <c r="A6649">
        <v>20110930</v>
      </c>
      <c r="B6649" t="s">
        <v>146</v>
      </c>
      <c r="C6649">
        <v>1211177</v>
      </c>
      <c r="D6649" t="s">
        <v>181</v>
      </c>
      <c r="E6649" t="s">
        <v>68</v>
      </c>
      <c r="F6649" t="s">
        <v>40</v>
      </c>
      <c r="G6649">
        <v>1.9543130099999999</v>
      </c>
      <c r="H6649">
        <v>0</v>
      </c>
      <c r="I6649">
        <v>0.45487105</v>
      </c>
      <c r="J6649">
        <v>0</v>
      </c>
      <c r="K6649">
        <v>0</v>
      </c>
      <c r="L6649">
        <v>0.45487105</v>
      </c>
      <c r="M6649">
        <v>-4.8040000000000001E-5</v>
      </c>
      <c r="N6649">
        <v>0</v>
      </c>
      <c r="O6649">
        <v>0</v>
      </c>
      <c r="Q6649">
        <v>0</v>
      </c>
      <c r="R6649">
        <v>0</v>
      </c>
      <c r="S6649">
        <v>0</v>
      </c>
      <c r="T6649" t="s">
        <v>8869</v>
      </c>
      <c r="U6649" s="92" t="str">
        <f t="shared" si="103"/>
        <v>ES0621211177</v>
      </c>
    </row>
    <row r="6650" spans="1:21">
      <c r="A6650">
        <v>20110930</v>
      </c>
      <c r="B6650" t="s">
        <v>146</v>
      </c>
      <c r="C6650">
        <v>1211178</v>
      </c>
      <c r="D6650" t="s">
        <v>181</v>
      </c>
      <c r="E6650" t="s">
        <v>59</v>
      </c>
      <c r="F6650" t="s">
        <v>49</v>
      </c>
      <c r="T6650" t="s">
        <v>8870</v>
      </c>
      <c r="U6650" s="92" t="str">
        <f t="shared" si="103"/>
        <v>ES0621211178</v>
      </c>
    </row>
    <row r="6651" spans="1:21">
      <c r="A6651">
        <v>20110930</v>
      </c>
      <c r="B6651" t="s">
        <v>146</v>
      </c>
      <c r="C6651">
        <v>1211179</v>
      </c>
      <c r="D6651" t="s">
        <v>181</v>
      </c>
      <c r="E6651" t="s">
        <v>58</v>
      </c>
      <c r="F6651" t="s">
        <v>49</v>
      </c>
      <c r="T6651" t="s">
        <v>8871</v>
      </c>
      <c r="U6651" s="92" t="str">
        <f t="shared" si="103"/>
        <v>ES0621211179</v>
      </c>
    </row>
    <row r="6652" spans="1:21">
      <c r="A6652">
        <v>20110930</v>
      </c>
      <c r="B6652" t="s">
        <v>146</v>
      </c>
      <c r="C6652">
        <v>1211180</v>
      </c>
      <c r="D6652" t="s">
        <v>181</v>
      </c>
      <c r="E6652" t="s">
        <v>57</v>
      </c>
      <c r="F6652" t="s">
        <v>49</v>
      </c>
      <c r="T6652" t="s">
        <v>8872</v>
      </c>
      <c r="U6652" s="92" t="str">
        <f t="shared" si="103"/>
        <v>ES0621211180</v>
      </c>
    </row>
    <row r="6653" spans="1:21">
      <c r="A6653">
        <v>20110930</v>
      </c>
      <c r="B6653" t="s">
        <v>146</v>
      </c>
      <c r="C6653">
        <v>1211181</v>
      </c>
      <c r="D6653" t="s">
        <v>181</v>
      </c>
      <c r="E6653" t="s">
        <v>56</v>
      </c>
      <c r="F6653" t="s">
        <v>49</v>
      </c>
      <c r="T6653" t="s">
        <v>8873</v>
      </c>
      <c r="U6653" s="92" t="str">
        <f t="shared" si="103"/>
        <v>ES0621211181</v>
      </c>
    </row>
    <row r="6654" spans="1:21">
      <c r="A6654">
        <v>20110930</v>
      </c>
      <c r="B6654" t="s">
        <v>146</v>
      </c>
      <c r="C6654">
        <v>1211182</v>
      </c>
      <c r="D6654" t="s">
        <v>181</v>
      </c>
      <c r="E6654" t="s">
        <v>55</v>
      </c>
      <c r="F6654" t="s">
        <v>49</v>
      </c>
      <c r="T6654" t="s">
        <v>8874</v>
      </c>
      <c r="U6654" s="92" t="str">
        <f t="shared" si="103"/>
        <v>ES0621211182</v>
      </c>
    </row>
    <row r="6655" spans="1:21">
      <c r="A6655">
        <v>20110930</v>
      </c>
      <c r="B6655" t="s">
        <v>146</v>
      </c>
      <c r="C6655">
        <v>1211183</v>
      </c>
      <c r="D6655" t="s">
        <v>181</v>
      </c>
      <c r="E6655" t="s">
        <v>54</v>
      </c>
      <c r="F6655" t="s">
        <v>49</v>
      </c>
      <c r="T6655" t="s">
        <v>8875</v>
      </c>
      <c r="U6655" s="92" t="str">
        <f t="shared" si="103"/>
        <v>ES0621211183</v>
      </c>
    </row>
    <row r="6656" spans="1:21">
      <c r="A6656">
        <v>20110930</v>
      </c>
      <c r="B6656" t="s">
        <v>146</v>
      </c>
      <c r="C6656">
        <v>1211184</v>
      </c>
      <c r="D6656" t="s">
        <v>181</v>
      </c>
      <c r="E6656" t="s">
        <v>53</v>
      </c>
      <c r="F6656" t="s">
        <v>49</v>
      </c>
      <c r="T6656" t="s">
        <v>8876</v>
      </c>
      <c r="U6656" s="92" t="str">
        <f t="shared" si="103"/>
        <v>ES0621211184</v>
      </c>
    </row>
    <row r="6657" spans="1:21">
      <c r="A6657">
        <v>20110930</v>
      </c>
      <c r="B6657" t="s">
        <v>146</v>
      </c>
      <c r="C6657">
        <v>1211185</v>
      </c>
      <c r="D6657" t="s">
        <v>181</v>
      </c>
      <c r="E6657" t="s">
        <v>68</v>
      </c>
      <c r="F6657" t="s">
        <v>49</v>
      </c>
      <c r="G6657">
        <v>0</v>
      </c>
      <c r="H6657">
        <v>0</v>
      </c>
      <c r="I6657">
        <v>0</v>
      </c>
      <c r="J6657">
        <v>0</v>
      </c>
      <c r="K6657">
        <v>0</v>
      </c>
      <c r="L6657">
        <v>0</v>
      </c>
      <c r="M6657">
        <v>0</v>
      </c>
      <c r="N6657">
        <v>0</v>
      </c>
      <c r="O6657">
        <v>0</v>
      </c>
      <c r="Q6657">
        <v>0</v>
      </c>
      <c r="R6657">
        <v>0</v>
      </c>
      <c r="S6657">
        <v>0</v>
      </c>
      <c r="T6657" t="s">
        <v>8877</v>
      </c>
      <c r="U6657" s="92" t="str">
        <f t="shared" si="103"/>
        <v>ES0621211185</v>
      </c>
    </row>
    <row r="6658" spans="1:21">
      <c r="A6658">
        <v>20110930</v>
      </c>
      <c r="B6658" t="s">
        <v>146</v>
      </c>
      <c r="C6658">
        <v>1211186</v>
      </c>
      <c r="D6658" t="s">
        <v>181</v>
      </c>
      <c r="E6658" t="s">
        <v>59</v>
      </c>
      <c r="F6658" t="s">
        <v>41</v>
      </c>
      <c r="T6658" t="s">
        <v>8878</v>
      </c>
      <c r="U6658" s="92" t="str">
        <f t="shared" si="103"/>
        <v>ES0621211186</v>
      </c>
    </row>
    <row r="6659" spans="1:21">
      <c r="A6659">
        <v>20110930</v>
      </c>
      <c r="B6659" t="s">
        <v>146</v>
      </c>
      <c r="C6659">
        <v>1211187</v>
      </c>
      <c r="D6659" t="s">
        <v>181</v>
      </c>
      <c r="E6659" t="s">
        <v>58</v>
      </c>
      <c r="F6659" t="s">
        <v>41</v>
      </c>
      <c r="T6659" t="s">
        <v>8879</v>
      </c>
      <c r="U6659" s="92" t="str">
        <f t="shared" ref="U6659:U6722" si="104">B6659&amp;C6659</f>
        <v>ES0621211187</v>
      </c>
    </row>
    <row r="6660" spans="1:21">
      <c r="A6660">
        <v>20110930</v>
      </c>
      <c r="B6660" t="s">
        <v>146</v>
      </c>
      <c r="C6660">
        <v>1211188</v>
      </c>
      <c r="D6660" t="s">
        <v>181</v>
      </c>
      <c r="E6660" t="s">
        <v>57</v>
      </c>
      <c r="F6660" t="s">
        <v>41</v>
      </c>
      <c r="T6660" t="s">
        <v>8880</v>
      </c>
      <c r="U6660" s="92" t="str">
        <f t="shared" si="104"/>
        <v>ES0621211188</v>
      </c>
    </row>
    <row r="6661" spans="1:21">
      <c r="A6661">
        <v>20110930</v>
      </c>
      <c r="B6661" t="s">
        <v>146</v>
      </c>
      <c r="C6661">
        <v>1211189</v>
      </c>
      <c r="D6661" t="s">
        <v>181</v>
      </c>
      <c r="E6661" t="s">
        <v>56</v>
      </c>
      <c r="F6661" t="s">
        <v>41</v>
      </c>
      <c r="T6661" t="s">
        <v>8881</v>
      </c>
      <c r="U6661" s="92" t="str">
        <f t="shared" si="104"/>
        <v>ES0621211189</v>
      </c>
    </row>
    <row r="6662" spans="1:21">
      <c r="A6662">
        <v>20110930</v>
      </c>
      <c r="B6662" t="s">
        <v>146</v>
      </c>
      <c r="C6662">
        <v>1211190</v>
      </c>
      <c r="D6662" t="s">
        <v>181</v>
      </c>
      <c r="E6662" t="s">
        <v>55</v>
      </c>
      <c r="F6662" t="s">
        <v>41</v>
      </c>
      <c r="T6662" t="s">
        <v>8882</v>
      </c>
      <c r="U6662" s="92" t="str">
        <f t="shared" si="104"/>
        <v>ES0621211190</v>
      </c>
    </row>
    <row r="6663" spans="1:21">
      <c r="A6663">
        <v>20110930</v>
      </c>
      <c r="B6663" t="s">
        <v>146</v>
      </c>
      <c r="C6663">
        <v>1211191</v>
      </c>
      <c r="D6663" t="s">
        <v>181</v>
      </c>
      <c r="E6663" t="s">
        <v>54</v>
      </c>
      <c r="F6663" t="s">
        <v>41</v>
      </c>
      <c r="T6663" t="s">
        <v>8883</v>
      </c>
      <c r="U6663" s="92" t="str">
        <f t="shared" si="104"/>
        <v>ES0621211191</v>
      </c>
    </row>
    <row r="6664" spans="1:21">
      <c r="A6664">
        <v>20110930</v>
      </c>
      <c r="B6664" t="s">
        <v>146</v>
      </c>
      <c r="C6664">
        <v>1211192</v>
      </c>
      <c r="D6664" t="s">
        <v>181</v>
      </c>
      <c r="E6664" t="s">
        <v>53</v>
      </c>
      <c r="F6664" t="s">
        <v>41</v>
      </c>
      <c r="T6664" t="s">
        <v>8884</v>
      </c>
      <c r="U6664" s="92" t="str">
        <f t="shared" si="104"/>
        <v>ES0621211192</v>
      </c>
    </row>
    <row r="6665" spans="1:21">
      <c r="A6665">
        <v>20110930</v>
      </c>
      <c r="B6665" t="s">
        <v>146</v>
      </c>
      <c r="C6665">
        <v>1211193</v>
      </c>
      <c r="D6665" t="s">
        <v>181</v>
      </c>
      <c r="E6665" t="s">
        <v>68</v>
      </c>
      <c r="F6665" t="s">
        <v>41</v>
      </c>
      <c r="G6665">
        <v>0</v>
      </c>
      <c r="H6665">
        <v>0</v>
      </c>
      <c r="I6665">
        <v>0</v>
      </c>
      <c r="J6665">
        <v>0</v>
      </c>
      <c r="K6665">
        <v>0</v>
      </c>
      <c r="L6665">
        <v>0</v>
      </c>
      <c r="M6665">
        <v>0</v>
      </c>
      <c r="N6665">
        <v>0</v>
      </c>
      <c r="O6665">
        <v>0</v>
      </c>
      <c r="Q6665">
        <v>0</v>
      </c>
      <c r="R6665">
        <v>0</v>
      </c>
      <c r="S6665">
        <v>0</v>
      </c>
      <c r="T6665" t="s">
        <v>8885</v>
      </c>
      <c r="U6665" s="92" t="str">
        <f t="shared" si="104"/>
        <v>ES0621211193</v>
      </c>
    </row>
    <row r="6666" spans="1:21">
      <c r="A6666">
        <v>20110930</v>
      </c>
      <c r="B6666" t="s">
        <v>146</v>
      </c>
      <c r="C6666">
        <v>1211194</v>
      </c>
      <c r="D6666" t="s">
        <v>181</v>
      </c>
      <c r="E6666" t="s">
        <v>59</v>
      </c>
      <c r="F6666" t="s">
        <v>42</v>
      </c>
      <c r="T6666" t="s">
        <v>8886</v>
      </c>
      <c r="U6666" s="92" t="str">
        <f t="shared" si="104"/>
        <v>ES0621211194</v>
      </c>
    </row>
    <row r="6667" spans="1:21">
      <c r="A6667">
        <v>20110930</v>
      </c>
      <c r="B6667" t="s">
        <v>146</v>
      </c>
      <c r="C6667">
        <v>1211195</v>
      </c>
      <c r="D6667" t="s">
        <v>181</v>
      </c>
      <c r="E6667" t="s">
        <v>58</v>
      </c>
      <c r="F6667" t="s">
        <v>42</v>
      </c>
      <c r="T6667" t="s">
        <v>8887</v>
      </c>
      <c r="U6667" s="92" t="str">
        <f t="shared" si="104"/>
        <v>ES0621211195</v>
      </c>
    </row>
    <row r="6668" spans="1:21">
      <c r="A6668">
        <v>20110930</v>
      </c>
      <c r="B6668" t="s">
        <v>146</v>
      </c>
      <c r="C6668">
        <v>1211196</v>
      </c>
      <c r="D6668" t="s">
        <v>181</v>
      </c>
      <c r="E6668" t="s">
        <v>57</v>
      </c>
      <c r="F6668" t="s">
        <v>42</v>
      </c>
      <c r="T6668" t="s">
        <v>8888</v>
      </c>
      <c r="U6668" s="92" t="str">
        <f t="shared" si="104"/>
        <v>ES0621211196</v>
      </c>
    </row>
    <row r="6669" spans="1:21">
      <c r="A6669">
        <v>20110930</v>
      </c>
      <c r="B6669" t="s">
        <v>146</v>
      </c>
      <c r="C6669">
        <v>1211197</v>
      </c>
      <c r="D6669" t="s">
        <v>181</v>
      </c>
      <c r="E6669" t="s">
        <v>56</v>
      </c>
      <c r="F6669" t="s">
        <v>42</v>
      </c>
      <c r="T6669" t="s">
        <v>8889</v>
      </c>
      <c r="U6669" s="92" t="str">
        <f t="shared" si="104"/>
        <v>ES0621211197</v>
      </c>
    </row>
    <row r="6670" spans="1:21">
      <c r="A6670">
        <v>20110930</v>
      </c>
      <c r="B6670" t="s">
        <v>146</v>
      </c>
      <c r="C6670">
        <v>1211198</v>
      </c>
      <c r="D6670" t="s">
        <v>181</v>
      </c>
      <c r="E6670" t="s">
        <v>55</v>
      </c>
      <c r="F6670" t="s">
        <v>42</v>
      </c>
      <c r="T6670" t="s">
        <v>8890</v>
      </c>
      <c r="U6670" s="92" t="str">
        <f t="shared" si="104"/>
        <v>ES0621211198</v>
      </c>
    </row>
    <row r="6671" spans="1:21">
      <c r="A6671">
        <v>20110930</v>
      </c>
      <c r="B6671" t="s">
        <v>146</v>
      </c>
      <c r="C6671">
        <v>1211199</v>
      </c>
      <c r="D6671" t="s">
        <v>181</v>
      </c>
      <c r="E6671" t="s">
        <v>54</v>
      </c>
      <c r="F6671" t="s">
        <v>42</v>
      </c>
      <c r="T6671" t="s">
        <v>8891</v>
      </c>
      <c r="U6671" s="92" t="str">
        <f t="shared" si="104"/>
        <v>ES0621211199</v>
      </c>
    </row>
    <row r="6672" spans="1:21">
      <c r="A6672">
        <v>20110930</v>
      </c>
      <c r="B6672" t="s">
        <v>146</v>
      </c>
      <c r="C6672">
        <v>1211200</v>
      </c>
      <c r="D6672" t="s">
        <v>181</v>
      </c>
      <c r="E6672" t="s">
        <v>53</v>
      </c>
      <c r="F6672" t="s">
        <v>42</v>
      </c>
      <c r="T6672" t="s">
        <v>8892</v>
      </c>
      <c r="U6672" s="92" t="str">
        <f t="shared" si="104"/>
        <v>ES0621211200</v>
      </c>
    </row>
    <row r="6673" spans="1:21">
      <c r="A6673">
        <v>20110930</v>
      </c>
      <c r="B6673" t="s">
        <v>146</v>
      </c>
      <c r="C6673">
        <v>1211201</v>
      </c>
      <c r="D6673" t="s">
        <v>181</v>
      </c>
      <c r="E6673" t="s">
        <v>68</v>
      </c>
      <c r="F6673" t="s">
        <v>42</v>
      </c>
      <c r="G6673">
        <v>0</v>
      </c>
      <c r="H6673">
        <v>0</v>
      </c>
      <c r="I6673">
        <v>0</v>
      </c>
      <c r="J6673">
        <v>0</v>
      </c>
      <c r="K6673">
        <v>0</v>
      </c>
      <c r="L6673">
        <v>0</v>
      </c>
      <c r="M6673">
        <v>0</v>
      </c>
      <c r="N6673">
        <v>0</v>
      </c>
      <c r="O6673">
        <v>0</v>
      </c>
      <c r="Q6673">
        <v>0</v>
      </c>
      <c r="R6673">
        <v>0</v>
      </c>
      <c r="S6673">
        <v>0</v>
      </c>
      <c r="T6673" t="s">
        <v>8893</v>
      </c>
      <c r="U6673" s="92" t="str">
        <f t="shared" si="104"/>
        <v>ES0621211201</v>
      </c>
    </row>
    <row r="6674" spans="1:21">
      <c r="A6674">
        <v>20110930</v>
      </c>
      <c r="B6674" t="s">
        <v>146</v>
      </c>
      <c r="C6674">
        <v>1211202</v>
      </c>
      <c r="D6674" t="s">
        <v>181</v>
      </c>
      <c r="E6674" t="s">
        <v>59</v>
      </c>
      <c r="F6674" t="s">
        <v>43</v>
      </c>
      <c r="T6674" t="s">
        <v>8894</v>
      </c>
      <c r="U6674" s="92" t="str">
        <f t="shared" si="104"/>
        <v>ES0621211202</v>
      </c>
    </row>
    <row r="6675" spans="1:21">
      <c r="A6675">
        <v>20110930</v>
      </c>
      <c r="B6675" t="s">
        <v>146</v>
      </c>
      <c r="C6675">
        <v>1211203</v>
      </c>
      <c r="D6675" t="s">
        <v>181</v>
      </c>
      <c r="E6675" t="s">
        <v>58</v>
      </c>
      <c r="F6675" t="s">
        <v>43</v>
      </c>
      <c r="T6675" t="s">
        <v>8895</v>
      </c>
      <c r="U6675" s="92" t="str">
        <f t="shared" si="104"/>
        <v>ES0621211203</v>
      </c>
    </row>
    <row r="6676" spans="1:21">
      <c r="A6676">
        <v>20110930</v>
      </c>
      <c r="B6676" t="s">
        <v>146</v>
      </c>
      <c r="C6676">
        <v>1211204</v>
      </c>
      <c r="D6676" t="s">
        <v>181</v>
      </c>
      <c r="E6676" t="s">
        <v>57</v>
      </c>
      <c r="F6676" t="s">
        <v>43</v>
      </c>
      <c r="T6676" t="s">
        <v>8896</v>
      </c>
      <c r="U6676" s="92" t="str">
        <f t="shared" si="104"/>
        <v>ES0621211204</v>
      </c>
    </row>
    <row r="6677" spans="1:21">
      <c r="A6677">
        <v>20110930</v>
      </c>
      <c r="B6677" t="s">
        <v>146</v>
      </c>
      <c r="C6677">
        <v>1211205</v>
      </c>
      <c r="D6677" t="s">
        <v>181</v>
      </c>
      <c r="E6677" t="s">
        <v>56</v>
      </c>
      <c r="F6677" t="s">
        <v>43</v>
      </c>
      <c r="T6677" t="s">
        <v>8897</v>
      </c>
      <c r="U6677" s="92" t="str">
        <f t="shared" si="104"/>
        <v>ES0621211205</v>
      </c>
    </row>
    <row r="6678" spans="1:21">
      <c r="A6678">
        <v>20110930</v>
      </c>
      <c r="B6678" t="s">
        <v>146</v>
      </c>
      <c r="C6678">
        <v>1211206</v>
      </c>
      <c r="D6678" t="s">
        <v>181</v>
      </c>
      <c r="E6678" t="s">
        <v>55</v>
      </c>
      <c r="F6678" t="s">
        <v>43</v>
      </c>
      <c r="T6678" t="s">
        <v>8898</v>
      </c>
      <c r="U6678" s="92" t="str">
        <f t="shared" si="104"/>
        <v>ES0621211206</v>
      </c>
    </row>
    <row r="6679" spans="1:21">
      <c r="A6679">
        <v>20110930</v>
      </c>
      <c r="B6679" t="s">
        <v>146</v>
      </c>
      <c r="C6679">
        <v>1211207</v>
      </c>
      <c r="D6679" t="s">
        <v>181</v>
      </c>
      <c r="E6679" t="s">
        <v>54</v>
      </c>
      <c r="F6679" t="s">
        <v>43</v>
      </c>
      <c r="T6679" t="s">
        <v>8899</v>
      </c>
      <c r="U6679" s="92" t="str">
        <f t="shared" si="104"/>
        <v>ES0621211207</v>
      </c>
    </row>
    <row r="6680" spans="1:21">
      <c r="A6680">
        <v>20110930</v>
      </c>
      <c r="B6680" t="s">
        <v>146</v>
      </c>
      <c r="C6680">
        <v>1211208</v>
      </c>
      <c r="D6680" t="s">
        <v>181</v>
      </c>
      <c r="E6680" t="s">
        <v>53</v>
      </c>
      <c r="F6680" t="s">
        <v>43</v>
      </c>
      <c r="T6680" t="s">
        <v>8900</v>
      </c>
      <c r="U6680" s="92" t="str">
        <f t="shared" si="104"/>
        <v>ES0621211208</v>
      </c>
    </row>
    <row r="6681" spans="1:21">
      <c r="A6681">
        <v>20110930</v>
      </c>
      <c r="B6681" t="s">
        <v>146</v>
      </c>
      <c r="C6681">
        <v>1211209</v>
      </c>
      <c r="D6681" t="s">
        <v>181</v>
      </c>
      <c r="E6681" t="s">
        <v>68</v>
      </c>
      <c r="F6681" t="s">
        <v>43</v>
      </c>
      <c r="G6681">
        <v>0</v>
      </c>
      <c r="H6681">
        <v>0</v>
      </c>
      <c r="I6681">
        <v>0</v>
      </c>
      <c r="J6681">
        <v>0</v>
      </c>
      <c r="K6681">
        <v>0</v>
      </c>
      <c r="L6681">
        <v>0</v>
      </c>
      <c r="M6681">
        <v>0</v>
      </c>
      <c r="N6681">
        <v>0</v>
      </c>
      <c r="O6681">
        <v>0</v>
      </c>
      <c r="Q6681">
        <v>0</v>
      </c>
      <c r="R6681">
        <v>0</v>
      </c>
      <c r="S6681">
        <v>0</v>
      </c>
      <c r="T6681" t="s">
        <v>8901</v>
      </c>
      <c r="U6681" s="92" t="str">
        <f t="shared" si="104"/>
        <v>ES0621211209</v>
      </c>
    </row>
    <row r="6682" spans="1:21">
      <c r="A6682">
        <v>20110930</v>
      </c>
      <c r="B6682" t="s">
        <v>146</v>
      </c>
      <c r="C6682">
        <v>1211210</v>
      </c>
      <c r="D6682" t="s">
        <v>181</v>
      </c>
      <c r="E6682" t="s">
        <v>59</v>
      </c>
      <c r="F6682" t="s">
        <v>44</v>
      </c>
      <c r="T6682" t="s">
        <v>8902</v>
      </c>
      <c r="U6682" s="92" t="str">
        <f t="shared" si="104"/>
        <v>ES0621211210</v>
      </c>
    </row>
    <row r="6683" spans="1:21">
      <c r="A6683">
        <v>20110930</v>
      </c>
      <c r="B6683" t="s">
        <v>146</v>
      </c>
      <c r="C6683">
        <v>1211211</v>
      </c>
      <c r="D6683" t="s">
        <v>181</v>
      </c>
      <c r="E6683" t="s">
        <v>58</v>
      </c>
      <c r="F6683" t="s">
        <v>44</v>
      </c>
      <c r="T6683" t="s">
        <v>8903</v>
      </c>
      <c r="U6683" s="92" t="str">
        <f t="shared" si="104"/>
        <v>ES0621211211</v>
      </c>
    </row>
    <row r="6684" spans="1:21">
      <c r="A6684">
        <v>20110930</v>
      </c>
      <c r="B6684" t="s">
        <v>146</v>
      </c>
      <c r="C6684">
        <v>1211212</v>
      </c>
      <c r="D6684" t="s">
        <v>181</v>
      </c>
      <c r="E6684" t="s">
        <v>57</v>
      </c>
      <c r="F6684" t="s">
        <v>44</v>
      </c>
      <c r="T6684" t="s">
        <v>8904</v>
      </c>
      <c r="U6684" s="92" t="str">
        <f t="shared" si="104"/>
        <v>ES0621211212</v>
      </c>
    </row>
    <row r="6685" spans="1:21">
      <c r="A6685">
        <v>20110930</v>
      </c>
      <c r="B6685" t="s">
        <v>146</v>
      </c>
      <c r="C6685">
        <v>1211213</v>
      </c>
      <c r="D6685" t="s">
        <v>181</v>
      </c>
      <c r="E6685" t="s">
        <v>56</v>
      </c>
      <c r="F6685" t="s">
        <v>44</v>
      </c>
      <c r="T6685" t="s">
        <v>8905</v>
      </c>
      <c r="U6685" s="92" t="str">
        <f t="shared" si="104"/>
        <v>ES0621211213</v>
      </c>
    </row>
    <row r="6686" spans="1:21">
      <c r="A6686">
        <v>20110930</v>
      </c>
      <c r="B6686" t="s">
        <v>146</v>
      </c>
      <c r="C6686">
        <v>1211214</v>
      </c>
      <c r="D6686" t="s">
        <v>181</v>
      </c>
      <c r="E6686" t="s">
        <v>55</v>
      </c>
      <c r="F6686" t="s">
        <v>44</v>
      </c>
      <c r="T6686" t="s">
        <v>8906</v>
      </c>
      <c r="U6686" s="92" t="str">
        <f t="shared" si="104"/>
        <v>ES0621211214</v>
      </c>
    </row>
    <row r="6687" spans="1:21">
      <c r="A6687">
        <v>20110930</v>
      </c>
      <c r="B6687" t="s">
        <v>146</v>
      </c>
      <c r="C6687">
        <v>1211215</v>
      </c>
      <c r="D6687" t="s">
        <v>181</v>
      </c>
      <c r="E6687" t="s">
        <v>54</v>
      </c>
      <c r="F6687" t="s">
        <v>44</v>
      </c>
      <c r="T6687" t="s">
        <v>8907</v>
      </c>
      <c r="U6687" s="92" t="str">
        <f t="shared" si="104"/>
        <v>ES0621211215</v>
      </c>
    </row>
    <row r="6688" spans="1:21">
      <c r="A6688">
        <v>20110930</v>
      </c>
      <c r="B6688" t="s">
        <v>146</v>
      </c>
      <c r="C6688">
        <v>1211216</v>
      </c>
      <c r="D6688" t="s">
        <v>181</v>
      </c>
      <c r="E6688" t="s">
        <v>53</v>
      </c>
      <c r="F6688" t="s">
        <v>44</v>
      </c>
      <c r="T6688" t="s">
        <v>8908</v>
      </c>
      <c r="U6688" s="92" t="str">
        <f t="shared" si="104"/>
        <v>ES0621211216</v>
      </c>
    </row>
    <row r="6689" spans="1:21">
      <c r="A6689">
        <v>20110930</v>
      </c>
      <c r="B6689" t="s">
        <v>146</v>
      </c>
      <c r="C6689">
        <v>1211217</v>
      </c>
      <c r="D6689" t="s">
        <v>181</v>
      </c>
      <c r="E6689" t="s">
        <v>68</v>
      </c>
      <c r="F6689" t="s">
        <v>44</v>
      </c>
      <c r="G6689">
        <v>0</v>
      </c>
      <c r="H6689">
        <v>0</v>
      </c>
      <c r="I6689">
        <v>0</v>
      </c>
      <c r="J6689">
        <v>0</v>
      </c>
      <c r="K6689">
        <v>0</v>
      </c>
      <c r="L6689">
        <v>0</v>
      </c>
      <c r="M6689">
        <v>0</v>
      </c>
      <c r="N6689">
        <v>0</v>
      </c>
      <c r="O6689">
        <v>0</v>
      </c>
      <c r="Q6689">
        <v>0</v>
      </c>
      <c r="R6689">
        <v>0</v>
      </c>
      <c r="S6689">
        <v>0</v>
      </c>
      <c r="T6689" t="s">
        <v>8909</v>
      </c>
      <c r="U6689" s="92" t="str">
        <f t="shared" si="104"/>
        <v>ES0621211217</v>
      </c>
    </row>
    <row r="6690" spans="1:21">
      <c r="A6690">
        <v>20110930</v>
      </c>
      <c r="B6690" t="s">
        <v>146</v>
      </c>
      <c r="C6690">
        <v>1211218</v>
      </c>
      <c r="D6690" t="s">
        <v>181</v>
      </c>
      <c r="E6690" t="s">
        <v>59</v>
      </c>
      <c r="F6690" t="s">
        <v>45</v>
      </c>
      <c r="T6690" t="s">
        <v>8910</v>
      </c>
      <c r="U6690" s="92" t="str">
        <f t="shared" si="104"/>
        <v>ES0621211218</v>
      </c>
    </row>
    <row r="6691" spans="1:21">
      <c r="A6691">
        <v>20110930</v>
      </c>
      <c r="B6691" t="s">
        <v>146</v>
      </c>
      <c r="C6691">
        <v>1211219</v>
      </c>
      <c r="D6691" t="s">
        <v>181</v>
      </c>
      <c r="E6691" t="s">
        <v>58</v>
      </c>
      <c r="F6691" t="s">
        <v>45</v>
      </c>
      <c r="T6691" t="s">
        <v>8911</v>
      </c>
      <c r="U6691" s="92" t="str">
        <f t="shared" si="104"/>
        <v>ES0621211219</v>
      </c>
    </row>
    <row r="6692" spans="1:21">
      <c r="A6692">
        <v>20110930</v>
      </c>
      <c r="B6692" t="s">
        <v>146</v>
      </c>
      <c r="C6692">
        <v>1211220</v>
      </c>
      <c r="D6692" t="s">
        <v>181</v>
      </c>
      <c r="E6692" t="s">
        <v>57</v>
      </c>
      <c r="F6692" t="s">
        <v>45</v>
      </c>
      <c r="T6692" t="s">
        <v>8912</v>
      </c>
      <c r="U6692" s="92" t="str">
        <f t="shared" si="104"/>
        <v>ES0621211220</v>
      </c>
    </row>
    <row r="6693" spans="1:21">
      <c r="A6693">
        <v>20110930</v>
      </c>
      <c r="B6693" t="s">
        <v>146</v>
      </c>
      <c r="C6693">
        <v>1211221</v>
      </c>
      <c r="D6693" t="s">
        <v>181</v>
      </c>
      <c r="E6693" t="s">
        <v>56</v>
      </c>
      <c r="F6693" t="s">
        <v>45</v>
      </c>
      <c r="T6693" t="s">
        <v>8913</v>
      </c>
      <c r="U6693" s="92" t="str">
        <f t="shared" si="104"/>
        <v>ES0621211221</v>
      </c>
    </row>
    <row r="6694" spans="1:21">
      <c r="A6694">
        <v>20110930</v>
      </c>
      <c r="B6694" t="s">
        <v>146</v>
      </c>
      <c r="C6694">
        <v>1211222</v>
      </c>
      <c r="D6694" t="s">
        <v>181</v>
      </c>
      <c r="E6694" t="s">
        <v>55</v>
      </c>
      <c r="F6694" t="s">
        <v>45</v>
      </c>
      <c r="T6694" t="s">
        <v>8914</v>
      </c>
      <c r="U6694" s="92" t="str">
        <f t="shared" si="104"/>
        <v>ES0621211222</v>
      </c>
    </row>
    <row r="6695" spans="1:21">
      <c r="A6695">
        <v>20110930</v>
      </c>
      <c r="B6695" t="s">
        <v>146</v>
      </c>
      <c r="C6695">
        <v>1211223</v>
      </c>
      <c r="D6695" t="s">
        <v>181</v>
      </c>
      <c r="E6695" t="s">
        <v>54</v>
      </c>
      <c r="F6695" t="s">
        <v>45</v>
      </c>
      <c r="T6695" t="s">
        <v>8915</v>
      </c>
      <c r="U6695" s="92" t="str">
        <f t="shared" si="104"/>
        <v>ES0621211223</v>
      </c>
    </row>
    <row r="6696" spans="1:21">
      <c r="A6696">
        <v>20110930</v>
      </c>
      <c r="B6696" t="s">
        <v>146</v>
      </c>
      <c r="C6696">
        <v>1211224</v>
      </c>
      <c r="D6696" t="s">
        <v>181</v>
      </c>
      <c r="E6696" t="s">
        <v>53</v>
      </c>
      <c r="F6696" t="s">
        <v>45</v>
      </c>
      <c r="T6696" t="s">
        <v>8916</v>
      </c>
      <c r="U6696" s="92" t="str">
        <f t="shared" si="104"/>
        <v>ES0621211224</v>
      </c>
    </row>
    <row r="6697" spans="1:21">
      <c r="A6697">
        <v>20110930</v>
      </c>
      <c r="B6697" t="s">
        <v>146</v>
      </c>
      <c r="C6697">
        <v>1211225</v>
      </c>
      <c r="D6697" t="s">
        <v>181</v>
      </c>
      <c r="E6697" t="s">
        <v>68</v>
      </c>
      <c r="F6697" t="s">
        <v>45</v>
      </c>
      <c r="G6697">
        <v>0</v>
      </c>
      <c r="H6697">
        <v>0</v>
      </c>
      <c r="I6697">
        <v>0</v>
      </c>
      <c r="J6697">
        <v>0</v>
      </c>
      <c r="K6697">
        <v>0</v>
      </c>
      <c r="L6697">
        <v>0</v>
      </c>
      <c r="M6697">
        <v>0</v>
      </c>
      <c r="N6697">
        <v>0</v>
      </c>
      <c r="O6697">
        <v>0</v>
      </c>
      <c r="Q6697">
        <v>0</v>
      </c>
      <c r="R6697">
        <v>0</v>
      </c>
      <c r="S6697">
        <v>0</v>
      </c>
      <c r="T6697" t="s">
        <v>8917</v>
      </c>
      <c r="U6697" s="92" t="str">
        <f t="shared" si="104"/>
        <v>ES0621211225</v>
      </c>
    </row>
    <row r="6698" spans="1:21">
      <c r="A6698">
        <v>20110930</v>
      </c>
      <c r="B6698" t="s">
        <v>146</v>
      </c>
      <c r="C6698">
        <v>1211226</v>
      </c>
      <c r="D6698" t="s">
        <v>181</v>
      </c>
      <c r="E6698" t="s">
        <v>59</v>
      </c>
      <c r="F6698" t="s">
        <v>46</v>
      </c>
      <c r="G6698">
        <v>4330.7735806999999</v>
      </c>
      <c r="H6698">
        <v>1835.7104078</v>
      </c>
      <c r="I6698">
        <v>4081.3981334</v>
      </c>
      <c r="J6698">
        <v>2377.9845055000001</v>
      </c>
      <c r="L6698">
        <v>0</v>
      </c>
      <c r="M6698">
        <v>1.47022545</v>
      </c>
      <c r="O6698">
        <v>0</v>
      </c>
      <c r="Q6698">
        <v>1.896294988</v>
      </c>
      <c r="R6698">
        <v>-0.33670501200000003</v>
      </c>
      <c r="S6698">
        <v>-2.61</v>
      </c>
      <c r="T6698" t="s">
        <v>8918</v>
      </c>
      <c r="U6698" s="92" t="str">
        <f t="shared" si="104"/>
        <v>ES0621211226</v>
      </c>
    </row>
    <row r="6699" spans="1:21">
      <c r="A6699">
        <v>20110930</v>
      </c>
      <c r="B6699" t="s">
        <v>146</v>
      </c>
      <c r="C6699">
        <v>1211227</v>
      </c>
      <c r="D6699" t="s">
        <v>181</v>
      </c>
      <c r="E6699" t="s">
        <v>58</v>
      </c>
      <c r="F6699" t="s">
        <v>46</v>
      </c>
      <c r="G6699">
        <v>2278.8676458999998</v>
      </c>
      <c r="H6699">
        <v>1155.8729166000001</v>
      </c>
      <c r="I6699">
        <v>2060.9081381999999</v>
      </c>
      <c r="J6699">
        <v>882.65758753</v>
      </c>
      <c r="L6699">
        <v>1.57697653</v>
      </c>
      <c r="M6699">
        <v>20.889615460000002</v>
      </c>
      <c r="O6699">
        <v>0</v>
      </c>
      <c r="Q6699">
        <v>1.9123336820000001</v>
      </c>
      <c r="R6699">
        <v>0.32333368200000001</v>
      </c>
      <c r="S6699">
        <v>-2.93</v>
      </c>
      <c r="T6699" t="s">
        <v>8919</v>
      </c>
      <c r="U6699" s="92" t="str">
        <f t="shared" si="104"/>
        <v>ES0621211227</v>
      </c>
    </row>
    <row r="6700" spans="1:21">
      <c r="A6700">
        <v>20110930</v>
      </c>
      <c r="B6700" t="s">
        <v>146</v>
      </c>
      <c r="C6700">
        <v>1211228</v>
      </c>
      <c r="D6700" t="s">
        <v>181</v>
      </c>
      <c r="E6700" t="s">
        <v>57</v>
      </c>
      <c r="F6700" t="s">
        <v>46</v>
      </c>
      <c r="G6700">
        <v>4235.0405911999997</v>
      </c>
      <c r="H6700">
        <v>3317.9227845</v>
      </c>
      <c r="I6700">
        <v>3863.3138491999998</v>
      </c>
      <c r="J6700">
        <v>3.9130081900000002</v>
      </c>
      <c r="L6700">
        <v>0</v>
      </c>
      <c r="M6700">
        <v>23.636082040000002</v>
      </c>
      <c r="O6700">
        <v>577.399</v>
      </c>
      <c r="Q6700">
        <v>7.0138768000000004E-2</v>
      </c>
      <c r="R6700">
        <v>7.0138768000000004E-2</v>
      </c>
      <c r="S6700">
        <v>0</v>
      </c>
      <c r="T6700" t="s">
        <v>8920</v>
      </c>
      <c r="U6700" s="92" t="str">
        <f t="shared" si="104"/>
        <v>ES0621211228</v>
      </c>
    </row>
    <row r="6701" spans="1:21">
      <c r="A6701">
        <v>20110930</v>
      </c>
      <c r="B6701" t="s">
        <v>146</v>
      </c>
      <c r="C6701">
        <v>1211229</v>
      </c>
      <c r="D6701" t="s">
        <v>181</v>
      </c>
      <c r="E6701" t="s">
        <v>56</v>
      </c>
      <c r="F6701" t="s">
        <v>46</v>
      </c>
      <c r="G6701">
        <v>1379.8300522</v>
      </c>
      <c r="H6701">
        <v>1007.6367246999999</v>
      </c>
      <c r="I6701">
        <v>1242.2119287999999</v>
      </c>
      <c r="J6701">
        <v>71.917654339999999</v>
      </c>
      <c r="L6701">
        <v>2.95482998</v>
      </c>
      <c r="M6701">
        <v>49.356228479999999</v>
      </c>
      <c r="O6701">
        <v>100</v>
      </c>
      <c r="Q6701">
        <v>0.69536029499999996</v>
      </c>
      <c r="R6701">
        <v>0.69536029499999996</v>
      </c>
      <c r="S6701">
        <v>0</v>
      </c>
      <c r="T6701" t="s">
        <v>8921</v>
      </c>
      <c r="U6701" s="92" t="str">
        <f t="shared" si="104"/>
        <v>ES0621211229</v>
      </c>
    </row>
    <row r="6702" spans="1:21">
      <c r="A6702">
        <v>20110930</v>
      </c>
      <c r="B6702" t="s">
        <v>146</v>
      </c>
      <c r="C6702">
        <v>1211230</v>
      </c>
      <c r="D6702" t="s">
        <v>181</v>
      </c>
      <c r="E6702" t="s">
        <v>55</v>
      </c>
      <c r="F6702" t="s">
        <v>46</v>
      </c>
      <c r="G6702">
        <v>8345.6505689999995</v>
      </c>
      <c r="H6702">
        <v>1943.2496785000001</v>
      </c>
      <c r="I6702">
        <v>8066.1958923000002</v>
      </c>
      <c r="J6702">
        <v>1330.8681859999999</v>
      </c>
      <c r="L6702">
        <v>157.14221129000001</v>
      </c>
      <c r="M6702">
        <v>-163.7878608</v>
      </c>
      <c r="O6702">
        <v>4516.7950000000001</v>
      </c>
      <c r="Q6702">
        <v>13.537225597000001</v>
      </c>
      <c r="R6702">
        <v>13.537225597000001</v>
      </c>
      <c r="S6702">
        <v>0</v>
      </c>
      <c r="T6702" t="s">
        <v>8922</v>
      </c>
      <c r="U6702" s="92" t="str">
        <f t="shared" si="104"/>
        <v>ES0621211230</v>
      </c>
    </row>
    <row r="6703" spans="1:21">
      <c r="A6703">
        <v>20110930</v>
      </c>
      <c r="B6703" t="s">
        <v>146</v>
      </c>
      <c r="C6703">
        <v>1211231</v>
      </c>
      <c r="D6703" t="s">
        <v>181</v>
      </c>
      <c r="E6703" t="s">
        <v>54</v>
      </c>
      <c r="F6703" t="s">
        <v>46</v>
      </c>
      <c r="G6703">
        <v>2752.6083696999999</v>
      </c>
      <c r="H6703">
        <v>1921.4009053</v>
      </c>
      <c r="I6703">
        <v>2504.3358229999999</v>
      </c>
      <c r="J6703">
        <v>574.47398987999998</v>
      </c>
      <c r="L6703">
        <v>60.569074989999997</v>
      </c>
      <c r="M6703">
        <v>-56.257183210000001</v>
      </c>
      <c r="O6703">
        <v>0</v>
      </c>
      <c r="Q6703">
        <v>25.155667823999998</v>
      </c>
      <c r="R6703">
        <v>25.155667823999998</v>
      </c>
      <c r="S6703">
        <v>0</v>
      </c>
      <c r="T6703" t="s">
        <v>8923</v>
      </c>
      <c r="U6703" s="92" t="str">
        <f t="shared" si="104"/>
        <v>ES0621211231</v>
      </c>
    </row>
    <row r="6704" spans="1:21">
      <c r="A6704">
        <v>20110930</v>
      </c>
      <c r="B6704" t="s">
        <v>146</v>
      </c>
      <c r="C6704">
        <v>1211232</v>
      </c>
      <c r="D6704" t="s">
        <v>181</v>
      </c>
      <c r="E6704" t="s">
        <v>53</v>
      </c>
      <c r="F6704" t="s">
        <v>46</v>
      </c>
      <c r="G6704">
        <v>626.97627764000003</v>
      </c>
      <c r="H6704">
        <v>410.90232652999998</v>
      </c>
      <c r="I6704">
        <v>410.90232652999998</v>
      </c>
      <c r="J6704">
        <v>1.27659E-2</v>
      </c>
      <c r="L6704">
        <v>68.387579529999996</v>
      </c>
      <c r="M6704">
        <v>-96.003058390000007</v>
      </c>
      <c r="O6704">
        <v>0</v>
      </c>
      <c r="Q6704" s="94">
        <v>2.0999999999999999E-8</v>
      </c>
      <c r="R6704" s="94">
        <v>2.0999999999999999E-8</v>
      </c>
      <c r="S6704">
        <v>0</v>
      </c>
      <c r="T6704" t="s">
        <v>8924</v>
      </c>
      <c r="U6704" s="92" t="str">
        <f t="shared" si="104"/>
        <v>ES0621211232</v>
      </c>
    </row>
    <row r="6705" spans="1:21">
      <c r="A6705">
        <v>20110930</v>
      </c>
      <c r="B6705" t="s">
        <v>146</v>
      </c>
      <c r="C6705">
        <v>1211233</v>
      </c>
      <c r="D6705" t="s">
        <v>181</v>
      </c>
      <c r="E6705" t="s">
        <v>68</v>
      </c>
      <c r="F6705" t="s">
        <v>46</v>
      </c>
      <c r="G6705">
        <v>23949.747085999999</v>
      </c>
      <c r="H6705">
        <v>11592.695744000001</v>
      </c>
      <c r="I6705">
        <v>22229.266091000001</v>
      </c>
      <c r="J6705">
        <v>5241.8276973000002</v>
      </c>
      <c r="K6705">
        <v>0</v>
      </c>
      <c r="L6705">
        <v>290.63067231999997</v>
      </c>
      <c r="M6705">
        <v>-220.69595100000001</v>
      </c>
      <c r="N6705">
        <v>0</v>
      </c>
      <c r="O6705">
        <v>5194.1940000000004</v>
      </c>
      <c r="P6705">
        <v>0.33828721</v>
      </c>
      <c r="Q6705">
        <v>43.267021174999996</v>
      </c>
      <c r="R6705">
        <v>39.445021175000001</v>
      </c>
      <c r="S6705">
        <v>-5.54</v>
      </c>
      <c r="T6705" t="s">
        <v>8925</v>
      </c>
      <c r="U6705" s="92" t="str">
        <f t="shared" si="104"/>
        <v>ES0621211233</v>
      </c>
    </row>
    <row r="6706" spans="1:21">
      <c r="A6706">
        <v>20110930</v>
      </c>
      <c r="B6706" t="s">
        <v>146</v>
      </c>
      <c r="C6706">
        <v>1211234</v>
      </c>
      <c r="D6706" t="s">
        <v>181</v>
      </c>
      <c r="E6706" t="s">
        <v>59</v>
      </c>
      <c r="F6706" t="s">
        <v>47</v>
      </c>
      <c r="T6706" t="s">
        <v>8926</v>
      </c>
      <c r="U6706" s="92" t="str">
        <f t="shared" si="104"/>
        <v>ES0621211234</v>
      </c>
    </row>
    <row r="6707" spans="1:21">
      <c r="A6707">
        <v>20110930</v>
      </c>
      <c r="B6707" t="s">
        <v>146</v>
      </c>
      <c r="C6707">
        <v>1211235</v>
      </c>
      <c r="D6707" t="s">
        <v>181</v>
      </c>
      <c r="E6707" t="s">
        <v>58</v>
      </c>
      <c r="F6707" t="s">
        <v>47</v>
      </c>
      <c r="T6707" t="s">
        <v>8927</v>
      </c>
      <c r="U6707" s="92" t="str">
        <f t="shared" si="104"/>
        <v>ES0621211235</v>
      </c>
    </row>
    <row r="6708" spans="1:21">
      <c r="A6708">
        <v>20110930</v>
      </c>
      <c r="B6708" t="s">
        <v>146</v>
      </c>
      <c r="C6708">
        <v>1211236</v>
      </c>
      <c r="D6708" t="s">
        <v>181</v>
      </c>
      <c r="E6708" t="s">
        <v>57</v>
      </c>
      <c r="F6708" t="s">
        <v>47</v>
      </c>
      <c r="T6708" t="s">
        <v>8928</v>
      </c>
      <c r="U6708" s="92" t="str">
        <f t="shared" si="104"/>
        <v>ES0621211236</v>
      </c>
    </row>
    <row r="6709" spans="1:21">
      <c r="A6709">
        <v>20110930</v>
      </c>
      <c r="B6709" t="s">
        <v>146</v>
      </c>
      <c r="C6709">
        <v>1211237</v>
      </c>
      <c r="D6709" t="s">
        <v>181</v>
      </c>
      <c r="E6709" t="s">
        <v>56</v>
      </c>
      <c r="F6709" t="s">
        <v>47</v>
      </c>
      <c r="T6709" t="s">
        <v>8929</v>
      </c>
      <c r="U6709" s="92" t="str">
        <f t="shared" si="104"/>
        <v>ES0621211237</v>
      </c>
    </row>
    <row r="6710" spans="1:21">
      <c r="A6710">
        <v>20110930</v>
      </c>
      <c r="B6710" t="s">
        <v>146</v>
      </c>
      <c r="C6710">
        <v>1211238</v>
      </c>
      <c r="D6710" t="s">
        <v>181</v>
      </c>
      <c r="E6710" t="s">
        <v>55</v>
      </c>
      <c r="F6710" t="s">
        <v>47</v>
      </c>
      <c r="T6710" t="s">
        <v>8930</v>
      </c>
      <c r="U6710" s="92" t="str">
        <f t="shared" si="104"/>
        <v>ES0621211238</v>
      </c>
    </row>
    <row r="6711" spans="1:21">
      <c r="A6711">
        <v>20110930</v>
      </c>
      <c r="B6711" t="s">
        <v>146</v>
      </c>
      <c r="C6711">
        <v>1211239</v>
      </c>
      <c r="D6711" t="s">
        <v>181</v>
      </c>
      <c r="E6711" t="s">
        <v>54</v>
      </c>
      <c r="F6711" t="s">
        <v>47</v>
      </c>
      <c r="T6711" t="s">
        <v>8931</v>
      </c>
      <c r="U6711" s="92" t="str">
        <f t="shared" si="104"/>
        <v>ES0621211239</v>
      </c>
    </row>
    <row r="6712" spans="1:21">
      <c r="A6712">
        <v>20110930</v>
      </c>
      <c r="B6712" t="s">
        <v>146</v>
      </c>
      <c r="C6712">
        <v>1211240</v>
      </c>
      <c r="D6712" t="s">
        <v>181</v>
      </c>
      <c r="E6712" t="s">
        <v>53</v>
      </c>
      <c r="F6712" t="s">
        <v>47</v>
      </c>
      <c r="T6712" t="s">
        <v>8932</v>
      </c>
      <c r="U6712" s="92" t="str">
        <f t="shared" si="104"/>
        <v>ES0621211240</v>
      </c>
    </row>
    <row r="6713" spans="1:21">
      <c r="A6713">
        <v>20110930</v>
      </c>
      <c r="B6713" t="s">
        <v>146</v>
      </c>
      <c r="C6713">
        <v>1211241</v>
      </c>
      <c r="D6713" t="s">
        <v>181</v>
      </c>
      <c r="E6713" t="s">
        <v>68</v>
      </c>
      <c r="F6713" t="s">
        <v>47</v>
      </c>
      <c r="G6713">
        <v>0</v>
      </c>
      <c r="H6713">
        <v>0</v>
      </c>
      <c r="I6713">
        <v>0</v>
      </c>
      <c r="J6713">
        <v>0</v>
      </c>
      <c r="K6713">
        <v>0</v>
      </c>
      <c r="L6713">
        <v>0</v>
      </c>
      <c r="M6713">
        <v>0</v>
      </c>
      <c r="N6713">
        <v>0</v>
      </c>
      <c r="O6713">
        <v>0</v>
      </c>
      <c r="Q6713">
        <v>0</v>
      </c>
      <c r="R6713">
        <v>0</v>
      </c>
      <c r="S6713">
        <v>0</v>
      </c>
      <c r="T6713" t="s">
        <v>8933</v>
      </c>
      <c r="U6713" s="92" t="str">
        <f t="shared" si="104"/>
        <v>ES0621211241</v>
      </c>
    </row>
    <row r="6714" spans="1:21">
      <c r="A6714">
        <v>20110930</v>
      </c>
      <c r="B6714" t="s">
        <v>146</v>
      </c>
      <c r="C6714">
        <v>1211242</v>
      </c>
      <c r="D6714" t="s">
        <v>181</v>
      </c>
      <c r="E6714" t="s">
        <v>59</v>
      </c>
      <c r="F6714" t="s">
        <v>48</v>
      </c>
      <c r="T6714" t="s">
        <v>8934</v>
      </c>
      <c r="U6714" s="92" t="str">
        <f t="shared" si="104"/>
        <v>ES0621211242</v>
      </c>
    </row>
    <row r="6715" spans="1:21">
      <c r="A6715">
        <v>20110930</v>
      </c>
      <c r="B6715" t="s">
        <v>146</v>
      </c>
      <c r="C6715">
        <v>1211243</v>
      </c>
      <c r="D6715" t="s">
        <v>181</v>
      </c>
      <c r="E6715" t="s">
        <v>58</v>
      </c>
      <c r="F6715" t="s">
        <v>48</v>
      </c>
      <c r="T6715" t="s">
        <v>8935</v>
      </c>
      <c r="U6715" s="92" t="str">
        <f t="shared" si="104"/>
        <v>ES0621211243</v>
      </c>
    </row>
    <row r="6716" spans="1:21">
      <c r="A6716">
        <v>20110930</v>
      </c>
      <c r="B6716" t="s">
        <v>146</v>
      </c>
      <c r="C6716">
        <v>1211244</v>
      </c>
      <c r="D6716" t="s">
        <v>181</v>
      </c>
      <c r="E6716" t="s">
        <v>57</v>
      </c>
      <c r="F6716" t="s">
        <v>48</v>
      </c>
      <c r="T6716" t="s">
        <v>8936</v>
      </c>
      <c r="U6716" s="92" t="str">
        <f t="shared" si="104"/>
        <v>ES0621211244</v>
      </c>
    </row>
    <row r="6717" spans="1:21">
      <c r="A6717">
        <v>20110930</v>
      </c>
      <c r="B6717" t="s">
        <v>146</v>
      </c>
      <c r="C6717">
        <v>1211245</v>
      </c>
      <c r="D6717" t="s">
        <v>181</v>
      </c>
      <c r="E6717" t="s">
        <v>56</v>
      </c>
      <c r="F6717" t="s">
        <v>48</v>
      </c>
      <c r="T6717" t="s">
        <v>8937</v>
      </c>
      <c r="U6717" s="92" t="str">
        <f t="shared" si="104"/>
        <v>ES0621211245</v>
      </c>
    </row>
    <row r="6718" spans="1:21">
      <c r="A6718">
        <v>20110930</v>
      </c>
      <c r="B6718" t="s">
        <v>146</v>
      </c>
      <c r="C6718">
        <v>1211246</v>
      </c>
      <c r="D6718" t="s">
        <v>181</v>
      </c>
      <c r="E6718" t="s">
        <v>55</v>
      </c>
      <c r="F6718" t="s">
        <v>48</v>
      </c>
      <c r="T6718" t="s">
        <v>8938</v>
      </c>
      <c r="U6718" s="92" t="str">
        <f t="shared" si="104"/>
        <v>ES0621211246</v>
      </c>
    </row>
    <row r="6719" spans="1:21">
      <c r="A6719">
        <v>20110930</v>
      </c>
      <c r="B6719" t="s">
        <v>146</v>
      </c>
      <c r="C6719">
        <v>1211247</v>
      </c>
      <c r="D6719" t="s">
        <v>181</v>
      </c>
      <c r="E6719" t="s">
        <v>54</v>
      </c>
      <c r="F6719" t="s">
        <v>48</v>
      </c>
      <c r="T6719" t="s">
        <v>8939</v>
      </c>
      <c r="U6719" s="92" t="str">
        <f t="shared" si="104"/>
        <v>ES0621211247</v>
      </c>
    </row>
    <row r="6720" spans="1:21">
      <c r="A6720">
        <v>20110930</v>
      </c>
      <c r="B6720" t="s">
        <v>146</v>
      </c>
      <c r="C6720">
        <v>1211248</v>
      </c>
      <c r="D6720" t="s">
        <v>181</v>
      </c>
      <c r="E6720" t="s">
        <v>53</v>
      </c>
      <c r="F6720" t="s">
        <v>48</v>
      </c>
      <c r="T6720" t="s">
        <v>8940</v>
      </c>
      <c r="U6720" s="92" t="str">
        <f t="shared" si="104"/>
        <v>ES0621211248</v>
      </c>
    </row>
    <row r="6721" spans="1:21">
      <c r="A6721">
        <v>20110930</v>
      </c>
      <c r="B6721" t="s">
        <v>146</v>
      </c>
      <c r="C6721">
        <v>1211249</v>
      </c>
      <c r="D6721" t="s">
        <v>181</v>
      </c>
      <c r="E6721" t="s">
        <v>68</v>
      </c>
      <c r="F6721" t="s">
        <v>48</v>
      </c>
      <c r="G6721">
        <v>0</v>
      </c>
      <c r="H6721">
        <v>0</v>
      </c>
      <c r="I6721">
        <v>0</v>
      </c>
      <c r="J6721">
        <v>0</v>
      </c>
      <c r="K6721">
        <v>0</v>
      </c>
      <c r="L6721">
        <v>0</v>
      </c>
      <c r="M6721">
        <v>0</v>
      </c>
      <c r="N6721">
        <v>0</v>
      </c>
      <c r="O6721">
        <v>0</v>
      </c>
      <c r="Q6721">
        <v>0</v>
      </c>
      <c r="R6721">
        <v>0</v>
      </c>
      <c r="S6721">
        <v>0</v>
      </c>
      <c r="T6721" t="s">
        <v>8941</v>
      </c>
      <c r="U6721" s="92" t="str">
        <f t="shared" si="104"/>
        <v>ES0621211249</v>
      </c>
    </row>
    <row r="6722" spans="1:21">
      <c r="A6722">
        <v>20110930</v>
      </c>
      <c r="B6722" t="s">
        <v>145</v>
      </c>
      <c r="C6722">
        <v>1211010</v>
      </c>
      <c r="D6722" t="s">
        <v>181</v>
      </c>
      <c r="E6722" t="s">
        <v>59</v>
      </c>
      <c r="F6722" t="s">
        <v>23</v>
      </c>
      <c r="T6722" t="s">
        <v>8942</v>
      </c>
      <c r="U6722" s="92" t="str">
        <f t="shared" si="104"/>
        <v>ES0641211010</v>
      </c>
    </row>
    <row r="6723" spans="1:21">
      <c r="A6723">
        <v>20110930</v>
      </c>
      <c r="B6723" t="s">
        <v>145</v>
      </c>
      <c r="C6723">
        <v>1211011</v>
      </c>
      <c r="D6723" t="s">
        <v>181</v>
      </c>
      <c r="E6723" t="s">
        <v>58</v>
      </c>
      <c r="F6723" t="s">
        <v>23</v>
      </c>
      <c r="T6723" t="s">
        <v>8943</v>
      </c>
      <c r="U6723" s="92" t="str">
        <f t="shared" ref="U6723:U6786" si="105">B6723&amp;C6723</f>
        <v>ES0641211011</v>
      </c>
    </row>
    <row r="6724" spans="1:21">
      <c r="A6724">
        <v>20110930</v>
      </c>
      <c r="B6724" t="s">
        <v>145</v>
      </c>
      <c r="C6724">
        <v>1211012</v>
      </c>
      <c r="D6724" t="s">
        <v>181</v>
      </c>
      <c r="E6724" t="s">
        <v>57</v>
      </c>
      <c r="F6724" t="s">
        <v>23</v>
      </c>
      <c r="T6724" t="s">
        <v>8944</v>
      </c>
      <c r="U6724" s="92" t="str">
        <f t="shared" si="105"/>
        <v>ES0641211012</v>
      </c>
    </row>
    <row r="6725" spans="1:21">
      <c r="A6725">
        <v>20110930</v>
      </c>
      <c r="B6725" t="s">
        <v>145</v>
      </c>
      <c r="C6725">
        <v>1211013</v>
      </c>
      <c r="D6725" t="s">
        <v>181</v>
      </c>
      <c r="E6725" t="s">
        <v>56</v>
      </c>
      <c r="F6725" t="s">
        <v>23</v>
      </c>
      <c r="T6725" t="s">
        <v>8945</v>
      </c>
      <c r="U6725" s="92" t="str">
        <f t="shared" si="105"/>
        <v>ES0641211013</v>
      </c>
    </row>
    <row r="6726" spans="1:21">
      <c r="A6726">
        <v>20110930</v>
      </c>
      <c r="B6726" t="s">
        <v>145</v>
      </c>
      <c r="C6726">
        <v>1211014</v>
      </c>
      <c r="D6726" t="s">
        <v>181</v>
      </c>
      <c r="E6726" t="s">
        <v>55</v>
      </c>
      <c r="F6726" t="s">
        <v>23</v>
      </c>
      <c r="T6726" t="s">
        <v>8946</v>
      </c>
      <c r="U6726" s="92" t="str">
        <f t="shared" si="105"/>
        <v>ES0641211014</v>
      </c>
    </row>
    <row r="6727" spans="1:21">
      <c r="A6727">
        <v>20110930</v>
      </c>
      <c r="B6727" t="s">
        <v>145</v>
      </c>
      <c r="C6727">
        <v>1211015</v>
      </c>
      <c r="D6727" t="s">
        <v>181</v>
      </c>
      <c r="E6727" t="s">
        <v>54</v>
      </c>
      <c r="F6727" t="s">
        <v>23</v>
      </c>
      <c r="T6727" t="s">
        <v>8947</v>
      </c>
      <c r="U6727" s="92" t="str">
        <f t="shared" si="105"/>
        <v>ES0641211015</v>
      </c>
    </row>
    <row r="6728" spans="1:21">
      <c r="A6728">
        <v>20110930</v>
      </c>
      <c r="B6728" t="s">
        <v>145</v>
      </c>
      <c r="C6728">
        <v>1211016</v>
      </c>
      <c r="D6728" t="s">
        <v>181</v>
      </c>
      <c r="E6728" t="s">
        <v>53</v>
      </c>
      <c r="F6728" t="s">
        <v>23</v>
      </c>
      <c r="T6728" t="s">
        <v>8948</v>
      </c>
      <c r="U6728" s="92" t="str">
        <f t="shared" si="105"/>
        <v>ES0641211016</v>
      </c>
    </row>
    <row r="6729" spans="1:21">
      <c r="A6729">
        <v>20110930</v>
      </c>
      <c r="B6729" t="s">
        <v>145</v>
      </c>
      <c r="C6729">
        <v>1211017</v>
      </c>
      <c r="D6729" t="s">
        <v>181</v>
      </c>
      <c r="E6729" t="s">
        <v>68</v>
      </c>
      <c r="F6729" t="s">
        <v>23</v>
      </c>
      <c r="G6729">
        <v>0</v>
      </c>
      <c r="H6729">
        <v>0</v>
      </c>
      <c r="I6729">
        <v>0</v>
      </c>
      <c r="J6729">
        <v>0</v>
      </c>
      <c r="K6729">
        <v>0</v>
      </c>
      <c r="L6729">
        <v>0</v>
      </c>
      <c r="M6729">
        <v>0</v>
      </c>
      <c r="N6729">
        <v>0</v>
      </c>
      <c r="O6729">
        <v>0</v>
      </c>
      <c r="Q6729">
        <v>0</v>
      </c>
      <c r="R6729">
        <v>0</v>
      </c>
      <c r="S6729">
        <v>0</v>
      </c>
      <c r="T6729" t="s">
        <v>8949</v>
      </c>
      <c r="U6729" s="92" t="str">
        <f t="shared" si="105"/>
        <v>ES0641211017</v>
      </c>
    </row>
    <row r="6730" spans="1:21">
      <c r="A6730">
        <v>20110930</v>
      </c>
      <c r="B6730" t="s">
        <v>145</v>
      </c>
      <c r="C6730">
        <v>1211018</v>
      </c>
      <c r="D6730" t="s">
        <v>181</v>
      </c>
      <c r="E6730" t="s">
        <v>59</v>
      </c>
      <c r="F6730" t="s">
        <v>24</v>
      </c>
      <c r="T6730" t="s">
        <v>8950</v>
      </c>
      <c r="U6730" s="92" t="str">
        <f t="shared" si="105"/>
        <v>ES0641211018</v>
      </c>
    </row>
    <row r="6731" spans="1:21">
      <c r="A6731">
        <v>20110930</v>
      </c>
      <c r="B6731" t="s">
        <v>145</v>
      </c>
      <c r="C6731">
        <v>1211019</v>
      </c>
      <c r="D6731" t="s">
        <v>181</v>
      </c>
      <c r="E6731" t="s">
        <v>58</v>
      </c>
      <c r="F6731" t="s">
        <v>24</v>
      </c>
      <c r="T6731" t="s">
        <v>8951</v>
      </c>
      <c r="U6731" s="92" t="str">
        <f t="shared" si="105"/>
        <v>ES0641211019</v>
      </c>
    </row>
    <row r="6732" spans="1:21">
      <c r="A6732">
        <v>20110930</v>
      </c>
      <c r="B6732" t="s">
        <v>145</v>
      </c>
      <c r="C6732">
        <v>1211020</v>
      </c>
      <c r="D6732" t="s">
        <v>181</v>
      </c>
      <c r="E6732" t="s">
        <v>57</v>
      </c>
      <c r="F6732" t="s">
        <v>24</v>
      </c>
      <c r="T6732" t="s">
        <v>8952</v>
      </c>
      <c r="U6732" s="92" t="str">
        <f t="shared" si="105"/>
        <v>ES0641211020</v>
      </c>
    </row>
    <row r="6733" spans="1:21">
      <c r="A6733">
        <v>20110930</v>
      </c>
      <c r="B6733" t="s">
        <v>145</v>
      </c>
      <c r="C6733">
        <v>1211021</v>
      </c>
      <c r="D6733" t="s">
        <v>181</v>
      </c>
      <c r="E6733" t="s">
        <v>56</v>
      </c>
      <c r="F6733" t="s">
        <v>24</v>
      </c>
      <c r="T6733" t="s">
        <v>8953</v>
      </c>
      <c r="U6733" s="92" t="str">
        <f t="shared" si="105"/>
        <v>ES0641211021</v>
      </c>
    </row>
    <row r="6734" spans="1:21">
      <c r="A6734">
        <v>20110930</v>
      </c>
      <c r="B6734" t="s">
        <v>145</v>
      </c>
      <c r="C6734">
        <v>1211022</v>
      </c>
      <c r="D6734" t="s">
        <v>181</v>
      </c>
      <c r="E6734" t="s">
        <v>55</v>
      </c>
      <c r="F6734" t="s">
        <v>24</v>
      </c>
      <c r="T6734" t="s">
        <v>8954</v>
      </c>
      <c r="U6734" s="92" t="str">
        <f t="shared" si="105"/>
        <v>ES0641211022</v>
      </c>
    </row>
    <row r="6735" spans="1:21">
      <c r="A6735">
        <v>20110930</v>
      </c>
      <c r="B6735" t="s">
        <v>145</v>
      </c>
      <c r="C6735">
        <v>1211023</v>
      </c>
      <c r="D6735" t="s">
        <v>181</v>
      </c>
      <c r="E6735" t="s">
        <v>54</v>
      </c>
      <c r="F6735" t="s">
        <v>24</v>
      </c>
      <c r="T6735" t="s">
        <v>8955</v>
      </c>
      <c r="U6735" s="92" t="str">
        <f t="shared" si="105"/>
        <v>ES0641211023</v>
      </c>
    </row>
    <row r="6736" spans="1:21">
      <c r="A6736">
        <v>20110930</v>
      </c>
      <c r="B6736" t="s">
        <v>145</v>
      </c>
      <c r="C6736">
        <v>1211024</v>
      </c>
      <c r="D6736" t="s">
        <v>181</v>
      </c>
      <c r="E6736" t="s">
        <v>53</v>
      </c>
      <c r="F6736" t="s">
        <v>24</v>
      </c>
      <c r="T6736" t="s">
        <v>8956</v>
      </c>
      <c r="U6736" s="92" t="str">
        <f t="shared" si="105"/>
        <v>ES0641211024</v>
      </c>
    </row>
    <row r="6737" spans="1:21">
      <c r="A6737">
        <v>20110930</v>
      </c>
      <c r="B6737" t="s">
        <v>145</v>
      </c>
      <c r="C6737">
        <v>1211025</v>
      </c>
      <c r="D6737" t="s">
        <v>181</v>
      </c>
      <c r="E6737" t="s">
        <v>68</v>
      </c>
      <c r="F6737" t="s">
        <v>24</v>
      </c>
      <c r="G6737">
        <v>0</v>
      </c>
      <c r="H6737">
        <v>0</v>
      </c>
      <c r="I6737">
        <v>0</v>
      </c>
      <c r="J6737">
        <v>0</v>
      </c>
      <c r="K6737">
        <v>0</v>
      </c>
      <c r="L6737">
        <v>0</v>
      </c>
      <c r="M6737">
        <v>0</v>
      </c>
      <c r="N6737">
        <v>0</v>
      </c>
      <c r="O6737">
        <v>0</v>
      </c>
      <c r="Q6737">
        <v>0</v>
      </c>
      <c r="R6737">
        <v>0</v>
      </c>
      <c r="S6737">
        <v>0</v>
      </c>
      <c r="T6737" t="s">
        <v>8957</v>
      </c>
      <c r="U6737" s="92" t="str">
        <f t="shared" si="105"/>
        <v>ES0641211025</v>
      </c>
    </row>
    <row r="6738" spans="1:21">
      <c r="A6738">
        <v>20110930</v>
      </c>
      <c r="B6738" t="s">
        <v>145</v>
      </c>
      <c r="C6738">
        <v>1211026</v>
      </c>
      <c r="D6738" t="s">
        <v>181</v>
      </c>
      <c r="E6738" t="s">
        <v>59</v>
      </c>
      <c r="F6738" t="s">
        <v>25</v>
      </c>
      <c r="T6738" t="s">
        <v>8958</v>
      </c>
      <c r="U6738" s="92" t="str">
        <f t="shared" si="105"/>
        <v>ES0641211026</v>
      </c>
    </row>
    <row r="6739" spans="1:21">
      <c r="A6739">
        <v>20110930</v>
      </c>
      <c r="B6739" t="s">
        <v>145</v>
      </c>
      <c r="C6739">
        <v>1211027</v>
      </c>
      <c r="D6739" t="s">
        <v>181</v>
      </c>
      <c r="E6739" t="s">
        <v>58</v>
      </c>
      <c r="F6739" t="s">
        <v>25</v>
      </c>
      <c r="T6739" t="s">
        <v>8959</v>
      </c>
      <c r="U6739" s="92" t="str">
        <f t="shared" si="105"/>
        <v>ES0641211027</v>
      </c>
    </row>
    <row r="6740" spans="1:21">
      <c r="A6740">
        <v>20110930</v>
      </c>
      <c r="B6740" t="s">
        <v>145</v>
      </c>
      <c r="C6740">
        <v>1211028</v>
      </c>
      <c r="D6740" t="s">
        <v>181</v>
      </c>
      <c r="E6740" t="s">
        <v>57</v>
      </c>
      <c r="F6740" t="s">
        <v>25</v>
      </c>
      <c r="T6740" t="s">
        <v>8960</v>
      </c>
      <c r="U6740" s="92" t="str">
        <f t="shared" si="105"/>
        <v>ES0641211028</v>
      </c>
    </row>
    <row r="6741" spans="1:21">
      <c r="A6741">
        <v>20110930</v>
      </c>
      <c r="B6741" t="s">
        <v>145</v>
      </c>
      <c r="C6741">
        <v>1211029</v>
      </c>
      <c r="D6741" t="s">
        <v>181</v>
      </c>
      <c r="E6741" t="s">
        <v>56</v>
      </c>
      <c r="F6741" t="s">
        <v>25</v>
      </c>
      <c r="T6741" t="s">
        <v>8961</v>
      </c>
      <c r="U6741" s="92" t="str">
        <f t="shared" si="105"/>
        <v>ES0641211029</v>
      </c>
    </row>
    <row r="6742" spans="1:21">
      <c r="A6742">
        <v>20110930</v>
      </c>
      <c r="B6742" t="s">
        <v>145</v>
      </c>
      <c r="C6742">
        <v>1211030</v>
      </c>
      <c r="D6742" t="s">
        <v>181</v>
      </c>
      <c r="E6742" t="s">
        <v>55</v>
      </c>
      <c r="F6742" t="s">
        <v>25</v>
      </c>
      <c r="T6742" t="s">
        <v>8962</v>
      </c>
      <c r="U6742" s="92" t="str">
        <f t="shared" si="105"/>
        <v>ES0641211030</v>
      </c>
    </row>
    <row r="6743" spans="1:21">
      <c r="A6743">
        <v>20110930</v>
      </c>
      <c r="B6743" t="s">
        <v>145</v>
      </c>
      <c r="C6743">
        <v>1211031</v>
      </c>
      <c r="D6743" t="s">
        <v>181</v>
      </c>
      <c r="E6743" t="s">
        <v>54</v>
      </c>
      <c r="F6743" t="s">
        <v>25</v>
      </c>
      <c r="T6743" t="s">
        <v>8963</v>
      </c>
      <c r="U6743" s="92" t="str">
        <f t="shared" si="105"/>
        <v>ES0641211031</v>
      </c>
    </row>
    <row r="6744" spans="1:21">
      <c r="A6744">
        <v>20110930</v>
      </c>
      <c r="B6744" t="s">
        <v>145</v>
      </c>
      <c r="C6744">
        <v>1211032</v>
      </c>
      <c r="D6744" t="s">
        <v>181</v>
      </c>
      <c r="E6744" t="s">
        <v>53</v>
      </c>
      <c r="F6744" t="s">
        <v>25</v>
      </c>
      <c r="T6744" t="s">
        <v>8964</v>
      </c>
      <c r="U6744" s="92" t="str">
        <f t="shared" si="105"/>
        <v>ES0641211032</v>
      </c>
    </row>
    <row r="6745" spans="1:21">
      <c r="A6745">
        <v>20110930</v>
      </c>
      <c r="B6745" t="s">
        <v>145</v>
      </c>
      <c r="C6745">
        <v>1211033</v>
      </c>
      <c r="D6745" t="s">
        <v>181</v>
      </c>
      <c r="E6745" t="s">
        <v>68</v>
      </c>
      <c r="F6745" t="s">
        <v>25</v>
      </c>
      <c r="G6745">
        <v>0</v>
      </c>
      <c r="H6745">
        <v>0</v>
      </c>
      <c r="I6745">
        <v>0</v>
      </c>
      <c r="J6745">
        <v>0</v>
      </c>
      <c r="K6745">
        <v>0</v>
      </c>
      <c r="L6745">
        <v>0</v>
      </c>
      <c r="M6745">
        <v>0</v>
      </c>
      <c r="N6745">
        <v>0</v>
      </c>
      <c r="O6745">
        <v>0</v>
      </c>
      <c r="Q6745">
        <v>0</v>
      </c>
      <c r="R6745">
        <v>0</v>
      </c>
      <c r="S6745">
        <v>0</v>
      </c>
      <c r="T6745" t="s">
        <v>8965</v>
      </c>
      <c r="U6745" s="92" t="str">
        <f t="shared" si="105"/>
        <v>ES0641211033</v>
      </c>
    </row>
    <row r="6746" spans="1:21">
      <c r="A6746">
        <v>20110930</v>
      </c>
      <c r="B6746" t="s">
        <v>145</v>
      </c>
      <c r="C6746">
        <v>1211034</v>
      </c>
      <c r="D6746" t="s">
        <v>181</v>
      </c>
      <c r="E6746" t="s">
        <v>59</v>
      </c>
      <c r="F6746" t="s">
        <v>26</v>
      </c>
      <c r="T6746" t="s">
        <v>8966</v>
      </c>
      <c r="U6746" s="92" t="str">
        <f t="shared" si="105"/>
        <v>ES0641211034</v>
      </c>
    </row>
    <row r="6747" spans="1:21">
      <c r="A6747">
        <v>20110930</v>
      </c>
      <c r="B6747" t="s">
        <v>145</v>
      </c>
      <c r="C6747">
        <v>1211035</v>
      </c>
      <c r="D6747" t="s">
        <v>181</v>
      </c>
      <c r="E6747" t="s">
        <v>58</v>
      </c>
      <c r="F6747" t="s">
        <v>26</v>
      </c>
      <c r="T6747" t="s">
        <v>8967</v>
      </c>
      <c r="U6747" s="92" t="str">
        <f t="shared" si="105"/>
        <v>ES0641211035</v>
      </c>
    </row>
    <row r="6748" spans="1:21">
      <c r="A6748">
        <v>20110930</v>
      </c>
      <c r="B6748" t="s">
        <v>145</v>
      </c>
      <c r="C6748">
        <v>1211036</v>
      </c>
      <c r="D6748" t="s">
        <v>181</v>
      </c>
      <c r="E6748" t="s">
        <v>57</v>
      </c>
      <c r="F6748" t="s">
        <v>26</v>
      </c>
      <c r="T6748" t="s">
        <v>8968</v>
      </c>
      <c r="U6748" s="92" t="str">
        <f t="shared" si="105"/>
        <v>ES0641211036</v>
      </c>
    </row>
    <row r="6749" spans="1:21">
      <c r="A6749">
        <v>20110930</v>
      </c>
      <c r="B6749" t="s">
        <v>145</v>
      </c>
      <c r="C6749">
        <v>1211037</v>
      </c>
      <c r="D6749" t="s">
        <v>181</v>
      </c>
      <c r="E6749" t="s">
        <v>56</v>
      </c>
      <c r="F6749" t="s">
        <v>26</v>
      </c>
      <c r="T6749" t="s">
        <v>8969</v>
      </c>
      <c r="U6749" s="92" t="str">
        <f t="shared" si="105"/>
        <v>ES0641211037</v>
      </c>
    </row>
    <row r="6750" spans="1:21">
      <c r="A6750">
        <v>20110930</v>
      </c>
      <c r="B6750" t="s">
        <v>145</v>
      </c>
      <c r="C6750">
        <v>1211038</v>
      </c>
      <c r="D6750" t="s">
        <v>181</v>
      </c>
      <c r="E6750" t="s">
        <v>55</v>
      </c>
      <c r="F6750" t="s">
        <v>26</v>
      </c>
      <c r="T6750" t="s">
        <v>8970</v>
      </c>
      <c r="U6750" s="92" t="str">
        <f t="shared" si="105"/>
        <v>ES0641211038</v>
      </c>
    </row>
    <row r="6751" spans="1:21">
      <c r="A6751">
        <v>20110930</v>
      </c>
      <c r="B6751" t="s">
        <v>145</v>
      </c>
      <c r="C6751">
        <v>1211039</v>
      </c>
      <c r="D6751" t="s">
        <v>181</v>
      </c>
      <c r="E6751" t="s">
        <v>54</v>
      </c>
      <c r="F6751" t="s">
        <v>26</v>
      </c>
      <c r="T6751" t="s">
        <v>8971</v>
      </c>
      <c r="U6751" s="92" t="str">
        <f t="shared" si="105"/>
        <v>ES0641211039</v>
      </c>
    </row>
    <row r="6752" spans="1:21">
      <c r="A6752">
        <v>20110930</v>
      </c>
      <c r="B6752" t="s">
        <v>145</v>
      </c>
      <c r="C6752">
        <v>1211040</v>
      </c>
      <c r="D6752" t="s">
        <v>181</v>
      </c>
      <c r="E6752" t="s">
        <v>53</v>
      </c>
      <c r="F6752" t="s">
        <v>26</v>
      </c>
      <c r="T6752" t="s">
        <v>8972</v>
      </c>
      <c r="U6752" s="92" t="str">
        <f t="shared" si="105"/>
        <v>ES0641211040</v>
      </c>
    </row>
    <row r="6753" spans="1:21">
      <c r="A6753">
        <v>20110930</v>
      </c>
      <c r="B6753" t="s">
        <v>145</v>
      </c>
      <c r="C6753">
        <v>1211041</v>
      </c>
      <c r="D6753" t="s">
        <v>181</v>
      </c>
      <c r="E6753" t="s">
        <v>68</v>
      </c>
      <c r="F6753" t="s">
        <v>26</v>
      </c>
      <c r="G6753">
        <v>0</v>
      </c>
      <c r="H6753">
        <v>0</v>
      </c>
      <c r="I6753">
        <v>0</v>
      </c>
      <c r="J6753">
        <v>0</v>
      </c>
      <c r="K6753">
        <v>0</v>
      </c>
      <c r="L6753">
        <v>0</v>
      </c>
      <c r="M6753">
        <v>0</v>
      </c>
      <c r="N6753">
        <v>0</v>
      </c>
      <c r="O6753">
        <v>0</v>
      </c>
      <c r="Q6753">
        <v>0</v>
      </c>
      <c r="R6753">
        <v>0</v>
      </c>
      <c r="S6753">
        <v>0</v>
      </c>
      <c r="T6753" t="s">
        <v>8973</v>
      </c>
      <c r="U6753" s="92" t="str">
        <f t="shared" si="105"/>
        <v>ES0641211041</v>
      </c>
    </row>
    <row r="6754" spans="1:21">
      <c r="A6754">
        <v>20110930</v>
      </c>
      <c r="B6754" t="s">
        <v>145</v>
      </c>
      <c r="C6754">
        <v>1211042</v>
      </c>
      <c r="D6754" t="s">
        <v>181</v>
      </c>
      <c r="E6754" t="s">
        <v>59</v>
      </c>
      <c r="F6754" t="s">
        <v>27</v>
      </c>
      <c r="T6754" t="s">
        <v>8974</v>
      </c>
      <c r="U6754" s="92" t="str">
        <f t="shared" si="105"/>
        <v>ES0641211042</v>
      </c>
    </row>
    <row r="6755" spans="1:21">
      <c r="A6755">
        <v>20110930</v>
      </c>
      <c r="B6755" t="s">
        <v>145</v>
      </c>
      <c r="C6755">
        <v>1211043</v>
      </c>
      <c r="D6755" t="s">
        <v>181</v>
      </c>
      <c r="E6755" t="s">
        <v>58</v>
      </c>
      <c r="F6755" t="s">
        <v>27</v>
      </c>
      <c r="T6755" t="s">
        <v>8975</v>
      </c>
      <c r="U6755" s="92" t="str">
        <f t="shared" si="105"/>
        <v>ES0641211043</v>
      </c>
    </row>
    <row r="6756" spans="1:21">
      <c r="A6756">
        <v>20110930</v>
      </c>
      <c r="B6756" t="s">
        <v>145</v>
      </c>
      <c r="C6756">
        <v>1211044</v>
      </c>
      <c r="D6756" t="s">
        <v>181</v>
      </c>
      <c r="E6756" t="s">
        <v>57</v>
      </c>
      <c r="F6756" t="s">
        <v>27</v>
      </c>
      <c r="T6756" t="s">
        <v>8976</v>
      </c>
      <c r="U6756" s="92" t="str">
        <f t="shared" si="105"/>
        <v>ES0641211044</v>
      </c>
    </row>
    <row r="6757" spans="1:21">
      <c r="A6757">
        <v>20110930</v>
      </c>
      <c r="B6757" t="s">
        <v>145</v>
      </c>
      <c r="C6757">
        <v>1211045</v>
      </c>
      <c r="D6757" t="s">
        <v>181</v>
      </c>
      <c r="E6757" t="s">
        <v>56</v>
      </c>
      <c r="F6757" t="s">
        <v>27</v>
      </c>
      <c r="T6757" t="s">
        <v>8977</v>
      </c>
      <c r="U6757" s="92" t="str">
        <f t="shared" si="105"/>
        <v>ES0641211045</v>
      </c>
    </row>
    <row r="6758" spans="1:21">
      <c r="A6758">
        <v>20110930</v>
      </c>
      <c r="B6758" t="s">
        <v>145</v>
      </c>
      <c r="C6758">
        <v>1211046</v>
      </c>
      <c r="D6758" t="s">
        <v>181</v>
      </c>
      <c r="E6758" t="s">
        <v>55</v>
      </c>
      <c r="F6758" t="s">
        <v>27</v>
      </c>
      <c r="T6758" t="s">
        <v>8978</v>
      </c>
      <c r="U6758" s="92" t="str">
        <f t="shared" si="105"/>
        <v>ES0641211046</v>
      </c>
    </row>
    <row r="6759" spans="1:21">
      <c r="A6759">
        <v>20110930</v>
      </c>
      <c r="B6759" t="s">
        <v>145</v>
      </c>
      <c r="C6759">
        <v>1211047</v>
      </c>
      <c r="D6759" t="s">
        <v>181</v>
      </c>
      <c r="E6759" t="s">
        <v>54</v>
      </c>
      <c r="F6759" t="s">
        <v>27</v>
      </c>
      <c r="T6759" t="s">
        <v>8979</v>
      </c>
      <c r="U6759" s="92" t="str">
        <f t="shared" si="105"/>
        <v>ES0641211047</v>
      </c>
    </row>
    <row r="6760" spans="1:21">
      <c r="A6760">
        <v>20110930</v>
      </c>
      <c r="B6760" t="s">
        <v>145</v>
      </c>
      <c r="C6760">
        <v>1211048</v>
      </c>
      <c r="D6760" t="s">
        <v>181</v>
      </c>
      <c r="E6760" t="s">
        <v>53</v>
      </c>
      <c r="F6760" t="s">
        <v>27</v>
      </c>
      <c r="T6760" t="s">
        <v>8980</v>
      </c>
      <c r="U6760" s="92" t="str">
        <f t="shared" si="105"/>
        <v>ES0641211048</v>
      </c>
    </row>
    <row r="6761" spans="1:21">
      <c r="A6761">
        <v>20110930</v>
      </c>
      <c r="B6761" t="s">
        <v>145</v>
      </c>
      <c r="C6761">
        <v>1211049</v>
      </c>
      <c r="D6761" t="s">
        <v>181</v>
      </c>
      <c r="E6761" t="s">
        <v>68</v>
      </c>
      <c r="F6761" t="s">
        <v>27</v>
      </c>
      <c r="G6761">
        <v>0</v>
      </c>
      <c r="H6761">
        <v>0</v>
      </c>
      <c r="I6761">
        <v>0</v>
      </c>
      <c r="J6761">
        <v>0</v>
      </c>
      <c r="K6761">
        <v>0</v>
      </c>
      <c r="L6761">
        <v>0</v>
      </c>
      <c r="M6761">
        <v>0</v>
      </c>
      <c r="N6761">
        <v>0</v>
      </c>
      <c r="O6761">
        <v>0</v>
      </c>
      <c r="Q6761">
        <v>0</v>
      </c>
      <c r="R6761">
        <v>0</v>
      </c>
      <c r="S6761">
        <v>0</v>
      </c>
      <c r="T6761" t="s">
        <v>8981</v>
      </c>
      <c r="U6761" s="92" t="str">
        <f t="shared" si="105"/>
        <v>ES0641211049</v>
      </c>
    </row>
    <row r="6762" spans="1:21">
      <c r="A6762">
        <v>20110930</v>
      </c>
      <c r="B6762" t="s">
        <v>145</v>
      </c>
      <c r="C6762">
        <v>1211050</v>
      </c>
      <c r="D6762" t="s">
        <v>181</v>
      </c>
      <c r="E6762" t="s">
        <v>59</v>
      </c>
      <c r="F6762" t="s">
        <v>28</v>
      </c>
      <c r="T6762" t="s">
        <v>8982</v>
      </c>
      <c r="U6762" s="92" t="str">
        <f t="shared" si="105"/>
        <v>ES0641211050</v>
      </c>
    </row>
    <row r="6763" spans="1:21">
      <c r="A6763">
        <v>20110930</v>
      </c>
      <c r="B6763" t="s">
        <v>145</v>
      </c>
      <c r="C6763">
        <v>1211051</v>
      </c>
      <c r="D6763" t="s">
        <v>181</v>
      </c>
      <c r="E6763" t="s">
        <v>58</v>
      </c>
      <c r="F6763" t="s">
        <v>28</v>
      </c>
      <c r="T6763" t="s">
        <v>8983</v>
      </c>
      <c r="U6763" s="92" t="str">
        <f t="shared" si="105"/>
        <v>ES0641211051</v>
      </c>
    </row>
    <row r="6764" spans="1:21">
      <c r="A6764">
        <v>20110930</v>
      </c>
      <c r="B6764" t="s">
        <v>145</v>
      </c>
      <c r="C6764">
        <v>1211052</v>
      </c>
      <c r="D6764" t="s">
        <v>181</v>
      </c>
      <c r="E6764" t="s">
        <v>57</v>
      </c>
      <c r="F6764" t="s">
        <v>28</v>
      </c>
      <c r="T6764" t="s">
        <v>8984</v>
      </c>
      <c r="U6764" s="92" t="str">
        <f t="shared" si="105"/>
        <v>ES0641211052</v>
      </c>
    </row>
    <row r="6765" spans="1:21">
      <c r="A6765">
        <v>20110930</v>
      </c>
      <c r="B6765" t="s">
        <v>145</v>
      </c>
      <c r="C6765">
        <v>1211053</v>
      </c>
      <c r="D6765" t="s">
        <v>181</v>
      </c>
      <c r="E6765" t="s">
        <v>56</v>
      </c>
      <c r="F6765" t="s">
        <v>28</v>
      </c>
      <c r="T6765" t="s">
        <v>8985</v>
      </c>
      <c r="U6765" s="92" t="str">
        <f t="shared" si="105"/>
        <v>ES0641211053</v>
      </c>
    </row>
    <row r="6766" spans="1:21">
      <c r="A6766">
        <v>20110930</v>
      </c>
      <c r="B6766" t="s">
        <v>145</v>
      </c>
      <c r="C6766">
        <v>1211054</v>
      </c>
      <c r="D6766" t="s">
        <v>181</v>
      </c>
      <c r="E6766" t="s">
        <v>55</v>
      </c>
      <c r="F6766" t="s">
        <v>28</v>
      </c>
      <c r="T6766" t="s">
        <v>8986</v>
      </c>
      <c r="U6766" s="92" t="str">
        <f t="shared" si="105"/>
        <v>ES0641211054</v>
      </c>
    </row>
    <row r="6767" spans="1:21">
      <c r="A6767">
        <v>20110930</v>
      </c>
      <c r="B6767" t="s">
        <v>145</v>
      </c>
      <c r="C6767">
        <v>1211055</v>
      </c>
      <c r="D6767" t="s">
        <v>181</v>
      </c>
      <c r="E6767" t="s">
        <v>54</v>
      </c>
      <c r="F6767" t="s">
        <v>28</v>
      </c>
      <c r="T6767" t="s">
        <v>8987</v>
      </c>
      <c r="U6767" s="92" t="str">
        <f t="shared" si="105"/>
        <v>ES0641211055</v>
      </c>
    </row>
    <row r="6768" spans="1:21">
      <c r="A6768">
        <v>20110930</v>
      </c>
      <c r="B6768" t="s">
        <v>145</v>
      </c>
      <c r="C6768">
        <v>1211056</v>
      </c>
      <c r="D6768" t="s">
        <v>181</v>
      </c>
      <c r="E6768" t="s">
        <v>53</v>
      </c>
      <c r="F6768" t="s">
        <v>28</v>
      </c>
      <c r="T6768" t="s">
        <v>8988</v>
      </c>
      <c r="U6768" s="92" t="str">
        <f t="shared" si="105"/>
        <v>ES0641211056</v>
      </c>
    </row>
    <row r="6769" spans="1:21">
      <c r="A6769">
        <v>20110930</v>
      </c>
      <c r="B6769" t="s">
        <v>145</v>
      </c>
      <c r="C6769">
        <v>1211057</v>
      </c>
      <c r="D6769" t="s">
        <v>181</v>
      </c>
      <c r="E6769" t="s">
        <v>68</v>
      </c>
      <c r="F6769" t="s">
        <v>28</v>
      </c>
      <c r="G6769">
        <v>0</v>
      </c>
      <c r="H6769">
        <v>0</v>
      </c>
      <c r="I6769">
        <v>0</v>
      </c>
      <c r="J6769">
        <v>0</v>
      </c>
      <c r="K6769">
        <v>0</v>
      </c>
      <c r="L6769">
        <v>0</v>
      </c>
      <c r="M6769">
        <v>0</v>
      </c>
      <c r="N6769">
        <v>0</v>
      </c>
      <c r="O6769">
        <v>0</v>
      </c>
      <c r="Q6769">
        <v>0</v>
      </c>
      <c r="R6769">
        <v>0</v>
      </c>
      <c r="S6769">
        <v>0</v>
      </c>
      <c r="T6769" t="s">
        <v>8989</v>
      </c>
      <c r="U6769" s="92" t="str">
        <f t="shared" si="105"/>
        <v>ES0641211057</v>
      </c>
    </row>
    <row r="6770" spans="1:21">
      <c r="A6770">
        <v>20110930</v>
      </c>
      <c r="B6770" t="s">
        <v>145</v>
      </c>
      <c r="C6770">
        <v>1211058</v>
      </c>
      <c r="D6770" t="s">
        <v>181</v>
      </c>
      <c r="E6770" t="s">
        <v>59</v>
      </c>
      <c r="F6770" t="s">
        <v>29</v>
      </c>
      <c r="T6770" t="s">
        <v>8990</v>
      </c>
      <c r="U6770" s="92" t="str">
        <f t="shared" si="105"/>
        <v>ES0641211058</v>
      </c>
    </row>
    <row r="6771" spans="1:21">
      <c r="A6771">
        <v>20110930</v>
      </c>
      <c r="B6771" t="s">
        <v>145</v>
      </c>
      <c r="C6771">
        <v>1211059</v>
      </c>
      <c r="D6771" t="s">
        <v>181</v>
      </c>
      <c r="E6771" t="s">
        <v>58</v>
      </c>
      <c r="F6771" t="s">
        <v>29</v>
      </c>
      <c r="T6771" t="s">
        <v>8991</v>
      </c>
      <c r="U6771" s="92" t="str">
        <f t="shared" si="105"/>
        <v>ES0641211059</v>
      </c>
    </row>
    <row r="6772" spans="1:21">
      <c r="A6772">
        <v>20110930</v>
      </c>
      <c r="B6772" t="s">
        <v>145</v>
      </c>
      <c r="C6772">
        <v>1211060</v>
      </c>
      <c r="D6772" t="s">
        <v>181</v>
      </c>
      <c r="E6772" t="s">
        <v>57</v>
      </c>
      <c r="F6772" t="s">
        <v>29</v>
      </c>
      <c r="T6772" t="s">
        <v>8992</v>
      </c>
      <c r="U6772" s="92" t="str">
        <f t="shared" si="105"/>
        <v>ES0641211060</v>
      </c>
    </row>
    <row r="6773" spans="1:21">
      <c r="A6773">
        <v>20110930</v>
      </c>
      <c r="B6773" t="s">
        <v>145</v>
      </c>
      <c r="C6773">
        <v>1211061</v>
      </c>
      <c r="D6773" t="s">
        <v>181</v>
      </c>
      <c r="E6773" t="s">
        <v>56</v>
      </c>
      <c r="F6773" t="s">
        <v>29</v>
      </c>
      <c r="T6773" t="s">
        <v>8993</v>
      </c>
      <c r="U6773" s="92" t="str">
        <f t="shared" si="105"/>
        <v>ES0641211061</v>
      </c>
    </row>
    <row r="6774" spans="1:21">
      <c r="A6774">
        <v>20110930</v>
      </c>
      <c r="B6774" t="s">
        <v>145</v>
      </c>
      <c r="C6774">
        <v>1211062</v>
      </c>
      <c r="D6774" t="s">
        <v>181</v>
      </c>
      <c r="E6774" t="s">
        <v>55</v>
      </c>
      <c r="F6774" t="s">
        <v>29</v>
      </c>
      <c r="T6774" t="s">
        <v>8994</v>
      </c>
      <c r="U6774" s="92" t="str">
        <f t="shared" si="105"/>
        <v>ES0641211062</v>
      </c>
    </row>
    <row r="6775" spans="1:21">
      <c r="A6775">
        <v>20110930</v>
      </c>
      <c r="B6775" t="s">
        <v>145</v>
      </c>
      <c r="C6775">
        <v>1211063</v>
      </c>
      <c r="D6775" t="s">
        <v>181</v>
      </c>
      <c r="E6775" t="s">
        <v>54</v>
      </c>
      <c r="F6775" t="s">
        <v>29</v>
      </c>
      <c r="T6775" t="s">
        <v>8995</v>
      </c>
      <c r="U6775" s="92" t="str">
        <f t="shared" si="105"/>
        <v>ES0641211063</v>
      </c>
    </row>
    <row r="6776" spans="1:21">
      <c r="A6776">
        <v>20110930</v>
      </c>
      <c r="B6776" t="s">
        <v>145</v>
      </c>
      <c r="C6776">
        <v>1211064</v>
      </c>
      <c r="D6776" t="s">
        <v>181</v>
      </c>
      <c r="E6776" t="s">
        <v>53</v>
      </c>
      <c r="F6776" t="s">
        <v>29</v>
      </c>
      <c r="T6776" t="s">
        <v>8996</v>
      </c>
      <c r="U6776" s="92" t="str">
        <f t="shared" si="105"/>
        <v>ES0641211064</v>
      </c>
    </row>
    <row r="6777" spans="1:21">
      <c r="A6777">
        <v>20110930</v>
      </c>
      <c r="B6777" t="s">
        <v>145</v>
      </c>
      <c r="C6777">
        <v>1211065</v>
      </c>
      <c r="D6777" t="s">
        <v>181</v>
      </c>
      <c r="E6777" t="s">
        <v>68</v>
      </c>
      <c r="F6777" t="s">
        <v>29</v>
      </c>
      <c r="G6777">
        <v>0</v>
      </c>
      <c r="H6777">
        <v>0</v>
      </c>
      <c r="I6777">
        <v>0</v>
      </c>
      <c r="J6777">
        <v>0</v>
      </c>
      <c r="K6777">
        <v>0</v>
      </c>
      <c r="L6777">
        <v>0</v>
      </c>
      <c r="M6777">
        <v>0</v>
      </c>
      <c r="N6777">
        <v>0</v>
      </c>
      <c r="O6777">
        <v>0</v>
      </c>
      <c r="Q6777">
        <v>0</v>
      </c>
      <c r="R6777">
        <v>0</v>
      </c>
      <c r="S6777">
        <v>0</v>
      </c>
      <c r="T6777" t="s">
        <v>8997</v>
      </c>
      <c r="U6777" s="92" t="str">
        <f t="shared" si="105"/>
        <v>ES0641211065</v>
      </c>
    </row>
    <row r="6778" spans="1:21">
      <c r="A6778">
        <v>20110930</v>
      </c>
      <c r="B6778" t="s">
        <v>145</v>
      </c>
      <c r="C6778">
        <v>1211066</v>
      </c>
      <c r="D6778" t="s">
        <v>181</v>
      </c>
      <c r="E6778" t="s">
        <v>59</v>
      </c>
      <c r="F6778" t="s">
        <v>30</v>
      </c>
      <c r="T6778" t="s">
        <v>8998</v>
      </c>
      <c r="U6778" s="92" t="str">
        <f t="shared" si="105"/>
        <v>ES0641211066</v>
      </c>
    </row>
    <row r="6779" spans="1:21">
      <c r="A6779">
        <v>20110930</v>
      </c>
      <c r="B6779" t="s">
        <v>145</v>
      </c>
      <c r="C6779">
        <v>1211067</v>
      </c>
      <c r="D6779" t="s">
        <v>181</v>
      </c>
      <c r="E6779" t="s">
        <v>58</v>
      </c>
      <c r="F6779" t="s">
        <v>30</v>
      </c>
      <c r="T6779" t="s">
        <v>8999</v>
      </c>
      <c r="U6779" s="92" t="str">
        <f t="shared" si="105"/>
        <v>ES0641211067</v>
      </c>
    </row>
    <row r="6780" spans="1:21">
      <c r="A6780">
        <v>20110930</v>
      </c>
      <c r="B6780" t="s">
        <v>145</v>
      </c>
      <c r="C6780">
        <v>1211068</v>
      </c>
      <c r="D6780" t="s">
        <v>181</v>
      </c>
      <c r="E6780" t="s">
        <v>57</v>
      </c>
      <c r="F6780" t="s">
        <v>30</v>
      </c>
      <c r="T6780" t="s">
        <v>9000</v>
      </c>
      <c r="U6780" s="92" t="str">
        <f t="shared" si="105"/>
        <v>ES0641211068</v>
      </c>
    </row>
    <row r="6781" spans="1:21">
      <c r="A6781">
        <v>20110930</v>
      </c>
      <c r="B6781" t="s">
        <v>145</v>
      </c>
      <c r="C6781">
        <v>1211069</v>
      </c>
      <c r="D6781" t="s">
        <v>181</v>
      </c>
      <c r="E6781" t="s">
        <v>56</v>
      </c>
      <c r="F6781" t="s">
        <v>30</v>
      </c>
      <c r="T6781" t="s">
        <v>9001</v>
      </c>
      <c r="U6781" s="92" t="str">
        <f t="shared" si="105"/>
        <v>ES0641211069</v>
      </c>
    </row>
    <row r="6782" spans="1:21">
      <c r="A6782">
        <v>20110930</v>
      </c>
      <c r="B6782" t="s">
        <v>145</v>
      </c>
      <c r="C6782">
        <v>1211070</v>
      </c>
      <c r="D6782" t="s">
        <v>181</v>
      </c>
      <c r="E6782" t="s">
        <v>55</v>
      </c>
      <c r="F6782" t="s">
        <v>30</v>
      </c>
      <c r="T6782" t="s">
        <v>9002</v>
      </c>
      <c r="U6782" s="92" t="str">
        <f t="shared" si="105"/>
        <v>ES0641211070</v>
      </c>
    </row>
    <row r="6783" spans="1:21">
      <c r="A6783">
        <v>20110930</v>
      </c>
      <c r="B6783" t="s">
        <v>145</v>
      </c>
      <c r="C6783">
        <v>1211071</v>
      </c>
      <c r="D6783" t="s">
        <v>181</v>
      </c>
      <c r="E6783" t="s">
        <v>54</v>
      </c>
      <c r="F6783" t="s">
        <v>30</v>
      </c>
      <c r="T6783" t="s">
        <v>9003</v>
      </c>
      <c r="U6783" s="92" t="str">
        <f t="shared" si="105"/>
        <v>ES0641211071</v>
      </c>
    </row>
    <row r="6784" spans="1:21">
      <c r="A6784">
        <v>20110930</v>
      </c>
      <c r="B6784" t="s">
        <v>145</v>
      </c>
      <c r="C6784">
        <v>1211072</v>
      </c>
      <c r="D6784" t="s">
        <v>181</v>
      </c>
      <c r="E6784" t="s">
        <v>53</v>
      </c>
      <c r="F6784" t="s">
        <v>30</v>
      </c>
      <c r="T6784" t="s">
        <v>9004</v>
      </c>
      <c r="U6784" s="92" t="str">
        <f t="shared" si="105"/>
        <v>ES0641211072</v>
      </c>
    </row>
    <row r="6785" spans="1:21">
      <c r="A6785">
        <v>20110930</v>
      </c>
      <c r="B6785" t="s">
        <v>145</v>
      </c>
      <c r="C6785">
        <v>1211073</v>
      </c>
      <c r="D6785" t="s">
        <v>181</v>
      </c>
      <c r="E6785" t="s">
        <v>68</v>
      </c>
      <c r="F6785" t="s">
        <v>30</v>
      </c>
      <c r="G6785">
        <v>0</v>
      </c>
      <c r="H6785">
        <v>0</v>
      </c>
      <c r="I6785">
        <v>0</v>
      </c>
      <c r="J6785">
        <v>0</v>
      </c>
      <c r="K6785">
        <v>0</v>
      </c>
      <c r="L6785">
        <v>0</v>
      </c>
      <c r="M6785">
        <v>0</v>
      </c>
      <c r="N6785">
        <v>0</v>
      </c>
      <c r="O6785">
        <v>0</v>
      </c>
      <c r="Q6785">
        <v>0</v>
      </c>
      <c r="R6785">
        <v>0</v>
      </c>
      <c r="S6785">
        <v>0</v>
      </c>
      <c r="T6785" t="s">
        <v>9005</v>
      </c>
      <c r="U6785" s="92" t="str">
        <f t="shared" si="105"/>
        <v>ES0641211073</v>
      </c>
    </row>
    <row r="6786" spans="1:21">
      <c r="A6786">
        <v>20110930</v>
      </c>
      <c r="B6786" t="s">
        <v>145</v>
      </c>
      <c r="C6786">
        <v>1211074</v>
      </c>
      <c r="D6786" t="s">
        <v>181</v>
      </c>
      <c r="E6786" t="s">
        <v>59</v>
      </c>
      <c r="F6786" t="s">
        <v>31</v>
      </c>
      <c r="T6786" t="s">
        <v>9006</v>
      </c>
      <c r="U6786" s="92" t="str">
        <f t="shared" si="105"/>
        <v>ES0641211074</v>
      </c>
    </row>
    <row r="6787" spans="1:21">
      <c r="A6787">
        <v>20110930</v>
      </c>
      <c r="B6787" t="s">
        <v>145</v>
      </c>
      <c r="C6787">
        <v>1211075</v>
      </c>
      <c r="D6787" t="s">
        <v>181</v>
      </c>
      <c r="E6787" t="s">
        <v>58</v>
      </c>
      <c r="F6787" t="s">
        <v>31</v>
      </c>
      <c r="T6787" t="s">
        <v>9007</v>
      </c>
      <c r="U6787" s="92" t="str">
        <f t="shared" ref="U6787:U6850" si="106">B6787&amp;C6787</f>
        <v>ES0641211075</v>
      </c>
    </row>
    <row r="6788" spans="1:21">
      <c r="A6788">
        <v>20110930</v>
      </c>
      <c r="B6788" t="s">
        <v>145</v>
      </c>
      <c r="C6788">
        <v>1211076</v>
      </c>
      <c r="D6788" t="s">
        <v>181</v>
      </c>
      <c r="E6788" t="s">
        <v>57</v>
      </c>
      <c r="F6788" t="s">
        <v>31</v>
      </c>
      <c r="T6788" t="s">
        <v>9008</v>
      </c>
      <c r="U6788" s="92" t="str">
        <f t="shared" si="106"/>
        <v>ES0641211076</v>
      </c>
    </row>
    <row r="6789" spans="1:21">
      <c r="A6789">
        <v>20110930</v>
      </c>
      <c r="B6789" t="s">
        <v>145</v>
      </c>
      <c r="C6789">
        <v>1211077</v>
      </c>
      <c r="D6789" t="s">
        <v>181</v>
      </c>
      <c r="E6789" t="s">
        <v>56</v>
      </c>
      <c r="F6789" t="s">
        <v>31</v>
      </c>
      <c r="T6789" t="s">
        <v>9009</v>
      </c>
      <c r="U6789" s="92" t="str">
        <f t="shared" si="106"/>
        <v>ES0641211077</v>
      </c>
    </row>
    <row r="6790" spans="1:21">
      <c r="A6790">
        <v>20110930</v>
      </c>
      <c r="B6790" t="s">
        <v>145</v>
      </c>
      <c r="C6790">
        <v>1211078</v>
      </c>
      <c r="D6790" t="s">
        <v>181</v>
      </c>
      <c r="E6790" t="s">
        <v>55</v>
      </c>
      <c r="F6790" t="s">
        <v>31</v>
      </c>
      <c r="T6790" t="s">
        <v>9010</v>
      </c>
      <c r="U6790" s="92" t="str">
        <f t="shared" si="106"/>
        <v>ES0641211078</v>
      </c>
    </row>
    <row r="6791" spans="1:21">
      <c r="A6791">
        <v>20110930</v>
      </c>
      <c r="B6791" t="s">
        <v>145</v>
      </c>
      <c r="C6791">
        <v>1211079</v>
      </c>
      <c r="D6791" t="s">
        <v>181</v>
      </c>
      <c r="E6791" t="s">
        <v>54</v>
      </c>
      <c r="F6791" t="s">
        <v>31</v>
      </c>
      <c r="T6791" t="s">
        <v>9011</v>
      </c>
      <c r="U6791" s="92" t="str">
        <f t="shared" si="106"/>
        <v>ES0641211079</v>
      </c>
    </row>
    <row r="6792" spans="1:21">
      <c r="A6792">
        <v>20110930</v>
      </c>
      <c r="B6792" t="s">
        <v>145</v>
      </c>
      <c r="C6792">
        <v>1211080</v>
      </c>
      <c r="D6792" t="s">
        <v>181</v>
      </c>
      <c r="E6792" t="s">
        <v>53</v>
      </c>
      <c r="F6792" t="s">
        <v>31</v>
      </c>
      <c r="T6792" t="s">
        <v>9012</v>
      </c>
      <c r="U6792" s="92" t="str">
        <f t="shared" si="106"/>
        <v>ES0641211080</v>
      </c>
    </row>
    <row r="6793" spans="1:21">
      <c r="A6793">
        <v>20110930</v>
      </c>
      <c r="B6793" t="s">
        <v>145</v>
      </c>
      <c r="C6793">
        <v>1211081</v>
      </c>
      <c r="D6793" t="s">
        <v>181</v>
      </c>
      <c r="E6793" t="s">
        <v>68</v>
      </c>
      <c r="F6793" t="s">
        <v>31</v>
      </c>
      <c r="G6793">
        <v>0</v>
      </c>
      <c r="H6793">
        <v>0</v>
      </c>
      <c r="I6793">
        <v>0</v>
      </c>
      <c r="J6793">
        <v>0</v>
      </c>
      <c r="K6793">
        <v>0</v>
      </c>
      <c r="L6793">
        <v>0</v>
      </c>
      <c r="M6793">
        <v>0</v>
      </c>
      <c r="N6793">
        <v>0</v>
      </c>
      <c r="O6793">
        <v>0</v>
      </c>
      <c r="Q6793">
        <v>0</v>
      </c>
      <c r="R6793">
        <v>0</v>
      </c>
      <c r="S6793">
        <v>0</v>
      </c>
      <c r="T6793" t="s">
        <v>9013</v>
      </c>
      <c r="U6793" s="92" t="str">
        <f t="shared" si="106"/>
        <v>ES0641211081</v>
      </c>
    </row>
    <row r="6794" spans="1:21">
      <c r="A6794">
        <v>20110930</v>
      </c>
      <c r="B6794" t="s">
        <v>145</v>
      </c>
      <c r="C6794">
        <v>1211082</v>
      </c>
      <c r="D6794" t="s">
        <v>181</v>
      </c>
      <c r="E6794" t="s">
        <v>59</v>
      </c>
      <c r="F6794" t="s">
        <v>32</v>
      </c>
      <c r="T6794" t="s">
        <v>9014</v>
      </c>
      <c r="U6794" s="92" t="str">
        <f t="shared" si="106"/>
        <v>ES0641211082</v>
      </c>
    </row>
    <row r="6795" spans="1:21">
      <c r="A6795">
        <v>20110930</v>
      </c>
      <c r="B6795" t="s">
        <v>145</v>
      </c>
      <c r="C6795">
        <v>1211083</v>
      </c>
      <c r="D6795" t="s">
        <v>181</v>
      </c>
      <c r="E6795" t="s">
        <v>58</v>
      </c>
      <c r="F6795" t="s">
        <v>32</v>
      </c>
      <c r="T6795" t="s">
        <v>9015</v>
      </c>
      <c r="U6795" s="92" t="str">
        <f t="shared" si="106"/>
        <v>ES0641211083</v>
      </c>
    </row>
    <row r="6796" spans="1:21">
      <c r="A6796">
        <v>20110930</v>
      </c>
      <c r="B6796" t="s">
        <v>145</v>
      </c>
      <c r="C6796">
        <v>1211084</v>
      </c>
      <c r="D6796" t="s">
        <v>181</v>
      </c>
      <c r="E6796" t="s">
        <v>57</v>
      </c>
      <c r="F6796" t="s">
        <v>32</v>
      </c>
      <c r="T6796" t="s">
        <v>9016</v>
      </c>
      <c r="U6796" s="92" t="str">
        <f t="shared" si="106"/>
        <v>ES0641211084</v>
      </c>
    </row>
    <row r="6797" spans="1:21">
      <c r="A6797">
        <v>20110930</v>
      </c>
      <c r="B6797" t="s">
        <v>145</v>
      </c>
      <c r="C6797">
        <v>1211085</v>
      </c>
      <c r="D6797" t="s">
        <v>181</v>
      </c>
      <c r="E6797" t="s">
        <v>56</v>
      </c>
      <c r="F6797" t="s">
        <v>32</v>
      </c>
      <c r="T6797" t="s">
        <v>9017</v>
      </c>
      <c r="U6797" s="92" t="str">
        <f t="shared" si="106"/>
        <v>ES0641211085</v>
      </c>
    </row>
    <row r="6798" spans="1:21">
      <c r="A6798">
        <v>20110930</v>
      </c>
      <c r="B6798" t="s">
        <v>145</v>
      </c>
      <c r="C6798">
        <v>1211086</v>
      </c>
      <c r="D6798" t="s">
        <v>181</v>
      </c>
      <c r="E6798" t="s">
        <v>55</v>
      </c>
      <c r="F6798" t="s">
        <v>32</v>
      </c>
      <c r="T6798" t="s">
        <v>9018</v>
      </c>
      <c r="U6798" s="92" t="str">
        <f t="shared" si="106"/>
        <v>ES0641211086</v>
      </c>
    </row>
    <row r="6799" spans="1:21">
      <c r="A6799">
        <v>20110930</v>
      </c>
      <c r="B6799" t="s">
        <v>145</v>
      </c>
      <c r="C6799">
        <v>1211087</v>
      </c>
      <c r="D6799" t="s">
        <v>181</v>
      </c>
      <c r="E6799" t="s">
        <v>54</v>
      </c>
      <c r="F6799" t="s">
        <v>32</v>
      </c>
      <c r="T6799" t="s">
        <v>9019</v>
      </c>
      <c r="U6799" s="92" t="str">
        <f t="shared" si="106"/>
        <v>ES0641211087</v>
      </c>
    </row>
    <row r="6800" spans="1:21">
      <c r="A6800">
        <v>20110930</v>
      </c>
      <c r="B6800" t="s">
        <v>145</v>
      </c>
      <c r="C6800">
        <v>1211088</v>
      </c>
      <c r="D6800" t="s">
        <v>181</v>
      </c>
      <c r="E6800" t="s">
        <v>53</v>
      </c>
      <c r="F6800" t="s">
        <v>32</v>
      </c>
      <c r="T6800" t="s">
        <v>9020</v>
      </c>
      <c r="U6800" s="92" t="str">
        <f t="shared" si="106"/>
        <v>ES0641211088</v>
      </c>
    </row>
    <row r="6801" spans="1:21">
      <c r="A6801">
        <v>20110930</v>
      </c>
      <c r="B6801" t="s">
        <v>145</v>
      </c>
      <c r="C6801">
        <v>1211089</v>
      </c>
      <c r="D6801" t="s">
        <v>181</v>
      </c>
      <c r="E6801" t="s">
        <v>68</v>
      </c>
      <c r="F6801" t="s">
        <v>32</v>
      </c>
      <c r="G6801">
        <v>0</v>
      </c>
      <c r="H6801">
        <v>0</v>
      </c>
      <c r="I6801">
        <v>0</v>
      </c>
      <c r="J6801">
        <v>0</v>
      </c>
      <c r="K6801">
        <v>0</v>
      </c>
      <c r="L6801">
        <v>0</v>
      </c>
      <c r="M6801">
        <v>0</v>
      </c>
      <c r="N6801">
        <v>0</v>
      </c>
      <c r="O6801">
        <v>0</v>
      </c>
      <c r="Q6801">
        <v>0</v>
      </c>
      <c r="R6801">
        <v>0</v>
      </c>
      <c r="S6801">
        <v>0</v>
      </c>
      <c r="T6801" t="s">
        <v>9021</v>
      </c>
      <c r="U6801" s="92" t="str">
        <f t="shared" si="106"/>
        <v>ES0641211089</v>
      </c>
    </row>
    <row r="6802" spans="1:21">
      <c r="A6802">
        <v>20110930</v>
      </c>
      <c r="B6802" t="s">
        <v>145</v>
      </c>
      <c r="C6802">
        <v>1211090</v>
      </c>
      <c r="D6802" t="s">
        <v>181</v>
      </c>
      <c r="E6802" t="s">
        <v>59</v>
      </c>
      <c r="F6802" t="s">
        <v>182</v>
      </c>
      <c r="T6802" t="s">
        <v>9022</v>
      </c>
      <c r="U6802" s="92" t="str">
        <f t="shared" si="106"/>
        <v>ES0641211090</v>
      </c>
    </row>
    <row r="6803" spans="1:21">
      <c r="A6803">
        <v>20110930</v>
      </c>
      <c r="B6803" t="s">
        <v>145</v>
      </c>
      <c r="C6803">
        <v>1211091</v>
      </c>
      <c r="D6803" t="s">
        <v>181</v>
      </c>
      <c r="E6803" t="s">
        <v>58</v>
      </c>
      <c r="F6803" t="s">
        <v>182</v>
      </c>
      <c r="T6803" t="s">
        <v>9023</v>
      </c>
      <c r="U6803" s="92" t="str">
        <f t="shared" si="106"/>
        <v>ES0641211091</v>
      </c>
    </row>
    <row r="6804" spans="1:21">
      <c r="A6804">
        <v>20110930</v>
      </c>
      <c r="B6804" t="s">
        <v>145</v>
      </c>
      <c r="C6804">
        <v>1211092</v>
      </c>
      <c r="D6804" t="s">
        <v>181</v>
      </c>
      <c r="E6804" t="s">
        <v>57</v>
      </c>
      <c r="F6804" t="s">
        <v>182</v>
      </c>
      <c r="T6804" t="s">
        <v>9024</v>
      </c>
      <c r="U6804" s="92" t="str">
        <f t="shared" si="106"/>
        <v>ES0641211092</v>
      </c>
    </row>
    <row r="6805" spans="1:21">
      <c r="A6805">
        <v>20110930</v>
      </c>
      <c r="B6805" t="s">
        <v>145</v>
      </c>
      <c r="C6805">
        <v>1211093</v>
      </c>
      <c r="D6805" t="s">
        <v>181</v>
      </c>
      <c r="E6805" t="s">
        <v>56</v>
      </c>
      <c r="F6805" t="s">
        <v>182</v>
      </c>
      <c r="T6805" t="s">
        <v>9025</v>
      </c>
      <c r="U6805" s="92" t="str">
        <f t="shared" si="106"/>
        <v>ES0641211093</v>
      </c>
    </row>
    <row r="6806" spans="1:21">
      <c r="A6806">
        <v>20110930</v>
      </c>
      <c r="B6806" t="s">
        <v>145</v>
      </c>
      <c r="C6806">
        <v>1211094</v>
      </c>
      <c r="D6806" t="s">
        <v>181</v>
      </c>
      <c r="E6806" t="s">
        <v>55</v>
      </c>
      <c r="F6806" t="s">
        <v>182</v>
      </c>
      <c r="T6806" t="s">
        <v>9026</v>
      </c>
      <c r="U6806" s="92" t="str">
        <f t="shared" si="106"/>
        <v>ES0641211094</v>
      </c>
    </row>
    <row r="6807" spans="1:21">
      <c r="A6807">
        <v>20110930</v>
      </c>
      <c r="B6807" t="s">
        <v>145</v>
      </c>
      <c r="C6807">
        <v>1211095</v>
      </c>
      <c r="D6807" t="s">
        <v>181</v>
      </c>
      <c r="E6807" t="s">
        <v>54</v>
      </c>
      <c r="F6807" t="s">
        <v>182</v>
      </c>
      <c r="T6807" t="s">
        <v>9027</v>
      </c>
      <c r="U6807" s="92" t="str">
        <f t="shared" si="106"/>
        <v>ES0641211095</v>
      </c>
    </row>
    <row r="6808" spans="1:21">
      <c r="A6808">
        <v>20110930</v>
      </c>
      <c r="B6808" t="s">
        <v>145</v>
      </c>
      <c r="C6808">
        <v>1211096</v>
      </c>
      <c r="D6808" t="s">
        <v>181</v>
      </c>
      <c r="E6808" t="s">
        <v>53</v>
      </c>
      <c r="F6808" t="s">
        <v>182</v>
      </c>
      <c r="T6808" t="s">
        <v>9028</v>
      </c>
      <c r="U6808" s="92" t="str">
        <f t="shared" si="106"/>
        <v>ES0641211096</v>
      </c>
    </row>
    <row r="6809" spans="1:21">
      <c r="A6809">
        <v>20110930</v>
      </c>
      <c r="B6809" t="s">
        <v>145</v>
      </c>
      <c r="C6809">
        <v>1211097</v>
      </c>
      <c r="D6809" t="s">
        <v>181</v>
      </c>
      <c r="E6809" t="s">
        <v>68</v>
      </c>
      <c r="F6809" t="s">
        <v>182</v>
      </c>
      <c r="G6809">
        <v>0</v>
      </c>
      <c r="H6809">
        <v>0</v>
      </c>
      <c r="I6809">
        <v>0</v>
      </c>
      <c r="J6809">
        <v>0</v>
      </c>
      <c r="K6809">
        <v>0</v>
      </c>
      <c r="L6809">
        <v>0</v>
      </c>
      <c r="M6809">
        <v>0</v>
      </c>
      <c r="N6809">
        <v>0</v>
      </c>
      <c r="O6809">
        <v>0</v>
      </c>
      <c r="Q6809">
        <v>0</v>
      </c>
      <c r="R6809">
        <v>0</v>
      </c>
      <c r="S6809">
        <v>0</v>
      </c>
      <c r="T6809" t="s">
        <v>9029</v>
      </c>
      <c r="U6809" s="92" t="str">
        <f t="shared" si="106"/>
        <v>ES0641211097</v>
      </c>
    </row>
    <row r="6810" spans="1:21">
      <c r="A6810">
        <v>20110930</v>
      </c>
      <c r="B6810" t="s">
        <v>145</v>
      </c>
      <c r="C6810">
        <v>1211098</v>
      </c>
      <c r="D6810" t="s">
        <v>181</v>
      </c>
      <c r="E6810" t="s">
        <v>59</v>
      </c>
      <c r="F6810" t="s">
        <v>33</v>
      </c>
      <c r="T6810" t="s">
        <v>9030</v>
      </c>
      <c r="U6810" s="92" t="str">
        <f t="shared" si="106"/>
        <v>ES0641211098</v>
      </c>
    </row>
    <row r="6811" spans="1:21">
      <c r="A6811">
        <v>20110930</v>
      </c>
      <c r="B6811" t="s">
        <v>145</v>
      </c>
      <c r="C6811">
        <v>1211099</v>
      </c>
      <c r="D6811" t="s">
        <v>181</v>
      </c>
      <c r="E6811" t="s">
        <v>58</v>
      </c>
      <c r="F6811" t="s">
        <v>33</v>
      </c>
      <c r="T6811" t="s">
        <v>9031</v>
      </c>
      <c r="U6811" s="92" t="str">
        <f t="shared" si="106"/>
        <v>ES0641211099</v>
      </c>
    </row>
    <row r="6812" spans="1:21">
      <c r="A6812">
        <v>20110930</v>
      </c>
      <c r="B6812" t="s">
        <v>145</v>
      </c>
      <c r="C6812">
        <v>1211100</v>
      </c>
      <c r="D6812" t="s">
        <v>181</v>
      </c>
      <c r="E6812" t="s">
        <v>57</v>
      </c>
      <c r="F6812" t="s">
        <v>33</v>
      </c>
      <c r="T6812" t="s">
        <v>9032</v>
      </c>
      <c r="U6812" s="92" t="str">
        <f t="shared" si="106"/>
        <v>ES0641211100</v>
      </c>
    </row>
    <row r="6813" spans="1:21">
      <c r="A6813">
        <v>20110930</v>
      </c>
      <c r="B6813" t="s">
        <v>145</v>
      </c>
      <c r="C6813">
        <v>1211101</v>
      </c>
      <c r="D6813" t="s">
        <v>181</v>
      </c>
      <c r="E6813" t="s">
        <v>56</v>
      </c>
      <c r="F6813" t="s">
        <v>33</v>
      </c>
      <c r="T6813" t="s">
        <v>9033</v>
      </c>
      <c r="U6813" s="92" t="str">
        <f t="shared" si="106"/>
        <v>ES0641211101</v>
      </c>
    </row>
    <row r="6814" spans="1:21">
      <c r="A6814">
        <v>20110930</v>
      </c>
      <c r="B6814" t="s">
        <v>145</v>
      </c>
      <c r="C6814">
        <v>1211102</v>
      </c>
      <c r="D6814" t="s">
        <v>181</v>
      </c>
      <c r="E6814" t="s">
        <v>55</v>
      </c>
      <c r="F6814" t="s">
        <v>33</v>
      </c>
      <c r="T6814" t="s">
        <v>9034</v>
      </c>
      <c r="U6814" s="92" t="str">
        <f t="shared" si="106"/>
        <v>ES0641211102</v>
      </c>
    </row>
    <row r="6815" spans="1:21">
      <c r="A6815">
        <v>20110930</v>
      </c>
      <c r="B6815" t="s">
        <v>145</v>
      </c>
      <c r="C6815">
        <v>1211103</v>
      </c>
      <c r="D6815" t="s">
        <v>181</v>
      </c>
      <c r="E6815" t="s">
        <v>54</v>
      </c>
      <c r="F6815" t="s">
        <v>33</v>
      </c>
      <c r="T6815" t="s">
        <v>9035</v>
      </c>
      <c r="U6815" s="92" t="str">
        <f t="shared" si="106"/>
        <v>ES0641211103</v>
      </c>
    </row>
    <row r="6816" spans="1:21">
      <c r="A6816">
        <v>20110930</v>
      </c>
      <c r="B6816" t="s">
        <v>145</v>
      </c>
      <c r="C6816">
        <v>1211104</v>
      </c>
      <c r="D6816" t="s">
        <v>181</v>
      </c>
      <c r="E6816" t="s">
        <v>53</v>
      </c>
      <c r="F6816" t="s">
        <v>33</v>
      </c>
      <c r="T6816" t="s">
        <v>9036</v>
      </c>
      <c r="U6816" s="92" t="str">
        <f t="shared" si="106"/>
        <v>ES0641211104</v>
      </c>
    </row>
    <row r="6817" spans="1:21">
      <c r="A6817">
        <v>20110930</v>
      </c>
      <c r="B6817" t="s">
        <v>145</v>
      </c>
      <c r="C6817">
        <v>1211105</v>
      </c>
      <c r="D6817" t="s">
        <v>181</v>
      </c>
      <c r="E6817" t="s">
        <v>68</v>
      </c>
      <c r="F6817" t="s">
        <v>33</v>
      </c>
      <c r="G6817">
        <v>0</v>
      </c>
      <c r="H6817">
        <v>0</v>
      </c>
      <c r="I6817">
        <v>0</v>
      </c>
      <c r="J6817">
        <v>0</v>
      </c>
      <c r="K6817">
        <v>0</v>
      </c>
      <c r="L6817">
        <v>0</v>
      </c>
      <c r="M6817">
        <v>0</v>
      </c>
      <c r="N6817">
        <v>0</v>
      </c>
      <c r="O6817">
        <v>0</v>
      </c>
      <c r="Q6817">
        <v>0</v>
      </c>
      <c r="R6817">
        <v>0</v>
      </c>
      <c r="S6817">
        <v>0</v>
      </c>
      <c r="T6817" t="s">
        <v>9037</v>
      </c>
      <c r="U6817" s="92" t="str">
        <f t="shared" si="106"/>
        <v>ES0641211105</v>
      </c>
    </row>
    <row r="6818" spans="1:21">
      <c r="A6818">
        <v>20110930</v>
      </c>
      <c r="B6818" t="s">
        <v>145</v>
      </c>
      <c r="C6818">
        <v>1211106</v>
      </c>
      <c r="D6818" t="s">
        <v>181</v>
      </c>
      <c r="E6818" t="s">
        <v>59</v>
      </c>
      <c r="F6818" t="s">
        <v>50</v>
      </c>
      <c r="T6818" t="s">
        <v>9038</v>
      </c>
      <c r="U6818" s="92" t="str">
        <f t="shared" si="106"/>
        <v>ES0641211106</v>
      </c>
    </row>
    <row r="6819" spans="1:21">
      <c r="A6819">
        <v>20110930</v>
      </c>
      <c r="B6819" t="s">
        <v>145</v>
      </c>
      <c r="C6819">
        <v>1211107</v>
      </c>
      <c r="D6819" t="s">
        <v>181</v>
      </c>
      <c r="E6819" t="s">
        <v>58</v>
      </c>
      <c r="F6819" t="s">
        <v>50</v>
      </c>
      <c r="T6819" t="s">
        <v>9039</v>
      </c>
      <c r="U6819" s="92" t="str">
        <f t="shared" si="106"/>
        <v>ES0641211107</v>
      </c>
    </row>
    <row r="6820" spans="1:21">
      <c r="A6820">
        <v>20110930</v>
      </c>
      <c r="B6820" t="s">
        <v>145</v>
      </c>
      <c r="C6820">
        <v>1211108</v>
      </c>
      <c r="D6820" t="s">
        <v>181</v>
      </c>
      <c r="E6820" t="s">
        <v>57</v>
      </c>
      <c r="F6820" t="s">
        <v>50</v>
      </c>
      <c r="T6820" t="s">
        <v>9040</v>
      </c>
      <c r="U6820" s="92" t="str">
        <f t="shared" si="106"/>
        <v>ES0641211108</v>
      </c>
    </row>
    <row r="6821" spans="1:21">
      <c r="A6821">
        <v>20110930</v>
      </c>
      <c r="B6821" t="s">
        <v>145</v>
      </c>
      <c r="C6821">
        <v>1211109</v>
      </c>
      <c r="D6821" t="s">
        <v>181</v>
      </c>
      <c r="E6821" t="s">
        <v>56</v>
      </c>
      <c r="F6821" t="s">
        <v>50</v>
      </c>
      <c r="T6821" t="s">
        <v>9041</v>
      </c>
      <c r="U6821" s="92" t="str">
        <f t="shared" si="106"/>
        <v>ES0641211109</v>
      </c>
    </row>
    <row r="6822" spans="1:21">
      <c r="A6822">
        <v>20110930</v>
      </c>
      <c r="B6822" t="s">
        <v>145</v>
      </c>
      <c r="C6822">
        <v>1211110</v>
      </c>
      <c r="D6822" t="s">
        <v>181</v>
      </c>
      <c r="E6822" t="s">
        <v>55</v>
      </c>
      <c r="F6822" t="s">
        <v>50</v>
      </c>
      <c r="T6822" t="s">
        <v>9042</v>
      </c>
      <c r="U6822" s="92" t="str">
        <f t="shared" si="106"/>
        <v>ES0641211110</v>
      </c>
    </row>
    <row r="6823" spans="1:21">
      <c r="A6823">
        <v>20110930</v>
      </c>
      <c r="B6823" t="s">
        <v>145</v>
      </c>
      <c r="C6823">
        <v>1211111</v>
      </c>
      <c r="D6823" t="s">
        <v>181</v>
      </c>
      <c r="E6823" t="s">
        <v>54</v>
      </c>
      <c r="F6823" t="s">
        <v>50</v>
      </c>
      <c r="T6823" t="s">
        <v>9043</v>
      </c>
      <c r="U6823" s="92" t="str">
        <f t="shared" si="106"/>
        <v>ES0641211111</v>
      </c>
    </row>
    <row r="6824" spans="1:21">
      <c r="A6824">
        <v>20110930</v>
      </c>
      <c r="B6824" t="s">
        <v>145</v>
      </c>
      <c r="C6824">
        <v>1211112</v>
      </c>
      <c r="D6824" t="s">
        <v>181</v>
      </c>
      <c r="E6824" t="s">
        <v>53</v>
      </c>
      <c r="F6824" t="s">
        <v>50</v>
      </c>
      <c r="T6824" t="s">
        <v>9044</v>
      </c>
      <c r="U6824" s="92" t="str">
        <f t="shared" si="106"/>
        <v>ES0641211112</v>
      </c>
    </row>
    <row r="6825" spans="1:21">
      <c r="A6825">
        <v>20110930</v>
      </c>
      <c r="B6825" t="s">
        <v>145</v>
      </c>
      <c r="C6825">
        <v>1211113</v>
      </c>
      <c r="D6825" t="s">
        <v>181</v>
      </c>
      <c r="E6825" t="s">
        <v>68</v>
      </c>
      <c r="F6825" t="s">
        <v>50</v>
      </c>
      <c r="G6825">
        <v>0</v>
      </c>
      <c r="H6825">
        <v>0</v>
      </c>
      <c r="I6825">
        <v>0</v>
      </c>
      <c r="J6825">
        <v>0</v>
      </c>
      <c r="K6825">
        <v>0</v>
      </c>
      <c r="L6825">
        <v>0</v>
      </c>
      <c r="M6825">
        <v>0</v>
      </c>
      <c r="N6825">
        <v>0</v>
      </c>
      <c r="O6825">
        <v>0</v>
      </c>
      <c r="Q6825">
        <v>0</v>
      </c>
      <c r="R6825">
        <v>0</v>
      </c>
      <c r="S6825">
        <v>0</v>
      </c>
      <c r="T6825" t="s">
        <v>9045</v>
      </c>
      <c r="U6825" s="92" t="str">
        <f t="shared" si="106"/>
        <v>ES0641211113</v>
      </c>
    </row>
    <row r="6826" spans="1:21">
      <c r="A6826">
        <v>20110930</v>
      </c>
      <c r="B6826" t="s">
        <v>145</v>
      </c>
      <c r="C6826">
        <v>1211114</v>
      </c>
      <c r="D6826" t="s">
        <v>181</v>
      </c>
      <c r="E6826" t="s">
        <v>59</v>
      </c>
      <c r="F6826" t="s">
        <v>34</v>
      </c>
      <c r="T6826" t="s">
        <v>9046</v>
      </c>
      <c r="U6826" s="92" t="str">
        <f t="shared" si="106"/>
        <v>ES0641211114</v>
      </c>
    </row>
    <row r="6827" spans="1:21">
      <c r="A6827">
        <v>20110930</v>
      </c>
      <c r="B6827" t="s">
        <v>145</v>
      </c>
      <c r="C6827">
        <v>1211115</v>
      </c>
      <c r="D6827" t="s">
        <v>181</v>
      </c>
      <c r="E6827" t="s">
        <v>58</v>
      </c>
      <c r="F6827" t="s">
        <v>34</v>
      </c>
      <c r="T6827" t="s">
        <v>9047</v>
      </c>
      <c r="U6827" s="92" t="str">
        <f t="shared" si="106"/>
        <v>ES0641211115</v>
      </c>
    </row>
    <row r="6828" spans="1:21">
      <c r="A6828">
        <v>20110930</v>
      </c>
      <c r="B6828" t="s">
        <v>145</v>
      </c>
      <c r="C6828">
        <v>1211116</v>
      </c>
      <c r="D6828" t="s">
        <v>181</v>
      </c>
      <c r="E6828" t="s">
        <v>57</v>
      </c>
      <c r="F6828" t="s">
        <v>34</v>
      </c>
      <c r="T6828" t="s">
        <v>9048</v>
      </c>
      <c r="U6828" s="92" t="str">
        <f t="shared" si="106"/>
        <v>ES0641211116</v>
      </c>
    </row>
    <row r="6829" spans="1:21">
      <c r="A6829">
        <v>20110930</v>
      </c>
      <c r="B6829" t="s">
        <v>145</v>
      </c>
      <c r="C6829">
        <v>1211117</v>
      </c>
      <c r="D6829" t="s">
        <v>181</v>
      </c>
      <c r="E6829" t="s">
        <v>56</v>
      </c>
      <c r="F6829" t="s">
        <v>34</v>
      </c>
      <c r="T6829" t="s">
        <v>9049</v>
      </c>
      <c r="U6829" s="92" t="str">
        <f t="shared" si="106"/>
        <v>ES0641211117</v>
      </c>
    </row>
    <row r="6830" spans="1:21">
      <c r="A6830">
        <v>20110930</v>
      </c>
      <c r="B6830" t="s">
        <v>145</v>
      </c>
      <c r="C6830">
        <v>1211118</v>
      </c>
      <c r="D6830" t="s">
        <v>181</v>
      </c>
      <c r="E6830" t="s">
        <v>55</v>
      </c>
      <c r="F6830" t="s">
        <v>34</v>
      </c>
      <c r="T6830" t="s">
        <v>9050</v>
      </c>
      <c r="U6830" s="92" t="str">
        <f t="shared" si="106"/>
        <v>ES0641211118</v>
      </c>
    </row>
    <row r="6831" spans="1:21">
      <c r="A6831">
        <v>20110930</v>
      </c>
      <c r="B6831" t="s">
        <v>145</v>
      </c>
      <c r="C6831">
        <v>1211119</v>
      </c>
      <c r="D6831" t="s">
        <v>181</v>
      </c>
      <c r="E6831" t="s">
        <v>54</v>
      </c>
      <c r="F6831" t="s">
        <v>34</v>
      </c>
      <c r="T6831" t="s">
        <v>9051</v>
      </c>
      <c r="U6831" s="92" t="str">
        <f t="shared" si="106"/>
        <v>ES0641211119</v>
      </c>
    </row>
    <row r="6832" spans="1:21">
      <c r="A6832">
        <v>20110930</v>
      </c>
      <c r="B6832" t="s">
        <v>145</v>
      </c>
      <c r="C6832">
        <v>1211120</v>
      </c>
      <c r="D6832" t="s">
        <v>181</v>
      </c>
      <c r="E6832" t="s">
        <v>53</v>
      </c>
      <c r="F6832" t="s">
        <v>34</v>
      </c>
      <c r="T6832" t="s">
        <v>9052</v>
      </c>
      <c r="U6832" s="92" t="str">
        <f t="shared" si="106"/>
        <v>ES0641211120</v>
      </c>
    </row>
    <row r="6833" spans="1:21">
      <c r="A6833">
        <v>20110930</v>
      </c>
      <c r="B6833" t="s">
        <v>145</v>
      </c>
      <c r="C6833">
        <v>1211121</v>
      </c>
      <c r="D6833" t="s">
        <v>181</v>
      </c>
      <c r="E6833" t="s">
        <v>68</v>
      </c>
      <c r="F6833" t="s">
        <v>34</v>
      </c>
      <c r="G6833">
        <v>0</v>
      </c>
      <c r="H6833">
        <v>0</v>
      </c>
      <c r="I6833">
        <v>0</v>
      </c>
      <c r="J6833">
        <v>0</v>
      </c>
      <c r="K6833">
        <v>0</v>
      </c>
      <c r="L6833">
        <v>0</v>
      </c>
      <c r="M6833">
        <v>0</v>
      </c>
      <c r="N6833">
        <v>0</v>
      </c>
      <c r="O6833">
        <v>0</v>
      </c>
      <c r="Q6833">
        <v>0</v>
      </c>
      <c r="R6833">
        <v>0</v>
      </c>
      <c r="S6833">
        <v>0</v>
      </c>
      <c r="T6833" t="s">
        <v>9053</v>
      </c>
      <c r="U6833" s="92" t="str">
        <f t="shared" si="106"/>
        <v>ES0641211121</v>
      </c>
    </row>
    <row r="6834" spans="1:21">
      <c r="A6834">
        <v>20110930</v>
      </c>
      <c r="B6834" t="s">
        <v>145</v>
      </c>
      <c r="C6834">
        <v>1211122</v>
      </c>
      <c r="D6834" t="s">
        <v>181</v>
      </c>
      <c r="E6834" t="s">
        <v>59</v>
      </c>
      <c r="F6834" t="s">
        <v>35</v>
      </c>
      <c r="G6834">
        <v>0</v>
      </c>
      <c r="H6834">
        <v>0</v>
      </c>
      <c r="I6834">
        <v>0</v>
      </c>
      <c r="J6834">
        <v>0</v>
      </c>
      <c r="K6834">
        <v>0</v>
      </c>
      <c r="L6834">
        <v>0</v>
      </c>
      <c r="M6834">
        <v>0</v>
      </c>
      <c r="N6834">
        <v>0</v>
      </c>
      <c r="O6834">
        <v>0</v>
      </c>
      <c r="Q6834">
        <v>0</v>
      </c>
      <c r="R6834">
        <v>0</v>
      </c>
      <c r="S6834">
        <v>0</v>
      </c>
      <c r="T6834" t="s">
        <v>9054</v>
      </c>
      <c r="U6834" s="92" t="str">
        <f t="shared" si="106"/>
        <v>ES0641211122</v>
      </c>
    </row>
    <row r="6835" spans="1:21">
      <c r="A6835">
        <v>20110930</v>
      </c>
      <c r="B6835" t="s">
        <v>145</v>
      </c>
      <c r="C6835">
        <v>1211123</v>
      </c>
      <c r="D6835" t="s">
        <v>181</v>
      </c>
      <c r="E6835" t="s">
        <v>58</v>
      </c>
      <c r="F6835" t="s">
        <v>35</v>
      </c>
      <c r="G6835">
        <v>0</v>
      </c>
      <c r="H6835">
        <v>0</v>
      </c>
      <c r="I6835">
        <v>0</v>
      </c>
      <c r="J6835">
        <v>0</v>
      </c>
      <c r="K6835">
        <v>0</v>
      </c>
      <c r="L6835">
        <v>0</v>
      </c>
      <c r="M6835">
        <v>0</v>
      </c>
      <c r="N6835">
        <v>0</v>
      </c>
      <c r="O6835">
        <v>0</v>
      </c>
      <c r="Q6835">
        <v>0</v>
      </c>
      <c r="R6835">
        <v>0</v>
      </c>
      <c r="S6835">
        <v>0</v>
      </c>
      <c r="T6835" t="s">
        <v>9055</v>
      </c>
      <c r="U6835" s="92" t="str">
        <f t="shared" si="106"/>
        <v>ES0641211123</v>
      </c>
    </row>
    <row r="6836" spans="1:21">
      <c r="A6836">
        <v>20110930</v>
      </c>
      <c r="B6836" t="s">
        <v>145</v>
      </c>
      <c r="C6836">
        <v>1211124</v>
      </c>
      <c r="D6836" t="s">
        <v>181</v>
      </c>
      <c r="E6836" t="s">
        <v>57</v>
      </c>
      <c r="F6836" t="s">
        <v>35</v>
      </c>
      <c r="G6836">
        <v>0</v>
      </c>
      <c r="H6836">
        <v>0</v>
      </c>
      <c r="I6836">
        <v>0</v>
      </c>
      <c r="J6836">
        <v>0</v>
      </c>
      <c r="K6836">
        <v>0</v>
      </c>
      <c r="L6836">
        <v>0</v>
      </c>
      <c r="M6836">
        <v>0</v>
      </c>
      <c r="N6836">
        <v>0</v>
      </c>
      <c r="O6836">
        <v>0</v>
      </c>
      <c r="Q6836">
        <v>0</v>
      </c>
      <c r="R6836">
        <v>0</v>
      </c>
      <c r="S6836">
        <v>0</v>
      </c>
      <c r="T6836" t="s">
        <v>9056</v>
      </c>
      <c r="U6836" s="92" t="str">
        <f t="shared" si="106"/>
        <v>ES0641211124</v>
      </c>
    </row>
    <row r="6837" spans="1:21">
      <c r="A6837">
        <v>20110930</v>
      </c>
      <c r="B6837" t="s">
        <v>145</v>
      </c>
      <c r="C6837">
        <v>1211125</v>
      </c>
      <c r="D6837" t="s">
        <v>181</v>
      </c>
      <c r="E6837" t="s">
        <v>56</v>
      </c>
      <c r="F6837" t="s">
        <v>35</v>
      </c>
      <c r="G6837">
        <v>0</v>
      </c>
      <c r="H6837">
        <v>0</v>
      </c>
      <c r="I6837">
        <v>0</v>
      </c>
      <c r="J6837">
        <v>0</v>
      </c>
      <c r="K6837">
        <v>0</v>
      </c>
      <c r="L6837">
        <v>0</v>
      </c>
      <c r="M6837">
        <v>0</v>
      </c>
      <c r="N6837">
        <v>0</v>
      </c>
      <c r="O6837">
        <v>0</v>
      </c>
      <c r="Q6837">
        <v>0</v>
      </c>
      <c r="R6837">
        <v>0</v>
      </c>
      <c r="S6837">
        <v>0</v>
      </c>
      <c r="T6837" t="s">
        <v>9057</v>
      </c>
      <c r="U6837" s="92" t="str">
        <f t="shared" si="106"/>
        <v>ES0641211125</v>
      </c>
    </row>
    <row r="6838" spans="1:21">
      <c r="A6838">
        <v>20110930</v>
      </c>
      <c r="B6838" t="s">
        <v>145</v>
      </c>
      <c r="C6838">
        <v>1211126</v>
      </c>
      <c r="D6838" t="s">
        <v>181</v>
      </c>
      <c r="E6838" t="s">
        <v>55</v>
      </c>
      <c r="F6838" t="s">
        <v>35</v>
      </c>
      <c r="G6838">
        <v>0</v>
      </c>
      <c r="H6838">
        <v>0</v>
      </c>
      <c r="I6838">
        <v>0</v>
      </c>
      <c r="J6838">
        <v>0</v>
      </c>
      <c r="K6838">
        <v>0</v>
      </c>
      <c r="L6838">
        <v>0</v>
      </c>
      <c r="M6838">
        <v>0</v>
      </c>
      <c r="N6838">
        <v>0</v>
      </c>
      <c r="O6838">
        <v>0</v>
      </c>
      <c r="Q6838">
        <v>0</v>
      </c>
      <c r="R6838">
        <v>0</v>
      </c>
      <c r="S6838">
        <v>0</v>
      </c>
      <c r="T6838" t="s">
        <v>9058</v>
      </c>
      <c r="U6838" s="92" t="str">
        <f t="shared" si="106"/>
        <v>ES0641211126</v>
      </c>
    </row>
    <row r="6839" spans="1:21">
      <c r="A6839">
        <v>20110930</v>
      </c>
      <c r="B6839" t="s">
        <v>145</v>
      </c>
      <c r="C6839">
        <v>1211127</v>
      </c>
      <c r="D6839" t="s">
        <v>181</v>
      </c>
      <c r="E6839" t="s">
        <v>54</v>
      </c>
      <c r="F6839" t="s">
        <v>35</v>
      </c>
      <c r="G6839">
        <v>207</v>
      </c>
      <c r="H6839">
        <v>0</v>
      </c>
      <c r="I6839">
        <v>207</v>
      </c>
      <c r="J6839">
        <v>0</v>
      </c>
      <c r="K6839">
        <v>0</v>
      </c>
      <c r="L6839">
        <v>0</v>
      </c>
      <c r="M6839">
        <v>0</v>
      </c>
      <c r="N6839">
        <v>0</v>
      </c>
      <c r="O6839">
        <v>200</v>
      </c>
      <c r="Q6839">
        <v>0</v>
      </c>
      <c r="R6839">
        <v>0</v>
      </c>
      <c r="S6839">
        <v>0</v>
      </c>
      <c r="T6839" t="s">
        <v>9059</v>
      </c>
      <c r="U6839" s="92" t="str">
        <f t="shared" si="106"/>
        <v>ES0641211127</v>
      </c>
    </row>
    <row r="6840" spans="1:21">
      <c r="A6840">
        <v>20110930</v>
      </c>
      <c r="B6840" t="s">
        <v>145</v>
      </c>
      <c r="C6840">
        <v>1211128</v>
      </c>
      <c r="D6840" t="s">
        <v>181</v>
      </c>
      <c r="E6840" t="s">
        <v>53</v>
      </c>
      <c r="F6840" t="s">
        <v>35</v>
      </c>
      <c r="G6840">
        <v>0</v>
      </c>
      <c r="H6840">
        <v>0</v>
      </c>
      <c r="I6840">
        <v>0</v>
      </c>
      <c r="J6840">
        <v>0</v>
      </c>
      <c r="K6840">
        <v>0</v>
      </c>
      <c r="L6840">
        <v>0</v>
      </c>
      <c r="M6840">
        <v>0</v>
      </c>
      <c r="N6840">
        <v>0</v>
      </c>
      <c r="O6840">
        <v>0</v>
      </c>
      <c r="Q6840">
        <v>0</v>
      </c>
      <c r="R6840">
        <v>0</v>
      </c>
      <c r="S6840">
        <v>0</v>
      </c>
      <c r="T6840" t="s">
        <v>9060</v>
      </c>
      <c r="U6840" s="92" t="str">
        <f t="shared" si="106"/>
        <v>ES0641211128</v>
      </c>
    </row>
    <row r="6841" spans="1:21">
      <c r="A6841">
        <v>20110930</v>
      </c>
      <c r="B6841" t="s">
        <v>145</v>
      </c>
      <c r="C6841">
        <v>1211129</v>
      </c>
      <c r="D6841" t="s">
        <v>181</v>
      </c>
      <c r="E6841" t="s">
        <v>68</v>
      </c>
      <c r="F6841" t="s">
        <v>35</v>
      </c>
      <c r="G6841">
        <v>207</v>
      </c>
      <c r="H6841">
        <v>0</v>
      </c>
      <c r="I6841">
        <v>207</v>
      </c>
      <c r="J6841">
        <v>0</v>
      </c>
      <c r="K6841">
        <v>0</v>
      </c>
      <c r="L6841">
        <v>0</v>
      </c>
      <c r="M6841">
        <v>0</v>
      </c>
      <c r="N6841">
        <v>0</v>
      </c>
      <c r="O6841">
        <v>200</v>
      </c>
      <c r="Q6841">
        <v>0</v>
      </c>
      <c r="R6841">
        <v>0</v>
      </c>
      <c r="S6841">
        <v>0</v>
      </c>
      <c r="T6841" t="s">
        <v>9061</v>
      </c>
      <c r="U6841" s="92" t="str">
        <f t="shared" si="106"/>
        <v>ES0641211129</v>
      </c>
    </row>
    <row r="6842" spans="1:21">
      <c r="A6842">
        <v>20110930</v>
      </c>
      <c r="B6842" t="s">
        <v>145</v>
      </c>
      <c r="C6842">
        <v>1211130</v>
      </c>
      <c r="D6842" t="s">
        <v>181</v>
      </c>
      <c r="E6842" t="s">
        <v>59</v>
      </c>
      <c r="F6842" t="s">
        <v>36</v>
      </c>
      <c r="T6842" t="s">
        <v>9062</v>
      </c>
      <c r="U6842" s="92" t="str">
        <f t="shared" si="106"/>
        <v>ES0641211130</v>
      </c>
    </row>
    <row r="6843" spans="1:21">
      <c r="A6843">
        <v>20110930</v>
      </c>
      <c r="B6843" t="s">
        <v>145</v>
      </c>
      <c r="C6843">
        <v>1211131</v>
      </c>
      <c r="D6843" t="s">
        <v>181</v>
      </c>
      <c r="E6843" t="s">
        <v>58</v>
      </c>
      <c r="F6843" t="s">
        <v>36</v>
      </c>
      <c r="T6843" t="s">
        <v>9063</v>
      </c>
      <c r="U6843" s="92" t="str">
        <f t="shared" si="106"/>
        <v>ES0641211131</v>
      </c>
    </row>
    <row r="6844" spans="1:21">
      <c r="A6844">
        <v>20110930</v>
      </c>
      <c r="B6844" t="s">
        <v>145</v>
      </c>
      <c r="C6844">
        <v>1211132</v>
      </c>
      <c r="D6844" t="s">
        <v>181</v>
      </c>
      <c r="E6844" t="s">
        <v>57</v>
      </c>
      <c r="F6844" t="s">
        <v>36</v>
      </c>
      <c r="T6844" t="s">
        <v>9064</v>
      </c>
      <c r="U6844" s="92" t="str">
        <f t="shared" si="106"/>
        <v>ES0641211132</v>
      </c>
    </row>
    <row r="6845" spans="1:21">
      <c r="A6845">
        <v>20110930</v>
      </c>
      <c r="B6845" t="s">
        <v>145</v>
      </c>
      <c r="C6845">
        <v>1211133</v>
      </c>
      <c r="D6845" t="s">
        <v>181</v>
      </c>
      <c r="E6845" t="s">
        <v>56</v>
      </c>
      <c r="F6845" t="s">
        <v>36</v>
      </c>
      <c r="T6845" t="s">
        <v>9065</v>
      </c>
      <c r="U6845" s="92" t="str">
        <f t="shared" si="106"/>
        <v>ES0641211133</v>
      </c>
    </row>
    <row r="6846" spans="1:21">
      <c r="A6846">
        <v>20110930</v>
      </c>
      <c r="B6846" t="s">
        <v>145</v>
      </c>
      <c r="C6846">
        <v>1211134</v>
      </c>
      <c r="D6846" t="s">
        <v>181</v>
      </c>
      <c r="E6846" t="s">
        <v>55</v>
      </c>
      <c r="F6846" t="s">
        <v>36</v>
      </c>
      <c r="T6846" t="s">
        <v>9066</v>
      </c>
      <c r="U6846" s="92" t="str">
        <f t="shared" si="106"/>
        <v>ES0641211134</v>
      </c>
    </row>
    <row r="6847" spans="1:21">
      <c r="A6847">
        <v>20110930</v>
      </c>
      <c r="B6847" t="s">
        <v>145</v>
      </c>
      <c r="C6847">
        <v>1211135</v>
      </c>
      <c r="D6847" t="s">
        <v>181</v>
      </c>
      <c r="E6847" t="s">
        <v>54</v>
      </c>
      <c r="F6847" t="s">
        <v>36</v>
      </c>
      <c r="T6847" t="s">
        <v>9067</v>
      </c>
      <c r="U6847" s="92" t="str">
        <f t="shared" si="106"/>
        <v>ES0641211135</v>
      </c>
    </row>
    <row r="6848" spans="1:21">
      <c r="A6848">
        <v>20110930</v>
      </c>
      <c r="B6848" t="s">
        <v>145</v>
      </c>
      <c r="C6848">
        <v>1211136</v>
      </c>
      <c r="D6848" t="s">
        <v>181</v>
      </c>
      <c r="E6848" t="s">
        <v>53</v>
      </c>
      <c r="F6848" t="s">
        <v>36</v>
      </c>
      <c r="T6848" t="s">
        <v>9068</v>
      </c>
      <c r="U6848" s="92" t="str">
        <f t="shared" si="106"/>
        <v>ES0641211136</v>
      </c>
    </row>
    <row r="6849" spans="1:21">
      <c r="A6849">
        <v>20110930</v>
      </c>
      <c r="B6849" t="s">
        <v>145</v>
      </c>
      <c r="C6849">
        <v>1211137</v>
      </c>
      <c r="D6849" t="s">
        <v>181</v>
      </c>
      <c r="E6849" t="s">
        <v>68</v>
      </c>
      <c r="F6849" t="s">
        <v>36</v>
      </c>
      <c r="G6849">
        <v>0</v>
      </c>
      <c r="H6849">
        <v>0</v>
      </c>
      <c r="I6849">
        <v>0</v>
      </c>
      <c r="J6849">
        <v>0</v>
      </c>
      <c r="K6849">
        <v>0</v>
      </c>
      <c r="L6849">
        <v>0</v>
      </c>
      <c r="M6849">
        <v>0</v>
      </c>
      <c r="N6849">
        <v>0</v>
      </c>
      <c r="O6849">
        <v>0</v>
      </c>
      <c r="Q6849">
        <v>0</v>
      </c>
      <c r="R6849">
        <v>0</v>
      </c>
      <c r="S6849">
        <v>0</v>
      </c>
      <c r="T6849" t="s">
        <v>9069</v>
      </c>
      <c r="U6849" s="92" t="str">
        <f t="shared" si="106"/>
        <v>ES0641211137</v>
      </c>
    </row>
    <row r="6850" spans="1:21">
      <c r="A6850">
        <v>20110930</v>
      </c>
      <c r="B6850" t="s">
        <v>145</v>
      </c>
      <c r="C6850">
        <v>1211138</v>
      </c>
      <c r="D6850" t="s">
        <v>181</v>
      </c>
      <c r="E6850" t="s">
        <v>59</v>
      </c>
      <c r="F6850" t="s">
        <v>51</v>
      </c>
      <c r="T6850" t="s">
        <v>9070</v>
      </c>
      <c r="U6850" s="92" t="str">
        <f t="shared" si="106"/>
        <v>ES0641211138</v>
      </c>
    </row>
    <row r="6851" spans="1:21">
      <c r="A6851">
        <v>20110930</v>
      </c>
      <c r="B6851" t="s">
        <v>145</v>
      </c>
      <c r="C6851">
        <v>1211139</v>
      </c>
      <c r="D6851" t="s">
        <v>181</v>
      </c>
      <c r="E6851" t="s">
        <v>58</v>
      </c>
      <c r="F6851" t="s">
        <v>51</v>
      </c>
      <c r="T6851" t="s">
        <v>9071</v>
      </c>
      <c r="U6851" s="92" t="str">
        <f t="shared" ref="U6851:U6914" si="107">B6851&amp;C6851</f>
        <v>ES0641211139</v>
      </c>
    </row>
    <row r="6852" spans="1:21">
      <c r="A6852">
        <v>20110930</v>
      </c>
      <c r="B6852" t="s">
        <v>145</v>
      </c>
      <c r="C6852">
        <v>1211140</v>
      </c>
      <c r="D6852" t="s">
        <v>181</v>
      </c>
      <c r="E6852" t="s">
        <v>57</v>
      </c>
      <c r="F6852" t="s">
        <v>51</v>
      </c>
      <c r="T6852" t="s">
        <v>9072</v>
      </c>
      <c r="U6852" s="92" t="str">
        <f t="shared" si="107"/>
        <v>ES0641211140</v>
      </c>
    </row>
    <row r="6853" spans="1:21">
      <c r="A6853">
        <v>20110930</v>
      </c>
      <c r="B6853" t="s">
        <v>145</v>
      </c>
      <c r="C6853">
        <v>1211141</v>
      </c>
      <c r="D6853" t="s">
        <v>181</v>
      </c>
      <c r="E6853" t="s">
        <v>56</v>
      </c>
      <c r="F6853" t="s">
        <v>51</v>
      </c>
      <c r="T6853" t="s">
        <v>9073</v>
      </c>
      <c r="U6853" s="92" t="str">
        <f t="shared" si="107"/>
        <v>ES0641211141</v>
      </c>
    </row>
    <row r="6854" spans="1:21">
      <c r="A6854">
        <v>20110930</v>
      </c>
      <c r="B6854" t="s">
        <v>145</v>
      </c>
      <c r="C6854">
        <v>1211142</v>
      </c>
      <c r="D6854" t="s">
        <v>181</v>
      </c>
      <c r="E6854" t="s">
        <v>55</v>
      </c>
      <c r="F6854" t="s">
        <v>51</v>
      </c>
      <c r="T6854" t="s">
        <v>9074</v>
      </c>
      <c r="U6854" s="92" t="str">
        <f t="shared" si="107"/>
        <v>ES0641211142</v>
      </c>
    </row>
    <row r="6855" spans="1:21">
      <c r="A6855">
        <v>20110930</v>
      </c>
      <c r="B6855" t="s">
        <v>145</v>
      </c>
      <c r="C6855">
        <v>1211143</v>
      </c>
      <c r="D6855" t="s">
        <v>181</v>
      </c>
      <c r="E6855" t="s">
        <v>54</v>
      </c>
      <c r="F6855" t="s">
        <v>51</v>
      </c>
      <c r="T6855" t="s">
        <v>9075</v>
      </c>
      <c r="U6855" s="92" t="str">
        <f t="shared" si="107"/>
        <v>ES0641211143</v>
      </c>
    </row>
    <row r="6856" spans="1:21">
      <c r="A6856">
        <v>20110930</v>
      </c>
      <c r="B6856" t="s">
        <v>145</v>
      </c>
      <c r="C6856">
        <v>1211144</v>
      </c>
      <c r="D6856" t="s">
        <v>181</v>
      </c>
      <c r="E6856" t="s">
        <v>53</v>
      </c>
      <c r="F6856" t="s">
        <v>51</v>
      </c>
      <c r="T6856" t="s">
        <v>9076</v>
      </c>
      <c r="U6856" s="92" t="str">
        <f t="shared" si="107"/>
        <v>ES0641211144</v>
      </c>
    </row>
    <row r="6857" spans="1:21">
      <c r="A6857">
        <v>20110930</v>
      </c>
      <c r="B6857" t="s">
        <v>145</v>
      </c>
      <c r="C6857">
        <v>1211145</v>
      </c>
      <c r="D6857" t="s">
        <v>181</v>
      </c>
      <c r="E6857" t="s">
        <v>68</v>
      </c>
      <c r="F6857" t="s">
        <v>51</v>
      </c>
      <c r="G6857">
        <v>0</v>
      </c>
      <c r="H6857">
        <v>0</v>
      </c>
      <c r="I6857">
        <v>0</v>
      </c>
      <c r="J6857">
        <v>0</v>
      </c>
      <c r="K6857">
        <v>0</v>
      </c>
      <c r="L6857">
        <v>0</v>
      </c>
      <c r="M6857">
        <v>0</v>
      </c>
      <c r="N6857">
        <v>0</v>
      </c>
      <c r="O6857">
        <v>0</v>
      </c>
      <c r="Q6857">
        <v>0</v>
      </c>
      <c r="R6857">
        <v>0</v>
      </c>
      <c r="S6857">
        <v>0</v>
      </c>
      <c r="T6857" t="s">
        <v>9077</v>
      </c>
      <c r="U6857" s="92" t="str">
        <f t="shared" si="107"/>
        <v>ES0641211145</v>
      </c>
    </row>
    <row r="6858" spans="1:21">
      <c r="A6858">
        <v>20110930</v>
      </c>
      <c r="B6858" t="s">
        <v>145</v>
      </c>
      <c r="C6858">
        <v>1211146</v>
      </c>
      <c r="D6858" t="s">
        <v>181</v>
      </c>
      <c r="E6858" t="s">
        <v>59</v>
      </c>
      <c r="F6858" t="s">
        <v>37</v>
      </c>
      <c r="T6858" t="s">
        <v>9078</v>
      </c>
      <c r="U6858" s="92" t="str">
        <f t="shared" si="107"/>
        <v>ES0641211146</v>
      </c>
    </row>
    <row r="6859" spans="1:21">
      <c r="A6859">
        <v>20110930</v>
      </c>
      <c r="B6859" t="s">
        <v>145</v>
      </c>
      <c r="C6859">
        <v>1211147</v>
      </c>
      <c r="D6859" t="s">
        <v>181</v>
      </c>
      <c r="E6859" t="s">
        <v>58</v>
      </c>
      <c r="F6859" t="s">
        <v>37</v>
      </c>
      <c r="T6859" t="s">
        <v>9079</v>
      </c>
      <c r="U6859" s="92" t="str">
        <f t="shared" si="107"/>
        <v>ES0641211147</v>
      </c>
    </row>
    <row r="6860" spans="1:21">
      <c r="A6860">
        <v>20110930</v>
      </c>
      <c r="B6860" t="s">
        <v>145</v>
      </c>
      <c r="C6860">
        <v>1211148</v>
      </c>
      <c r="D6860" t="s">
        <v>181</v>
      </c>
      <c r="E6860" t="s">
        <v>57</v>
      </c>
      <c r="F6860" t="s">
        <v>37</v>
      </c>
      <c r="T6860" t="s">
        <v>9080</v>
      </c>
      <c r="U6860" s="92" t="str">
        <f t="shared" si="107"/>
        <v>ES0641211148</v>
      </c>
    </row>
    <row r="6861" spans="1:21">
      <c r="A6861">
        <v>20110930</v>
      </c>
      <c r="B6861" t="s">
        <v>145</v>
      </c>
      <c r="C6861">
        <v>1211149</v>
      </c>
      <c r="D6861" t="s">
        <v>181</v>
      </c>
      <c r="E6861" t="s">
        <v>56</v>
      </c>
      <c r="F6861" t="s">
        <v>37</v>
      </c>
      <c r="T6861" t="s">
        <v>9081</v>
      </c>
      <c r="U6861" s="92" t="str">
        <f t="shared" si="107"/>
        <v>ES0641211149</v>
      </c>
    </row>
    <row r="6862" spans="1:21">
      <c r="A6862">
        <v>20110930</v>
      </c>
      <c r="B6862" t="s">
        <v>145</v>
      </c>
      <c r="C6862">
        <v>1211150</v>
      </c>
      <c r="D6862" t="s">
        <v>181</v>
      </c>
      <c r="E6862" t="s">
        <v>55</v>
      </c>
      <c r="F6862" t="s">
        <v>37</v>
      </c>
      <c r="T6862" t="s">
        <v>9082</v>
      </c>
      <c r="U6862" s="92" t="str">
        <f t="shared" si="107"/>
        <v>ES0641211150</v>
      </c>
    </row>
    <row r="6863" spans="1:21">
      <c r="A6863">
        <v>20110930</v>
      </c>
      <c r="B6863" t="s">
        <v>145</v>
      </c>
      <c r="C6863">
        <v>1211151</v>
      </c>
      <c r="D6863" t="s">
        <v>181</v>
      </c>
      <c r="E6863" t="s">
        <v>54</v>
      </c>
      <c r="F6863" t="s">
        <v>37</v>
      </c>
      <c r="T6863" t="s">
        <v>9083</v>
      </c>
      <c r="U6863" s="92" t="str">
        <f t="shared" si="107"/>
        <v>ES0641211151</v>
      </c>
    </row>
    <row r="6864" spans="1:21">
      <c r="A6864">
        <v>20110930</v>
      </c>
      <c r="B6864" t="s">
        <v>145</v>
      </c>
      <c r="C6864">
        <v>1211152</v>
      </c>
      <c r="D6864" t="s">
        <v>181</v>
      </c>
      <c r="E6864" t="s">
        <v>53</v>
      </c>
      <c r="F6864" t="s">
        <v>37</v>
      </c>
      <c r="T6864" t="s">
        <v>9084</v>
      </c>
      <c r="U6864" s="92" t="str">
        <f t="shared" si="107"/>
        <v>ES0641211152</v>
      </c>
    </row>
    <row r="6865" spans="1:21">
      <c r="A6865">
        <v>20110930</v>
      </c>
      <c r="B6865" t="s">
        <v>145</v>
      </c>
      <c r="C6865">
        <v>1211153</v>
      </c>
      <c r="D6865" t="s">
        <v>181</v>
      </c>
      <c r="E6865" t="s">
        <v>68</v>
      </c>
      <c r="F6865" t="s">
        <v>37</v>
      </c>
      <c r="G6865">
        <v>0</v>
      </c>
      <c r="H6865">
        <v>0</v>
      </c>
      <c r="I6865">
        <v>0</v>
      </c>
      <c r="J6865">
        <v>0</v>
      </c>
      <c r="K6865">
        <v>0</v>
      </c>
      <c r="L6865">
        <v>0</v>
      </c>
      <c r="M6865">
        <v>0</v>
      </c>
      <c r="N6865">
        <v>0</v>
      </c>
      <c r="O6865">
        <v>0</v>
      </c>
      <c r="Q6865">
        <v>0</v>
      </c>
      <c r="R6865">
        <v>0</v>
      </c>
      <c r="S6865">
        <v>0</v>
      </c>
      <c r="T6865" t="s">
        <v>9085</v>
      </c>
      <c r="U6865" s="92" t="str">
        <f t="shared" si="107"/>
        <v>ES0641211153</v>
      </c>
    </row>
    <row r="6866" spans="1:21">
      <c r="A6866">
        <v>20110930</v>
      </c>
      <c r="B6866" t="s">
        <v>145</v>
      </c>
      <c r="C6866">
        <v>1211154</v>
      </c>
      <c r="D6866" t="s">
        <v>181</v>
      </c>
      <c r="E6866" t="s">
        <v>59</v>
      </c>
      <c r="F6866" t="s">
        <v>38</v>
      </c>
      <c r="T6866" t="s">
        <v>9086</v>
      </c>
      <c r="U6866" s="92" t="str">
        <f t="shared" si="107"/>
        <v>ES0641211154</v>
      </c>
    </row>
    <row r="6867" spans="1:21">
      <c r="A6867">
        <v>20110930</v>
      </c>
      <c r="B6867" t="s">
        <v>145</v>
      </c>
      <c r="C6867">
        <v>1211155</v>
      </c>
      <c r="D6867" t="s">
        <v>181</v>
      </c>
      <c r="E6867" t="s">
        <v>58</v>
      </c>
      <c r="F6867" t="s">
        <v>38</v>
      </c>
      <c r="T6867" t="s">
        <v>9087</v>
      </c>
      <c r="U6867" s="92" t="str">
        <f t="shared" si="107"/>
        <v>ES0641211155</v>
      </c>
    </row>
    <row r="6868" spans="1:21">
      <c r="A6868">
        <v>20110930</v>
      </c>
      <c r="B6868" t="s">
        <v>145</v>
      </c>
      <c r="C6868">
        <v>1211156</v>
      </c>
      <c r="D6868" t="s">
        <v>181</v>
      </c>
      <c r="E6868" t="s">
        <v>57</v>
      </c>
      <c r="F6868" t="s">
        <v>38</v>
      </c>
      <c r="T6868" t="s">
        <v>9088</v>
      </c>
      <c r="U6868" s="92" t="str">
        <f t="shared" si="107"/>
        <v>ES0641211156</v>
      </c>
    </row>
    <row r="6869" spans="1:21">
      <c r="A6869">
        <v>20110930</v>
      </c>
      <c r="B6869" t="s">
        <v>145</v>
      </c>
      <c r="C6869">
        <v>1211157</v>
      </c>
      <c r="D6869" t="s">
        <v>181</v>
      </c>
      <c r="E6869" t="s">
        <v>56</v>
      </c>
      <c r="F6869" t="s">
        <v>38</v>
      </c>
      <c r="T6869" t="s">
        <v>9089</v>
      </c>
      <c r="U6869" s="92" t="str">
        <f t="shared" si="107"/>
        <v>ES0641211157</v>
      </c>
    </row>
    <row r="6870" spans="1:21">
      <c r="A6870">
        <v>20110930</v>
      </c>
      <c r="B6870" t="s">
        <v>145</v>
      </c>
      <c r="C6870">
        <v>1211158</v>
      </c>
      <c r="D6870" t="s">
        <v>181</v>
      </c>
      <c r="E6870" t="s">
        <v>55</v>
      </c>
      <c r="F6870" t="s">
        <v>38</v>
      </c>
      <c r="T6870" t="s">
        <v>9090</v>
      </c>
      <c r="U6870" s="92" t="str">
        <f t="shared" si="107"/>
        <v>ES0641211158</v>
      </c>
    </row>
    <row r="6871" spans="1:21">
      <c r="A6871">
        <v>20110930</v>
      </c>
      <c r="B6871" t="s">
        <v>145</v>
      </c>
      <c r="C6871">
        <v>1211159</v>
      </c>
      <c r="D6871" t="s">
        <v>181</v>
      </c>
      <c r="E6871" t="s">
        <v>54</v>
      </c>
      <c r="F6871" t="s">
        <v>38</v>
      </c>
      <c r="T6871" t="s">
        <v>9091</v>
      </c>
      <c r="U6871" s="92" t="str">
        <f t="shared" si="107"/>
        <v>ES0641211159</v>
      </c>
    </row>
    <row r="6872" spans="1:21">
      <c r="A6872">
        <v>20110930</v>
      </c>
      <c r="B6872" t="s">
        <v>145</v>
      </c>
      <c r="C6872">
        <v>1211160</v>
      </c>
      <c r="D6872" t="s">
        <v>181</v>
      </c>
      <c r="E6872" t="s">
        <v>53</v>
      </c>
      <c r="F6872" t="s">
        <v>38</v>
      </c>
      <c r="T6872" t="s">
        <v>9092</v>
      </c>
      <c r="U6872" s="92" t="str">
        <f t="shared" si="107"/>
        <v>ES0641211160</v>
      </c>
    </row>
    <row r="6873" spans="1:21">
      <c r="A6873">
        <v>20110930</v>
      </c>
      <c r="B6873" t="s">
        <v>145</v>
      </c>
      <c r="C6873">
        <v>1211161</v>
      </c>
      <c r="D6873" t="s">
        <v>181</v>
      </c>
      <c r="E6873" t="s">
        <v>68</v>
      </c>
      <c r="F6873" t="s">
        <v>38</v>
      </c>
      <c r="G6873">
        <v>0</v>
      </c>
      <c r="H6873">
        <v>0</v>
      </c>
      <c r="I6873">
        <v>0</v>
      </c>
      <c r="J6873">
        <v>0</v>
      </c>
      <c r="K6873">
        <v>0</v>
      </c>
      <c r="L6873">
        <v>0</v>
      </c>
      <c r="M6873">
        <v>0</v>
      </c>
      <c r="N6873">
        <v>0</v>
      </c>
      <c r="O6873">
        <v>0</v>
      </c>
      <c r="Q6873">
        <v>0</v>
      </c>
      <c r="R6873">
        <v>0</v>
      </c>
      <c r="S6873">
        <v>0</v>
      </c>
      <c r="T6873" t="s">
        <v>9093</v>
      </c>
      <c r="U6873" s="92" t="str">
        <f t="shared" si="107"/>
        <v>ES0641211161</v>
      </c>
    </row>
    <row r="6874" spans="1:21">
      <c r="A6874">
        <v>20110930</v>
      </c>
      <c r="B6874" t="s">
        <v>145</v>
      </c>
      <c r="C6874">
        <v>1211162</v>
      </c>
      <c r="D6874" t="s">
        <v>181</v>
      </c>
      <c r="E6874" t="s">
        <v>59</v>
      </c>
      <c r="F6874" t="s">
        <v>39</v>
      </c>
      <c r="T6874" t="s">
        <v>9094</v>
      </c>
      <c r="U6874" s="92" t="str">
        <f t="shared" si="107"/>
        <v>ES0641211162</v>
      </c>
    </row>
    <row r="6875" spans="1:21">
      <c r="A6875">
        <v>20110930</v>
      </c>
      <c r="B6875" t="s">
        <v>145</v>
      </c>
      <c r="C6875">
        <v>1211163</v>
      </c>
      <c r="D6875" t="s">
        <v>181</v>
      </c>
      <c r="E6875" t="s">
        <v>58</v>
      </c>
      <c r="F6875" t="s">
        <v>39</v>
      </c>
      <c r="T6875" t="s">
        <v>9095</v>
      </c>
      <c r="U6875" s="92" t="str">
        <f t="shared" si="107"/>
        <v>ES0641211163</v>
      </c>
    </row>
    <row r="6876" spans="1:21">
      <c r="A6876">
        <v>20110930</v>
      </c>
      <c r="B6876" t="s">
        <v>145</v>
      </c>
      <c r="C6876">
        <v>1211164</v>
      </c>
      <c r="D6876" t="s">
        <v>181</v>
      </c>
      <c r="E6876" t="s">
        <v>57</v>
      </c>
      <c r="F6876" t="s">
        <v>39</v>
      </c>
      <c r="T6876" t="s">
        <v>9096</v>
      </c>
      <c r="U6876" s="92" t="str">
        <f t="shared" si="107"/>
        <v>ES0641211164</v>
      </c>
    </row>
    <row r="6877" spans="1:21">
      <c r="A6877">
        <v>20110930</v>
      </c>
      <c r="B6877" t="s">
        <v>145</v>
      </c>
      <c r="C6877">
        <v>1211165</v>
      </c>
      <c r="D6877" t="s">
        <v>181</v>
      </c>
      <c r="E6877" t="s">
        <v>56</v>
      </c>
      <c r="F6877" t="s">
        <v>39</v>
      </c>
      <c r="T6877" t="s">
        <v>9097</v>
      </c>
      <c r="U6877" s="92" t="str">
        <f t="shared" si="107"/>
        <v>ES0641211165</v>
      </c>
    </row>
    <row r="6878" spans="1:21">
      <c r="A6878">
        <v>20110930</v>
      </c>
      <c r="B6878" t="s">
        <v>145</v>
      </c>
      <c r="C6878">
        <v>1211166</v>
      </c>
      <c r="D6878" t="s">
        <v>181</v>
      </c>
      <c r="E6878" t="s">
        <v>55</v>
      </c>
      <c r="F6878" t="s">
        <v>39</v>
      </c>
      <c r="T6878" t="s">
        <v>9098</v>
      </c>
      <c r="U6878" s="92" t="str">
        <f t="shared" si="107"/>
        <v>ES0641211166</v>
      </c>
    </row>
    <row r="6879" spans="1:21">
      <c r="A6879">
        <v>20110930</v>
      </c>
      <c r="B6879" t="s">
        <v>145</v>
      </c>
      <c r="C6879">
        <v>1211167</v>
      </c>
      <c r="D6879" t="s">
        <v>181</v>
      </c>
      <c r="E6879" t="s">
        <v>54</v>
      </c>
      <c r="F6879" t="s">
        <v>39</v>
      </c>
      <c r="T6879" t="s">
        <v>9099</v>
      </c>
      <c r="U6879" s="92" t="str">
        <f t="shared" si="107"/>
        <v>ES0641211167</v>
      </c>
    </row>
    <row r="6880" spans="1:21">
      <c r="A6880">
        <v>20110930</v>
      </c>
      <c r="B6880" t="s">
        <v>145</v>
      </c>
      <c r="C6880">
        <v>1211168</v>
      </c>
      <c r="D6880" t="s">
        <v>181</v>
      </c>
      <c r="E6880" t="s">
        <v>53</v>
      </c>
      <c r="F6880" t="s">
        <v>39</v>
      </c>
      <c r="T6880" t="s">
        <v>9100</v>
      </c>
      <c r="U6880" s="92" t="str">
        <f t="shared" si="107"/>
        <v>ES0641211168</v>
      </c>
    </row>
    <row r="6881" spans="1:21">
      <c r="A6881">
        <v>20110930</v>
      </c>
      <c r="B6881" t="s">
        <v>145</v>
      </c>
      <c r="C6881">
        <v>1211169</v>
      </c>
      <c r="D6881" t="s">
        <v>181</v>
      </c>
      <c r="E6881" t="s">
        <v>68</v>
      </c>
      <c r="F6881" t="s">
        <v>39</v>
      </c>
      <c r="G6881">
        <v>0</v>
      </c>
      <c r="H6881">
        <v>0</v>
      </c>
      <c r="I6881">
        <v>0</v>
      </c>
      <c r="J6881">
        <v>0</v>
      </c>
      <c r="K6881">
        <v>0</v>
      </c>
      <c r="L6881">
        <v>0</v>
      </c>
      <c r="M6881">
        <v>0</v>
      </c>
      <c r="N6881">
        <v>0</v>
      </c>
      <c r="O6881">
        <v>0</v>
      </c>
      <c r="Q6881">
        <v>0</v>
      </c>
      <c r="R6881">
        <v>0</v>
      </c>
      <c r="S6881">
        <v>0</v>
      </c>
      <c r="T6881" t="s">
        <v>9101</v>
      </c>
      <c r="U6881" s="92" t="str">
        <f t="shared" si="107"/>
        <v>ES0641211169</v>
      </c>
    </row>
    <row r="6882" spans="1:21">
      <c r="A6882">
        <v>20110930</v>
      </c>
      <c r="B6882" t="s">
        <v>145</v>
      </c>
      <c r="C6882">
        <v>1211170</v>
      </c>
      <c r="D6882" t="s">
        <v>181</v>
      </c>
      <c r="E6882" t="s">
        <v>59</v>
      </c>
      <c r="F6882" t="s">
        <v>40</v>
      </c>
      <c r="T6882" t="s">
        <v>9102</v>
      </c>
      <c r="U6882" s="92" t="str">
        <f t="shared" si="107"/>
        <v>ES0641211170</v>
      </c>
    </row>
    <row r="6883" spans="1:21">
      <c r="A6883">
        <v>20110930</v>
      </c>
      <c r="B6883" t="s">
        <v>145</v>
      </c>
      <c r="C6883">
        <v>1211171</v>
      </c>
      <c r="D6883" t="s">
        <v>181</v>
      </c>
      <c r="E6883" t="s">
        <v>58</v>
      </c>
      <c r="F6883" t="s">
        <v>40</v>
      </c>
      <c r="T6883" t="s">
        <v>9103</v>
      </c>
      <c r="U6883" s="92" t="str">
        <f t="shared" si="107"/>
        <v>ES0641211171</v>
      </c>
    </row>
    <row r="6884" spans="1:21">
      <c r="A6884">
        <v>20110930</v>
      </c>
      <c r="B6884" t="s">
        <v>145</v>
      </c>
      <c r="C6884">
        <v>1211172</v>
      </c>
      <c r="D6884" t="s">
        <v>181</v>
      </c>
      <c r="E6884" t="s">
        <v>57</v>
      </c>
      <c r="F6884" t="s">
        <v>40</v>
      </c>
      <c r="T6884" t="s">
        <v>9104</v>
      </c>
      <c r="U6884" s="92" t="str">
        <f t="shared" si="107"/>
        <v>ES0641211172</v>
      </c>
    </row>
    <row r="6885" spans="1:21">
      <c r="A6885">
        <v>20110930</v>
      </c>
      <c r="B6885" t="s">
        <v>145</v>
      </c>
      <c r="C6885">
        <v>1211173</v>
      </c>
      <c r="D6885" t="s">
        <v>181</v>
      </c>
      <c r="E6885" t="s">
        <v>56</v>
      </c>
      <c r="F6885" t="s">
        <v>40</v>
      </c>
      <c r="T6885" t="s">
        <v>9105</v>
      </c>
      <c r="U6885" s="92" t="str">
        <f t="shared" si="107"/>
        <v>ES0641211173</v>
      </c>
    </row>
    <row r="6886" spans="1:21">
      <c r="A6886">
        <v>20110930</v>
      </c>
      <c r="B6886" t="s">
        <v>145</v>
      </c>
      <c r="C6886">
        <v>1211174</v>
      </c>
      <c r="D6886" t="s">
        <v>181</v>
      </c>
      <c r="E6886" t="s">
        <v>55</v>
      </c>
      <c r="F6886" t="s">
        <v>40</v>
      </c>
      <c r="T6886" t="s">
        <v>9106</v>
      </c>
      <c r="U6886" s="92" t="str">
        <f t="shared" si="107"/>
        <v>ES0641211174</v>
      </c>
    </row>
    <row r="6887" spans="1:21">
      <c r="A6887">
        <v>20110930</v>
      </c>
      <c r="B6887" t="s">
        <v>145</v>
      </c>
      <c r="C6887">
        <v>1211175</v>
      </c>
      <c r="D6887" t="s">
        <v>181</v>
      </c>
      <c r="E6887" t="s">
        <v>54</v>
      </c>
      <c r="F6887" t="s">
        <v>40</v>
      </c>
      <c r="T6887" t="s">
        <v>9107</v>
      </c>
      <c r="U6887" s="92" t="str">
        <f t="shared" si="107"/>
        <v>ES0641211175</v>
      </c>
    </row>
    <row r="6888" spans="1:21">
      <c r="A6888">
        <v>20110930</v>
      </c>
      <c r="B6888" t="s">
        <v>145</v>
      </c>
      <c r="C6888">
        <v>1211176</v>
      </c>
      <c r="D6888" t="s">
        <v>181</v>
      </c>
      <c r="E6888" t="s">
        <v>53</v>
      </c>
      <c r="F6888" t="s">
        <v>40</v>
      </c>
      <c r="T6888" t="s">
        <v>9108</v>
      </c>
      <c r="U6888" s="92" t="str">
        <f t="shared" si="107"/>
        <v>ES0641211176</v>
      </c>
    </row>
    <row r="6889" spans="1:21">
      <c r="A6889">
        <v>20110930</v>
      </c>
      <c r="B6889" t="s">
        <v>145</v>
      </c>
      <c r="C6889">
        <v>1211177</v>
      </c>
      <c r="D6889" t="s">
        <v>181</v>
      </c>
      <c r="E6889" t="s">
        <v>68</v>
      </c>
      <c r="F6889" t="s">
        <v>40</v>
      </c>
      <c r="G6889">
        <v>0</v>
      </c>
      <c r="H6889">
        <v>0</v>
      </c>
      <c r="I6889">
        <v>0</v>
      </c>
      <c r="J6889">
        <v>0</v>
      </c>
      <c r="K6889">
        <v>0</v>
      </c>
      <c r="L6889">
        <v>0</v>
      </c>
      <c r="M6889">
        <v>0</v>
      </c>
      <c r="N6889">
        <v>0</v>
      </c>
      <c r="O6889">
        <v>0</v>
      </c>
      <c r="Q6889">
        <v>0</v>
      </c>
      <c r="R6889">
        <v>0</v>
      </c>
      <c r="S6889">
        <v>0</v>
      </c>
      <c r="T6889" t="s">
        <v>9109</v>
      </c>
      <c r="U6889" s="92" t="str">
        <f t="shared" si="107"/>
        <v>ES0641211177</v>
      </c>
    </row>
    <row r="6890" spans="1:21">
      <c r="A6890">
        <v>20110930</v>
      </c>
      <c r="B6890" t="s">
        <v>145</v>
      </c>
      <c r="C6890">
        <v>1211178</v>
      </c>
      <c r="D6890" t="s">
        <v>181</v>
      </c>
      <c r="E6890" t="s">
        <v>59</v>
      </c>
      <c r="F6890" t="s">
        <v>49</v>
      </c>
      <c r="T6890" t="s">
        <v>9110</v>
      </c>
      <c r="U6890" s="92" t="str">
        <f t="shared" si="107"/>
        <v>ES0641211178</v>
      </c>
    </row>
    <row r="6891" spans="1:21">
      <c r="A6891">
        <v>20110930</v>
      </c>
      <c r="B6891" t="s">
        <v>145</v>
      </c>
      <c r="C6891">
        <v>1211179</v>
      </c>
      <c r="D6891" t="s">
        <v>181</v>
      </c>
      <c r="E6891" t="s">
        <v>58</v>
      </c>
      <c r="F6891" t="s">
        <v>49</v>
      </c>
      <c r="T6891" t="s">
        <v>9111</v>
      </c>
      <c r="U6891" s="92" t="str">
        <f t="shared" si="107"/>
        <v>ES0641211179</v>
      </c>
    </row>
    <row r="6892" spans="1:21">
      <c r="A6892">
        <v>20110930</v>
      </c>
      <c r="B6892" t="s">
        <v>145</v>
      </c>
      <c r="C6892">
        <v>1211180</v>
      </c>
      <c r="D6892" t="s">
        <v>181</v>
      </c>
      <c r="E6892" t="s">
        <v>57</v>
      </c>
      <c r="F6892" t="s">
        <v>49</v>
      </c>
      <c r="T6892" t="s">
        <v>9112</v>
      </c>
      <c r="U6892" s="92" t="str">
        <f t="shared" si="107"/>
        <v>ES0641211180</v>
      </c>
    </row>
    <row r="6893" spans="1:21">
      <c r="A6893">
        <v>20110930</v>
      </c>
      <c r="B6893" t="s">
        <v>145</v>
      </c>
      <c r="C6893">
        <v>1211181</v>
      </c>
      <c r="D6893" t="s">
        <v>181</v>
      </c>
      <c r="E6893" t="s">
        <v>56</v>
      </c>
      <c r="F6893" t="s">
        <v>49</v>
      </c>
      <c r="T6893" t="s">
        <v>9113</v>
      </c>
      <c r="U6893" s="92" t="str">
        <f t="shared" si="107"/>
        <v>ES0641211181</v>
      </c>
    </row>
    <row r="6894" spans="1:21">
      <c r="A6894">
        <v>20110930</v>
      </c>
      <c r="B6894" t="s">
        <v>145</v>
      </c>
      <c r="C6894">
        <v>1211182</v>
      </c>
      <c r="D6894" t="s">
        <v>181</v>
      </c>
      <c r="E6894" t="s">
        <v>55</v>
      </c>
      <c r="F6894" t="s">
        <v>49</v>
      </c>
      <c r="T6894" t="s">
        <v>9114</v>
      </c>
      <c r="U6894" s="92" t="str">
        <f t="shared" si="107"/>
        <v>ES0641211182</v>
      </c>
    </row>
    <row r="6895" spans="1:21">
      <c r="A6895">
        <v>20110930</v>
      </c>
      <c r="B6895" t="s">
        <v>145</v>
      </c>
      <c r="C6895">
        <v>1211183</v>
      </c>
      <c r="D6895" t="s">
        <v>181</v>
      </c>
      <c r="E6895" t="s">
        <v>54</v>
      </c>
      <c r="F6895" t="s">
        <v>49</v>
      </c>
      <c r="T6895" t="s">
        <v>9115</v>
      </c>
      <c r="U6895" s="92" t="str">
        <f t="shared" si="107"/>
        <v>ES0641211183</v>
      </c>
    </row>
    <row r="6896" spans="1:21">
      <c r="A6896">
        <v>20110930</v>
      </c>
      <c r="B6896" t="s">
        <v>145</v>
      </c>
      <c r="C6896">
        <v>1211184</v>
      </c>
      <c r="D6896" t="s">
        <v>181</v>
      </c>
      <c r="E6896" t="s">
        <v>53</v>
      </c>
      <c r="F6896" t="s">
        <v>49</v>
      </c>
      <c r="T6896" t="s">
        <v>9116</v>
      </c>
      <c r="U6896" s="92" t="str">
        <f t="shared" si="107"/>
        <v>ES0641211184</v>
      </c>
    </row>
    <row r="6897" spans="1:21">
      <c r="A6897">
        <v>20110930</v>
      </c>
      <c r="B6897" t="s">
        <v>145</v>
      </c>
      <c r="C6897">
        <v>1211185</v>
      </c>
      <c r="D6897" t="s">
        <v>181</v>
      </c>
      <c r="E6897" t="s">
        <v>68</v>
      </c>
      <c r="F6897" t="s">
        <v>49</v>
      </c>
      <c r="G6897">
        <v>0</v>
      </c>
      <c r="H6897">
        <v>0</v>
      </c>
      <c r="I6897">
        <v>0</v>
      </c>
      <c r="J6897">
        <v>0</v>
      </c>
      <c r="K6897">
        <v>0</v>
      </c>
      <c r="L6897">
        <v>0</v>
      </c>
      <c r="M6897">
        <v>0</v>
      </c>
      <c r="N6897">
        <v>0</v>
      </c>
      <c r="O6897">
        <v>0</v>
      </c>
      <c r="Q6897">
        <v>0</v>
      </c>
      <c r="R6897">
        <v>0</v>
      </c>
      <c r="S6897">
        <v>0</v>
      </c>
      <c r="T6897" t="s">
        <v>9117</v>
      </c>
      <c r="U6897" s="92" t="str">
        <f t="shared" si="107"/>
        <v>ES0641211185</v>
      </c>
    </row>
    <row r="6898" spans="1:21">
      <c r="A6898">
        <v>20110930</v>
      </c>
      <c r="B6898" t="s">
        <v>145</v>
      </c>
      <c r="C6898">
        <v>1211186</v>
      </c>
      <c r="D6898" t="s">
        <v>181</v>
      </c>
      <c r="E6898" t="s">
        <v>59</v>
      </c>
      <c r="F6898" t="s">
        <v>41</v>
      </c>
      <c r="T6898" t="s">
        <v>9118</v>
      </c>
      <c r="U6898" s="92" t="str">
        <f t="shared" si="107"/>
        <v>ES0641211186</v>
      </c>
    </row>
    <row r="6899" spans="1:21">
      <c r="A6899">
        <v>20110930</v>
      </c>
      <c r="B6899" t="s">
        <v>145</v>
      </c>
      <c r="C6899">
        <v>1211187</v>
      </c>
      <c r="D6899" t="s">
        <v>181</v>
      </c>
      <c r="E6899" t="s">
        <v>58</v>
      </c>
      <c r="F6899" t="s">
        <v>41</v>
      </c>
      <c r="T6899" t="s">
        <v>9119</v>
      </c>
      <c r="U6899" s="92" t="str">
        <f t="shared" si="107"/>
        <v>ES0641211187</v>
      </c>
    </row>
    <row r="6900" spans="1:21">
      <c r="A6900">
        <v>20110930</v>
      </c>
      <c r="B6900" t="s">
        <v>145</v>
      </c>
      <c r="C6900">
        <v>1211188</v>
      </c>
      <c r="D6900" t="s">
        <v>181</v>
      </c>
      <c r="E6900" t="s">
        <v>57</v>
      </c>
      <c r="F6900" t="s">
        <v>41</v>
      </c>
      <c r="T6900" t="s">
        <v>9120</v>
      </c>
      <c r="U6900" s="92" t="str">
        <f t="shared" si="107"/>
        <v>ES0641211188</v>
      </c>
    </row>
    <row r="6901" spans="1:21">
      <c r="A6901">
        <v>20110930</v>
      </c>
      <c r="B6901" t="s">
        <v>145</v>
      </c>
      <c r="C6901">
        <v>1211189</v>
      </c>
      <c r="D6901" t="s">
        <v>181</v>
      </c>
      <c r="E6901" t="s">
        <v>56</v>
      </c>
      <c r="F6901" t="s">
        <v>41</v>
      </c>
      <c r="T6901" t="s">
        <v>9121</v>
      </c>
      <c r="U6901" s="92" t="str">
        <f t="shared" si="107"/>
        <v>ES0641211189</v>
      </c>
    </row>
    <row r="6902" spans="1:21">
      <c r="A6902">
        <v>20110930</v>
      </c>
      <c r="B6902" t="s">
        <v>145</v>
      </c>
      <c r="C6902">
        <v>1211190</v>
      </c>
      <c r="D6902" t="s">
        <v>181</v>
      </c>
      <c r="E6902" t="s">
        <v>55</v>
      </c>
      <c r="F6902" t="s">
        <v>41</v>
      </c>
      <c r="T6902" t="s">
        <v>9122</v>
      </c>
      <c r="U6902" s="92" t="str">
        <f t="shared" si="107"/>
        <v>ES0641211190</v>
      </c>
    </row>
    <row r="6903" spans="1:21">
      <c r="A6903">
        <v>20110930</v>
      </c>
      <c r="B6903" t="s">
        <v>145</v>
      </c>
      <c r="C6903">
        <v>1211191</v>
      </c>
      <c r="D6903" t="s">
        <v>181</v>
      </c>
      <c r="E6903" t="s">
        <v>54</v>
      </c>
      <c r="F6903" t="s">
        <v>41</v>
      </c>
      <c r="T6903" t="s">
        <v>9123</v>
      </c>
      <c r="U6903" s="92" t="str">
        <f t="shared" si="107"/>
        <v>ES0641211191</v>
      </c>
    </row>
    <row r="6904" spans="1:21">
      <c r="A6904">
        <v>20110930</v>
      </c>
      <c r="B6904" t="s">
        <v>145</v>
      </c>
      <c r="C6904">
        <v>1211192</v>
      </c>
      <c r="D6904" t="s">
        <v>181</v>
      </c>
      <c r="E6904" t="s">
        <v>53</v>
      </c>
      <c r="F6904" t="s">
        <v>41</v>
      </c>
      <c r="T6904" t="s">
        <v>9124</v>
      </c>
      <c r="U6904" s="92" t="str">
        <f t="shared" si="107"/>
        <v>ES0641211192</v>
      </c>
    </row>
    <row r="6905" spans="1:21">
      <c r="A6905">
        <v>20110930</v>
      </c>
      <c r="B6905" t="s">
        <v>145</v>
      </c>
      <c r="C6905">
        <v>1211193</v>
      </c>
      <c r="D6905" t="s">
        <v>181</v>
      </c>
      <c r="E6905" t="s">
        <v>68</v>
      </c>
      <c r="F6905" t="s">
        <v>41</v>
      </c>
      <c r="G6905">
        <v>0</v>
      </c>
      <c r="H6905">
        <v>0</v>
      </c>
      <c r="I6905">
        <v>0</v>
      </c>
      <c r="J6905">
        <v>0</v>
      </c>
      <c r="K6905">
        <v>0</v>
      </c>
      <c r="L6905">
        <v>0</v>
      </c>
      <c r="M6905">
        <v>0</v>
      </c>
      <c r="N6905">
        <v>0</v>
      </c>
      <c r="O6905">
        <v>0</v>
      </c>
      <c r="Q6905">
        <v>0</v>
      </c>
      <c r="R6905">
        <v>0</v>
      </c>
      <c r="S6905">
        <v>0</v>
      </c>
      <c r="T6905" t="s">
        <v>9125</v>
      </c>
      <c r="U6905" s="92" t="str">
        <f t="shared" si="107"/>
        <v>ES0641211193</v>
      </c>
    </row>
    <row r="6906" spans="1:21">
      <c r="A6906">
        <v>20110930</v>
      </c>
      <c r="B6906" t="s">
        <v>145</v>
      </c>
      <c r="C6906">
        <v>1211194</v>
      </c>
      <c r="D6906" t="s">
        <v>181</v>
      </c>
      <c r="E6906" t="s">
        <v>59</v>
      </c>
      <c r="F6906" t="s">
        <v>42</v>
      </c>
      <c r="G6906">
        <v>0</v>
      </c>
      <c r="H6906">
        <v>0</v>
      </c>
      <c r="I6906">
        <v>0</v>
      </c>
      <c r="J6906">
        <v>0</v>
      </c>
      <c r="K6906">
        <v>0</v>
      </c>
      <c r="L6906">
        <v>0</v>
      </c>
      <c r="M6906">
        <v>0</v>
      </c>
      <c r="N6906">
        <v>0</v>
      </c>
      <c r="O6906">
        <v>0</v>
      </c>
      <c r="Q6906">
        <v>0</v>
      </c>
      <c r="R6906">
        <v>0</v>
      </c>
      <c r="S6906">
        <v>0</v>
      </c>
      <c r="T6906" t="s">
        <v>9126</v>
      </c>
      <c r="U6906" s="92" t="str">
        <f t="shared" si="107"/>
        <v>ES0641211194</v>
      </c>
    </row>
    <row r="6907" spans="1:21">
      <c r="A6907">
        <v>20110930</v>
      </c>
      <c r="B6907" t="s">
        <v>145</v>
      </c>
      <c r="C6907">
        <v>1211195</v>
      </c>
      <c r="D6907" t="s">
        <v>181</v>
      </c>
      <c r="E6907" t="s">
        <v>58</v>
      </c>
      <c r="F6907" t="s">
        <v>42</v>
      </c>
      <c r="G6907">
        <v>0</v>
      </c>
      <c r="H6907">
        <v>0</v>
      </c>
      <c r="I6907">
        <v>0</v>
      </c>
      <c r="J6907">
        <v>0</v>
      </c>
      <c r="K6907">
        <v>0</v>
      </c>
      <c r="L6907">
        <v>0</v>
      </c>
      <c r="M6907">
        <v>0</v>
      </c>
      <c r="N6907">
        <v>0</v>
      </c>
      <c r="O6907">
        <v>0</v>
      </c>
      <c r="Q6907">
        <v>0</v>
      </c>
      <c r="R6907">
        <v>0</v>
      </c>
      <c r="S6907">
        <v>0</v>
      </c>
      <c r="T6907" t="s">
        <v>9127</v>
      </c>
      <c r="U6907" s="92" t="str">
        <f t="shared" si="107"/>
        <v>ES0641211195</v>
      </c>
    </row>
    <row r="6908" spans="1:21">
      <c r="A6908">
        <v>20110930</v>
      </c>
      <c r="B6908" t="s">
        <v>145</v>
      </c>
      <c r="C6908">
        <v>1211196</v>
      </c>
      <c r="D6908" t="s">
        <v>181</v>
      </c>
      <c r="E6908" t="s">
        <v>57</v>
      </c>
      <c r="F6908" t="s">
        <v>42</v>
      </c>
      <c r="G6908">
        <v>0</v>
      </c>
      <c r="H6908">
        <v>0</v>
      </c>
      <c r="I6908">
        <v>0</v>
      </c>
      <c r="J6908">
        <v>0</v>
      </c>
      <c r="K6908">
        <v>0</v>
      </c>
      <c r="L6908">
        <v>0</v>
      </c>
      <c r="M6908">
        <v>0</v>
      </c>
      <c r="N6908">
        <v>0</v>
      </c>
      <c r="O6908">
        <v>0</v>
      </c>
      <c r="Q6908">
        <v>0</v>
      </c>
      <c r="R6908">
        <v>0</v>
      </c>
      <c r="S6908">
        <v>0</v>
      </c>
      <c r="T6908" t="s">
        <v>9128</v>
      </c>
      <c r="U6908" s="92" t="str">
        <f t="shared" si="107"/>
        <v>ES0641211196</v>
      </c>
    </row>
    <row r="6909" spans="1:21">
      <c r="A6909">
        <v>20110930</v>
      </c>
      <c r="B6909" t="s">
        <v>145</v>
      </c>
      <c r="C6909">
        <v>1211197</v>
      </c>
      <c r="D6909" t="s">
        <v>181</v>
      </c>
      <c r="E6909" t="s">
        <v>56</v>
      </c>
      <c r="F6909" t="s">
        <v>42</v>
      </c>
      <c r="G6909">
        <v>6</v>
      </c>
      <c r="H6909">
        <v>0</v>
      </c>
      <c r="I6909">
        <v>6</v>
      </c>
      <c r="J6909">
        <v>0</v>
      </c>
      <c r="K6909">
        <v>6</v>
      </c>
      <c r="L6909">
        <v>0</v>
      </c>
      <c r="M6909">
        <v>0</v>
      </c>
      <c r="N6909">
        <v>0</v>
      </c>
      <c r="O6909">
        <v>0</v>
      </c>
      <c r="Q6909">
        <v>0</v>
      </c>
      <c r="R6909">
        <v>0</v>
      </c>
      <c r="S6909">
        <v>0</v>
      </c>
      <c r="T6909" t="s">
        <v>9129</v>
      </c>
      <c r="U6909" s="92" t="str">
        <f t="shared" si="107"/>
        <v>ES0641211197</v>
      </c>
    </row>
    <row r="6910" spans="1:21">
      <c r="A6910">
        <v>20110930</v>
      </c>
      <c r="B6910" t="s">
        <v>145</v>
      </c>
      <c r="C6910">
        <v>1211198</v>
      </c>
      <c r="D6910" t="s">
        <v>181</v>
      </c>
      <c r="E6910" t="s">
        <v>55</v>
      </c>
      <c r="F6910" t="s">
        <v>42</v>
      </c>
      <c r="G6910">
        <v>40</v>
      </c>
      <c r="H6910">
        <v>0</v>
      </c>
      <c r="I6910">
        <v>40</v>
      </c>
      <c r="J6910">
        <v>0</v>
      </c>
      <c r="K6910">
        <v>0</v>
      </c>
      <c r="L6910">
        <v>0</v>
      </c>
      <c r="M6910">
        <v>0</v>
      </c>
      <c r="N6910">
        <v>0</v>
      </c>
      <c r="O6910">
        <v>40</v>
      </c>
      <c r="Q6910">
        <v>0</v>
      </c>
      <c r="R6910">
        <v>0</v>
      </c>
      <c r="S6910">
        <v>0</v>
      </c>
      <c r="T6910" t="s">
        <v>9130</v>
      </c>
      <c r="U6910" s="92" t="str">
        <f t="shared" si="107"/>
        <v>ES0641211198</v>
      </c>
    </row>
    <row r="6911" spans="1:21">
      <c r="A6911">
        <v>20110930</v>
      </c>
      <c r="B6911" t="s">
        <v>145</v>
      </c>
      <c r="C6911">
        <v>1211199</v>
      </c>
      <c r="D6911" t="s">
        <v>181</v>
      </c>
      <c r="E6911" t="s">
        <v>54</v>
      </c>
      <c r="F6911" t="s">
        <v>42</v>
      </c>
      <c r="G6911">
        <v>83</v>
      </c>
      <c r="H6911">
        <v>0</v>
      </c>
      <c r="I6911">
        <v>83</v>
      </c>
      <c r="J6911">
        <v>0</v>
      </c>
      <c r="K6911">
        <v>0</v>
      </c>
      <c r="L6911">
        <v>0</v>
      </c>
      <c r="M6911">
        <v>0</v>
      </c>
      <c r="N6911">
        <v>0</v>
      </c>
      <c r="O6911">
        <v>80</v>
      </c>
      <c r="Q6911">
        <v>0</v>
      </c>
      <c r="R6911">
        <v>0</v>
      </c>
      <c r="S6911">
        <v>0</v>
      </c>
      <c r="T6911" t="s">
        <v>9131</v>
      </c>
      <c r="U6911" s="92" t="str">
        <f t="shared" si="107"/>
        <v>ES0641211199</v>
      </c>
    </row>
    <row r="6912" spans="1:21">
      <c r="A6912">
        <v>20110930</v>
      </c>
      <c r="B6912" t="s">
        <v>145</v>
      </c>
      <c r="C6912">
        <v>1211200</v>
      </c>
      <c r="D6912" t="s">
        <v>181</v>
      </c>
      <c r="E6912" t="s">
        <v>53</v>
      </c>
      <c r="F6912" t="s">
        <v>42</v>
      </c>
      <c r="G6912">
        <v>312</v>
      </c>
      <c r="H6912">
        <v>0</v>
      </c>
      <c r="I6912">
        <v>312</v>
      </c>
      <c r="J6912">
        <v>312</v>
      </c>
      <c r="K6912">
        <v>0</v>
      </c>
      <c r="L6912">
        <v>0</v>
      </c>
      <c r="M6912">
        <v>0</v>
      </c>
      <c r="N6912">
        <v>0</v>
      </c>
      <c r="O6912">
        <v>0</v>
      </c>
      <c r="Q6912">
        <v>167</v>
      </c>
      <c r="R6912">
        <v>-135</v>
      </c>
      <c r="S6912">
        <v>-32</v>
      </c>
      <c r="T6912" t="s">
        <v>9132</v>
      </c>
      <c r="U6912" s="92" t="str">
        <f t="shared" si="107"/>
        <v>ES0641211200</v>
      </c>
    </row>
    <row r="6913" spans="1:21">
      <c r="A6913">
        <v>20110930</v>
      </c>
      <c r="B6913" t="s">
        <v>145</v>
      </c>
      <c r="C6913">
        <v>1211201</v>
      </c>
      <c r="D6913" t="s">
        <v>181</v>
      </c>
      <c r="E6913" t="s">
        <v>68</v>
      </c>
      <c r="F6913" t="s">
        <v>42</v>
      </c>
      <c r="G6913">
        <v>441</v>
      </c>
      <c r="H6913">
        <v>0</v>
      </c>
      <c r="I6913">
        <v>441</v>
      </c>
      <c r="J6913">
        <v>312</v>
      </c>
      <c r="K6913">
        <v>6</v>
      </c>
      <c r="L6913">
        <v>0</v>
      </c>
      <c r="M6913">
        <v>0</v>
      </c>
      <c r="N6913">
        <v>0</v>
      </c>
      <c r="O6913">
        <v>120</v>
      </c>
      <c r="Q6913">
        <v>167</v>
      </c>
      <c r="R6913">
        <v>-135</v>
      </c>
      <c r="S6913">
        <v>-32</v>
      </c>
      <c r="T6913" t="s">
        <v>9133</v>
      </c>
      <c r="U6913" s="92" t="str">
        <f t="shared" si="107"/>
        <v>ES0641211201</v>
      </c>
    </row>
    <row r="6914" spans="1:21">
      <c r="A6914">
        <v>20110930</v>
      </c>
      <c r="B6914" t="s">
        <v>145</v>
      </c>
      <c r="C6914">
        <v>1211202</v>
      </c>
      <c r="D6914" t="s">
        <v>181</v>
      </c>
      <c r="E6914" t="s">
        <v>59</v>
      </c>
      <c r="F6914" t="s">
        <v>43</v>
      </c>
      <c r="T6914" t="s">
        <v>9134</v>
      </c>
      <c r="U6914" s="92" t="str">
        <f t="shared" si="107"/>
        <v>ES0641211202</v>
      </c>
    </row>
    <row r="6915" spans="1:21">
      <c r="A6915">
        <v>20110930</v>
      </c>
      <c r="B6915" t="s">
        <v>145</v>
      </c>
      <c r="C6915">
        <v>1211203</v>
      </c>
      <c r="D6915" t="s">
        <v>181</v>
      </c>
      <c r="E6915" t="s">
        <v>58</v>
      </c>
      <c r="F6915" t="s">
        <v>43</v>
      </c>
      <c r="T6915" t="s">
        <v>9135</v>
      </c>
      <c r="U6915" s="92" t="str">
        <f t="shared" ref="U6915:U6978" si="108">B6915&amp;C6915</f>
        <v>ES0641211203</v>
      </c>
    </row>
    <row r="6916" spans="1:21">
      <c r="A6916">
        <v>20110930</v>
      </c>
      <c r="B6916" t="s">
        <v>145</v>
      </c>
      <c r="C6916">
        <v>1211204</v>
      </c>
      <c r="D6916" t="s">
        <v>181</v>
      </c>
      <c r="E6916" t="s">
        <v>57</v>
      </c>
      <c r="F6916" t="s">
        <v>43</v>
      </c>
      <c r="T6916" t="s">
        <v>9136</v>
      </c>
      <c r="U6916" s="92" t="str">
        <f t="shared" si="108"/>
        <v>ES0641211204</v>
      </c>
    </row>
    <row r="6917" spans="1:21">
      <c r="A6917">
        <v>20110930</v>
      </c>
      <c r="B6917" t="s">
        <v>145</v>
      </c>
      <c r="C6917">
        <v>1211205</v>
      </c>
      <c r="D6917" t="s">
        <v>181</v>
      </c>
      <c r="E6917" t="s">
        <v>56</v>
      </c>
      <c r="F6917" t="s">
        <v>43</v>
      </c>
      <c r="T6917" t="s">
        <v>9137</v>
      </c>
      <c r="U6917" s="92" t="str">
        <f t="shared" si="108"/>
        <v>ES0641211205</v>
      </c>
    </row>
    <row r="6918" spans="1:21">
      <c r="A6918">
        <v>20110930</v>
      </c>
      <c r="B6918" t="s">
        <v>145</v>
      </c>
      <c r="C6918">
        <v>1211206</v>
      </c>
      <c r="D6918" t="s">
        <v>181</v>
      </c>
      <c r="E6918" t="s">
        <v>55</v>
      </c>
      <c r="F6918" t="s">
        <v>43</v>
      </c>
      <c r="T6918" t="s">
        <v>9138</v>
      </c>
      <c r="U6918" s="92" t="str">
        <f t="shared" si="108"/>
        <v>ES0641211206</v>
      </c>
    </row>
    <row r="6919" spans="1:21">
      <c r="A6919">
        <v>20110930</v>
      </c>
      <c r="B6919" t="s">
        <v>145</v>
      </c>
      <c r="C6919">
        <v>1211207</v>
      </c>
      <c r="D6919" t="s">
        <v>181</v>
      </c>
      <c r="E6919" t="s">
        <v>54</v>
      </c>
      <c r="F6919" t="s">
        <v>43</v>
      </c>
      <c r="T6919" t="s">
        <v>9139</v>
      </c>
      <c r="U6919" s="92" t="str">
        <f t="shared" si="108"/>
        <v>ES0641211207</v>
      </c>
    </row>
    <row r="6920" spans="1:21">
      <c r="A6920">
        <v>20110930</v>
      </c>
      <c r="B6920" t="s">
        <v>145</v>
      </c>
      <c r="C6920">
        <v>1211208</v>
      </c>
      <c r="D6920" t="s">
        <v>181</v>
      </c>
      <c r="E6920" t="s">
        <v>53</v>
      </c>
      <c r="F6920" t="s">
        <v>43</v>
      </c>
      <c r="T6920" t="s">
        <v>9140</v>
      </c>
      <c r="U6920" s="92" t="str">
        <f t="shared" si="108"/>
        <v>ES0641211208</v>
      </c>
    </row>
    <row r="6921" spans="1:21">
      <c r="A6921">
        <v>20110930</v>
      </c>
      <c r="B6921" t="s">
        <v>145</v>
      </c>
      <c r="C6921">
        <v>1211209</v>
      </c>
      <c r="D6921" t="s">
        <v>181</v>
      </c>
      <c r="E6921" t="s">
        <v>68</v>
      </c>
      <c r="F6921" t="s">
        <v>43</v>
      </c>
      <c r="G6921">
        <v>0</v>
      </c>
      <c r="H6921">
        <v>0</v>
      </c>
      <c r="I6921">
        <v>0</v>
      </c>
      <c r="J6921">
        <v>0</v>
      </c>
      <c r="K6921">
        <v>0</v>
      </c>
      <c r="L6921">
        <v>0</v>
      </c>
      <c r="M6921">
        <v>0</v>
      </c>
      <c r="N6921">
        <v>0</v>
      </c>
      <c r="O6921">
        <v>0</v>
      </c>
      <c r="Q6921">
        <v>0</v>
      </c>
      <c r="R6921">
        <v>0</v>
      </c>
      <c r="S6921">
        <v>0</v>
      </c>
      <c r="T6921" t="s">
        <v>9141</v>
      </c>
      <c r="U6921" s="92" t="str">
        <f t="shared" si="108"/>
        <v>ES0641211209</v>
      </c>
    </row>
    <row r="6922" spans="1:21">
      <c r="A6922">
        <v>20110930</v>
      </c>
      <c r="B6922" t="s">
        <v>145</v>
      </c>
      <c r="C6922">
        <v>1211210</v>
      </c>
      <c r="D6922" t="s">
        <v>181</v>
      </c>
      <c r="E6922" t="s">
        <v>59</v>
      </c>
      <c r="F6922" t="s">
        <v>44</v>
      </c>
      <c r="T6922" t="s">
        <v>9142</v>
      </c>
      <c r="U6922" s="92" t="str">
        <f t="shared" si="108"/>
        <v>ES0641211210</v>
      </c>
    </row>
    <row r="6923" spans="1:21">
      <c r="A6923">
        <v>20110930</v>
      </c>
      <c r="B6923" t="s">
        <v>145</v>
      </c>
      <c r="C6923">
        <v>1211211</v>
      </c>
      <c r="D6923" t="s">
        <v>181</v>
      </c>
      <c r="E6923" t="s">
        <v>58</v>
      </c>
      <c r="F6923" t="s">
        <v>44</v>
      </c>
      <c r="T6923" t="s">
        <v>9143</v>
      </c>
      <c r="U6923" s="92" t="str">
        <f t="shared" si="108"/>
        <v>ES0641211211</v>
      </c>
    </row>
    <row r="6924" spans="1:21">
      <c r="A6924">
        <v>20110930</v>
      </c>
      <c r="B6924" t="s">
        <v>145</v>
      </c>
      <c r="C6924">
        <v>1211212</v>
      </c>
      <c r="D6924" t="s">
        <v>181</v>
      </c>
      <c r="E6924" t="s">
        <v>57</v>
      </c>
      <c r="F6924" t="s">
        <v>44</v>
      </c>
      <c r="T6924" t="s">
        <v>9144</v>
      </c>
      <c r="U6924" s="92" t="str">
        <f t="shared" si="108"/>
        <v>ES0641211212</v>
      </c>
    </row>
    <row r="6925" spans="1:21">
      <c r="A6925">
        <v>20110930</v>
      </c>
      <c r="B6925" t="s">
        <v>145</v>
      </c>
      <c r="C6925">
        <v>1211213</v>
      </c>
      <c r="D6925" t="s">
        <v>181</v>
      </c>
      <c r="E6925" t="s">
        <v>56</v>
      </c>
      <c r="F6925" t="s">
        <v>44</v>
      </c>
      <c r="T6925" t="s">
        <v>9145</v>
      </c>
      <c r="U6925" s="92" t="str">
        <f t="shared" si="108"/>
        <v>ES0641211213</v>
      </c>
    </row>
    <row r="6926" spans="1:21">
      <c r="A6926">
        <v>20110930</v>
      </c>
      <c r="B6926" t="s">
        <v>145</v>
      </c>
      <c r="C6926">
        <v>1211214</v>
      </c>
      <c r="D6926" t="s">
        <v>181</v>
      </c>
      <c r="E6926" t="s">
        <v>55</v>
      </c>
      <c r="F6926" t="s">
        <v>44</v>
      </c>
      <c r="T6926" t="s">
        <v>9146</v>
      </c>
      <c r="U6926" s="92" t="str">
        <f t="shared" si="108"/>
        <v>ES0641211214</v>
      </c>
    </row>
    <row r="6927" spans="1:21">
      <c r="A6927">
        <v>20110930</v>
      </c>
      <c r="B6927" t="s">
        <v>145</v>
      </c>
      <c r="C6927">
        <v>1211215</v>
      </c>
      <c r="D6927" t="s">
        <v>181</v>
      </c>
      <c r="E6927" t="s">
        <v>54</v>
      </c>
      <c r="F6927" t="s">
        <v>44</v>
      </c>
      <c r="T6927" t="s">
        <v>9147</v>
      </c>
      <c r="U6927" s="92" t="str">
        <f t="shared" si="108"/>
        <v>ES0641211215</v>
      </c>
    </row>
    <row r="6928" spans="1:21">
      <c r="A6928">
        <v>20110930</v>
      </c>
      <c r="B6928" t="s">
        <v>145</v>
      </c>
      <c r="C6928">
        <v>1211216</v>
      </c>
      <c r="D6928" t="s">
        <v>181</v>
      </c>
      <c r="E6928" t="s">
        <v>53</v>
      </c>
      <c r="F6928" t="s">
        <v>44</v>
      </c>
      <c r="T6928" t="s">
        <v>9148</v>
      </c>
      <c r="U6928" s="92" t="str">
        <f t="shared" si="108"/>
        <v>ES0641211216</v>
      </c>
    </row>
    <row r="6929" spans="1:21">
      <c r="A6929">
        <v>20110930</v>
      </c>
      <c r="B6929" t="s">
        <v>145</v>
      </c>
      <c r="C6929">
        <v>1211217</v>
      </c>
      <c r="D6929" t="s">
        <v>181</v>
      </c>
      <c r="E6929" t="s">
        <v>68</v>
      </c>
      <c r="F6929" t="s">
        <v>44</v>
      </c>
      <c r="G6929">
        <v>0</v>
      </c>
      <c r="H6929">
        <v>0</v>
      </c>
      <c r="I6929">
        <v>0</v>
      </c>
      <c r="J6929">
        <v>0</v>
      </c>
      <c r="K6929">
        <v>0</v>
      </c>
      <c r="L6929">
        <v>0</v>
      </c>
      <c r="M6929">
        <v>0</v>
      </c>
      <c r="N6929">
        <v>0</v>
      </c>
      <c r="O6929">
        <v>0</v>
      </c>
      <c r="Q6929">
        <v>0</v>
      </c>
      <c r="R6929">
        <v>0</v>
      </c>
      <c r="S6929">
        <v>0</v>
      </c>
      <c r="T6929" t="s">
        <v>9149</v>
      </c>
      <c r="U6929" s="92" t="str">
        <f t="shared" si="108"/>
        <v>ES0641211217</v>
      </c>
    </row>
    <row r="6930" spans="1:21">
      <c r="A6930">
        <v>20110930</v>
      </c>
      <c r="B6930" t="s">
        <v>145</v>
      </c>
      <c r="C6930">
        <v>1211218</v>
      </c>
      <c r="D6930" t="s">
        <v>181</v>
      </c>
      <c r="E6930" t="s">
        <v>59</v>
      </c>
      <c r="F6930" t="s">
        <v>45</v>
      </c>
      <c r="T6930" t="s">
        <v>9150</v>
      </c>
      <c r="U6930" s="92" t="str">
        <f t="shared" si="108"/>
        <v>ES0641211218</v>
      </c>
    </row>
    <row r="6931" spans="1:21">
      <c r="A6931">
        <v>20110930</v>
      </c>
      <c r="B6931" t="s">
        <v>145</v>
      </c>
      <c r="C6931">
        <v>1211219</v>
      </c>
      <c r="D6931" t="s">
        <v>181</v>
      </c>
      <c r="E6931" t="s">
        <v>58</v>
      </c>
      <c r="F6931" t="s">
        <v>45</v>
      </c>
      <c r="T6931" t="s">
        <v>9151</v>
      </c>
      <c r="U6931" s="92" t="str">
        <f t="shared" si="108"/>
        <v>ES0641211219</v>
      </c>
    </row>
    <row r="6932" spans="1:21">
      <c r="A6932">
        <v>20110930</v>
      </c>
      <c r="B6932" t="s">
        <v>145</v>
      </c>
      <c r="C6932">
        <v>1211220</v>
      </c>
      <c r="D6932" t="s">
        <v>181</v>
      </c>
      <c r="E6932" t="s">
        <v>57</v>
      </c>
      <c r="F6932" t="s">
        <v>45</v>
      </c>
      <c r="T6932" t="s">
        <v>9152</v>
      </c>
      <c r="U6932" s="92" t="str">
        <f t="shared" si="108"/>
        <v>ES0641211220</v>
      </c>
    </row>
    <row r="6933" spans="1:21">
      <c r="A6933">
        <v>20110930</v>
      </c>
      <c r="B6933" t="s">
        <v>145</v>
      </c>
      <c r="C6933">
        <v>1211221</v>
      </c>
      <c r="D6933" t="s">
        <v>181</v>
      </c>
      <c r="E6933" t="s">
        <v>56</v>
      </c>
      <c r="F6933" t="s">
        <v>45</v>
      </c>
      <c r="T6933" t="s">
        <v>9153</v>
      </c>
      <c r="U6933" s="92" t="str">
        <f t="shared" si="108"/>
        <v>ES0641211221</v>
      </c>
    </row>
    <row r="6934" spans="1:21">
      <c r="A6934">
        <v>20110930</v>
      </c>
      <c r="B6934" t="s">
        <v>145</v>
      </c>
      <c r="C6934">
        <v>1211222</v>
      </c>
      <c r="D6934" t="s">
        <v>181</v>
      </c>
      <c r="E6934" t="s">
        <v>55</v>
      </c>
      <c r="F6934" t="s">
        <v>45</v>
      </c>
      <c r="T6934" t="s">
        <v>9154</v>
      </c>
      <c r="U6934" s="92" t="str">
        <f t="shared" si="108"/>
        <v>ES0641211222</v>
      </c>
    </row>
    <row r="6935" spans="1:21">
      <c r="A6935">
        <v>20110930</v>
      </c>
      <c r="B6935" t="s">
        <v>145</v>
      </c>
      <c r="C6935">
        <v>1211223</v>
      </c>
      <c r="D6935" t="s">
        <v>181</v>
      </c>
      <c r="E6935" t="s">
        <v>54</v>
      </c>
      <c r="F6935" t="s">
        <v>45</v>
      </c>
      <c r="T6935" t="s">
        <v>9155</v>
      </c>
      <c r="U6935" s="92" t="str">
        <f t="shared" si="108"/>
        <v>ES0641211223</v>
      </c>
    </row>
    <row r="6936" spans="1:21">
      <c r="A6936">
        <v>20110930</v>
      </c>
      <c r="B6936" t="s">
        <v>145</v>
      </c>
      <c r="C6936">
        <v>1211224</v>
      </c>
      <c r="D6936" t="s">
        <v>181</v>
      </c>
      <c r="E6936" t="s">
        <v>53</v>
      </c>
      <c r="F6936" t="s">
        <v>45</v>
      </c>
      <c r="T6936" t="s">
        <v>9156</v>
      </c>
      <c r="U6936" s="92" t="str">
        <f t="shared" si="108"/>
        <v>ES0641211224</v>
      </c>
    </row>
    <row r="6937" spans="1:21">
      <c r="A6937">
        <v>20110930</v>
      </c>
      <c r="B6937" t="s">
        <v>145</v>
      </c>
      <c r="C6937">
        <v>1211225</v>
      </c>
      <c r="D6937" t="s">
        <v>181</v>
      </c>
      <c r="E6937" t="s">
        <v>68</v>
      </c>
      <c r="F6937" t="s">
        <v>45</v>
      </c>
      <c r="G6937">
        <v>0</v>
      </c>
      <c r="H6937">
        <v>0</v>
      </c>
      <c r="I6937">
        <v>0</v>
      </c>
      <c r="J6937">
        <v>0</v>
      </c>
      <c r="K6937">
        <v>0</v>
      </c>
      <c r="L6937">
        <v>0</v>
      </c>
      <c r="M6937">
        <v>0</v>
      </c>
      <c r="N6937">
        <v>0</v>
      </c>
      <c r="O6937">
        <v>0</v>
      </c>
      <c r="Q6937">
        <v>0</v>
      </c>
      <c r="R6937">
        <v>0</v>
      </c>
      <c r="S6937">
        <v>0</v>
      </c>
      <c r="T6937" t="s">
        <v>9157</v>
      </c>
      <c r="U6937" s="92" t="str">
        <f t="shared" si="108"/>
        <v>ES0641211225</v>
      </c>
    </row>
    <row r="6938" spans="1:21">
      <c r="A6938">
        <v>20110930</v>
      </c>
      <c r="B6938" t="s">
        <v>145</v>
      </c>
      <c r="C6938">
        <v>1211226</v>
      </c>
      <c r="D6938" t="s">
        <v>181</v>
      </c>
      <c r="E6938" t="s">
        <v>59</v>
      </c>
      <c r="F6938" t="s">
        <v>46</v>
      </c>
      <c r="G6938">
        <v>536</v>
      </c>
      <c r="H6938">
        <v>48</v>
      </c>
      <c r="I6938">
        <v>536</v>
      </c>
      <c r="J6938">
        <v>134</v>
      </c>
      <c r="K6938">
        <v>0</v>
      </c>
      <c r="L6938">
        <v>0</v>
      </c>
      <c r="M6938">
        <v>4</v>
      </c>
      <c r="N6938">
        <v>0</v>
      </c>
      <c r="O6938">
        <v>355</v>
      </c>
      <c r="Q6938">
        <v>66</v>
      </c>
      <c r="R6938">
        <v>0</v>
      </c>
      <c r="S6938">
        <v>-66</v>
      </c>
      <c r="T6938" t="s">
        <v>9158</v>
      </c>
      <c r="U6938" s="92" t="str">
        <f t="shared" si="108"/>
        <v>ES0641211226</v>
      </c>
    </row>
    <row r="6939" spans="1:21">
      <c r="A6939">
        <v>20110930</v>
      </c>
      <c r="B6939" t="s">
        <v>145</v>
      </c>
      <c r="C6939">
        <v>1211227</v>
      </c>
      <c r="D6939" t="s">
        <v>181</v>
      </c>
      <c r="E6939" t="s">
        <v>58</v>
      </c>
      <c r="F6939" t="s">
        <v>46</v>
      </c>
      <c r="G6939">
        <v>2110</v>
      </c>
      <c r="H6939">
        <v>373</v>
      </c>
      <c r="I6939">
        <v>2110</v>
      </c>
      <c r="J6939">
        <v>366</v>
      </c>
      <c r="K6939">
        <v>0</v>
      </c>
      <c r="L6939">
        <v>0</v>
      </c>
      <c r="M6939">
        <v>0</v>
      </c>
      <c r="N6939">
        <v>0</v>
      </c>
      <c r="O6939">
        <v>1343</v>
      </c>
      <c r="Q6939">
        <v>1</v>
      </c>
      <c r="R6939">
        <v>-1</v>
      </c>
      <c r="S6939">
        <v>0</v>
      </c>
      <c r="T6939" t="s">
        <v>9159</v>
      </c>
      <c r="U6939" s="92" t="str">
        <f t="shared" si="108"/>
        <v>ES0641211227</v>
      </c>
    </row>
    <row r="6940" spans="1:21">
      <c r="A6940">
        <v>20110930</v>
      </c>
      <c r="B6940" t="s">
        <v>145</v>
      </c>
      <c r="C6940">
        <v>1211228</v>
      </c>
      <c r="D6940" t="s">
        <v>181</v>
      </c>
      <c r="E6940" t="s">
        <v>57</v>
      </c>
      <c r="F6940" t="s">
        <v>46</v>
      </c>
      <c r="G6940">
        <v>832</v>
      </c>
      <c r="H6940">
        <v>209</v>
      </c>
      <c r="I6940">
        <v>832</v>
      </c>
      <c r="J6940">
        <v>452</v>
      </c>
      <c r="K6940">
        <v>0</v>
      </c>
      <c r="L6940">
        <v>0</v>
      </c>
      <c r="M6940">
        <v>0</v>
      </c>
      <c r="N6940">
        <v>0</v>
      </c>
      <c r="O6940">
        <v>228</v>
      </c>
      <c r="Q6940">
        <v>0</v>
      </c>
      <c r="R6940">
        <v>0</v>
      </c>
      <c r="S6940">
        <v>0</v>
      </c>
      <c r="T6940" t="s">
        <v>9160</v>
      </c>
      <c r="U6940" s="92" t="str">
        <f t="shared" si="108"/>
        <v>ES0641211228</v>
      </c>
    </row>
    <row r="6941" spans="1:21">
      <c r="A6941">
        <v>20110930</v>
      </c>
      <c r="B6941" t="s">
        <v>145</v>
      </c>
      <c r="C6941">
        <v>1211229</v>
      </c>
      <c r="D6941" t="s">
        <v>181</v>
      </c>
      <c r="E6941" t="s">
        <v>56</v>
      </c>
      <c r="F6941" t="s">
        <v>46</v>
      </c>
      <c r="G6941">
        <v>896</v>
      </c>
      <c r="H6941">
        <v>606</v>
      </c>
      <c r="I6941">
        <v>896</v>
      </c>
      <c r="J6941">
        <v>269</v>
      </c>
      <c r="K6941">
        <v>0</v>
      </c>
      <c r="L6941">
        <v>21</v>
      </c>
      <c r="M6941">
        <v>0</v>
      </c>
      <c r="N6941">
        <v>0</v>
      </c>
      <c r="O6941">
        <v>0</v>
      </c>
      <c r="Q6941">
        <v>0</v>
      </c>
      <c r="R6941">
        <v>0</v>
      </c>
      <c r="S6941">
        <v>0</v>
      </c>
      <c r="T6941" t="s">
        <v>9161</v>
      </c>
      <c r="U6941" s="92" t="str">
        <f t="shared" si="108"/>
        <v>ES0641211229</v>
      </c>
    </row>
    <row r="6942" spans="1:21">
      <c r="A6942">
        <v>20110930</v>
      </c>
      <c r="B6942" t="s">
        <v>145</v>
      </c>
      <c r="C6942">
        <v>1211230</v>
      </c>
      <c r="D6942" t="s">
        <v>181</v>
      </c>
      <c r="E6942" t="s">
        <v>55</v>
      </c>
      <c r="F6942" t="s">
        <v>46</v>
      </c>
      <c r="G6942">
        <v>522</v>
      </c>
      <c r="H6942">
        <v>70</v>
      </c>
      <c r="I6942">
        <v>522</v>
      </c>
      <c r="J6942">
        <v>331</v>
      </c>
      <c r="K6942">
        <v>0</v>
      </c>
      <c r="L6942">
        <v>0</v>
      </c>
      <c r="M6942">
        <v>1</v>
      </c>
      <c r="N6942">
        <v>0</v>
      </c>
      <c r="O6942">
        <v>120</v>
      </c>
      <c r="Q6942">
        <v>0</v>
      </c>
      <c r="R6942">
        <v>0</v>
      </c>
      <c r="S6942">
        <v>0</v>
      </c>
      <c r="T6942" t="s">
        <v>9162</v>
      </c>
      <c r="U6942" s="92" t="str">
        <f t="shared" si="108"/>
        <v>ES0641211230</v>
      </c>
    </row>
    <row r="6943" spans="1:21">
      <c r="A6943">
        <v>20110930</v>
      </c>
      <c r="B6943" t="s">
        <v>145</v>
      </c>
      <c r="C6943">
        <v>1211231</v>
      </c>
      <c r="D6943" t="s">
        <v>181</v>
      </c>
      <c r="E6943" t="s">
        <v>54</v>
      </c>
      <c r="F6943" t="s">
        <v>46</v>
      </c>
      <c r="G6943">
        <v>695</v>
      </c>
      <c r="H6943">
        <v>47</v>
      </c>
      <c r="I6943">
        <v>695</v>
      </c>
      <c r="J6943">
        <v>179</v>
      </c>
      <c r="K6943">
        <v>0</v>
      </c>
      <c r="L6943">
        <v>0</v>
      </c>
      <c r="M6943">
        <v>0</v>
      </c>
      <c r="N6943">
        <v>0</v>
      </c>
      <c r="O6943">
        <v>461</v>
      </c>
      <c r="Q6943">
        <v>5</v>
      </c>
      <c r="R6943">
        <v>-1</v>
      </c>
      <c r="S6943">
        <v>-4</v>
      </c>
      <c r="T6943" t="s">
        <v>9163</v>
      </c>
      <c r="U6943" s="92" t="str">
        <f t="shared" si="108"/>
        <v>ES0641211231</v>
      </c>
    </row>
    <row r="6944" spans="1:21">
      <c r="A6944">
        <v>20110930</v>
      </c>
      <c r="B6944" t="s">
        <v>145</v>
      </c>
      <c r="C6944">
        <v>1211232</v>
      </c>
      <c r="D6944" t="s">
        <v>181</v>
      </c>
      <c r="E6944" t="s">
        <v>53</v>
      </c>
      <c r="F6944" t="s">
        <v>46</v>
      </c>
      <c r="G6944">
        <v>4713</v>
      </c>
      <c r="H6944">
        <v>3</v>
      </c>
      <c r="I6944">
        <v>4713</v>
      </c>
      <c r="J6944">
        <v>3711</v>
      </c>
      <c r="K6944">
        <v>0</v>
      </c>
      <c r="L6944">
        <v>0</v>
      </c>
      <c r="M6944">
        <v>10</v>
      </c>
      <c r="N6944">
        <v>0</v>
      </c>
      <c r="O6944">
        <v>897</v>
      </c>
      <c r="Q6944">
        <v>433</v>
      </c>
      <c r="R6944">
        <v>-176</v>
      </c>
      <c r="S6944">
        <v>-257</v>
      </c>
      <c r="T6944" t="s">
        <v>9164</v>
      </c>
      <c r="U6944" s="92" t="str">
        <f t="shared" si="108"/>
        <v>ES0641211232</v>
      </c>
    </row>
    <row r="6945" spans="1:21">
      <c r="A6945">
        <v>20110930</v>
      </c>
      <c r="B6945" t="s">
        <v>145</v>
      </c>
      <c r="C6945">
        <v>1211233</v>
      </c>
      <c r="D6945" t="s">
        <v>181</v>
      </c>
      <c r="E6945" t="s">
        <v>68</v>
      </c>
      <c r="F6945" t="s">
        <v>46</v>
      </c>
      <c r="G6945">
        <v>10304</v>
      </c>
      <c r="H6945">
        <v>1356</v>
      </c>
      <c r="I6945">
        <v>10304</v>
      </c>
      <c r="J6945">
        <v>5442</v>
      </c>
      <c r="K6945">
        <v>0</v>
      </c>
      <c r="L6945">
        <v>21</v>
      </c>
      <c r="M6945">
        <v>15</v>
      </c>
      <c r="N6945">
        <v>0</v>
      </c>
      <c r="O6945">
        <v>3404</v>
      </c>
      <c r="Q6945">
        <v>505</v>
      </c>
      <c r="R6945">
        <v>-178</v>
      </c>
      <c r="S6945">
        <v>-327</v>
      </c>
      <c r="T6945" t="s">
        <v>9165</v>
      </c>
      <c r="U6945" s="92" t="str">
        <f t="shared" si="108"/>
        <v>ES0641211233</v>
      </c>
    </row>
    <row r="6946" spans="1:21">
      <c r="A6946">
        <v>20110930</v>
      </c>
      <c r="B6946" t="s">
        <v>145</v>
      </c>
      <c r="C6946">
        <v>1211234</v>
      </c>
      <c r="D6946" t="s">
        <v>181</v>
      </c>
      <c r="E6946" t="s">
        <v>59</v>
      </c>
      <c r="F6946" t="s">
        <v>47</v>
      </c>
      <c r="T6946" t="s">
        <v>9166</v>
      </c>
      <c r="U6946" s="92" t="str">
        <f t="shared" si="108"/>
        <v>ES0641211234</v>
      </c>
    </row>
    <row r="6947" spans="1:21">
      <c r="A6947">
        <v>20110930</v>
      </c>
      <c r="B6947" t="s">
        <v>145</v>
      </c>
      <c r="C6947">
        <v>1211235</v>
      </c>
      <c r="D6947" t="s">
        <v>181</v>
      </c>
      <c r="E6947" t="s">
        <v>58</v>
      </c>
      <c r="F6947" t="s">
        <v>47</v>
      </c>
      <c r="T6947" t="s">
        <v>9167</v>
      </c>
      <c r="U6947" s="92" t="str">
        <f t="shared" si="108"/>
        <v>ES0641211235</v>
      </c>
    </row>
    <row r="6948" spans="1:21">
      <c r="A6948">
        <v>20110930</v>
      </c>
      <c r="B6948" t="s">
        <v>145</v>
      </c>
      <c r="C6948">
        <v>1211236</v>
      </c>
      <c r="D6948" t="s">
        <v>181</v>
      </c>
      <c r="E6948" t="s">
        <v>57</v>
      </c>
      <c r="F6948" t="s">
        <v>47</v>
      </c>
      <c r="T6948" t="s">
        <v>9168</v>
      </c>
      <c r="U6948" s="92" t="str">
        <f t="shared" si="108"/>
        <v>ES0641211236</v>
      </c>
    </row>
    <row r="6949" spans="1:21">
      <c r="A6949">
        <v>20110930</v>
      </c>
      <c r="B6949" t="s">
        <v>145</v>
      </c>
      <c r="C6949">
        <v>1211237</v>
      </c>
      <c r="D6949" t="s">
        <v>181</v>
      </c>
      <c r="E6949" t="s">
        <v>56</v>
      </c>
      <c r="F6949" t="s">
        <v>47</v>
      </c>
      <c r="T6949" t="s">
        <v>9169</v>
      </c>
      <c r="U6949" s="92" t="str">
        <f t="shared" si="108"/>
        <v>ES0641211237</v>
      </c>
    </row>
    <row r="6950" spans="1:21">
      <c r="A6950">
        <v>20110930</v>
      </c>
      <c r="B6950" t="s">
        <v>145</v>
      </c>
      <c r="C6950">
        <v>1211238</v>
      </c>
      <c r="D6950" t="s">
        <v>181</v>
      </c>
      <c r="E6950" t="s">
        <v>55</v>
      </c>
      <c r="F6950" t="s">
        <v>47</v>
      </c>
      <c r="T6950" t="s">
        <v>9170</v>
      </c>
      <c r="U6950" s="92" t="str">
        <f t="shared" si="108"/>
        <v>ES0641211238</v>
      </c>
    </row>
    <row r="6951" spans="1:21">
      <c r="A6951">
        <v>20110930</v>
      </c>
      <c r="B6951" t="s">
        <v>145</v>
      </c>
      <c r="C6951">
        <v>1211239</v>
      </c>
      <c r="D6951" t="s">
        <v>181</v>
      </c>
      <c r="E6951" t="s">
        <v>54</v>
      </c>
      <c r="F6951" t="s">
        <v>47</v>
      </c>
      <c r="T6951" t="s">
        <v>9171</v>
      </c>
      <c r="U6951" s="92" t="str">
        <f t="shared" si="108"/>
        <v>ES0641211239</v>
      </c>
    </row>
    <row r="6952" spans="1:21">
      <c r="A6952">
        <v>20110930</v>
      </c>
      <c r="B6952" t="s">
        <v>145</v>
      </c>
      <c r="C6952">
        <v>1211240</v>
      </c>
      <c r="D6952" t="s">
        <v>181</v>
      </c>
      <c r="E6952" t="s">
        <v>53</v>
      </c>
      <c r="F6952" t="s">
        <v>47</v>
      </c>
      <c r="T6952" t="s">
        <v>9172</v>
      </c>
      <c r="U6952" s="92" t="str">
        <f t="shared" si="108"/>
        <v>ES0641211240</v>
      </c>
    </row>
    <row r="6953" spans="1:21">
      <c r="A6953">
        <v>20110930</v>
      </c>
      <c r="B6953" t="s">
        <v>145</v>
      </c>
      <c r="C6953">
        <v>1211241</v>
      </c>
      <c r="D6953" t="s">
        <v>181</v>
      </c>
      <c r="E6953" t="s">
        <v>68</v>
      </c>
      <c r="F6953" t="s">
        <v>47</v>
      </c>
      <c r="G6953">
        <v>0</v>
      </c>
      <c r="H6953">
        <v>0</v>
      </c>
      <c r="I6953">
        <v>0</v>
      </c>
      <c r="J6953">
        <v>0</v>
      </c>
      <c r="K6953">
        <v>0</v>
      </c>
      <c r="L6953">
        <v>0</v>
      </c>
      <c r="M6953">
        <v>0</v>
      </c>
      <c r="N6953">
        <v>0</v>
      </c>
      <c r="O6953">
        <v>0</v>
      </c>
      <c r="Q6953">
        <v>0</v>
      </c>
      <c r="R6953">
        <v>0</v>
      </c>
      <c r="S6953">
        <v>0</v>
      </c>
      <c r="T6953" t="s">
        <v>9173</v>
      </c>
      <c r="U6953" s="92" t="str">
        <f t="shared" si="108"/>
        <v>ES0641211241</v>
      </c>
    </row>
    <row r="6954" spans="1:21">
      <c r="A6954">
        <v>20110930</v>
      </c>
      <c r="B6954" t="s">
        <v>145</v>
      </c>
      <c r="C6954">
        <v>1211242</v>
      </c>
      <c r="D6954" t="s">
        <v>181</v>
      </c>
      <c r="E6954" t="s">
        <v>59</v>
      </c>
      <c r="F6954" t="s">
        <v>48</v>
      </c>
      <c r="T6954" t="s">
        <v>9174</v>
      </c>
      <c r="U6954" s="92" t="str">
        <f t="shared" si="108"/>
        <v>ES0641211242</v>
      </c>
    </row>
    <row r="6955" spans="1:21">
      <c r="A6955">
        <v>20110930</v>
      </c>
      <c r="B6955" t="s">
        <v>145</v>
      </c>
      <c r="C6955">
        <v>1211243</v>
      </c>
      <c r="D6955" t="s">
        <v>181</v>
      </c>
      <c r="E6955" t="s">
        <v>58</v>
      </c>
      <c r="F6955" t="s">
        <v>48</v>
      </c>
      <c r="T6955" t="s">
        <v>9175</v>
      </c>
      <c r="U6955" s="92" t="str">
        <f t="shared" si="108"/>
        <v>ES0641211243</v>
      </c>
    </row>
    <row r="6956" spans="1:21">
      <c r="A6956">
        <v>20110930</v>
      </c>
      <c r="B6956" t="s">
        <v>145</v>
      </c>
      <c r="C6956">
        <v>1211244</v>
      </c>
      <c r="D6956" t="s">
        <v>181</v>
      </c>
      <c r="E6956" t="s">
        <v>57</v>
      </c>
      <c r="F6956" t="s">
        <v>48</v>
      </c>
      <c r="T6956" t="s">
        <v>9176</v>
      </c>
      <c r="U6956" s="92" t="str">
        <f t="shared" si="108"/>
        <v>ES0641211244</v>
      </c>
    </row>
    <row r="6957" spans="1:21">
      <c r="A6957">
        <v>20110930</v>
      </c>
      <c r="B6957" t="s">
        <v>145</v>
      </c>
      <c r="C6957">
        <v>1211245</v>
      </c>
      <c r="D6957" t="s">
        <v>181</v>
      </c>
      <c r="E6957" t="s">
        <v>56</v>
      </c>
      <c r="F6957" t="s">
        <v>48</v>
      </c>
      <c r="T6957" t="s">
        <v>9177</v>
      </c>
      <c r="U6957" s="92" t="str">
        <f t="shared" si="108"/>
        <v>ES0641211245</v>
      </c>
    </row>
    <row r="6958" spans="1:21">
      <c r="A6958">
        <v>20110930</v>
      </c>
      <c r="B6958" t="s">
        <v>145</v>
      </c>
      <c r="C6958">
        <v>1211246</v>
      </c>
      <c r="D6958" t="s">
        <v>181</v>
      </c>
      <c r="E6958" t="s">
        <v>55</v>
      </c>
      <c r="F6958" t="s">
        <v>48</v>
      </c>
      <c r="T6958" t="s">
        <v>9178</v>
      </c>
      <c r="U6958" s="92" t="str">
        <f t="shared" si="108"/>
        <v>ES0641211246</v>
      </c>
    </row>
    <row r="6959" spans="1:21">
      <c r="A6959">
        <v>20110930</v>
      </c>
      <c r="B6959" t="s">
        <v>145</v>
      </c>
      <c r="C6959">
        <v>1211247</v>
      </c>
      <c r="D6959" t="s">
        <v>181</v>
      </c>
      <c r="E6959" t="s">
        <v>54</v>
      </c>
      <c r="F6959" t="s">
        <v>48</v>
      </c>
      <c r="T6959" t="s">
        <v>9179</v>
      </c>
      <c r="U6959" s="92" t="str">
        <f t="shared" si="108"/>
        <v>ES0641211247</v>
      </c>
    </row>
    <row r="6960" spans="1:21">
      <c r="A6960">
        <v>20110930</v>
      </c>
      <c r="B6960" t="s">
        <v>145</v>
      </c>
      <c r="C6960">
        <v>1211248</v>
      </c>
      <c r="D6960" t="s">
        <v>181</v>
      </c>
      <c r="E6960" t="s">
        <v>53</v>
      </c>
      <c r="F6960" t="s">
        <v>48</v>
      </c>
      <c r="T6960" t="s">
        <v>9180</v>
      </c>
      <c r="U6960" s="92" t="str">
        <f t="shared" si="108"/>
        <v>ES0641211248</v>
      </c>
    </row>
    <row r="6961" spans="1:21">
      <c r="A6961">
        <v>20110930</v>
      </c>
      <c r="B6961" t="s">
        <v>145</v>
      </c>
      <c r="C6961">
        <v>1211249</v>
      </c>
      <c r="D6961" t="s">
        <v>181</v>
      </c>
      <c r="E6961" t="s">
        <v>68</v>
      </c>
      <c r="F6961" t="s">
        <v>48</v>
      </c>
      <c r="G6961">
        <v>0</v>
      </c>
      <c r="H6961">
        <v>0</v>
      </c>
      <c r="I6961">
        <v>0</v>
      </c>
      <c r="J6961">
        <v>0</v>
      </c>
      <c r="K6961">
        <v>0</v>
      </c>
      <c r="L6961">
        <v>0</v>
      </c>
      <c r="M6961">
        <v>0</v>
      </c>
      <c r="N6961">
        <v>0</v>
      </c>
      <c r="O6961">
        <v>0</v>
      </c>
      <c r="Q6961">
        <v>0</v>
      </c>
      <c r="R6961">
        <v>0</v>
      </c>
      <c r="S6961">
        <v>0</v>
      </c>
      <c r="T6961" t="s">
        <v>9181</v>
      </c>
      <c r="U6961" s="92" t="str">
        <f t="shared" si="108"/>
        <v>ES0641211249</v>
      </c>
    </row>
    <row r="6962" spans="1:21">
      <c r="A6962">
        <v>20110930</v>
      </c>
      <c r="B6962" t="s">
        <v>144</v>
      </c>
      <c r="C6962">
        <v>1211010</v>
      </c>
      <c r="D6962" t="s">
        <v>181</v>
      </c>
      <c r="E6962" t="s">
        <v>59</v>
      </c>
      <c r="F6962" t="s">
        <v>23</v>
      </c>
      <c r="G6962">
        <v>0</v>
      </c>
      <c r="H6962">
        <v>0</v>
      </c>
      <c r="I6962">
        <v>0</v>
      </c>
      <c r="J6962">
        <v>0</v>
      </c>
      <c r="K6962">
        <v>0</v>
      </c>
      <c r="L6962">
        <v>0</v>
      </c>
      <c r="M6962">
        <v>0</v>
      </c>
      <c r="N6962">
        <v>0</v>
      </c>
      <c r="O6962">
        <v>0</v>
      </c>
      <c r="Q6962">
        <v>0</v>
      </c>
      <c r="R6962">
        <v>0</v>
      </c>
      <c r="S6962">
        <v>0</v>
      </c>
      <c r="T6962" t="s">
        <v>9182</v>
      </c>
      <c r="U6962" s="92" t="str">
        <f t="shared" si="108"/>
        <v>FI0121211010</v>
      </c>
    </row>
    <row r="6963" spans="1:21">
      <c r="A6963">
        <v>20110930</v>
      </c>
      <c r="B6963" t="s">
        <v>144</v>
      </c>
      <c r="C6963">
        <v>1211011</v>
      </c>
      <c r="D6963" t="s">
        <v>181</v>
      </c>
      <c r="E6963" t="s">
        <v>58</v>
      </c>
      <c r="F6963" t="s">
        <v>23</v>
      </c>
      <c r="G6963">
        <v>0</v>
      </c>
      <c r="H6963">
        <v>0</v>
      </c>
      <c r="I6963">
        <v>0</v>
      </c>
      <c r="J6963">
        <v>0</v>
      </c>
      <c r="K6963">
        <v>0</v>
      </c>
      <c r="L6963">
        <v>0</v>
      </c>
      <c r="M6963">
        <v>0</v>
      </c>
      <c r="N6963">
        <v>0</v>
      </c>
      <c r="O6963">
        <v>0</v>
      </c>
      <c r="Q6963">
        <v>0</v>
      </c>
      <c r="R6963">
        <v>0</v>
      </c>
      <c r="S6963">
        <v>0</v>
      </c>
      <c r="T6963" t="s">
        <v>9183</v>
      </c>
      <c r="U6963" s="92" t="str">
        <f t="shared" si="108"/>
        <v>FI0121211011</v>
      </c>
    </row>
    <row r="6964" spans="1:21">
      <c r="A6964">
        <v>20110930</v>
      </c>
      <c r="B6964" t="s">
        <v>144</v>
      </c>
      <c r="C6964">
        <v>1211012</v>
      </c>
      <c r="D6964" t="s">
        <v>181</v>
      </c>
      <c r="E6964" t="s">
        <v>57</v>
      </c>
      <c r="F6964" t="s">
        <v>23</v>
      </c>
      <c r="G6964">
        <v>6.0000000000000001E-3</v>
      </c>
      <c r="H6964">
        <v>0</v>
      </c>
      <c r="I6964">
        <v>6.0000000000000001E-3</v>
      </c>
      <c r="J6964">
        <v>6.0000000000000001E-3</v>
      </c>
      <c r="K6964">
        <v>0</v>
      </c>
      <c r="L6964">
        <v>0</v>
      </c>
      <c r="M6964">
        <v>0</v>
      </c>
      <c r="N6964">
        <v>0</v>
      </c>
      <c r="O6964">
        <v>0</v>
      </c>
      <c r="Q6964">
        <v>0</v>
      </c>
      <c r="R6964">
        <v>0</v>
      </c>
      <c r="S6964">
        <v>0</v>
      </c>
      <c r="T6964" t="s">
        <v>9184</v>
      </c>
      <c r="U6964" s="92" t="str">
        <f t="shared" si="108"/>
        <v>FI0121211012</v>
      </c>
    </row>
    <row r="6965" spans="1:21">
      <c r="A6965">
        <v>20110930</v>
      </c>
      <c r="B6965" t="s">
        <v>144</v>
      </c>
      <c r="C6965">
        <v>1211013</v>
      </c>
      <c r="D6965" t="s">
        <v>181</v>
      </c>
      <c r="E6965" t="s">
        <v>56</v>
      </c>
      <c r="F6965" t="s">
        <v>23</v>
      </c>
      <c r="G6965">
        <v>0</v>
      </c>
      <c r="H6965">
        <v>0</v>
      </c>
      <c r="I6965">
        <v>0</v>
      </c>
      <c r="J6965">
        <v>0</v>
      </c>
      <c r="K6965">
        <v>0</v>
      </c>
      <c r="L6965">
        <v>0</v>
      </c>
      <c r="M6965">
        <v>0</v>
      </c>
      <c r="N6965">
        <v>0</v>
      </c>
      <c r="O6965">
        <v>0</v>
      </c>
      <c r="Q6965">
        <v>0</v>
      </c>
      <c r="R6965">
        <v>0</v>
      </c>
      <c r="S6965">
        <v>0</v>
      </c>
      <c r="T6965" t="s">
        <v>9185</v>
      </c>
      <c r="U6965" s="92" t="str">
        <f t="shared" si="108"/>
        <v>FI0121211013</v>
      </c>
    </row>
    <row r="6966" spans="1:21">
      <c r="A6966">
        <v>20110930</v>
      </c>
      <c r="B6966" t="s">
        <v>144</v>
      </c>
      <c r="C6966">
        <v>1211014</v>
      </c>
      <c r="D6966" t="s">
        <v>181</v>
      </c>
      <c r="E6966" t="s">
        <v>55</v>
      </c>
      <c r="F6966" t="s">
        <v>23</v>
      </c>
      <c r="G6966">
        <v>0</v>
      </c>
      <c r="H6966">
        <v>0</v>
      </c>
      <c r="I6966">
        <v>0</v>
      </c>
      <c r="J6966">
        <v>0</v>
      </c>
      <c r="K6966">
        <v>0</v>
      </c>
      <c r="L6966">
        <v>0</v>
      </c>
      <c r="M6966">
        <v>0</v>
      </c>
      <c r="N6966">
        <v>0</v>
      </c>
      <c r="O6966">
        <v>0</v>
      </c>
      <c r="Q6966">
        <v>0</v>
      </c>
      <c r="R6966">
        <v>0</v>
      </c>
      <c r="S6966">
        <v>0</v>
      </c>
      <c r="T6966" t="s">
        <v>9186</v>
      </c>
      <c r="U6966" s="92" t="str">
        <f t="shared" si="108"/>
        <v>FI0121211014</v>
      </c>
    </row>
    <row r="6967" spans="1:21">
      <c r="A6967">
        <v>20110930</v>
      </c>
      <c r="B6967" t="s">
        <v>144</v>
      </c>
      <c r="C6967">
        <v>1211015</v>
      </c>
      <c r="D6967" t="s">
        <v>181</v>
      </c>
      <c r="E6967" t="s">
        <v>54</v>
      </c>
      <c r="F6967" t="s">
        <v>23</v>
      </c>
      <c r="G6967">
        <v>7.9025799999999993E-3</v>
      </c>
      <c r="H6967">
        <v>0</v>
      </c>
      <c r="I6967">
        <v>7.9025799999999993E-3</v>
      </c>
      <c r="J6967">
        <v>0</v>
      </c>
      <c r="K6967">
        <v>0</v>
      </c>
      <c r="L6967">
        <v>7.9025799999999993E-3</v>
      </c>
      <c r="M6967">
        <v>0</v>
      </c>
      <c r="N6967">
        <v>0</v>
      </c>
      <c r="O6967">
        <v>0</v>
      </c>
      <c r="Q6967">
        <v>0</v>
      </c>
      <c r="R6967">
        <v>0</v>
      </c>
      <c r="S6967">
        <v>0</v>
      </c>
      <c r="T6967" t="s">
        <v>9187</v>
      </c>
      <c r="U6967" s="92" t="str">
        <f t="shared" si="108"/>
        <v>FI0121211015</v>
      </c>
    </row>
    <row r="6968" spans="1:21">
      <c r="A6968">
        <v>20110930</v>
      </c>
      <c r="B6968" t="s">
        <v>144</v>
      </c>
      <c r="C6968">
        <v>1211016</v>
      </c>
      <c r="D6968" t="s">
        <v>181</v>
      </c>
      <c r="E6968" t="s">
        <v>53</v>
      </c>
      <c r="F6968" t="s">
        <v>23</v>
      </c>
      <c r="G6968">
        <v>0</v>
      </c>
      <c r="H6968">
        <v>0</v>
      </c>
      <c r="I6968">
        <v>0</v>
      </c>
      <c r="J6968">
        <v>0</v>
      </c>
      <c r="K6968">
        <v>0</v>
      </c>
      <c r="L6968">
        <v>0</v>
      </c>
      <c r="M6968">
        <v>0</v>
      </c>
      <c r="N6968">
        <v>0</v>
      </c>
      <c r="O6968">
        <v>0</v>
      </c>
      <c r="Q6968">
        <v>0</v>
      </c>
      <c r="R6968">
        <v>0</v>
      </c>
      <c r="S6968">
        <v>0</v>
      </c>
      <c r="T6968" t="s">
        <v>9188</v>
      </c>
      <c r="U6968" s="92" t="str">
        <f t="shared" si="108"/>
        <v>FI0121211016</v>
      </c>
    </row>
    <row r="6969" spans="1:21">
      <c r="A6969">
        <v>20110930</v>
      </c>
      <c r="B6969" t="s">
        <v>144</v>
      </c>
      <c r="C6969">
        <v>1211017</v>
      </c>
      <c r="D6969" t="s">
        <v>181</v>
      </c>
      <c r="E6969" t="s">
        <v>68</v>
      </c>
      <c r="F6969" t="s">
        <v>23</v>
      </c>
      <c r="G6969">
        <v>1.3902579999999999E-2</v>
      </c>
      <c r="H6969">
        <v>0</v>
      </c>
      <c r="I6969">
        <v>1.3902579999999999E-2</v>
      </c>
      <c r="J6969">
        <v>6.0000000000000001E-3</v>
      </c>
      <c r="K6969">
        <v>0</v>
      </c>
      <c r="L6969">
        <v>7.9025799999999993E-3</v>
      </c>
      <c r="M6969">
        <v>0</v>
      </c>
      <c r="N6969">
        <v>0</v>
      </c>
      <c r="O6969">
        <v>0</v>
      </c>
      <c r="P6969">
        <v>0</v>
      </c>
      <c r="Q6969">
        <v>0</v>
      </c>
      <c r="R6969">
        <v>0</v>
      </c>
      <c r="S6969">
        <v>0</v>
      </c>
      <c r="T6969" t="s">
        <v>9189</v>
      </c>
      <c r="U6969" s="92" t="str">
        <f t="shared" si="108"/>
        <v>FI0121211017</v>
      </c>
    </row>
    <row r="6970" spans="1:21">
      <c r="A6970">
        <v>20110930</v>
      </c>
      <c r="B6970" t="s">
        <v>144</v>
      </c>
      <c r="C6970">
        <v>1211018</v>
      </c>
      <c r="D6970" t="s">
        <v>181</v>
      </c>
      <c r="E6970" t="s">
        <v>59</v>
      </c>
      <c r="F6970" t="s">
        <v>24</v>
      </c>
      <c r="G6970">
        <v>0</v>
      </c>
      <c r="H6970">
        <v>0</v>
      </c>
      <c r="I6970">
        <v>0</v>
      </c>
      <c r="J6970">
        <v>0</v>
      </c>
      <c r="K6970">
        <v>0</v>
      </c>
      <c r="L6970">
        <v>0</v>
      </c>
      <c r="M6970">
        <v>0</v>
      </c>
      <c r="N6970">
        <v>0</v>
      </c>
      <c r="O6970">
        <v>0</v>
      </c>
      <c r="Q6970">
        <v>0</v>
      </c>
      <c r="R6970">
        <v>0</v>
      </c>
      <c r="S6970">
        <v>0</v>
      </c>
      <c r="T6970" t="s">
        <v>9190</v>
      </c>
      <c r="U6970" s="92" t="str">
        <f t="shared" si="108"/>
        <v>FI0121211018</v>
      </c>
    </row>
    <row r="6971" spans="1:21">
      <c r="A6971">
        <v>20110930</v>
      </c>
      <c r="B6971" t="s">
        <v>144</v>
      </c>
      <c r="C6971">
        <v>1211019</v>
      </c>
      <c r="D6971" t="s">
        <v>181</v>
      </c>
      <c r="E6971" t="s">
        <v>58</v>
      </c>
      <c r="F6971" t="s">
        <v>24</v>
      </c>
      <c r="G6971">
        <v>0</v>
      </c>
      <c r="H6971">
        <v>0</v>
      </c>
      <c r="I6971">
        <v>0</v>
      </c>
      <c r="J6971">
        <v>0</v>
      </c>
      <c r="K6971">
        <v>0</v>
      </c>
      <c r="L6971">
        <v>0</v>
      </c>
      <c r="M6971">
        <v>0</v>
      </c>
      <c r="N6971">
        <v>0</v>
      </c>
      <c r="O6971">
        <v>0</v>
      </c>
      <c r="Q6971">
        <v>0</v>
      </c>
      <c r="R6971">
        <v>0</v>
      </c>
      <c r="S6971">
        <v>0</v>
      </c>
      <c r="T6971" t="s">
        <v>9191</v>
      </c>
      <c r="U6971" s="92" t="str">
        <f t="shared" si="108"/>
        <v>FI0121211019</v>
      </c>
    </row>
    <row r="6972" spans="1:21">
      <c r="A6972">
        <v>20110930</v>
      </c>
      <c r="B6972" t="s">
        <v>144</v>
      </c>
      <c r="C6972">
        <v>1211020</v>
      </c>
      <c r="D6972" t="s">
        <v>181</v>
      </c>
      <c r="E6972" t="s">
        <v>57</v>
      </c>
      <c r="F6972" t="s">
        <v>24</v>
      </c>
      <c r="G6972">
        <v>0.20899999999999999</v>
      </c>
      <c r="H6972">
        <v>0</v>
      </c>
      <c r="I6972">
        <v>0.20899999999999999</v>
      </c>
      <c r="J6972">
        <v>0.20899999999999999</v>
      </c>
      <c r="K6972">
        <v>0</v>
      </c>
      <c r="L6972">
        <v>0</v>
      </c>
      <c r="M6972">
        <v>0</v>
      </c>
      <c r="N6972">
        <v>0</v>
      </c>
      <c r="O6972">
        <v>0</v>
      </c>
      <c r="Q6972">
        <v>0</v>
      </c>
      <c r="R6972">
        <v>0</v>
      </c>
      <c r="S6972">
        <v>0</v>
      </c>
      <c r="T6972" t="s">
        <v>9192</v>
      </c>
      <c r="U6972" s="92" t="str">
        <f t="shared" si="108"/>
        <v>FI0121211020</v>
      </c>
    </row>
    <row r="6973" spans="1:21">
      <c r="A6973">
        <v>20110930</v>
      </c>
      <c r="B6973" t="s">
        <v>144</v>
      </c>
      <c r="C6973">
        <v>1211021</v>
      </c>
      <c r="D6973" t="s">
        <v>181</v>
      </c>
      <c r="E6973" t="s">
        <v>56</v>
      </c>
      <c r="F6973" t="s">
        <v>24</v>
      </c>
      <c r="G6973">
        <v>0</v>
      </c>
      <c r="H6973">
        <v>0</v>
      </c>
      <c r="I6973">
        <v>0</v>
      </c>
      <c r="J6973">
        <v>0</v>
      </c>
      <c r="K6973">
        <v>0</v>
      </c>
      <c r="L6973">
        <v>0</v>
      </c>
      <c r="M6973">
        <v>0</v>
      </c>
      <c r="N6973">
        <v>0</v>
      </c>
      <c r="O6973">
        <v>0</v>
      </c>
      <c r="Q6973">
        <v>0</v>
      </c>
      <c r="R6973">
        <v>0</v>
      </c>
      <c r="S6973">
        <v>0</v>
      </c>
      <c r="T6973" t="s">
        <v>9193</v>
      </c>
      <c r="U6973" s="92" t="str">
        <f t="shared" si="108"/>
        <v>FI0121211021</v>
      </c>
    </row>
    <row r="6974" spans="1:21">
      <c r="A6974">
        <v>20110930</v>
      </c>
      <c r="B6974" t="s">
        <v>144</v>
      </c>
      <c r="C6974">
        <v>1211022</v>
      </c>
      <c r="D6974" t="s">
        <v>181</v>
      </c>
      <c r="E6974" t="s">
        <v>55</v>
      </c>
      <c r="F6974" t="s">
        <v>24</v>
      </c>
      <c r="G6974">
        <v>8.7545830000000005E-2</v>
      </c>
      <c r="H6974">
        <v>0</v>
      </c>
      <c r="I6974">
        <v>8.7545830000000005E-2</v>
      </c>
      <c r="J6974">
        <v>0</v>
      </c>
      <c r="K6974">
        <v>0</v>
      </c>
      <c r="L6974">
        <v>8.7545830000000005E-2</v>
      </c>
      <c r="M6974">
        <v>0</v>
      </c>
      <c r="N6974">
        <v>0</v>
      </c>
      <c r="O6974">
        <v>0</v>
      </c>
      <c r="Q6974">
        <v>0</v>
      </c>
      <c r="R6974">
        <v>0</v>
      </c>
      <c r="S6974">
        <v>0</v>
      </c>
      <c r="T6974" t="s">
        <v>9194</v>
      </c>
      <c r="U6974" s="92" t="str">
        <f t="shared" si="108"/>
        <v>FI0121211022</v>
      </c>
    </row>
    <row r="6975" spans="1:21">
      <c r="A6975">
        <v>20110930</v>
      </c>
      <c r="B6975" t="s">
        <v>144</v>
      </c>
      <c r="C6975">
        <v>1211023</v>
      </c>
      <c r="D6975" t="s">
        <v>181</v>
      </c>
      <c r="E6975" t="s">
        <v>54</v>
      </c>
      <c r="F6975" t="s">
        <v>24</v>
      </c>
      <c r="G6975">
        <v>154.44068523999999</v>
      </c>
      <c r="H6975">
        <v>0</v>
      </c>
      <c r="I6975">
        <v>154.44068523999999</v>
      </c>
      <c r="J6975">
        <v>154.44068523999999</v>
      </c>
      <c r="K6975">
        <v>0</v>
      </c>
      <c r="L6975">
        <v>0</v>
      </c>
      <c r="M6975">
        <v>0</v>
      </c>
      <c r="N6975">
        <v>0</v>
      </c>
      <c r="O6975">
        <v>0</v>
      </c>
      <c r="Q6975">
        <v>0</v>
      </c>
      <c r="R6975">
        <v>0.46442600000000001</v>
      </c>
      <c r="S6975">
        <v>0</v>
      </c>
      <c r="T6975" t="s">
        <v>9195</v>
      </c>
      <c r="U6975" s="92" t="str">
        <f t="shared" si="108"/>
        <v>FI0121211023</v>
      </c>
    </row>
    <row r="6976" spans="1:21">
      <c r="A6976">
        <v>20110930</v>
      </c>
      <c r="B6976" t="s">
        <v>144</v>
      </c>
      <c r="C6976">
        <v>1211024</v>
      </c>
      <c r="D6976" t="s">
        <v>181</v>
      </c>
      <c r="E6976" t="s">
        <v>53</v>
      </c>
      <c r="F6976" t="s">
        <v>24</v>
      </c>
      <c r="G6976">
        <v>0</v>
      </c>
      <c r="H6976">
        <v>0</v>
      </c>
      <c r="I6976">
        <v>0</v>
      </c>
      <c r="J6976">
        <v>0</v>
      </c>
      <c r="K6976">
        <v>0</v>
      </c>
      <c r="L6976">
        <v>0</v>
      </c>
      <c r="M6976">
        <v>0</v>
      </c>
      <c r="N6976">
        <v>0</v>
      </c>
      <c r="O6976">
        <v>0</v>
      </c>
      <c r="Q6976">
        <v>0</v>
      </c>
      <c r="R6976">
        <v>0</v>
      </c>
      <c r="S6976">
        <v>0</v>
      </c>
      <c r="T6976" t="s">
        <v>9196</v>
      </c>
      <c r="U6976" s="92" t="str">
        <f t="shared" si="108"/>
        <v>FI0121211024</v>
      </c>
    </row>
    <row r="6977" spans="1:21">
      <c r="A6977">
        <v>20110930</v>
      </c>
      <c r="B6977" t="s">
        <v>144</v>
      </c>
      <c r="C6977">
        <v>1211025</v>
      </c>
      <c r="D6977" t="s">
        <v>181</v>
      </c>
      <c r="E6977" t="s">
        <v>68</v>
      </c>
      <c r="F6977" t="s">
        <v>24</v>
      </c>
      <c r="G6977">
        <v>154.73723107000001</v>
      </c>
      <c r="H6977">
        <v>0</v>
      </c>
      <c r="I6977">
        <v>154.73723107000001</v>
      </c>
      <c r="J6977">
        <v>154.64968524</v>
      </c>
      <c r="K6977">
        <v>0</v>
      </c>
      <c r="L6977">
        <v>8.7545830000000005E-2</v>
      </c>
      <c r="M6977">
        <v>0</v>
      </c>
      <c r="N6977">
        <v>0</v>
      </c>
      <c r="O6977">
        <v>0</v>
      </c>
      <c r="P6977">
        <v>0</v>
      </c>
      <c r="Q6977">
        <v>0</v>
      </c>
      <c r="R6977">
        <v>0.46442600000000001</v>
      </c>
      <c r="S6977">
        <v>0</v>
      </c>
      <c r="T6977" t="s">
        <v>9197</v>
      </c>
      <c r="U6977" s="92" t="str">
        <f t="shared" si="108"/>
        <v>FI0121211025</v>
      </c>
    </row>
    <row r="6978" spans="1:21">
      <c r="A6978">
        <v>20110930</v>
      </c>
      <c r="B6978" t="s">
        <v>144</v>
      </c>
      <c r="C6978">
        <v>1211026</v>
      </c>
      <c r="D6978" t="s">
        <v>181</v>
      </c>
      <c r="E6978" t="s">
        <v>59</v>
      </c>
      <c r="F6978" t="s">
        <v>25</v>
      </c>
      <c r="G6978">
        <v>0</v>
      </c>
      <c r="H6978">
        <v>0</v>
      </c>
      <c r="I6978">
        <v>0</v>
      </c>
      <c r="J6978">
        <v>0</v>
      </c>
      <c r="K6978">
        <v>0</v>
      </c>
      <c r="L6978">
        <v>0</v>
      </c>
      <c r="M6978">
        <v>0</v>
      </c>
      <c r="N6978">
        <v>0</v>
      </c>
      <c r="O6978">
        <v>0</v>
      </c>
      <c r="Q6978">
        <v>0</v>
      </c>
      <c r="R6978">
        <v>0</v>
      </c>
      <c r="S6978">
        <v>0</v>
      </c>
      <c r="T6978" t="s">
        <v>9198</v>
      </c>
      <c r="U6978" s="92" t="str">
        <f t="shared" si="108"/>
        <v>FI0121211026</v>
      </c>
    </row>
    <row r="6979" spans="1:21">
      <c r="A6979">
        <v>20110930</v>
      </c>
      <c r="B6979" t="s">
        <v>144</v>
      </c>
      <c r="C6979">
        <v>1211027</v>
      </c>
      <c r="D6979" t="s">
        <v>181</v>
      </c>
      <c r="E6979" t="s">
        <v>58</v>
      </c>
      <c r="F6979" t="s">
        <v>25</v>
      </c>
      <c r="G6979">
        <v>0</v>
      </c>
      <c r="H6979">
        <v>0</v>
      </c>
      <c r="I6979">
        <v>0</v>
      </c>
      <c r="J6979">
        <v>0</v>
      </c>
      <c r="K6979">
        <v>0</v>
      </c>
      <c r="L6979">
        <v>0</v>
      </c>
      <c r="M6979">
        <v>0</v>
      </c>
      <c r="N6979">
        <v>0</v>
      </c>
      <c r="O6979">
        <v>0</v>
      </c>
      <c r="Q6979">
        <v>0</v>
      </c>
      <c r="R6979">
        <v>0</v>
      </c>
      <c r="S6979">
        <v>0</v>
      </c>
      <c r="T6979" t="s">
        <v>9199</v>
      </c>
      <c r="U6979" s="92" t="str">
        <f t="shared" ref="U6979:U7042" si="109">B6979&amp;C6979</f>
        <v>FI0121211027</v>
      </c>
    </row>
    <row r="6980" spans="1:21">
      <c r="A6980">
        <v>20110930</v>
      </c>
      <c r="B6980" t="s">
        <v>144</v>
      </c>
      <c r="C6980">
        <v>1211028</v>
      </c>
      <c r="D6980" t="s">
        <v>181</v>
      </c>
      <c r="E6980" t="s">
        <v>57</v>
      </c>
      <c r="F6980" t="s">
        <v>25</v>
      </c>
      <c r="G6980">
        <v>0</v>
      </c>
      <c r="H6980">
        <v>0</v>
      </c>
      <c r="I6980">
        <v>0</v>
      </c>
      <c r="J6980">
        <v>0</v>
      </c>
      <c r="K6980">
        <v>0</v>
      </c>
      <c r="L6980">
        <v>0</v>
      </c>
      <c r="M6980">
        <v>0</v>
      </c>
      <c r="N6980">
        <v>0</v>
      </c>
      <c r="O6980">
        <v>0</v>
      </c>
      <c r="Q6980">
        <v>0</v>
      </c>
      <c r="R6980">
        <v>0</v>
      </c>
      <c r="S6980">
        <v>0</v>
      </c>
      <c r="T6980" t="s">
        <v>9200</v>
      </c>
      <c r="U6980" s="92" t="str">
        <f t="shared" si="109"/>
        <v>FI0121211028</v>
      </c>
    </row>
    <row r="6981" spans="1:21">
      <c r="A6981">
        <v>20110930</v>
      </c>
      <c r="B6981" t="s">
        <v>144</v>
      </c>
      <c r="C6981">
        <v>1211029</v>
      </c>
      <c r="D6981" t="s">
        <v>181</v>
      </c>
      <c r="E6981" t="s">
        <v>56</v>
      </c>
      <c r="F6981" t="s">
        <v>25</v>
      </c>
      <c r="G6981">
        <v>0</v>
      </c>
      <c r="H6981">
        <v>0</v>
      </c>
      <c r="I6981">
        <v>0</v>
      </c>
      <c r="J6981">
        <v>0</v>
      </c>
      <c r="K6981">
        <v>0</v>
      </c>
      <c r="L6981">
        <v>0</v>
      </c>
      <c r="M6981">
        <v>0</v>
      </c>
      <c r="N6981">
        <v>0</v>
      </c>
      <c r="O6981">
        <v>0</v>
      </c>
      <c r="Q6981">
        <v>0</v>
      </c>
      <c r="R6981">
        <v>0</v>
      </c>
      <c r="S6981">
        <v>0</v>
      </c>
      <c r="T6981" t="s">
        <v>9201</v>
      </c>
      <c r="U6981" s="92" t="str">
        <f t="shared" si="109"/>
        <v>FI0121211029</v>
      </c>
    </row>
    <row r="6982" spans="1:21">
      <c r="A6982">
        <v>20110930</v>
      </c>
      <c r="B6982" t="s">
        <v>144</v>
      </c>
      <c r="C6982">
        <v>1211030</v>
      </c>
      <c r="D6982" t="s">
        <v>181</v>
      </c>
      <c r="E6982" t="s">
        <v>55</v>
      </c>
      <c r="F6982" t="s">
        <v>25</v>
      </c>
      <c r="G6982">
        <v>0</v>
      </c>
      <c r="H6982">
        <v>0</v>
      </c>
      <c r="I6982">
        <v>0</v>
      </c>
      <c r="J6982">
        <v>0</v>
      </c>
      <c r="K6982">
        <v>0</v>
      </c>
      <c r="L6982">
        <v>0</v>
      </c>
      <c r="M6982">
        <v>0</v>
      </c>
      <c r="N6982">
        <v>0</v>
      </c>
      <c r="O6982">
        <v>0</v>
      </c>
      <c r="Q6982">
        <v>0</v>
      </c>
      <c r="R6982">
        <v>0</v>
      </c>
      <c r="S6982">
        <v>0</v>
      </c>
      <c r="T6982" t="s">
        <v>9202</v>
      </c>
      <c r="U6982" s="92" t="str">
        <f t="shared" si="109"/>
        <v>FI0121211030</v>
      </c>
    </row>
    <row r="6983" spans="1:21">
      <c r="A6983">
        <v>20110930</v>
      </c>
      <c r="B6983" t="s">
        <v>144</v>
      </c>
      <c r="C6983">
        <v>1211031</v>
      </c>
      <c r="D6983" t="s">
        <v>181</v>
      </c>
      <c r="E6983" t="s">
        <v>54</v>
      </c>
      <c r="F6983" t="s">
        <v>25</v>
      </c>
      <c r="G6983">
        <v>0</v>
      </c>
      <c r="H6983">
        <v>0</v>
      </c>
      <c r="I6983">
        <v>0</v>
      </c>
      <c r="J6983">
        <v>0</v>
      </c>
      <c r="K6983">
        <v>0</v>
      </c>
      <c r="L6983">
        <v>0</v>
      </c>
      <c r="M6983">
        <v>0</v>
      </c>
      <c r="N6983">
        <v>0</v>
      </c>
      <c r="O6983">
        <v>0</v>
      </c>
      <c r="Q6983">
        <v>0</v>
      </c>
      <c r="R6983">
        <v>0</v>
      </c>
      <c r="S6983">
        <v>0</v>
      </c>
      <c r="T6983" t="s">
        <v>9203</v>
      </c>
      <c r="U6983" s="92" t="str">
        <f t="shared" si="109"/>
        <v>FI0121211031</v>
      </c>
    </row>
    <row r="6984" spans="1:21">
      <c r="A6984">
        <v>20110930</v>
      </c>
      <c r="B6984" t="s">
        <v>144</v>
      </c>
      <c r="C6984">
        <v>1211032</v>
      </c>
      <c r="D6984" t="s">
        <v>181</v>
      </c>
      <c r="E6984" t="s">
        <v>53</v>
      </c>
      <c r="F6984" t="s">
        <v>25</v>
      </c>
      <c r="G6984">
        <v>0</v>
      </c>
      <c r="H6984">
        <v>0</v>
      </c>
      <c r="I6984">
        <v>0</v>
      </c>
      <c r="J6984">
        <v>0</v>
      </c>
      <c r="K6984">
        <v>0</v>
      </c>
      <c r="L6984">
        <v>0</v>
      </c>
      <c r="M6984">
        <v>0</v>
      </c>
      <c r="N6984">
        <v>0</v>
      </c>
      <c r="O6984">
        <v>0</v>
      </c>
      <c r="Q6984">
        <v>0</v>
      </c>
      <c r="R6984">
        <v>0</v>
      </c>
      <c r="S6984">
        <v>0</v>
      </c>
      <c r="T6984" t="s">
        <v>9204</v>
      </c>
      <c r="U6984" s="92" t="str">
        <f t="shared" si="109"/>
        <v>FI0121211032</v>
      </c>
    </row>
    <row r="6985" spans="1:21">
      <c r="A6985">
        <v>20110930</v>
      </c>
      <c r="B6985" t="s">
        <v>144</v>
      </c>
      <c r="C6985">
        <v>1211033</v>
      </c>
      <c r="D6985" t="s">
        <v>181</v>
      </c>
      <c r="E6985" t="s">
        <v>68</v>
      </c>
      <c r="F6985" t="s">
        <v>25</v>
      </c>
      <c r="G6985">
        <v>0</v>
      </c>
      <c r="H6985">
        <v>0</v>
      </c>
      <c r="I6985">
        <v>0</v>
      </c>
      <c r="J6985">
        <v>0</v>
      </c>
      <c r="K6985">
        <v>0</v>
      </c>
      <c r="L6985">
        <v>0</v>
      </c>
      <c r="M6985">
        <v>0</v>
      </c>
      <c r="N6985">
        <v>0</v>
      </c>
      <c r="O6985">
        <v>0</v>
      </c>
      <c r="P6985">
        <v>0</v>
      </c>
      <c r="Q6985">
        <v>0</v>
      </c>
      <c r="R6985">
        <v>0</v>
      </c>
      <c r="S6985">
        <v>0</v>
      </c>
      <c r="T6985" t="s">
        <v>9205</v>
      </c>
      <c r="U6985" s="92" t="str">
        <f t="shared" si="109"/>
        <v>FI0121211033</v>
      </c>
    </row>
    <row r="6986" spans="1:21">
      <c r="A6986">
        <v>20110930</v>
      </c>
      <c r="B6986" t="s">
        <v>144</v>
      </c>
      <c r="C6986">
        <v>1211034</v>
      </c>
      <c r="D6986" t="s">
        <v>181</v>
      </c>
      <c r="E6986" t="s">
        <v>59</v>
      </c>
      <c r="F6986" t="s">
        <v>26</v>
      </c>
      <c r="G6986">
        <v>0</v>
      </c>
      <c r="H6986">
        <v>0</v>
      </c>
      <c r="I6986">
        <v>0</v>
      </c>
      <c r="J6986">
        <v>0</v>
      </c>
      <c r="K6986">
        <v>0</v>
      </c>
      <c r="L6986">
        <v>0</v>
      </c>
      <c r="M6986">
        <v>0</v>
      </c>
      <c r="N6986">
        <v>0</v>
      </c>
      <c r="O6986">
        <v>0</v>
      </c>
      <c r="Q6986">
        <v>0</v>
      </c>
      <c r="R6986">
        <v>0</v>
      </c>
      <c r="S6986">
        <v>0</v>
      </c>
      <c r="T6986" t="s">
        <v>9206</v>
      </c>
      <c r="U6986" s="92" t="str">
        <f t="shared" si="109"/>
        <v>FI0121211034</v>
      </c>
    </row>
    <row r="6987" spans="1:21">
      <c r="A6987">
        <v>20110930</v>
      </c>
      <c r="B6987" t="s">
        <v>144</v>
      </c>
      <c r="C6987">
        <v>1211035</v>
      </c>
      <c r="D6987" t="s">
        <v>181</v>
      </c>
      <c r="E6987" t="s">
        <v>58</v>
      </c>
      <c r="F6987" t="s">
        <v>26</v>
      </c>
      <c r="G6987">
        <v>0</v>
      </c>
      <c r="H6987">
        <v>0</v>
      </c>
      <c r="I6987">
        <v>0</v>
      </c>
      <c r="J6987">
        <v>0</v>
      </c>
      <c r="K6987">
        <v>0</v>
      </c>
      <c r="L6987">
        <v>0</v>
      </c>
      <c r="M6987">
        <v>0</v>
      </c>
      <c r="N6987">
        <v>0</v>
      </c>
      <c r="O6987">
        <v>0</v>
      </c>
      <c r="Q6987">
        <v>0</v>
      </c>
      <c r="R6987">
        <v>0</v>
      </c>
      <c r="S6987">
        <v>0</v>
      </c>
      <c r="T6987" t="s">
        <v>9207</v>
      </c>
      <c r="U6987" s="92" t="str">
        <f t="shared" si="109"/>
        <v>FI0121211035</v>
      </c>
    </row>
    <row r="6988" spans="1:21">
      <c r="A6988">
        <v>20110930</v>
      </c>
      <c r="B6988" t="s">
        <v>144</v>
      </c>
      <c r="C6988">
        <v>1211036</v>
      </c>
      <c r="D6988" t="s">
        <v>181</v>
      </c>
      <c r="E6988" t="s">
        <v>57</v>
      </c>
      <c r="F6988" t="s">
        <v>26</v>
      </c>
      <c r="G6988">
        <v>0</v>
      </c>
      <c r="H6988">
        <v>0</v>
      </c>
      <c r="I6988">
        <v>0</v>
      </c>
      <c r="J6988">
        <v>0</v>
      </c>
      <c r="K6988">
        <v>0</v>
      </c>
      <c r="L6988">
        <v>0</v>
      </c>
      <c r="M6988">
        <v>0</v>
      </c>
      <c r="N6988">
        <v>0</v>
      </c>
      <c r="O6988">
        <v>0</v>
      </c>
      <c r="Q6988">
        <v>0</v>
      </c>
      <c r="R6988">
        <v>0</v>
      </c>
      <c r="S6988">
        <v>0</v>
      </c>
      <c r="T6988" t="s">
        <v>9208</v>
      </c>
      <c r="U6988" s="92" t="str">
        <f t="shared" si="109"/>
        <v>FI0121211036</v>
      </c>
    </row>
    <row r="6989" spans="1:21">
      <c r="A6989">
        <v>20110930</v>
      </c>
      <c r="B6989" t="s">
        <v>144</v>
      </c>
      <c r="C6989">
        <v>1211037</v>
      </c>
      <c r="D6989" t="s">
        <v>181</v>
      </c>
      <c r="E6989" t="s">
        <v>56</v>
      </c>
      <c r="F6989" t="s">
        <v>26</v>
      </c>
      <c r="G6989">
        <v>0</v>
      </c>
      <c r="H6989">
        <v>0</v>
      </c>
      <c r="I6989">
        <v>0</v>
      </c>
      <c r="J6989">
        <v>0</v>
      </c>
      <c r="K6989">
        <v>0</v>
      </c>
      <c r="L6989">
        <v>0</v>
      </c>
      <c r="M6989">
        <v>0</v>
      </c>
      <c r="N6989">
        <v>0</v>
      </c>
      <c r="O6989">
        <v>0</v>
      </c>
      <c r="Q6989">
        <v>0</v>
      </c>
      <c r="R6989">
        <v>0</v>
      </c>
      <c r="S6989">
        <v>0</v>
      </c>
      <c r="T6989" t="s">
        <v>9209</v>
      </c>
      <c r="U6989" s="92" t="str">
        <f t="shared" si="109"/>
        <v>FI0121211037</v>
      </c>
    </row>
    <row r="6990" spans="1:21">
      <c r="A6990">
        <v>20110930</v>
      </c>
      <c r="B6990" t="s">
        <v>144</v>
      </c>
      <c r="C6990">
        <v>1211038</v>
      </c>
      <c r="D6990" t="s">
        <v>181</v>
      </c>
      <c r="E6990" t="s">
        <v>55</v>
      </c>
      <c r="F6990" t="s">
        <v>26</v>
      </c>
      <c r="G6990">
        <v>0</v>
      </c>
      <c r="H6990">
        <v>0</v>
      </c>
      <c r="I6990">
        <v>0</v>
      </c>
      <c r="J6990">
        <v>0</v>
      </c>
      <c r="K6990">
        <v>0</v>
      </c>
      <c r="L6990">
        <v>0</v>
      </c>
      <c r="M6990">
        <v>0</v>
      </c>
      <c r="N6990">
        <v>0</v>
      </c>
      <c r="O6990">
        <v>0</v>
      </c>
      <c r="Q6990">
        <v>0</v>
      </c>
      <c r="R6990">
        <v>0</v>
      </c>
      <c r="S6990">
        <v>0</v>
      </c>
      <c r="T6990" t="s">
        <v>9210</v>
      </c>
      <c r="U6990" s="92" t="str">
        <f t="shared" si="109"/>
        <v>FI0121211038</v>
      </c>
    </row>
    <row r="6991" spans="1:21">
      <c r="A6991">
        <v>20110930</v>
      </c>
      <c r="B6991" t="s">
        <v>144</v>
      </c>
      <c r="C6991">
        <v>1211039</v>
      </c>
      <c r="D6991" t="s">
        <v>181</v>
      </c>
      <c r="E6991" t="s">
        <v>54</v>
      </c>
      <c r="F6991" t="s">
        <v>26</v>
      </c>
      <c r="G6991">
        <v>0</v>
      </c>
      <c r="H6991">
        <v>0</v>
      </c>
      <c r="I6991">
        <v>0</v>
      </c>
      <c r="J6991">
        <v>0</v>
      </c>
      <c r="K6991">
        <v>0</v>
      </c>
      <c r="L6991">
        <v>0</v>
      </c>
      <c r="M6991">
        <v>0</v>
      </c>
      <c r="N6991">
        <v>0</v>
      </c>
      <c r="O6991">
        <v>0</v>
      </c>
      <c r="Q6991">
        <v>0</v>
      </c>
      <c r="R6991">
        <v>0</v>
      </c>
      <c r="S6991">
        <v>0</v>
      </c>
      <c r="T6991" t="s">
        <v>9211</v>
      </c>
      <c r="U6991" s="92" t="str">
        <f t="shared" si="109"/>
        <v>FI0121211039</v>
      </c>
    </row>
    <row r="6992" spans="1:21">
      <c r="A6992">
        <v>20110930</v>
      </c>
      <c r="B6992" t="s">
        <v>144</v>
      </c>
      <c r="C6992">
        <v>1211040</v>
      </c>
      <c r="D6992" t="s">
        <v>181</v>
      </c>
      <c r="E6992" t="s">
        <v>53</v>
      </c>
      <c r="F6992" t="s">
        <v>26</v>
      </c>
      <c r="G6992">
        <v>0</v>
      </c>
      <c r="H6992">
        <v>0</v>
      </c>
      <c r="I6992">
        <v>0</v>
      </c>
      <c r="J6992">
        <v>0</v>
      </c>
      <c r="K6992">
        <v>0</v>
      </c>
      <c r="L6992">
        <v>0</v>
      </c>
      <c r="M6992">
        <v>0</v>
      </c>
      <c r="N6992">
        <v>0</v>
      </c>
      <c r="O6992">
        <v>0</v>
      </c>
      <c r="Q6992">
        <v>0</v>
      </c>
      <c r="R6992">
        <v>0</v>
      </c>
      <c r="S6992">
        <v>0</v>
      </c>
      <c r="T6992" t="s">
        <v>9212</v>
      </c>
      <c r="U6992" s="92" t="str">
        <f t="shared" si="109"/>
        <v>FI0121211040</v>
      </c>
    </row>
    <row r="6993" spans="1:21">
      <c r="A6993">
        <v>20110930</v>
      </c>
      <c r="B6993" t="s">
        <v>144</v>
      </c>
      <c r="C6993">
        <v>1211041</v>
      </c>
      <c r="D6993" t="s">
        <v>181</v>
      </c>
      <c r="E6993" t="s">
        <v>68</v>
      </c>
      <c r="F6993" t="s">
        <v>26</v>
      </c>
      <c r="G6993">
        <v>0</v>
      </c>
      <c r="H6993">
        <v>0</v>
      </c>
      <c r="I6993">
        <v>0</v>
      </c>
      <c r="J6993">
        <v>0</v>
      </c>
      <c r="K6993">
        <v>0</v>
      </c>
      <c r="L6993">
        <v>0</v>
      </c>
      <c r="M6993">
        <v>0</v>
      </c>
      <c r="N6993">
        <v>0</v>
      </c>
      <c r="O6993">
        <v>0</v>
      </c>
      <c r="P6993">
        <v>0</v>
      </c>
      <c r="Q6993">
        <v>0</v>
      </c>
      <c r="R6993">
        <v>0</v>
      </c>
      <c r="S6993">
        <v>0</v>
      </c>
      <c r="T6993" t="s">
        <v>9213</v>
      </c>
      <c r="U6993" s="92" t="str">
        <f t="shared" si="109"/>
        <v>FI0121211041</v>
      </c>
    </row>
    <row r="6994" spans="1:21">
      <c r="A6994">
        <v>20110930</v>
      </c>
      <c r="B6994" t="s">
        <v>144</v>
      </c>
      <c r="C6994">
        <v>1211042</v>
      </c>
      <c r="D6994" t="s">
        <v>181</v>
      </c>
      <c r="E6994" t="s">
        <v>59</v>
      </c>
      <c r="F6994" t="s">
        <v>27</v>
      </c>
      <c r="G6994">
        <v>0</v>
      </c>
      <c r="H6994">
        <v>0</v>
      </c>
      <c r="I6994">
        <v>0</v>
      </c>
      <c r="J6994">
        <v>0</v>
      </c>
      <c r="K6994">
        <v>0</v>
      </c>
      <c r="L6994">
        <v>0</v>
      </c>
      <c r="M6994">
        <v>0</v>
      </c>
      <c r="N6994">
        <v>0</v>
      </c>
      <c r="O6994">
        <v>0</v>
      </c>
      <c r="Q6994">
        <v>0</v>
      </c>
      <c r="R6994">
        <v>0</v>
      </c>
      <c r="S6994">
        <v>0</v>
      </c>
      <c r="T6994" t="s">
        <v>9214</v>
      </c>
      <c r="U6994" s="92" t="str">
        <f t="shared" si="109"/>
        <v>FI0121211042</v>
      </c>
    </row>
    <row r="6995" spans="1:21">
      <c r="A6995">
        <v>20110930</v>
      </c>
      <c r="B6995" t="s">
        <v>144</v>
      </c>
      <c r="C6995">
        <v>1211043</v>
      </c>
      <c r="D6995" t="s">
        <v>181</v>
      </c>
      <c r="E6995" t="s">
        <v>58</v>
      </c>
      <c r="F6995" t="s">
        <v>27</v>
      </c>
      <c r="G6995">
        <v>0</v>
      </c>
      <c r="H6995">
        <v>0</v>
      </c>
      <c r="I6995">
        <v>0</v>
      </c>
      <c r="J6995">
        <v>0</v>
      </c>
      <c r="K6995">
        <v>0</v>
      </c>
      <c r="L6995">
        <v>0</v>
      </c>
      <c r="M6995">
        <v>0</v>
      </c>
      <c r="N6995">
        <v>0</v>
      </c>
      <c r="O6995">
        <v>0</v>
      </c>
      <c r="Q6995">
        <v>0</v>
      </c>
      <c r="R6995">
        <v>0</v>
      </c>
      <c r="S6995">
        <v>0</v>
      </c>
      <c r="T6995" t="s">
        <v>9215</v>
      </c>
      <c r="U6995" s="92" t="str">
        <f t="shared" si="109"/>
        <v>FI0121211043</v>
      </c>
    </row>
    <row r="6996" spans="1:21">
      <c r="A6996">
        <v>20110930</v>
      </c>
      <c r="B6996" t="s">
        <v>144</v>
      </c>
      <c r="C6996">
        <v>1211044</v>
      </c>
      <c r="D6996" t="s">
        <v>181</v>
      </c>
      <c r="E6996" t="s">
        <v>57</v>
      </c>
      <c r="F6996" t="s">
        <v>27</v>
      </c>
      <c r="G6996">
        <v>0</v>
      </c>
      <c r="H6996">
        <v>0</v>
      </c>
      <c r="I6996">
        <v>0</v>
      </c>
      <c r="J6996">
        <v>0</v>
      </c>
      <c r="K6996">
        <v>0</v>
      </c>
      <c r="L6996">
        <v>0</v>
      </c>
      <c r="M6996">
        <v>0</v>
      </c>
      <c r="N6996">
        <v>0</v>
      </c>
      <c r="O6996">
        <v>0</v>
      </c>
      <c r="Q6996">
        <v>0</v>
      </c>
      <c r="R6996">
        <v>0</v>
      </c>
      <c r="S6996">
        <v>0</v>
      </c>
      <c r="T6996" t="s">
        <v>9216</v>
      </c>
      <c r="U6996" s="92" t="str">
        <f t="shared" si="109"/>
        <v>FI0121211044</v>
      </c>
    </row>
    <row r="6997" spans="1:21">
      <c r="A6997">
        <v>20110930</v>
      </c>
      <c r="B6997" t="s">
        <v>144</v>
      </c>
      <c r="C6997">
        <v>1211045</v>
      </c>
      <c r="D6997" t="s">
        <v>181</v>
      </c>
      <c r="E6997" t="s">
        <v>56</v>
      </c>
      <c r="F6997" t="s">
        <v>27</v>
      </c>
      <c r="G6997">
        <v>0</v>
      </c>
      <c r="H6997">
        <v>0</v>
      </c>
      <c r="I6997">
        <v>0</v>
      </c>
      <c r="J6997">
        <v>0</v>
      </c>
      <c r="K6997">
        <v>0</v>
      </c>
      <c r="L6997">
        <v>0</v>
      </c>
      <c r="M6997">
        <v>0</v>
      </c>
      <c r="N6997">
        <v>0</v>
      </c>
      <c r="O6997">
        <v>0</v>
      </c>
      <c r="Q6997">
        <v>0</v>
      </c>
      <c r="R6997">
        <v>0</v>
      </c>
      <c r="S6997">
        <v>0</v>
      </c>
      <c r="T6997" t="s">
        <v>9217</v>
      </c>
      <c r="U6997" s="92" t="str">
        <f t="shared" si="109"/>
        <v>FI0121211045</v>
      </c>
    </row>
    <row r="6998" spans="1:21">
      <c r="A6998">
        <v>20110930</v>
      </c>
      <c r="B6998" t="s">
        <v>144</v>
      </c>
      <c r="C6998">
        <v>1211046</v>
      </c>
      <c r="D6998" t="s">
        <v>181</v>
      </c>
      <c r="E6998" t="s">
        <v>55</v>
      </c>
      <c r="F6998" t="s">
        <v>27</v>
      </c>
      <c r="G6998">
        <v>0</v>
      </c>
      <c r="H6998">
        <v>0</v>
      </c>
      <c r="I6998">
        <v>0</v>
      </c>
      <c r="J6998">
        <v>0</v>
      </c>
      <c r="K6998">
        <v>0</v>
      </c>
      <c r="L6998">
        <v>0</v>
      </c>
      <c r="M6998">
        <v>0</v>
      </c>
      <c r="N6998">
        <v>0</v>
      </c>
      <c r="O6998">
        <v>0</v>
      </c>
      <c r="Q6998">
        <v>0</v>
      </c>
      <c r="R6998">
        <v>0</v>
      </c>
      <c r="S6998">
        <v>0</v>
      </c>
      <c r="T6998" t="s">
        <v>9218</v>
      </c>
      <c r="U6998" s="92" t="str">
        <f t="shared" si="109"/>
        <v>FI0121211046</v>
      </c>
    </row>
    <row r="6999" spans="1:21">
      <c r="A6999">
        <v>20110930</v>
      </c>
      <c r="B6999" t="s">
        <v>144</v>
      </c>
      <c r="C6999">
        <v>1211047</v>
      </c>
      <c r="D6999" t="s">
        <v>181</v>
      </c>
      <c r="E6999" t="s">
        <v>54</v>
      </c>
      <c r="F6999" t="s">
        <v>27</v>
      </c>
      <c r="G6999">
        <v>0</v>
      </c>
      <c r="H6999">
        <v>0</v>
      </c>
      <c r="I6999">
        <v>0</v>
      </c>
      <c r="J6999">
        <v>0</v>
      </c>
      <c r="K6999">
        <v>0</v>
      </c>
      <c r="L6999">
        <v>0</v>
      </c>
      <c r="M6999">
        <v>0</v>
      </c>
      <c r="N6999">
        <v>0</v>
      </c>
      <c r="O6999">
        <v>0</v>
      </c>
      <c r="Q6999">
        <v>0</v>
      </c>
      <c r="R6999">
        <v>0</v>
      </c>
      <c r="S6999">
        <v>0</v>
      </c>
      <c r="T6999" t="s">
        <v>9219</v>
      </c>
      <c r="U6999" s="92" t="str">
        <f t="shared" si="109"/>
        <v>FI0121211047</v>
      </c>
    </row>
    <row r="7000" spans="1:21">
      <c r="A7000">
        <v>20110930</v>
      </c>
      <c r="B7000" t="s">
        <v>144</v>
      </c>
      <c r="C7000">
        <v>1211048</v>
      </c>
      <c r="D7000" t="s">
        <v>181</v>
      </c>
      <c r="E7000" t="s">
        <v>53</v>
      </c>
      <c r="F7000" t="s">
        <v>27</v>
      </c>
      <c r="G7000">
        <v>0</v>
      </c>
      <c r="H7000">
        <v>0</v>
      </c>
      <c r="I7000">
        <v>0</v>
      </c>
      <c r="J7000">
        <v>0</v>
      </c>
      <c r="K7000">
        <v>0</v>
      </c>
      <c r="L7000">
        <v>0</v>
      </c>
      <c r="M7000">
        <v>0</v>
      </c>
      <c r="N7000">
        <v>0</v>
      </c>
      <c r="O7000">
        <v>0</v>
      </c>
      <c r="Q7000">
        <v>0</v>
      </c>
      <c r="R7000">
        <v>0</v>
      </c>
      <c r="S7000">
        <v>0</v>
      </c>
      <c r="T7000" t="s">
        <v>9220</v>
      </c>
      <c r="U7000" s="92" t="str">
        <f t="shared" si="109"/>
        <v>FI0121211048</v>
      </c>
    </row>
    <row r="7001" spans="1:21">
      <c r="A7001">
        <v>20110930</v>
      </c>
      <c r="B7001" t="s">
        <v>144</v>
      </c>
      <c r="C7001">
        <v>1211049</v>
      </c>
      <c r="D7001" t="s">
        <v>181</v>
      </c>
      <c r="E7001" t="s">
        <v>68</v>
      </c>
      <c r="F7001" t="s">
        <v>27</v>
      </c>
      <c r="G7001">
        <v>0</v>
      </c>
      <c r="H7001">
        <v>0</v>
      </c>
      <c r="I7001">
        <v>0</v>
      </c>
      <c r="J7001">
        <v>0</v>
      </c>
      <c r="K7001">
        <v>0</v>
      </c>
      <c r="L7001">
        <v>0</v>
      </c>
      <c r="M7001">
        <v>0</v>
      </c>
      <c r="N7001">
        <v>0</v>
      </c>
      <c r="O7001">
        <v>0</v>
      </c>
      <c r="P7001">
        <v>0</v>
      </c>
      <c r="Q7001">
        <v>0</v>
      </c>
      <c r="R7001">
        <v>0</v>
      </c>
      <c r="S7001">
        <v>0</v>
      </c>
      <c r="T7001" t="s">
        <v>9221</v>
      </c>
      <c r="U7001" s="92" t="str">
        <f t="shared" si="109"/>
        <v>FI0121211049</v>
      </c>
    </row>
    <row r="7002" spans="1:21">
      <c r="A7002">
        <v>20110930</v>
      </c>
      <c r="B7002" t="s">
        <v>144</v>
      </c>
      <c r="C7002">
        <v>1211050</v>
      </c>
      <c r="D7002" t="s">
        <v>181</v>
      </c>
      <c r="E7002" t="s">
        <v>59</v>
      </c>
      <c r="F7002" t="s">
        <v>28</v>
      </c>
      <c r="G7002">
        <v>0</v>
      </c>
      <c r="H7002">
        <v>0</v>
      </c>
      <c r="I7002">
        <v>0</v>
      </c>
      <c r="J7002">
        <v>0</v>
      </c>
      <c r="K7002">
        <v>0</v>
      </c>
      <c r="L7002">
        <v>0</v>
      </c>
      <c r="M7002">
        <v>0</v>
      </c>
      <c r="N7002">
        <v>0</v>
      </c>
      <c r="O7002">
        <v>0</v>
      </c>
      <c r="Q7002">
        <v>0</v>
      </c>
      <c r="R7002">
        <v>0</v>
      </c>
      <c r="S7002">
        <v>0</v>
      </c>
      <c r="T7002" t="s">
        <v>9222</v>
      </c>
      <c r="U7002" s="92" t="str">
        <f t="shared" si="109"/>
        <v>FI0121211050</v>
      </c>
    </row>
    <row r="7003" spans="1:21">
      <c r="A7003">
        <v>20110930</v>
      </c>
      <c r="B7003" t="s">
        <v>144</v>
      </c>
      <c r="C7003">
        <v>1211051</v>
      </c>
      <c r="D7003" t="s">
        <v>181</v>
      </c>
      <c r="E7003" t="s">
        <v>58</v>
      </c>
      <c r="F7003" t="s">
        <v>28</v>
      </c>
      <c r="G7003">
        <v>0</v>
      </c>
      <c r="H7003">
        <v>0</v>
      </c>
      <c r="I7003">
        <v>0</v>
      </c>
      <c r="J7003">
        <v>0</v>
      </c>
      <c r="K7003">
        <v>0</v>
      </c>
      <c r="L7003">
        <v>0</v>
      </c>
      <c r="M7003">
        <v>0</v>
      </c>
      <c r="N7003">
        <v>0</v>
      </c>
      <c r="O7003">
        <v>0</v>
      </c>
      <c r="Q7003">
        <v>0</v>
      </c>
      <c r="R7003">
        <v>0</v>
      </c>
      <c r="S7003">
        <v>0</v>
      </c>
      <c r="T7003" t="s">
        <v>9223</v>
      </c>
      <c r="U7003" s="92" t="str">
        <f t="shared" si="109"/>
        <v>FI0121211051</v>
      </c>
    </row>
    <row r="7004" spans="1:21">
      <c r="A7004">
        <v>20110930</v>
      </c>
      <c r="B7004" t="s">
        <v>144</v>
      </c>
      <c r="C7004">
        <v>1211052</v>
      </c>
      <c r="D7004" t="s">
        <v>181</v>
      </c>
      <c r="E7004" t="s">
        <v>57</v>
      </c>
      <c r="F7004" t="s">
        <v>28</v>
      </c>
      <c r="G7004">
        <v>0</v>
      </c>
      <c r="H7004">
        <v>0</v>
      </c>
      <c r="I7004">
        <v>0</v>
      </c>
      <c r="J7004">
        <v>0</v>
      </c>
      <c r="K7004">
        <v>0</v>
      </c>
      <c r="L7004">
        <v>0</v>
      </c>
      <c r="M7004">
        <v>0</v>
      </c>
      <c r="N7004">
        <v>0</v>
      </c>
      <c r="O7004">
        <v>0</v>
      </c>
      <c r="Q7004">
        <v>0</v>
      </c>
      <c r="R7004">
        <v>0</v>
      </c>
      <c r="S7004">
        <v>0</v>
      </c>
      <c r="T7004" t="s">
        <v>9224</v>
      </c>
      <c r="U7004" s="92" t="str">
        <f t="shared" si="109"/>
        <v>FI0121211052</v>
      </c>
    </row>
    <row r="7005" spans="1:21">
      <c r="A7005">
        <v>20110930</v>
      </c>
      <c r="B7005" t="s">
        <v>144</v>
      </c>
      <c r="C7005">
        <v>1211053</v>
      </c>
      <c r="D7005" t="s">
        <v>181</v>
      </c>
      <c r="E7005" t="s">
        <v>56</v>
      </c>
      <c r="F7005" t="s">
        <v>28</v>
      </c>
      <c r="G7005">
        <v>0</v>
      </c>
      <c r="H7005">
        <v>0</v>
      </c>
      <c r="I7005">
        <v>0</v>
      </c>
      <c r="J7005">
        <v>0</v>
      </c>
      <c r="K7005">
        <v>0</v>
      </c>
      <c r="L7005">
        <v>0</v>
      </c>
      <c r="M7005">
        <v>0</v>
      </c>
      <c r="N7005">
        <v>0</v>
      </c>
      <c r="O7005">
        <v>0</v>
      </c>
      <c r="Q7005">
        <v>0</v>
      </c>
      <c r="R7005">
        <v>0</v>
      </c>
      <c r="S7005">
        <v>0</v>
      </c>
      <c r="T7005" t="s">
        <v>9225</v>
      </c>
      <c r="U7005" s="92" t="str">
        <f t="shared" si="109"/>
        <v>FI0121211053</v>
      </c>
    </row>
    <row r="7006" spans="1:21">
      <c r="A7006">
        <v>20110930</v>
      </c>
      <c r="B7006" t="s">
        <v>144</v>
      </c>
      <c r="C7006">
        <v>1211054</v>
      </c>
      <c r="D7006" t="s">
        <v>181</v>
      </c>
      <c r="E7006" t="s">
        <v>55</v>
      </c>
      <c r="F7006" t="s">
        <v>28</v>
      </c>
      <c r="G7006">
        <v>0</v>
      </c>
      <c r="H7006">
        <v>0</v>
      </c>
      <c r="I7006">
        <v>0</v>
      </c>
      <c r="J7006">
        <v>0</v>
      </c>
      <c r="K7006">
        <v>0</v>
      </c>
      <c r="L7006">
        <v>0</v>
      </c>
      <c r="M7006">
        <v>0</v>
      </c>
      <c r="N7006">
        <v>0</v>
      </c>
      <c r="O7006">
        <v>0</v>
      </c>
      <c r="Q7006">
        <v>0</v>
      </c>
      <c r="R7006">
        <v>0</v>
      </c>
      <c r="S7006">
        <v>0</v>
      </c>
      <c r="T7006" t="s">
        <v>9226</v>
      </c>
      <c r="U7006" s="92" t="str">
        <f t="shared" si="109"/>
        <v>FI0121211054</v>
      </c>
    </row>
    <row r="7007" spans="1:21">
      <c r="A7007">
        <v>20110930</v>
      </c>
      <c r="B7007" t="s">
        <v>144</v>
      </c>
      <c r="C7007">
        <v>1211055</v>
      </c>
      <c r="D7007" t="s">
        <v>181</v>
      </c>
      <c r="E7007" t="s">
        <v>54</v>
      </c>
      <c r="F7007" t="s">
        <v>28</v>
      </c>
      <c r="G7007">
        <v>0</v>
      </c>
      <c r="H7007">
        <v>0</v>
      </c>
      <c r="I7007">
        <v>0</v>
      </c>
      <c r="J7007">
        <v>0</v>
      </c>
      <c r="K7007">
        <v>0</v>
      </c>
      <c r="L7007">
        <v>0</v>
      </c>
      <c r="M7007">
        <v>0</v>
      </c>
      <c r="N7007">
        <v>0</v>
      </c>
      <c r="O7007">
        <v>0</v>
      </c>
      <c r="Q7007">
        <v>0</v>
      </c>
      <c r="R7007">
        <v>0</v>
      </c>
      <c r="S7007">
        <v>0</v>
      </c>
      <c r="T7007" t="s">
        <v>9227</v>
      </c>
      <c r="U7007" s="92" t="str">
        <f t="shared" si="109"/>
        <v>FI0121211055</v>
      </c>
    </row>
    <row r="7008" spans="1:21">
      <c r="A7008">
        <v>20110930</v>
      </c>
      <c r="B7008" t="s">
        <v>144</v>
      </c>
      <c r="C7008">
        <v>1211056</v>
      </c>
      <c r="D7008" t="s">
        <v>181</v>
      </c>
      <c r="E7008" t="s">
        <v>53</v>
      </c>
      <c r="F7008" t="s">
        <v>28</v>
      </c>
      <c r="G7008">
        <v>0</v>
      </c>
      <c r="H7008">
        <v>0</v>
      </c>
      <c r="I7008">
        <v>0</v>
      </c>
      <c r="J7008">
        <v>0</v>
      </c>
      <c r="K7008">
        <v>0</v>
      </c>
      <c r="L7008">
        <v>0</v>
      </c>
      <c r="M7008">
        <v>0</v>
      </c>
      <c r="N7008">
        <v>0</v>
      </c>
      <c r="O7008">
        <v>0</v>
      </c>
      <c r="Q7008">
        <v>0</v>
      </c>
      <c r="R7008">
        <v>0</v>
      </c>
      <c r="S7008">
        <v>0</v>
      </c>
      <c r="T7008" t="s">
        <v>9228</v>
      </c>
      <c r="U7008" s="92" t="str">
        <f t="shared" si="109"/>
        <v>FI0121211056</v>
      </c>
    </row>
    <row r="7009" spans="1:21">
      <c r="A7009">
        <v>20110930</v>
      </c>
      <c r="B7009" t="s">
        <v>144</v>
      </c>
      <c r="C7009">
        <v>1211057</v>
      </c>
      <c r="D7009" t="s">
        <v>181</v>
      </c>
      <c r="E7009" t="s">
        <v>68</v>
      </c>
      <c r="F7009" t="s">
        <v>28</v>
      </c>
      <c r="G7009">
        <v>0</v>
      </c>
      <c r="H7009">
        <v>0</v>
      </c>
      <c r="I7009">
        <v>0</v>
      </c>
      <c r="J7009">
        <v>0</v>
      </c>
      <c r="K7009">
        <v>0</v>
      </c>
      <c r="L7009">
        <v>0</v>
      </c>
      <c r="M7009">
        <v>0</v>
      </c>
      <c r="N7009">
        <v>0</v>
      </c>
      <c r="O7009">
        <v>0</v>
      </c>
      <c r="P7009">
        <v>0</v>
      </c>
      <c r="Q7009">
        <v>0</v>
      </c>
      <c r="R7009">
        <v>0</v>
      </c>
      <c r="S7009">
        <v>0</v>
      </c>
      <c r="T7009" t="s">
        <v>9229</v>
      </c>
      <c r="U7009" s="92" t="str">
        <f t="shared" si="109"/>
        <v>FI0121211057</v>
      </c>
    </row>
    <row r="7010" spans="1:21">
      <c r="A7010">
        <v>20110930</v>
      </c>
      <c r="B7010" t="s">
        <v>144</v>
      </c>
      <c r="C7010">
        <v>1211058</v>
      </c>
      <c r="D7010" t="s">
        <v>181</v>
      </c>
      <c r="E7010" t="s">
        <v>59</v>
      </c>
      <c r="F7010" t="s">
        <v>29</v>
      </c>
      <c r="G7010">
        <v>0</v>
      </c>
      <c r="H7010">
        <v>0</v>
      </c>
      <c r="I7010">
        <v>0</v>
      </c>
      <c r="J7010">
        <v>0</v>
      </c>
      <c r="K7010">
        <v>0</v>
      </c>
      <c r="L7010">
        <v>0</v>
      </c>
      <c r="M7010">
        <v>0</v>
      </c>
      <c r="N7010">
        <v>0</v>
      </c>
      <c r="O7010">
        <v>0</v>
      </c>
      <c r="Q7010">
        <v>0</v>
      </c>
      <c r="R7010">
        <v>0</v>
      </c>
      <c r="S7010">
        <v>0</v>
      </c>
      <c r="T7010" t="s">
        <v>9230</v>
      </c>
      <c r="U7010" s="92" t="str">
        <f t="shared" si="109"/>
        <v>FI0121211058</v>
      </c>
    </row>
    <row r="7011" spans="1:21">
      <c r="A7011">
        <v>20110930</v>
      </c>
      <c r="B7011" t="s">
        <v>144</v>
      </c>
      <c r="C7011">
        <v>1211059</v>
      </c>
      <c r="D7011" t="s">
        <v>181</v>
      </c>
      <c r="E7011" t="s">
        <v>58</v>
      </c>
      <c r="F7011" t="s">
        <v>29</v>
      </c>
      <c r="G7011">
        <v>0</v>
      </c>
      <c r="H7011">
        <v>0</v>
      </c>
      <c r="I7011">
        <v>0</v>
      </c>
      <c r="J7011">
        <v>0</v>
      </c>
      <c r="K7011">
        <v>0</v>
      </c>
      <c r="L7011">
        <v>0</v>
      </c>
      <c r="M7011">
        <v>0</v>
      </c>
      <c r="N7011">
        <v>0</v>
      </c>
      <c r="O7011">
        <v>0</v>
      </c>
      <c r="Q7011">
        <v>0</v>
      </c>
      <c r="R7011">
        <v>0</v>
      </c>
      <c r="S7011">
        <v>0</v>
      </c>
      <c r="T7011" t="s">
        <v>9231</v>
      </c>
      <c r="U7011" s="92" t="str">
        <f t="shared" si="109"/>
        <v>FI0121211059</v>
      </c>
    </row>
    <row r="7012" spans="1:21">
      <c r="A7012">
        <v>20110930</v>
      </c>
      <c r="B7012" t="s">
        <v>144</v>
      </c>
      <c r="C7012">
        <v>1211060</v>
      </c>
      <c r="D7012" t="s">
        <v>181</v>
      </c>
      <c r="E7012" t="s">
        <v>57</v>
      </c>
      <c r="F7012" t="s">
        <v>29</v>
      </c>
      <c r="G7012">
        <v>0</v>
      </c>
      <c r="H7012">
        <v>0</v>
      </c>
      <c r="I7012">
        <v>0</v>
      </c>
      <c r="J7012">
        <v>0</v>
      </c>
      <c r="K7012">
        <v>0</v>
      </c>
      <c r="L7012">
        <v>0</v>
      </c>
      <c r="M7012">
        <v>0</v>
      </c>
      <c r="N7012">
        <v>0</v>
      </c>
      <c r="O7012">
        <v>0</v>
      </c>
      <c r="Q7012">
        <v>0</v>
      </c>
      <c r="R7012">
        <v>0</v>
      </c>
      <c r="S7012">
        <v>0</v>
      </c>
      <c r="T7012" t="s">
        <v>9232</v>
      </c>
      <c r="U7012" s="92" t="str">
        <f t="shared" si="109"/>
        <v>FI0121211060</v>
      </c>
    </row>
    <row r="7013" spans="1:21">
      <c r="A7013">
        <v>20110930</v>
      </c>
      <c r="B7013" t="s">
        <v>144</v>
      </c>
      <c r="C7013">
        <v>1211061</v>
      </c>
      <c r="D7013" t="s">
        <v>181</v>
      </c>
      <c r="E7013" t="s">
        <v>56</v>
      </c>
      <c r="F7013" t="s">
        <v>29</v>
      </c>
      <c r="G7013">
        <v>0</v>
      </c>
      <c r="H7013">
        <v>0</v>
      </c>
      <c r="I7013">
        <v>0</v>
      </c>
      <c r="J7013">
        <v>0</v>
      </c>
      <c r="K7013">
        <v>0</v>
      </c>
      <c r="L7013">
        <v>0</v>
      </c>
      <c r="M7013">
        <v>0</v>
      </c>
      <c r="N7013">
        <v>0</v>
      </c>
      <c r="O7013">
        <v>0</v>
      </c>
      <c r="Q7013">
        <v>0</v>
      </c>
      <c r="R7013">
        <v>0</v>
      </c>
      <c r="S7013">
        <v>0</v>
      </c>
      <c r="T7013" t="s">
        <v>9233</v>
      </c>
      <c r="U7013" s="92" t="str">
        <f t="shared" si="109"/>
        <v>FI0121211061</v>
      </c>
    </row>
    <row r="7014" spans="1:21">
      <c r="A7014">
        <v>20110930</v>
      </c>
      <c r="B7014" t="s">
        <v>144</v>
      </c>
      <c r="C7014">
        <v>1211062</v>
      </c>
      <c r="D7014" t="s">
        <v>181</v>
      </c>
      <c r="E7014" t="s">
        <v>55</v>
      </c>
      <c r="F7014" t="s">
        <v>29</v>
      </c>
      <c r="G7014">
        <v>0</v>
      </c>
      <c r="H7014">
        <v>0</v>
      </c>
      <c r="I7014">
        <v>0</v>
      </c>
      <c r="J7014">
        <v>0</v>
      </c>
      <c r="K7014">
        <v>0</v>
      </c>
      <c r="L7014">
        <v>0</v>
      </c>
      <c r="M7014">
        <v>0</v>
      </c>
      <c r="N7014">
        <v>0</v>
      </c>
      <c r="O7014">
        <v>0</v>
      </c>
      <c r="Q7014">
        <v>0</v>
      </c>
      <c r="R7014">
        <v>0</v>
      </c>
      <c r="S7014">
        <v>0</v>
      </c>
      <c r="T7014" t="s">
        <v>9234</v>
      </c>
      <c r="U7014" s="92" t="str">
        <f t="shared" si="109"/>
        <v>FI0121211062</v>
      </c>
    </row>
    <row r="7015" spans="1:21">
      <c r="A7015">
        <v>20110930</v>
      </c>
      <c r="B7015" t="s">
        <v>144</v>
      </c>
      <c r="C7015">
        <v>1211063</v>
      </c>
      <c r="D7015" t="s">
        <v>181</v>
      </c>
      <c r="E7015" t="s">
        <v>54</v>
      </c>
      <c r="F7015" t="s">
        <v>29</v>
      </c>
      <c r="G7015">
        <v>0</v>
      </c>
      <c r="H7015">
        <v>0</v>
      </c>
      <c r="I7015">
        <v>0</v>
      </c>
      <c r="J7015">
        <v>0</v>
      </c>
      <c r="K7015">
        <v>0</v>
      </c>
      <c r="L7015">
        <v>0</v>
      </c>
      <c r="M7015">
        <v>0</v>
      </c>
      <c r="N7015">
        <v>0</v>
      </c>
      <c r="O7015">
        <v>0</v>
      </c>
      <c r="Q7015">
        <v>0</v>
      </c>
      <c r="R7015">
        <v>0</v>
      </c>
      <c r="S7015">
        <v>0</v>
      </c>
      <c r="T7015" t="s">
        <v>9235</v>
      </c>
      <c r="U7015" s="92" t="str">
        <f t="shared" si="109"/>
        <v>FI0121211063</v>
      </c>
    </row>
    <row r="7016" spans="1:21">
      <c r="A7016">
        <v>20110930</v>
      </c>
      <c r="B7016" t="s">
        <v>144</v>
      </c>
      <c r="C7016">
        <v>1211064</v>
      </c>
      <c r="D7016" t="s">
        <v>181</v>
      </c>
      <c r="E7016" t="s">
        <v>53</v>
      </c>
      <c r="F7016" t="s">
        <v>29</v>
      </c>
      <c r="G7016">
        <v>0</v>
      </c>
      <c r="H7016">
        <v>0</v>
      </c>
      <c r="I7016">
        <v>0</v>
      </c>
      <c r="J7016">
        <v>0</v>
      </c>
      <c r="K7016">
        <v>0</v>
      </c>
      <c r="L7016">
        <v>0</v>
      </c>
      <c r="M7016">
        <v>0</v>
      </c>
      <c r="N7016">
        <v>0</v>
      </c>
      <c r="O7016">
        <v>0</v>
      </c>
      <c r="Q7016">
        <v>0</v>
      </c>
      <c r="R7016">
        <v>0</v>
      </c>
      <c r="S7016">
        <v>0</v>
      </c>
      <c r="T7016" t="s">
        <v>9236</v>
      </c>
      <c r="U7016" s="92" t="str">
        <f t="shared" si="109"/>
        <v>FI0121211064</v>
      </c>
    </row>
    <row r="7017" spans="1:21">
      <c r="A7017">
        <v>20110930</v>
      </c>
      <c r="B7017" t="s">
        <v>144</v>
      </c>
      <c r="C7017">
        <v>1211065</v>
      </c>
      <c r="D7017" t="s">
        <v>181</v>
      </c>
      <c r="E7017" t="s">
        <v>68</v>
      </c>
      <c r="F7017" t="s">
        <v>29</v>
      </c>
      <c r="G7017">
        <v>0</v>
      </c>
      <c r="H7017">
        <v>0</v>
      </c>
      <c r="I7017">
        <v>0</v>
      </c>
      <c r="J7017">
        <v>0</v>
      </c>
      <c r="K7017">
        <v>0</v>
      </c>
      <c r="L7017">
        <v>0</v>
      </c>
      <c r="M7017">
        <v>0</v>
      </c>
      <c r="N7017">
        <v>0</v>
      </c>
      <c r="O7017">
        <v>0</v>
      </c>
      <c r="P7017">
        <v>0</v>
      </c>
      <c r="Q7017">
        <v>0</v>
      </c>
      <c r="R7017">
        <v>0</v>
      </c>
      <c r="S7017">
        <v>0</v>
      </c>
      <c r="T7017" t="s">
        <v>9237</v>
      </c>
      <c r="U7017" s="92" t="str">
        <f t="shared" si="109"/>
        <v>FI0121211065</v>
      </c>
    </row>
    <row r="7018" spans="1:21">
      <c r="A7018">
        <v>20110930</v>
      </c>
      <c r="B7018" t="s">
        <v>144</v>
      </c>
      <c r="C7018">
        <v>1211066</v>
      </c>
      <c r="D7018" t="s">
        <v>181</v>
      </c>
      <c r="E7018" t="s">
        <v>59</v>
      </c>
      <c r="F7018" t="s">
        <v>30</v>
      </c>
      <c r="G7018">
        <v>1.6980927699999999</v>
      </c>
      <c r="H7018">
        <v>0</v>
      </c>
      <c r="I7018">
        <v>1.6980927699999999</v>
      </c>
      <c r="J7018">
        <v>0</v>
      </c>
      <c r="K7018">
        <v>0</v>
      </c>
      <c r="L7018">
        <v>1.6980927699999999</v>
      </c>
      <c r="M7018">
        <v>0</v>
      </c>
      <c r="N7018">
        <v>0</v>
      </c>
      <c r="O7018">
        <v>0</v>
      </c>
      <c r="Q7018">
        <v>0</v>
      </c>
      <c r="R7018">
        <v>0</v>
      </c>
      <c r="S7018">
        <v>0</v>
      </c>
      <c r="T7018" t="s">
        <v>9238</v>
      </c>
      <c r="U7018" s="92" t="str">
        <f t="shared" si="109"/>
        <v>FI0121211066</v>
      </c>
    </row>
    <row r="7019" spans="1:21">
      <c r="A7019">
        <v>20110930</v>
      </c>
      <c r="B7019" t="s">
        <v>144</v>
      </c>
      <c r="C7019">
        <v>1211067</v>
      </c>
      <c r="D7019" t="s">
        <v>181</v>
      </c>
      <c r="E7019" t="s">
        <v>58</v>
      </c>
      <c r="F7019" t="s">
        <v>30</v>
      </c>
      <c r="G7019">
        <v>7.9369042800000003</v>
      </c>
      <c r="H7019">
        <v>0</v>
      </c>
      <c r="I7019">
        <v>7.9369042800000003</v>
      </c>
      <c r="J7019">
        <v>0</v>
      </c>
      <c r="K7019">
        <v>0</v>
      </c>
      <c r="L7019">
        <v>7.9369042800000003</v>
      </c>
      <c r="M7019">
        <v>0</v>
      </c>
      <c r="N7019">
        <v>0</v>
      </c>
      <c r="O7019">
        <v>0</v>
      </c>
      <c r="Q7019">
        <v>0</v>
      </c>
      <c r="R7019">
        <v>0</v>
      </c>
      <c r="S7019">
        <v>0</v>
      </c>
      <c r="T7019" t="s">
        <v>9239</v>
      </c>
      <c r="U7019" s="92" t="str">
        <f t="shared" si="109"/>
        <v>FI0121211067</v>
      </c>
    </row>
    <row r="7020" spans="1:21">
      <c r="A7020">
        <v>20110930</v>
      </c>
      <c r="B7020" t="s">
        <v>144</v>
      </c>
      <c r="C7020">
        <v>1211068</v>
      </c>
      <c r="D7020" t="s">
        <v>181</v>
      </c>
      <c r="E7020" t="s">
        <v>57</v>
      </c>
      <c r="F7020" t="s">
        <v>30</v>
      </c>
      <c r="G7020">
        <v>13.231061</v>
      </c>
      <c r="H7020">
        <v>0</v>
      </c>
      <c r="I7020">
        <v>13.231061</v>
      </c>
      <c r="J7020">
        <v>10.636529700000001</v>
      </c>
      <c r="K7020">
        <v>0</v>
      </c>
      <c r="L7020">
        <v>2.5945312999999999</v>
      </c>
      <c r="M7020">
        <v>0</v>
      </c>
      <c r="N7020">
        <v>0</v>
      </c>
      <c r="O7020">
        <v>0</v>
      </c>
      <c r="Q7020">
        <v>0</v>
      </c>
      <c r="R7020">
        <v>0.151</v>
      </c>
      <c r="S7020">
        <v>0</v>
      </c>
      <c r="T7020" t="s">
        <v>9240</v>
      </c>
      <c r="U7020" s="92" t="str">
        <f t="shared" si="109"/>
        <v>FI0121211068</v>
      </c>
    </row>
    <row r="7021" spans="1:21">
      <c r="A7021">
        <v>20110930</v>
      </c>
      <c r="B7021" t="s">
        <v>144</v>
      </c>
      <c r="C7021">
        <v>1211069</v>
      </c>
      <c r="D7021" t="s">
        <v>181</v>
      </c>
      <c r="E7021" t="s">
        <v>56</v>
      </c>
      <c r="F7021" t="s">
        <v>30</v>
      </c>
      <c r="G7021">
        <v>52.908558910000004</v>
      </c>
      <c r="H7021">
        <v>0</v>
      </c>
      <c r="I7021">
        <v>52.908558910000004</v>
      </c>
      <c r="J7021">
        <v>50.11086667</v>
      </c>
      <c r="K7021">
        <v>0</v>
      </c>
      <c r="L7021">
        <v>2.7976922399999999</v>
      </c>
      <c r="M7021">
        <v>0</v>
      </c>
      <c r="N7021">
        <v>0</v>
      </c>
      <c r="O7021">
        <v>0</v>
      </c>
      <c r="Q7021">
        <v>0</v>
      </c>
      <c r="R7021">
        <v>0.1</v>
      </c>
      <c r="S7021">
        <v>0</v>
      </c>
      <c r="T7021" t="s">
        <v>9241</v>
      </c>
      <c r="U7021" s="92" t="str">
        <f t="shared" si="109"/>
        <v>FI0121211069</v>
      </c>
    </row>
    <row r="7022" spans="1:21">
      <c r="A7022">
        <v>20110930</v>
      </c>
      <c r="B7022" t="s">
        <v>144</v>
      </c>
      <c r="C7022">
        <v>1211070</v>
      </c>
      <c r="D7022" t="s">
        <v>181</v>
      </c>
      <c r="E7022" t="s">
        <v>55</v>
      </c>
      <c r="F7022" t="s">
        <v>30</v>
      </c>
      <c r="G7022">
        <v>4.6353632300000003</v>
      </c>
      <c r="H7022">
        <v>0</v>
      </c>
      <c r="I7022">
        <v>4.6353632300000003</v>
      </c>
      <c r="J7022">
        <v>2.4485587099999999</v>
      </c>
      <c r="K7022">
        <v>0</v>
      </c>
      <c r="L7022">
        <v>2.1868045199999999</v>
      </c>
      <c r="M7022">
        <v>0</v>
      </c>
      <c r="N7022">
        <v>0</v>
      </c>
      <c r="O7022">
        <v>0</v>
      </c>
      <c r="Q7022">
        <v>0</v>
      </c>
      <c r="R7022">
        <v>-1.6E-2</v>
      </c>
      <c r="S7022">
        <v>0</v>
      </c>
      <c r="T7022" t="s">
        <v>9242</v>
      </c>
      <c r="U7022" s="92" t="str">
        <f t="shared" si="109"/>
        <v>FI0121211070</v>
      </c>
    </row>
    <row r="7023" spans="1:21">
      <c r="A7023">
        <v>20110930</v>
      </c>
      <c r="B7023" t="s">
        <v>144</v>
      </c>
      <c r="C7023">
        <v>1211071</v>
      </c>
      <c r="D7023" t="s">
        <v>181</v>
      </c>
      <c r="E7023" t="s">
        <v>54</v>
      </c>
      <c r="F7023" t="s">
        <v>30</v>
      </c>
      <c r="G7023">
        <v>52.798778300000002</v>
      </c>
      <c r="H7023">
        <v>0</v>
      </c>
      <c r="I7023">
        <v>52.798778300000002</v>
      </c>
      <c r="J7023">
        <v>2.0379999999999998</v>
      </c>
      <c r="K7023">
        <v>0</v>
      </c>
      <c r="L7023">
        <v>50.760778299999998</v>
      </c>
      <c r="M7023">
        <v>0</v>
      </c>
      <c r="N7023">
        <v>0</v>
      </c>
      <c r="O7023">
        <v>0</v>
      </c>
      <c r="Q7023">
        <v>0</v>
      </c>
      <c r="R7023">
        <v>0</v>
      </c>
      <c r="S7023">
        <v>0</v>
      </c>
      <c r="T7023" t="s">
        <v>9243</v>
      </c>
      <c r="U7023" s="92" t="str">
        <f t="shared" si="109"/>
        <v>FI0121211071</v>
      </c>
    </row>
    <row r="7024" spans="1:21">
      <c r="A7024">
        <v>20110930</v>
      </c>
      <c r="B7024" t="s">
        <v>144</v>
      </c>
      <c r="C7024">
        <v>1211072</v>
      </c>
      <c r="D7024" t="s">
        <v>181</v>
      </c>
      <c r="E7024" t="s">
        <v>53</v>
      </c>
      <c r="F7024" t="s">
        <v>30</v>
      </c>
      <c r="G7024">
        <v>7.5750447999999997</v>
      </c>
      <c r="H7024">
        <v>0</v>
      </c>
      <c r="I7024">
        <v>7.5750447999999997</v>
      </c>
      <c r="J7024">
        <v>0</v>
      </c>
      <c r="K7024">
        <v>0</v>
      </c>
      <c r="L7024">
        <v>7.5750447999999997</v>
      </c>
      <c r="M7024">
        <v>0</v>
      </c>
      <c r="N7024">
        <v>0</v>
      </c>
      <c r="O7024">
        <v>0</v>
      </c>
      <c r="Q7024">
        <v>0</v>
      </c>
      <c r="R7024">
        <v>0</v>
      </c>
      <c r="S7024">
        <v>0</v>
      </c>
      <c r="T7024" t="s">
        <v>9244</v>
      </c>
      <c r="U7024" s="92" t="str">
        <f t="shared" si="109"/>
        <v>FI0121211072</v>
      </c>
    </row>
    <row r="7025" spans="1:21">
      <c r="A7025">
        <v>20110930</v>
      </c>
      <c r="B7025" t="s">
        <v>144</v>
      </c>
      <c r="C7025">
        <v>1211073</v>
      </c>
      <c r="D7025" t="s">
        <v>181</v>
      </c>
      <c r="E7025" t="s">
        <v>68</v>
      </c>
      <c r="F7025" t="s">
        <v>30</v>
      </c>
      <c r="G7025">
        <v>140.78380329000001</v>
      </c>
      <c r="H7025">
        <v>0</v>
      </c>
      <c r="I7025">
        <v>140.78380329000001</v>
      </c>
      <c r="J7025">
        <v>65.233955080000001</v>
      </c>
      <c r="K7025">
        <v>0</v>
      </c>
      <c r="L7025">
        <v>75.549848209999993</v>
      </c>
      <c r="M7025">
        <v>0</v>
      </c>
      <c r="N7025">
        <v>0</v>
      </c>
      <c r="O7025">
        <v>0</v>
      </c>
      <c r="P7025">
        <v>0</v>
      </c>
      <c r="Q7025">
        <v>0</v>
      </c>
      <c r="R7025">
        <v>0.23499999999999999</v>
      </c>
      <c r="S7025">
        <v>0</v>
      </c>
      <c r="T7025" t="s">
        <v>9245</v>
      </c>
      <c r="U7025" s="92" t="str">
        <f t="shared" si="109"/>
        <v>FI0121211073</v>
      </c>
    </row>
    <row r="7026" spans="1:21">
      <c r="A7026">
        <v>20110930</v>
      </c>
      <c r="B7026" t="s">
        <v>144</v>
      </c>
      <c r="C7026">
        <v>1211074</v>
      </c>
      <c r="D7026" t="s">
        <v>181</v>
      </c>
      <c r="E7026" t="s">
        <v>59</v>
      </c>
      <c r="F7026" t="s">
        <v>31</v>
      </c>
      <c r="G7026">
        <v>0</v>
      </c>
      <c r="H7026">
        <v>0</v>
      </c>
      <c r="I7026">
        <v>0</v>
      </c>
      <c r="J7026">
        <v>0</v>
      </c>
      <c r="K7026">
        <v>0</v>
      </c>
      <c r="L7026">
        <v>0</v>
      </c>
      <c r="M7026">
        <v>0</v>
      </c>
      <c r="N7026">
        <v>0</v>
      </c>
      <c r="O7026">
        <v>0</v>
      </c>
      <c r="Q7026">
        <v>0</v>
      </c>
      <c r="R7026">
        <v>0</v>
      </c>
      <c r="S7026">
        <v>0</v>
      </c>
      <c r="T7026" t="s">
        <v>9246</v>
      </c>
      <c r="U7026" s="92" t="str">
        <f t="shared" si="109"/>
        <v>FI0121211074</v>
      </c>
    </row>
    <row r="7027" spans="1:21">
      <c r="A7027">
        <v>20110930</v>
      </c>
      <c r="B7027" t="s">
        <v>144</v>
      </c>
      <c r="C7027">
        <v>1211075</v>
      </c>
      <c r="D7027" t="s">
        <v>181</v>
      </c>
      <c r="E7027" t="s">
        <v>58</v>
      </c>
      <c r="F7027" t="s">
        <v>31</v>
      </c>
      <c r="G7027">
        <v>5.1192999999999996E-4</v>
      </c>
      <c r="H7027">
        <v>0</v>
      </c>
      <c r="I7027">
        <v>5.1192999999999996E-4</v>
      </c>
      <c r="J7027">
        <v>0</v>
      </c>
      <c r="K7027">
        <v>0</v>
      </c>
      <c r="L7027">
        <v>5.1192999999999996E-4</v>
      </c>
      <c r="M7027">
        <v>0</v>
      </c>
      <c r="N7027">
        <v>0</v>
      </c>
      <c r="O7027">
        <v>0</v>
      </c>
      <c r="Q7027">
        <v>0</v>
      </c>
      <c r="R7027">
        <v>0</v>
      </c>
      <c r="S7027">
        <v>0</v>
      </c>
      <c r="T7027" t="s">
        <v>9247</v>
      </c>
      <c r="U7027" s="92" t="str">
        <f t="shared" si="109"/>
        <v>FI0121211075</v>
      </c>
    </row>
    <row r="7028" spans="1:21">
      <c r="A7028">
        <v>20110930</v>
      </c>
      <c r="B7028" t="s">
        <v>144</v>
      </c>
      <c r="C7028">
        <v>1211076</v>
      </c>
      <c r="D7028" t="s">
        <v>181</v>
      </c>
      <c r="E7028" t="s">
        <v>57</v>
      </c>
      <c r="F7028" t="s">
        <v>31</v>
      </c>
      <c r="G7028">
        <v>10.134403839999999</v>
      </c>
      <c r="H7028">
        <v>0</v>
      </c>
      <c r="I7028">
        <v>10.134403839999999</v>
      </c>
      <c r="J7028">
        <v>10.13432332</v>
      </c>
      <c r="K7028">
        <v>0</v>
      </c>
      <c r="L7028">
        <v>8.0519999999999995E-5</v>
      </c>
      <c r="M7028">
        <v>0</v>
      </c>
      <c r="N7028">
        <v>0</v>
      </c>
      <c r="O7028">
        <v>0</v>
      </c>
      <c r="Q7028">
        <v>0</v>
      </c>
      <c r="R7028">
        <v>5.1999999999999998E-2</v>
      </c>
      <c r="S7028">
        <v>0</v>
      </c>
      <c r="T7028" t="s">
        <v>9248</v>
      </c>
      <c r="U7028" s="92" t="str">
        <f t="shared" si="109"/>
        <v>FI0121211076</v>
      </c>
    </row>
    <row r="7029" spans="1:21">
      <c r="A7029">
        <v>20110930</v>
      </c>
      <c r="B7029" t="s">
        <v>144</v>
      </c>
      <c r="C7029">
        <v>1211077</v>
      </c>
      <c r="D7029" t="s">
        <v>181</v>
      </c>
      <c r="E7029" t="s">
        <v>56</v>
      </c>
      <c r="F7029" t="s">
        <v>31</v>
      </c>
      <c r="G7029">
        <v>0</v>
      </c>
      <c r="H7029">
        <v>0</v>
      </c>
      <c r="I7029">
        <v>0</v>
      </c>
      <c r="J7029">
        <v>0</v>
      </c>
      <c r="K7029">
        <v>0</v>
      </c>
      <c r="L7029">
        <v>0</v>
      </c>
      <c r="M7029">
        <v>0</v>
      </c>
      <c r="N7029">
        <v>0</v>
      </c>
      <c r="O7029">
        <v>0</v>
      </c>
      <c r="Q7029">
        <v>0</v>
      </c>
      <c r="R7029">
        <v>0</v>
      </c>
      <c r="S7029">
        <v>0</v>
      </c>
      <c r="T7029" t="s">
        <v>9249</v>
      </c>
      <c r="U7029" s="92" t="str">
        <f t="shared" si="109"/>
        <v>FI0121211077</v>
      </c>
    </row>
    <row r="7030" spans="1:21">
      <c r="A7030">
        <v>20110930</v>
      </c>
      <c r="B7030" t="s">
        <v>144</v>
      </c>
      <c r="C7030">
        <v>1211078</v>
      </c>
      <c r="D7030" t="s">
        <v>181</v>
      </c>
      <c r="E7030" t="s">
        <v>55</v>
      </c>
      <c r="F7030" t="s">
        <v>31</v>
      </c>
      <c r="G7030">
        <v>0</v>
      </c>
      <c r="H7030">
        <v>0</v>
      </c>
      <c r="I7030">
        <v>0</v>
      </c>
      <c r="J7030">
        <v>0</v>
      </c>
      <c r="K7030">
        <v>0</v>
      </c>
      <c r="L7030">
        <v>0</v>
      </c>
      <c r="M7030">
        <v>0</v>
      </c>
      <c r="N7030">
        <v>0</v>
      </c>
      <c r="O7030">
        <v>0</v>
      </c>
      <c r="Q7030">
        <v>0</v>
      </c>
      <c r="R7030">
        <v>0</v>
      </c>
      <c r="S7030">
        <v>0</v>
      </c>
      <c r="T7030" t="s">
        <v>9250</v>
      </c>
      <c r="U7030" s="92" t="str">
        <f t="shared" si="109"/>
        <v>FI0121211078</v>
      </c>
    </row>
    <row r="7031" spans="1:21">
      <c r="A7031">
        <v>20110930</v>
      </c>
      <c r="B7031" t="s">
        <v>144</v>
      </c>
      <c r="C7031">
        <v>1211079</v>
      </c>
      <c r="D7031" t="s">
        <v>181</v>
      </c>
      <c r="E7031" t="s">
        <v>54</v>
      </c>
      <c r="F7031" t="s">
        <v>31</v>
      </c>
      <c r="G7031">
        <v>0</v>
      </c>
      <c r="H7031">
        <v>0</v>
      </c>
      <c r="I7031">
        <v>0</v>
      </c>
      <c r="J7031">
        <v>0</v>
      </c>
      <c r="K7031">
        <v>0</v>
      </c>
      <c r="L7031">
        <v>0</v>
      </c>
      <c r="M7031">
        <v>0</v>
      </c>
      <c r="N7031">
        <v>0</v>
      </c>
      <c r="O7031">
        <v>0</v>
      </c>
      <c r="Q7031">
        <v>0</v>
      </c>
      <c r="R7031">
        <v>0</v>
      </c>
      <c r="S7031">
        <v>0</v>
      </c>
      <c r="T7031" t="s">
        <v>9251</v>
      </c>
      <c r="U7031" s="92" t="str">
        <f t="shared" si="109"/>
        <v>FI0121211079</v>
      </c>
    </row>
    <row r="7032" spans="1:21">
      <c r="A7032">
        <v>20110930</v>
      </c>
      <c r="B7032" t="s">
        <v>144</v>
      </c>
      <c r="C7032">
        <v>1211080</v>
      </c>
      <c r="D7032" t="s">
        <v>181</v>
      </c>
      <c r="E7032" t="s">
        <v>53</v>
      </c>
      <c r="F7032" t="s">
        <v>31</v>
      </c>
      <c r="G7032">
        <v>0</v>
      </c>
      <c r="H7032">
        <v>0</v>
      </c>
      <c r="I7032">
        <v>0</v>
      </c>
      <c r="J7032">
        <v>0</v>
      </c>
      <c r="K7032">
        <v>0</v>
      </c>
      <c r="L7032">
        <v>0</v>
      </c>
      <c r="M7032">
        <v>0</v>
      </c>
      <c r="N7032">
        <v>0</v>
      </c>
      <c r="O7032">
        <v>0</v>
      </c>
      <c r="Q7032">
        <v>0</v>
      </c>
      <c r="R7032">
        <v>0</v>
      </c>
      <c r="S7032">
        <v>0</v>
      </c>
      <c r="T7032" t="s">
        <v>9252</v>
      </c>
      <c r="U7032" s="92" t="str">
        <f t="shared" si="109"/>
        <v>FI0121211080</v>
      </c>
    </row>
    <row r="7033" spans="1:21">
      <c r="A7033">
        <v>20110930</v>
      </c>
      <c r="B7033" t="s">
        <v>144</v>
      </c>
      <c r="C7033">
        <v>1211081</v>
      </c>
      <c r="D7033" t="s">
        <v>181</v>
      </c>
      <c r="E7033" t="s">
        <v>68</v>
      </c>
      <c r="F7033" t="s">
        <v>31</v>
      </c>
      <c r="G7033">
        <v>10.134915769999999</v>
      </c>
      <c r="H7033">
        <v>0</v>
      </c>
      <c r="I7033">
        <v>10.134915769999999</v>
      </c>
      <c r="J7033">
        <v>10.13432332</v>
      </c>
      <c r="K7033">
        <v>0</v>
      </c>
      <c r="L7033">
        <v>5.9245000000000001E-4</v>
      </c>
      <c r="M7033">
        <v>0</v>
      </c>
      <c r="N7033">
        <v>0</v>
      </c>
      <c r="O7033">
        <v>0</v>
      </c>
      <c r="P7033">
        <v>0</v>
      </c>
      <c r="Q7033">
        <v>0</v>
      </c>
      <c r="R7033">
        <v>5.1999999999999998E-2</v>
      </c>
      <c r="S7033">
        <v>0</v>
      </c>
      <c r="T7033" t="s">
        <v>9253</v>
      </c>
      <c r="U7033" s="92" t="str">
        <f t="shared" si="109"/>
        <v>FI0121211081</v>
      </c>
    </row>
    <row r="7034" spans="1:21">
      <c r="A7034">
        <v>20110930</v>
      </c>
      <c r="B7034" t="s">
        <v>144</v>
      </c>
      <c r="C7034">
        <v>1211082</v>
      </c>
      <c r="D7034" t="s">
        <v>181</v>
      </c>
      <c r="E7034" t="s">
        <v>59</v>
      </c>
      <c r="F7034" t="s">
        <v>32</v>
      </c>
      <c r="G7034">
        <v>0</v>
      </c>
      <c r="H7034">
        <v>0</v>
      </c>
      <c r="I7034">
        <v>0</v>
      </c>
      <c r="J7034">
        <v>0</v>
      </c>
      <c r="K7034">
        <v>0</v>
      </c>
      <c r="L7034">
        <v>0</v>
      </c>
      <c r="M7034">
        <v>0</v>
      </c>
      <c r="N7034">
        <v>0</v>
      </c>
      <c r="O7034">
        <v>0</v>
      </c>
      <c r="Q7034">
        <v>0</v>
      </c>
      <c r="R7034">
        <v>0</v>
      </c>
      <c r="S7034">
        <v>0</v>
      </c>
      <c r="T7034" t="s">
        <v>9254</v>
      </c>
      <c r="U7034" s="92" t="str">
        <f t="shared" si="109"/>
        <v>FI0121211082</v>
      </c>
    </row>
    <row r="7035" spans="1:21">
      <c r="A7035">
        <v>20110930</v>
      </c>
      <c r="B7035" t="s">
        <v>144</v>
      </c>
      <c r="C7035">
        <v>1211083</v>
      </c>
      <c r="D7035" t="s">
        <v>181</v>
      </c>
      <c r="E7035" t="s">
        <v>58</v>
      </c>
      <c r="F7035" t="s">
        <v>32</v>
      </c>
      <c r="G7035">
        <v>0</v>
      </c>
      <c r="H7035">
        <v>0</v>
      </c>
      <c r="I7035">
        <v>0</v>
      </c>
      <c r="J7035">
        <v>0</v>
      </c>
      <c r="K7035">
        <v>0</v>
      </c>
      <c r="L7035">
        <v>0</v>
      </c>
      <c r="M7035">
        <v>0</v>
      </c>
      <c r="N7035">
        <v>0</v>
      </c>
      <c r="O7035">
        <v>0</v>
      </c>
      <c r="Q7035">
        <v>0</v>
      </c>
      <c r="R7035">
        <v>0</v>
      </c>
      <c r="S7035">
        <v>0</v>
      </c>
      <c r="T7035" t="s">
        <v>9255</v>
      </c>
      <c r="U7035" s="92" t="str">
        <f t="shared" si="109"/>
        <v>FI0121211083</v>
      </c>
    </row>
    <row r="7036" spans="1:21">
      <c r="A7036">
        <v>20110930</v>
      </c>
      <c r="B7036" t="s">
        <v>144</v>
      </c>
      <c r="C7036">
        <v>1211084</v>
      </c>
      <c r="D7036" t="s">
        <v>181</v>
      </c>
      <c r="E7036" t="s">
        <v>57</v>
      </c>
      <c r="F7036" t="s">
        <v>32</v>
      </c>
      <c r="G7036">
        <v>15.22290825</v>
      </c>
      <c r="H7036">
        <v>0</v>
      </c>
      <c r="I7036">
        <v>15.22290825</v>
      </c>
      <c r="J7036">
        <v>13.13282025</v>
      </c>
      <c r="K7036">
        <v>0</v>
      </c>
      <c r="L7036">
        <v>2.0900880000000002</v>
      </c>
      <c r="M7036">
        <v>0</v>
      </c>
      <c r="N7036">
        <v>0</v>
      </c>
      <c r="O7036">
        <v>0</v>
      </c>
      <c r="Q7036">
        <v>0</v>
      </c>
      <c r="R7036">
        <v>0.13900000000000001</v>
      </c>
      <c r="S7036">
        <v>0</v>
      </c>
      <c r="T7036" t="s">
        <v>9256</v>
      </c>
      <c r="U7036" s="92" t="str">
        <f t="shared" si="109"/>
        <v>FI0121211084</v>
      </c>
    </row>
    <row r="7037" spans="1:21">
      <c r="A7037">
        <v>20110930</v>
      </c>
      <c r="B7037" t="s">
        <v>144</v>
      </c>
      <c r="C7037">
        <v>1211085</v>
      </c>
      <c r="D7037" t="s">
        <v>181</v>
      </c>
      <c r="E7037" t="s">
        <v>56</v>
      </c>
      <c r="F7037" t="s">
        <v>32</v>
      </c>
      <c r="G7037">
        <v>52.711877600000001</v>
      </c>
      <c r="H7037">
        <v>0</v>
      </c>
      <c r="I7037">
        <v>52.624177600000003</v>
      </c>
      <c r="J7037">
        <v>52.624177600000003</v>
      </c>
      <c r="K7037">
        <v>0</v>
      </c>
      <c r="L7037">
        <v>0</v>
      </c>
      <c r="M7037">
        <v>0</v>
      </c>
      <c r="N7037">
        <v>0</v>
      </c>
      <c r="O7037">
        <v>0</v>
      </c>
      <c r="Q7037">
        <v>0</v>
      </c>
      <c r="R7037">
        <v>2.0395080000000001</v>
      </c>
      <c r="S7037">
        <v>0</v>
      </c>
      <c r="T7037" t="s">
        <v>9257</v>
      </c>
      <c r="U7037" s="92" t="str">
        <f t="shared" si="109"/>
        <v>FI0121211085</v>
      </c>
    </row>
    <row r="7038" spans="1:21">
      <c r="A7038">
        <v>20110930</v>
      </c>
      <c r="B7038" t="s">
        <v>144</v>
      </c>
      <c r="C7038">
        <v>1211086</v>
      </c>
      <c r="D7038" t="s">
        <v>181</v>
      </c>
      <c r="E7038" t="s">
        <v>55</v>
      </c>
      <c r="F7038" t="s">
        <v>32</v>
      </c>
      <c r="G7038">
        <v>31.26837037</v>
      </c>
      <c r="H7038">
        <v>0</v>
      </c>
      <c r="I7038">
        <v>31.26837037</v>
      </c>
      <c r="J7038">
        <v>7.4117143700000003</v>
      </c>
      <c r="K7038">
        <v>0</v>
      </c>
      <c r="L7038">
        <v>23.856656000000001</v>
      </c>
      <c r="M7038">
        <v>0</v>
      </c>
      <c r="N7038">
        <v>0</v>
      </c>
      <c r="O7038">
        <v>0</v>
      </c>
      <c r="Q7038">
        <v>0</v>
      </c>
      <c r="R7038">
        <v>0.192</v>
      </c>
      <c r="S7038">
        <v>0</v>
      </c>
      <c r="T7038" t="s">
        <v>9258</v>
      </c>
      <c r="U7038" s="92" t="str">
        <f t="shared" si="109"/>
        <v>FI0121211086</v>
      </c>
    </row>
    <row r="7039" spans="1:21">
      <c r="A7039">
        <v>20110930</v>
      </c>
      <c r="B7039" t="s">
        <v>144</v>
      </c>
      <c r="C7039">
        <v>1211087</v>
      </c>
      <c r="D7039" t="s">
        <v>181</v>
      </c>
      <c r="E7039" t="s">
        <v>54</v>
      </c>
      <c r="F7039" t="s">
        <v>32</v>
      </c>
      <c r="G7039">
        <v>50.36825005</v>
      </c>
      <c r="H7039">
        <v>0</v>
      </c>
      <c r="I7039">
        <v>50.36825005</v>
      </c>
      <c r="J7039">
        <v>49.184918850000003</v>
      </c>
      <c r="K7039">
        <v>0</v>
      </c>
      <c r="L7039">
        <v>1.1833312</v>
      </c>
      <c r="M7039">
        <v>0</v>
      </c>
      <c r="N7039">
        <v>0</v>
      </c>
      <c r="O7039">
        <v>0</v>
      </c>
      <c r="Q7039">
        <v>0</v>
      </c>
      <c r="R7039">
        <v>3.5209999999999999</v>
      </c>
      <c r="S7039">
        <v>0</v>
      </c>
      <c r="T7039" t="s">
        <v>9259</v>
      </c>
      <c r="U7039" s="92" t="str">
        <f t="shared" si="109"/>
        <v>FI0121211087</v>
      </c>
    </row>
    <row r="7040" spans="1:21">
      <c r="A7040">
        <v>20110930</v>
      </c>
      <c r="B7040" t="s">
        <v>144</v>
      </c>
      <c r="C7040">
        <v>1211088</v>
      </c>
      <c r="D7040" t="s">
        <v>181</v>
      </c>
      <c r="E7040" t="s">
        <v>53</v>
      </c>
      <c r="F7040" t="s">
        <v>32</v>
      </c>
      <c r="G7040">
        <v>0.34300000000000003</v>
      </c>
      <c r="H7040">
        <v>0</v>
      </c>
      <c r="I7040">
        <v>0</v>
      </c>
      <c r="J7040">
        <v>0</v>
      </c>
      <c r="K7040">
        <v>0</v>
      </c>
      <c r="L7040">
        <v>0</v>
      </c>
      <c r="M7040">
        <v>0</v>
      </c>
      <c r="N7040">
        <v>0</v>
      </c>
      <c r="O7040">
        <v>0</v>
      </c>
      <c r="Q7040">
        <v>0</v>
      </c>
      <c r="R7040">
        <v>0</v>
      </c>
      <c r="S7040">
        <v>0</v>
      </c>
      <c r="T7040" t="s">
        <v>9260</v>
      </c>
      <c r="U7040" s="92" t="str">
        <f t="shared" si="109"/>
        <v>FI0121211088</v>
      </c>
    </row>
    <row r="7041" spans="1:21">
      <c r="A7041">
        <v>20110930</v>
      </c>
      <c r="B7041" t="s">
        <v>144</v>
      </c>
      <c r="C7041">
        <v>1211089</v>
      </c>
      <c r="D7041" t="s">
        <v>181</v>
      </c>
      <c r="E7041" t="s">
        <v>68</v>
      </c>
      <c r="F7041" t="s">
        <v>32</v>
      </c>
      <c r="G7041">
        <v>149.91440627</v>
      </c>
      <c r="H7041">
        <v>0</v>
      </c>
      <c r="I7041">
        <v>149.48370627</v>
      </c>
      <c r="J7041">
        <v>122.35363107000001</v>
      </c>
      <c r="K7041">
        <v>0</v>
      </c>
      <c r="L7041">
        <v>27.1300752</v>
      </c>
      <c r="M7041">
        <v>0</v>
      </c>
      <c r="N7041">
        <v>0</v>
      </c>
      <c r="O7041">
        <v>0</v>
      </c>
      <c r="P7041">
        <v>0</v>
      </c>
      <c r="Q7041">
        <v>0</v>
      </c>
      <c r="R7041">
        <v>5.891508</v>
      </c>
      <c r="S7041">
        <v>0</v>
      </c>
      <c r="T7041" t="s">
        <v>9261</v>
      </c>
      <c r="U7041" s="92" t="str">
        <f t="shared" si="109"/>
        <v>FI0121211089</v>
      </c>
    </row>
    <row r="7042" spans="1:21">
      <c r="A7042">
        <v>20110930</v>
      </c>
      <c r="B7042" t="s">
        <v>144</v>
      </c>
      <c r="C7042">
        <v>1211090</v>
      </c>
      <c r="D7042" t="s">
        <v>181</v>
      </c>
      <c r="E7042" t="s">
        <v>59</v>
      </c>
      <c r="F7042" t="s">
        <v>182</v>
      </c>
      <c r="G7042">
        <v>0</v>
      </c>
      <c r="H7042">
        <v>0</v>
      </c>
      <c r="I7042">
        <v>0</v>
      </c>
      <c r="J7042">
        <v>0</v>
      </c>
      <c r="K7042">
        <v>0</v>
      </c>
      <c r="L7042">
        <v>0</v>
      </c>
      <c r="M7042">
        <v>0</v>
      </c>
      <c r="N7042">
        <v>0</v>
      </c>
      <c r="O7042">
        <v>0</v>
      </c>
      <c r="Q7042">
        <v>0</v>
      </c>
      <c r="R7042">
        <v>0</v>
      </c>
      <c r="S7042">
        <v>0</v>
      </c>
      <c r="T7042" t="s">
        <v>9262</v>
      </c>
      <c r="U7042" s="92" t="str">
        <f t="shared" si="109"/>
        <v>FI0121211090</v>
      </c>
    </row>
    <row r="7043" spans="1:21">
      <c r="A7043">
        <v>20110930</v>
      </c>
      <c r="B7043" t="s">
        <v>144</v>
      </c>
      <c r="C7043">
        <v>1211091</v>
      </c>
      <c r="D7043" t="s">
        <v>181</v>
      </c>
      <c r="E7043" t="s">
        <v>58</v>
      </c>
      <c r="F7043" t="s">
        <v>182</v>
      </c>
      <c r="G7043">
        <v>0.42399999999999999</v>
      </c>
      <c r="H7043">
        <v>0</v>
      </c>
      <c r="I7043">
        <v>0.42399999999999999</v>
      </c>
      <c r="J7043">
        <v>0.42399999999999999</v>
      </c>
      <c r="K7043">
        <v>0</v>
      </c>
      <c r="L7043">
        <v>0</v>
      </c>
      <c r="M7043">
        <v>0</v>
      </c>
      <c r="N7043">
        <v>0</v>
      </c>
      <c r="O7043">
        <v>0</v>
      </c>
      <c r="Q7043">
        <v>0</v>
      </c>
      <c r="R7043">
        <v>-0.41199999999999998</v>
      </c>
      <c r="S7043">
        <v>0</v>
      </c>
      <c r="T7043" t="s">
        <v>9263</v>
      </c>
      <c r="U7043" s="92" t="str">
        <f t="shared" ref="U7043:U7106" si="110">B7043&amp;C7043</f>
        <v>FI0121211091</v>
      </c>
    </row>
    <row r="7044" spans="1:21">
      <c r="A7044">
        <v>20110930</v>
      </c>
      <c r="B7044" t="s">
        <v>144</v>
      </c>
      <c r="C7044">
        <v>1211092</v>
      </c>
      <c r="D7044" t="s">
        <v>181</v>
      </c>
      <c r="E7044" t="s">
        <v>57</v>
      </c>
      <c r="F7044" t="s">
        <v>182</v>
      </c>
      <c r="G7044">
        <v>0</v>
      </c>
      <c r="H7044">
        <v>0</v>
      </c>
      <c r="I7044">
        <v>0</v>
      </c>
      <c r="J7044">
        <v>0</v>
      </c>
      <c r="K7044">
        <v>0</v>
      </c>
      <c r="L7044">
        <v>0</v>
      </c>
      <c r="M7044">
        <v>0</v>
      </c>
      <c r="N7044">
        <v>0</v>
      </c>
      <c r="O7044">
        <v>0</v>
      </c>
      <c r="Q7044">
        <v>0</v>
      </c>
      <c r="R7044">
        <v>0</v>
      </c>
      <c r="S7044">
        <v>0</v>
      </c>
      <c r="T7044" t="s">
        <v>9264</v>
      </c>
      <c r="U7044" s="92" t="str">
        <f t="shared" si="110"/>
        <v>FI0121211092</v>
      </c>
    </row>
    <row r="7045" spans="1:21">
      <c r="A7045">
        <v>20110930</v>
      </c>
      <c r="B7045" t="s">
        <v>144</v>
      </c>
      <c r="C7045">
        <v>1211093</v>
      </c>
      <c r="D7045" t="s">
        <v>181</v>
      </c>
      <c r="E7045" t="s">
        <v>56</v>
      </c>
      <c r="F7045" t="s">
        <v>182</v>
      </c>
      <c r="G7045">
        <v>0</v>
      </c>
      <c r="H7045">
        <v>0</v>
      </c>
      <c r="I7045">
        <v>0</v>
      </c>
      <c r="J7045">
        <v>0</v>
      </c>
      <c r="K7045">
        <v>0</v>
      </c>
      <c r="L7045">
        <v>0</v>
      </c>
      <c r="M7045">
        <v>0</v>
      </c>
      <c r="N7045">
        <v>0</v>
      </c>
      <c r="O7045">
        <v>0</v>
      </c>
      <c r="Q7045">
        <v>0</v>
      </c>
      <c r="R7045">
        <v>0</v>
      </c>
      <c r="S7045">
        <v>0</v>
      </c>
      <c r="T7045" t="s">
        <v>9265</v>
      </c>
      <c r="U7045" s="92" t="str">
        <f t="shared" si="110"/>
        <v>FI0121211093</v>
      </c>
    </row>
    <row r="7046" spans="1:21">
      <c r="A7046">
        <v>20110930</v>
      </c>
      <c r="B7046" t="s">
        <v>144</v>
      </c>
      <c r="C7046">
        <v>1211094</v>
      </c>
      <c r="D7046" t="s">
        <v>181</v>
      </c>
      <c r="E7046" t="s">
        <v>55</v>
      </c>
      <c r="F7046" t="s">
        <v>182</v>
      </c>
      <c r="G7046">
        <v>0.124</v>
      </c>
      <c r="H7046">
        <v>0</v>
      </c>
      <c r="I7046">
        <v>0.124</v>
      </c>
      <c r="J7046">
        <v>0.124</v>
      </c>
      <c r="K7046">
        <v>0</v>
      </c>
      <c r="L7046">
        <v>0</v>
      </c>
      <c r="M7046">
        <v>0</v>
      </c>
      <c r="N7046">
        <v>0</v>
      </c>
      <c r="O7046">
        <v>0</v>
      </c>
      <c r="Q7046">
        <v>0</v>
      </c>
      <c r="R7046">
        <v>-0.17699999999999999</v>
      </c>
      <c r="S7046">
        <v>0</v>
      </c>
      <c r="T7046" t="s">
        <v>9266</v>
      </c>
      <c r="U7046" s="92" t="str">
        <f t="shared" si="110"/>
        <v>FI0121211094</v>
      </c>
    </row>
    <row r="7047" spans="1:21">
      <c r="A7047">
        <v>20110930</v>
      </c>
      <c r="B7047" t="s">
        <v>144</v>
      </c>
      <c r="C7047">
        <v>1211095</v>
      </c>
      <c r="D7047" t="s">
        <v>181</v>
      </c>
      <c r="E7047" t="s">
        <v>54</v>
      </c>
      <c r="F7047" t="s">
        <v>182</v>
      </c>
      <c r="G7047">
        <v>0</v>
      </c>
      <c r="H7047">
        <v>0</v>
      </c>
      <c r="I7047">
        <v>0</v>
      </c>
      <c r="J7047">
        <v>0</v>
      </c>
      <c r="K7047">
        <v>0</v>
      </c>
      <c r="L7047">
        <v>0</v>
      </c>
      <c r="M7047">
        <v>0</v>
      </c>
      <c r="N7047">
        <v>0</v>
      </c>
      <c r="O7047">
        <v>0</v>
      </c>
      <c r="Q7047">
        <v>0</v>
      </c>
      <c r="R7047">
        <v>0</v>
      </c>
      <c r="S7047">
        <v>0</v>
      </c>
      <c r="T7047" t="s">
        <v>9267</v>
      </c>
      <c r="U7047" s="92" t="str">
        <f t="shared" si="110"/>
        <v>FI0121211095</v>
      </c>
    </row>
    <row r="7048" spans="1:21">
      <c r="A7048">
        <v>20110930</v>
      </c>
      <c r="B7048" t="s">
        <v>144</v>
      </c>
      <c r="C7048">
        <v>1211096</v>
      </c>
      <c r="D7048" t="s">
        <v>181</v>
      </c>
      <c r="E7048" t="s">
        <v>53</v>
      </c>
      <c r="F7048" t="s">
        <v>182</v>
      </c>
      <c r="G7048">
        <v>0</v>
      </c>
      <c r="H7048">
        <v>0</v>
      </c>
      <c r="I7048">
        <v>0</v>
      </c>
      <c r="J7048">
        <v>0</v>
      </c>
      <c r="K7048">
        <v>0</v>
      </c>
      <c r="L7048">
        <v>0</v>
      </c>
      <c r="M7048">
        <v>0</v>
      </c>
      <c r="N7048">
        <v>0</v>
      </c>
      <c r="O7048">
        <v>0</v>
      </c>
      <c r="Q7048">
        <v>0</v>
      </c>
      <c r="R7048">
        <v>0</v>
      </c>
      <c r="S7048">
        <v>0</v>
      </c>
      <c r="T7048" t="s">
        <v>9268</v>
      </c>
      <c r="U7048" s="92" t="str">
        <f t="shared" si="110"/>
        <v>FI0121211096</v>
      </c>
    </row>
    <row r="7049" spans="1:21">
      <c r="A7049">
        <v>20110930</v>
      </c>
      <c r="B7049" t="s">
        <v>144</v>
      </c>
      <c r="C7049">
        <v>1211097</v>
      </c>
      <c r="D7049" t="s">
        <v>181</v>
      </c>
      <c r="E7049" t="s">
        <v>68</v>
      </c>
      <c r="F7049" t="s">
        <v>182</v>
      </c>
      <c r="G7049">
        <v>0.54800000000000004</v>
      </c>
      <c r="H7049">
        <v>0</v>
      </c>
      <c r="I7049">
        <v>0.54800000000000004</v>
      </c>
      <c r="J7049">
        <v>0.54800000000000004</v>
      </c>
      <c r="K7049">
        <v>0</v>
      </c>
      <c r="L7049">
        <v>0</v>
      </c>
      <c r="M7049">
        <v>0</v>
      </c>
      <c r="N7049">
        <v>0</v>
      </c>
      <c r="O7049">
        <v>0</v>
      </c>
      <c r="P7049">
        <v>0</v>
      </c>
      <c r="Q7049">
        <v>0</v>
      </c>
      <c r="R7049">
        <v>-0.58899999999999997</v>
      </c>
      <c r="S7049">
        <v>0</v>
      </c>
      <c r="T7049" t="s">
        <v>9269</v>
      </c>
      <c r="U7049" s="92" t="str">
        <f t="shared" si="110"/>
        <v>FI0121211097</v>
      </c>
    </row>
    <row r="7050" spans="1:21">
      <c r="A7050">
        <v>20110930</v>
      </c>
      <c r="B7050" t="s">
        <v>144</v>
      </c>
      <c r="C7050">
        <v>1211098</v>
      </c>
      <c r="D7050" t="s">
        <v>181</v>
      </c>
      <c r="E7050" t="s">
        <v>59</v>
      </c>
      <c r="F7050" t="s">
        <v>33</v>
      </c>
      <c r="G7050">
        <v>0</v>
      </c>
      <c r="H7050">
        <v>0</v>
      </c>
      <c r="I7050">
        <v>0</v>
      </c>
      <c r="J7050">
        <v>0</v>
      </c>
      <c r="K7050">
        <v>0</v>
      </c>
      <c r="L7050">
        <v>0</v>
      </c>
      <c r="M7050">
        <v>0</v>
      </c>
      <c r="N7050">
        <v>0</v>
      </c>
      <c r="O7050">
        <v>0</v>
      </c>
      <c r="Q7050">
        <v>0</v>
      </c>
      <c r="R7050">
        <v>0</v>
      </c>
      <c r="S7050">
        <v>0</v>
      </c>
      <c r="T7050" t="s">
        <v>9270</v>
      </c>
      <c r="U7050" s="92" t="str">
        <f t="shared" si="110"/>
        <v>FI0121211098</v>
      </c>
    </row>
    <row r="7051" spans="1:21">
      <c r="A7051">
        <v>20110930</v>
      </c>
      <c r="B7051" t="s">
        <v>144</v>
      </c>
      <c r="C7051">
        <v>1211099</v>
      </c>
      <c r="D7051" t="s">
        <v>181</v>
      </c>
      <c r="E7051" t="s">
        <v>58</v>
      </c>
      <c r="F7051" t="s">
        <v>33</v>
      </c>
      <c r="G7051">
        <v>0</v>
      </c>
      <c r="H7051">
        <v>0</v>
      </c>
      <c r="I7051">
        <v>0</v>
      </c>
      <c r="J7051">
        <v>0</v>
      </c>
      <c r="K7051">
        <v>0</v>
      </c>
      <c r="L7051">
        <v>0</v>
      </c>
      <c r="M7051">
        <v>0</v>
      </c>
      <c r="N7051">
        <v>0</v>
      </c>
      <c r="O7051">
        <v>0</v>
      </c>
      <c r="Q7051">
        <v>0</v>
      </c>
      <c r="R7051">
        <v>0</v>
      </c>
      <c r="S7051">
        <v>0</v>
      </c>
      <c r="T7051" t="s">
        <v>9271</v>
      </c>
      <c r="U7051" s="92" t="str">
        <f t="shared" si="110"/>
        <v>FI0121211099</v>
      </c>
    </row>
    <row r="7052" spans="1:21">
      <c r="A7052">
        <v>20110930</v>
      </c>
      <c r="B7052" t="s">
        <v>144</v>
      </c>
      <c r="C7052">
        <v>1211100</v>
      </c>
      <c r="D7052" t="s">
        <v>181</v>
      </c>
      <c r="E7052" t="s">
        <v>57</v>
      </c>
      <c r="F7052" t="s">
        <v>33</v>
      </c>
      <c r="G7052">
        <v>0</v>
      </c>
      <c r="H7052">
        <v>0</v>
      </c>
      <c r="I7052">
        <v>0</v>
      </c>
      <c r="J7052">
        <v>0</v>
      </c>
      <c r="K7052">
        <v>0</v>
      </c>
      <c r="L7052">
        <v>0</v>
      </c>
      <c r="M7052">
        <v>0</v>
      </c>
      <c r="N7052">
        <v>0</v>
      </c>
      <c r="O7052">
        <v>0</v>
      </c>
      <c r="Q7052">
        <v>0</v>
      </c>
      <c r="R7052">
        <v>0</v>
      </c>
      <c r="S7052">
        <v>0</v>
      </c>
      <c r="T7052" t="s">
        <v>9272</v>
      </c>
      <c r="U7052" s="92" t="str">
        <f t="shared" si="110"/>
        <v>FI0121211100</v>
      </c>
    </row>
    <row r="7053" spans="1:21">
      <c r="A7053">
        <v>20110930</v>
      </c>
      <c r="B7053" t="s">
        <v>144</v>
      </c>
      <c r="C7053">
        <v>1211101</v>
      </c>
      <c r="D7053" t="s">
        <v>181</v>
      </c>
      <c r="E7053" t="s">
        <v>56</v>
      </c>
      <c r="F7053" t="s">
        <v>33</v>
      </c>
      <c r="G7053">
        <v>0</v>
      </c>
      <c r="H7053">
        <v>0</v>
      </c>
      <c r="I7053">
        <v>0</v>
      </c>
      <c r="J7053">
        <v>0</v>
      </c>
      <c r="K7053">
        <v>0</v>
      </c>
      <c r="L7053">
        <v>0</v>
      </c>
      <c r="M7053">
        <v>0</v>
      </c>
      <c r="N7053">
        <v>0</v>
      </c>
      <c r="O7053">
        <v>0</v>
      </c>
      <c r="Q7053">
        <v>0</v>
      </c>
      <c r="R7053">
        <v>0</v>
      </c>
      <c r="S7053">
        <v>0</v>
      </c>
      <c r="T7053" t="s">
        <v>9273</v>
      </c>
      <c r="U7053" s="92" t="str">
        <f t="shared" si="110"/>
        <v>FI0121211101</v>
      </c>
    </row>
    <row r="7054" spans="1:21">
      <c r="A7054">
        <v>20110930</v>
      </c>
      <c r="B7054" t="s">
        <v>144</v>
      </c>
      <c r="C7054">
        <v>1211102</v>
      </c>
      <c r="D7054" t="s">
        <v>181</v>
      </c>
      <c r="E7054" t="s">
        <v>55</v>
      </c>
      <c r="F7054" t="s">
        <v>33</v>
      </c>
      <c r="G7054">
        <v>0</v>
      </c>
      <c r="H7054">
        <v>0</v>
      </c>
      <c r="I7054">
        <v>0</v>
      </c>
      <c r="J7054">
        <v>0</v>
      </c>
      <c r="K7054">
        <v>0</v>
      </c>
      <c r="L7054">
        <v>0</v>
      </c>
      <c r="M7054">
        <v>0</v>
      </c>
      <c r="N7054">
        <v>0</v>
      </c>
      <c r="O7054">
        <v>0</v>
      </c>
      <c r="Q7054">
        <v>0</v>
      </c>
      <c r="R7054">
        <v>0</v>
      </c>
      <c r="S7054">
        <v>0</v>
      </c>
      <c r="T7054" t="s">
        <v>9274</v>
      </c>
      <c r="U7054" s="92" t="str">
        <f t="shared" si="110"/>
        <v>FI0121211102</v>
      </c>
    </row>
    <row r="7055" spans="1:21">
      <c r="A7055">
        <v>20110930</v>
      </c>
      <c r="B7055" t="s">
        <v>144</v>
      </c>
      <c r="C7055">
        <v>1211103</v>
      </c>
      <c r="D7055" t="s">
        <v>181</v>
      </c>
      <c r="E7055" t="s">
        <v>54</v>
      </c>
      <c r="F7055" t="s">
        <v>33</v>
      </c>
      <c r="G7055">
        <v>0</v>
      </c>
      <c r="H7055">
        <v>0</v>
      </c>
      <c r="I7055">
        <v>0</v>
      </c>
      <c r="J7055">
        <v>0</v>
      </c>
      <c r="K7055">
        <v>0</v>
      </c>
      <c r="L7055">
        <v>0</v>
      </c>
      <c r="M7055">
        <v>0</v>
      </c>
      <c r="N7055">
        <v>0</v>
      </c>
      <c r="O7055">
        <v>0</v>
      </c>
      <c r="Q7055">
        <v>0</v>
      </c>
      <c r="R7055">
        <v>0</v>
      </c>
      <c r="S7055">
        <v>0</v>
      </c>
      <c r="T7055" t="s">
        <v>9275</v>
      </c>
      <c r="U7055" s="92" t="str">
        <f t="shared" si="110"/>
        <v>FI0121211103</v>
      </c>
    </row>
    <row r="7056" spans="1:21">
      <c r="A7056">
        <v>20110930</v>
      </c>
      <c r="B7056" t="s">
        <v>144</v>
      </c>
      <c r="C7056">
        <v>1211104</v>
      </c>
      <c r="D7056" t="s">
        <v>181</v>
      </c>
      <c r="E7056" t="s">
        <v>53</v>
      </c>
      <c r="F7056" t="s">
        <v>33</v>
      </c>
      <c r="G7056">
        <v>0</v>
      </c>
      <c r="H7056">
        <v>0</v>
      </c>
      <c r="I7056">
        <v>0</v>
      </c>
      <c r="J7056">
        <v>0</v>
      </c>
      <c r="K7056">
        <v>0</v>
      </c>
      <c r="L7056">
        <v>0</v>
      </c>
      <c r="M7056">
        <v>0</v>
      </c>
      <c r="N7056">
        <v>0</v>
      </c>
      <c r="O7056">
        <v>0</v>
      </c>
      <c r="Q7056">
        <v>0</v>
      </c>
      <c r="R7056">
        <v>0</v>
      </c>
      <c r="S7056">
        <v>0</v>
      </c>
      <c r="T7056" t="s">
        <v>9276</v>
      </c>
      <c r="U7056" s="92" t="str">
        <f t="shared" si="110"/>
        <v>FI0121211104</v>
      </c>
    </row>
    <row r="7057" spans="1:21">
      <c r="A7057">
        <v>20110930</v>
      </c>
      <c r="B7057" t="s">
        <v>144</v>
      </c>
      <c r="C7057">
        <v>1211105</v>
      </c>
      <c r="D7057" t="s">
        <v>181</v>
      </c>
      <c r="E7057" t="s">
        <v>68</v>
      </c>
      <c r="F7057" t="s">
        <v>33</v>
      </c>
      <c r="G7057">
        <v>0</v>
      </c>
      <c r="H7057">
        <v>0</v>
      </c>
      <c r="I7057">
        <v>0</v>
      </c>
      <c r="J7057">
        <v>0</v>
      </c>
      <c r="K7057">
        <v>0</v>
      </c>
      <c r="L7057">
        <v>0</v>
      </c>
      <c r="M7057">
        <v>0</v>
      </c>
      <c r="N7057">
        <v>0</v>
      </c>
      <c r="O7057">
        <v>0</v>
      </c>
      <c r="P7057">
        <v>0</v>
      </c>
      <c r="Q7057">
        <v>0</v>
      </c>
      <c r="R7057">
        <v>0</v>
      </c>
      <c r="S7057">
        <v>0</v>
      </c>
      <c r="T7057" t="s">
        <v>9277</v>
      </c>
      <c r="U7057" s="92" t="str">
        <f t="shared" si="110"/>
        <v>FI0121211105</v>
      </c>
    </row>
    <row r="7058" spans="1:21">
      <c r="A7058">
        <v>20110930</v>
      </c>
      <c r="B7058" t="s">
        <v>144</v>
      </c>
      <c r="C7058">
        <v>1211106</v>
      </c>
      <c r="D7058" t="s">
        <v>181</v>
      </c>
      <c r="E7058" t="s">
        <v>59</v>
      </c>
      <c r="F7058" t="s">
        <v>50</v>
      </c>
      <c r="G7058">
        <v>0</v>
      </c>
      <c r="H7058">
        <v>0</v>
      </c>
      <c r="I7058">
        <v>0</v>
      </c>
      <c r="J7058">
        <v>0</v>
      </c>
      <c r="K7058">
        <v>0</v>
      </c>
      <c r="L7058">
        <v>0</v>
      </c>
      <c r="M7058">
        <v>0</v>
      </c>
      <c r="N7058">
        <v>0</v>
      </c>
      <c r="O7058">
        <v>0</v>
      </c>
      <c r="Q7058">
        <v>0</v>
      </c>
      <c r="R7058">
        <v>0</v>
      </c>
      <c r="S7058">
        <v>0</v>
      </c>
      <c r="T7058" t="s">
        <v>9278</v>
      </c>
      <c r="U7058" s="92" t="str">
        <f t="shared" si="110"/>
        <v>FI0121211106</v>
      </c>
    </row>
    <row r="7059" spans="1:21">
      <c r="A7059">
        <v>20110930</v>
      </c>
      <c r="B7059" t="s">
        <v>144</v>
      </c>
      <c r="C7059">
        <v>1211107</v>
      </c>
      <c r="D7059" t="s">
        <v>181</v>
      </c>
      <c r="E7059" t="s">
        <v>58</v>
      </c>
      <c r="F7059" t="s">
        <v>50</v>
      </c>
      <c r="G7059">
        <v>0</v>
      </c>
      <c r="H7059">
        <v>0</v>
      </c>
      <c r="I7059">
        <v>0</v>
      </c>
      <c r="J7059">
        <v>0</v>
      </c>
      <c r="K7059">
        <v>0</v>
      </c>
      <c r="L7059">
        <v>0</v>
      </c>
      <c r="M7059">
        <v>0</v>
      </c>
      <c r="N7059">
        <v>0</v>
      </c>
      <c r="O7059">
        <v>0</v>
      </c>
      <c r="Q7059">
        <v>0</v>
      </c>
      <c r="R7059">
        <v>0</v>
      </c>
      <c r="S7059">
        <v>0</v>
      </c>
      <c r="T7059" t="s">
        <v>9279</v>
      </c>
      <c r="U7059" s="92" t="str">
        <f t="shared" si="110"/>
        <v>FI0121211107</v>
      </c>
    </row>
    <row r="7060" spans="1:21">
      <c r="A7060">
        <v>20110930</v>
      </c>
      <c r="B7060" t="s">
        <v>144</v>
      </c>
      <c r="C7060">
        <v>1211108</v>
      </c>
      <c r="D7060" t="s">
        <v>181</v>
      </c>
      <c r="E7060" t="s">
        <v>57</v>
      </c>
      <c r="F7060" t="s">
        <v>50</v>
      </c>
      <c r="G7060">
        <v>0</v>
      </c>
      <c r="H7060">
        <v>0</v>
      </c>
      <c r="I7060">
        <v>0</v>
      </c>
      <c r="J7060">
        <v>0</v>
      </c>
      <c r="K7060">
        <v>0</v>
      </c>
      <c r="L7060">
        <v>0</v>
      </c>
      <c r="M7060">
        <v>0</v>
      </c>
      <c r="N7060">
        <v>0</v>
      </c>
      <c r="O7060">
        <v>0</v>
      </c>
      <c r="Q7060">
        <v>0</v>
      </c>
      <c r="R7060">
        <v>0</v>
      </c>
      <c r="S7060">
        <v>0</v>
      </c>
      <c r="T7060" t="s">
        <v>9280</v>
      </c>
      <c r="U7060" s="92" t="str">
        <f t="shared" si="110"/>
        <v>FI0121211108</v>
      </c>
    </row>
    <row r="7061" spans="1:21">
      <c r="A7061">
        <v>20110930</v>
      </c>
      <c r="B7061" t="s">
        <v>144</v>
      </c>
      <c r="C7061">
        <v>1211109</v>
      </c>
      <c r="D7061" t="s">
        <v>181</v>
      </c>
      <c r="E7061" t="s">
        <v>56</v>
      </c>
      <c r="F7061" t="s">
        <v>50</v>
      </c>
      <c r="G7061">
        <v>0</v>
      </c>
      <c r="H7061">
        <v>0</v>
      </c>
      <c r="I7061">
        <v>0</v>
      </c>
      <c r="J7061">
        <v>0</v>
      </c>
      <c r="K7061">
        <v>0</v>
      </c>
      <c r="L7061">
        <v>0</v>
      </c>
      <c r="M7061">
        <v>0</v>
      </c>
      <c r="N7061">
        <v>0</v>
      </c>
      <c r="O7061">
        <v>0</v>
      </c>
      <c r="Q7061">
        <v>0</v>
      </c>
      <c r="R7061">
        <v>0</v>
      </c>
      <c r="S7061">
        <v>0</v>
      </c>
      <c r="T7061" t="s">
        <v>9281</v>
      </c>
      <c r="U7061" s="92" t="str">
        <f t="shared" si="110"/>
        <v>FI0121211109</v>
      </c>
    </row>
    <row r="7062" spans="1:21">
      <c r="A7062">
        <v>20110930</v>
      </c>
      <c r="B7062" t="s">
        <v>144</v>
      </c>
      <c r="C7062">
        <v>1211110</v>
      </c>
      <c r="D7062" t="s">
        <v>181</v>
      </c>
      <c r="E7062" t="s">
        <v>55</v>
      </c>
      <c r="F7062" t="s">
        <v>50</v>
      </c>
      <c r="G7062">
        <v>0</v>
      </c>
      <c r="H7062">
        <v>0</v>
      </c>
      <c r="I7062">
        <v>0</v>
      </c>
      <c r="J7062">
        <v>0</v>
      </c>
      <c r="K7062">
        <v>0</v>
      </c>
      <c r="L7062">
        <v>0</v>
      </c>
      <c r="M7062">
        <v>0</v>
      </c>
      <c r="N7062">
        <v>0</v>
      </c>
      <c r="O7062">
        <v>0</v>
      </c>
      <c r="Q7062">
        <v>0</v>
      </c>
      <c r="R7062">
        <v>0</v>
      </c>
      <c r="S7062">
        <v>0</v>
      </c>
      <c r="T7062" t="s">
        <v>9282</v>
      </c>
      <c r="U7062" s="92" t="str">
        <f t="shared" si="110"/>
        <v>FI0121211110</v>
      </c>
    </row>
    <row r="7063" spans="1:21">
      <c r="A7063">
        <v>20110930</v>
      </c>
      <c r="B7063" t="s">
        <v>144</v>
      </c>
      <c r="C7063">
        <v>1211111</v>
      </c>
      <c r="D7063" t="s">
        <v>181</v>
      </c>
      <c r="E7063" t="s">
        <v>54</v>
      </c>
      <c r="F7063" t="s">
        <v>50</v>
      </c>
      <c r="G7063">
        <v>0</v>
      </c>
      <c r="H7063">
        <v>0</v>
      </c>
      <c r="I7063">
        <v>0</v>
      </c>
      <c r="J7063">
        <v>0</v>
      </c>
      <c r="K7063">
        <v>0</v>
      </c>
      <c r="L7063">
        <v>0</v>
      </c>
      <c r="M7063">
        <v>0</v>
      </c>
      <c r="N7063">
        <v>0</v>
      </c>
      <c r="O7063">
        <v>0</v>
      </c>
      <c r="Q7063">
        <v>0</v>
      </c>
      <c r="R7063">
        <v>0</v>
      </c>
      <c r="S7063">
        <v>0</v>
      </c>
      <c r="T7063" t="s">
        <v>9283</v>
      </c>
      <c r="U7063" s="92" t="str">
        <f t="shared" si="110"/>
        <v>FI0121211111</v>
      </c>
    </row>
    <row r="7064" spans="1:21">
      <c r="A7064">
        <v>20110930</v>
      </c>
      <c r="B7064" t="s">
        <v>144</v>
      </c>
      <c r="C7064">
        <v>1211112</v>
      </c>
      <c r="D7064" t="s">
        <v>181</v>
      </c>
      <c r="E7064" t="s">
        <v>53</v>
      </c>
      <c r="F7064" t="s">
        <v>50</v>
      </c>
      <c r="G7064">
        <v>0</v>
      </c>
      <c r="H7064">
        <v>0</v>
      </c>
      <c r="I7064">
        <v>0</v>
      </c>
      <c r="J7064">
        <v>0</v>
      </c>
      <c r="K7064">
        <v>0</v>
      </c>
      <c r="L7064">
        <v>0</v>
      </c>
      <c r="M7064">
        <v>0</v>
      </c>
      <c r="N7064">
        <v>0</v>
      </c>
      <c r="O7064">
        <v>0</v>
      </c>
      <c r="Q7064">
        <v>0</v>
      </c>
      <c r="R7064">
        <v>0</v>
      </c>
      <c r="S7064">
        <v>0</v>
      </c>
      <c r="T7064" t="s">
        <v>9284</v>
      </c>
      <c r="U7064" s="92" t="str">
        <f t="shared" si="110"/>
        <v>FI0121211112</v>
      </c>
    </row>
    <row r="7065" spans="1:21">
      <c r="A7065">
        <v>20110930</v>
      </c>
      <c r="B7065" t="s">
        <v>144</v>
      </c>
      <c r="C7065">
        <v>1211113</v>
      </c>
      <c r="D7065" t="s">
        <v>181</v>
      </c>
      <c r="E7065" t="s">
        <v>68</v>
      </c>
      <c r="F7065" t="s">
        <v>50</v>
      </c>
      <c r="G7065">
        <v>0</v>
      </c>
      <c r="H7065">
        <v>0</v>
      </c>
      <c r="I7065">
        <v>0</v>
      </c>
      <c r="J7065">
        <v>0</v>
      </c>
      <c r="K7065">
        <v>0</v>
      </c>
      <c r="L7065">
        <v>0</v>
      </c>
      <c r="M7065">
        <v>0</v>
      </c>
      <c r="N7065">
        <v>0</v>
      </c>
      <c r="O7065">
        <v>0</v>
      </c>
      <c r="P7065">
        <v>0</v>
      </c>
      <c r="Q7065">
        <v>0</v>
      </c>
      <c r="R7065">
        <v>0</v>
      </c>
      <c r="S7065">
        <v>0</v>
      </c>
      <c r="T7065" t="s">
        <v>9285</v>
      </c>
      <c r="U7065" s="92" t="str">
        <f t="shared" si="110"/>
        <v>FI0121211113</v>
      </c>
    </row>
    <row r="7066" spans="1:21">
      <c r="A7066">
        <v>20110930</v>
      </c>
      <c r="B7066" t="s">
        <v>144</v>
      </c>
      <c r="C7066">
        <v>1211114</v>
      </c>
      <c r="D7066" t="s">
        <v>181</v>
      </c>
      <c r="E7066" t="s">
        <v>59</v>
      </c>
      <c r="F7066" t="s">
        <v>34</v>
      </c>
      <c r="G7066">
        <v>41.411391000000002</v>
      </c>
      <c r="H7066">
        <v>0</v>
      </c>
      <c r="I7066">
        <v>41.411391000000002</v>
      </c>
      <c r="J7066">
        <v>0</v>
      </c>
      <c r="K7066">
        <v>0</v>
      </c>
      <c r="L7066">
        <v>0</v>
      </c>
      <c r="M7066">
        <v>0</v>
      </c>
      <c r="N7066">
        <v>0</v>
      </c>
      <c r="O7066">
        <v>40</v>
      </c>
      <c r="Q7066">
        <v>0</v>
      </c>
      <c r="R7066">
        <v>0</v>
      </c>
      <c r="S7066">
        <v>0</v>
      </c>
      <c r="T7066" t="s">
        <v>9286</v>
      </c>
      <c r="U7066" s="92" t="str">
        <f t="shared" si="110"/>
        <v>FI0121211114</v>
      </c>
    </row>
    <row r="7067" spans="1:21">
      <c r="A7067">
        <v>20110930</v>
      </c>
      <c r="B7067" t="s">
        <v>144</v>
      </c>
      <c r="C7067">
        <v>1211115</v>
      </c>
      <c r="D7067" t="s">
        <v>181</v>
      </c>
      <c r="E7067" t="s">
        <v>58</v>
      </c>
      <c r="F7067" t="s">
        <v>34</v>
      </c>
      <c r="G7067">
        <v>0</v>
      </c>
      <c r="H7067">
        <v>0</v>
      </c>
      <c r="I7067">
        <v>0</v>
      </c>
      <c r="J7067">
        <v>0</v>
      </c>
      <c r="K7067">
        <v>0</v>
      </c>
      <c r="L7067">
        <v>0</v>
      </c>
      <c r="M7067">
        <v>0</v>
      </c>
      <c r="N7067">
        <v>0</v>
      </c>
      <c r="O7067">
        <v>0</v>
      </c>
      <c r="Q7067">
        <v>0</v>
      </c>
      <c r="R7067">
        <v>0</v>
      </c>
      <c r="S7067">
        <v>0</v>
      </c>
      <c r="T7067" t="s">
        <v>9287</v>
      </c>
      <c r="U7067" s="92" t="str">
        <f t="shared" si="110"/>
        <v>FI0121211115</v>
      </c>
    </row>
    <row r="7068" spans="1:21">
      <c r="A7068">
        <v>20110930</v>
      </c>
      <c r="B7068" t="s">
        <v>144</v>
      </c>
      <c r="C7068">
        <v>1211116</v>
      </c>
      <c r="D7068" t="s">
        <v>181</v>
      </c>
      <c r="E7068" t="s">
        <v>57</v>
      </c>
      <c r="F7068" t="s">
        <v>34</v>
      </c>
      <c r="G7068">
        <v>0</v>
      </c>
      <c r="H7068">
        <v>0</v>
      </c>
      <c r="I7068">
        <v>0</v>
      </c>
      <c r="J7068">
        <v>0</v>
      </c>
      <c r="K7068">
        <v>0</v>
      </c>
      <c r="L7068">
        <v>0</v>
      </c>
      <c r="M7068">
        <v>0</v>
      </c>
      <c r="N7068">
        <v>0</v>
      </c>
      <c r="O7068">
        <v>0</v>
      </c>
      <c r="Q7068">
        <v>0</v>
      </c>
      <c r="R7068">
        <v>0</v>
      </c>
      <c r="S7068">
        <v>0</v>
      </c>
      <c r="T7068" t="s">
        <v>9288</v>
      </c>
      <c r="U7068" s="92" t="str">
        <f t="shared" si="110"/>
        <v>FI0121211116</v>
      </c>
    </row>
    <row r="7069" spans="1:21">
      <c r="A7069">
        <v>20110930</v>
      </c>
      <c r="B7069" t="s">
        <v>144</v>
      </c>
      <c r="C7069">
        <v>1211117</v>
      </c>
      <c r="D7069" t="s">
        <v>181</v>
      </c>
      <c r="E7069" t="s">
        <v>56</v>
      </c>
      <c r="F7069" t="s">
        <v>34</v>
      </c>
      <c r="G7069">
        <v>0</v>
      </c>
      <c r="H7069">
        <v>0</v>
      </c>
      <c r="I7069">
        <v>0</v>
      </c>
      <c r="J7069">
        <v>0</v>
      </c>
      <c r="K7069">
        <v>0</v>
      </c>
      <c r="L7069">
        <v>0</v>
      </c>
      <c r="M7069">
        <v>0</v>
      </c>
      <c r="N7069">
        <v>0</v>
      </c>
      <c r="O7069">
        <v>0</v>
      </c>
      <c r="Q7069">
        <v>0</v>
      </c>
      <c r="R7069">
        <v>0</v>
      </c>
      <c r="S7069">
        <v>0</v>
      </c>
      <c r="T7069" t="s">
        <v>9289</v>
      </c>
      <c r="U7069" s="92" t="str">
        <f t="shared" si="110"/>
        <v>FI0121211117</v>
      </c>
    </row>
    <row r="7070" spans="1:21">
      <c r="A7070">
        <v>20110930</v>
      </c>
      <c r="B7070" t="s">
        <v>144</v>
      </c>
      <c r="C7070">
        <v>1211118</v>
      </c>
      <c r="D7070" t="s">
        <v>181</v>
      </c>
      <c r="E7070" t="s">
        <v>55</v>
      </c>
      <c r="F7070" t="s">
        <v>34</v>
      </c>
      <c r="G7070">
        <v>0</v>
      </c>
      <c r="H7070">
        <v>0</v>
      </c>
      <c r="I7070">
        <v>0</v>
      </c>
      <c r="J7070">
        <v>0</v>
      </c>
      <c r="K7070">
        <v>0</v>
      </c>
      <c r="L7070">
        <v>0</v>
      </c>
      <c r="M7070">
        <v>0</v>
      </c>
      <c r="N7070">
        <v>0</v>
      </c>
      <c r="O7070">
        <v>0</v>
      </c>
      <c r="Q7070">
        <v>0</v>
      </c>
      <c r="R7070">
        <v>0</v>
      </c>
      <c r="S7070">
        <v>0</v>
      </c>
      <c r="T7070" t="s">
        <v>9290</v>
      </c>
      <c r="U7070" s="92" t="str">
        <f t="shared" si="110"/>
        <v>FI0121211118</v>
      </c>
    </row>
    <row r="7071" spans="1:21">
      <c r="A7071">
        <v>20110930</v>
      </c>
      <c r="B7071" t="s">
        <v>144</v>
      </c>
      <c r="C7071">
        <v>1211119</v>
      </c>
      <c r="D7071" t="s">
        <v>181</v>
      </c>
      <c r="E7071" t="s">
        <v>54</v>
      </c>
      <c r="F7071" t="s">
        <v>34</v>
      </c>
      <c r="G7071">
        <v>0</v>
      </c>
      <c r="H7071">
        <v>0</v>
      </c>
      <c r="I7071">
        <v>0</v>
      </c>
      <c r="J7071">
        <v>0</v>
      </c>
      <c r="K7071">
        <v>0</v>
      </c>
      <c r="L7071">
        <v>0</v>
      </c>
      <c r="M7071">
        <v>0</v>
      </c>
      <c r="N7071">
        <v>0</v>
      </c>
      <c r="O7071">
        <v>0</v>
      </c>
      <c r="Q7071">
        <v>0</v>
      </c>
      <c r="R7071">
        <v>0</v>
      </c>
      <c r="S7071">
        <v>0</v>
      </c>
      <c r="T7071" t="s">
        <v>9291</v>
      </c>
      <c r="U7071" s="92" t="str">
        <f t="shared" si="110"/>
        <v>FI0121211119</v>
      </c>
    </row>
    <row r="7072" spans="1:21">
      <c r="A7072">
        <v>20110930</v>
      </c>
      <c r="B7072" t="s">
        <v>144</v>
      </c>
      <c r="C7072">
        <v>1211120</v>
      </c>
      <c r="D7072" t="s">
        <v>181</v>
      </c>
      <c r="E7072" t="s">
        <v>53</v>
      </c>
      <c r="F7072" t="s">
        <v>34</v>
      </c>
      <c r="G7072">
        <v>0</v>
      </c>
      <c r="H7072">
        <v>0</v>
      </c>
      <c r="I7072">
        <v>0</v>
      </c>
      <c r="J7072">
        <v>0</v>
      </c>
      <c r="K7072">
        <v>0</v>
      </c>
      <c r="L7072">
        <v>0</v>
      </c>
      <c r="M7072">
        <v>0</v>
      </c>
      <c r="N7072">
        <v>0</v>
      </c>
      <c r="O7072">
        <v>0</v>
      </c>
      <c r="Q7072">
        <v>0</v>
      </c>
      <c r="R7072">
        <v>0</v>
      </c>
      <c r="S7072">
        <v>0</v>
      </c>
      <c r="T7072" t="s">
        <v>9292</v>
      </c>
      <c r="U7072" s="92" t="str">
        <f t="shared" si="110"/>
        <v>FI0121211120</v>
      </c>
    </row>
    <row r="7073" spans="1:21">
      <c r="A7073">
        <v>20110930</v>
      </c>
      <c r="B7073" t="s">
        <v>144</v>
      </c>
      <c r="C7073">
        <v>1211121</v>
      </c>
      <c r="D7073" t="s">
        <v>181</v>
      </c>
      <c r="E7073" t="s">
        <v>68</v>
      </c>
      <c r="F7073" t="s">
        <v>34</v>
      </c>
      <c r="G7073">
        <v>41.411391000000002</v>
      </c>
      <c r="H7073">
        <v>0</v>
      </c>
      <c r="I7073">
        <v>41.411391000000002</v>
      </c>
      <c r="J7073">
        <v>0</v>
      </c>
      <c r="K7073">
        <v>0</v>
      </c>
      <c r="L7073">
        <v>0</v>
      </c>
      <c r="M7073">
        <v>0</v>
      </c>
      <c r="N7073">
        <v>0</v>
      </c>
      <c r="O7073">
        <v>40</v>
      </c>
      <c r="P7073">
        <v>0</v>
      </c>
      <c r="Q7073">
        <v>0</v>
      </c>
      <c r="R7073">
        <v>0</v>
      </c>
      <c r="S7073">
        <v>0</v>
      </c>
      <c r="T7073" t="s">
        <v>9293</v>
      </c>
      <c r="U7073" s="92" t="str">
        <f t="shared" si="110"/>
        <v>FI0121211121</v>
      </c>
    </row>
    <row r="7074" spans="1:21">
      <c r="A7074">
        <v>20110930</v>
      </c>
      <c r="B7074" t="s">
        <v>144</v>
      </c>
      <c r="C7074">
        <v>1211122</v>
      </c>
      <c r="D7074" t="s">
        <v>181</v>
      </c>
      <c r="E7074" t="s">
        <v>59</v>
      </c>
      <c r="F7074" t="s">
        <v>35</v>
      </c>
      <c r="G7074">
        <v>0</v>
      </c>
      <c r="H7074">
        <v>0</v>
      </c>
      <c r="I7074">
        <v>0</v>
      </c>
      <c r="J7074">
        <v>0</v>
      </c>
      <c r="K7074">
        <v>0</v>
      </c>
      <c r="L7074">
        <v>0</v>
      </c>
      <c r="M7074">
        <v>0</v>
      </c>
      <c r="N7074">
        <v>0</v>
      </c>
      <c r="O7074">
        <v>0</v>
      </c>
      <c r="Q7074">
        <v>0</v>
      </c>
      <c r="R7074">
        <v>0</v>
      </c>
      <c r="S7074">
        <v>0</v>
      </c>
      <c r="T7074" t="s">
        <v>9294</v>
      </c>
      <c r="U7074" s="92" t="str">
        <f t="shared" si="110"/>
        <v>FI0121211122</v>
      </c>
    </row>
    <row r="7075" spans="1:21">
      <c r="A7075">
        <v>20110930</v>
      </c>
      <c r="B7075" t="s">
        <v>144</v>
      </c>
      <c r="C7075">
        <v>1211123</v>
      </c>
      <c r="D7075" t="s">
        <v>181</v>
      </c>
      <c r="E7075" t="s">
        <v>58</v>
      </c>
      <c r="F7075" t="s">
        <v>35</v>
      </c>
      <c r="G7075">
        <v>0</v>
      </c>
      <c r="H7075">
        <v>0</v>
      </c>
      <c r="I7075">
        <v>0</v>
      </c>
      <c r="J7075">
        <v>0</v>
      </c>
      <c r="K7075">
        <v>0</v>
      </c>
      <c r="L7075">
        <v>0</v>
      </c>
      <c r="M7075">
        <v>0</v>
      </c>
      <c r="N7075">
        <v>0</v>
      </c>
      <c r="O7075">
        <v>0</v>
      </c>
      <c r="Q7075">
        <v>0</v>
      </c>
      <c r="R7075">
        <v>0</v>
      </c>
      <c r="S7075">
        <v>0</v>
      </c>
      <c r="T7075" t="s">
        <v>9295</v>
      </c>
      <c r="U7075" s="92" t="str">
        <f t="shared" si="110"/>
        <v>FI0121211123</v>
      </c>
    </row>
    <row r="7076" spans="1:21">
      <c r="A7076">
        <v>20110930</v>
      </c>
      <c r="B7076" t="s">
        <v>144</v>
      </c>
      <c r="C7076">
        <v>1211124</v>
      </c>
      <c r="D7076" t="s">
        <v>181</v>
      </c>
      <c r="E7076" t="s">
        <v>57</v>
      </c>
      <c r="F7076" t="s">
        <v>35</v>
      </c>
      <c r="G7076">
        <v>0</v>
      </c>
      <c r="H7076">
        <v>0</v>
      </c>
      <c r="I7076">
        <v>0</v>
      </c>
      <c r="J7076">
        <v>0</v>
      </c>
      <c r="K7076">
        <v>0</v>
      </c>
      <c r="L7076">
        <v>0</v>
      </c>
      <c r="M7076">
        <v>0</v>
      </c>
      <c r="N7076">
        <v>0</v>
      </c>
      <c r="O7076">
        <v>0</v>
      </c>
      <c r="Q7076">
        <v>0</v>
      </c>
      <c r="R7076">
        <v>0</v>
      </c>
      <c r="S7076">
        <v>0</v>
      </c>
      <c r="T7076" t="s">
        <v>9296</v>
      </c>
      <c r="U7076" s="92" t="str">
        <f t="shared" si="110"/>
        <v>FI0121211124</v>
      </c>
    </row>
    <row r="7077" spans="1:21">
      <c r="A7077">
        <v>20110930</v>
      </c>
      <c r="B7077" t="s">
        <v>144</v>
      </c>
      <c r="C7077">
        <v>1211125</v>
      </c>
      <c r="D7077" t="s">
        <v>181</v>
      </c>
      <c r="E7077" t="s">
        <v>56</v>
      </c>
      <c r="F7077" t="s">
        <v>35</v>
      </c>
      <c r="G7077">
        <v>0</v>
      </c>
      <c r="H7077">
        <v>0</v>
      </c>
      <c r="I7077">
        <v>0</v>
      </c>
      <c r="J7077">
        <v>0</v>
      </c>
      <c r="K7077">
        <v>0</v>
      </c>
      <c r="L7077">
        <v>0</v>
      </c>
      <c r="M7077">
        <v>0</v>
      </c>
      <c r="N7077">
        <v>0</v>
      </c>
      <c r="O7077">
        <v>0</v>
      </c>
      <c r="Q7077">
        <v>0</v>
      </c>
      <c r="R7077">
        <v>0</v>
      </c>
      <c r="S7077">
        <v>0</v>
      </c>
      <c r="T7077" t="s">
        <v>9297</v>
      </c>
      <c r="U7077" s="92" t="str">
        <f t="shared" si="110"/>
        <v>FI0121211125</v>
      </c>
    </row>
    <row r="7078" spans="1:21">
      <c r="A7078">
        <v>20110930</v>
      </c>
      <c r="B7078" t="s">
        <v>144</v>
      </c>
      <c r="C7078">
        <v>1211126</v>
      </c>
      <c r="D7078" t="s">
        <v>181</v>
      </c>
      <c r="E7078" t="s">
        <v>55</v>
      </c>
      <c r="F7078" t="s">
        <v>35</v>
      </c>
      <c r="G7078">
        <v>0.14299999999999999</v>
      </c>
      <c r="H7078">
        <v>0</v>
      </c>
      <c r="I7078">
        <v>0.14299999999999999</v>
      </c>
      <c r="J7078">
        <v>0.14299999999999999</v>
      </c>
      <c r="K7078">
        <v>0</v>
      </c>
      <c r="L7078">
        <v>0</v>
      </c>
      <c r="M7078">
        <v>0</v>
      </c>
      <c r="N7078">
        <v>0</v>
      </c>
      <c r="O7078">
        <v>0</v>
      </c>
      <c r="Q7078">
        <v>0</v>
      </c>
      <c r="R7078">
        <v>0</v>
      </c>
      <c r="S7078">
        <v>0</v>
      </c>
      <c r="T7078" t="s">
        <v>9298</v>
      </c>
      <c r="U7078" s="92" t="str">
        <f t="shared" si="110"/>
        <v>FI0121211126</v>
      </c>
    </row>
    <row r="7079" spans="1:21">
      <c r="A7079">
        <v>20110930</v>
      </c>
      <c r="B7079" t="s">
        <v>144</v>
      </c>
      <c r="C7079">
        <v>1211127</v>
      </c>
      <c r="D7079" t="s">
        <v>181</v>
      </c>
      <c r="E7079" t="s">
        <v>54</v>
      </c>
      <c r="F7079" t="s">
        <v>35</v>
      </c>
      <c r="G7079">
        <v>0</v>
      </c>
      <c r="H7079">
        <v>0</v>
      </c>
      <c r="I7079">
        <v>0</v>
      </c>
      <c r="J7079">
        <v>0</v>
      </c>
      <c r="K7079">
        <v>0</v>
      </c>
      <c r="L7079">
        <v>0</v>
      </c>
      <c r="M7079">
        <v>0</v>
      </c>
      <c r="N7079">
        <v>0</v>
      </c>
      <c r="O7079">
        <v>0</v>
      </c>
      <c r="Q7079">
        <v>0</v>
      </c>
      <c r="R7079">
        <v>0</v>
      </c>
      <c r="S7079">
        <v>0</v>
      </c>
      <c r="T7079" t="s">
        <v>9299</v>
      </c>
      <c r="U7079" s="92" t="str">
        <f t="shared" si="110"/>
        <v>FI0121211127</v>
      </c>
    </row>
    <row r="7080" spans="1:21">
      <c r="A7080">
        <v>20110930</v>
      </c>
      <c r="B7080" t="s">
        <v>144</v>
      </c>
      <c r="C7080">
        <v>1211128</v>
      </c>
      <c r="D7080" t="s">
        <v>181</v>
      </c>
      <c r="E7080" t="s">
        <v>53</v>
      </c>
      <c r="F7080" t="s">
        <v>35</v>
      </c>
      <c r="G7080">
        <v>0</v>
      </c>
      <c r="H7080">
        <v>0</v>
      </c>
      <c r="I7080">
        <v>0</v>
      </c>
      <c r="J7080">
        <v>0</v>
      </c>
      <c r="K7080">
        <v>0</v>
      </c>
      <c r="L7080">
        <v>0</v>
      </c>
      <c r="M7080">
        <v>0</v>
      </c>
      <c r="N7080">
        <v>0</v>
      </c>
      <c r="O7080">
        <v>0</v>
      </c>
      <c r="Q7080">
        <v>0</v>
      </c>
      <c r="R7080">
        <v>0</v>
      </c>
      <c r="S7080">
        <v>0</v>
      </c>
      <c r="T7080" t="s">
        <v>9300</v>
      </c>
      <c r="U7080" s="92" t="str">
        <f t="shared" si="110"/>
        <v>FI0121211128</v>
      </c>
    </row>
    <row r="7081" spans="1:21">
      <c r="A7081">
        <v>20110930</v>
      </c>
      <c r="B7081" t="s">
        <v>144</v>
      </c>
      <c r="C7081">
        <v>1211129</v>
      </c>
      <c r="D7081" t="s">
        <v>181</v>
      </c>
      <c r="E7081" t="s">
        <v>68</v>
      </c>
      <c r="F7081" t="s">
        <v>35</v>
      </c>
      <c r="G7081">
        <v>0.14299999999999999</v>
      </c>
      <c r="H7081">
        <v>0</v>
      </c>
      <c r="I7081">
        <v>0.14299999999999999</v>
      </c>
      <c r="J7081">
        <v>0.14299999999999999</v>
      </c>
      <c r="K7081">
        <v>0</v>
      </c>
      <c r="L7081">
        <v>0</v>
      </c>
      <c r="M7081">
        <v>0</v>
      </c>
      <c r="N7081">
        <v>0</v>
      </c>
      <c r="O7081">
        <v>0</v>
      </c>
      <c r="P7081">
        <v>0</v>
      </c>
      <c r="Q7081">
        <v>0</v>
      </c>
      <c r="R7081">
        <v>0</v>
      </c>
      <c r="S7081">
        <v>0</v>
      </c>
      <c r="T7081" t="s">
        <v>9301</v>
      </c>
      <c r="U7081" s="92" t="str">
        <f t="shared" si="110"/>
        <v>FI0121211129</v>
      </c>
    </row>
    <row r="7082" spans="1:21">
      <c r="A7082">
        <v>20110930</v>
      </c>
      <c r="B7082" t="s">
        <v>144</v>
      </c>
      <c r="C7082">
        <v>1211130</v>
      </c>
      <c r="D7082" t="s">
        <v>181</v>
      </c>
      <c r="E7082" t="s">
        <v>59</v>
      </c>
      <c r="F7082" t="s">
        <v>36</v>
      </c>
      <c r="G7082">
        <v>0</v>
      </c>
      <c r="H7082">
        <v>0</v>
      </c>
      <c r="I7082">
        <v>0</v>
      </c>
      <c r="J7082">
        <v>0</v>
      </c>
      <c r="K7082">
        <v>0</v>
      </c>
      <c r="L7082">
        <v>0</v>
      </c>
      <c r="M7082">
        <v>0</v>
      </c>
      <c r="N7082">
        <v>0</v>
      </c>
      <c r="O7082">
        <v>0</v>
      </c>
      <c r="Q7082">
        <v>0</v>
      </c>
      <c r="R7082">
        <v>0</v>
      </c>
      <c r="S7082">
        <v>0</v>
      </c>
      <c r="T7082" t="s">
        <v>9302</v>
      </c>
      <c r="U7082" s="92" t="str">
        <f t="shared" si="110"/>
        <v>FI0121211130</v>
      </c>
    </row>
    <row r="7083" spans="1:21">
      <c r="A7083">
        <v>20110930</v>
      </c>
      <c r="B7083" t="s">
        <v>144</v>
      </c>
      <c r="C7083">
        <v>1211131</v>
      </c>
      <c r="D7083" t="s">
        <v>181</v>
      </c>
      <c r="E7083" t="s">
        <v>58</v>
      </c>
      <c r="F7083" t="s">
        <v>36</v>
      </c>
      <c r="G7083">
        <v>0</v>
      </c>
      <c r="H7083">
        <v>0</v>
      </c>
      <c r="I7083">
        <v>0</v>
      </c>
      <c r="J7083">
        <v>0</v>
      </c>
      <c r="K7083">
        <v>0</v>
      </c>
      <c r="L7083">
        <v>0</v>
      </c>
      <c r="M7083">
        <v>0</v>
      </c>
      <c r="N7083">
        <v>0</v>
      </c>
      <c r="O7083">
        <v>0</v>
      </c>
      <c r="Q7083">
        <v>0</v>
      </c>
      <c r="R7083">
        <v>0</v>
      </c>
      <c r="S7083">
        <v>0</v>
      </c>
      <c r="T7083" t="s">
        <v>9303</v>
      </c>
      <c r="U7083" s="92" t="str">
        <f t="shared" si="110"/>
        <v>FI0121211131</v>
      </c>
    </row>
    <row r="7084" spans="1:21">
      <c r="A7084">
        <v>20110930</v>
      </c>
      <c r="B7084" t="s">
        <v>144</v>
      </c>
      <c r="C7084">
        <v>1211132</v>
      </c>
      <c r="D7084" t="s">
        <v>181</v>
      </c>
      <c r="E7084" t="s">
        <v>57</v>
      </c>
      <c r="F7084" t="s">
        <v>36</v>
      </c>
      <c r="G7084">
        <v>0</v>
      </c>
      <c r="H7084">
        <v>0</v>
      </c>
      <c r="I7084">
        <v>0</v>
      </c>
      <c r="J7084">
        <v>0</v>
      </c>
      <c r="K7084">
        <v>0</v>
      </c>
      <c r="L7084">
        <v>0</v>
      </c>
      <c r="M7084">
        <v>0</v>
      </c>
      <c r="N7084">
        <v>0</v>
      </c>
      <c r="O7084">
        <v>0</v>
      </c>
      <c r="Q7084">
        <v>0</v>
      </c>
      <c r="R7084">
        <v>0</v>
      </c>
      <c r="S7084">
        <v>0</v>
      </c>
      <c r="T7084" t="s">
        <v>9304</v>
      </c>
      <c r="U7084" s="92" t="str">
        <f t="shared" si="110"/>
        <v>FI0121211132</v>
      </c>
    </row>
    <row r="7085" spans="1:21">
      <c r="A7085">
        <v>20110930</v>
      </c>
      <c r="B7085" t="s">
        <v>144</v>
      </c>
      <c r="C7085">
        <v>1211133</v>
      </c>
      <c r="D7085" t="s">
        <v>181</v>
      </c>
      <c r="E7085" t="s">
        <v>56</v>
      </c>
      <c r="F7085" t="s">
        <v>36</v>
      </c>
      <c r="G7085">
        <v>0</v>
      </c>
      <c r="H7085">
        <v>0</v>
      </c>
      <c r="I7085">
        <v>0</v>
      </c>
      <c r="J7085">
        <v>0</v>
      </c>
      <c r="K7085">
        <v>0</v>
      </c>
      <c r="L7085">
        <v>0</v>
      </c>
      <c r="M7085">
        <v>0</v>
      </c>
      <c r="N7085">
        <v>0</v>
      </c>
      <c r="O7085">
        <v>0</v>
      </c>
      <c r="Q7085">
        <v>0</v>
      </c>
      <c r="R7085">
        <v>0</v>
      </c>
      <c r="S7085">
        <v>0</v>
      </c>
      <c r="T7085" t="s">
        <v>9305</v>
      </c>
      <c r="U7085" s="92" t="str">
        <f t="shared" si="110"/>
        <v>FI0121211133</v>
      </c>
    </row>
    <row r="7086" spans="1:21">
      <c r="A7086">
        <v>20110930</v>
      </c>
      <c r="B7086" t="s">
        <v>144</v>
      </c>
      <c r="C7086">
        <v>1211134</v>
      </c>
      <c r="D7086" t="s">
        <v>181</v>
      </c>
      <c r="E7086" t="s">
        <v>55</v>
      </c>
      <c r="F7086" t="s">
        <v>36</v>
      </c>
      <c r="G7086">
        <v>0</v>
      </c>
      <c r="H7086">
        <v>0</v>
      </c>
      <c r="I7086">
        <v>0</v>
      </c>
      <c r="J7086">
        <v>0</v>
      </c>
      <c r="K7086">
        <v>0</v>
      </c>
      <c r="L7086">
        <v>0</v>
      </c>
      <c r="M7086">
        <v>0</v>
      </c>
      <c r="N7086">
        <v>0</v>
      </c>
      <c r="O7086">
        <v>0</v>
      </c>
      <c r="Q7086">
        <v>0</v>
      </c>
      <c r="R7086">
        <v>0</v>
      </c>
      <c r="S7086">
        <v>0</v>
      </c>
      <c r="T7086" t="s">
        <v>9306</v>
      </c>
      <c r="U7086" s="92" t="str">
        <f t="shared" si="110"/>
        <v>FI0121211134</v>
      </c>
    </row>
    <row r="7087" spans="1:21">
      <c r="A7087">
        <v>20110930</v>
      </c>
      <c r="B7087" t="s">
        <v>144</v>
      </c>
      <c r="C7087">
        <v>1211135</v>
      </c>
      <c r="D7087" t="s">
        <v>181</v>
      </c>
      <c r="E7087" t="s">
        <v>54</v>
      </c>
      <c r="F7087" t="s">
        <v>36</v>
      </c>
      <c r="G7087">
        <v>0</v>
      </c>
      <c r="H7087">
        <v>0</v>
      </c>
      <c r="I7087">
        <v>0</v>
      </c>
      <c r="J7087">
        <v>0</v>
      </c>
      <c r="K7087">
        <v>0</v>
      </c>
      <c r="L7087">
        <v>0</v>
      </c>
      <c r="M7087">
        <v>0</v>
      </c>
      <c r="N7087">
        <v>0</v>
      </c>
      <c r="O7087">
        <v>0</v>
      </c>
      <c r="Q7087">
        <v>0</v>
      </c>
      <c r="R7087">
        <v>0</v>
      </c>
      <c r="S7087">
        <v>0</v>
      </c>
      <c r="T7087" t="s">
        <v>9307</v>
      </c>
      <c r="U7087" s="92" t="str">
        <f t="shared" si="110"/>
        <v>FI0121211135</v>
      </c>
    </row>
    <row r="7088" spans="1:21">
      <c r="A7088">
        <v>20110930</v>
      </c>
      <c r="B7088" t="s">
        <v>144</v>
      </c>
      <c r="C7088">
        <v>1211136</v>
      </c>
      <c r="D7088" t="s">
        <v>181</v>
      </c>
      <c r="E7088" t="s">
        <v>53</v>
      </c>
      <c r="F7088" t="s">
        <v>36</v>
      </c>
      <c r="G7088">
        <v>0</v>
      </c>
      <c r="H7088">
        <v>0</v>
      </c>
      <c r="I7088">
        <v>0</v>
      </c>
      <c r="J7088">
        <v>0</v>
      </c>
      <c r="K7088">
        <v>0</v>
      </c>
      <c r="L7088">
        <v>0</v>
      </c>
      <c r="M7088">
        <v>0</v>
      </c>
      <c r="N7088">
        <v>0</v>
      </c>
      <c r="O7088">
        <v>0</v>
      </c>
      <c r="Q7088">
        <v>0</v>
      </c>
      <c r="R7088">
        <v>0</v>
      </c>
      <c r="S7088">
        <v>0</v>
      </c>
      <c r="T7088" t="s">
        <v>9308</v>
      </c>
      <c r="U7088" s="92" t="str">
        <f t="shared" si="110"/>
        <v>FI0121211136</v>
      </c>
    </row>
    <row r="7089" spans="1:21">
      <c r="A7089">
        <v>20110930</v>
      </c>
      <c r="B7089" t="s">
        <v>144</v>
      </c>
      <c r="C7089">
        <v>1211137</v>
      </c>
      <c r="D7089" t="s">
        <v>181</v>
      </c>
      <c r="E7089" t="s">
        <v>68</v>
      </c>
      <c r="F7089" t="s">
        <v>36</v>
      </c>
      <c r="G7089">
        <v>0</v>
      </c>
      <c r="H7089">
        <v>0</v>
      </c>
      <c r="I7089">
        <v>0</v>
      </c>
      <c r="J7089">
        <v>0</v>
      </c>
      <c r="K7089">
        <v>0</v>
      </c>
      <c r="L7089">
        <v>0</v>
      </c>
      <c r="M7089">
        <v>0</v>
      </c>
      <c r="N7089">
        <v>0</v>
      </c>
      <c r="O7089">
        <v>0</v>
      </c>
      <c r="P7089">
        <v>0</v>
      </c>
      <c r="Q7089">
        <v>0</v>
      </c>
      <c r="R7089">
        <v>0</v>
      </c>
      <c r="S7089">
        <v>0</v>
      </c>
      <c r="T7089" t="s">
        <v>9309</v>
      </c>
      <c r="U7089" s="92" t="str">
        <f t="shared" si="110"/>
        <v>FI0121211137</v>
      </c>
    </row>
    <row r="7090" spans="1:21">
      <c r="A7090">
        <v>20110930</v>
      </c>
      <c r="B7090" t="s">
        <v>144</v>
      </c>
      <c r="C7090">
        <v>1211138</v>
      </c>
      <c r="D7090" t="s">
        <v>181</v>
      </c>
      <c r="E7090" t="s">
        <v>59</v>
      </c>
      <c r="F7090" t="s">
        <v>51</v>
      </c>
      <c r="G7090">
        <v>0</v>
      </c>
      <c r="H7090">
        <v>0</v>
      </c>
      <c r="I7090">
        <v>0</v>
      </c>
      <c r="J7090">
        <v>0</v>
      </c>
      <c r="K7090">
        <v>0</v>
      </c>
      <c r="L7090">
        <v>0</v>
      </c>
      <c r="M7090">
        <v>0</v>
      </c>
      <c r="N7090">
        <v>0</v>
      </c>
      <c r="O7090">
        <v>0</v>
      </c>
      <c r="Q7090">
        <v>0</v>
      </c>
      <c r="R7090">
        <v>0</v>
      </c>
      <c r="S7090">
        <v>0</v>
      </c>
      <c r="T7090" t="s">
        <v>9310</v>
      </c>
      <c r="U7090" s="92" t="str">
        <f t="shared" si="110"/>
        <v>FI0121211138</v>
      </c>
    </row>
    <row r="7091" spans="1:21">
      <c r="A7091">
        <v>20110930</v>
      </c>
      <c r="B7091" t="s">
        <v>144</v>
      </c>
      <c r="C7091">
        <v>1211139</v>
      </c>
      <c r="D7091" t="s">
        <v>181</v>
      </c>
      <c r="E7091" t="s">
        <v>58</v>
      </c>
      <c r="F7091" t="s">
        <v>51</v>
      </c>
      <c r="G7091">
        <v>0</v>
      </c>
      <c r="H7091">
        <v>0</v>
      </c>
      <c r="I7091">
        <v>0</v>
      </c>
      <c r="J7091">
        <v>0</v>
      </c>
      <c r="K7091">
        <v>0</v>
      </c>
      <c r="L7091">
        <v>0</v>
      </c>
      <c r="M7091">
        <v>0</v>
      </c>
      <c r="N7091">
        <v>0</v>
      </c>
      <c r="O7091">
        <v>0</v>
      </c>
      <c r="Q7091">
        <v>0</v>
      </c>
      <c r="R7091">
        <v>0</v>
      </c>
      <c r="S7091">
        <v>0</v>
      </c>
      <c r="T7091" t="s">
        <v>9311</v>
      </c>
      <c r="U7091" s="92" t="str">
        <f t="shared" si="110"/>
        <v>FI0121211139</v>
      </c>
    </row>
    <row r="7092" spans="1:21">
      <c r="A7092">
        <v>20110930</v>
      </c>
      <c r="B7092" t="s">
        <v>144</v>
      </c>
      <c r="C7092">
        <v>1211140</v>
      </c>
      <c r="D7092" t="s">
        <v>181</v>
      </c>
      <c r="E7092" t="s">
        <v>57</v>
      </c>
      <c r="F7092" t="s">
        <v>51</v>
      </c>
      <c r="G7092">
        <v>0</v>
      </c>
      <c r="H7092">
        <v>0</v>
      </c>
      <c r="I7092">
        <v>0</v>
      </c>
      <c r="J7092">
        <v>0</v>
      </c>
      <c r="K7092">
        <v>0</v>
      </c>
      <c r="L7092">
        <v>0</v>
      </c>
      <c r="M7092">
        <v>0</v>
      </c>
      <c r="N7092">
        <v>0</v>
      </c>
      <c r="O7092">
        <v>0</v>
      </c>
      <c r="Q7092">
        <v>0</v>
      </c>
      <c r="R7092">
        <v>0</v>
      </c>
      <c r="S7092">
        <v>0</v>
      </c>
      <c r="T7092" t="s">
        <v>9312</v>
      </c>
      <c r="U7092" s="92" t="str">
        <f t="shared" si="110"/>
        <v>FI0121211140</v>
      </c>
    </row>
    <row r="7093" spans="1:21">
      <c r="A7093">
        <v>20110930</v>
      </c>
      <c r="B7093" t="s">
        <v>144</v>
      </c>
      <c r="C7093">
        <v>1211141</v>
      </c>
      <c r="D7093" t="s">
        <v>181</v>
      </c>
      <c r="E7093" t="s">
        <v>56</v>
      </c>
      <c r="F7093" t="s">
        <v>51</v>
      </c>
      <c r="G7093">
        <v>0</v>
      </c>
      <c r="H7093">
        <v>0</v>
      </c>
      <c r="I7093">
        <v>0</v>
      </c>
      <c r="J7093">
        <v>0</v>
      </c>
      <c r="K7093">
        <v>0</v>
      </c>
      <c r="L7093">
        <v>0</v>
      </c>
      <c r="M7093">
        <v>0</v>
      </c>
      <c r="N7093">
        <v>0</v>
      </c>
      <c r="O7093">
        <v>0</v>
      </c>
      <c r="Q7093">
        <v>0</v>
      </c>
      <c r="R7093">
        <v>0</v>
      </c>
      <c r="S7093">
        <v>0</v>
      </c>
      <c r="T7093" t="s">
        <v>9313</v>
      </c>
      <c r="U7093" s="92" t="str">
        <f t="shared" si="110"/>
        <v>FI0121211141</v>
      </c>
    </row>
    <row r="7094" spans="1:21">
      <c r="A7094">
        <v>20110930</v>
      </c>
      <c r="B7094" t="s">
        <v>144</v>
      </c>
      <c r="C7094">
        <v>1211142</v>
      </c>
      <c r="D7094" t="s">
        <v>181</v>
      </c>
      <c r="E7094" t="s">
        <v>55</v>
      </c>
      <c r="F7094" t="s">
        <v>51</v>
      </c>
      <c r="G7094">
        <v>0</v>
      </c>
      <c r="H7094">
        <v>0</v>
      </c>
      <c r="I7094">
        <v>0</v>
      </c>
      <c r="J7094">
        <v>0</v>
      </c>
      <c r="K7094">
        <v>0</v>
      </c>
      <c r="L7094">
        <v>0</v>
      </c>
      <c r="M7094">
        <v>0</v>
      </c>
      <c r="N7094">
        <v>0</v>
      </c>
      <c r="O7094">
        <v>0</v>
      </c>
      <c r="Q7094">
        <v>0</v>
      </c>
      <c r="R7094">
        <v>0</v>
      </c>
      <c r="S7094">
        <v>0</v>
      </c>
      <c r="T7094" t="s">
        <v>9314</v>
      </c>
      <c r="U7094" s="92" t="str">
        <f t="shared" si="110"/>
        <v>FI0121211142</v>
      </c>
    </row>
    <row r="7095" spans="1:21">
      <c r="A7095">
        <v>20110930</v>
      </c>
      <c r="B7095" t="s">
        <v>144</v>
      </c>
      <c r="C7095">
        <v>1211143</v>
      </c>
      <c r="D7095" t="s">
        <v>181</v>
      </c>
      <c r="E7095" t="s">
        <v>54</v>
      </c>
      <c r="F7095" t="s">
        <v>51</v>
      </c>
      <c r="G7095">
        <v>0</v>
      </c>
      <c r="H7095">
        <v>0</v>
      </c>
      <c r="I7095">
        <v>0</v>
      </c>
      <c r="J7095">
        <v>0</v>
      </c>
      <c r="K7095">
        <v>0</v>
      </c>
      <c r="L7095">
        <v>0</v>
      </c>
      <c r="M7095">
        <v>0</v>
      </c>
      <c r="N7095">
        <v>0</v>
      </c>
      <c r="O7095">
        <v>0</v>
      </c>
      <c r="Q7095">
        <v>0</v>
      </c>
      <c r="R7095">
        <v>0</v>
      </c>
      <c r="S7095">
        <v>0</v>
      </c>
      <c r="T7095" t="s">
        <v>9315</v>
      </c>
      <c r="U7095" s="92" t="str">
        <f t="shared" si="110"/>
        <v>FI0121211143</v>
      </c>
    </row>
    <row r="7096" spans="1:21">
      <c r="A7096">
        <v>20110930</v>
      </c>
      <c r="B7096" t="s">
        <v>144</v>
      </c>
      <c r="C7096">
        <v>1211144</v>
      </c>
      <c r="D7096" t="s">
        <v>181</v>
      </c>
      <c r="E7096" t="s">
        <v>53</v>
      </c>
      <c r="F7096" t="s">
        <v>51</v>
      </c>
      <c r="G7096">
        <v>0</v>
      </c>
      <c r="H7096">
        <v>0</v>
      </c>
      <c r="I7096">
        <v>0</v>
      </c>
      <c r="J7096">
        <v>0</v>
      </c>
      <c r="K7096">
        <v>0</v>
      </c>
      <c r="L7096">
        <v>0</v>
      </c>
      <c r="M7096">
        <v>0</v>
      </c>
      <c r="N7096">
        <v>0</v>
      </c>
      <c r="O7096">
        <v>0</v>
      </c>
      <c r="Q7096">
        <v>0</v>
      </c>
      <c r="R7096">
        <v>0</v>
      </c>
      <c r="S7096">
        <v>0</v>
      </c>
      <c r="T7096" t="s">
        <v>9316</v>
      </c>
      <c r="U7096" s="92" t="str">
        <f t="shared" si="110"/>
        <v>FI0121211144</v>
      </c>
    </row>
    <row r="7097" spans="1:21">
      <c r="A7097">
        <v>20110930</v>
      </c>
      <c r="B7097" t="s">
        <v>144</v>
      </c>
      <c r="C7097">
        <v>1211145</v>
      </c>
      <c r="D7097" t="s">
        <v>181</v>
      </c>
      <c r="E7097" t="s">
        <v>68</v>
      </c>
      <c r="F7097" t="s">
        <v>51</v>
      </c>
      <c r="G7097">
        <v>0</v>
      </c>
      <c r="H7097">
        <v>0</v>
      </c>
      <c r="I7097">
        <v>0</v>
      </c>
      <c r="J7097">
        <v>0</v>
      </c>
      <c r="K7097">
        <v>0</v>
      </c>
      <c r="L7097">
        <v>0</v>
      </c>
      <c r="M7097">
        <v>0</v>
      </c>
      <c r="N7097">
        <v>0</v>
      </c>
      <c r="O7097">
        <v>0</v>
      </c>
      <c r="P7097">
        <v>0</v>
      </c>
      <c r="Q7097">
        <v>0</v>
      </c>
      <c r="R7097">
        <v>0</v>
      </c>
      <c r="S7097">
        <v>0</v>
      </c>
      <c r="T7097" t="s">
        <v>9317</v>
      </c>
      <c r="U7097" s="92" t="str">
        <f t="shared" si="110"/>
        <v>FI0121211145</v>
      </c>
    </row>
    <row r="7098" spans="1:21">
      <c r="A7098">
        <v>20110930</v>
      </c>
      <c r="B7098" t="s">
        <v>144</v>
      </c>
      <c r="C7098">
        <v>1211146</v>
      </c>
      <c r="D7098" t="s">
        <v>181</v>
      </c>
      <c r="E7098" t="s">
        <v>59</v>
      </c>
      <c r="F7098" t="s">
        <v>37</v>
      </c>
      <c r="G7098">
        <v>0</v>
      </c>
      <c r="H7098">
        <v>0</v>
      </c>
      <c r="I7098">
        <v>0</v>
      </c>
      <c r="J7098">
        <v>0</v>
      </c>
      <c r="K7098">
        <v>0</v>
      </c>
      <c r="L7098">
        <v>0</v>
      </c>
      <c r="M7098">
        <v>0</v>
      </c>
      <c r="N7098">
        <v>0</v>
      </c>
      <c r="O7098">
        <v>0</v>
      </c>
      <c r="Q7098">
        <v>0</v>
      </c>
      <c r="R7098">
        <v>0</v>
      </c>
      <c r="S7098">
        <v>0</v>
      </c>
      <c r="T7098" t="s">
        <v>9318</v>
      </c>
      <c r="U7098" s="92" t="str">
        <f t="shared" si="110"/>
        <v>FI0121211146</v>
      </c>
    </row>
    <row r="7099" spans="1:21">
      <c r="A7099">
        <v>20110930</v>
      </c>
      <c r="B7099" t="s">
        <v>144</v>
      </c>
      <c r="C7099">
        <v>1211147</v>
      </c>
      <c r="D7099" t="s">
        <v>181</v>
      </c>
      <c r="E7099" t="s">
        <v>58</v>
      </c>
      <c r="F7099" t="s">
        <v>37</v>
      </c>
      <c r="G7099">
        <v>0</v>
      </c>
      <c r="H7099">
        <v>0</v>
      </c>
      <c r="I7099">
        <v>0</v>
      </c>
      <c r="J7099">
        <v>0</v>
      </c>
      <c r="K7099">
        <v>0</v>
      </c>
      <c r="L7099">
        <v>0</v>
      </c>
      <c r="M7099">
        <v>0</v>
      </c>
      <c r="N7099">
        <v>0</v>
      </c>
      <c r="O7099">
        <v>0</v>
      </c>
      <c r="Q7099">
        <v>0</v>
      </c>
      <c r="R7099">
        <v>0</v>
      </c>
      <c r="S7099">
        <v>0</v>
      </c>
      <c r="T7099" t="s">
        <v>9319</v>
      </c>
      <c r="U7099" s="92" t="str">
        <f t="shared" si="110"/>
        <v>FI0121211147</v>
      </c>
    </row>
    <row r="7100" spans="1:21">
      <c r="A7100">
        <v>20110930</v>
      </c>
      <c r="B7100" t="s">
        <v>144</v>
      </c>
      <c r="C7100">
        <v>1211148</v>
      </c>
      <c r="D7100" t="s">
        <v>181</v>
      </c>
      <c r="E7100" t="s">
        <v>57</v>
      </c>
      <c r="F7100" t="s">
        <v>37</v>
      </c>
      <c r="G7100">
        <v>0</v>
      </c>
      <c r="H7100">
        <v>0</v>
      </c>
      <c r="I7100">
        <v>0</v>
      </c>
      <c r="J7100">
        <v>0</v>
      </c>
      <c r="K7100">
        <v>0</v>
      </c>
      <c r="L7100">
        <v>0</v>
      </c>
      <c r="M7100">
        <v>0</v>
      </c>
      <c r="N7100">
        <v>0</v>
      </c>
      <c r="O7100">
        <v>0</v>
      </c>
      <c r="Q7100">
        <v>0</v>
      </c>
      <c r="R7100">
        <v>0</v>
      </c>
      <c r="S7100">
        <v>0</v>
      </c>
      <c r="T7100" t="s">
        <v>9320</v>
      </c>
      <c r="U7100" s="92" t="str">
        <f t="shared" si="110"/>
        <v>FI0121211148</v>
      </c>
    </row>
    <row r="7101" spans="1:21">
      <c r="A7101">
        <v>20110930</v>
      </c>
      <c r="B7101" t="s">
        <v>144</v>
      </c>
      <c r="C7101">
        <v>1211149</v>
      </c>
      <c r="D7101" t="s">
        <v>181</v>
      </c>
      <c r="E7101" t="s">
        <v>56</v>
      </c>
      <c r="F7101" t="s">
        <v>37</v>
      </c>
      <c r="G7101">
        <v>0</v>
      </c>
      <c r="H7101">
        <v>0</v>
      </c>
      <c r="I7101">
        <v>0</v>
      </c>
      <c r="J7101">
        <v>0</v>
      </c>
      <c r="K7101">
        <v>0</v>
      </c>
      <c r="L7101">
        <v>0</v>
      </c>
      <c r="M7101">
        <v>0</v>
      </c>
      <c r="N7101">
        <v>0</v>
      </c>
      <c r="O7101">
        <v>0</v>
      </c>
      <c r="Q7101">
        <v>0</v>
      </c>
      <c r="R7101">
        <v>0</v>
      </c>
      <c r="S7101">
        <v>0</v>
      </c>
      <c r="T7101" t="s">
        <v>9321</v>
      </c>
      <c r="U7101" s="92" t="str">
        <f t="shared" si="110"/>
        <v>FI0121211149</v>
      </c>
    </row>
    <row r="7102" spans="1:21">
      <c r="A7102">
        <v>20110930</v>
      </c>
      <c r="B7102" t="s">
        <v>144</v>
      </c>
      <c r="C7102">
        <v>1211150</v>
      </c>
      <c r="D7102" t="s">
        <v>181</v>
      </c>
      <c r="E7102" t="s">
        <v>55</v>
      </c>
      <c r="F7102" t="s">
        <v>37</v>
      </c>
      <c r="G7102">
        <v>0</v>
      </c>
      <c r="H7102">
        <v>0</v>
      </c>
      <c r="I7102">
        <v>0</v>
      </c>
      <c r="J7102">
        <v>0</v>
      </c>
      <c r="K7102">
        <v>0</v>
      </c>
      <c r="L7102">
        <v>0</v>
      </c>
      <c r="M7102">
        <v>0</v>
      </c>
      <c r="N7102">
        <v>0</v>
      </c>
      <c r="O7102">
        <v>0</v>
      </c>
      <c r="Q7102">
        <v>0</v>
      </c>
      <c r="R7102">
        <v>0</v>
      </c>
      <c r="S7102">
        <v>0</v>
      </c>
      <c r="T7102" t="s">
        <v>9322</v>
      </c>
      <c r="U7102" s="92" t="str">
        <f t="shared" si="110"/>
        <v>FI0121211150</v>
      </c>
    </row>
    <row r="7103" spans="1:21">
      <c r="A7103">
        <v>20110930</v>
      </c>
      <c r="B7103" t="s">
        <v>144</v>
      </c>
      <c r="C7103">
        <v>1211151</v>
      </c>
      <c r="D7103" t="s">
        <v>181</v>
      </c>
      <c r="E7103" t="s">
        <v>54</v>
      </c>
      <c r="F7103" t="s">
        <v>37</v>
      </c>
      <c r="G7103">
        <v>0</v>
      </c>
      <c r="H7103">
        <v>0</v>
      </c>
      <c r="I7103">
        <v>0</v>
      </c>
      <c r="J7103">
        <v>0</v>
      </c>
      <c r="K7103">
        <v>0</v>
      </c>
      <c r="L7103">
        <v>0</v>
      </c>
      <c r="M7103">
        <v>0</v>
      </c>
      <c r="N7103">
        <v>0</v>
      </c>
      <c r="O7103">
        <v>0</v>
      </c>
      <c r="Q7103">
        <v>0</v>
      </c>
      <c r="R7103">
        <v>0</v>
      </c>
      <c r="S7103">
        <v>0</v>
      </c>
      <c r="T7103" t="s">
        <v>9323</v>
      </c>
      <c r="U7103" s="92" t="str">
        <f t="shared" si="110"/>
        <v>FI0121211151</v>
      </c>
    </row>
    <row r="7104" spans="1:21">
      <c r="A7104">
        <v>20110930</v>
      </c>
      <c r="B7104" t="s">
        <v>144</v>
      </c>
      <c r="C7104">
        <v>1211152</v>
      </c>
      <c r="D7104" t="s">
        <v>181</v>
      </c>
      <c r="E7104" t="s">
        <v>53</v>
      </c>
      <c r="F7104" t="s">
        <v>37</v>
      </c>
      <c r="G7104">
        <v>0</v>
      </c>
      <c r="H7104">
        <v>0</v>
      </c>
      <c r="I7104">
        <v>0</v>
      </c>
      <c r="J7104">
        <v>0</v>
      </c>
      <c r="K7104">
        <v>0</v>
      </c>
      <c r="L7104">
        <v>0</v>
      </c>
      <c r="M7104">
        <v>0</v>
      </c>
      <c r="N7104">
        <v>0</v>
      </c>
      <c r="O7104">
        <v>0</v>
      </c>
      <c r="Q7104">
        <v>0</v>
      </c>
      <c r="R7104">
        <v>0</v>
      </c>
      <c r="S7104">
        <v>0</v>
      </c>
      <c r="T7104" t="s">
        <v>9324</v>
      </c>
      <c r="U7104" s="92" t="str">
        <f t="shared" si="110"/>
        <v>FI0121211152</v>
      </c>
    </row>
    <row r="7105" spans="1:21">
      <c r="A7105">
        <v>20110930</v>
      </c>
      <c r="B7105" t="s">
        <v>144</v>
      </c>
      <c r="C7105">
        <v>1211153</v>
      </c>
      <c r="D7105" t="s">
        <v>181</v>
      </c>
      <c r="E7105" t="s">
        <v>68</v>
      </c>
      <c r="F7105" t="s">
        <v>37</v>
      </c>
      <c r="G7105">
        <v>0</v>
      </c>
      <c r="H7105">
        <v>0</v>
      </c>
      <c r="I7105">
        <v>0</v>
      </c>
      <c r="J7105">
        <v>0</v>
      </c>
      <c r="K7105">
        <v>0</v>
      </c>
      <c r="L7105">
        <v>0</v>
      </c>
      <c r="M7105">
        <v>0</v>
      </c>
      <c r="N7105">
        <v>0</v>
      </c>
      <c r="O7105">
        <v>0</v>
      </c>
      <c r="P7105">
        <v>0</v>
      </c>
      <c r="Q7105">
        <v>0</v>
      </c>
      <c r="R7105">
        <v>0</v>
      </c>
      <c r="S7105">
        <v>0</v>
      </c>
      <c r="T7105" t="s">
        <v>9325</v>
      </c>
      <c r="U7105" s="92" t="str">
        <f t="shared" si="110"/>
        <v>FI0121211153</v>
      </c>
    </row>
    <row r="7106" spans="1:21">
      <c r="A7106">
        <v>20110930</v>
      </c>
      <c r="B7106" t="s">
        <v>144</v>
      </c>
      <c r="C7106">
        <v>1211154</v>
      </c>
      <c r="D7106" t="s">
        <v>181</v>
      </c>
      <c r="E7106" t="s">
        <v>59</v>
      </c>
      <c r="F7106" t="s">
        <v>38</v>
      </c>
      <c r="G7106">
        <v>0</v>
      </c>
      <c r="H7106">
        <v>0</v>
      </c>
      <c r="I7106">
        <v>0</v>
      </c>
      <c r="J7106">
        <v>0</v>
      </c>
      <c r="K7106">
        <v>0</v>
      </c>
      <c r="L7106">
        <v>0</v>
      </c>
      <c r="M7106">
        <v>0</v>
      </c>
      <c r="N7106">
        <v>0</v>
      </c>
      <c r="O7106">
        <v>0</v>
      </c>
      <c r="Q7106">
        <v>0</v>
      </c>
      <c r="R7106">
        <v>0</v>
      </c>
      <c r="S7106">
        <v>0</v>
      </c>
      <c r="T7106" t="s">
        <v>9326</v>
      </c>
      <c r="U7106" s="92" t="str">
        <f t="shared" si="110"/>
        <v>FI0121211154</v>
      </c>
    </row>
    <row r="7107" spans="1:21">
      <c r="A7107">
        <v>20110930</v>
      </c>
      <c r="B7107" t="s">
        <v>144</v>
      </c>
      <c r="C7107">
        <v>1211155</v>
      </c>
      <c r="D7107" t="s">
        <v>181</v>
      </c>
      <c r="E7107" t="s">
        <v>58</v>
      </c>
      <c r="F7107" t="s">
        <v>38</v>
      </c>
      <c r="G7107">
        <v>0</v>
      </c>
      <c r="H7107">
        <v>0</v>
      </c>
      <c r="I7107">
        <v>0</v>
      </c>
      <c r="J7107">
        <v>0</v>
      </c>
      <c r="K7107">
        <v>0</v>
      </c>
      <c r="L7107">
        <v>0</v>
      </c>
      <c r="M7107">
        <v>0</v>
      </c>
      <c r="N7107">
        <v>0</v>
      </c>
      <c r="O7107">
        <v>0</v>
      </c>
      <c r="Q7107">
        <v>0</v>
      </c>
      <c r="R7107">
        <v>0</v>
      </c>
      <c r="S7107">
        <v>0</v>
      </c>
      <c r="T7107" t="s">
        <v>9327</v>
      </c>
      <c r="U7107" s="92" t="str">
        <f t="shared" ref="U7107:U7170" si="111">B7107&amp;C7107</f>
        <v>FI0121211155</v>
      </c>
    </row>
    <row r="7108" spans="1:21">
      <c r="A7108">
        <v>20110930</v>
      </c>
      <c r="B7108" t="s">
        <v>144</v>
      </c>
      <c r="C7108">
        <v>1211156</v>
      </c>
      <c r="D7108" t="s">
        <v>181</v>
      </c>
      <c r="E7108" t="s">
        <v>57</v>
      </c>
      <c r="F7108" t="s">
        <v>38</v>
      </c>
      <c r="G7108">
        <v>0</v>
      </c>
      <c r="H7108">
        <v>0</v>
      </c>
      <c r="I7108">
        <v>0</v>
      </c>
      <c r="J7108">
        <v>0</v>
      </c>
      <c r="K7108">
        <v>0</v>
      </c>
      <c r="L7108">
        <v>0</v>
      </c>
      <c r="M7108">
        <v>0</v>
      </c>
      <c r="N7108">
        <v>0</v>
      </c>
      <c r="O7108">
        <v>0</v>
      </c>
      <c r="Q7108">
        <v>0</v>
      </c>
      <c r="R7108">
        <v>0</v>
      </c>
      <c r="S7108">
        <v>0</v>
      </c>
      <c r="T7108" t="s">
        <v>9328</v>
      </c>
      <c r="U7108" s="92" t="str">
        <f t="shared" si="111"/>
        <v>FI0121211156</v>
      </c>
    </row>
    <row r="7109" spans="1:21">
      <c r="A7109">
        <v>20110930</v>
      </c>
      <c r="B7109" t="s">
        <v>144</v>
      </c>
      <c r="C7109">
        <v>1211157</v>
      </c>
      <c r="D7109" t="s">
        <v>181</v>
      </c>
      <c r="E7109" t="s">
        <v>56</v>
      </c>
      <c r="F7109" t="s">
        <v>38</v>
      </c>
      <c r="G7109">
        <v>0</v>
      </c>
      <c r="H7109">
        <v>0</v>
      </c>
      <c r="I7109">
        <v>0</v>
      </c>
      <c r="J7109">
        <v>0</v>
      </c>
      <c r="K7109">
        <v>0</v>
      </c>
      <c r="L7109">
        <v>0</v>
      </c>
      <c r="M7109">
        <v>0</v>
      </c>
      <c r="N7109">
        <v>0</v>
      </c>
      <c r="O7109">
        <v>0</v>
      </c>
      <c r="Q7109">
        <v>0</v>
      </c>
      <c r="R7109">
        <v>0</v>
      </c>
      <c r="S7109">
        <v>0</v>
      </c>
      <c r="T7109" t="s">
        <v>9329</v>
      </c>
      <c r="U7109" s="92" t="str">
        <f t="shared" si="111"/>
        <v>FI0121211157</v>
      </c>
    </row>
    <row r="7110" spans="1:21">
      <c r="A7110">
        <v>20110930</v>
      </c>
      <c r="B7110" t="s">
        <v>144</v>
      </c>
      <c r="C7110">
        <v>1211158</v>
      </c>
      <c r="D7110" t="s">
        <v>181</v>
      </c>
      <c r="E7110" t="s">
        <v>55</v>
      </c>
      <c r="F7110" t="s">
        <v>38</v>
      </c>
      <c r="G7110">
        <v>0</v>
      </c>
      <c r="H7110">
        <v>0</v>
      </c>
      <c r="I7110">
        <v>0</v>
      </c>
      <c r="J7110">
        <v>0</v>
      </c>
      <c r="K7110">
        <v>0</v>
      </c>
      <c r="L7110">
        <v>0</v>
      </c>
      <c r="M7110">
        <v>0</v>
      </c>
      <c r="N7110">
        <v>0</v>
      </c>
      <c r="O7110">
        <v>0</v>
      </c>
      <c r="Q7110">
        <v>0</v>
      </c>
      <c r="R7110">
        <v>0</v>
      </c>
      <c r="S7110">
        <v>0</v>
      </c>
      <c r="T7110" t="s">
        <v>9330</v>
      </c>
      <c r="U7110" s="92" t="str">
        <f t="shared" si="111"/>
        <v>FI0121211158</v>
      </c>
    </row>
    <row r="7111" spans="1:21">
      <c r="A7111">
        <v>20110930</v>
      </c>
      <c r="B7111" t="s">
        <v>144</v>
      </c>
      <c r="C7111">
        <v>1211159</v>
      </c>
      <c r="D7111" t="s">
        <v>181</v>
      </c>
      <c r="E7111" t="s">
        <v>54</v>
      </c>
      <c r="F7111" t="s">
        <v>38</v>
      </c>
      <c r="G7111">
        <v>0</v>
      </c>
      <c r="H7111">
        <v>0</v>
      </c>
      <c r="I7111">
        <v>0</v>
      </c>
      <c r="J7111">
        <v>0</v>
      </c>
      <c r="K7111">
        <v>0</v>
      </c>
      <c r="L7111">
        <v>0</v>
      </c>
      <c r="M7111">
        <v>0</v>
      </c>
      <c r="N7111">
        <v>0</v>
      </c>
      <c r="O7111">
        <v>0</v>
      </c>
      <c r="Q7111">
        <v>0</v>
      </c>
      <c r="R7111">
        <v>0</v>
      </c>
      <c r="S7111">
        <v>0</v>
      </c>
      <c r="T7111" t="s">
        <v>9331</v>
      </c>
      <c r="U7111" s="92" t="str">
        <f t="shared" si="111"/>
        <v>FI0121211159</v>
      </c>
    </row>
    <row r="7112" spans="1:21">
      <c r="A7112">
        <v>20110930</v>
      </c>
      <c r="B7112" t="s">
        <v>144</v>
      </c>
      <c r="C7112">
        <v>1211160</v>
      </c>
      <c r="D7112" t="s">
        <v>181</v>
      </c>
      <c r="E7112" t="s">
        <v>53</v>
      </c>
      <c r="F7112" t="s">
        <v>38</v>
      </c>
      <c r="G7112">
        <v>0</v>
      </c>
      <c r="H7112">
        <v>0</v>
      </c>
      <c r="I7112">
        <v>0</v>
      </c>
      <c r="J7112">
        <v>0</v>
      </c>
      <c r="K7112">
        <v>0</v>
      </c>
      <c r="L7112">
        <v>0</v>
      </c>
      <c r="M7112">
        <v>0</v>
      </c>
      <c r="N7112">
        <v>0</v>
      </c>
      <c r="O7112">
        <v>0</v>
      </c>
      <c r="Q7112">
        <v>0</v>
      </c>
      <c r="R7112">
        <v>0</v>
      </c>
      <c r="S7112">
        <v>0</v>
      </c>
      <c r="T7112" t="s">
        <v>9332</v>
      </c>
      <c r="U7112" s="92" t="str">
        <f t="shared" si="111"/>
        <v>FI0121211160</v>
      </c>
    </row>
    <row r="7113" spans="1:21">
      <c r="A7113">
        <v>20110930</v>
      </c>
      <c r="B7113" t="s">
        <v>144</v>
      </c>
      <c r="C7113">
        <v>1211161</v>
      </c>
      <c r="D7113" t="s">
        <v>181</v>
      </c>
      <c r="E7113" t="s">
        <v>68</v>
      </c>
      <c r="F7113" t="s">
        <v>38</v>
      </c>
      <c r="G7113">
        <v>0</v>
      </c>
      <c r="H7113">
        <v>0</v>
      </c>
      <c r="I7113">
        <v>0</v>
      </c>
      <c r="J7113">
        <v>0</v>
      </c>
      <c r="K7113">
        <v>0</v>
      </c>
      <c r="L7113">
        <v>0</v>
      </c>
      <c r="M7113">
        <v>0</v>
      </c>
      <c r="N7113">
        <v>0</v>
      </c>
      <c r="O7113">
        <v>0</v>
      </c>
      <c r="P7113">
        <v>0</v>
      </c>
      <c r="Q7113">
        <v>0</v>
      </c>
      <c r="R7113">
        <v>0</v>
      </c>
      <c r="S7113">
        <v>0</v>
      </c>
      <c r="T7113" t="s">
        <v>9333</v>
      </c>
      <c r="U7113" s="92" t="str">
        <f t="shared" si="111"/>
        <v>FI0121211161</v>
      </c>
    </row>
    <row r="7114" spans="1:21">
      <c r="A7114">
        <v>20110930</v>
      </c>
      <c r="B7114" t="s">
        <v>144</v>
      </c>
      <c r="C7114">
        <v>1211162</v>
      </c>
      <c r="D7114" t="s">
        <v>181</v>
      </c>
      <c r="E7114" t="s">
        <v>59</v>
      </c>
      <c r="F7114" t="s">
        <v>39</v>
      </c>
      <c r="G7114">
        <v>0</v>
      </c>
      <c r="H7114">
        <v>0</v>
      </c>
      <c r="I7114">
        <v>0</v>
      </c>
      <c r="J7114">
        <v>0</v>
      </c>
      <c r="K7114">
        <v>0</v>
      </c>
      <c r="L7114">
        <v>0</v>
      </c>
      <c r="M7114">
        <v>0</v>
      </c>
      <c r="N7114">
        <v>0</v>
      </c>
      <c r="O7114">
        <v>0</v>
      </c>
      <c r="Q7114">
        <v>0</v>
      </c>
      <c r="R7114">
        <v>0</v>
      </c>
      <c r="S7114">
        <v>0</v>
      </c>
      <c r="T7114" t="s">
        <v>9334</v>
      </c>
      <c r="U7114" s="92" t="str">
        <f t="shared" si="111"/>
        <v>FI0121211162</v>
      </c>
    </row>
    <row r="7115" spans="1:21">
      <c r="A7115">
        <v>20110930</v>
      </c>
      <c r="B7115" t="s">
        <v>144</v>
      </c>
      <c r="C7115">
        <v>1211163</v>
      </c>
      <c r="D7115" t="s">
        <v>181</v>
      </c>
      <c r="E7115" t="s">
        <v>58</v>
      </c>
      <c r="F7115" t="s">
        <v>39</v>
      </c>
      <c r="G7115">
        <v>0</v>
      </c>
      <c r="H7115">
        <v>0</v>
      </c>
      <c r="I7115">
        <v>0</v>
      </c>
      <c r="J7115">
        <v>0</v>
      </c>
      <c r="K7115">
        <v>0</v>
      </c>
      <c r="L7115">
        <v>0</v>
      </c>
      <c r="M7115">
        <v>0</v>
      </c>
      <c r="N7115">
        <v>0</v>
      </c>
      <c r="O7115">
        <v>0</v>
      </c>
      <c r="Q7115">
        <v>0</v>
      </c>
      <c r="R7115">
        <v>0</v>
      </c>
      <c r="S7115">
        <v>0</v>
      </c>
      <c r="T7115" t="s">
        <v>9335</v>
      </c>
      <c r="U7115" s="92" t="str">
        <f t="shared" si="111"/>
        <v>FI0121211163</v>
      </c>
    </row>
    <row r="7116" spans="1:21">
      <c r="A7116">
        <v>20110930</v>
      </c>
      <c r="B7116" t="s">
        <v>144</v>
      </c>
      <c r="C7116">
        <v>1211164</v>
      </c>
      <c r="D7116" t="s">
        <v>181</v>
      </c>
      <c r="E7116" t="s">
        <v>57</v>
      </c>
      <c r="F7116" t="s">
        <v>39</v>
      </c>
      <c r="G7116">
        <v>0</v>
      </c>
      <c r="H7116">
        <v>0</v>
      </c>
      <c r="I7116">
        <v>0</v>
      </c>
      <c r="J7116">
        <v>0</v>
      </c>
      <c r="K7116">
        <v>0</v>
      </c>
      <c r="L7116">
        <v>0</v>
      </c>
      <c r="M7116">
        <v>0</v>
      </c>
      <c r="N7116">
        <v>0</v>
      </c>
      <c r="O7116">
        <v>0</v>
      </c>
      <c r="Q7116">
        <v>0</v>
      </c>
      <c r="R7116">
        <v>0</v>
      </c>
      <c r="S7116">
        <v>0</v>
      </c>
      <c r="T7116" t="s">
        <v>9336</v>
      </c>
      <c r="U7116" s="92" t="str">
        <f t="shared" si="111"/>
        <v>FI0121211164</v>
      </c>
    </row>
    <row r="7117" spans="1:21">
      <c r="A7117">
        <v>20110930</v>
      </c>
      <c r="B7117" t="s">
        <v>144</v>
      </c>
      <c r="C7117">
        <v>1211165</v>
      </c>
      <c r="D7117" t="s">
        <v>181</v>
      </c>
      <c r="E7117" t="s">
        <v>56</v>
      </c>
      <c r="F7117" t="s">
        <v>39</v>
      </c>
      <c r="G7117">
        <v>0</v>
      </c>
      <c r="H7117">
        <v>0</v>
      </c>
      <c r="I7117">
        <v>0</v>
      </c>
      <c r="J7117">
        <v>0</v>
      </c>
      <c r="K7117">
        <v>0</v>
      </c>
      <c r="L7117">
        <v>0</v>
      </c>
      <c r="M7117">
        <v>0</v>
      </c>
      <c r="N7117">
        <v>0</v>
      </c>
      <c r="O7117">
        <v>0</v>
      </c>
      <c r="Q7117">
        <v>0</v>
      </c>
      <c r="R7117">
        <v>0</v>
      </c>
      <c r="S7117">
        <v>0</v>
      </c>
      <c r="T7117" t="s">
        <v>9337</v>
      </c>
      <c r="U7117" s="92" t="str">
        <f t="shared" si="111"/>
        <v>FI0121211165</v>
      </c>
    </row>
    <row r="7118" spans="1:21">
      <c r="A7118">
        <v>20110930</v>
      </c>
      <c r="B7118" t="s">
        <v>144</v>
      </c>
      <c r="C7118">
        <v>1211166</v>
      </c>
      <c r="D7118" t="s">
        <v>181</v>
      </c>
      <c r="E7118" t="s">
        <v>55</v>
      </c>
      <c r="F7118" t="s">
        <v>39</v>
      </c>
      <c r="G7118">
        <v>0</v>
      </c>
      <c r="H7118">
        <v>0</v>
      </c>
      <c r="I7118">
        <v>0</v>
      </c>
      <c r="J7118">
        <v>0</v>
      </c>
      <c r="K7118">
        <v>0</v>
      </c>
      <c r="L7118">
        <v>0</v>
      </c>
      <c r="M7118">
        <v>0</v>
      </c>
      <c r="N7118">
        <v>0</v>
      </c>
      <c r="O7118">
        <v>0</v>
      </c>
      <c r="Q7118">
        <v>0</v>
      </c>
      <c r="R7118">
        <v>0</v>
      </c>
      <c r="S7118">
        <v>0</v>
      </c>
      <c r="T7118" t="s">
        <v>9338</v>
      </c>
      <c r="U7118" s="92" t="str">
        <f t="shared" si="111"/>
        <v>FI0121211166</v>
      </c>
    </row>
    <row r="7119" spans="1:21">
      <c r="A7119">
        <v>20110930</v>
      </c>
      <c r="B7119" t="s">
        <v>144</v>
      </c>
      <c r="C7119">
        <v>1211167</v>
      </c>
      <c r="D7119" t="s">
        <v>181</v>
      </c>
      <c r="E7119" t="s">
        <v>54</v>
      </c>
      <c r="F7119" t="s">
        <v>39</v>
      </c>
      <c r="G7119">
        <v>0</v>
      </c>
      <c r="H7119">
        <v>0</v>
      </c>
      <c r="I7119">
        <v>0</v>
      </c>
      <c r="J7119">
        <v>0</v>
      </c>
      <c r="K7119">
        <v>0</v>
      </c>
      <c r="L7119">
        <v>0</v>
      </c>
      <c r="M7119">
        <v>0</v>
      </c>
      <c r="N7119">
        <v>0</v>
      </c>
      <c r="O7119">
        <v>0</v>
      </c>
      <c r="Q7119">
        <v>0</v>
      </c>
      <c r="R7119">
        <v>0</v>
      </c>
      <c r="S7119">
        <v>0</v>
      </c>
      <c r="T7119" t="s">
        <v>9339</v>
      </c>
      <c r="U7119" s="92" t="str">
        <f t="shared" si="111"/>
        <v>FI0121211167</v>
      </c>
    </row>
    <row r="7120" spans="1:21">
      <c r="A7120">
        <v>20110930</v>
      </c>
      <c r="B7120" t="s">
        <v>144</v>
      </c>
      <c r="C7120">
        <v>1211168</v>
      </c>
      <c r="D7120" t="s">
        <v>181</v>
      </c>
      <c r="E7120" t="s">
        <v>53</v>
      </c>
      <c r="F7120" t="s">
        <v>39</v>
      </c>
      <c r="G7120">
        <v>0</v>
      </c>
      <c r="H7120">
        <v>0</v>
      </c>
      <c r="I7120">
        <v>0</v>
      </c>
      <c r="J7120">
        <v>0</v>
      </c>
      <c r="K7120">
        <v>0</v>
      </c>
      <c r="L7120">
        <v>0</v>
      </c>
      <c r="M7120">
        <v>0</v>
      </c>
      <c r="N7120">
        <v>0</v>
      </c>
      <c r="O7120">
        <v>0</v>
      </c>
      <c r="Q7120">
        <v>0</v>
      </c>
      <c r="R7120">
        <v>0</v>
      </c>
      <c r="S7120">
        <v>0</v>
      </c>
      <c r="T7120" t="s">
        <v>9340</v>
      </c>
      <c r="U7120" s="92" t="str">
        <f t="shared" si="111"/>
        <v>FI0121211168</v>
      </c>
    </row>
    <row r="7121" spans="1:21">
      <c r="A7121">
        <v>20110930</v>
      </c>
      <c r="B7121" t="s">
        <v>144</v>
      </c>
      <c r="C7121">
        <v>1211169</v>
      </c>
      <c r="D7121" t="s">
        <v>181</v>
      </c>
      <c r="E7121" t="s">
        <v>68</v>
      </c>
      <c r="F7121" t="s">
        <v>39</v>
      </c>
      <c r="G7121">
        <v>0</v>
      </c>
      <c r="H7121">
        <v>0</v>
      </c>
      <c r="I7121">
        <v>0</v>
      </c>
      <c r="J7121">
        <v>0</v>
      </c>
      <c r="K7121">
        <v>0</v>
      </c>
      <c r="L7121">
        <v>0</v>
      </c>
      <c r="M7121">
        <v>0</v>
      </c>
      <c r="N7121">
        <v>0</v>
      </c>
      <c r="O7121">
        <v>0</v>
      </c>
      <c r="P7121">
        <v>0</v>
      </c>
      <c r="Q7121">
        <v>0</v>
      </c>
      <c r="R7121">
        <v>0</v>
      </c>
      <c r="S7121">
        <v>0</v>
      </c>
      <c r="T7121" t="s">
        <v>9341</v>
      </c>
      <c r="U7121" s="92" t="str">
        <f t="shared" si="111"/>
        <v>FI0121211169</v>
      </c>
    </row>
    <row r="7122" spans="1:21">
      <c r="A7122">
        <v>20110930</v>
      </c>
      <c r="B7122" t="s">
        <v>144</v>
      </c>
      <c r="C7122">
        <v>1211170</v>
      </c>
      <c r="D7122" t="s">
        <v>181</v>
      </c>
      <c r="E7122" t="s">
        <v>59</v>
      </c>
      <c r="F7122" t="s">
        <v>40</v>
      </c>
      <c r="G7122">
        <v>0</v>
      </c>
      <c r="H7122">
        <v>0</v>
      </c>
      <c r="I7122">
        <v>0</v>
      </c>
      <c r="J7122">
        <v>0</v>
      </c>
      <c r="K7122">
        <v>0</v>
      </c>
      <c r="L7122">
        <v>0</v>
      </c>
      <c r="M7122">
        <v>0</v>
      </c>
      <c r="N7122">
        <v>0</v>
      </c>
      <c r="O7122">
        <v>0</v>
      </c>
      <c r="Q7122">
        <v>0</v>
      </c>
      <c r="R7122">
        <v>0</v>
      </c>
      <c r="S7122">
        <v>0</v>
      </c>
      <c r="T7122" t="s">
        <v>9342</v>
      </c>
      <c r="U7122" s="92" t="str">
        <f t="shared" si="111"/>
        <v>FI0121211170</v>
      </c>
    </row>
    <row r="7123" spans="1:21">
      <c r="A7123">
        <v>20110930</v>
      </c>
      <c r="B7123" t="s">
        <v>144</v>
      </c>
      <c r="C7123">
        <v>1211171</v>
      </c>
      <c r="D7123" t="s">
        <v>181</v>
      </c>
      <c r="E7123" t="s">
        <v>58</v>
      </c>
      <c r="F7123" t="s">
        <v>40</v>
      </c>
      <c r="G7123">
        <v>0</v>
      </c>
      <c r="H7123">
        <v>0</v>
      </c>
      <c r="I7123">
        <v>0</v>
      </c>
      <c r="J7123">
        <v>0</v>
      </c>
      <c r="K7123">
        <v>0</v>
      </c>
      <c r="L7123">
        <v>0</v>
      </c>
      <c r="M7123">
        <v>0</v>
      </c>
      <c r="N7123">
        <v>0</v>
      </c>
      <c r="O7123">
        <v>0</v>
      </c>
      <c r="Q7123">
        <v>0</v>
      </c>
      <c r="R7123">
        <v>0</v>
      </c>
      <c r="S7123">
        <v>0</v>
      </c>
      <c r="T7123" t="s">
        <v>9343</v>
      </c>
      <c r="U7123" s="92" t="str">
        <f t="shared" si="111"/>
        <v>FI0121211171</v>
      </c>
    </row>
    <row r="7124" spans="1:21">
      <c r="A7124">
        <v>20110930</v>
      </c>
      <c r="B7124" t="s">
        <v>144</v>
      </c>
      <c r="C7124">
        <v>1211172</v>
      </c>
      <c r="D7124" t="s">
        <v>181</v>
      </c>
      <c r="E7124" t="s">
        <v>57</v>
      </c>
      <c r="F7124" t="s">
        <v>40</v>
      </c>
      <c r="G7124">
        <v>0</v>
      </c>
      <c r="H7124">
        <v>0</v>
      </c>
      <c r="I7124">
        <v>0</v>
      </c>
      <c r="J7124">
        <v>0</v>
      </c>
      <c r="K7124">
        <v>0</v>
      </c>
      <c r="L7124">
        <v>0</v>
      </c>
      <c r="M7124">
        <v>0</v>
      </c>
      <c r="N7124">
        <v>0</v>
      </c>
      <c r="O7124">
        <v>0</v>
      </c>
      <c r="Q7124">
        <v>0</v>
      </c>
      <c r="R7124">
        <v>0</v>
      </c>
      <c r="S7124">
        <v>0</v>
      </c>
      <c r="T7124" t="s">
        <v>9344</v>
      </c>
      <c r="U7124" s="92" t="str">
        <f t="shared" si="111"/>
        <v>FI0121211172</v>
      </c>
    </row>
    <row r="7125" spans="1:21">
      <c r="A7125">
        <v>20110930</v>
      </c>
      <c r="B7125" t="s">
        <v>144</v>
      </c>
      <c r="C7125">
        <v>1211173</v>
      </c>
      <c r="D7125" t="s">
        <v>181</v>
      </c>
      <c r="E7125" t="s">
        <v>56</v>
      </c>
      <c r="F7125" t="s">
        <v>40</v>
      </c>
      <c r="G7125">
        <v>0</v>
      </c>
      <c r="H7125">
        <v>0</v>
      </c>
      <c r="I7125">
        <v>0</v>
      </c>
      <c r="J7125">
        <v>0</v>
      </c>
      <c r="K7125">
        <v>0</v>
      </c>
      <c r="L7125">
        <v>0</v>
      </c>
      <c r="M7125">
        <v>0</v>
      </c>
      <c r="N7125">
        <v>0</v>
      </c>
      <c r="O7125">
        <v>0</v>
      </c>
      <c r="Q7125">
        <v>0</v>
      </c>
      <c r="R7125">
        <v>0</v>
      </c>
      <c r="S7125">
        <v>0</v>
      </c>
      <c r="T7125" t="s">
        <v>9345</v>
      </c>
      <c r="U7125" s="92" t="str">
        <f t="shared" si="111"/>
        <v>FI0121211173</v>
      </c>
    </row>
    <row r="7126" spans="1:21">
      <c r="A7126">
        <v>20110930</v>
      </c>
      <c r="B7126" t="s">
        <v>144</v>
      </c>
      <c r="C7126">
        <v>1211174</v>
      </c>
      <c r="D7126" t="s">
        <v>181</v>
      </c>
      <c r="E7126" t="s">
        <v>55</v>
      </c>
      <c r="F7126" t="s">
        <v>40</v>
      </c>
      <c r="G7126">
        <v>0</v>
      </c>
      <c r="H7126">
        <v>0</v>
      </c>
      <c r="I7126">
        <v>0</v>
      </c>
      <c r="J7126">
        <v>0</v>
      </c>
      <c r="K7126">
        <v>0</v>
      </c>
      <c r="L7126">
        <v>0</v>
      </c>
      <c r="M7126">
        <v>0</v>
      </c>
      <c r="N7126">
        <v>0</v>
      </c>
      <c r="O7126">
        <v>0</v>
      </c>
      <c r="Q7126">
        <v>0</v>
      </c>
      <c r="R7126">
        <v>0</v>
      </c>
      <c r="S7126">
        <v>0</v>
      </c>
      <c r="T7126" t="s">
        <v>9346</v>
      </c>
      <c r="U7126" s="92" t="str">
        <f t="shared" si="111"/>
        <v>FI0121211174</v>
      </c>
    </row>
    <row r="7127" spans="1:21">
      <c r="A7127">
        <v>20110930</v>
      </c>
      <c r="B7127" t="s">
        <v>144</v>
      </c>
      <c r="C7127">
        <v>1211175</v>
      </c>
      <c r="D7127" t="s">
        <v>181</v>
      </c>
      <c r="E7127" t="s">
        <v>54</v>
      </c>
      <c r="F7127" t="s">
        <v>40</v>
      </c>
      <c r="G7127">
        <v>0</v>
      </c>
      <c r="H7127">
        <v>0</v>
      </c>
      <c r="I7127">
        <v>0</v>
      </c>
      <c r="J7127">
        <v>0</v>
      </c>
      <c r="K7127">
        <v>0</v>
      </c>
      <c r="L7127">
        <v>0</v>
      </c>
      <c r="M7127">
        <v>0</v>
      </c>
      <c r="N7127">
        <v>0</v>
      </c>
      <c r="O7127">
        <v>0</v>
      </c>
      <c r="Q7127">
        <v>0</v>
      </c>
      <c r="R7127">
        <v>0</v>
      </c>
      <c r="S7127">
        <v>0</v>
      </c>
      <c r="T7127" t="s">
        <v>9347</v>
      </c>
      <c r="U7127" s="92" t="str">
        <f t="shared" si="111"/>
        <v>FI0121211175</v>
      </c>
    </row>
    <row r="7128" spans="1:21">
      <c r="A7128">
        <v>20110930</v>
      </c>
      <c r="B7128" t="s">
        <v>144</v>
      </c>
      <c r="C7128">
        <v>1211176</v>
      </c>
      <c r="D7128" t="s">
        <v>181</v>
      </c>
      <c r="E7128" t="s">
        <v>53</v>
      </c>
      <c r="F7128" t="s">
        <v>40</v>
      </c>
      <c r="G7128">
        <v>0</v>
      </c>
      <c r="H7128">
        <v>0</v>
      </c>
      <c r="I7128">
        <v>0</v>
      </c>
      <c r="J7128">
        <v>0</v>
      </c>
      <c r="K7128">
        <v>0</v>
      </c>
      <c r="L7128">
        <v>0</v>
      </c>
      <c r="M7128">
        <v>0</v>
      </c>
      <c r="N7128">
        <v>0</v>
      </c>
      <c r="O7128">
        <v>0</v>
      </c>
      <c r="Q7128">
        <v>0</v>
      </c>
      <c r="R7128">
        <v>0</v>
      </c>
      <c r="S7128">
        <v>0</v>
      </c>
      <c r="T7128" t="s">
        <v>9348</v>
      </c>
      <c r="U7128" s="92" t="str">
        <f t="shared" si="111"/>
        <v>FI0121211176</v>
      </c>
    </row>
    <row r="7129" spans="1:21">
      <c r="A7129">
        <v>20110930</v>
      </c>
      <c r="B7129" t="s">
        <v>144</v>
      </c>
      <c r="C7129">
        <v>1211177</v>
      </c>
      <c r="D7129" t="s">
        <v>181</v>
      </c>
      <c r="E7129" t="s">
        <v>68</v>
      </c>
      <c r="F7129" t="s">
        <v>40</v>
      </c>
      <c r="G7129">
        <v>0</v>
      </c>
      <c r="H7129">
        <v>0</v>
      </c>
      <c r="I7129">
        <v>0</v>
      </c>
      <c r="J7129">
        <v>0</v>
      </c>
      <c r="K7129">
        <v>0</v>
      </c>
      <c r="L7129">
        <v>0</v>
      </c>
      <c r="M7129">
        <v>0</v>
      </c>
      <c r="N7129">
        <v>0</v>
      </c>
      <c r="O7129">
        <v>0</v>
      </c>
      <c r="P7129">
        <v>0</v>
      </c>
      <c r="Q7129">
        <v>0</v>
      </c>
      <c r="R7129">
        <v>0</v>
      </c>
      <c r="S7129">
        <v>0</v>
      </c>
      <c r="T7129" t="s">
        <v>9349</v>
      </c>
      <c r="U7129" s="92" t="str">
        <f t="shared" si="111"/>
        <v>FI0121211177</v>
      </c>
    </row>
    <row r="7130" spans="1:21">
      <c r="A7130">
        <v>20110930</v>
      </c>
      <c r="B7130" t="s">
        <v>144</v>
      </c>
      <c r="C7130">
        <v>1211178</v>
      </c>
      <c r="D7130" t="s">
        <v>181</v>
      </c>
      <c r="E7130" t="s">
        <v>59</v>
      </c>
      <c r="F7130" t="s">
        <v>49</v>
      </c>
      <c r="G7130">
        <v>0</v>
      </c>
      <c r="H7130">
        <v>0</v>
      </c>
      <c r="I7130">
        <v>0</v>
      </c>
      <c r="J7130">
        <v>0</v>
      </c>
      <c r="K7130">
        <v>0</v>
      </c>
      <c r="L7130">
        <v>0</v>
      </c>
      <c r="M7130">
        <v>0</v>
      </c>
      <c r="N7130">
        <v>0</v>
      </c>
      <c r="O7130">
        <v>0</v>
      </c>
      <c r="Q7130">
        <v>0</v>
      </c>
      <c r="R7130">
        <v>0</v>
      </c>
      <c r="S7130">
        <v>0</v>
      </c>
      <c r="T7130" t="s">
        <v>9350</v>
      </c>
      <c r="U7130" s="92" t="str">
        <f t="shared" si="111"/>
        <v>FI0121211178</v>
      </c>
    </row>
    <row r="7131" spans="1:21">
      <c r="A7131">
        <v>20110930</v>
      </c>
      <c r="B7131" t="s">
        <v>144</v>
      </c>
      <c r="C7131">
        <v>1211179</v>
      </c>
      <c r="D7131" t="s">
        <v>181</v>
      </c>
      <c r="E7131" t="s">
        <v>58</v>
      </c>
      <c r="F7131" t="s">
        <v>49</v>
      </c>
      <c r="G7131">
        <v>0</v>
      </c>
      <c r="H7131">
        <v>0</v>
      </c>
      <c r="I7131">
        <v>0</v>
      </c>
      <c r="J7131">
        <v>0</v>
      </c>
      <c r="K7131">
        <v>0</v>
      </c>
      <c r="L7131">
        <v>0</v>
      </c>
      <c r="M7131">
        <v>0</v>
      </c>
      <c r="N7131">
        <v>0</v>
      </c>
      <c r="O7131">
        <v>0</v>
      </c>
      <c r="Q7131">
        <v>0</v>
      </c>
      <c r="R7131">
        <v>0</v>
      </c>
      <c r="S7131">
        <v>0</v>
      </c>
      <c r="T7131" t="s">
        <v>9351</v>
      </c>
      <c r="U7131" s="92" t="str">
        <f t="shared" si="111"/>
        <v>FI0121211179</v>
      </c>
    </row>
    <row r="7132" spans="1:21">
      <c r="A7132">
        <v>20110930</v>
      </c>
      <c r="B7132" t="s">
        <v>144</v>
      </c>
      <c r="C7132">
        <v>1211180</v>
      </c>
      <c r="D7132" t="s">
        <v>181</v>
      </c>
      <c r="E7132" t="s">
        <v>57</v>
      </c>
      <c r="F7132" t="s">
        <v>49</v>
      </c>
      <c r="G7132">
        <v>0</v>
      </c>
      <c r="H7132">
        <v>0</v>
      </c>
      <c r="I7132">
        <v>0</v>
      </c>
      <c r="J7132">
        <v>0</v>
      </c>
      <c r="K7132">
        <v>0</v>
      </c>
      <c r="L7132">
        <v>0</v>
      </c>
      <c r="M7132">
        <v>0</v>
      </c>
      <c r="N7132">
        <v>0</v>
      </c>
      <c r="O7132">
        <v>0</v>
      </c>
      <c r="Q7132">
        <v>0</v>
      </c>
      <c r="R7132">
        <v>0</v>
      </c>
      <c r="S7132">
        <v>0</v>
      </c>
      <c r="T7132" t="s">
        <v>9352</v>
      </c>
      <c r="U7132" s="92" t="str">
        <f t="shared" si="111"/>
        <v>FI0121211180</v>
      </c>
    </row>
    <row r="7133" spans="1:21">
      <c r="A7133">
        <v>20110930</v>
      </c>
      <c r="B7133" t="s">
        <v>144</v>
      </c>
      <c r="C7133">
        <v>1211181</v>
      </c>
      <c r="D7133" t="s">
        <v>181</v>
      </c>
      <c r="E7133" t="s">
        <v>56</v>
      </c>
      <c r="F7133" t="s">
        <v>49</v>
      </c>
      <c r="G7133">
        <v>0</v>
      </c>
      <c r="H7133">
        <v>0</v>
      </c>
      <c r="I7133">
        <v>0</v>
      </c>
      <c r="J7133">
        <v>0</v>
      </c>
      <c r="K7133">
        <v>0</v>
      </c>
      <c r="L7133">
        <v>0</v>
      </c>
      <c r="M7133">
        <v>0</v>
      </c>
      <c r="N7133">
        <v>0</v>
      </c>
      <c r="O7133">
        <v>0</v>
      </c>
      <c r="Q7133">
        <v>0</v>
      </c>
      <c r="R7133">
        <v>0</v>
      </c>
      <c r="S7133">
        <v>0</v>
      </c>
      <c r="T7133" t="s">
        <v>9353</v>
      </c>
      <c r="U7133" s="92" t="str">
        <f t="shared" si="111"/>
        <v>FI0121211181</v>
      </c>
    </row>
    <row r="7134" spans="1:21">
      <c r="A7134">
        <v>20110930</v>
      </c>
      <c r="B7134" t="s">
        <v>144</v>
      </c>
      <c r="C7134">
        <v>1211182</v>
      </c>
      <c r="D7134" t="s">
        <v>181</v>
      </c>
      <c r="E7134" t="s">
        <v>55</v>
      </c>
      <c r="F7134" t="s">
        <v>49</v>
      </c>
      <c r="G7134">
        <v>0</v>
      </c>
      <c r="H7134">
        <v>0</v>
      </c>
      <c r="I7134">
        <v>0</v>
      </c>
      <c r="J7134">
        <v>0</v>
      </c>
      <c r="K7134">
        <v>0</v>
      </c>
      <c r="L7134">
        <v>0</v>
      </c>
      <c r="M7134">
        <v>0</v>
      </c>
      <c r="N7134">
        <v>0</v>
      </c>
      <c r="O7134">
        <v>0</v>
      </c>
      <c r="Q7134">
        <v>0</v>
      </c>
      <c r="R7134">
        <v>0</v>
      </c>
      <c r="S7134">
        <v>0</v>
      </c>
      <c r="T7134" t="s">
        <v>9354</v>
      </c>
      <c r="U7134" s="92" t="str">
        <f t="shared" si="111"/>
        <v>FI0121211182</v>
      </c>
    </row>
    <row r="7135" spans="1:21">
      <c r="A7135">
        <v>20110930</v>
      </c>
      <c r="B7135" t="s">
        <v>144</v>
      </c>
      <c r="C7135">
        <v>1211183</v>
      </c>
      <c r="D7135" t="s">
        <v>181</v>
      </c>
      <c r="E7135" t="s">
        <v>54</v>
      </c>
      <c r="F7135" t="s">
        <v>49</v>
      </c>
      <c r="G7135">
        <v>0</v>
      </c>
      <c r="H7135">
        <v>0</v>
      </c>
      <c r="I7135">
        <v>0</v>
      </c>
      <c r="J7135">
        <v>0</v>
      </c>
      <c r="K7135">
        <v>0</v>
      </c>
      <c r="L7135">
        <v>0</v>
      </c>
      <c r="M7135">
        <v>0</v>
      </c>
      <c r="N7135">
        <v>0</v>
      </c>
      <c r="O7135">
        <v>0</v>
      </c>
      <c r="Q7135">
        <v>0</v>
      </c>
      <c r="R7135">
        <v>0</v>
      </c>
      <c r="S7135">
        <v>0</v>
      </c>
      <c r="T7135" t="s">
        <v>9355</v>
      </c>
      <c r="U7135" s="92" t="str">
        <f t="shared" si="111"/>
        <v>FI0121211183</v>
      </c>
    </row>
    <row r="7136" spans="1:21">
      <c r="A7136">
        <v>20110930</v>
      </c>
      <c r="B7136" t="s">
        <v>144</v>
      </c>
      <c r="C7136">
        <v>1211184</v>
      </c>
      <c r="D7136" t="s">
        <v>181</v>
      </c>
      <c r="E7136" t="s">
        <v>53</v>
      </c>
      <c r="F7136" t="s">
        <v>49</v>
      </c>
      <c r="G7136">
        <v>0</v>
      </c>
      <c r="H7136">
        <v>0</v>
      </c>
      <c r="I7136">
        <v>0</v>
      </c>
      <c r="J7136">
        <v>0</v>
      </c>
      <c r="K7136">
        <v>0</v>
      </c>
      <c r="L7136">
        <v>0</v>
      </c>
      <c r="M7136">
        <v>0</v>
      </c>
      <c r="N7136">
        <v>0</v>
      </c>
      <c r="O7136">
        <v>0</v>
      </c>
      <c r="Q7136">
        <v>0</v>
      </c>
      <c r="R7136">
        <v>0</v>
      </c>
      <c r="S7136">
        <v>0</v>
      </c>
      <c r="T7136" t="s">
        <v>9356</v>
      </c>
      <c r="U7136" s="92" t="str">
        <f t="shared" si="111"/>
        <v>FI0121211184</v>
      </c>
    </row>
    <row r="7137" spans="1:21">
      <c r="A7137">
        <v>20110930</v>
      </c>
      <c r="B7137" t="s">
        <v>144</v>
      </c>
      <c r="C7137">
        <v>1211185</v>
      </c>
      <c r="D7137" t="s">
        <v>181</v>
      </c>
      <c r="E7137" t="s">
        <v>68</v>
      </c>
      <c r="F7137" t="s">
        <v>49</v>
      </c>
      <c r="G7137">
        <v>0</v>
      </c>
      <c r="H7137">
        <v>0</v>
      </c>
      <c r="I7137">
        <v>0</v>
      </c>
      <c r="J7137">
        <v>0</v>
      </c>
      <c r="K7137">
        <v>0</v>
      </c>
      <c r="L7137">
        <v>0</v>
      </c>
      <c r="M7137">
        <v>0</v>
      </c>
      <c r="N7137">
        <v>0</v>
      </c>
      <c r="O7137">
        <v>0</v>
      </c>
      <c r="P7137">
        <v>0</v>
      </c>
      <c r="Q7137">
        <v>0</v>
      </c>
      <c r="R7137">
        <v>0</v>
      </c>
      <c r="S7137">
        <v>0</v>
      </c>
      <c r="T7137" t="s">
        <v>9357</v>
      </c>
      <c r="U7137" s="92" t="str">
        <f t="shared" si="111"/>
        <v>FI0121211185</v>
      </c>
    </row>
    <row r="7138" spans="1:21">
      <c r="A7138">
        <v>20110930</v>
      </c>
      <c r="B7138" t="s">
        <v>144</v>
      </c>
      <c r="C7138">
        <v>1211186</v>
      </c>
      <c r="D7138" t="s">
        <v>181</v>
      </c>
      <c r="E7138" t="s">
        <v>59</v>
      </c>
      <c r="F7138" t="s">
        <v>41</v>
      </c>
      <c r="G7138">
        <v>0</v>
      </c>
      <c r="H7138">
        <v>0</v>
      </c>
      <c r="I7138">
        <v>0</v>
      </c>
      <c r="J7138">
        <v>0</v>
      </c>
      <c r="K7138">
        <v>0</v>
      </c>
      <c r="L7138">
        <v>0</v>
      </c>
      <c r="M7138">
        <v>0</v>
      </c>
      <c r="N7138">
        <v>0</v>
      </c>
      <c r="O7138">
        <v>0</v>
      </c>
      <c r="Q7138">
        <v>0</v>
      </c>
      <c r="R7138">
        <v>0</v>
      </c>
      <c r="S7138">
        <v>0</v>
      </c>
      <c r="T7138" t="s">
        <v>9358</v>
      </c>
      <c r="U7138" s="92" t="str">
        <f t="shared" si="111"/>
        <v>FI0121211186</v>
      </c>
    </row>
    <row r="7139" spans="1:21">
      <c r="A7139">
        <v>20110930</v>
      </c>
      <c r="B7139" t="s">
        <v>144</v>
      </c>
      <c r="C7139">
        <v>1211187</v>
      </c>
      <c r="D7139" t="s">
        <v>181</v>
      </c>
      <c r="E7139" t="s">
        <v>58</v>
      </c>
      <c r="F7139" t="s">
        <v>41</v>
      </c>
      <c r="G7139">
        <v>0</v>
      </c>
      <c r="H7139">
        <v>0</v>
      </c>
      <c r="I7139">
        <v>0</v>
      </c>
      <c r="J7139">
        <v>0</v>
      </c>
      <c r="K7139">
        <v>0</v>
      </c>
      <c r="L7139">
        <v>0</v>
      </c>
      <c r="M7139">
        <v>0</v>
      </c>
      <c r="N7139">
        <v>0</v>
      </c>
      <c r="O7139">
        <v>0</v>
      </c>
      <c r="Q7139">
        <v>0</v>
      </c>
      <c r="R7139">
        <v>0</v>
      </c>
      <c r="S7139">
        <v>0</v>
      </c>
      <c r="T7139" t="s">
        <v>9359</v>
      </c>
      <c r="U7139" s="92" t="str">
        <f t="shared" si="111"/>
        <v>FI0121211187</v>
      </c>
    </row>
    <row r="7140" spans="1:21">
      <c r="A7140">
        <v>20110930</v>
      </c>
      <c r="B7140" t="s">
        <v>144</v>
      </c>
      <c r="C7140">
        <v>1211188</v>
      </c>
      <c r="D7140" t="s">
        <v>181</v>
      </c>
      <c r="E7140" t="s">
        <v>57</v>
      </c>
      <c r="F7140" t="s">
        <v>41</v>
      </c>
      <c r="G7140">
        <v>0</v>
      </c>
      <c r="H7140">
        <v>0</v>
      </c>
      <c r="I7140">
        <v>0</v>
      </c>
      <c r="J7140">
        <v>0</v>
      </c>
      <c r="K7140">
        <v>0</v>
      </c>
      <c r="L7140">
        <v>0</v>
      </c>
      <c r="M7140">
        <v>0</v>
      </c>
      <c r="N7140">
        <v>0</v>
      </c>
      <c r="O7140">
        <v>0</v>
      </c>
      <c r="Q7140">
        <v>0</v>
      </c>
      <c r="R7140">
        <v>0</v>
      </c>
      <c r="S7140">
        <v>0</v>
      </c>
      <c r="T7140" t="s">
        <v>9360</v>
      </c>
      <c r="U7140" s="92" t="str">
        <f t="shared" si="111"/>
        <v>FI0121211188</v>
      </c>
    </row>
    <row r="7141" spans="1:21">
      <c r="A7141">
        <v>20110930</v>
      </c>
      <c r="B7141" t="s">
        <v>144</v>
      </c>
      <c r="C7141">
        <v>1211189</v>
      </c>
      <c r="D7141" t="s">
        <v>181</v>
      </c>
      <c r="E7141" t="s">
        <v>56</v>
      </c>
      <c r="F7141" t="s">
        <v>41</v>
      </c>
      <c r="G7141">
        <v>0</v>
      </c>
      <c r="H7141">
        <v>0</v>
      </c>
      <c r="I7141">
        <v>0</v>
      </c>
      <c r="J7141">
        <v>0</v>
      </c>
      <c r="K7141">
        <v>0</v>
      </c>
      <c r="L7141">
        <v>0</v>
      </c>
      <c r="M7141">
        <v>0</v>
      </c>
      <c r="N7141">
        <v>0</v>
      </c>
      <c r="O7141">
        <v>0</v>
      </c>
      <c r="Q7141">
        <v>0</v>
      </c>
      <c r="R7141">
        <v>0</v>
      </c>
      <c r="S7141">
        <v>0</v>
      </c>
      <c r="T7141" t="s">
        <v>9361</v>
      </c>
      <c r="U7141" s="92" t="str">
        <f t="shared" si="111"/>
        <v>FI0121211189</v>
      </c>
    </row>
    <row r="7142" spans="1:21">
      <c r="A7142">
        <v>20110930</v>
      </c>
      <c r="B7142" t="s">
        <v>144</v>
      </c>
      <c r="C7142">
        <v>1211190</v>
      </c>
      <c r="D7142" t="s">
        <v>181</v>
      </c>
      <c r="E7142" t="s">
        <v>55</v>
      </c>
      <c r="F7142" t="s">
        <v>41</v>
      </c>
      <c r="G7142">
        <v>0</v>
      </c>
      <c r="H7142">
        <v>0</v>
      </c>
      <c r="I7142">
        <v>0</v>
      </c>
      <c r="J7142">
        <v>0</v>
      </c>
      <c r="K7142">
        <v>0</v>
      </c>
      <c r="L7142">
        <v>0</v>
      </c>
      <c r="M7142">
        <v>0</v>
      </c>
      <c r="N7142">
        <v>0</v>
      </c>
      <c r="O7142">
        <v>0</v>
      </c>
      <c r="Q7142">
        <v>0</v>
      </c>
      <c r="R7142">
        <v>0</v>
      </c>
      <c r="S7142">
        <v>0</v>
      </c>
      <c r="T7142" t="s">
        <v>9362</v>
      </c>
      <c r="U7142" s="92" t="str">
        <f t="shared" si="111"/>
        <v>FI0121211190</v>
      </c>
    </row>
    <row r="7143" spans="1:21">
      <c r="A7143">
        <v>20110930</v>
      </c>
      <c r="B7143" t="s">
        <v>144</v>
      </c>
      <c r="C7143">
        <v>1211191</v>
      </c>
      <c r="D7143" t="s">
        <v>181</v>
      </c>
      <c r="E7143" t="s">
        <v>54</v>
      </c>
      <c r="F7143" t="s">
        <v>41</v>
      </c>
      <c r="G7143">
        <v>0</v>
      </c>
      <c r="H7143">
        <v>0</v>
      </c>
      <c r="I7143">
        <v>0</v>
      </c>
      <c r="J7143">
        <v>0</v>
      </c>
      <c r="K7143">
        <v>0</v>
      </c>
      <c r="L7143">
        <v>0</v>
      </c>
      <c r="M7143">
        <v>0</v>
      </c>
      <c r="N7143">
        <v>0</v>
      </c>
      <c r="O7143">
        <v>0</v>
      </c>
      <c r="Q7143">
        <v>0</v>
      </c>
      <c r="R7143">
        <v>0</v>
      </c>
      <c r="S7143">
        <v>0</v>
      </c>
      <c r="T7143" t="s">
        <v>9363</v>
      </c>
      <c r="U7143" s="92" t="str">
        <f t="shared" si="111"/>
        <v>FI0121211191</v>
      </c>
    </row>
    <row r="7144" spans="1:21">
      <c r="A7144">
        <v>20110930</v>
      </c>
      <c r="B7144" t="s">
        <v>144</v>
      </c>
      <c r="C7144">
        <v>1211192</v>
      </c>
      <c r="D7144" t="s">
        <v>181</v>
      </c>
      <c r="E7144" t="s">
        <v>53</v>
      </c>
      <c r="F7144" t="s">
        <v>41</v>
      </c>
      <c r="G7144">
        <v>0</v>
      </c>
      <c r="H7144">
        <v>0</v>
      </c>
      <c r="I7144">
        <v>0</v>
      </c>
      <c r="J7144">
        <v>0</v>
      </c>
      <c r="K7144">
        <v>0</v>
      </c>
      <c r="L7144">
        <v>0</v>
      </c>
      <c r="M7144">
        <v>0</v>
      </c>
      <c r="N7144">
        <v>0</v>
      </c>
      <c r="O7144">
        <v>0</v>
      </c>
      <c r="Q7144">
        <v>0</v>
      </c>
      <c r="R7144">
        <v>0</v>
      </c>
      <c r="S7144">
        <v>0</v>
      </c>
      <c r="T7144" t="s">
        <v>9364</v>
      </c>
      <c r="U7144" s="92" t="str">
        <f t="shared" si="111"/>
        <v>FI0121211192</v>
      </c>
    </row>
    <row r="7145" spans="1:21">
      <c r="A7145">
        <v>20110930</v>
      </c>
      <c r="B7145" t="s">
        <v>144</v>
      </c>
      <c r="C7145">
        <v>1211193</v>
      </c>
      <c r="D7145" t="s">
        <v>181</v>
      </c>
      <c r="E7145" t="s">
        <v>68</v>
      </c>
      <c r="F7145" t="s">
        <v>41</v>
      </c>
      <c r="G7145">
        <v>0</v>
      </c>
      <c r="H7145">
        <v>0</v>
      </c>
      <c r="I7145">
        <v>0</v>
      </c>
      <c r="J7145">
        <v>0</v>
      </c>
      <c r="K7145">
        <v>0</v>
      </c>
      <c r="L7145">
        <v>0</v>
      </c>
      <c r="M7145">
        <v>0</v>
      </c>
      <c r="N7145">
        <v>0</v>
      </c>
      <c r="O7145">
        <v>0</v>
      </c>
      <c r="P7145">
        <v>0</v>
      </c>
      <c r="Q7145">
        <v>0</v>
      </c>
      <c r="R7145">
        <v>0</v>
      </c>
      <c r="S7145">
        <v>0</v>
      </c>
      <c r="T7145" t="s">
        <v>9365</v>
      </c>
      <c r="U7145" s="92" t="str">
        <f t="shared" si="111"/>
        <v>FI0121211193</v>
      </c>
    </row>
    <row r="7146" spans="1:21">
      <c r="A7146">
        <v>20110930</v>
      </c>
      <c r="B7146" t="s">
        <v>144</v>
      </c>
      <c r="C7146">
        <v>1211194</v>
      </c>
      <c r="D7146" t="s">
        <v>181</v>
      </c>
      <c r="E7146" t="s">
        <v>59</v>
      </c>
      <c r="F7146" t="s">
        <v>42</v>
      </c>
      <c r="G7146">
        <v>0</v>
      </c>
      <c r="H7146">
        <v>0</v>
      </c>
      <c r="I7146">
        <v>0</v>
      </c>
      <c r="J7146">
        <v>0</v>
      </c>
      <c r="K7146">
        <v>0</v>
      </c>
      <c r="L7146">
        <v>0</v>
      </c>
      <c r="M7146">
        <v>0</v>
      </c>
      <c r="N7146">
        <v>0</v>
      </c>
      <c r="O7146">
        <v>0</v>
      </c>
      <c r="Q7146">
        <v>0</v>
      </c>
      <c r="R7146">
        <v>0</v>
      </c>
      <c r="S7146">
        <v>0</v>
      </c>
      <c r="T7146" t="s">
        <v>9366</v>
      </c>
      <c r="U7146" s="92" t="str">
        <f t="shared" si="111"/>
        <v>FI0121211194</v>
      </c>
    </row>
    <row r="7147" spans="1:21">
      <c r="A7147">
        <v>20110930</v>
      </c>
      <c r="B7147" t="s">
        <v>144</v>
      </c>
      <c r="C7147">
        <v>1211195</v>
      </c>
      <c r="D7147" t="s">
        <v>181</v>
      </c>
      <c r="E7147" t="s">
        <v>58</v>
      </c>
      <c r="F7147" t="s">
        <v>42</v>
      </c>
      <c r="G7147">
        <v>0</v>
      </c>
      <c r="H7147">
        <v>0</v>
      </c>
      <c r="I7147">
        <v>0</v>
      </c>
      <c r="J7147">
        <v>0</v>
      </c>
      <c r="K7147">
        <v>0</v>
      </c>
      <c r="L7147">
        <v>0</v>
      </c>
      <c r="M7147">
        <v>0</v>
      </c>
      <c r="N7147">
        <v>0</v>
      </c>
      <c r="O7147">
        <v>0</v>
      </c>
      <c r="Q7147">
        <v>0</v>
      </c>
      <c r="R7147">
        <v>0</v>
      </c>
      <c r="S7147">
        <v>0</v>
      </c>
      <c r="T7147" t="s">
        <v>9367</v>
      </c>
      <c r="U7147" s="92" t="str">
        <f t="shared" si="111"/>
        <v>FI0121211195</v>
      </c>
    </row>
    <row r="7148" spans="1:21">
      <c r="A7148">
        <v>20110930</v>
      </c>
      <c r="B7148" t="s">
        <v>144</v>
      </c>
      <c r="C7148">
        <v>1211196</v>
      </c>
      <c r="D7148" t="s">
        <v>181</v>
      </c>
      <c r="E7148" t="s">
        <v>57</v>
      </c>
      <c r="F7148" t="s">
        <v>42</v>
      </c>
      <c r="G7148">
        <v>0</v>
      </c>
      <c r="H7148">
        <v>0</v>
      </c>
      <c r="I7148">
        <v>0</v>
      </c>
      <c r="J7148">
        <v>0</v>
      </c>
      <c r="K7148">
        <v>0</v>
      </c>
      <c r="L7148">
        <v>0</v>
      </c>
      <c r="M7148">
        <v>0</v>
      </c>
      <c r="N7148">
        <v>0</v>
      </c>
      <c r="O7148">
        <v>0</v>
      </c>
      <c r="Q7148">
        <v>0</v>
      </c>
      <c r="R7148">
        <v>0</v>
      </c>
      <c r="S7148">
        <v>0</v>
      </c>
      <c r="T7148" t="s">
        <v>9368</v>
      </c>
      <c r="U7148" s="92" t="str">
        <f t="shared" si="111"/>
        <v>FI0121211196</v>
      </c>
    </row>
    <row r="7149" spans="1:21">
      <c r="A7149">
        <v>20110930</v>
      </c>
      <c r="B7149" t="s">
        <v>144</v>
      </c>
      <c r="C7149">
        <v>1211197</v>
      </c>
      <c r="D7149" t="s">
        <v>181</v>
      </c>
      <c r="E7149" t="s">
        <v>56</v>
      </c>
      <c r="F7149" t="s">
        <v>42</v>
      </c>
      <c r="G7149">
        <v>0</v>
      </c>
      <c r="H7149">
        <v>0</v>
      </c>
      <c r="I7149">
        <v>0</v>
      </c>
      <c r="J7149">
        <v>0</v>
      </c>
      <c r="K7149">
        <v>0</v>
      </c>
      <c r="L7149">
        <v>0</v>
      </c>
      <c r="M7149">
        <v>0</v>
      </c>
      <c r="N7149">
        <v>0</v>
      </c>
      <c r="O7149">
        <v>0</v>
      </c>
      <c r="Q7149">
        <v>0</v>
      </c>
      <c r="R7149">
        <v>0</v>
      </c>
      <c r="S7149">
        <v>0</v>
      </c>
      <c r="T7149" t="s">
        <v>9369</v>
      </c>
      <c r="U7149" s="92" t="str">
        <f t="shared" si="111"/>
        <v>FI0121211197</v>
      </c>
    </row>
    <row r="7150" spans="1:21">
      <c r="A7150">
        <v>20110930</v>
      </c>
      <c r="B7150" t="s">
        <v>144</v>
      </c>
      <c r="C7150">
        <v>1211198</v>
      </c>
      <c r="D7150" t="s">
        <v>181</v>
      </c>
      <c r="E7150" t="s">
        <v>55</v>
      </c>
      <c r="F7150" t="s">
        <v>42</v>
      </c>
      <c r="G7150">
        <v>0</v>
      </c>
      <c r="H7150">
        <v>0</v>
      </c>
      <c r="I7150">
        <v>0</v>
      </c>
      <c r="J7150">
        <v>0</v>
      </c>
      <c r="K7150">
        <v>0</v>
      </c>
      <c r="L7150">
        <v>0</v>
      </c>
      <c r="M7150">
        <v>0</v>
      </c>
      <c r="N7150">
        <v>0</v>
      </c>
      <c r="O7150">
        <v>0</v>
      </c>
      <c r="Q7150">
        <v>0</v>
      </c>
      <c r="R7150">
        <v>0</v>
      </c>
      <c r="S7150">
        <v>0</v>
      </c>
      <c r="T7150" t="s">
        <v>9370</v>
      </c>
      <c r="U7150" s="92" t="str">
        <f t="shared" si="111"/>
        <v>FI0121211198</v>
      </c>
    </row>
    <row r="7151" spans="1:21">
      <c r="A7151">
        <v>20110930</v>
      </c>
      <c r="B7151" t="s">
        <v>144</v>
      </c>
      <c r="C7151">
        <v>1211199</v>
      </c>
      <c r="D7151" t="s">
        <v>181</v>
      </c>
      <c r="E7151" t="s">
        <v>54</v>
      </c>
      <c r="F7151" t="s">
        <v>42</v>
      </c>
      <c r="G7151">
        <v>1.7320000000000001E-4</v>
      </c>
      <c r="H7151">
        <v>0</v>
      </c>
      <c r="I7151">
        <v>1.7320000000000001E-4</v>
      </c>
      <c r="J7151">
        <v>0</v>
      </c>
      <c r="K7151">
        <v>0</v>
      </c>
      <c r="L7151">
        <v>1.7320000000000001E-4</v>
      </c>
      <c r="M7151">
        <v>0</v>
      </c>
      <c r="N7151">
        <v>0</v>
      </c>
      <c r="O7151">
        <v>0</v>
      </c>
      <c r="Q7151">
        <v>0</v>
      </c>
      <c r="R7151">
        <v>0</v>
      </c>
      <c r="S7151">
        <v>0</v>
      </c>
      <c r="T7151" t="s">
        <v>9371</v>
      </c>
      <c r="U7151" s="92" t="str">
        <f t="shared" si="111"/>
        <v>FI0121211199</v>
      </c>
    </row>
    <row r="7152" spans="1:21">
      <c r="A7152">
        <v>20110930</v>
      </c>
      <c r="B7152" t="s">
        <v>144</v>
      </c>
      <c r="C7152">
        <v>1211200</v>
      </c>
      <c r="D7152" t="s">
        <v>181</v>
      </c>
      <c r="E7152" t="s">
        <v>53</v>
      </c>
      <c r="F7152" t="s">
        <v>42</v>
      </c>
      <c r="G7152">
        <v>4.7592000000000001E-4</v>
      </c>
      <c r="H7152">
        <v>0</v>
      </c>
      <c r="I7152">
        <v>4.7592000000000001E-4</v>
      </c>
      <c r="J7152">
        <v>0</v>
      </c>
      <c r="K7152">
        <v>0</v>
      </c>
      <c r="L7152">
        <v>4.7592000000000001E-4</v>
      </c>
      <c r="M7152">
        <v>0</v>
      </c>
      <c r="N7152">
        <v>0</v>
      </c>
      <c r="O7152">
        <v>0</v>
      </c>
      <c r="Q7152">
        <v>0</v>
      </c>
      <c r="R7152">
        <v>0</v>
      </c>
      <c r="S7152">
        <v>0</v>
      </c>
      <c r="T7152" t="s">
        <v>9372</v>
      </c>
      <c r="U7152" s="92" t="str">
        <f t="shared" si="111"/>
        <v>FI0121211200</v>
      </c>
    </row>
    <row r="7153" spans="1:21">
      <c r="A7153">
        <v>20110930</v>
      </c>
      <c r="B7153" t="s">
        <v>144</v>
      </c>
      <c r="C7153">
        <v>1211201</v>
      </c>
      <c r="D7153" t="s">
        <v>181</v>
      </c>
      <c r="E7153" t="s">
        <v>68</v>
      </c>
      <c r="F7153" t="s">
        <v>42</v>
      </c>
      <c r="G7153">
        <v>6.4911999999999999E-4</v>
      </c>
      <c r="H7153">
        <v>0</v>
      </c>
      <c r="I7153">
        <v>6.4911999999999999E-4</v>
      </c>
      <c r="J7153">
        <v>0</v>
      </c>
      <c r="K7153">
        <v>0</v>
      </c>
      <c r="L7153">
        <v>6.4911999999999999E-4</v>
      </c>
      <c r="M7153">
        <v>0</v>
      </c>
      <c r="N7153">
        <v>0</v>
      </c>
      <c r="O7153">
        <v>0</v>
      </c>
      <c r="P7153">
        <v>0</v>
      </c>
      <c r="Q7153">
        <v>0</v>
      </c>
      <c r="R7153">
        <v>0</v>
      </c>
      <c r="S7153">
        <v>0</v>
      </c>
      <c r="T7153" t="s">
        <v>9373</v>
      </c>
      <c r="U7153" s="92" t="str">
        <f t="shared" si="111"/>
        <v>FI0121211201</v>
      </c>
    </row>
    <row r="7154" spans="1:21">
      <c r="A7154">
        <v>20110930</v>
      </c>
      <c r="B7154" t="s">
        <v>144</v>
      </c>
      <c r="C7154">
        <v>1211202</v>
      </c>
      <c r="D7154" t="s">
        <v>181</v>
      </c>
      <c r="E7154" t="s">
        <v>59</v>
      </c>
      <c r="F7154" t="s">
        <v>43</v>
      </c>
      <c r="G7154">
        <v>0</v>
      </c>
      <c r="H7154">
        <v>0</v>
      </c>
      <c r="I7154">
        <v>0</v>
      </c>
      <c r="J7154">
        <v>0</v>
      </c>
      <c r="K7154">
        <v>0</v>
      </c>
      <c r="L7154">
        <v>0</v>
      </c>
      <c r="M7154">
        <v>0</v>
      </c>
      <c r="N7154">
        <v>0</v>
      </c>
      <c r="O7154">
        <v>0</v>
      </c>
      <c r="Q7154">
        <v>0</v>
      </c>
      <c r="R7154">
        <v>0</v>
      </c>
      <c r="S7154">
        <v>0</v>
      </c>
      <c r="T7154" t="s">
        <v>9374</v>
      </c>
      <c r="U7154" s="92" t="str">
        <f t="shared" si="111"/>
        <v>FI0121211202</v>
      </c>
    </row>
    <row r="7155" spans="1:21">
      <c r="A7155">
        <v>20110930</v>
      </c>
      <c r="B7155" t="s">
        <v>144</v>
      </c>
      <c r="C7155">
        <v>1211203</v>
      </c>
      <c r="D7155" t="s">
        <v>181</v>
      </c>
      <c r="E7155" t="s">
        <v>58</v>
      </c>
      <c r="F7155" t="s">
        <v>43</v>
      </c>
      <c r="G7155">
        <v>0</v>
      </c>
      <c r="H7155">
        <v>0</v>
      </c>
      <c r="I7155">
        <v>0</v>
      </c>
      <c r="J7155">
        <v>0</v>
      </c>
      <c r="K7155">
        <v>0</v>
      </c>
      <c r="L7155">
        <v>0</v>
      </c>
      <c r="M7155">
        <v>0</v>
      </c>
      <c r="N7155">
        <v>0</v>
      </c>
      <c r="O7155">
        <v>0</v>
      </c>
      <c r="Q7155">
        <v>0</v>
      </c>
      <c r="R7155">
        <v>0</v>
      </c>
      <c r="S7155">
        <v>0</v>
      </c>
      <c r="T7155" t="s">
        <v>9375</v>
      </c>
      <c r="U7155" s="92" t="str">
        <f t="shared" si="111"/>
        <v>FI0121211203</v>
      </c>
    </row>
    <row r="7156" spans="1:21">
      <c r="A7156">
        <v>20110930</v>
      </c>
      <c r="B7156" t="s">
        <v>144</v>
      </c>
      <c r="C7156">
        <v>1211204</v>
      </c>
      <c r="D7156" t="s">
        <v>181</v>
      </c>
      <c r="E7156" t="s">
        <v>57</v>
      </c>
      <c r="F7156" t="s">
        <v>43</v>
      </c>
      <c r="G7156">
        <v>0</v>
      </c>
      <c r="H7156">
        <v>0</v>
      </c>
      <c r="I7156">
        <v>0</v>
      </c>
      <c r="J7156">
        <v>0</v>
      </c>
      <c r="K7156">
        <v>0</v>
      </c>
      <c r="L7156">
        <v>0</v>
      </c>
      <c r="M7156">
        <v>0</v>
      </c>
      <c r="N7156">
        <v>0</v>
      </c>
      <c r="O7156">
        <v>0</v>
      </c>
      <c r="Q7156">
        <v>0</v>
      </c>
      <c r="R7156">
        <v>0</v>
      </c>
      <c r="S7156">
        <v>0</v>
      </c>
      <c r="T7156" t="s">
        <v>9376</v>
      </c>
      <c r="U7156" s="92" t="str">
        <f t="shared" si="111"/>
        <v>FI0121211204</v>
      </c>
    </row>
    <row r="7157" spans="1:21">
      <c r="A7157">
        <v>20110930</v>
      </c>
      <c r="B7157" t="s">
        <v>144</v>
      </c>
      <c r="C7157">
        <v>1211205</v>
      </c>
      <c r="D7157" t="s">
        <v>181</v>
      </c>
      <c r="E7157" t="s">
        <v>56</v>
      </c>
      <c r="F7157" t="s">
        <v>43</v>
      </c>
      <c r="G7157">
        <v>0</v>
      </c>
      <c r="H7157">
        <v>0</v>
      </c>
      <c r="I7157">
        <v>0</v>
      </c>
      <c r="J7157">
        <v>0</v>
      </c>
      <c r="K7157">
        <v>0</v>
      </c>
      <c r="L7157">
        <v>0</v>
      </c>
      <c r="M7157">
        <v>0</v>
      </c>
      <c r="N7157">
        <v>0</v>
      </c>
      <c r="O7157">
        <v>0</v>
      </c>
      <c r="Q7157">
        <v>0</v>
      </c>
      <c r="R7157">
        <v>0</v>
      </c>
      <c r="S7157">
        <v>0</v>
      </c>
      <c r="T7157" t="s">
        <v>9377</v>
      </c>
      <c r="U7157" s="92" t="str">
        <f t="shared" si="111"/>
        <v>FI0121211205</v>
      </c>
    </row>
    <row r="7158" spans="1:21">
      <c r="A7158">
        <v>20110930</v>
      </c>
      <c r="B7158" t="s">
        <v>144</v>
      </c>
      <c r="C7158">
        <v>1211206</v>
      </c>
      <c r="D7158" t="s">
        <v>181</v>
      </c>
      <c r="E7158" t="s">
        <v>55</v>
      </c>
      <c r="F7158" t="s">
        <v>43</v>
      </c>
      <c r="G7158">
        <v>0</v>
      </c>
      <c r="H7158">
        <v>0</v>
      </c>
      <c r="I7158">
        <v>0</v>
      </c>
      <c r="J7158">
        <v>0</v>
      </c>
      <c r="K7158">
        <v>0</v>
      </c>
      <c r="L7158">
        <v>0</v>
      </c>
      <c r="M7158">
        <v>0</v>
      </c>
      <c r="N7158">
        <v>0</v>
      </c>
      <c r="O7158">
        <v>0</v>
      </c>
      <c r="Q7158">
        <v>0</v>
      </c>
      <c r="R7158">
        <v>0</v>
      </c>
      <c r="S7158">
        <v>0</v>
      </c>
      <c r="T7158" t="s">
        <v>9378</v>
      </c>
      <c r="U7158" s="92" t="str">
        <f t="shared" si="111"/>
        <v>FI0121211206</v>
      </c>
    </row>
    <row r="7159" spans="1:21">
      <c r="A7159">
        <v>20110930</v>
      </c>
      <c r="B7159" t="s">
        <v>144</v>
      </c>
      <c r="C7159">
        <v>1211207</v>
      </c>
      <c r="D7159" t="s">
        <v>181</v>
      </c>
      <c r="E7159" t="s">
        <v>54</v>
      </c>
      <c r="F7159" t="s">
        <v>43</v>
      </c>
      <c r="G7159">
        <v>0</v>
      </c>
      <c r="H7159">
        <v>0</v>
      </c>
      <c r="I7159">
        <v>0</v>
      </c>
      <c r="J7159">
        <v>0</v>
      </c>
      <c r="K7159">
        <v>0</v>
      </c>
      <c r="L7159">
        <v>0</v>
      </c>
      <c r="M7159">
        <v>0</v>
      </c>
      <c r="N7159">
        <v>0</v>
      </c>
      <c r="O7159">
        <v>0</v>
      </c>
      <c r="Q7159">
        <v>0</v>
      </c>
      <c r="R7159">
        <v>0</v>
      </c>
      <c r="S7159">
        <v>0</v>
      </c>
      <c r="T7159" t="s">
        <v>9379</v>
      </c>
      <c r="U7159" s="92" t="str">
        <f t="shared" si="111"/>
        <v>FI0121211207</v>
      </c>
    </row>
    <row r="7160" spans="1:21">
      <c r="A7160">
        <v>20110930</v>
      </c>
      <c r="B7160" t="s">
        <v>144</v>
      </c>
      <c r="C7160">
        <v>1211208</v>
      </c>
      <c r="D7160" t="s">
        <v>181</v>
      </c>
      <c r="E7160" t="s">
        <v>53</v>
      </c>
      <c r="F7160" t="s">
        <v>43</v>
      </c>
      <c r="G7160">
        <v>0</v>
      </c>
      <c r="H7160">
        <v>0</v>
      </c>
      <c r="I7160">
        <v>0</v>
      </c>
      <c r="J7160">
        <v>0</v>
      </c>
      <c r="K7160">
        <v>0</v>
      </c>
      <c r="L7160">
        <v>0</v>
      </c>
      <c r="M7160">
        <v>0</v>
      </c>
      <c r="N7160">
        <v>0</v>
      </c>
      <c r="O7160">
        <v>0</v>
      </c>
      <c r="Q7160">
        <v>0</v>
      </c>
      <c r="R7160">
        <v>0</v>
      </c>
      <c r="S7160">
        <v>0</v>
      </c>
      <c r="T7160" t="s">
        <v>9380</v>
      </c>
      <c r="U7160" s="92" t="str">
        <f t="shared" si="111"/>
        <v>FI0121211208</v>
      </c>
    </row>
    <row r="7161" spans="1:21">
      <c r="A7161">
        <v>20110930</v>
      </c>
      <c r="B7161" t="s">
        <v>144</v>
      </c>
      <c r="C7161">
        <v>1211209</v>
      </c>
      <c r="D7161" t="s">
        <v>181</v>
      </c>
      <c r="E7161" t="s">
        <v>68</v>
      </c>
      <c r="F7161" t="s">
        <v>43</v>
      </c>
      <c r="G7161">
        <v>0</v>
      </c>
      <c r="H7161">
        <v>0</v>
      </c>
      <c r="I7161">
        <v>0</v>
      </c>
      <c r="J7161">
        <v>0</v>
      </c>
      <c r="K7161">
        <v>0</v>
      </c>
      <c r="L7161">
        <v>0</v>
      </c>
      <c r="M7161">
        <v>0</v>
      </c>
      <c r="N7161">
        <v>0</v>
      </c>
      <c r="O7161">
        <v>0</v>
      </c>
      <c r="P7161">
        <v>0</v>
      </c>
      <c r="Q7161">
        <v>0</v>
      </c>
      <c r="R7161">
        <v>0</v>
      </c>
      <c r="S7161">
        <v>0</v>
      </c>
      <c r="T7161" t="s">
        <v>9381</v>
      </c>
      <c r="U7161" s="92" t="str">
        <f t="shared" si="111"/>
        <v>FI0121211209</v>
      </c>
    </row>
    <row r="7162" spans="1:21">
      <c r="A7162">
        <v>20110930</v>
      </c>
      <c r="B7162" t="s">
        <v>144</v>
      </c>
      <c r="C7162">
        <v>1211210</v>
      </c>
      <c r="D7162" t="s">
        <v>181</v>
      </c>
      <c r="E7162" t="s">
        <v>59</v>
      </c>
      <c r="F7162" t="s">
        <v>44</v>
      </c>
      <c r="G7162">
        <v>0</v>
      </c>
      <c r="H7162">
        <v>0</v>
      </c>
      <c r="I7162">
        <v>0</v>
      </c>
      <c r="J7162">
        <v>0</v>
      </c>
      <c r="K7162">
        <v>0</v>
      </c>
      <c r="L7162">
        <v>0</v>
      </c>
      <c r="M7162">
        <v>0</v>
      </c>
      <c r="N7162">
        <v>0</v>
      </c>
      <c r="O7162">
        <v>0</v>
      </c>
      <c r="Q7162">
        <v>0</v>
      </c>
      <c r="R7162">
        <v>0</v>
      </c>
      <c r="S7162">
        <v>0</v>
      </c>
      <c r="T7162" t="s">
        <v>9382</v>
      </c>
      <c r="U7162" s="92" t="str">
        <f t="shared" si="111"/>
        <v>FI0121211210</v>
      </c>
    </row>
    <row r="7163" spans="1:21">
      <c r="A7163">
        <v>20110930</v>
      </c>
      <c r="B7163" t="s">
        <v>144</v>
      </c>
      <c r="C7163">
        <v>1211211</v>
      </c>
      <c r="D7163" t="s">
        <v>181</v>
      </c>
      <c r="E7163" t="s">
        <v>58</v>
      </c>
      <c r="F7163" t="s">
        <v>44</v>
      </c>
      <c r="G7163">
        <v>0</v>
      </c>
      <c r="H7163">
        <v>0</v>
      </c>
      <c r="I7163">
        <v>0</v>
      </c>
      <c r="J7163">
        <v>0</v>
      </c>
      <c r="K7163">
        <v>0</v>
      </c>
      <c r="L7163">
        <v>0</v>
      </c>
      <c r="M7163">
        <v>0</v>
      </c>
      <c r="N7163">
        <v>0</v>
      </c>
      <c r="O7163">
        <v>0</v>
      </c>
      <c r="Q7163">
        <v>0</v>
      </c>
      <c r="R7163">
        <v>0</v>
      </c>
      <c r="S7163">
        <v>0</v>
      </c>
      <c r="T7163" t="s">
        <v>9383</v>
      </c>
      <c r="U7163" s="92" t="str">
        <f t="shared" si="111"/>
        <v>FI0121211211</v>
      </c>
    </row>
    <row r="7164" spans="1:21">
      <c r="A7164">
        <v>20110930</v>
      </c>
      <c r="B7164" t="s">
        <v>144</v>
      </c>
      <c r="C7164">
        <v>1211212</v>
      </c>
      <c r="D7164" t="s">
        <v>181</v>
      </c>
      <c r="E7164" t="s">
        <v>57</v>
      </c>
      <c r="F7164" t="s">
        <v>44</v>
      </c>
      <c r="G7164">
        <v>0</v>
      </c>
      <c r="H7164">
        <v>0</v>
      </c>
      <c r="I7164">
        <v>0</v>
      </c>
      <c r="J7164">
        <v>0</v>
      </c>
      <c r="K7164">
        <v>0</v>
      </c>
      <c r="L7164">
        <v>0</v>
      </c>
      <c r="M7164">
        <v>0</v>
      </c>
      <c r="N7164">
        <v>0</v>
      </c>
      <c r="O7164">
        <v>0</v>
      </c>
      <c r="Q7164">
        <v>0</v>
      </c>
      <c r="R7164">
        <v>0</v>
      </c>
      <c r="S7164">
        <v>0</v>
      </c>
      <c r="T7164" t="s">
        <v>9384</v>
      </c>
      <c r="U7164" s="92" t="str">
        <f t="shared" si="111"/>
        <v>FI0121211212</v>
      </c>
    </row>
    <row r="7165" spans="1:21">
      <c r="A7165">
        <v>20110930</v>
      </c>
      <c r="B7165" t="s">
        <v>144</v>
      </c>
      <c r="C7165">
        <v>1211213</v>
      </c>
      <c r="D7165" t="s">
        <v>181</v>
      </c>
      <c r="E7165" t="s">
        <v>56</v>
      </c>
      <c r="F7165" t="s">
        <v>44</v>
      </c>
      <c r="G7165">
        <v>0</v>
      </c>
      <c r="H7165">
        <v>0</v>
      </c>
      <c r="I7165">
        <v>0</v>
      </c>
      <c r="J7165">
        <v>0</v>
      </c>
      <c r="K7165">
        <v>0</v>
      </c>
      <c r="L7165">
        <v>0</v>
      </c>
      <c r="M7165">
        <v>0</v>
      </c>
      <c r="N7165">
        <v>0</v>
      </c>
      <c r="O7165">
        <v>0</v>
      </c>
      <c r="Q7165">
        <v>0</v>
      </c>
      <c r="R7165">
        <v>0</v>
      </c>
      <c r="S7165">
        <v>0</v>
      </c>
      <c r="T7165" t="s">
        <v>9385</v>
      </c>
      <c r="U7165" s="92" t="str">
        <f t="shared" si="111"/>
        <v>FI0121211213</v>
      </c>
    </row>
    <row r="7166" spans="1:21">
      <c r="A7166">
        <v>20110930</v>
      </c>
      <c r="B7166" t="s">
        <v>144</v>
      </c>
      <c r="C7166">
        <v>1211214</v>
      </c>
      <c r="D7166" t="s">
        <v>181</v>
      </c>
      <c r="E7166" t="s">
        <v>55</v>
      </c>
      <c r="F7166" t="s">
        <v>44</v>
      </c>
      <c r="G7166">
        <v>0</v>
      </c>
      <c r="H7166">
        <v>0</v>
      </c>
      <c r="I7166">
        <v>0</v>
      </c>
      <c r="J7166">
        <v>0</v>
      </c>
      <c r="K7166">
        <v>0</v>
      </c>
      <c r="L7166">
        <v>0</v>
      </c>
      <c r="M7166">
        <v>0</v>
      </c>
      <c r="N7166">
        <v>0</v>
      </c>
      <c r="O7166">
        <v>0</v>
      </c>
      <c r="Q7166">
        <v>0</v>
      </c>
      <c r="R7166">
        <v>0</v>
      </c>
      <c r="S7166">
        <v>0</v>
      </c>
      <c r="T7166" t="s">
        <v>9386</v>
      </c>
      <c r="U7166" s="92" t="str">
        <f t="shared" si="111"/>
        <v>FI0121211214</v>
      </c>
    </row>
    <row r="7167" spans="1:21">
      <c r="A7167">
        <v>20110930</v>
      </c>
      <c r="B7167" t="s">
        <v>144</v>
      </c>
      <c r="C7167">
        <v>1211215</v>
      </c>
      <c r="D7167" t="s">
        <v>181</v>
      </c>
      <c r="E7167" t="s">
        <v>54</v>
      </c>
      <c r="F7167" t="s">
        <v>44</v>
      </c>
      <c r="G7167">
        <v>0</v>
      </c>
      <c r="H7167">
        <v>0</v>
      </c>
      <c r="I7167">
        <v>0</v>
      </c>
      <c r="J7167">
        <v>0</v>
      </c>
      <c r="K7167">
        <v>0</v>
      </c>
      <c r="L7167">
        <v>0</v>
      </c>
      <c r="M7167">
        <v>0</v>
      </c>
      <c r="N7167">
        <v>0</v>
      </c>
      <c r="O7167">
        <v>0</v>
      </c>
      <c r="Q7167">
        <v>0</v>
      </c>
      <c r="R7167">
        <v>0</v>
      </c>
      <c r="S7167">
        <v>0</v>
      </c>
      <c r="T7167" t="s">
        <v>9387</v>
      </c>
      <c r="U7167" s="92" t="str">
        <f t="shared" si="111"/>
        <v>FI0121211215</v>
      </c>
    </row>
    <row r="7168" spans="1:21">
      <c r="A7168">
        <v>20110930</v>
      </c>
      <c r="B7168" t="s">
        <v>144</v>
      </c>
      <c r="C7168">
        <v>1211216</v>
      </c>
      <c r="D7168" t="s">
        <v>181</v>
      </c>
      <c r="E7168" t="s">
        <v>53</v>
      </c>
      <c r="F7168" t="s">
        <v>44</v>
      </c>
      <c r="G7168">
        <v>0</v>
      </c>
      <c r="H7168">
        <v>0</v>
      </c>
      <c r="I7168">
        <v>0</v>
      </c>
      <c r="J7168">
        <v>0</v>
      </c>
      <c r="K7168">
        <v>0</v>
      </c>
      <c r="L7168">
        <v>0</v>
      </c>
      <c r="M7168">
        <v>0</v>
      </c>
      <c r="N7168">
        <v>0</v>
      </c>
      <c r="O7168">
        <v>0</v>
      </c>
      <c r="Q7168">
        <v>0</v>
      </c>
      <c r="R7168">
        <v>0</v>
      </c>
      <c r="S7168">
        <v>0</v>
      </c>
      <c r="T7168" t="s">
        <v>9388</v>
      </c>
      <c r="U7168" s="92" t="str">
        <f t="shared" si="111"/>
        <v>FI0121211216</v>
      </c>
    </row>
    <row r="7169" spans="1:21">
      <c r="A7169">
        <v>20110930</v>
      </c>
      <c r="B7169" t="s">
        <v>144</v>
      </c>
      <c r="C7169">
        <v>1211217</v>
      </c>
      <c r="D7169" t="s">
        <v>181</v>
      </c>
      <c r="E7169" t="s">
        <v>68</v>
      </c>
      <c r="F7169" t="s">
        <v>44</v>
      </c>
      <c r="G7169">
        <v>0</v>
      </c>
      <c r="H7169">
        <v>0</v>
      </c>
      <c r="I7169">
        <v>0</v>
      </c>
      <c r="J7169">
        <v>0</v>
      </c>
      <c r="K7169">
        <v>0</v>
      </c>
      <c r="L7169">
        <v>0</v>
      </c>
      <c r="M7169">
        <v>0</v>
      </c>
      <c r="N7169">
        <v>0</v>
      </c>
      <c r="O7169">
        <v>0</v>
      </c>
      <c r="P7169">
        <v>0</v>
      </c>
      <c r="Q7169">
        <v>0</v>
      </c>
      <c r="R7169">
        <v>0</v>
      </c>
      <c r="S7169">
        <v>0</v>
      </c>
      <c r="T7169" t="s">
        <v>9389</v>
      </c>
      <c r="U7169" s="92" t="str">
        <f t="shared" si="111"/>
        <v>FI0121211217</v>
      </c>
    </row>
    <row r="7170" spans="1:21">
      <c r="A7170">
        <v>20110930</v>
      </c>
      <c r="B7170" t="s">
        <v>144</v>
      </c>
      <c r="C7170">
        <v>1211218</v>
      </c>
      <c r="D7170" t="s">
        <v>181</v>
      </c>
      <c r="E7170" t="s">
        <v>59</v>
      </c>
      <c r="F7170" t="s">
        <v>45</v>
      </c>
      <c r="G7170">
        <v>0</v>
      </c>
      <c r="H7170">
        <v>0</v>
      </c>
      <c r="I7170">
        <v>0</v>
      </c>
      <c r="J7170">
        <v>0</v>
      </c>
      <c r="K7170">
        <v>0</v>
      </c>
      <c r="L7170">
        <v>0</v>
      </c>
      <c r="M7170">
        <v>0</v>
      </c>
      <c r="N7170">
        <v>0</v>
      </c>
      <c r="O7170">
        <v>0</v>
      </c>
      <c r="Q7170">
        <v>0</v>
      </c>
      <c r="R7170">
        <v>0</v>
      </c>
      <c r="S7170">
        <v>0</v>
      </c>
      <c r="T7170" t="s">
        <v>9390</v>
      </c>
      <c r="U7170" s="92" t="str">
        <f t="shared" si="111"/>
        <v>FI0121211218</v>
      </c>
    </row>
    <row r="7171" spans="1:21">
      <c r="A7171">
        <v>20110930</v>
      </c>
      <c r="B7171" t="s">
        <v>144</v>
      </c>
      <c r="C7171">
        <v>1211219</v>
      </c>
      <c r="D7171" t="s">
        <v>181</v>
      </c>
      <c r="E7171" t="s">
        <v>58</v>
      </c>
      <c r="F7171" t="s">
        <v>45</v>
      </c>
      <c r="G7171">
        <v>0</v>
      </c>
      <c r="H7171">
        <v>0</v>
      </c>
      <c r="I7171">
        <v>0</v>
      </c>
      <c r="J7171">
        <v>0</v>
      </c>
      <c r="K7171">
        <v>0</v>
      </c>
      <c r="L7171">
        <v>0</v>
      </c>
      <c r="M7171">
        <v>0</v>
      </c>
      <c r="N7171">
        <v>0</v>
      </c>
      <c r="O7171">
        <v>0</v>
      </c>
      <c r="Q7171">
        <v>0</v>
      </c>
      <c r="R7171">
        <v>0</v>
      </c>
      <c r="S7171">
        <v>0</v>
      </c>
      <c r="T7171" t="s">
        <v>9391</v>
      </c>
      <c r="U7171" s="92" t="str">
        <f t="shared" ref="U7171:U7234" si="112">B7171&amp;C7171</f>
        <v>FI0121211219</v>
      </c>
    </row>
    <row r="7172" spans="1:21">
      <c r="A7172">
        <v>20110930</v>
      </c>
      <c r="B7172" t="s">
        <v>144</v>
      </c>
      <c r="C7172">
        <v>1211220</v>
      </c>
      <c r="D7172" t="s">
        <v>181</v>
      </c>
      <c r="E7172" t="s">
        <v>57</v>
      </c>
      <c r="F7172" t="s">
        <v>45</v>
      </c>
      <c r="G7172">
        <v>0</v>
      </c>
      <c r="H7172">
        <v>0</v>
      </c>
      <c r="I7172">
        <v>0</v>
      </c>
      <c r="J7172">
        <v>0</v>
      </c>
      <c r="K7172">
        <v>0</v>
      </c>
      <c r="L7172">
        <v>0</v>
      </c>
      <c r="M7172">
        <v>0</v>
      </c>
      <c r="N7172">
        <v>0</v>
      </c>
      <c r="O7172">
        <v>0</v>
      </c>
      <c r="Q7172">
        <v>0</v>
      </c>
      <c r="R7172">
        <v>0</v>
      </c>
      <c r="S7172">
        <v>0</v>
      </c>
      <c r="T7172" t="s">
        <v>9392</v>
      </c>
      <c r="U7172" s="92" t="str">
        <f t="shared" si="112"/>
        <v>FI0121211220</v>
      </c>
    </row>
    <row r="7173" spans="1:21">
      <c r="A7173">
        <v>20110930</v>
      </c>
      <c r="B7173" t="s">
        <v>144</v>
      </c>
      <c r="C7173">
        <v>1211221</v>
      </c>
      <c r="D7173" t="s">
        <v>181</v>
      </c>
      <c r="E7173" t="s">
        <v>56</v>
      </c>
      <c r="F7173" t="s">
        <v>45</v>
      </c>
      <c r="G7173">
        <v>0</v>
      </c>
      <c r="H7173">
        <v>0</v>
      </c>
      <c r="I7173">
        <v>0</v>
      </c>
      <c r="J7173">
        <v>0</v>
      </c>
      <c r="K7173">
        <v>0</v>
      </c>
      <c r="L7173">
        <v>0</v>
      </c>
      <c r="M7173">
        <v>0</v>
      </c>
      <c r="N7173">
        <v>0</v>
      </c>
      <c r="O7173">
        <v>0</v>
      </c>
      <c r="Q7173">
        <v>0</v>
      </c>
      <c r="R7173">
        <v>0</v>
      </c>
      <c r="S7173">
        <v>0</v>
      </c>
      <c r="T7173" t="s">
        <v>9393</v>
      </c>
      <c r="U7173" s="92" t="str">
        <f t="shared" si="112"/>
        <v>FI0121211221</v>
      </c>
    </row>
    <row r="7174" spans="1:21">
      <c r="A7174">
        <v>20110930</v>
      </c>
      <c r="B7174" t="s">
        <v>144</v>
      </c>
      <c r="C7174">
        <v>1211222</v>
      </c>
      <c r="D7174" t="s">
        <v>181</v>
      </c>
      <c r="E7174" t="s">
        <v>55</v>
      </c>
      <c r="F7174" t="s">
        <v>45</v>
      </c>
      <c r="G7174">
        <v>0</v>
      </c>
      <c r="H7174">
        <v>0</v>
      </c>
      <c r="I7174">
        <v>0</v>
      </c>
      <c r="J7174">
        <v>0</v>
      </c>
      <c r="K7174">
        <v>0</v>
      </c>
      <c r="L7174">
        <v>0</v>
      </c>
      <c r="M7174">
        <v>0</v>
      </c>
      <c r="N7174">
        <v>0</v>
      </c>
      <c r="O7174">
        <v>0</v>
      </c>
      <c r="Q7174">
        <v>0</v>
      </c>
      <c r="R7174">
        <v>0</v>
      </c>
      <c r="S7174">
        <v>0</v>
      </c>
      <c r="T7174" t="s">
        <v>9394</v>
      </c>
      <c r="U7174" s="92" t="str">
        <f t="shared" si="112"/>
        <v>FI0121211222</v>
      </c>
    </row>
    <row r="7175" spans="1:21">
      <c r="A7175">
        <v>20110930</v>
      </c>
      <c r="B7175" t="s">
        <v>144</v>
      </c>
      <c r="C7175">
        <v>1211223</v>
      </c>
      <c r="D7175" t="s">
        <v>181</v>
      </c>
      <c r="E7175" t="s">
        <v>54</v>
      </c>
      <c r="F7175" t="s">
        <v>45</v>
      </c>
      <c r="G7175">
        <v>0</v>
      </c>
      <c r="H7175">
        <v>0</v>
      </c>
      <c r="I7175">
        <v>0</v>
      </c>
      <c r="J7175">
        <v>0</v>
      </c>
      <c r="K7175">
        <v>0</v>
      </c>
      <c r="L7175">
        <v>0</v>
      </c>
      <c r="M7175">
        <v>0</v>
      </c>
      <c r="N7175">
        <v>0</v>
      </c>
      <c r="O7175">
        <v>0</v>
      </c>
      <c r="Q7175">
        <v>0</v>
      </c>
      <c r="R7175">
        <v>0</v>
      </c>
      <c r="S7175">
        <v>0</v>
      </c>
      <c r="T7175" t="s">
        <v>9395</v>
      </c>
      <c r="U7175" s="92" t="str">
        <f t="shared" si="112"/>
        <v>FI0121211223</v>
      </c>
    </row>
    <row r="7176" spans="1:21">
      <c r="A7176">
        <v>20110930</v>
      </c>
      <c r="B7176" t="s">
        <v>144</v>
      </c>
      <c r="C7176">
        <v>1211224</v>
      </c>
      <c r="D7176" t="s">
        <v>181</v>
      </c>
      <c r="E7176" t="s">
        <v>53</v>
      </c>
      <c r="F7176" t="s">
        <v>45</v>
      </c>
      <c r="G7176">
        <v>0</v>
      </c>
      <c r="H7176">
        <v>0</v>
      </c>
      <c r="I7176">
        <v>0</v>
      </c>
      <c r="J7176">
        <v>0</v>
      </c>
      <c r="K7176">
        <v>0</v>
      </c>
      <c r="L7176">
        <v>0</v>
      </c>
      <c r="M7176">
        <v>0</v>
      </c>
      <c r="N7176">
        <v>0</v>
      </c>
      <c r="O7176">
        <v>0</v>
      </c>
      <c r="Q7176">
        <v>0</v>
      </c>
      <c r="R7176">
        <v>0</v>
      </c>
      <c r="S7176">
        <v>0</v>
      </c>
      <c r="T7176" t="s">
        <v>9396</v>
      </c>
      <c r="U7176" s="92" t="str">
        <f t="shared" si="112"/>
        <v>FI0121211224</v>
      </c>
    </row>
    <row r="7177" spans="1:21">
      <c r="A7177">
        <v>20110930</v>
      </c>
      <c r="B7177" t="s">
        <v>144</v>
      </c>
      <c r="C7177">
        <v>1211225</v>
      </c>
      <c r="D7177" t="s">
        <v>181</v>
      </c>
      <c r="E7177" t="s">
        <v>68</v>
      </c>
      <c r="F7177" t="s">
        <v>45</v>
      </c>
      <c r="G7177">
        <v>0</v>
      </c>
      <c r="H7177">
        <v>0</v>
      </c>
      <c r="I7177">
        <v>0</v>
      </c>
      <c r="J7177">
        <v>0</v>
      </c>
      <c r="K7177">
        <v>0</v>
      </c>
      <c r="L7177">
        <v>0</v>
      </c>
      <c r="M7177">
        <v>0</v>
      </c>
      <c r="N7177">
        <v>0</v>
      </c>
      <c r="O7177">
        <v>0</v>
      </c>
      <c r="P7177">
        <v>0</v>
      </c>
      <c r="Q7177">
        <v>0</v>
      </c>
      <c r="R7177">
        <v>0</v>
      </c>
      <c r="S7177">
        <v>0</v>
      </c>
      <c r="T7177" t="s">
        <v>9397</v>
      </c>
      <c r="U7177" s="92" t="str">
        <f t="shared" si="112"/>
        <v>FI0121211225</v>
      </c>
    </row>
    <row r="7178" spans="1:21">
      <c r="A7178">
        <v>20110930</v>
      </c>
      <c r="B7178" t="s">
        <v>144</v>
      </c>
      <c r="C7178">
        <v>1211226</v>
      </c>
      <c r="D7178" t="s">
        <v>181</v>
      </c>
      <c r="E7178" t="s">
        <v>59</v>
      </c>
      <c r="F7178" t="s">
        <v>46</v>
      </c>
      <c r="G7178">
        <v>0</v>
      </c>
      <c r="H7178">
        <v>0</v>
      </c>
      <c r="I7178">
        <v>0</v>
      </c>
      <c r="J7178">
        <v>0</v>
      </c>
      <c r="K7178">
        <v>0</v>
      </c>
      <c r="L7178">
        <v>0</v>
      </c>
      <c r="M7178">
        <v>0</v>
      </c>
      <c r="N7178">
        <v>0</v>
      </c>
      <c r="O7178">
        <v>0</v>
      </c>
      <c r="Q7178">
        <v>0</v>
      </c>
      <c r="R7178">
        <v>0</v>
      </c>
      <c r="S7178">
        <v>0</v>
      </c>
      <c r="T7178" t="s">
        <v>9398</v>
      </c>
      <c r="U7178" s="92" t="str">
        <f t="shared" si="112"/>
        <v>FI0121211226</v>
      </c>
    </row>
    <row r="7179" spans="1:21">
      <c r="A7179">
        <v>20110930</v>
      </c>
      <c r="B7179" t="s">
        <v>144</v>
      </c>
      <c r="C7179">
        <v>1211227</v>
      </c>
      <c r="D7179" t="s">
        <v>181</v>
      </c>
      <c r="E7179" t="s">
        <v>58</v>
      </c>
      <c r="F7179" t="s">
        <v>46</v>
      </c>
      <c r="G7179">
        <v>0</v>
      </c>
      <c r="H7179">
        <v>0</v>
      </c>
      <c r="I7179">
        <v>0</v>
      </c>
      <c r="J7179">
        <v>0</v>
      </c>
      <c r="K7179">
        <v>0</v>
      </c>
      <c r="L7179">
        <v>0</v>
      </c>
      <c r="M7179">
        <v>0</v>
      </c>
      <c r="N7179">
        <v>0</v>
      </c>
      <c r="O7179">
        <v>0</v>
      </c>
      <c r="Q7179">
        <v>0</v>
      </c>
      <c r="R7179">
        <v>0</v>
      </c>
      <c r="S7179">
        <v>0</v>
      </c>
      <c r="T7179" t="s">
        <v>9399</v>
      </c>
      <c r="U7179" s="92" t="str">
        <f t="shared" si="112"/>
        <v>FI0121211227</v>
      </c>
    </row>
    <row r="7180" spans="1:21">
      <c r="A7180">
        <v>20110930</v>
      </c>
      <c r="B7180" t="s">
        <v>144</v>
      </c>
      <c r="C7180">
        <v>1211228</v>
      </c>
      <c r="D7180" t="s">
        <v>181</v>
      </c>
      <c r="E7180" t="s">
        <v>57</v>
      </c>
      <c r="F7180" t="s">
        <v>46</v>
      </c>
      <c r="G7180">
        <v>0</v>
      </c>
      <c r="H7180">
        <v>0</v>
      </c>
      <c r="I7180">
        <v>0</v>
      </c>
      <c r="J7180">
        <v>0</v>
      </c>
      <c r="K7180">
        <v>0</v>
      </c>
      <c r="L7180">
        <v>0</v>
      </c>
      <c r="M7180">
        <v>0</v>
      </c>
      <c r="N7180">
        <v>0</v>
      </c>
      <c r="O7180">
        <v>0</v>
      </c>
      <c r="Q7180">
        <v>0</v>
      </c>
      <c r="R7180">
        <v>0</v>
      </c>
      <c r="S7180">
        <v>0</v>
      </c>
      <c r="T7180" t="s">
        <v>9400</v>
      </c>
      <c r="U7180" s="92" t="str">
        <f t="shared" si="112"/>
        <v>FI0121211228</v>
      </c>
    </row>
    <row r="7181" spans="1:21">
      <c r="A7181">
        <v>20110930</v>
      </c>
      <c r="B7181" t="s">
        <v>144</v>
      </c>
      <c r="C7181">
        <v>1211229</v>
      </c>
      <c r="D7181" t="s">
        <v>181</v>
      </c>
      <c r="E7181" t="s">
        <v>56</v>
      </c>
      <c r="F7181" t="s">
        <v>46</v>
      </c>
      <c r="G7181">
        <v>0</v>
      </c>
      <c r="H7181">
        <v>0</v>
      </c>
      <c r="I7181">
        <v>0</v>
      </c>
      <c r="J7181">
        <v>0</v>
      </c>
      <c r="K7181">
        <v>0</v>
      </c>
      <c r="L7181">
        <v>0</v>
      </c>
      <c r="M7181">
        <v>0</v>
      </c>
      <c r="N7181">
        <v>0</v>
      </c>
      <c r="O7181">
        <v>0</v>
      </c>
      <c r="Q7181">
        <v>0</v>
      </c>
      <c r="R7181">
        <v>0</v>
      </c>
      <c r="S7181">
        <v>0</v>
      </c>
      <c r="T7181" t="s">
        <v>9401</v>
      </c>
      <c r="U7181" s="92" t="str">
        <f t="shared" si="112"/>
        <v>FI0121211229</v>
      </c>
    </row>
    <row r="7182" spans="1:21">
      <c r="A7182">
        <v>20110930</v>
      </c>
      <c r="B7182" t="s">
        <v>144</v>
      </c>
      <c r="C7182">
        <v>1211230</v>
      </c>
      <c r="D7182" t="s">
        <v>181</v>
      </c>
      <c r="E7182" t="s">
        <v>55</v>
      </c>
      <c r="F7182" t="s">
        <v>46</v>
      </c>
      <c r="G7182">
        <v>0</v>
      </c>
      <c r="H7182">
        <v>0</v>
      </c>
      <c r="I7182">
        <v>0</v>
      </c>
      <c r="J7182">
        <v>0</v>
      </c>
      <c r="K7182">
        <v>0</v>
      </c>
      <c r="L7182">
        <v>0</v>
      </c>
      <c r="M7182">
        <v>0</v>
      </c>
      <c r="N7182">
        <v>0</v>
      </c>
      <c r="O7182">
        <v>0</v>
      </c>
      <c r="Q7182">
        <v>0</v>
      </c>
      <c r="R7182">
        <v>0</v>
      </c>
      <c r="S7182">
        <v>0</v>
      </c>
      <c r="T7182" t="s">
        <v>9402</v>
      </c>
      <c r="U7182" s="92" t="str">
        <f t="shared" si="112"/>
        <v>FI0121211230</v>
      </c>
    </row>
    <row r="7183" spans="1:21">
      <c r="A7183">
        <v>20110930</v>
      </c>
      <c r="B7183" t="s">
        <v>144</v>
      </c>
      <c r="C7183">
        <v>1211231</v>
      </c>
      <c r="D7183" t="s">
        <v>181</v>
      </c>
      <c r="E7183" t="s">
        <v>54</v>
      </c>
      <c r="F7183" t="s">
        <v>46</v>
      </c>
      <c r="G7183">
        <v>0</v>
      </c>
      <c r="H7183">
        <v>0</v>
      </c>
      <c r="I7183">
        <v>0</v>
      </c>
      <c r="J7183">
        <v>0</v>
      </c>
      <c r="K7183">
        <v>0</v>
      </c>
      <c r="L7183">
        <v>0</v>
      </c>
      <c r="M7183">
        <v>0</v>
      </c>
      <c r="N7183">
        <v>0</v>
      </c>
      <c r="O7183">
        <v>0</v>
      </c>
      <c r="Q7183">
        <v>0</v>
      </c>
      <c r="R7183">
        <v>0</v>
      </c>
      <c r="S7183">
        <v>0</v>
      </c>
      <c r="T7183" t="s">
        <v>9403</v>
      </c>
      <c r="U7183" s="92" t="str">
        <f t="shared" si="112"/>
        <v>FI0121211231</v>
      </c>
    </row>
    <row r="7184" spans="1:21">
      <c r="A7184">
        <v>20110930</v>
      </c>
      <c r="B7184" t="s">
        <v>144</v>
      </c>
      <c r="C7184">
        <v>1211232</v>
      </c>
      <c r="D7184" t="s">
        <v>181</v>
      </c>
      <c r="E7184" t="s">
        <v>53</v>
      </c>
      <c r="F7184" t="s">
        <v>46</v>
      </c>
      <c r="G7184">
        <v>0</v>
      </c>
      <c r="H7184">
        <v>0</v>
      </c>
      <c r="I7184">
        <v>0</v>
      </c>
      <c r="J7184">
        <v>0</v>
      </c>
      <c r="K7184">
        <v>0</v>
      </c>
      <c r="L7184">
        <v>0</v>
      </c>
      <c r="M7184">
        <v>0</v>
      </c>
      <c r="N7184">
        <v>0</v>
      </c>
      <c r="O7184">
        <v>0</v>
      </c>
      <c r="Q7184">
        <v>0</v>
      </c>
      <c r="R7184">
        <v>0</v>
      </c>
      <c r="S7184">
        <v>0</v>
      </c>
      <c r="T7184" t="s">
        <v>9404</v>
      </c>
      <c r="U7184" s="92" t="str">
        <f t="shared" si="112"/>
        <v>FI0121211232</v>
      </c>
    </row>
    <row r="7185" spans="1:21">
      <c r="A7185">
        <v>20110930</v>
      </c>
      <c r="B7185" t="s">
        <v>144</v>
      </c>
      <c r="C7185">
        <v>1211233</v>
      </c>
      <c r="D7185" t="s">
        <v>181</v>
      </c>
      <c r="E7185" t="s">
        <v>68</v>
      </c>
      <c r="F7185" t="s">
        <v>46</v>
      </c>
      <c r="G7185">
        <v>0</v>
      </c>
      <c r="H7185">
        <v>0</v>
      </c>
      <c r="I7185">
        <v>0</v>
      </c>
      <c r="J7185">
        <v>0</v>
      </c>
      <c r="K7185">
        <v>0</v>
      </c>
      <c r="L7185">
        <v>0</v>
      </c>
      <c r="M7185">
        <v>0</v>
      </c>
      <c r="N7185">
        <v>0</v>
      </c>
      <c r="O7185">
        <v>0</v>
      </c>
      <c r="P7185">
        <v>0</v>
      </c>
      <c r="Q7185">
        <v>0</v>
      </c>
      <c r="R7185">
        <v>0</v>
      </c>
      <c r="S7185">
        <v>0</v>
      </c>
      <c r="T7185" t="s">
        <v>9405</v>
      </c>
      <c r="U7185" s="92" t="str">
        <f t="shared" si="112"/>
        <v>FI0121211233</v>
      </c>
    </row>
    <row r="7186" spans="1:21">
      <c r="A7186">
        <v>20110930</v>
      </c>
      <c r="B7186" t="s">
        <v>144</v>
      </c>
      <c r="C7186">
        <v>1211234</v>
      </c>
      <c r="D7186" t="s">
        <v>181</v>
      </c>
      <c r="E7186" t="s">
        <v>59</v>
      </c>
      <c r="F7186" t="s">
        <v>47</v>
      </c>
      <c r="G7186">
        <v>0</v>
      </c>
      <c r="H7186">
        <v>0</v>
      </c>
      <c r="I7186">
        <v>0</v>
      </c>
      <c r="J7186">
        <v>0</v>
      </c>
      <c r="K7186">
        <v>0</v>
      </c>
      <c r="L7186">
        <v>0</v>
      </c>
      <c r="M7186">
        <v>0</v>
      </c>
      <c r="N7186">
        <v>0</v>
      </c>
      <c r="O7186">
        <v>0</v>
      </c>
      <c r="Q7186">
        <v>0</v>
      </c>
      <c r="R7186">
        <v>0</v>
      </c>
      <c r="S7186">
        <v>0</v>
      </c>
      <c r="T7186" t="s">
        <v>9406</v>
      </c>
      <c r="U7186" s="92" t="str">
        <f t="shared" si="112"/>
        <v>FI0121211234</v>
      </c>
    </row>
    <row r="7187" spans="1:21">
      <c r="A7187">
        <v>20110930</v>
      </c>
      <c r="B7187" t="s">
        <v>144</v>
      </c>
      <c r="C7187">
        <v>1211235</v>
      </c>
      <c r="D7187" t="s">
        <v>181</v>
      </c>
      <c r="E7187" t="s">
        <v>58</v>
      </c>
      <c r="F7187" t="s">
        <v>47</v>
      </c>
      <c r="G7187">
        <v>0</v>
      </c>
      <c r="H7187">
        <v>0</v>
      </c>
      <c r="I7187">
        <v>0</v>
      </c>
      <c r="J7187">
        <v>0</v>
      </c>
      <c r="K7187">
        <v>0</v>
      </c>
      <c r="L7187">
        <v>0</v>
      </c>
      <c r="M7187">
        <v>0</v>
      </c>
      <c r="N7187">
        <v>0</v>
      </c>
      <c r="O7187">
        <v>0</v>
      </c>
      <c r="Q7187">
        <v>0</v>
      </c>
      <c r="R7187">
        <v>0</v>
      </c>
      <c r="S7187">
        <v>0</v>
      </c>
      <c r="T7187" t="s">
        <v>9407</v>
      </c>
      <c r="U7187" s="92" t="str">
        <f t="shared" si="112"/>
        <v>FI0121211235</v>
      </c>
    </row>
    <row r="7188" spans="1:21">
      <c r="A7188">
        <v>20110930</v>
      </c>
      <c r="B7188" t="s">
        <v>144</v>
      </c>
      <c r="C7188">
        <v>1211236</v>
      </c>
      <c r="D7188" t="s">
        <v>181</v>
      </c>
      <c r="E7188" t="s">
        <v>57</v>
      </c>
      <c r="F7188" t="s">
        <v>47</v>
      </c>
      <c r="G7188">
        <v>0</v>
      </c>
      <c r="H7188">
        <v>0</v>
      </c>
      <c r="I7188">
        <v>0</v>
      </c>
      <c r="J7188">
        <v>0</v>
      </c>
      <c r="K7188">
        <v>0</v>
      </c>
      <c r="L7188">
        <v>0</v>
      </c>
      <c r="M7188">
        <v>0</v>
      </c>
      <c r="N7188">
        <v>0</v>
      </c>
      <c r="O7188">
        <v>0</v>
      </c>
      <c r="Q7188">
        <v>0</v>
      </c>
      <c r="R7188">
        <v>0</v>
      </c>
      <c r="S7188">
        <v>0</v>
      </c>
      <c r="T7188" t="s">
        <v>9408</v>
      </c>
      <c r="U7188" s="92" t="str">
        <f t="shared" si="112"/>
        <v>FI0121211236</v>
      </c>
    </row>
    <row r="7189" spans="1:21">
      <c r="A7189">
        <v>20110930</v>
      </c>
      <c r="B7189" t="s">
        <v>144</v>
      </c>
      <c r="C7189">
        <v>1211237</v>
      </c>
      <c r="D7189" t="s">
        <v>181</v>
      </c>
      <c r="E7189" t="s">
        <v>56</v>
      </c>
      <c r="F7189" t="s">
        <v>47</v>
      </c>
      <c r="G7189">
        <v>0</v>
      </c>
      <c r="H7189">
        <v>0</v>
      </c>
      <c r="I7189">
        <v>0</v>
      </c>
      <c r="J7189">
        <v>0</v>
      </c>
      <c r="K7189">
        <v>0</v>
      </c>
      <c r="L7189">
        <v>0</v>
      </c>
      <c r="M7189">
        <v>0</v>
      </c>
      <c r="N7189">
        <v>0</v>
      </c>
      <c r="O7189">
        <v>0</v>
      </c>
      <c r="Q7189">
        <v>0</v>
      </c>
      <c r="R7189">
        <v>0</v>
      </c>
      <c r="S7189">
        <v>0</v>
      </c>
      <c r="T7189" t="s">
        <v>9409</v>
      </c>
      <c r="U7189" s="92" t="str">
        <f t="shared" si="112"/>
        <v>FI0121211237</v>
      </c>
    </row>
    <row r="7190" spans="1:21">
      <c r="A7190">
        <v>20110930</v>
      </c>
      <c r="B7190" t="s">
        <v>144</v>
      </c>
      <c r="C7190">
        <v>1211238</v>
      </c>
      <c r="D7190" t="s">
        <v>181</v>
      </c>
      <c r="E7190" t="s">
        <v>55</v>
      </c>
      <c r="F7190" t="s">
        <v>47</v>
      </c>
      <c r="G7190">
        <v>0</v>
      </c>
      <c r="H7190">
        <v>0</v>
      </c>
      <c r="I7190">
        <v>0</v>
      </c>
      <c r="J7190">
        <v>0</v>
      </c>
      <c r="K7190">
        <v>0</v>
      </c>
      <c r="L7190">
        <v>0</v>
      </c>
      <c r="M7190">
        <v>0</v>
      </c>
      <c r="N7190">
        <v>0</v>
      </c>
      <c r="O7190">
        <v>0</v>
      </c>
      <c r="Q7190">
        <v>0</v>
      </c>
      <c r="R7190">
        <v>0</v>
      </c>
      <c r="S7190">
        <v>0</v>
      </c>
      <c r="T7190" t="s">
        <v>9410</v>
      </c>
      <c r="U7190" s="92" t="str">
        <f t="shared" si="112"/>
        <v>FI0121211238</v>
      </c>
    </row>
    <row r="7191" spans="1:21">
      <c r="A7191">
        <v>20110930</v>
      </c>
      <c r="B7191" t="s">
        <v>144</v>
      </c>
      <c r="C7191">
        <v>1211239</v>
      </c>
      <c r="D7191" t="s">
        <v>181</v>
      </c>
      <c r="E7191" t="s">
        <v>54</v>
      </c>
      <c r="F7191" t="s">
        <v>47</v>
      </c>
      <c r="G7191">
        <v>0</v>
      </c>
      <c r="H7191">
        <v>0</v>
      </c>
      <c r="I7191">
        <v>0</v>
      </c>
      <c r="J7191">
        <v>0</v>
      </c>
      <c r="K7191">
        <v>0</v>
      </c>
      <c r="L7191">
        <v>0</v>
      </c>
      <c r="M7191">
        <v>0</v>
      </c>
      <c r="N7191">
        <v>0</v>
      </c>
      <c r="O7191">
        <v>0</v>
      </c>
      <c r="Q7191">
        <v>0</v>
      </c>
      <c r="R7191">
        <v>0</v>
      </c>
      <c r="S7191">
        <v>0</v>
      </c>
      <c r="T7191" t="s">
        <v>9411</v>
      </c>
      <c r="U7191" s="92" t="str">
        <f t="shared" si="112"/>
        <v>FI0121211239</v>
      </c>
    </row>
    <row r="7192" spans="1:21">
      <c r="A7192">
        <v>20110930</v>
      </c>
      <c r="B7192" t="s">
        <v>144</v>
      </c>
      <c r="C7192">
        <v>1211240</v>
      </c>
      <c r="D7192" t="s">
        <v>181</v>
      </c>
      <c r="E7192" t="s">
        <v>53</v>
      </c>
      <c r="F7192" t="s">
        <v>47</v>
      </c>
      <c r="G7192">
        <v>0</v>
      </c>
      <c r="H7192">
        <v>0</v>
      </c>
      <c r="I7192">
        <v>0</v>
      </c>
      <c r="J7192">
        <v>0</v>
      </c>
      <c r="K7192">
        <v>0</v>
      </c>
      <c r="L7192">
        <v>0</v>
      </c>
      <c r="M7192">
        <v>0</v>
      </c>
      <c r="N7192">
        <v>0</v>
      </c>
      <c r="O7192">
        <v>0</v>
      </c>
      <c r="Q7192">
        <v>0</v>
      </c>
      <c r="R7192">
        <v>0</v>
      </c>
      <c r="S7192">
        <v>0</v>
      </c>
      <c r="T7192" t="s">
        <v>9412</v>
      </c>
      <c r="U7192" s="92" t="str">
        <f t="shared" si="112"/>
        <v>FI0121211240</v>
      </c>
    </row>
    <row r="7193" spans="1:21">
      <c r="A7193">
        <v>20110930</v>
      </c>
      <c r="B7193" t="s">
        <v>144</v>
      </c>
      <c r="C7193">
        <v>1211241</v>
      </c>
      <c r="D7193" t="s">
        <v>181</v>
      </c>
      <c r="E7193" t="s">
        <v>68</v>
      </c>
      <c r="F7193" t="s">
        <v>47</v>
      </c>
      <c r="G7193">
        <v>0</v>
      </c>
      <c r="H7193">
        <v>0</v>
      </c>
      <c r="I7193">
        <v>0</v>
      </c>
      <c r="J7193">
        <v>0</v>
      </c>
      <c r="K7193">
        <v>0</v>
      </c>
      <c r="L7193">
        <v>0</v>
      </c>
      <c r="M7193">
        <v>0</v>
      </c>
      <c r="N7193">
        <v>0</v>
      </c>
      <c r="O7193">
        <v>0</v>
      </c>
      <c r="P7193">
        <v>0</v>
      </c>
      <c r="Q7193">
        <v>0</v>
      </c>
      <c r="R7193">
        <v>0</v>
      </c>
      <c r="S7193">
        <v>0</v>
      </c>
      <c r="T7193" t="s">
        <v>9413</v>
      </c>
      <c r="U7193" s="92" t="str">
        <f t="shared" si="112"/>
        <v>FI0121211241</v>
      </c>
    </row>
    <row r="7194" spans="1:21">
      <c r="A7194">
        <v>20110930</v>
      </c>
      <c r="B7194" t="s">
        <v>144</v>
      </c>
      <c r="C7194">
        <v>1211242</v>
      </c>
      <c r="D7194" t="s">
        <v>181</v>
      </c>
      <c r="E7194" t="s">
        <v>59</v>
      </c>
      <c r="F7194" t="s">
        <v>48</v>
      </c>
      <c r="G7194">
        <v>0</v>
      </c>
      <c r="H7194">
        <v>0</v>
      </c>
      <c r="I7194">
        <v>0</v>
      </c>
      <c r="J7194">
        <v>0</v>
      </c>
      <c r="K7194">
        <v>0</v>
      </c>
      <c r="L7194">
        <v>0</v>
      </c>
      <c r="M7194">
        <v>0</v>
      </c>
      <c r="N7194">
        <v>0</v>
      </c>
      <c r="O7194">
        <v>0</v>
      </c>
      <c r="Q7194">
        <v>0</v>
      </c>
      <c r="R7194">
        <v>0</v>
      </c>
      <c r="S7194">
        <v>0</v>
      </c>
      <c r="T7194" t="s">
        <v>9414</v>
      </c>
      <c r="U7194" s="92" t="str">
        <f t="shared" si="112"/>
        <v>FI0121211242</v>
      </c>
    </row>
    <row r="7195" spans="1:21">
      <c r="A7195">
        <v>20110930</v>
      </c>
      <c r="B7195" t="s">
        <v>144</v>
      </c>
      <c r="C7195">
        <v>1211243</v>
      </c>
      <c r="D7195" t="s">
        <v>181</v>
      </c>
      <c r="E7195" t="s">
        <v>58</v>
      </c>
      <c r="F7195" t="s">
        <v>48</v>
      </c>
      <c r="G7195">
        <v>0</v>
      </c>
      <c r="H7195">
        <v>0</v>
      </c>
      <c r="I7195">
        <v>0</v>
      </c>
      <c r="J7195">
        <v>0</v>
      </c>
      <c r="K7195">
        <v>0</v>
      </c>
      <c r="L7195">
        <v>0</v>
      </c>
      <c r="M7195">
        <v>0</v>
      </c>
      <c r="N7195">
        <v>0</v>
      </c>
      <c r="O7195">
        <v>0</v>
      </c>
      <c r="Q7195">
        <v>0</v>
      </c>
      <c r="R7195">
        <v>0</v>
      </c>
      <c r="S7195">
        <v>0</v>
      </c>
      <c r="T7195" t="s">
        <v>9415</v>
      </c>
      <c r="U7195" s="92" t="str">
        <f t="shared" si="112"/>
        <v>FI0121211243</v>
      </c>
    </row>
    <row r="7196" spans="1:21">
      <c r="A7196">
        <v>20110930</v>
      </c>
      <c r="B7196" t="s">
        <v>144</v>
      </c>
      <c r="C7196">
        <v>1211244</v>
      </c>
      <c r="D7196" t="s">
        <v>181</v>
      </c>
      <c r="E7196" t="s">
        <v>57</v>
      </c>
      <c r="F7196" t="s">
        <v>48</v>
      </c>
      <c r="G7196">
        <v>0</v>
      </c>
      <c r="H7196">
        <v>0</v>
      </c>
      <c r="I7196">
        <v>0</v>
      </c>
      <c r="J7196">
        <v>0</v>
      </c>
      <c r="K7196">
        <v>0</v>
      </c>
      <c r="L7196">
        <v>0</v>
      </c>
      <c r="M7196">
        <v>0</v>
      </c>
      <c r="N7196">
        <v>0</v>
      </c>
      <c r="O7196">
        <v>0</v>
      </c>
      <c r="Q7196">
        <v>0</v>
      </c>
      <c r="R7196">
        <v>0</v>
      </c>
      <c r="S7196">
        <v>0</v>
      </c>
      <c r="T7196" t="s">
        <v>9416</v>
      </c>
      <c r="U7196" s="92" t="str">
        <f t="shared" si="112"/>
        <v>FI0121211244</v>
      </c>
    </row>
    <row r="7197" spans="1:21">
      <c r="A7197">
        <v>20110930</v>
      </c>
      <c r="B7197" t="s">
        <v>144</v>
      </c>
      <c r="C7197">
        <v>1211245</v>
      </c>
      <c r="D7197" t="s">
        <v>181</v>
      </c>
      <c r="E7197" t="s">
        <v>56</v>
      </c>
      <c r="F7197" t="s">
        <v>48</v>
      </c>
      <c r="G7197">
        <v>0</v>
      </c>
      <c r="H7197">
        <v>0</v>
      </c>
      <c r="I7197">
        <v>0</v>
      </c>
      <c r="J7197">
        <v>0</v>
      </c>
      <c r="K7197">
        <v>0</v>
      </c>
      <c r="L7197">
        <v>0</v>
      </c>
      <c r="M7197">
        <v>0</v>
      </c>
      <c r="N7197">
        <v>0</v>
      </c>
      <c r="O7197">
        <v>0</v>
      </c>
      <c r="Q7197">
        <v>0</v>
      </c>
      <c r="R7197">
        <v>0</v>
      </c>
      <c r="S7197">
        <v>0</v>
      </c>
      <c r="T7197" t="s">
        <v>9417</v>
      </c>
      <c r="U7197" s="92" t="str">
        <f t="shared" si="112"/>
        <v>FI0121211245</v>
      </c>
    </row>
    <row r="7198" spans="1:21">
      <c r="A7198">
        <v>20110930</v>
      </c>
      <c r="B7198" t="s">
        <v>144</v>
      </c>
      <c r="C7198">
        <v>1211246</v>
      </c>
      <c r="D7198" t="s">
        <v>181</v>
      </c>
      <c r="E7198" t="s">
        <v>55</v>
      </c>
      <c r="F7198" t="s">
        <v>48</v>
      </c>
      <c r="G7198">
        <v>0</v>
      </c>
      <c r="H7198">
        <v>0</v>
      </c>
      <c r="I7198">
        <v>0</v>
      </c>
      <c r="J7198">
        <v>0</v>
      </c>
      <c r="K7198">
        <v>0</v>
      </c>
      <c r="L7198">
        <v>0</v>
      </c>
      <c r="M7198">
        <v>0</v>
      </c>
      <c r="N7198">
        <v>0</v>
      </c>
      <c r="O7198">
        <v>0</v>
      </c>
      <c r="Q7198">
        <v>0</v>
      </c>
      <c r="R7198">
        <v>0</v>
      </c>
      <c r="S7198">
        <v>0</v>
      </c>
      <c r="T7198" t="s">
        <v>9418</v>
      </c>
      <c r="U7198" s="92" t="str">
        <f t="shared" si="112"/>
        <v>FI0121211246</v>
      </c>
    </row>
    <row r="7199" spans="1:21">
      <c r="A7199">
        <v>20110930</v>
      </c>
      <c r="B7199" t="s">
        <v>144</v>
      </c>
      <c r="C7199">
        <v>1211247</v>
      </c>
      <c r="D7199" t="s">
        <v>181</v>
      </c>
      <c r="E7199" t="s">
        <v>54</v>
      </c>
      <c r="F7199" t="s">
        <v>48</v>
      </c>
      <c r="G7199">
        <v>0</v>
      </c>
      <c r="H7199">
        <v>0</v>
      </c>
      <c r="I7199">
        <v>0</v>
      </c>
      <c r="J7199">
        <v>0</v>
      </c>
      <c r="K7199">
        <v>0</v>
      </c>
      <c r="L7199">
        <v>0</v>
      </c>
      <c r="M7199">
        <v>0</v>
      </c>
      <c r="N7199">
        <v>0</v>
      </c>
      <c r="O7199">
        <v>0</v>
      </c>
      <c r="Q7199">
        <v>0</v>
      </c>
      <c r="R7199">
        <v>0</v>
      </c>
      <c r="S7199">
        <v>0</v>
      </c>
      <c r="T7199" t="s">
        <v>9419</v>
      </c>
      <c r="U7199" s="92" t="str">
        <f t="shared" si="112"/>
        <v>FI0121211247</v>
      </c>
    </row>
    <row r="7200" spans="1:21">
      <c r="A7200">
        <v>20110930</v>
      </c>
      <c r="B7200" t="s">
        <v>144</v>
      </c>
      <c r="C7200">
        <v>1211248</v>
      </c>
      <c r="D7200" t="s">
        <v>181</v>
      </c>
      <c r="E7200" t="s">
        <v>53</v>
      </c>
      <c r="F7200" t="s">
        <v>48</v>
      </c>
      <c r="G7200">
        <v>0</v>
      </c>
      <c r="H7200">
        <v>0</v>
      </c>
      <c r="I7200">
        <v>0</v>
      </c>
      <c r="J7200">
        <v>0</v>
      </c>
      <c r="K7200">
        <v>0</v>
      </c>
      <c r="L7200">
        <v>0</v>
      </c>
      <c r="M7200">
        <v>0</v>
      </c>
      <c r="N7200">
        <v>0</v>
      </c>
      <c r="O7200">
        <v>0</v>
      </c>
      <c r="Q7200">
        <v>0</v>
      </c>
      <c r="R7200">
        <v>0</v>
      </c>
      <c r="S7200">
        <v>0</v>
      </c>
      <c r="T7200" t="s">
        <v>9420</v>
      </c>
      <c r="U7200" s="92" t="str">
        <f t="shared" si="112"/>
        <v>FI0121211248</v>
      </c>
    </row>
    <row r="7201" spans="1:21">
      <c r="A7201">
        <v>20110930</v>
      </c>
      <c r="B7201" t="s">
        <v>144</v>
      </c>
      <c r="C7201">
        <v>1211249</v>
      </c>
      <c r="D7201" t="s">
        <v>181</v>
      </c>
      <c r="E7201" t="s">
        <v>68</v>
      </c>
      <c r="F7201" t="s">
        <v>48</v>
      </c>
      <c r="G7201">
        <v>0</v>
      </c>
      <c r="H7201">
        <v>0</v>
      </c>
      <c r="I7201">
        <v>0</v>
      </c>
      <c r="J7201">
        <v>0</v>
      </c>
      <c r="K7201">
        <v>0</v>
      </c>
      <c r="L7201">
        <v>0</v>
      </c>
      <c r="M7201">
        <v>0</v>
      </c>
      <c r="N7201">
        <v>0</v>
      </c>
      <c r="O7201">
        <v>0</v>
      </c>
      <c r="P7201">
        <v>0</v>
      </c>
      <c r="Q7201">
        <v>0</v>
      </c>
      <c r="R7201">
        <v>0</v>
      </c>
      <c r="S7201">
        <v>0</v>
      </c>
      <c r="T7201" t="s">
        <v>9421</v>
      </c>
      <c r="U7201" s="92" t="str">
        <f t="shared" si="112"/>
        <v>FI0121211249</v>
      </c>
    </row>
    <row r="7202" spans="1:21">
      <c r="A7202">
        <v>20110930</v>
      </c>
      <c r="B7202" t="s">
        <v>143</v>
      </c>
      <c r="C7202">
        <v>1211010</v>
      </c>
      <c r="D7202" t="s">
        <v>181</v>
      </c>
      <c r="E7202" t="s">
        <v>59</v>
      </c>
      <c r="F7202" t="s">
        <v>23</v>
      </c>
      <c r="G7202">
        <v>1.0439113820000001</v>
      </c>
      <c r="H7202">
        <v>0</v>
      </c>
      <c r="I7202">
        <v>1.0439113820000001</v>
      </c>
      <c r="J7202">
        <v>0</v>
      </c>
      <c r="K7202">
        <v>0</v>
      </c>
      <c r="L7202">
        <v>1.0439113820000001</v>
      </c>
      <c r="M7202">
        <v>0</v>
      </c>
      <c r="N7202">
        <v>-0.12605780999999999</v>
      </c>
      <c r="O7202">
        <v>0</v>
      </c>
      <c r="Q7202">
        <v>0</v>
      </c>
      <c r="R7202">
        <v>0</v>
      </c>
      <c r="S7202">
        <v>0</v>
      </c>
      <c r="T7202" t="s">
        <v>9422</v>
      </c>
      <c r="U7202" s="92" t="str">
        <f t="shared" si="112"/>
        <v>FR0131211010</v>
      </c>
    </row>
    <row r="7203" spans="1:21">
      <c r="A7203">
        <v>20110930</v>
      </c>
      <c r="B7203" t="s">
        <v>143</v>
      </c>
      <c r="C7203">
        <v>1211011</v>
      </c>
      <c r="D7203" t="s">
        <v>181</v>
      </c>
      <c r="E7203" t="s">
        <v>58</v>
      </c>
      <c r="F7203" t="s">
        <v>23</v>
      </c>
      <c r="G7203">
        <v>369.95866842999999</v>
      </c>
      <c r="H7203">
        <v>0</v>
      </c>
      <c r="I7203">
        <v>259.63508109999998</v>
      </c>
      <c r="J7203">
        <v>369.91227929000001</v>
      </c>
      <c r="K7203">
        <v>0</v>
      </c>
      <c r="L7203">
        <v>-110.2771982</v>
      </c>
      <c r="M7203">
        <v>0</v>
      </c>
      <c r="N7203">
        <v>0.29024340900000001</v>
      </c>
      <c r="O7203">
        <v>0</v>
      </c>
      <c r="Q7203">
        <v>-3</v>
      </c>
      <c r="R7203">
        <v>2.9995872808000001</v>
      </c>
      <c r="S7203">
        <v>0</v>
      </c>
      <c r="T7203" t="s">
        <v>9423</v>
      </c>
      <c r="U7203" s="92" t="str">
        <f t="shared" si="112"/>
        <v>FR0131211011</v>
      </c>
    </row>
    <row r="7204" spans="1:21">
      <c r="A7204">
        <v>20110930</v>
      </c>
      <c r="B7204" t="s">
        <v>143</v>
      </c>
      <c r="C7204">
        <v>1211012</v>
      </c>
      <c r="D7204" t="s">
        <v>181</v>
      </c>
      <c r="E7204" t="s">
        <v>57</v>
      </c>
      <c r="F7204" t="s">
        <v>23</v>
      </c>
      <c r="G7204">
        <v>0.54064040049999995</v>
      </c>
      <c r="H7204">
        <v>0</v>
      </c>
      <c r="I7204">
        <v>-149.73885970000001</v>
      </c>
      <c r="J7204">
        <v>0</v>
      </c>
      <c r="K7204">
        <v>0</v>
      </c>
      <c r="L7204">
        <v>-149.73885970000001</v>
      </c>
      <c r="M7204">
        <v>5.8735860000000004</v>
      </c>
      <c r="N7204">
        <v>0.81665953879999997</v>
      </c>
      <c r="O7204">
        <v>0</v>
      </c>
      <c r="Q7204">
        <v>0</v>
      </c>
      <c r="R7204">
        <v>0</v>
      </c>
      <c r="S7204">
        <v>0</v>
      </c>
      <c r="T7204" t="s">
        <v>9424</v>
      </c>
      <c r="U7204" s="92" t="str">
        <f t="shared" si="112"/>
        <v>FR0131211012</v>
      </c>
    </row>
    <row r="7205" spans="1:21">
      <c r="A7205">
        <v>20110930</v>
      </c>
      <c r="B7205" t="s">
        <v>143</v>
      </c>
      <c r="C7205">
        <v>1211013</v>
      </c>
      <c r="D7205" t="s">
        <v>181</v>
      </c>
      <c r="E7205" t="s">
        <v>56</v>
      </c>
      <c r="F7205" t="s">
        <v>23</v>
      </c>
      <c r="G7205">
        <v>350.46330605999998</v>
      </c>
      <c r="H7205">
        <v>0</v>
      </c>
      <c r="I7205">
        <v>196.08671842999999</v>
      </c>
      <c r="J7205">
        <v>0</v>
      </c>
      <c r="K7205">
        <v>0</v>
      </c>
      <c r="L7205">
        <v>196.08671842999999</v>
      </c>
      <c r="M7205">
        <v>10.360587000000001</v>
      </c>
      <c r="N7205">
        <v>0.5348192329</v>
      </c>
      <c r="O7205">
        <v>0</v>
      </c>
      <c r="Q7205">
        <v>0</v>
      </c>
      <c r="R7205">
        <v>0</v>
      </c>
      <c r="S7205">
        <v>0</v>
      </c>
      <c r="T7205" t="s">
        <v>9425</v>
      </c>
      <c r="U7205" s="92" t="str">
        <f t="shared" si="112"/>
        <v>FR0131211013</v>
      </c>
    </row>
    <row r="7206" spans="1:21">
      <c r="A7206">
        <v>20110930</v>
      </c>
      <c r="B7206" t="s">
        <v>143</v>
      </c>
      <c r="C7206">
        <v>1211014</v>
      </c>
      <c r="D7206" t="s">
        <v>181</v>
      </c>
      <c r="E7206" t="s">
        <v>55</v>
      </c>
      <c r="F7206" t="s">
        <v>23</v>
      </c>
      <c r="G7206">
        <v>135.20234367</v>
      </c>
      <c r="H7206">
        <v>0</v>
      </c>
      <c r="I7206">
        <v>123.26701336000001</v>
      </c>
      <c r="J7206">
        <v>11.182653428</v>
      </c>
      <c r="K7206">
        <v>0</v>
      </c>
      <c r="L7206">
        <v>112.08435993000001</v>
      </c>
      <c r="M7206">
        <v>0</v>
      </c>
      <c r="N7206">
        <v>0.16493736580000001</v>
      </c>
      <c r="O7206">
        <v>0</v>
      </c>
      <c r="Q7206">
        <v>-1</v>
      </c>
      <c r="R7206">
        <v>1.1922765181999999</v>
      </c>
      <c r="S7206">
        <v>0</v>
      </c>
      <c r="T7206" t="s">
        <v>9426</v>
      </c>
      <c r="U7206" s="92" t="str">
        <f t="shared" si="112"/>
        <v>FR0131211014</v>
      </c>
    </row>
    <row r="7207" spans="1:21">
      <c r="A7207">
        <v>20110930</v>
      </c>
      <c r="B7207" t="s">
        <v>143</v>
      </c>
      <c r="C7207">
        <v>1211015</v>
      </c>
      <c r="D7207" t="s">
        <v>181</v>
      </c>
      <c r="E7207" t="s">
        <v>54</v>
      </c>
      <c r="F7207" t="s">
        <v>23</v>
      </c>
      <c r="G7207">
        <v>1085.9317519000001</v>
      </c>
      <c r="H7207">
        <v>0</v>
      </c>
      <c r="I7207">
        <v>1017.5028453</v>
      </c>
      <c r="J7207">
        <v>516.82113729000002</v>
      </c>
      <c r="K7207">
        <v>0</v>
      </c>
      <c r="L7207">
        <v>500.68170801000002</v>
      </c>
      <c r="M7207">
        <v>0</v>
      </c>
      <c r="N7207">
        <v>-5.847576879</v>
      </c>
      <c r="O7207">
        <v>0</v>
      </c>
      <c r="Q7207">
        <v>-23</v>
      </c>
      <c r="R7207">
        <v>23.641049917</v>
      </c>
      <c r="S7207">
        <v>-0.58450322700000001</v>
      </c>
      <c r="T7207" t="s">
        <v>9427</v>
      </c>
      <c r="U7207" s="92" t="str">
        <f t="shared" si="112"/>
        <v>FR0131211015</v>
      </c>
    </row>
    <row r="7208" spans="1:21">
      <c r="A7208">
        <v>20110930</v>
      </c>
      <c r="B7208" t="s">
        <v>143</v>
      </c>
      <c r="C7208">
        <v>1211016</v>
      </c>
      <c r="D7208" t="s">
        <v>181</v>
      </c>
      <c r="E7208" t="s">
        <v>53</v>
      </c>
      <c r="F7208" t="s">
        <v>23</v>
      </c>
      <c r="G7208">
        <v>28.574802832</v>
      </c>
      <c r="H7208">
        <v>0</v>
      </c>
      <c r="I7208">
        <v>-436.23053199999998</v>
      </c>
      <c r="J7208">
        <v>25.183089486</v>
      </c>
      <c r="K7208">
        <v>0</v>
      </c>
      <c r="L7208">
        <v>-461.41362149999998</v>
      </c>
      <c r="M7208">
        <v>18.122147999999999</v>
      </c>
      <c r="N7208">
        <v>0</v>
      </c>
      <c r="O7208">
        <v>0</v>
      </c>
      <c r="Q7208">
        <v>-2</v>
      </c>
      <c r="R7208">
        <v>1.8305381032000001</v>
      </c>
      <c r="S7208">
        <v>0</v>
      </c>
      <c r="T7208" t="s">
        <v>9428</v>
      </c>
      <c r="U7208" s="92" t="str">
        <f t="shared" si="112"/>
        <v>FR0131211016</v>
      </c>
    </row>
    <row r="7209" spans="1:21">
      <c r="A7209">
        <v>20110930</v>
      </c>
      <c r="B7209" t="s">
        <v>143</v>
      </c>
      <c r="C7209">
        <v>1211017</v>
      </c>
      <c r="D7209" t="s">
        <v>181</v>
      </c>
      <c r="E7209" t="s">
        <v>68</v>
      </c>
      <c r="F7209" t="s">
        <v>23</v>
      </c>
      <c r="G7209">
        <v>1971.7154247000001</v>
      </c>
      <c r="H7209">
        <v>0</v>
      </c>
      <c r="I7209">
        <v>1011.5661778</v>
      </c>
      <c r="J7209">
        <v>923.09915949000003</v>
      </c>
      <c r="K7209">
        <v>0</v>
      </c>
      <c r="L7209">
        <v>88.467018334000002</v>
      </c>
      <c r="M7209">
        <v>34.356321000000001</v>
      </c>
      <c r="N7209">
        <v>-4.1669751420000001</v>
      </c>
      <c r="O7209">
        <v>0</v>
      </c>
      <c r="P7209">
        <v>0</v>
      </c>
      <c r="Q7209">
        <v>-29</v>
      </c>
      <c r="R7209">
        <v>29.663451818999999</v>
      </c>
      <c r="S7209">
        <v>-0.58450322700000001</v>
      </c>
      <c r="T7209" t="s">
        <v>9429</v>
      </c>
      <c r="U7209" s="92" t="str">
        <f t="shared" si="112"/>
        <v>FR0131211017</v>
      </c>
    </row>
    <row r="7210" spans="1:21">
      <c r="A7210">
        <v>20110930</v>
      </c>
      <c r="B7210" t="s">
        <v>143</v>
      </c>
      <c r="C7210">
        <v>1211018</v>
      </c>
      <c r="D7210" t="s">
        <v>181</v>
      </c>
      <c r="E7210" t="s">
        <v>59</v>
      </c>
      <c r="F7210" t="s">
        <v>24</v>
      </c>
      <c r="G7210">
        <v>362.32232153000001</v>
      </c>
      <c r="H7210">
        <v>0</v>
      </c>
      <c r="I7210">
        <v>259.59566855000003</v>
      </c>
      <c r="J7210">
        <v>8.2000000000000001E-5</v>
      </c>
      <c r="K7210">
        <v>0</v>
      </c>
      <c r="L7210">
        <v>259.59558655000001</v>
      </c>
      <c r="M7210">
        <v>0</v>
      </c>
      <c r="N7210">
        <v>0.12087586829999999</v>
      </c>
      <c r="O7210">
        <v>0</v>
      </c>
      <c r="Q7210">
        <v>0</v>
      </c>
      <c r="R7210">
        <v>-5.8137999999999998E-5</v>
      </c>
      <c r="S7210">
        <v>0</v>
      </c>
      <c r="T7210" t="s">
        <v>9430</v>
      </c>
      <c r="U7210" s="92" t="str">
        <f t="shared" si="112"/>
        <v>FR0131211018</v>
      </c>
    </row>
    <row r="7211" spans="1:21">
      <c r="A7211">
        <v>20110930</v>
      </c>
      <c r="B7211" t="s">
        <v>143</v>
      </c>
      <c r="C7211">
        <v>1211019</v>
      </c>
      <c r="D7211" t="s">
        <v>181</v>
      </c>
      <c r="E7211" t="s">
        <v>58</v>
      </c>
      <c r="F7211" t="s">
        <v>24</v>
      </c>
      <c r="G7211">
        <v>1560.9321236999999</v>
      </c>
      <c r="H7211">
        <v>0</v>
      </c>
      <c r="I7211">
        <v>1469.1745971</v>
      </c>
      <c r="J7211">
        <v>1532.4489394</v>
      </c>
      <c r="K7211">
        <v>0</v>
      </c>
      <c r="L7211">
        <v>-63.274342279999999</v>
      </c>
      <c r="M7211">
        <v>52.173223110000002</v>
      </c>
      <c r="N7211">
        <v>-0.33236185800000001</v>
      </c>
      <c r="O7211">
        <v>0</v>
      </c>
      <c r="Q7211">
        <v>-9</v>
      </c>
      <c r="R7211">
        <v>10.160653717000001</v>
      </c>
      <c r="S7211">
        <v>-1.305532884</v>
      </c>
      <c r="T7211" t="s">
        <v>9431</v>
      </c>
      <c r="U7211" s="92" t="str">
        <f t="shared" si="112"/>
        <v>FR0131211019</v>
      </c>
    </row>
    <row r="7212" spans="1:21">
      <c r="A7212">
        <v>20110930</v>
      </c>
      <c r="B7212" t="s">
        <v>143</v>
      </c>
      <c r="C7212">
        <v>1211020</v>
      </c>
      <c r="D7212" t="s">
        <v>181</v>
      </c>
      <c r="E7212" t="s">
        <v>57</v>
      </c>
      <c r="F7212" t="s">
        <v>24</v>
      </c>
      <c r="G7212">
        <v>1875.3755908000001</v>
      </c>
      <c r="H7212">
        <v>0</v>
      </c>
      <c r="I7212">
        <v>1835.6839950000001</v>
      </c>
      <c r="J7212">
        <v>1691.0621011999999</v>
      </c>
      <c r="K7212">
        <v>0</v>
      </c>
      <c r="L7212">
        <v>144.62189377999999</v>
      </c>
      <c r="M7212">
        <v>34.887287999999998</v>
      </c>
      <c r="N7212">
        <v>-0.32827643499999998</v>
      </c>
      <c r="O7212">
        <v>0</v>
      </c>
      <c r="Q7212">
        <v>-13</v>
      </c>
      <c r="R7212">
        <v>17.032801934999998</v>
      </c>
      <c r="S7212">
        <v>-3.3960263519999998</v>
      </c>
      <c r="T7212" t="s">
        <v>9432</v>
      </c>
      <c r="U7212" s="92" t="str">
        <f t="shared" si="112"/>
        <v>FR0131211020</v>
      </c>
    </row>
    <row r="7213" spans="1:21">
      <c r="A7213">
        <v>20110930</v>
      </c>
      <c r="B7213" t="s">
        <v>143</v>
      </c>
      <c r="C7213">
        <v>1211021</v>
      </c>
      <c r="D7213" t="s">
        <v>181</v>
      </c>
      <c r="E7213" t="s">
        <v>56</v>
      </c>
      <c r="F7213" t="s">
        <v>24</v>
      </c>
      <c r="G7213">
        <v>1586.4484044000001</v>
      </c>
      <c r="H7213">
        <v>0</v>
      </c>
      <c r="I7213">
        <v>1341.923141</v>
      </c>
      <c r="J7213">
        <v>1484.7513140000001</v>
      </c>
      <c r="K7213">
        <v>0</v>
      </c>
      <c r="L7213">
        <v>-142.82817299999999</v>
      </c>
      <c r="M7213">
        <v>13.852178690000001</v>
      </c>
      <c r="N7213">
        <v>-44.830696670000002</v>
      </c>
      <c r="O7213">
        <v>0</v>
      </c>
      <c r="Q7213">
        <v>-14</v>
      </c>
      <c r="R7213">
        <v>15.002948431</v>
      </c>
      <c r="S7213">
        <v>-1.311102851</v>
      </c>
      <c r="T7213" t="s">
        <v>9433</v>
      </c>
      <c r="U7213" s="92" t="str">
        <f t="shared" si="112"/>
        <v>FR0131211021</v>
      </c>
    </row>
    <row r="7214" spans="1:21">
      <c r="A7214">
        <v>20110930</v>
      </c>
      <c r="B7214" t="s">
        <v>143</v>
      </c>
      <c r="C7214">
        <v>1211022</v>
      </c>
      <c r="D7214" t="s">
        <v>181</v>
      </c>
      <c r="E7214" t="s">
        <v>55</v>
      </c>
      <c r="F7214" t="s">
        <v>24</v>
      </c>
      <c r="G7214">
        <v>10966.752372000001</v>
      </c>
      <c r="H7214">
        <v>4169.6945329999999</v>
      </c>
      <c r="I7214">
        <v>10429.578586</v>
      </c>
      <c r="J7214">
        <v>5014.2107944999998</v>
      </c>
      <c r="K7214">
        <v>0</v>
      </c>
      <c r="L7214">
        <v>-288.81917010000001</v>
      </c>
      <c r="M7214">
        <v>83.290612370000005</v>
      </c>
      <c r="N7214">
        <v>-47.734224589999997</v>
      </c>
      <c r="O7214">
        <v>0</v>
      </c>
      <c r="Q7214">
        <v>-13</v>
      </c>
      <c r="R7214">
        <v>45.684614879000002</v>
      </c>
      <c r="S7214">
        <v>-32.677951640000003</v>
      </c>
      <c r="T7214" t="s">
        <v>9434</v>
      </c>
      <c r="U7214" s="92" t="str">
        <f t="shared" si="112"/>
        <v>FR0131211022</v>
      </c>
    </row>
    <row r="7215" spans="1:21">
      <c r="A7215">
        <v>20110930</v>
      </c>
      <c r="B7215" t="s">
        <v>143</v>
      </c>
      <c r="C7215">
        <v>1211023</v>
      </c>
      <c r="D7215" t="s">
        <v>181</v>
      </c>
      <c r="E7215" t="s">
        <v>54</v>
      </c>
      <c r="F7215" t="s">
        <v>24</v>
      </c>
      <c r="G7215">
        <v>6315.1717176000002</v>
      </c>
      <c r="H7215">
        <v>0</v>
      </c>
      <c r="I7215">
        <v>5974.4127347000003</v>
      </c>
      <c r="J7215">
        <v>5888.6822565000002</v>
      </c>
      <c r="K7215">
        <v>0</v>
      </c>
      <c r="L7215">
        <v>85.730478195000003</v>
      </c>
      <c r="M7215">
        <v>0</v>
      </c>
      <c r="N7215">
        <v>7.2995891439999996</v>
      </c>
      <c r="O7215">
        <v>0</v>
      </c>
      <c r="Q7215">
        <v>-30</v>
      </c>
      <c r="R7215">
        <v>68.719299328000005</v>
      </c>
      <c r="S7215">
        <v>-38.634791069999999</v>
      </c>
      <c r="T7215" t="s">
        <v>9435</v>
      </c>
      <c r="U7215" s="92" t="str">
        <f t="shared" si="112"/>
        <v>FR0131211023</v>
      </c>
    </row>
    <row r="7216" spans="1:21">
      <c r="A7216">
        <v>20110930</v>
      </c>
      <c r="B7216" t="s">
        <v>143</v>
      </c>
      <c r="C7216">
        <v>1211024</v>
      </c>
      <c r="D7216" t="s">
        <v>181</v>
      </c>
      <c r="E7216" t="s">
        <v>53</v>
      </c>
      <c r="F7216" t="s">
        <v>24</v>
      </c>
      <c r="G7216">
        <v>2045.2766721999999</v>
      </c>
      <c r="H7216">
        <v>0</v>
      </c>
      <c r="I7216">
        <v>1600.3431682999999</v>
      </c>
      <c r="J7216">
        <v>1641.6846866000001</v>
      </c>
      <c r="K7216">
        <v>0</v>
      </c>
      <c r="L7216">
        <v>-41.34151825</v>
      </c>
      <c r="M7216">
        <v>9.4200970000000002</v>
      </c>
      <c r="N7216">
        <v>0</v>
      </c>
      <c r="O7216">
        <v>0</v>
      </c>
      <c r="Q7216">
        <v>161</v>
      </c>
      <c r="R7216">
        <v>173.1714245</v>
      </c>
      <c r="S7216">
        <v>-334.3865826</v>
      </c>
      <c r="T7216" t="s">
        <v>9436</v>
      </c>
      <c r="U7216" s="92" t="str">
        <f t="shared" si="112"/>
        <v>FR0131211024</v>
      </c>
    </row>
    <row r="7217" spans="1:21">
      <c r="A7217">
        <v>20110930</v>
      </c>
      <c r="B7217" t="s">
        <v>143</v>
      </c>
      <c r="C7217">
        <v>1211025</v>
      </c>
      <c r="D7217" t="s">
        <v>181</v>
      </c>
      <c r="E7217" t="s">
        <v>68</v>
      </c>
      <c r="F7217" t="s">
        <v>24</v>
      </c>
      <c r="G7217">
        <v>24712.279202000002</v>
      </c>
      <c r="H7217">
        <v>4169.6945329999999</v>
      </c>
      <c r="I7217">
        <v>22910.711890999999</v>
      </c>
      <c r="J7217">
        <v>17252.840174000001</v>
      </c>
      <c r="K7217">
        <v>0</v>
      </c>
      <c r="L7217">
        <v>-46.315245079999997</v>
      </c>
      <c r="M7217">
        <v>193.62339917</v>
      </c>
      <c r="N7217">
        <v>-85.805094539999999</v>
      </c>
      <c r="O7217">
        <v>0</v>
      </c>
      <c r="P7217">
        <v>0</v>
      </c>
      <c r="Q7217">
        <v>82</v>
      </c>
      <c r="R7217">
        <v>329.77168466000001</v>
      </c>
      <c r="S7217">
        <v>-411.7119874</v>
      </c>
      <c r="T7217" t="s">
        <v>9437</v>
      </c>
      <c r="U7217" s="92" t="str">
        <f t="shared" si="112"/>
        <v>FR0131211025</v>
      </c>
    </row>
    <row r="7218" spans="1:21">
      <c r="A7218">
        <v>20110930</v>
      </c>
      <c r="B7218" t="s">
        <v>143</v>
      </c>
      <c r="C7218">
        <v>1211026</v>
      </c>
      <c r="D7218" t="s">
        <v>181</v>
      </c>
      <c r="E7218" t="s">
        <v>59</v>
      </c>
      <c r="F7218" t="s">
        <v>25</v>
      </c>
      <c r="G7218">
        <v>0</v>
      </c>
      <c r="H7218">
        <v>0</v>
      </c>
      <c r="I7218">
        <v>0</v>
      </c>
      <c r="J7218">
        <v>0</v>
      </c>
      <c r="K7218">
        <v>0</v>
      </c>
      <c r="L7218">
        <v>0</v>
      </c>
      <c r="M7218">
        <v>0</v>
      </c>
      <c r="N7218">
        <v>2.9026706199999999E-2</v>
      </c>
      <c r="O7218">
        <v>0</v>
      </c>
      <c r="Q7218">
        <v>0</v>
      </c>
      <c r="R7218">
        <v>0</v>
      </c>
      <c r="S7218">
        <v>0</v>
      </c>
      <c r="T7218" t="s">
        <v>9438</v>
      </c>
      <c r="U7218" s="92" t="str">
        <f t="shared" si="112"/>
        <v>FR0131211026</v>
      </c>
    </row>
    <row r="7219" spans="1:21">
      <c r="A7219">
        <v>20110930</v>
      </c>
      <c r="B7219" t="s">
        <v>143</v>
      </c>
      <c r="C7219">
        <v>1211027</v>
      </c>
      <c r="D7219" t="s">
        <v>181</v>
      </c>
      <c r="E7219" t="s">
        <v>58</v>
      </c>
      <c r="F7219" t="s">
        <v>25</v>
      </c>
      <c r="G7219">
        <v>0</v>
      </c>
      <c r="H7219">
        <v>0</v>
      </c>
      <c r="I7219">
        <v>0</v>
      </c>
      <c r="J7219">
        <v>0</v>
      </c>
      <c r="K7219">
        <v>0</v>
      </c>
      <c r="L7219">
        <v>0</v>
      </c>
      <c r="M7219">
        <v>0</v>
      </c>
      <c r="N7219">
        <v>-0.59250740700000004</v>
      </c>
      <c r="O7219">
        <v>0</v>
      </c>
      <c r="Q7219">
        <v>0</v>
      </c>
      <c r="R7219">
        <v>0</v>
      </c>
      <c r="S7219">
        <v>0</v>
      </c>
      <c r="T7219" t="s">
        <v>9439</v>
      </c>
      <c r="U7219" s="92" t="str">
        <f t="shared" si="112"/>
        <v>FR0131211027</v>
      </c>
    </row>
    <row r="7220" spans="1:21">
      <c r="A7220">
        <v>20110930</v>
      </c>
      <c r="B7220" t="s">
        <v>143</v>
      </c>
      <c r="C7220">
        <v>1211028</v>
      </c>
      <c r="D7220" t="s">
        <v>181</v>
      </c>
      <c r="E7220" t="s">
        <v>57</v>
      </c>
      <c r="F7220" t="s">
        <v>25</v>
      </c>
      <c r="G7220">
        <v>0</v>
      </c>
      <c r="H7220">
        <v>0</v>
      </c>
      <c r="I7220">
        <v>0</v>
      </c>
      <c r="J7220">
        <v>0</v>
      </c>
      <c r="K7220">
        <v>0</v>
      </c>
      <c r="L7220">
        <v>0</v>
      </c>
      <c r="M7220">
        <v>0</v>
      </c>
      <c r="N7220">
        <v>1.0358397354</v>
      </c>
      <c r="O7220">
        <v>0</v>
      </c>
      <c r="Q7220">
        <v>0</v>
      </c>
      <c r="R7220">
        <v>0</v>
      </c>
      <c r="S7220">
        <v>0</v>
      </c>
      <c r="T7220" t="s">
        <v>9440</v>
      </c>
      <c r="U7220" s="92" t="str">
        <f t="shared" si="112"/>
        <v>FR0131211028</v>
      </c>
    </row>
    <row r="7221" spans="1:21">
      <c r="A7221">
        <v>20110930</v>
      </c>
      <c r="B7221" t="s">
        <v>143</v>
      </c>
      <c r="C7221">
        <v>1211029</v>
      </c>
      <c r="D7221" t="s">
        <v>181</v>
      </c>
      <c r="E7221" t="s">
        <v>56</v>
      </c>
      <c r="F7221" t="s">
        <v>25</v>
      </c>
      <c r="G7221">
        <v>0</v>
      </c>
      <c r="H7221">
        <v>0</v>
      </c>
      <c r="I7221">
        <v>0</v>
      </c>
      <c r="J7221">
        <v>0</v>
      </c>
      <c r="K7221">
        <v>0</v>
      </c>
      <c r="L7221">
        <v>0</v>
      </c>
      <c r="M7221">
        <v>0</v>
      </c>
      <c r="N7221">
        <v>-1.8075595209999999</v>
      </c>
      <c r="O7221">
        <v>0</v>
      </c>
      <c r="Q7221">
        <v>0</v>
      </c>
      <c r="R7221">
        <v>0</v>
      </c>
      <c r="S7221">
        <v>0</v>
      </c>
      <c r="T7221" t="s">
        <v>9441</v>
      </c>
      <c r="U7221" s="92" t="str">
        <f t="shared" si="112"/>
        <v>FR0131211029</v>
      </c>
    </row>
    <row r="7222" spans="1:21">
      <c r="A7222">
        <v>20110930</v>
      </c>
      <c r="B7222" t="s">
        <v>143</v>
      </c>
      <c r="C7222">
        <v>1211030</v>
      </c>
      <c r="D7222" t="s">
        <v>181</v>
      </c>
      <c r="E7222" t="s">
        <v>55</v>
      </c>
      <c r="F7222" t="s">
        <v>25</v>
      </c>
      <c r="G7222">
        <v>0</v>
      </c>
      <c r="H7222">
        <v>0</v>
      </c>
      <c r="I7222">
        <v>0</v>
      </c>
      <c r="J7222">
        <v>0</v>
      </c>
      <c r="K7222">
        <v>0</v>
      </c>
      <c r="L7222">
        <v>0</v>
      </c>
      <c r="M7222">
        <v>0</v>
      </c>
      <c r="N7222">
        <v>-2.8441443729999998</v>
      </c>
      <c r="O7222">
        <v>0</v>
      </c>
      <c r="Q7222">
        <v>0</v>
      </c>
      <c r="R7222">
        <v>0</v>
      </c>
      <c r="S7222">
        <v>0</v>
      </c>
      <c r="T7222" t="s">
        <v>9442</v>
      </c>
      <c r="U7222" s="92" t="str">
        <f t="shared" si="112"/>
        <v>FR0131211030</v>
      </c>
    </row>
    <row r="7223" spans="1:21">
      <c r="A7223">
        <v>20110930</v>
      </c>
      <c r="B7223" t="s">
        <v>143</v>
      </c>
      <c r="C7223">
        <v>1211031</v>
      </c>
      <c r="D7223" t="s">
        <v>181</v>
      </c>
      <c r="E7223" t="s">
        <v>54</v>
      </c>
      <c r="F7223" t="s">
        <v>25</v>
      </c>
      <c r="G7223">
        <v>0</v>
      </c>
      <c r="H7223">
        <v>0</v>
      </c>
      <c r="I7223">
        <v>0</v>
      </c>
      <c r="J7223">
        <v>0</v>
      </c>
      <c r="K7223">
        <v>0</v>
      </c>
      <c r="L7223">
        <v>0</v>
      </c>
      <c r="M7223">
        <v>0</v>
      </c>
      <c r="N7223">
        <v>0</v>
      </c>
      <c r="O7223">
        <v>0</v>
      </c>
      <c r="Q7223">
        <v>0</v>
      </c>
      <c r="R7223">
        <v>0</v>
      </c>
      <c r="S7223">
        <v>0</v>
      </c>
      <c r="T7223" t="s">
        <v>9443</v>
      </c>
      <c r="U7223" s="92" t="str">
        <f t="shared" si="112"/>
        <v>FR0131211031</v>
      </c>
    </row>
    <row r="7224" spans="1:21">
      <c r="A7224">
        <v>20110930</v>
      </c>
      <c r="B7224" t="s">
        <v>143</v>
      </c>
      <c r="C7224">
        <v>1211032</v>
      </c>
      <c r="D7224" t="s">
        <v>181</v>
      </c>
      <c r="E7224" t="s">
        <v>53</v>
      </c>
      <c r="F7224" t="s">
        <v>25</v>
      </c>
      <c r="G7224">
        <v>0</v>
      </c>
      <c r="H7224">
        <v>0</v>
      </c>
      <c r="I7224">
        <v>0</v>
      </c>
      <c r="J7224">
        <v>0</v>
      </c>
      <c r="K7224">
        <v>0</v>
      </c>
      <c r="L7224">
        <v>0</v>
      </c>
      <c r="M7224">
        <v>0</v>
      </c>
      <c r="N7224">
        <v>0</v>
      </c>
      <c r="O7224">
        <v>0</v>
      </c>
      <c r="Q7224">
        <v>0</v>
      </c>
      <c r="R7224">
        <v>0</v>
      </c>
      <c r="S7224">
        <v>0</v>
      </c>
      <c r="T7224" t="s">
        <v>9444</v>
      </c>
      <c r="U7224" s="92" t="str">
        <f t="shared" si="112"/>
        <v>FR0131211032</v>
      </c>
    </row>
    <row r="7225" spans="1:21">
      <c r="A7225">
        <v>20110930</v>
      </c>
      <c r="B7225" t="s">
        <v>143</v>
      </c>
      <c r="C7225">
        <v>1211033</v>
      </c>
      <c r="D7225" t="s">
        <v>181</v>
      </c>
      <c r="E7225" t="s">
        <v>68</v>
      </c>
      <c r="F7225" t="s">
        <v>25</v>
      </c>
      <c r="G7225">
        <v>0</v>
      </c>
      <c r="H7225">
        <v>0</v>
      </c>
      <c r="I7225">
        <v>0</v>
      </c>
      <c r="J7225">
        <v>0</v>
      </c>
      <c r="K7225">
        <v>0</v>
      </c>
      <c r="L7225">
        <v>0</v>
      </c>
      <c r="M7225">
        <v>0</v>
      </c>
      <c r="N7225">
        <v>-4.1793448599999996</v>
      </c>
      <c r="O7225">
        <v>0</v>
      </c>
      <c r="P7225">
        <v>0</v>
      </c>
      <c r="Q7225">
        <v>0</v>
      </c>
      <c r="R7225">
        <v>0</v>
      </c>
      <c r="S7225">
        <v>0</v>
      </c>
      <c r="T7225" t="s">
        <v>9445</v>
      </c>
      <c r="U7225" s="92" t="str">
        <f t="shared" si="112"/>
        <v>FR0131211033</v>
      </c>
    </row>
    <row r="7226" spans="1:21">
      <c r="A7226">
        <v>20110930</v>
      </c>
      <c r="B7226" t="s">
        <v>143</v>
      </c>
      <c r="C7226">
        <v>1211034</v>
      </c>
      <c r="D7226" t="s">
        <v>181</v>
      </c>
      <c r="E7226" t="s">
        <v>59</v>
      </c>
      <c r="F7226" t="s">
        <v>26</v>
      </c>
      <c r="G7226">
        <v>0</v>
      </c>
      <c r="H7226">
        <v>0</v>
      </c>
      <c r="I7226">
        <v>0</v>
      </c>
      <c r="J7226">
        <v>0</v>
      </c>
      <c r="K7226">
        <v>0</v>
      </c>
      <c r="L7226">
        <v>0</v>
      </c>
      <c r="M7226">
        <v>0</v>
      </c>
      <c r="N7226">
        <v>0</v>
      </c>
      <c r="O7226">
        <v>0</v>
      </c>
      <c r="Q7226">
        <v>0</v>
      </c>
      <c r="R7226">
        <v>0</v>
      </c>
      <c r="S7226">
        <v>0</v>
      </c>
      <c r="T7226" t="s">
        <v>9446</v>
      </c>
      <c r="U7226" s="92" t="str">
        <f t="shared" si="112"/>
        <v>FR0131211034</v>
      </c>
    </row>
    <row r="7227" spans="1:21">
      <c r="A7227">
        <v>20110930</v>
      </c>
      <c r="B7227" t="s">
        <v>143</v>
      </c>
      <c r="C7227">
        <v>1211035</v>
      </c>
      <c r="D7227" t="s">
        <v>181</v>
      </c>
      <c r="E7227" t="s">
        <v>58</v>
      </c>
      <c r="F7227" t="s">
        <v>26</v>
      </c>
      <c r="G7227">
        <v>0</v>
      </c>
      <c r="H7227">
        <v>0</v>
      </c>
      <c r="I7227">
        <v>0</v>
      </c>
      <c r="J7227">
        <v>0</v>
      </c>
      <c r="K7227">
        <v>0</v>
      </c>
      <c r="L7227">
        <v>0</v>
      </c>
      <c r="M7227">
        <v>0</v>
      </c>
      <c r="N7227">
        <v>0</v>
      </c>
      <c r="O7227">
        <v>0</v>
      </c>
      <c r="Q7227">
        <v>0</v>
      </c>
      <c r="R7227">
        <v>0</v>
      </c>
      <c r="S7227">
        <v>0</v>
      </c>
      <c r="T7227" t="s">
        <v>9447</v>
      </c>
      <c r="U7227" s="92" t="str">
        <f t="shared" si="112"/>
        <v>FR0131211035</v>
      </c>
    </row>
    <row r="7228" spans="1:21">
      <c r="A7228">
        <v>20110930</v>
      </c>
      <c r="B7228" t="s">
        <v>143</v>
      </c>
      <c r="C7228">
        <v>1211036</v>
      </c>
      <c r="D7228" t="s">
        <v>181</v>
      </c>
      <c r="E7228" t="s">
        <v>57</v>
      </c>
      <c r="F7228" t="s">
        <v>26</v>
      </c>
      <c r="G7228">
        <v>31.540935166000001</v>
      </c>
      <c r="H7228">
        <v>0</v>
      </c>
      <c r="I7228">
        <v>31.540935166000001</v>
      </c>
      <c r="J7228">
        <v>5.0737361500000002</v>
      </c>
      <c r="K7228">
        <v>0</v>
      </c>
      <c r="L7228">
        <v>26.467199015999999</v>
      </c>
      <c r="M7228">
        <v>0</v>
      </c>
      <c r="N7228">
        <v>0</v>
      </c>
      <c r="O7228">
        <v>0</v>
      </c>
      <c r="Q7228">
        <v>1</v>
      </c>
      <c r="R7228">
        <v>-0.67375502600000003</v>
      </c>
      <c r="S7228">
        <v>0</v>
      </c>
      <c r="T7228" t="s">
        <v>9448</v>
      </c>
      <c r="U7228" s="92" t="str">
        <f t="shared" si="112"/>
        <v>FR0131211036</v>
      </c>
    </row>
    <row r="7229" spans="1:21">
      <c r="A7229">
        <v>20110930</v>
      </c>
      <c r="B7229" t="s">
        <v>143</v>
      </c>
      <c r="C7229">
        <v>1211037</v>
      </c>
      <c r="D7229" t="s">
        <v>181</v>
      </c>
      <c r="E7229" t="s">
        <v>56</v>
      </c>
      <c r="F7229" t="s">
        <v>26</v>
      </c>
      <c r="G7229">
        <v>11.648505334999999</v>
      </c>
      <c r="H7229">
        <v>0</v>
      </c>
      <c r="I7229">
        <v>11.648505334999999</v>
      </c>
      <c r="J7229">
        <v>11.648505334999999</v>
      </c>
      <c r="K7229">
        <v>0</v>
      </c>
      <c r="L7229">
        <v>0</v>
      </c>
      <c r="M7229">
        <v>0</v>
      </c>
      <c r="N7229">
        <v>0</v>
      </c>
      <c r="O7229">
        <v>0</v>
      </c>
      <c r="Q7229">
        <v>1</v>
      </c>
      <c r="R7229">
        <v>-0.76495476900000003</v>
      </c>
      <c r="S7229">
        <v>-0.26376876799999999</v>
      </c>
      <c r="T7229" t="s">
        <v>9449</v>
      </c>
      <c r="U7229" s="92" t="str">
        <f t="shared" si="112"/>
        <v>FR0131211037</v>
      </c>
    </row>
    <row r="7230" spans="1:21">
      <c r="A7230">
        <v>20110930</v>
      </c>
      <c r="B7230" t="s">
        <v>143</v>
      </c>
      <c r="C7230">
        <v>1211038</v>
      </c>
      <c r="D7230" t="s">
        <v>181</v>
      </c>
      <c r="E7230" t="s">
        <v>55</v>
      </c>
      <c r="F7230" t="s">
        <v>26</v>
      </c>
      <c r="G7230">
        <v>0</v>
      </c>
      <c r="H7230">
        <v>0</v>
      </c>
      <c r="I7230">
        <v>0</v>
      </c>
      <c r="J7230">
        <v>0</v>
      </c>
      <c r="K7230">
        <v>0</v>
      </c>
      <c r="L7230">
        <v>0</v>
      </c>
      <c r="M7230">
        <v>0</v>
      </c>
      <c r="N7230">
        <v>8.3434413221000003</v>
      </c>
      <c r="O7230">
        <v>0</v>
      </c>
      <c r="Q7230">
        <v>0</v>
      </c>
      <c r="R7230">
        <v>0</v>
      </c>
      <c r="S7230">
        <v>0</v>
      </c>
      <c r="T7230" t="s">
        <v>9450</v>
      </c>
      <c r="U7230" s="92" t="str">
        <f t="shared" si="112"/>
        <v>FR0131211038</v>
      </c>
    </row>
    <row r="7231" spans="1:21">
      <c r="A7231">
        <v>20110930</v>
      </c>
      <c r="B7231" t="s">
        <v>143</v>
      </c>
      <c r="C7231">
        <v>1211039</v>
      </c>
      <c r="D7231" t="s">
        <v>181</v>
      </c>
      <c r="E7231" t="s">
        <v>54</v>
      </c>
      <c r="F7231" t="s">
        <v>26</v>
      </c>
      <c r="G7231">
        <v>5.5878054773999999</v>
      </c>
      <c r="H7231">
        <v>0</v>
      </c>
      <c r="I7231">
        <v>5.5878054773999999</v>
      </c>
      <c r="J7231">
        <v>5.1732547924999999</v>
      </c>
      <c r="K7231">
        <v>0</v>
      </c>
      <c r="L7231">
        <v>0.41455068490000002</v>
      </c>
      <c r="M7231">
        <v>0</v>
      </c>
      <c r="N7231">
        <v>5.7736860899999999E-2</v>
      </c>
      <c r="O7231">
        <v>0</v>
      </c>
      <c r="Q7231">
        <v>1</v>
      </c>
      <c r="R7231">
        <v>-1.156498263</v>
      </c>
      <c r="S7231">
        <v>0</v>
      </c>
      <c r="T7231" t="s">
        <v>9451</v>
      </c>
      <c r="U7231" s="92" t="str">
        <f t="shared" si="112"/>
        <v>FR0131211039</v>
      </c>
    </row>
    <row r="7232" spans="1:21">
      <c r="A7232">
        <v>20110930</v>
      </c>
      <c r="B7232" t="s">
        <v>143</v>
      </c>
      <c r="C7232">
        <v>1211040</v>
      </c>
      <c r="D7232" t="s">
        <v>181</v>
      </c>
      <c r="E7232" t="s">
        <v>53</v>
      </c>
      <c r="F7232" t="s">
        <v>26</v>
      </c>
      <c r="G7232">
        <v>1.4250293303999999</v>
      </c>
      <c r="H7232">
        <v>0</v>
      </c>
      <c r="I7232">
        <v>1.4250293303999999</v>
      </c>
      <c r="J7232">
        <v>1.4250293303999999</v>
      </c>
      <c r="K7232">
        <v>0</v>
      </c>
      <c r="L7232">
        <v>0</v>
      </c>
      <c r="M7232">
        <v>0</v>
      </c>
      <c r="N7232">
        <v>0</v>
      </c>
      <c r="O7232">
        <v>0</v>
      </c>
      <c r="Q7232">
        <v>0</v>
      </c>
      <c r="R7232">
        <v>0</v>
      </c>
      <c r="S7232">
        <v>0</v>
      </c>
      <c r="T7232" t="s">
        <v>9452</v>
      </c>
      <c r="U7232" s="92" t="str">
        <f t="shared" si="112"/>
        <v>FR0131211040</v>
      </c>
    </row>
    <row r="7233" spans="1:21">
      <c r="A7233">
        <v>20110930</v>
      </c>
      <c r="B7233" t="s">
        <v>143</v>
      </c>
      <c r="C7233">
        <v>1211041</v>
      </c>
      <c r="D7233" t="s">
        <v>181</v>
      </c>
      <c r="E7233" t="s">
        <v>68</v>
      </c>
      <c r="F7233" t="s">
        <v>26</v>
      </c>
      <c r="G7233">
        <v>50.202275309000001</v>
      </c>
      <c r="H7233">
        <v>0</v>
      </c>
      <c r="I7233">
        <v>50.202275309000001</v>
      </c>
      <c r="J7233">
        <v>23.320525608000001</v>
      </c>
      <c r="K7233">
        <v>0</v>
      </c>
      <c r="L7233">
        <v>26.881749701</v>
      </c>
      <c r="M7233">
        <v>0</v>
      </c>
      <c r="N7233">
        <v>8.4011781830000007</v>
      </c>
      <c r="O7233">
        <v>0</v>
      </c>
      <c r="P7233">
        <v>0</v>
      </c>
      <c r="Q7233">
        <v>3</v>
      </c>
      <c r="R7233">
        <v>-2.5952080579999999</v>
      </c>
      <c r="S7233">
        <v>-0.26376876799999999</v>
      </c>
      <c r="T7233" t="s">
        <v>9453</v>
      </c>
      <c r="U7233" s="92" t="str">
        <f t="shared" si="112"/>
        <v>FR0131211041</v>
      </c>
    </row>
    <row r="7234" spans="1:21">
      <c r="A7234">
        <v>20110930</v>
      </c>
      <c r="B7234" t="s">
        <v>143</v>
      </c>
      <c r="C7234">
        <v>1211042</v>
      </c>
      <c r="D7234" t="s">
        <v>181</v>
      </c>
      <c r="E7234" t="s">
        <v>59</v>
      </c>
      <c r="F7234" t="s">
        <v>27</v>
      </c>
      <c r="G7234">
        <v>0</v>
      </c>
      <c r="H7234">
        <v>0</v>
      </c>
      <c r="I7234">
        <v>0</v>
      </c>
      <c r="J7234">
        <v>0</v>
      </c>
      <c r="K7234">
        <v>0</v>
      </c>
      <c r="L7234">
        <v>0</v>
      </c>
      <c r="M7234">
        <v>0</v>
      </c>
      <c r="N7234">
        <v>0</v>
      </c>
      <c r="O7234">
        <v>0</v>
      </c>
      <c r="Q7234">
        <v>0</v>
      </c>
      <c r="R7234">
        <v>0</v>
      </c>
      <c r="S7234">
        <v>0</v>
      </c>
      <c r="T7234" t="s">
        <v>9454</v>
      </c>
      <c r="U7234" s="92" t="str">
        <f t="shared" si="112"/>
        <v>FR0131211042</v>
      </c>
    </row>
    <row r="7235" spans="1:21">
      <c r="A7235">
        <v>20110930</v>
      </c>
      <c r="B7235" t="s">
        <v>143</v>
      </c>
      <c r="C7235">
        <v>1211043</v>
      </c>
      <c r="D7235" t="s">
        <v>181</v>
      </c>
      <c r="E7235" t="s">
        <v>58</v>
      </c>
      <c r="F7235" t="s">
        <v>27</v>
      </c>
      <c r="G7235">
        <v>0</v>
      </c>
      <c r="H7235">
        <v>0</v>
      </c>
      <c r="I7235">
        <v>0</v>
      </c>
      <c r="J7235">
        <v>0</v>
      </c>
      <c r="K7235">
        <v>0</v>
      </c>
      <c r="L7235">
        <v>0</v>
      </c>
      <c r="M7235">
        <v>0</v>
      </c>
      <c r="N7235">
        <v>-1.3632410000000001E-3</v>
      </c>
      <c r="O7235">
        <v>0</v>
      </c>
      <c r="Q7235">
        <v>0</v>
      </c>
      <c r="R7235">
        <v>0</v>
      </c>
      <c r="S7235">
        <v>0</v>
      </c>
      <c r="T7235" t="s">
        <v>9455</v>
      </c>
      <c r="U7235" s="92" t="str">
        <f t="shared" ref="U7235:U7298" si="113">B7235&amp;C7235</f>
        <v>FR0131211043</v>
      </c>
    </row>
    <row r="7236" spans="1:21">
      <c r="A7236">
        <v>20110930</v>
      </c>
      <c r="B7236" t="s">
        <v>143</v>
      </c>
      <c r="C7236">
        <v>1211044</v>
      </c>
      <c r="D7236" t="s">
        <v>181</v>
      </c>
      <c r="E7236" t="s">
        <v>57</v>
      </c>
      <c r="F7236" t="s">
        <v>27</v>
      </c>
      <c r="G7236">
        <v>0</v>
      </c>
      <c r="H7236">
        <v>0</v>
      </c>
      <c r="I7236">
        <v>0</v>
      </c>
      <c r="J7236">
        <v>0</v>
      </c>
      <c r="K7236">
        <v>0</v>
      </c>
      <c r="L7236">
        <v>0</v>
      </c>
      <c r="M7236">
        <v>0</v>
      </c>
      <c r="N7236">
        <v>0.1943589101</v>
      </c>
      <c r="O7236">
        <v>0</v>
      </c>
      <c r="Q7236">
        <v>0</v>
      </c>
      <c r="R7236">
        <v>0</v>
      </c>
      <c r="S7236">
        <v>0</v>
      </c>
      <c r="T7236" t="s">
        <v>9456</v>
      </c>
      <c r="U7236" s="92" t="str">
        <f t="shared" si="113"/>
        <v>FR0131211044</v>
      </c>
    </row>
    <row r="7237" spans="1:21">
      <c r="A7237">
        <v>20110930</v>
      </c>
      <c r="B7237" t="s">
        <v>143</v>
      </c>
      <c r="C7237">
        <v>1211045</v>
      </c>
      <c r="D7237" t="s">
        <v>181</v>
      </c>
      <c r="E7237" t="s">
        <v>56</v>
      </c>
      <c r="F7237" t="s">
        <v>27</v>
      </c>
      <c r="G7237">
        <v>103.41314006</v>
      </c>
      <c r="H7237">
        <v>0</v>
      </c>
      <c r="I7237">
        <v>100.55048947</v>
      </c>
      <c r="J7237">
        <v>101.06060064</v>
      </c>
      <c r="K7237">
        <v>0</v>
      </c>
      <c r="L7237">
        <v>-0.51011116499999998</v>
      </c>
      <c r="M7237">
        <v>0</v>
      </c>
      <c r="N7237">
        <v>0.1793723012</v>
      </c>
      <c r="O7237">
        <v>0</v>
      </c>
      <c r="Q7237">
        <v>-4</v>
      </c>
      <c r="R7237">
        <v>4.0664796178999998</v>
      </c>
      <c r="S7237">
        <v>0</v>
      </c>
      <c r="T7237" t="s">
        <v>9457</v>
      </c>
      <c r="U7237" s="92" t="str">
        <f t="shared" si="113"/>
        <v>FR0131211045</v>
      </c>
    </row>
    <row r="7238" spans="1:21">
      <c r="A7238">
        <v>20110930</v>
      </c>
      <c r="B7238" t="s">
        <v>143</v>
      </c>
      <c r="C7238">
        <v>1211046</v>
      </c>
      <c r="D7238" t="s">
        <v>181</v>
      </c>
      <c r="E7238" t="s">
        <v>55</v>
      </c>
      <c r="F7238" t="s">
        <v>27</v>
      </c>
      <c r="G7238">
        <v>8.0448983599999996E-2</v>
      </c>
      <c r="H7238">
        <v>0</v>
      </c>
      <c r="I7238">
        <v>-2.3054436250000001</v>
      </c>
      <c r="J7238">
        <v>0</v>
      </c>
      <c r="K7238">
        <v>0</v>
      </c>
      <c r="L7238">
        <v>-2.3054436250000001</v>
      </c>
      <c r="M7238">
        <v>0</v>
      </c>
      <c r="N7238">
        <v>-3.2871713319999998</v>
      </c>
      <c r="O7238">
        <v>0</v>
      </c>
      <c r="Q7238">
        <v>0</v>
      </c>
      <c r="R7238">
        <v>0</v>
      </c>
      <c r="S7238">
        <v>0</v>
      </c>
      <c r="T7238" t="s">
        <v>9458</v>
      </c>
      <c r="U7238" s="92" t="str">
        <f t="shared" si="113"/>
        <v>FR0131211046</v>
      </c>
    </row>
    <row r="7239" spans="1:21">
      <c r="A7239">
        <v>20110930</v>
      </c>
      <c r="B7239" t="s">
        <v>143</v>
      </c>
      <c r="C7239">
        <v>1211047</v>
      </c>
      <c r="D7239" t="s">
        <v>181</v>
      </c>
      <c r="E7239" t="s">
        <v>54</v>
      </c>
      <c r="F7239" t="s">
        <v>27</v>
      </c>
      <c r="G7239">
        <v>60.231462954999998</v>
      </c>
      <c r="H7239">
        <v>0</v>
      </c>
      <c r="I7239">
        <v>47.802260250000003</v>
      </c>
      <c r="J7239">
        <v>59.155411389999998</v>
      </c>
      <c r="K7239">
        <v>0</v>
      </c>
      <c r="L7239">
        <v>-11.35315114</v>
      </c>
      <c r="M7239">
        <v>0</v>
      </c>
      <c r="N7239" s="94">
        <v>5.6102058999999997E-8</v>
      </c>
      <c r="O7239">
        <v>0</v>
      </c>
      <c r="Q7239">
        <v>-5</v>
      </c>
      <c r="R7239">
        <v>4.5932398914999997</v>
      </c>
      <c r="S7239">
        <v>0</v>
      </c>
      <c r="T7239" t="s">
        <v>9459</v>
      </c>
      <c r="U7239" s="92" t="str">
        <f t="shared" si="113"/>
        <v>FR0131211047</v>
      </c>
    </row>
    <row r="7240" spans="1:21">
      <c r="A7240">
        <v>20110930</v>
      </c>
      <c r="B7240" t="s">
        <v>143</v>
      </c>
      <c r="C7240">
        <v>1211048</v>
      </c>
      <c r="D7240" t="s">
        <v>181</v>
      </c>
      <c r="E7240" t="s">
        <v>53</v>
      </c>
      <c r="F7240" t="s">
        <v>27</v>
      </c>
      <c r="G7240">
        <v>0</v>
      </c>
      <c r="H7240">
        <v>0</v>
      </c>
      <c r="I7240">
        <v>0</v>
      </c>
      <c r="J7240">
        <v>0</v>
      </c>
      <c r="K7240">
        <v>0</v>
      </c>
      <c r="L7240">
        <v>0</v>
      </c>
      <c r="M7240">
        <v>0</v>
      </c>
      <c r="N7240">
        <v>0</v>
      </c>
      <c r="O7240">
        <v>0</v>
      </c>
      <c r="Q7240">
        <v>0</v>
      </c>
      <c r="R7240">
        <v>0</v>
      </c>
      <c r="S7240">
        <v>0</v>
      </c>
      <c r="T7240" t="s">
        <v>9460</v>
      </c>
      <c r="U7240" s="92" t="str">
        <f t="shared" si="113"/>
        <v>FR0131211048</v>
      </c>
    </row>
    <row r="7241" spans="1:21">
      <c r="A7241">
        <v>20110930</v>
      </c>
      <c r="B7241" t="s">
        <v>143</v>
      </c>
      <c r="C7241">
        <v>1211049</v>
      </c>
      <c r="D7241" t="s">
        <v>181</v>
      </c>
      <c r="E7241" t="s">
        <v>68</v>
      </c>
      <c r="F7241" t="s">
        <v>27</v>
      </c>
      <c r="G7241">
        <v>163.72505200000001</v>
      </c>
      <c r="H7241">
        <v>0</v>
      </c>
      <c r="I7241">
        <v>146.04730609999999</v>
      </c>
      <c r="J7241">
        <v>160.21601203</v>
      </c>
      <c r="K7241">
        <v>0</v>
      </c>
      <c r="L7241">
        <v>-14.16870593</v>
      </c>
      <c r="M7241">
        <v>0</v>
      </c>
      <c r="N7241">
        <v>-2.914803306</v>
      </c>
      <c r="O7241">
        <v>0</v>
      </c>
      <c r="P7241">
        <v>0</v>
      </c>
      <c r="Q7241">
        <v>-9</v>
      </c>
      <c r="R7241">
        <v>8.6597195094000003</v>
      </c>
      <c r="S7241">
        <v>0</v>
      </c>
      <c r="T7241" t="s">
        <v>9461</v>
      </c>
      <c r="U7241" s="92" t="str">
        <f t="shared" si="113"/>
        <v>FR0131211049</v>
      </c>
    </row>
    <row r="7242" spans="1:21">
      <c r="A7242">
        <v>20110930</v>
      </c>
      <c r="B7242" t="s">
        <v>143</v>
      </c>
      <c r="C7242">
        <v>1211050</v>
      </c>
      <c r="D7242" t="s">
        <v>181</v>
      </c>
      <c r="E7242" t="s">
        <v>59</v>
      </c>
      <c r="F7242" t="s">
        <v>28</v>
      </c>
      <c r="G7242">
        <v>0</v>
      </c>
      <c r="H7242">
        <v>0</v>
      </c>
      <c r="I7242">
        <v>-21.732703749999999</v>
      </c>
      <c r="J7242">
        <v>0</v>
      </c>
      <c r="K7242">
        <v>0</v>
      </c>
      <c r="L7242">
        <v>-21.732703749999999</v>
      </c>
      <c r="M7242">
        <v>0</v>
      </c>
      <c r="N7242">
        <v>0</v>
      </c>
      <c r="O7242">
        <v>0</v>
      </c>
      <c r="Q7242">
        <v>0</v>
      </c>
      <c r="R7242">
        <v>0</v>
      </c>
      <c r="S7242">
        <v>0</v>
      </c>
      <c r="T7242" t="s">
        <v>9462</v>
      </c>
      <c r="U7242" s="92" t="str">
        <f t="shared" si="113"/>
        <v>FR0131211050</v>
      </c>
    </row>
    <row r="7243" spans="1:21">
      <c r="A7243">
        <v>20110930</v>
      </c>
      <c r="B7243" t="s">
        <v>143</v>
      </c>
      <c r="C7243">
        <v>1211051</v>
      </c>
      <c r="D7243" t="s">
        <v>181</v>
      </c>
      <c r="E7243" t="s">
        <v>58</v>
      </c>
      <c r="F7243" t="s">
        <v>28</v>
      </c>
      <c r="G7243">
        <v>0.80556055319999997</v>
      </c>
      <c r="H7243">
        <v>0</v>
      </c>
      <c r="I7243">
        <v>0.80556055319999997</v>
      </c>
      <c r="J7243">
        <v>0</v>
      </c>
      <c r="K7243">
        <v>0</v>
      </c>
      <c r="L7243">
        <v>0.80556055319999997</v>
      </c>
      <c r="M7243">
        <v>0</v>
      </c>
      <c r="N7243">
        <v>0.28538537660000002</v>
      </c>
      <c r="O7243">
        <v>0</v>
      </c>
      <c r="Q7243">
        <v>0</v>
      </c>
      <c r="R7243">
        <v>0</v>
      </c>
      <c r="S7243">
        <v>0</v>
      </c>
      <c r="T7243" t="s">
        <v>9463</v>
      </c>
      <c r="U7243" s="92" t="str">
        <f t="shared" si="113"/>
        <v>FR0131211051</v>
      </c>
    </row>
    <row r="7244" spans="1:21">
      <c r="A7244">
        <v>20110930</v>
      </c>
      <c r="B7244" t="s">
        <v>143</v>
      </c>
      <c r="C7244">
        <v>1211052</v>
      </c>
      <c r="D7244" t="s">
        <v>181</v>
      </c>
      <c r="E7244" t="s">
        <v>57</v>
      </c>
      <c r="F7244" t="s">
        <v>28</v>
      </c>
      <c r="G7244">
        <v>20.634882427000001</v>
      </c>
      <c r="H7244">
        <v>0</v>
      </c>
      <c r="I7244">
        <v>20.634882427000001</v>
      </c>
      <c r="J7244">
        <v>0</v>
      </c>
      <c r="K7244">
        <v>0</v>
      </c>
      <c r="L7244">
        <v>20.634882427000001</v>
      </c>
      <c r="M7244">
        <v>0</v>
      </c>
      <c r="N7244">
        <v>0</v>
      </c>
      <c r="O7244">
        <v>0</v>
      </c>
      <c r="Q7244">
        <v>0</v>
      </c>
      <c r="R7244">
        <v>0</v>
      </c>
      <c r="S7244">
        <v>0</v>
      </c>
      <c r="T7244" t="s">
        <v>9464</v>
      </c>
      <c r="U7244" s="92" t="str">
        <f t="shared" si="113"/>
        <v>FR0131211052</v>
      </c>
    </row>
    <row r="7245" spans="1:21">
      <c r="A7245">
        <v>20110930</v>
      </c>
      <c r="B7245" t="s">
        <v>143</v>
      </c>
      <c r="C7245">
        <v>1211053</v>
      </c>
      <c r="D7245" t="s">
        <v>181</v>
      </c>
      <c r="E7245" t="s">
        <v>56</v>
      </c>
      <c r="F7245" t="s">
        <v>28</v>
      </c>
      <c r="G7245">
        <v>0</v>
      </c>
      <c r="H7245">
        <v>0</v>
      </c>
      <c r="I7245">
        <v>0</v>
      </c>
      <c r="J7245">
        <v>0</v>
      </c>
      <c r="K7245">
        <v>0</v>
      </c>
      <c r="L7245">
        <v>0</v>
      </c>
      <c r="M7245">
        <v>0</v>
      </c>
      <c r="N7245">
        <v>-0.17549727000000001</v>
      </c>
      <c r="O7245">
        <v>0</v>
      </c>
      <c r="Q7245">
        <v>0</v>
      </c>
      <c r="R7245">
        <v>0</v>
      </c>
      <c r="S7245">
        <v>0</v>
      </c>
      <c r="T7245" t="s">
        <v>9465</v>
      </c>
      <c r="U7245" s="92" t="str">
        <f t="shared" si="113"/>
        <v>FR0131211053</v>
      </c>
    </row>
    <row r="7246" spans="1:21">
      <c r="A7246">
        <v>20110930</v>
      </c>
      <c r="B7246" t="s">
        <v>143</v>
      </c>
      <c r="C7246">
        <v>1211054</v>
      </c>
      <c r="D7246" t="s">
        <v>181</v>
      </c>
      <c r="E7246" t="s">
        <v>55</v>
      </c>
      <c r="F7246" t="s">
        <v>28</v>
      </c>
      <c r="G7246">
        <v>27.496624629999999</v>
      </c>
      <c r="H7246">
        <v>0</v>
      </c>
      <c r="I7246">
        <v>-27.35694384</v>
      </c>
      <c r="J7246">
        <v>0</v>
      </c>
      <c r="K7246">
        <v>0</v>
      </c>
      <c r="L7246">
        <v>-27.35694384</v>
      </c>
      <c r="M7246">
        <v>0</v>
      </c>
      <c r="N7246">
        <v>-1.2467756109999999</v>
      </c>
      <c r="O7246">
        <v>0</v>
      </c>
      <c r="Q7246">
        <v>0</v>
      </c>
      <c r="R7246">
        <v>0</v>
      </c>
      <c r="S7246">
        <v>0</v>
      </c>
      <c r="T7246" t="s">
        <v>9466</v>
      </c>
      <c r="U7246" s="92" t="str">
        <f t="shared" si="113"/>
        <v>FR0131211054</v>
      </c>
    </row>
    <row r="7247" spans="1:21">
      <c r="A7247">
        <v>20110930</v>
      </c>
      <c r="B7247" t="s">
        <v>143</v>
      </c>
      <c r="C7247">
        <v>1211055</v>
      </c>
      <c r="D7247" t="s">
        <v>181</v>
      </c>
      <c r="E7247" t="s">
        <v>54</v>
      </c>
      <c r="F7247" t="s">
        <v>28</v>
      </c>
      <c r="G7247">
        <v>7.5265592148999998</v>
      </c>
      <c r="H7247">
        <v>0</v>
      </c>
      <c r="I7247">
        <v>-1.914857874</v>
      </c>
      <c r="J7247">
        <v>0</v>
      </c>
      <c r="K7247">
        <v>0</v>
      </c>
      <c r="L7247">
        <v>-1.914857874</v>
      </c>
      <c r="M7247">
        <v>0</v>
      </c>
      <c r="N7247">
        <v>0</v>
      </c>
      <c r="O7247">
        <v>0</v>
      </c>
      <c r="Q7247">
        <v>0</v>
      </c>
      <c r="R7247">
        <v>0</v>
      </c>
      <c r="S7247">
        <v>0</v>
      </c>
      <c r="T7247" t="s">
        <v>9467</v>
      </c>
      <c r="U7247" s="92" t="str">
        <f t="shared" si="113"/>
        <v>FR0131211055</v>
      </c>
    </row>
    <row r="7248" spans="1:21">
      <c r="A7248">
        <v>20110930</v>
      </c>
      <c r="B7248" t="s">
        <v>143</v>
      </c>
      <c r="C7248">
        <v>1211056</v>
      </c>
      <c r="D7248" t="s">
        <v>181</v>
      </c>
      <c r="E7248" t="s">
        <v>53</v>
      </c>
      <c r="F7248" t="s">
        <v>28</v>
      </c>
      <c r="G7248">
        <v>0</v>
      </c>
      <c r="H7248">
        <v>0</v>
      </c>
      <c r="I7248">
        <v>-6.0869235440000002</v>
      </c>
      <c r="J7248">
        <v>0</v>
      </c>
      <c r="K7248">
        <v>0</v>
      </c>
      <c r="L7248">
        <v>-6.0869235440000002</v>
      </c>
      <c r="M7248">
        <v>0</v>
      </c>
      <c r="N7248">
        <v>0</v>
      </c>
      <c r="O7248">
        <v>0</v>
      </c>
      <c r="Q7248">
        <v>0</v>
      </c>
      <c r="R7248">
        <v>0</v>
      </c>
      <c r="S7248">
        <v>0</v>
      </c>
      <c r="T7248" t="s">
        <v>9468</v>
      </c>
      <c r="U7248" s="92" t="str">
        <f t="shared" si="113"/>
        <v>FR0131211056</v>
      </c>
    </row>
    <row r="7249" spans="1:21">
      <c r="A7249">
        <v>20110930</v>
      </c>
      <c r="B7249" t="s">
        <v>143</v>
      </c>
      <c r="C7249">
        <v>1211057</v>
      </c>
      <c r="D7249" t="s">
        <v>181</v>
      </c>
      <c r="E7249" t="s">
        <v>68</v>
      </c>
      <c r="F7249" t="s">
        <v>28</v>
      </c>
      <c r="G7249">
        <v>56.463626824000002</v>
      </c>
      <c r="H7249">
        <v>0</v>
      </c>
      <c r="I7249">
        <v>-35.650986029999999</v>
      </c>
      <c r="J7249">
        <v>0</v>
      </c>
      <c r="K7249">
        <v>0</v>
      </c>
      <c r="L7249">
        <v>-35.650986029999999</v>
      </c>
      <c r="M7249">
        <v>0</v>
      </c>
      <c r="N7249">
        <v>-1.1368875039999999</v>
      </c>
      <c r="O7249">
        <v>0</v>
      </c>
      <c r="P7249">
        <v>0</v>
      </c>
      <c r="Q7249">
        <v>0</v>
      </c>
      <c r="R7249">
        <v>0</v>
      </c>
      <c r="S7249">
        <v>0</v>
      </c>
      <c r="T7249" t="s">
        <v>9469</v>
      </c>
      <c r="U7249" s="92" t="str">
        <f t="shared" si="113"/>
        <v>FR0131211057</v>
      </c>
    </row>
    <row r="7250" spans="1:21">
      <c r="A7250">
        <v>20110930</v>
      </c>
      <c r="B7250" t="s">
        <v>143</v>
      </c>
      <c r="C7250">
        <v>1211058</v>
      </c>
      <c r="D7250" t="s">
        <v>181</v>
      </c>
      <c r="E7250" t="s">
        <v>59</v>
      </c>
      <c r="F7250" t="s">
        <v>29</v>
      </c>
      <c r="G7250">
        <v>0</v>
      </c>
      <c r="H7250">
        <v>0</v>
      </c>
      <c r="I7250">
        <v>0</v>
      </c>
      <c r="J7250">
        <v>0</v>
      </c>
      <c r="K7250">
        <v>0</v>
      </c>
      <c r="L7250">
        <v>0</v>
      </c>
      <c r="M7250">
        <v>0</v>
      </c>
      <c r="N7250">
        <v>0</v>
      </c>
      <c r="O7250">
        <v>0</v>
      </c>
      <c r="Q7250">
        <v>0</v>
      </c>
      <c r="R7250">
        <v>0</v>
      </c>
      <c r="S7250">
        <v>0</v>
      </c>
      <c r="T7250" t="s">
        <v>9470</v>
      </c>
      <c r="U7250" s="92" t="str">
        <f t="shared" si="113"/>
        <v>FR0131211058</v>
      </c>
    </row>
    <row r="7251" spans="1:21">
      <c r="A7251">
        <v>20110930</v>
      </c>
      <c r="B7251" t="s">
        <v>143</v>
      </c>
      <c r="C7251">
        <v>1211059</v>
      </c>
      <c r="D7251" t="s">
        <v>181</v>
      </c>
      <c r="E7251" t="s">
        <v>58</v>
      </c>
      <c r="F7251" t="s">
        <v>29</v>
      </c>
      <c r="G7251">
        <v>0</v>
      </c>
      <c r="H7251">
        <v>0</v>
      </c>
      <c r="I7251">
        <v>0</v>
      </c>
      <c r="J7251">
        <v>0</v>
      </c>
      <c r="K7251">
        <v>0</v>
      </c>
      <c r="L7251">
        <v>0</v>
      </c>
      <c r="M7251">
        <v>0</v>
      </c>
      <c r="N7251">
        <v>0</v>
      </c>
      <c r="O7251">
        <v>0</v>
      </c>
      <c r="Q7251">
        <v>0</v>
      </c>
      <c r="R7251">
        <v>0</v>
      </c>
      <c r="S7251">
        <v>0</v>
      </c>
      <c r="T7251" t="s">
        <v>9471</v>
      </c>
      <c r="U7251" s="92" t="str">
        <f t="shared" si="113"/>
        <v>FR0131211059</v>
      </c>
    </row>
    <row r="7252" spans="1:21">
      <c r="A7252">
        <v>20110930</v>
      </c>
      <c r="B7252" t="s">
        <v>143</v>
      </c>
      <c r="C7252">
        <v>1211060</v>
      </c>
      <c r="D7252" t="s">
        <v>181</v>
      </c>
      <c r="E7252" t="s">
        <v>57</v>
      </c>
      <c r="F7252" t="s">
        <v>29</v>
      </c>
      <c r="G7252">
        <v>0</v>
      </c>
      <c r="H7252">
        <v>0</v>
      </c>
      <c r="I7252">
        <v>0</v>
      </c>
      <c r="J7252">
        <v>0</v>
      </c>
      <c r="K7252">
        <v>0</v>
      </c>
      <c r="L7252">
        <v>0</v>
      </c>
      <c r="M7252">
        <v>0</v>
      </c>
      <c r="N7252">
        <v>-0.32457201400000002</v>
      </c>
      <c r="O7252">
        <v>0</v>
      </c>
      <c r="Q7252">
        <v>0</v>
      </c>
      <c r="R7252">
        <v>0</v>
      </c>
      <c r="S7252">
        <v>0</v>
      </c>
      <c r="T7252" t="s">
        <v>9472</v>
      </c>
      <c r="U7252" s="92" t="str">
        <f t="shared" si="113"/>
        <v>FR0131211060</v>
      </c>
    </row>
    <row r="7253" spans="1:21">
      <c r="A7253">
        <v>20110930</v>
      </c>
      <c r="B7253" t="s">
        <v>143</v>
      </c>
      <c r="C7253">
        <v>1211061</v>
      </c>
      <c r="D7253" t="s">
        <v>181</v>
      </c>
      <c r="E7253" t="s">
        <v>56</v>
      </c>
      <c r="F7253" t="s">
        <v>29</v>
      </c>
      <c r="G7253">
        <v>0</v>
      </c>
      <c r="H7253">
        <v>0</v>
      </c>
      <c r="I7253">
        <v>0</v>
      </c>
      <c r="J7253">
        <v>0</v>
      </c>
      <c r="K7253">
        <v>0</v>
      </c>
      <c r="L7253">
        <v>0</v>
      </c>
      <c r="M7253">
        <v>0</v>
      </c>
      <c r="N7253">
        <v>-0.35039247400000001</v>
      </c>
      <c r="O7253">
        <v>0</v>
      </c>
      <c r="Q7253">
        <v>0</v>
      </c>
      <c r="R7253">
        <v>0</v>
      </c>
      <c r="S7253">
        <v>0</v>
      </c>
      <c r="T7253" t="s">
        <v>9473</v>
      </c>
      <c r="U7253" s="92" t="str">
        <f t="shared" si="113"/>
        <v>FR0131211061</v>
      </c>
    </row>
    <row r="7254" spans="1:21">
      <c r="A7254">
        <v>20110930</v>
      </c>
      <c r="B7254" t="s">
        <v>143</v>
      </c>
      <c r="C7254">
        <v>1211062</v>
      </c>
      <c r="D7254" t="s">
        <v>181</v>
      </c>
      <c r="E7254" t="s">
        <v>55</v>
      </c>
      <c r="F7254" t="s">
        <v>29</v>
      </c>
      <c r="G7254">
        <v>0</v>
      </c>
      <c r="H7254">
        <v>0</v>
      </c>
      <c r="I7254">
        <v>0</v>
      </c>
      <c r="J7254">
        <v>0</v>
      </c>
      <c r="K7254">
        <v>0</v>
      </c>
      <c r="L7254">
        <v>0</v>
      </c>
      <c r="M7254">
        <v>0</v>
      </c>
      <c r="N7254">
        <v>0</v>
      </c>
      <c r="O7254">
        <v>0</v>
      </c>
      <c r="Q7254">
        <v>0</v>
      </c>
      <c r="R7254">
        <v>0</v>
      </c>
      <c r="S7254">
        <v>0</v>
      </c>
      <c r="T7254" t="s">
        <v>9474</v>
      </c>
      <c r="U7254" s="92" t="str">
        <f t="shared" si="113"/>
        <v>FR0131211062</v>
      </c>
    </row>
    <row r="7255" spans="1:21">
      <c r="A7255">
        <v>20110930</v>
      </c>
      <c r="B7255" t="s">
        <v>143</v>
      </c>
      <c r="C7255">
        <v>1211063</v>
      </c>
      <c r="D7255" t="s">
        <v>181</v>
      </c>
      <c r="E7255" t="s">
        <v>54</v>
      </c>
      <c r="F7255" t="s">
        <v>29</v>
      </c>
      <c r="G7255">
        <v>0</v>
      </c>
      <c r="H7255">
        <v>0</v>
      </c>
      <c r="I7255">
        <v>0</v>
      </c>
      <c r="J7255">
        <v>0</v>
      </c>
      <c r="K7255">
        <v>0</v>
      </c>
      <c r="L7255">
        <v>0</v>
      </c>
      <c r="M7255">
        <v>0</v>
      </c>
      <c r="N7255">
        <v>0</v>
      </c>
      <c r="O7255">
        <v>0</v>
      </c>
      <c r="Q7255">
        <v>0</v>
      </c>
      <c r="R7255">
        <v>0</v>
      </c>
      <c r="S7255">
        <v>0</v>
      </c>
      <c r="T7255" t="s">
        <v>9475</v>
      </c>
      <c r="U7255" s="92" t="str">
        <f t="shared" si="113"/>
        <v>FR0131211063</v>
      </c>
    </row>
    <row r="7256" spans="1:21">
      <c r="A7256">
        <v>20110930</v>
      </c>
      <c r="B7256" t="s">
        <v>143</v>
      </c>
      <c r="C7256">
        <v>1211064</v>
      </c>
      <c r="D7256" t="s">
        <v>181</v>
      </c>
      <c r="E7256" t="s">
        <v>53</v>
      </c>
      <c r="F7256" t="s">
        <v>29</v>
      </c>
      <c r="G7256">
        <v>0</v>
      </c>
      <c r="H7256">
        <v>0</v>
      </c>
      <c r="I7256">
        <v>0</v>
      </c>
      <c r="J7256">
        <v>0</v>
      </c>
      <c r="K7256">
        <v>0</v>
      </c>
      <c r="L7256">
        <v>0</v>
      </c>
      <c r="M7256">
        <v>0</v>
      </c>
      <c r="N7256">
        <v>0</v>
      </c>
      <c r="O7256">
        <v>0</v>
      </c>
      <c r="Q7256">
        <v>0</v>
      </c>
      <c r="R7256">
        <v>0</v>
      </c>
      <c r="S7256">
        <v>0</v>
      </c>
      <c r="T7256" t="s">
        <v>9476</v>
      </c>
      <c r="U7256" s="92" t="str">
        <f t="shared" si="113"/>
        <v>FR0131211064</v>
      </c>
    </row>
    <row r="7257" spans="1:21">
      <c r="A7257">
        <v>20110930</v>
      </c>
      <c r="B7257" t="s">
        <v>143</v>
      </c>
      <c r="C7257">
        <v>1211065</v>
      </c>
      <c r="D7257" t="s">
        <v>181</v>
      </c>
      <c r="E7257" t="s">
        <v>68</v>
      </c>
      <c r="F7257" t="s">
        <v>29</v>
      </c>
      <c r="G7257">
        <v>0</v>
      </c>
      <c r="H7257">
        <v>0</v>
      </c>
      <c r="I7257">
        <v>0</v>
      </c>
      <c r="J7257">
        <v>0</v>
      </c>
      <c r="K7257">
        <v>0</v>
      </c>
      <c r="L7257">
        <v>0</v>
      </c>
      <c r="M7257">
        <v>0</v>
      </c>
      <c r="N7257">
        <v>-0.67496448799999997</v>
      </c>
      <c r="O7257">
        <v>0</v>
      </c>
      <c r="P7257">
        <v>0</v>
      </c>
      <c r="Q7257">
        <v>0</v>
      </c>
      <c r="R7257">
        <v>0</v>
      </c>
      <c r="S7257">
        <v>0</v>
      </c>
      <c r="T7257" t="s">
        <v>9477</v>
      </c>
      <c r="U7257" s="92" t="str">
        <f t="shared" si="113"/>
        <v>FR0131211065</v>
      </c>
    </row>
    <row r="7258" spans="1:21">
      <c r="A7258">
        <v>20110930</v>
      </c>
      <c r="B7258" t="s">
        <v>143</v>
      </c>
      <c r="C7258">
        <v>1211066</v>
      </c>
      <c r="D7258" t="s">
        <v>181</v>
      </c>
      <c r="E7258" t="s">
        <v>59</v>
      </c>
      <c r="F7258" t="s">
        <v>30</v>
      </c>
      <c r="G7258">
        <v>0</v>
      </c>
      <c r="H7258">
        <v>0</v>
      </c>
      <c r="I7258">
        <v>0</v>
      </c>
      <c r="J7258">
        <v>0</v>
      </c>
      <c r="K7258">
        <v>0</v>
      </c>
      <c r="L7258">
        <v>0</v>
      </c>
      <c r="M7258">
        <v>17.322455949999998</v>
      </c>
      <c r="N7258">
        <v>0</v>
      </c>
      <c r="O7258">
        <v>0</v>
      </c>
      <c r="Q7258">
        <v>0</v>
      </c>
      <c r="R7258">
        <v>0</v>
      </c>
      <c r="S7258">
        <v>0</v>
      </c>
      <c r="T7258" t="s">
        <v>9478</v>
      </c>
      <c r="U7258" s="92" t="str">
        <f t="shared" si="113"/>
        <v>FR0131211066</v>
      </c>
    </row>
    <row r="7259" spans="1:21">
      <c r="A7259">
        <v>20110930</v>
      </c>
      <c r="B7259" t="s">
        <v>143</v>
      </c>
      <c r="C7259">
        <v>1211067</v>
      </c>
      <c r="D7259" t="s">
        <v>181</v>
      </c>
      <c r="E7259" t="s">
        <v>58</v>
      </c>
      <c r="F7259" t="s">
        <v>30</v>
      </c>
      <c r="G7259">
        <v>2.3472343010999999</v>
      </c>
      <c r="H7259">
        <v>0</v>
      </c>
      <c r="I7259">
        <v>2.3472343010999999</v>
      </c>
      <c r="J7259">
        <v>0</v>
      </c>
      <c r="K7259">
        <v>0</v>
      </c>
      <c r="L7259">
        <v>2.3472343010999999</v>
      </c>
      <c r="M7259">
        <v>11.86267554</v>
      </c>
      <c r="N7259">
        <v>0</v>
      </c>
      <c r="O7259">
        <v>0</v>
      </c>
      <c r="Q7259">
        <v>0</v>
      </c>
      <c r="R7259">
        <v>0</v>
      </c>
      <c r="S7259">
        <v>0</v>
      </c>
      <c r="T7259" t="s">
        <v>9479</v>
      </c>
      <c r="U7259" s="92" t="str">
        <f t="shared" si="113"/>
        <v>FR0131211067</v>
      </c>
    </row>
    <row r="7260" spans="1:21">
      <c r="A7260">
        <v>20110930</v>
      </c>
      <c r="B7260" t="s">
        <v>143</v>
      </c>
      <c r="C7260">
        <v>1211068</v>
      </c>
      <c r="D7260" t="s">
        <v>181</v>
      </c>
      <c r="E7260" t="s">
        <v>57</v>
      </c>
      <c r="F7260" t="s">
        <v>30</v>
      </c>
      <c r="G7260">
        <v>80.506033278999993</v>
      </c>
      <c r="H7260">
        <v>0</v>
      </c>
      <c r="I7260">
        <v>80.506033278999993</v>
      </c>
      <c r="J7260">
        <v>79.440713709999997</v>
      </c>
      <c r="K7260">
        <v>0</v>
      </c>
      <c r="L7260">
        <v>1.0653195688999999</v>
      </c>
      <c r="M7260">
        <v>5.6209873300000002</v>
      </c>
      <c r="N7260">
        <v>0</v>
      </c>
      <c r="O7260">
        <v>0</v>
      </c>
      <c r="Q7260">
        <v>-1</v>
      </c>
      <c r="R7260">
        <v>1.145627505</v>
      </c>
      <c r="S7260">
        <v>0</v>
      </c>
      <c r="T7260" t="s">
        <v>9480</v>
      </c>
      <c r="U7260" s="92" t="str">
        <f t="shared" si="113"/>
        <v>FR0131211068</v>
      </c>
    </row>
    <row r="7261" spans="1:21">
      <c r="A7261">
        <v>20110930</v>
      </c>
      <c r="B7261" t="s">
        <v>143</v>
      </c>
      <c r="C7261">
        <v>1211069</v>
      </c>
      <c r="D7261" t="s">
        <v>181</v>
      </c>
      <c r="E7261" t="s">
        <v>56</v>
      </c>
      <c r="F7261" t="s">
        <v>30</v>
      </c>
      <c r="G7261">
        <v>15.217803324</v>
      </c>
      <c r="H7261">
        <v>0</v>
      </c>
      <c r="I7261">
        <v>13.240761192000001</v>
      </c>
      <c r="J7261">
        <v>0</v>
      </c>
      <c r="K7261">
        <v>0</v>
      </c>
      <c r="L7261">
        <v>13.240761192000001</v>
      </c>
      <c r="M7261">
        <v>26.563243499999999</v>
      </c>
      <c r="N7261">
        <v>2.3617379305999999</v>
      </c>
      <c r="O7261">
        <v>0</v>
      </c>
      <c r="Q7261">
        <v>0</v>
      </c>
      <c r="R7261">
        <v>0</v>
      </c>
      <c r="S7261">
        <v>0</v>
      </c>
      <c r="T7261" t="s">
        <v>9481</v>
      </c>
      <c r="U7261" s="92" t="str">
        <f t="shared" si="113"/>
        <v>FR0131211069</v>
      </c>
    </row>
    <row r="7262" spans="1:21">
      <c r="A7262">
        <v>20110930</v>
      </c>
      <c r="B7262" t="s">
        <v>143</v>
      </c>
      <c r="C7262">
        <v>1211070</v>
      </c>
      <c r="D7262" t="s">
        <v>181</v>
      </c>
      <c r="E7262" t="s">
        <v>55</v>
      </c>
      <c r="F7262" t="s">
        <v>30</v>
      </c>
      <c r="G7262">
        <v>313.12781052999998</v>
      </c>
      <c r="H7262">
        <v>0</v>
      </c>
      <c r="I7262">
        <v>194.99203840999999</v>
      </c>
      <c r="J7262">
        <v>209.17172124999999</v>
      </c>
      <c r="K7262">
        <v>0</v>
      </c>
      <c r="L7262">
        <v>-14.179682850000001</v>
      </c>
      <c r="M7262">
        <v>0</v>
      </c>
      <c r="N7262">
        <v>4.1044749996999998</v>
      </c>
      <c r="O7262">
        <v>0</v>
      </c>
      <c r="Q7262">
        <v>-9</v>
      </c>
      <c r="R7262">
        <v>8.3768530004000006</v>
      </c>
      <c r="S7262">
        <v>0</v>
      </c>
      <c r="T7262" t="s">
        <v>9482</v>
      </c>
      <c r="U7262" s="92" t="str">
        <f t="shared" si="113"/>
        <v>FR0131211070</v>
      </c>
    </row>
    <row r="7263" spans="1:21">
      <c r="A7263">
        <v>20110930</v>
      </c>
      <c r="B7263" t="s">
        <v>143</v>
      </c>
      <c r="C7263">
        <v>1211071</v>
      </c>
      <c r="D7263" t="s">
        <v>181</v>
      </c>
      <c r="E7263" t="s">
        <v>54</v>
      </c>
      <c r="F7263" t="s">
        <v>30</v>
      </c>
      <c r="G7263">
        <v>416.89611282999999</v>
      </c>
      <c r="H7263">
        <v>0</v>
      </c>
      <c r="I7263">
        <v>305.65001932000001</v>
      </c>
      <c r="J7263">
        <v>42.579870845000002</v>
      </c>
      <c r="K7263">
        <v>0</v>
      </c>
      <c r="L7263">
        <v>263.07014848</v>
      </c>
      <c r="M7263">
        <v>191.04613699999999</v>
      </c>
      <c r="N7263">
        <v>1.6199467600999999</v>
      </c>
      <c r="O7263">
        <v>0</v>
      </c>
      <c r="Q7263">
        <v>-2</v>
      </c>
      <c r="R7263">
        <v>2.1539321463999999</v>
      </c>
      <c r="S7263">
        <v>0</v>
      </c>
      <c r="T7263" t="s">
        <v>9483</v>
      </c>
      <c r="U7263" s="92" t="str">
        <f t="shared" si="113"/>
        <v>FR0131211071</v>
      </c>
    </row>
    <row r="7264" spans="1:21">
      <c r="A7264">
        <v>20110930</v>
      </c>
      <c r="B7264" t="s">
        <v>143</v>
      </c>
      <c r="C7264">
        <v>1211072</v>
      </c>
      <c r="D7264" t="s">
        <v>181</v>
      </c>
      <c r="E7264" t="s">
        <v>53</v>
      </c>
      <c r="F7264" t="s">
        <v>30</v>
      </c>
      <c r="G7264">
        <v>225.91817090000001</v>
      </c>
      <c r="H7264">
        <v>0</v>
      </c>
      <c r="I7264">
        <v>225.91817090000001</v>
      </c>
      <c r="J7264">
        <v>0</v>
      </c>
      <c r="K7264">
        <v>0</v>
      </c>
      <c r="L7264">
        <v>225.91817090000001</v>
      </c>
      <c r="M7264">
        <v>0</v>
      </c>
      <c r="N7264">
        <v>0</v>
      </c>
      <c r="O7264">
        <v>0</v>
      </c>
      <c r="Q7264">
        <v>0</v>
      </c>
      <c r="R7264">
        <v>0</v>
      </c>
      <c r="S7264">
        <v>0</v>
      </c>
      <c r="T7264" t="s">
        <v>9484</v>
      </c>
      <c r="U7264" s="92" t="str">
        <f t="shared" si="113"/>
        <v>FR0131211072</v>
      </c>
    </row>
    <row r="7265" spans="1:21">
      <c r="A7265">
        <v>20110930</v>
      </c>
      <c r="B7265" t="s">
        <v>143</v>
      </c>
      <c r="C7265">
        <v>1211073</v>
      </c>
      <c r="D7265" t="s">
        <v>181</v>
      </c>
      <c r="E7265" t="s">
        <v>68</v>
      </c>
      <c r="F7265" t="s">
        <v>30</v>
      </c>
      <c r="G7265">
        <v>1054.0131652</v>
      </c>
      <c r="H7265">
        <v>0</v>
      </c>
      <c r="I7265">
        <v>822.65425740000001</v>
      </c>
      <c r="J7265">
        <v>331.19230580999999</v>
      </c>
      <c r="K7265">
        <v>0</v>
      </c>
      <c r="L7265">
        <v>491.46195159000001</v>
      </c>
      <c r="M7265">
        <v>252.41549932000001</v>
      </c>
      <c r="N7265">
        <v>8.0861596904000006</v>
      </c>
      <c r="O7265">
        <v>0</v>
      </c>
      <c r="P7265">
        <v>0</v>
      </c>
      <c r="Q7265">
        <v>-12</v>
      </c>
      <c r="R7265">
        <v>11.676412652</v>
      </c>
      <c r="S7265">
        <v>0</v>
      </c>
      <c r="T7265" t="s">
        <v>9485</v>
      </c>
      <c r="U7265" s="92" t="str">
        <f t="shared" si="113"/>
        <v>FR0131211073</v>
      </c>
    </row>
    <row r="7266" spans="1:21">
      <c r="A7266">
        <v>20110930</v>
      </c>
      <c r="B7266" t="s">
        <v>143</v>
      </c>
      <c r="C7266">
        <v>1211074</v>
      </c>
      <c r="D7266" t="s">
        <v>181</v>
      </c>
      <c r="E7266" t="s">
        <v>59</v>
      </c>
      <c r="F7266" t="s">
        <v>31</v>
      </c>
      <c r="G7266">
        <v>568.13561676999996</v>
      </c>
      <c r="H7266">
        <v>0</v>
      </c>
      <c r="I7266">
        <v>507.57958817999997</v>
      </c>
      <c r="J7266">
        <v>225.51260672000001</v>
      </c>
      <c r="K7266">
        <v>0</v>
      </c>
      <c r="L7266">
        <v>282.06698145000001</v>
      </c>
      <c r="M7266">
        <v>2.29766E-3</v>
      </c>
      <c r="N7266">
        <v>1.5768404900000001E-2</v>
      </c>
      <c r="O7266">
        <v>0</v>
      </c>
      <c r="Q7266">
        <v>0</v>
      </c>
      <c r="R7266">
        <v>1.8082302000000001E-2</v>
      </c>
      <c r="S7266">
        <v>0</v>
      </c>
      <c r="T7266" t="s">
        <v>9486</v>
      </c>
      <c r="U7266" s="92" t="str">
        <f t="shared" si="113"/>
        <v>FR0131211074</v>
      </c>
    </row>
    <row r="7267" spans="1:21">
      <c r="A7267">
        <v>20110930</v>
      </c>
      <c r="B7267" t="s">
        <v>143</v>
      </c>
      <c r="C7267">
        <v>1211075</v>
      </c>
      <c r="D7267" t="s">
        <v>181</v>
      </c>
      <c r="E7267" t="s">
        <v>58</v>
      </c>
      <c r="F7267" t="s">
        <v>31</v>
      </c>
      <c r="G7267">
        <v>1260.2463772000001</v>
      </c>
      <c r="H7267">
        <v>0</v>
      </c>
      <c r="I7267">
        <v>1055.0851625</v>
      </c>
      <c r="J7267">
        <v>990.25872059000005</v>
      </c>
      <c r="K7267">
        <v>0</v>
      </c>
      <c r="L7267">
        <v>64.826441907000003</v>
      </c>
      <c r="M7267">
        <v>0</v>
      </c>
      <c r="N7267">
        <v>5.6355909999999997E-3</v>
      </c>
      <c r="O7267">
        <v>0</v>
      </c>
      <c r="Q7267">
        <v>-52</v>
      </c>
      <c r="R7267">
        <v>51.570681766</v>
      </c>
      <c r="S7267">
        <v>0.70072457119999998</v>
      </c>
      <c r="T7267" t="s">
        <v>9487</v>
      </c>
      <c r="U7267" s="92" t="str">
        <f t="shared" si="113"/>
        <v>FR0131211075</v>
      </c>
    </row>
    <row r="7268" spans="1:21">
      <c r="A7268">
        <v>20110930</v>
      </c>
      <c r="B7268" t="s">
        <v>143</v>
      </c>
      <c r="C7268">
        <v>1211076</v>
      </c>
      <c r="D7268" t="s">
        <v>181</v>
      </c>
      <c r="E7268" t="s">
        <v>57</v>
      </c>
      <c r="F7268" t="s">
        <v>31</v>
      </c>
      <c r="G7268">
        <v>847.01490457</v>
      </c>
      <c r="H7268">
        <v>0</v>
      </c>
      <c r="I7268">
        <v>544.88037578000001</v>
      </c>
      <c r="J7268">
        <v>611.65908282999999</v>
      </c>
      <c r="K7268">
        <v>0</v>
      </c>
      <c r="L7268">
        <v>-66.778707049999994</v>
      </c>
      <c r="M7268">
        <v>0.85217098999999996</v>
      </c>
      <c r="N7268">
        <v>-1.1622548589999999</v>
      </c>
      <c r="O7268">
        <v>0</v>
      </c>
      <c r="Q7268">
        <v>-8</v>
      </c>
      <c r="R7268">
        <v>8.4079336660999999</v>
      </c>
      <c r="S7268">
        <v>0</v>
      </c>
      <c r="T7268" t="s">
        <v>9488</v>
      </c>
      <c r="U7268" s="92" t="str">
        <f t="shared" si="113"/>
        <v>FR0131211076</v>
      </c>
    </row>
    <row r="7269" spans="1:21">
      <c r="A7269">
        <v>20110930</v>
      </c>
      <c r="B7269" t="s">
        <v>143</v>
      </c>
      <c r="C7269">
        <v>1211077</v>
      </c>
      <c r="D7269" t="s">
        <v>181</v>
      </c>
      <c r="E7269" t="s">
        <v>56</v>
      </c>
      <c r="F7269" t="s">
        <v>31</v>
      </c>
      <c r="G7269">
        <v>715.23705566000001</v>
      </c>
      <c r="H7269">
        <v>0</v>
      </c>
      <c r="I7269">
        <v>354.74184969999999</v>
      </c>
      <c r="J7269">
        <v>118.47260215</v>
      </c>
      <c r="K7269">
        <v>0</v>
      </c>
      <c r="L7269">
        <v>236.26924754999999</v>
      </c>
      <c r="M7269">
        <v>2.8417479999999999</v>
      </c>
      <c r="N7269">
        <v>-2.4976156820000002</v>
      </c>
      <c r="O7269">
        <v>0</v>
      </c>
      <c r="Q7269">
        <v>-3</v>
      </c>
      <c r="R7269">
        <v>2.702237985</v>
      </c>
      <c r="S7269">
        <v>0</v>
      </c>
      <c r="T7269" t="s">
        <v>9489</v>
      </c>
      <c r="U7269" s="92" t="str">
        <f t="shared" si="113"/>
        <v>FR0131211077</v>
      </c>
    </row>
    <row r="7270" spans="1:21">
      <c r="A7270">
        <v>20110930</v>
      </c>
      <c r="B7270" t="s">
        <v>143</v>
      </c>
      <c r="C7270">
        <v>1211078</v>
      </c>
      <c r="D7270" t="s">
        <v>181</v>
      </c>
      <c r="E7270" t="s">
        <v>55</v>
      </c>
      <c r="F7270" t="s">
        <v>31</v>
      </c>
      <c r="G7270">
        <v>3437.937308</v>
      </c>
      <c r="H7270">
        <v>313.85874100000001</v>
      </c>
      <c r="I7270">
        <v>2872.0429795</v>
      </c>
      <c r="J7270">
        <v>2933.1685874</v>
      </c>
      <c r="K7270">
        <v>0</v>
      </c>
      <c r="L7270">
        <v>-374.98434889999999</v>
      </c>
      <c r="M7270">
        <v>3.99071124</v>
      </c>
      <c r="N7270">
        <v>2.3367846217000001</v>
      </c>
      <c r="O7270">
        <v>0</v>
      </c>
      <c r="Q7270">
        <v>-4</v>
      </c>
      <c r="R7270">
        <v>47.069650643999999</v>
      </c>
      <c r="S7270">
        <v>-43.557082739999998</v>
      </c>
      <c r="T7270" t="s">
        <v>9490</v>
      </c>
      <c r="U7270" s="92" t="str">
        <f t="shared" si="113"/>
        <v>FR0131211078</v>
      </c>
    </row>
    <row r="7271" spans="1:21">
      <c r="A7271">
        <v>20110930</v>
      </c>
      <c r="B7271" t="s">
        <v>143</v>
      </c>
      <c r="C7271">
        <v>1211079</v>
      </c>
      <c r="D7271" t="s">
        <v>181</v>
      </c>
      <c r="E7271" t="s">
        <v>54</v>
      </c>
      <c r="F7271" t="s">
        <v>31</v>
      </c>
      <c r="G7271">
        <v>8234.9722516999991</v>
      </c>
      <c r="H7271">
        <v>0</v>
      </c>
      <c r="I7271">
        <v>4167.1501085</v>
      </c>
      <c r="J7271">
        <v>6808.5345033000003</v>
      </c>
      <c r="K7271">
        <v>0</v>
      </c>
      <c r="L7271">
        <v>-2757.2513949999998</v>
      </c>
      <c r="M7271">
        <v>4.1683136899999997</v>
      </c>
      <c r="N7271">
        <v>-73.772778720000005</v>
      </c>
      <c r="O7271">
        <v>100</v>
      </c>
      <c r="Q7271">
        <v>-113</v>
      </c>
      <c r="R7271">
        <v>260.15631289999999</v>
      </c>
      <c r="S7271">
        <v>-147.95536849999999</v>
      </c>
      <c r="T7271" t="s">
        <v>9491</v>
      </c>
      <c r="U7271" s="92" t="str">
        <f t="shared" si="113"/>
        <v>FR0131211079</v>
      </c>
    </row>
    <row r="7272" spans="1:21">
      <c r="A7272">
        <v>20110930</v>
      </c>
      <c r="B7272" t="s">
        <v>143</v>
      </c>
      <c r="C7272">
        <v>1211080</v>
      </c>
      <c r="D7272" t="s">
        <v>181</v>
      </c>
      <c r="E7272" t="s">
        <v>53</v>
      </c>
      <c r="F7272" t="s">
        <v>31</v>
      </c>
      <c r="G7272">
        <v>5502.5107427000003</v>
      </c>
      <c r="H7272">
        <v>0</v>
      </c>
      <c r="I7272">
        <v>4827.4123926000002</v>
      </c>
      <c r="J7272">
        <v>4544.6086447999996</v>
      </c>
      <c r="K7272">
        <v>0</v>
      </c>
      <c r="L7272">
        <v>61.991747740999998</v>
      </c>
      <c r="M7272">
        <v>2.6546343399999999</v>
      </c>
      <c r="N7272">
        <v>0</v>
      </c>
      <c r="O7272">
        <v>175</v>
      </c>
      <c r="Q7272">
        <v>-35</v>
      </c>
      <c r="R7272">
        <v>125.62366781999999</v>
      </c>
      <c r="S7272">
        <v>-90.569046049999997</v>
      </c>
      <c r="T7272" t="s">
        <v>9492</v>
      </c>
      <c r="U7272" s="92" t="str">
        <f t="shared" si="113"/>
        <v>FR0131211080</v>
      </c>
    </row>
    <row r="7273" spans="1:21">
      <c r="A7273">
        <v>20110930</v>
      </c>
      <c r="B7273" t="s">
        <v>143</v>
      </c>
      <c r="C7273">
        <v>1211081</v>
      </c>
      <c r="D7273" t="s">
        <v>181</v>
      </c>
      <c r="E7273" t="s">
        <v>68</v>
      </c>
      <c r="F7273" t="s">
        <v>31</v>
      </c>
      <c r="G7273">
        <v>20566.054257</v>
      </c>
      <c r="H7273">
        <v>313.85874100000001</v>
      </c>
      <c r="I7273">
        <v>14328.892457</v>
      </c>
      <c r="J7273">
        <v>16232.214748</v>
      </c>
      <c r="K7273">
        <v>0</v>
      </c>
      <c r="L7273">
        <v>-2553.860032</v>
      </c>
      <c r="M7273">
        <v>14.509875920000001</v>
      </c>
      <c r="N7273">
        <v>-75.074460639999998</v>
      </c>
      <c r="O7273">
        <v>275</v>
      </c>
      <c r="P7273">
        <v>0</v>
      </c>
      <c r="Q7273">
        <v>-215</v>
      </c>
      <c r="R7273">
        <v>495.54856708</v>
      </c>
      <c r="S7273">
        <v>-281.38077270000002</v>
      </c>
      <c r="T7273" t="s">
        <v>9493</v>
      </c>
      <c r="U7273" s="92" t="str">
        <f t="shared" si="113"/>
        <v>FR0131211081</v>
      </c>
    </row>
    <row r="7274" spans="1:21">
      <c r="A7274">
        <v>20110930</v>
      </c>
      <c r="B7274" t="s">
        <v>143</v>
      </c>
      <c r="C7274">
        <v>1211082</v>
      </c>
      <c r="D7274" t="s">
        <v>181</v>
      </c>
      <c r="E7274" t="s">
        <v>59</v>
      </c>
      <c r="F7274" t="s">
        <v>32</v>
      </c>
      <c r="G7274">
        <v>128.45516257</v>
      </c>
      <c r="H7274">
        <v>0</v>
      </c>
      <c r="I7274">
        <v>-121.1119817</v>
      </c>
      <c r="J7274">
        <v>0</v>
      </c>
      <c r="K7274">
        <v>0</v>
      </c>
      <c r="L7274">
        <v>-121.1119817</v>
      </c>
      <c r="M7274">
        <v>37.205101820000003</v>
      </c>
      <c r="N7274">
        <v>8.5984531700000005E-2</v>
      </c>
      <c r="O7274">
        <v>0</v>
      </c>
      <c r="Q7274">
        <v>0</v>
      </c>
      <c r="R7274">
        <v>0</v>
      </c>
      <c r="S7274">
        <v>0</v>
      </c>
      <c r="T7274" t="s">
        <v>9494</v>
      </c>
      <c r="U7274" s="92" t="str">
        <f t="shared" si="113"/>
        <v>FR0131211082</v>
      </c>
    </row>
    <row r="7275" spans="1:21">
      <c r="A7275">
        <v>20110930</v>
      </c>
      <c r="B7275" t="s">
        <v>143</v>
      </c>
      <c r="C7275">
        <v>1211083</v>
      </c>
      <c r="D7275" t="s">
        <v>181</v>
      </c>
      <c r="E7275" t="s">
        <v>58</v>
      </c>
      <c r="F7275" t="s">
        <v>32</v>
      </c>
      <c r="G7275">
        <v>2746.3563562999998</v>
      </c>
      <c r="H7275">
        <v>0</v>
      </c>
      <c r="I7275">
        <v>2418.7689218999999</v>
      </c>
      <c r="J7275">
        <v>1845.0756663</v>
      </c>
      <c r="K7275">
        <v>0</v>
      </c>
      <c r="L7275">
        <v>573.69325561999995</v>
      </c>
      <c r="M7275">
        <v>2.8945045</v>
      </c>
      <c r="N7275">
        <v>-0.10427183600000001</v>
      </c>
      <c r="O7275">
        <v>0</v>
      </c>
      <c r="Q7275">
        <v>-7</v>
      </c>
      <c r="R7275">
        <v>7.3139434672999997</v>
      </c>
      <c r="S7275">
        <v>-0.20350037300000001</v>
      </c>
      <c r="T7275" t="s">
        <v>9495</v>
      </c>
      <c r="U7275" s="92" t="str">
        <f t="shared" si="113"/>
        <v>FR0131211083</v>
      </c>
    </row>
    <row r="7276" spans="1:21">
      <c r="A7276">
        <v>20110930</v>
      </c>
      <c r="B7276" t="s">
        <v>143</v>
      </c>
      <c r="C7276">
        <v>1211084</v>
      </c>
      <c r="D7276" t="s">
        <v>181</v>
      </c>
      <c r="E7276" t="s">
        <v>57</v>
      </c>
      <c r="F7276" t="s">
        <v>32</v>
      </c>
      <c r="G7276">
        <v>2692.2884014000001</v>
      </c>
      <c r="H7276">
        <v>0</v>
      </c>
      <c r="I7276">
        <v>2241.9510814999999</v>
      </c>
      <c r="J7276">
        <v>106.52619853</v>
      </c>
      <c r="K7276">
        <v>0</v>
      </c>
      <c r="L7276">
        <v>2135.4248830000001</v>
      </c>
      <c r="M7276">
        <v>17.346266409999998</v>
      </c>
      <c r="N7276">
        <v>0.76090796149999995</v>
      </c>
      <c r="O7276">
        <v>0</v>
      </c>
      <c r="Q7276">
        <v>-1</v>
      </c>
      <c r="R7276">
        <v>1.1167449483</v>
      </c>
      <c r="S7276">
        <v>0</v>
      </c>
      <c r="T7276" t="s">
        <v>9496</v>
      </c>
      <c r="U7276" s="92" t="str">
        <f t="shared" si="113"/>
        <v>FR0131211084</v>
      </c>
    </row>
    <row r="7277" spans="1:21">
      <c r="A7277">
        <v>20110930</v>
      </c>
      <c r="B7277" t="s">
        <v>143</v>
      </c>
      <c r="C7277">
        <v>1211085</v>
      </c>
      <c r="D7277" t="s">
        <v>181</v>
      </c>
      <c r="E7277" t="s">
        <v>56</v>
      </c>
      <c r="F7277" t="s">
        <v>32</v>
      </c>
      <c r="G7277">
        <v>392.73346112000002</v>
      </c>
      <c r="H7277">
        <v>0</v>
      </c>
      <c r="I7277">
        <v>-666.33642450000002</v>
      </c>
      <c r="J7277">
        <v>20.021000000000001</v>
      </c>
      <c r="K7277">
        <v>0</v>
      </c>
      <c r="L7277">
        <v>-686.35742449999998</v>
      </c>
      <c r="M7277">
        <v>47.989695339999997</v>
      </c>
      <c r="N7277">
        <v>-2.353479536</v>
      </c>
      <c r="O7277">
        <v>0</v>
      </c>
      <c r="Q7277">
        <v>-1</v>
      </c>
      <c r="R7277">
        <v>1.068791</v>
      </c>
      <c r="S7277">
        <v>0</v>
      </c>
      <c r="T7277" t="s">
        <v>9497</v>
      </c>
      <c r="U7277" s="92" t="str">
        <f t="shared" si="113"/>
        <v>FR0131211085</v>
      </c>
    </row>
    <row r="7278" spans="1:21">
      <c r="A7278">
        <v>20110930</v>
      </c>
      <c r="B7278" t="s">
        <v>143</v>
      </c>
      <c r="C7278">
        <v>1211086</v>
      </c>
      <c r="D7278" t="s">
        <v>181</v>
      </c>
      <c r="E7278" t="s">
        <v>55</v>
      </c>
      <c r="F7278" t="s">
        <v>32</v>
      </c>
      <c r="G7278">
        <v>3275.6298643999999</v>
      </c>
      <c r="H7278">
        <v>0</v>
      </c>
      <c r="I7278">
        <v>1162.2541905999999</v>
      </c>
      <c r="J7278">
        <v>404.16995307000002</v>
      </c>
      <c r="K7278">
        <v>0</v>
      </c>
      <c r="L7278">
        <v>-1185.820076</v>
      </c>
      <c r="M7278">
        <v>82.979012499999996</v>
      </c>
      <c r="N7278">
        <v>-13.93869969</v>
      </c>
      <c r="O7278">
        <v>0</v>
      </c>
      <c r="Q7278">
        <v>-8</v>
      </c>
      <c r="R7278">
        <v>15.609664922</v>
      </c>
      <c r="S7278">
        <v>-8.0320379580000001</v>
      </c>
      <c r="T7278" t="s">
        <v>9498</v>
      </c>
      <c r="U7278" s="92" t="str">
        <f t="shared" si="113"/>
        <v>FR0131211086</v>
      </c>
    </row>
    <row r="7279" spans="1:21">
      <c r="A7279">
        <v>20110930</v>
      </c>
      <c r="B7279" t="s">
        <v>143</v>
      </c>
      <c r="C7279">
        <v>1211087</v>
      </c>
      <c r="D7279" t="s">
        <v>181</v>
      </c>
      <c r="E7279" t="s">
        <v>54</v>
      </c>
      <c r="F7279" t="s">
        <v>32</v>
      </c>
      <c r="G7279">
        <v>1259.1696767999999</v>
      </c>
      <c r="H7279">
        <v>0</v>
      </c>
      <c r="I7279">
        <v>-4597.7885420000002</v>
      </c>
      <c r="J7279">
        <v>97.528000000000006</v>
      </c>
      <c r="K7279">
        <v>0</v>
      </c>
      <c r="L7279">
        <v>-4695.3165419999996</v>
      </c>
      <c r="M7279">
        <v>42.24557729</v>
      </c>
      <c r="N7279">
        <v>-9.5085959239999998</v>
      </c>
      <c r="O7279">
        <v>0</v>
      </c>
      <c r="Q7279">
        <v>-1</v>
      </c>
      <c r="R7279">
        <v>5.5216497000000002</v>
      </c>
      <c r="S7279">
        <v>-4.2502474000000001</v>
      </c>
      <c r="T7279" t="s">
        <v>9499</v>
      </c>
      <c r="U7279" s="92" t="str">
        <f t="shared" si="113"/>
        <v>FR0131211087</v>
      </c>
    </row>
    <row r="7280" spans="1:21">
      <c r="A7280">
        <v>20110930</v>
      </c>
      <c r="B7280" t="s">
        <v>143</v>
      </c>
      <c r="C7280">
        <v>1211088</v>
      </c>
      <c r="D7280" t="s">
        <v>181</v>
      </c>
      <c r="E7280" t="s">
        <v>53</v>
      </c>
      <c r="F7280" t="s">
        <v>32</v>
      </c>
      <c r="G7280">
        <v>2432.0306752000001</v>
      </c>
      <c r="H7280">
        <v>0</v>
      </c>
      <c r="I7280">
        <v>1840.3386058000001</v>
      </c>
      <c r="J7280">
        <v>0</v>
      </c>
      <c r="K7280">
        <v>0</v>
      </c>
      <c r="L7280">
        <v>1840.3386058000001</v>
      </c>
      <c r="M7280">
        <v>41.281763400000003</v>
      </c>
      <c r="N7280">
        <v>0</v>
      </c>
      <c r="O7280">
        <v>0</v>
      </c>
      <c r="Q7280">
        <v>0</v>
      </c>
      <c r="R7280">
        <v>0</v>
      </c>
      <c r="S7280">
        <v>0</v>
      </c>
      <c r="T7280" t="s">
        <v>9500</v>
      </c>
      <c r="U7280" s="92" t="str">
        <f t="shared" si="113"/>
        <v>FR0131211088</v>
      </c>
    </row>
    <row r="7281" spans="1:21">
      <c r="A7281">
        <v>20110930</v>
      </c>
      <c r="B7281" t="s">
        <v>143</v>
      </c>
      <c r="C7281">
        <v>1211089</v>
      </c>
      <c r="D7281" t="s">
        <v>181</v>
      </c>
      <c r="E7281" t="s">
        <v>68</v>
      </c>
      <c r="F7281" t="s">
        <v>32</v>
      </c>
      <c r="G7281">
        <v>12926.663597999999</v>
      </c>
      <c r="H7281">
        <v>0</v>
      </c>
      <c r="I7281">
        <v>2278.0758519000001</v>
      </c>
      <c r="J7281">
        <v>2473.3208178999998</v>
      </c>
      <c r="K7281">
        <v>0</v>
      </c>
      <c r="L7281">
        <v>-2139.1492800000001</v>
      </c>
      <c r="M7281">
        <v>271.94192126000002</v>
      </c>
      <c r="N7281">
        <v>-25.05815449</v>
      </c>
      <c r="O7281">
        <v>0</v>
      </c>
      <c r="P7281">
        <v>0</v>
      </c>
      <c r="Q7281">
        <v>-18</v>
      </c>
      <c r="R7281">
        <v>30.630794038000001</v>
      </c>
      <c r="S7281">
        <v>-12.48578573</v>
      </c>
      <c r="T7281" t="s">
        <v>9501</v>
      </c>
      <c r="U7281" s="92" t="str">
        <f t="shared" si="113"/>
        <v>FR0131211089</v>
      </c>
    </row>
    <row r="7282" spans="1:21">
      <c r="A7282">
        <v>20110930</v>
      </c>
      <c r="B7282" t="s">
        <v>143</v>
      </c>
      <c r="C7282">
        <v>1211090</v>
      </c>
      <c r="D7282" t="s">
        <v>181</v>
      </c>
      <c r="E7282" t="s">
        <v>59</v>
      </c>
      <c r="F7282" t="s">
        <v>182</v>
      </c>
      <c r="G7282">
        <v>36.150437185999998</v>
      </c>
      <c r="H7282">
        <v>0</v>
      </c>
      <c r="I7282">
        <v>29.835599999999999</v>
      </c>
      <c r="J7282">
        <v>0</v>
      </c>
      <c r="K7282">
        <v>0</v>
      </c>
      <c r="L7282">
        <v>29.835599999999999</v>
      </c>
      <c r="M7282">
        <v>0</v>
      </c>
      <c r="N7282">
        <v>-15.832198</v>
      </c>
      <c r="O7282">
        <v>0</v>
      </c>
      <c r="Q7282">
        <v>0</v>
      </c>
      <c r="R7282">
        <v>0</v>
      </c>
      <c r="S7282">
        <v>0</v>
      </c>
      <c r="T7282" t="s">
        <v>9502</v>
      </c>
      <c r="U7282" s="92" t="str">
        <f t="shared" si="113"/>
        <v>FR0131211090</v>
      </c>
    </row>
    <row r="7283" spans="1:21">
      <c r="A7283">
        <v>20110930</v>
      </c>
      <c r="B7283" t="s">
        <v>143</v>
      </c>
      <c r="C7283">
        <v>1211091</v>
      </c>
      <c r="D7283" t="s">
        <v>181</v>
      </c>
      <c r="E7283" t="s">
        <v>58</v>
      </c>
      <c r="F7283" t="s">
        <v>182</v>
      </c>
      <c r="G7283">
        <v>254.12152180999999</v>
      </c>
      <c r="H7283">
        <v>0</v>
      </c>
      <c r="I7283">
        <v>253.81215954999999</v>
      </c>
      <c r="J7283">
        <v>0</v>
      </c>
      <c r="K7283">
        <v>0</v>
      </c>
      <c r="L7283">
        <v>40.895887545999997</v>
      </c>
      <c r="M7283">
        <v>0</v>
      </c>
      <c r="N7283">
        <v>-107.22173429999999</v>
      </c>
      <c r="O7283">
        <v>210</v>
      </c>
      <c r="Q7283">
        <v>0</v>
      </c>
      <c r="R7283">
        <v>0</v>
      </c>
      <c r="S7283">
        <v>0</v>
      </c>
      <c r="T7283" t="s">
        <v>9503</v>
      </c>
      <c r="U7283" s="92" t="str">
        <f t="shared" si="113"/>
        <v>FR0131211091</v>
      </c>
    </row>
    <row r="7284" spans="1:21">
      <c r="A7284">
        <v>20110930</v>
      </c>
      <c r="B7284" t="s">
        <v>143</v>
      </c>
      <c r="C7284">
        <v>1211092</v>
      </c>
      <c r="D7284" t="s">
        <v>181</v>
      </c>
      <c r="E7284" t="s">
        <v>57</v>
      </c>
      <c r="F7284" t="s">
        <v>182</v>
      </c>
      <c r="G7284">
        <v>313.62384871</v>
      </c>
      <c r="H7284">
        <v>0</v>
      </c>
      <c r="I7284">
        <v>283.82571087999997</v>
      </c>
      <c r="J7284">
        <v>0</v>
      </c>
      <c r="K7284">
        <v>0</v>
      </c>
      <c r="L7284">
        <v>34.534241588</v>
      </c>
      <c r="M7284">
        <v>0</v>
      </c>
      <c r="N7284">
        <v>46.059366118</v>
      </c>
      <c r="O7284">
        <v>252.5</v>
      </c>
      <c r="Q7284">
        <v>0</v>
      </c>
      <c r="R7284">
        <v>0</v>
      </c>
      <c r="S7284">
        <v>0</v>
      </c>
      <c r="T7284" t="s">
        <v>9504</v>
      </c>
      <c r="U7284" s="92" t="str">
        <f t="shared" si="113"/>
        <v>FR0131211092</v>
      </c>
    </row>
    <row r="7285" spans="1:21">
      <c r="A7285">
        <v>20110930</v>
      </c>
      <c r="B7285" t="s">
        <v>143</v>
      </c>
      <c r="C7285">
        <v>1211093</v>
      </c>
      <c r="D7285" t="s">
        <v>181</v>
      </c>
      <c r="E7285" t="s">
        <v>56</v>
      </c>
      <c r="F7285" t="s">
        <v>182</v>
      </c>
      <c r="G7285">
        <v>431.40972106999999</v>
      </c>
      <c r="H7285">
        <v>0</v>
      </c>
      <c r="I7285">
        <v>417.35911059</v>
      </c>
      <c r="J7285">
        <v>0</v>
      </c>
      <c r="K7285">
        <v>0</v>
      </c>
      <c r="L7285">
        <v>65.136507590999997</v>
      </c>
      <c r="M7285">
        <v>85.042214000000001</v>
      </c>
      <c r="N7285">
        <v>41.573621750999997</v>
      </c>
      <c r="O7285">
        <v>352.05</v>
      </c>
      <c r="Q7285">
        <v>0</v>
      </c>
      <c r="R7285">
        <v>0</v>
      </c>
      <c r="S7285">
        <v>0</v>
      </c>
      <c r="T7285" t="s">
        <v>9505</v>
      </c>
      <c r="U7285" s="92" t="str">
        <f t="shared" si="113"/>
        <v>FR0131211093</v>
      </c>
    </row>
    <row r="7286" spans="1:21">
      <c r="A7286">
        <v>20110930</v>
      </c>
      <c r="B7286" t="s">
        <v>143</v>
      </c>
      <c r="C7286">
        <v>1211094</v>
      </c>
      <c r="D7286" t="s">
        <v>181</v>
      </c>
      <c r="E7286" t="s">
        <v>55</v>
      </c>
      <c r="F7286" t="s">
        <v>182</v>
      </c>
      <c r="G7286">
        <v>346.73897700999999</v>
      </c>
      <c r="H7286">
        <v>5.4939999999999998</v>
      </c>
      <c r="I7286">
        <v>342.80495952000001</v>
      </c>
      <c r="J7286">
        <v>0</v>
      </c>
      <c r="K7286">
        <v>0</v>
      </c>
      <c r="L7286">
        <v>-0.83079948400000003</v>
      </c>
      <c r="M7286">
        <v>39.591844000000002</v>
      </c>
      <c r="N7286">
        <v>-68.040672920000006</v>
      </c>
      <c r="O7286">
        <v>424</v>
      </c>
      <c r="Q7286">
        <v>0</v>
      </c>
      <c r="R7286">
        <v>0</v>
      </c>
      <c r="S7286">
        <v>0</v>
      </c>
      <c r="T7286" t="s">
        <v>9506</v>
      </c>
      <c r="U7286" s="92" t="str">
        <f t="shared" si="113"/>
        <v>FR0131211094</v>
      </c>
    </row>
    <row r="7287" spans="1:21">
      <c r="A7287">
        <v>20110930</v>
      </c>
      <c r="B7287" t="s">
        <v>143</v>
      </c>
      <c r="C7287">
        <v>1211095</v>
      </c>
      <c r="D7287" t="s">
        <v>181</v>
      </c>
      <c r="E7287" t="s">
        <v>54</v>
      </c>
      <c r="F7287" t="s">
        <v>182</v>
      </c>
      <c r="G7287">
        <v>1094.6188896000001</v>
      </c>
      <c r="H7287">
        <v>0</v>
      </c>
      <c r="I7287">
        <v>1049.6955706000001</v>
      </c>
      <c r="J7287">
        <v>0</v>
      </c>
      <c r="K7287">
        <v>0</v>
      </c>
      <c r="L7287">
        <v>-22.22994941</v>
      </c>
      <c r="M7287">
        <v>0</v>
      </c>
      <c r="N7287">
        <v>46.425768183000002</v>
      </c>
      <c r="O7287">
        <v>999</v>
      </c>
      <c r="Q7287">
        <v>0</v>
      </c>
      <c r="R7287">
        <v>0</v>
      </c>
      <c r="S7287">
        <v>0</v>
      </c>
      <c r="T7287" t="s">
        <v>9507</v>
      </c>
      <c r="U7287" s="92" t="str">
        <f t="shared" si="113"/>
        <v>FR0131211095</v>
      </c>
    </row>
    <row r="7288" spans="1:21">
      <c r="A7288">
        <v>20110930</v>
      </c>
      <c r="B7288" t="s">
        <v>143</v>
      </c>
      <c r="C7288">
        <v>1211096</v>
      </c>
      <c r="D7288" t="s">
        <v>181</v>
      </c>
      <c r="E7288" t="s">
        <v>53</v>
      </c>
      <c r="F7288" t="s">
        <v>182</v>
      </c>
      <c r="G7288">
        <v>1729.3278656</v>
      </c>
      <c r="H7288">
        <v>0</v>
      </c>
      <c r="I7288">
        <v>1723.3967948</v>
      </c>
      <c r="J7288">
        <v>0</v>
      </c>
      <c r="K7288">
        <v>0</v>
      </c>
      <c r="L7288">
        <v>23.538522715999999</v>
      </c>
      <c r="M7288">
        <v>67.856843999999995</v>
      </c>
      <c r="N7288">
        <v>0</v>
      </c>
      <c r="O7288">
        <v>1675</v>
      </c>
      <c r="Q7288">
        <v>0</v>
      </c>
      <c r="R7288">
        <v>0</v>
      </c>
      <c r="S7288">
        <v>0</v>
      </c>
      <c r="T7288" t="s">
        <v>9508</v>
      </c>
      <c r="U7288" s="92" t="str">
        <f t="shared" si="113"/>
        <v>FR0131211096</v>
      </c>
    </row>
    <row r="7289" spans="1:21">
      <c r="A7289">
        <v>20110930</v>
      </c>
      <c r="B7289" t="s">
        <v>143</v>
      </c>
      <c r="C7289">
        <v>1211097</v>
      </c>
      <c r="D7289" t="s">
        <v>181</v>
      </c>
      <c r="E7289" t="s">
        <v>68</v>
      </c>
      <c r="F7289" t="s">
        <v>182</v>
      </c>
      <c r="G7289">
        <v>4205.9912610000001</v>
      </c>
      <c r="H7289">
        <v>5.4939999999999998</v>
      </c>
      <c r="I7289">
        <v>4100.7299058999997</v>
      </c>
      <c r="J7289">
        <v>0</v>
      </c>
      <c r="K7289">
        <v>0</v>
      </c>
      <c r="L7289">
        <v>170.88001054</v>
      </c>
      <c r="M7289">
        <v>192.49090200000001</v>
      </c>
      <c r="N7289">
        <v>-57.03584918</v>
      </c>
      <c r="O7289">
        <v>3912.55</v>
      </c>
      <c r="P7289">
        <v>2536</v>
      </c>
      <c r="Q7289">
        <v>0</v>
      </c>
      <c r="R7289">
        <v>0</v>
      </c>
      <c r="S7289">
        <v>0</v>
      </c>
      <c r="T7289" t="s">
        <v>9509</v>
      </c>
      <c r="U7289" s="92" t="str">
        <f t="shared" si="113"/>
        <v>FR0131211097</v>
      </c>
    </row>
    <row r="7290" spans="1:21">
      <c r="A7290">
        <v>20110930</v>
      </c>
      <c r="B7290" t="s">
        <v>143</v>
      </c>
      <c r="C7290">
        <v>1211098</v>
      </c>
      <c r="D7290" t="s">
        <v>181</v>
      </c>
      <c r="E7290" t="s">
        <v>59</v>
      </c>
      <c r="F7290" t="s">
        <v>33</v>
      </c>
      <c r="G7290">
        <v>142.21871913999999</v>
      </c>
      <c r="H7290">
        <v>0</v>
      </c>
      <c r="I7290">
        <v>142.21871913999999</v>
      </c>
      <c r="J7290">
        <v>114.91808038000001</v>
      </c>
      <c r="K7290">
        <v>0</v>
      </c>
      <c r="L7290">
        <v>27.300638758000002</v>
      </c>
      <c r="M7290">
        <v>0.69620157000000005</v>
      </c>
      <c r="N7290">
        <v>-1.0473036E-2</v>
      </c>
      <c r="O7290">
        <v>0</v>
      </c>
      <c r="Q7290">
        <v>-2</v>
      </c>
      <c r="R7290">
        <v>4.6622075000000001</v>
      </c>
      <c r="S7290">
        <v>-2.7220049030000002</v>
      </c>
      <c r="T7290" t="s">
        <v>9510</v>
      </c>
      <c r="U7290" s="92" t="str">
        <f t="shared" si="113"/>
        <v>FR0131211098</v>
      </c>
    </row>
    <row r="7291" spans="1:21">
      <c r="A7291">
        <v>20110930</v>
      </c>
      <c r="B7291" t="s">
        <v>143</v>
      </c>
      <c r="C7291">
        <v>1211099</v>
      </c>
      <c r="D7291" t="s">
        <v>181</v>
      </c>
      <c r="E7291" t="s">
        <v>58</v>
      </c>
      <c r="F7291" t="s">
        <v>33</v>
      </c>
      <c r="G7291">
        <v>159.01805035999999</v>
      </c>
      <c r="H7291">
        <v>0</v>
      </c>
      <c r="I7291">
        <v>159.01805035999999</v>
      </c>
      <c r="J7291">
        <v>95.668713839999995</v>
      </c>
      <c r="K7291">
        <v>0</v>
      </c>
      <c r="L7291">
        <v>63.349336516999998</v>
      </c>
      <c r="M7291">
        <v>0</v>
      </c>
      <c r="N7291">
        <v>-2.0623927480000002</v>
      </c>
      <c r="O7291">
        <v>0</v>
      </c>
      <c r="Q7291">
        <v>0</v>
      </c>
      <c r="R7291">
        <v>1.5074899656</v>
      </c>
      <c r="S7291">
        <v>-1.1740340810000001</v>
      </c>
      <c r="T7291" t="s">
        <v>9511</v>
      </c>
      <c r="U7291" s="92" t="str">
        <f t="shared" si="113"/>
        <v>FR0131211099</v>
      </c>
    </row>
    <row r="7292" spans="1:21">
      <c r="A7292">
        <v>20110930</v>
      </c>
      <c r="B7292" t="s">
        <v>143</v>
      </c>
      <c r="C7292">
        <v>1211100</v>
      </c>
      <c r="D7292" t="s">
        <v>181</v>
      </c>
      <c r="E7292" t="s">
        <v>57</v>
      </c>
      <c r="F7292" t="s">
        <v>33</v>
      </c>
      <c r="G7292">
        <v>85.418613051999998</v>
      </c>
      <c r="H7292">
        <v>0</v>
      </c>
      <c r="I7292">
        <v>85.418613051999998</v>
      </c>
      <c r="J7292">
        <v>77.289482550000002</v>
      </c>
      <c r="K7292">
        <v>0</v>
      </c>
      <c r="L7292">
        <v>8.1291305019000006</v>
      </c>
      <c r="M7292">
        <v>0</v>
      </c>
      <c r="N7292">
        <v>-5.1608144060000001</v>
      </c>
      <c r="O7292">
        <v>0</v>
      </c>
      <c r="Q7292">
        <v>-1</v>
      </c>
      <c r="R7292">
        <v>1.3162648133999999</v>
      </c>
      <c r="S7292">
        <v>0</v>
      </c>
      <c r="T7292" t="s">
        <v>9512</v>
      </c>
      <c r="U7292" s="92" t="str">
        <f t="shared" si="113"/>
        <v>FR0131211100</v>
      </c>
    </row>
    <row r="7293" spans="1:21">
      <c r="A7293">
        <v>20110930</v>
      </c>
      <c r="B7293" t="s">
        <v>143</v>
      </c>
      <c r="C7293">
        <v>1211101</v>
      </c>
      <c r="D7293" t="s">
        <v>181</v>
      </c>
      <c r="E7293" t="s">
        <v>56</v>
      </c>
      <c r="F7293" t="s">
        <v>33</v>
      </c>
      <c r="G7293">
        <v>200.06543232999999</v>
      </c>
      <c r="H7293">
        <v>0</v>
      </c>
      <c r="I7293">
        <v>198.08487736999999</v>
      </c>
      <c r="J7293">
        <v>196.73658284000001</v>
      </c>
      <c r="K7293">
        <v>0</v>
      </c>
      <c r="L7293">
        <v>1.3482945272</v>
      </c>
      <c r="M7293">
        <v>0</v>
      </c>
      <c r="N7293">
        <v>1.0890984314000001</v>
      </c>
      <c r="O7293">
        <v>0</v>
      </c>
      <c r="Q7293">
        <v>-1</v>
      </c>
      <c r="R7293">
        <v>1.7076799725</v>
      </c>
      <c r="S7293">
        <v>-0.780381883</v>
      </c>
      <c r="T7293" t="s">
        <v>9513</v>
      </c>
      <c r="U7293" s="92" t="str">
        <f t="shared" si="113"/>
        <v>FR0131211101</v>
      </c>
    </row>
    <row r="7294" spans="1:21">
      <c r="A7294">
        <v>20110930</v>
      </c>
      <c r="B7294" t="s">
        <v>143</v>
      </c>
      <c r="C7294">
        <v>1211102</v>
      </c>
      <c r="D7294" t="s">
        <v>181</v>
      </c>
      <c r="E7294" t="s">
        <v>55</v>
      </c>
      <c r="F7294" t="s">
        <v>33</v>
      </c>
      <c r="G7294">
        <v>65.949714513000004</v>
      </c>
      <c r="H7294">
        <v>0</v>
      </c>
      <c r="I7294">
        <v>58.473940945999999</v>
      </c>
      <c r="J7294">
        <v>0</v>
      </c>
      <c r="K7294">
        <v>0</v>
      </c>
      <c r="L7294">
        <v>58.473940945999999</v>
      </c>
      <c r="M7294">
        <v>0</v>
      </c>
      <c r="N7294">
        <v>1.2961427898</v>
      </c>
      <c r="O7294">
        <v>0</v>
      </c>
      <c r="Q7294">
        <v>0</v>
      </c>
      <c r="R7294">
        <v>0</v>
      </c>
      <c r="S7294">
        <v>0</v>
      </c>
      <c r="T7294" t="s">
        <v>9514</v>
      </c>
      <c r="U7294" s="92" t="str">
        <f t="shared" si="113"/>
        <v>FR0131211102</v>
      </c>
    </row>
    <row r="7295" spans="1:21">
      <c r="A7295">
        <v>20110930</v>
      </c>
      <c r="B7295" t="s">
        <v>143</v>
      </c>
      <c r="C7295">
        <v>1211103</v>
      </c>
      <c r="D7295" t="s">
        <v>181</v>
      </c>
      <c r="E7295" t="s">
        <v>54</v>
      </c>
      <c r="F7295" t="s">
        <v>33</v>
      </c>
      <c r="G7295">
        <v>50.773405212</v>
      </c>
      <c r="H7295">
        <v>0</v>
      </c>
      <c r="I7295">
        <v>33.004585970999997</v>
      </c>
      <c r="J7295">
        <v>49.83</v>
      </c>
      <c r="K7295">
        <v>0</v>
      </c>
      <c r="L7295">
        <v>-16.825414030000001</v>
      </c>
      <c r="M7295">
        <v>0</v>
      </c>
      <c r="N7295">
        <v>-0.62484295899999998</v>
      </c>
      <c r="O7295">
        <v>0</v>
      </c>
      <c r="Q7295">
        <v>3</v>
      </c>
      <c r="R7295">
        <v>-2.9814679000000002</v>
      </c>
      <c r="S7295">
        <v>0</v>
      </c>
      <c r="T7295" t="s">
        <v>9515</v>
      </c>
      <c r="U7295" s="92" t="str">
        <f t="shared" si="113"/>
        <v>FR0131211103</v>
      </c>
    </row>
    <row r="7296" spans="1:21">
      <c r="A7296">
        <v>20110930</v>
      </c>
      <c r="B7296" t="s">
        <v>143</v>
      </c>
      <c r="C7296">
        <v>1211104</v>
      </c>
      <c r="D7296" t="s">
        <v>181</v>
      </c>
      <c r="E7296" t="s">
        <v>53</v>
      </c>
      <c r="F7296" t="s">
        <v>33</v>
      </c>
      <c r="G7296">
        <v>2.0647146203000002</v>
      </c>
      <c r="H7296">
        <v>0</v>
      </c>
      <c r="I7296">
        <v>2.0647146203000002</v>
      </c>
      <c r="J7296">
        <v>0</v>
      </c>
      <c r="K7296">
        <v>0</v>
      </c>
      <c r="L7296">
        <v>2.0647146203000002</v>
      </c>
      <c r="M7296">
        <v>0</v>
      </c>
      <c r="N7296">
        <v>0</v>
      </c>
      <c r="O7296">
        <v>0</v>
      </c>
      <c r="Q7296">
        <v>0</v>
      </c>
      <c r="R7296">
        <v>0</v>
      </c>
      <c r="S7296">
        <v>0</v>
      </c>
      <c r="T7296" t="s">
        <v>9516</v>
      </c>
      <c r="U7296" s="92" t="str">
        <f t="shared" si="113"/>
        <v>FR0131211104</v>
      </c>
    </row>
    <row r="7297" spans="1:21">
      <c r="A7297">
        <v>20110930</v>
      </c>
      <c r="B7297" t="s">
        <v>143</v>
      </c>
      <c r="C7297">
        <v>1211105</v>
      </c>
      <c r="D7297" t="s">
        <v>181</v>
      </c>
      <c r="E7297" t="s">
        <v>68</v>
      </c>
      <c r="F7297" t="s">
        <v>33</v>
      </c>
      <c r="G7297">
        <v>705.50864922000005</v>
      </c>
      <c r="H7297">
        <v>0</v>
      </c>
      <c r="I7297">
        <v>678.28350146000002</v>
      </c>
      <c r="J7297">
        <v>534.44285962000004</v>
      </c>
      <c r="K7297">
        <v>0</v>
      </c>
      <c r="L7297">
        <v>143.84064183999999</v>
      </c>
      <c r="M7297">
        <v>0.69620157000000005</v>
      </c>
      <c r="N7297">
        <v>-5.4732819279999996</v>
      </c>
      <c r="O7297">
        <v>0</v>
      </c>
      <c r="P7297">
        <v>0</v>
      </c>
      <c r="Q7297">
        <v>-1</v>
      </c>
      <c r="R7297">
        <v>6.2121743514999999</v>
      </c>
      <c r="S7297">
        <v>-4.676420867</v>
      </c>
      <c r="T7297" t="s">
        <v>9517</v>
      </c>
      <c r="U7297" s="92" t="str">
        <f t="shared" si="113"/>
        <v>FR0131211105</v>
      </c>
    </row>
    <row r="7298" spans="1:21">
      <c r="A7298">
        <v>20110930</v>
      </c>
      <c r="B7298" t="s">
        <v>143</v>
      </c>
      <c r="C7298">
        <v>1211106</v>
      </c>
      <c r="D7298" t="s">
        <v>181</v>
      </c>
      <c r="E7298" t="s">
        <v>59</v>
      </c>
      <c r="F7298" t="s">
        <v>50</v>
      </c>
      <c r="G7298">
        <v>0</v>
      </c>
      <c r="H7298">
        <v>0</v>
      </c>
      <c r="I7298">
        <v>0</v>
      </c>
      <c r="J7298">
        <v>0</v>
      </c>
      <c r="K7298">
        <v>0</v>
      </c>
      <c r="L7298">
        <v>0</v>
      </c>
      <c r="M7298">
        <v>0</v>
      </c>
      <c r="N7298">
        <v>-0.19008056700000001</v>
      </c>
      <c r="O7298">
        <v>0</v>
      </c>
      <c r="Q7298">
        <v>0</v>
      </c>
      <c r="R7298">
        <v>0</v>
      </c>
      <c r="S7298">
        <v>0</v>
      </c>
      <c r="T7298" t="s">
        <v>9518</v>
      </c>
      <c r="U7298" s="92" t="str">
        <f t="shared" si="113"/>
        <v>FR0131211106</v>
      </c>
    </row>
    <row r="7299" spans="1:21">
      <c r="A7299">
        <v>20110930</v>
      </c>
      <c r="B7299" t="s">
        <v>143</v>
      </c>
      <c r="C7299">
        <v>1211107</v>
      </c>
      <c r="D7299" t="s">
        <v>181</v>
      </c>
      <c r="E7299" t="s">
        <v>58</v>
      </c>
      <c r="F7299" t="s">
        <v>50</v>
      </c>
      <c r="G7299">
        <v>0</v>
      </c>
      <c r="H7299">
        <v>0</v>
      </c>
      <c r="I7299">
        <v>0</v>
      </c>
      <c r="J7299">
        <v>0</v>
      </c>
      <c r="K7299">
        <v>0</v>
      </c>
      <c r="L7299">
        <v>0</v>
      </c>
      <c r="M7299">
        <v>0</v>
      </c>
      <c r="N7299">
        <v>0.96791342349999998</v>
      </c>
      <c r="O7299">
        <v>0</v>
      </c>
      <c r="Q7299">
        <v>0</v>
      </c>
      <c r="R7299">
        <v>0</v>
      </c>
      <c r="S7299">
        <v>0</v>
      </c>
      <c r="T7299" t="s">
        <v>9519</v>
      </c>
      <c r="U7299" s="92" t="str">
        <f t="shared" ref="U7299:U7362" si="114">B7299&amp;C7299</f>
        <v>FR0131211107</v>
      </c>
    </row>
    <row r="7300" spans="1:21">
      <c r="A7300">
        <v>20110930</v>
      </c>
      <c r="B7300" t="s">
        <v>143</v>
      </c>
      <c r="C7300">
        <v>1211108</v>
      </c>
      <c r="D7300" t="s">
        <v>181</v>
      </c>
      <c r="E7300" t="s">
        <v>57</v>
      </c>
      <c r="F7300" t="s">
        <v>50</v>
      </c>
      <c r="G7300">
        <v>0</v>
      </c>
      <c r="H7300">
        <v>0</v>
      </c>
      <c r="I7300">
        <v>0</v>
      </c>
      <c r="J7300">
        <v>0</v>
      </c>
      <c r="K7300">
        <v>0</v>
      </c>
      <c r="L7300">
        <v>0</v>
      </c>
      <c r="M7300">
        <v>0</v>
      </c>
      <c r="N7300">
        <v>-1.6566056549999999</v>
      </c>
      <c r="O7300">
        <v>0</v>
      </c>
      <c r="Q7300">
        <v>0</v>
      </c>
      <c r="R7300">
        <v>0</v>
      </c>
      <c r="S7300">
        <v>0</v>
      </c>
      <c r="T7300" t="s">
        <v>9520</v>
      </c>
      <c r="U7300" s="92" t="str">
        <f t="shared" si="114"/>
        <v>FR0131211108</v>
      </c>
    </row>
    <row r="7301" spans="1:21">
      <c r="A7301">
        <v>20110930</v>
      </c>
      <c r="B7301" t="s">
        <v>143</v>
      </c>
      <c r="C7301">
        <v>1211109</v>
      </c>
      <c r="D7301" t="s">
        <v>181</v>
      </c>
      <c r="E7301" t="s">
        <v>56</v>
      </c>
      <c r="F7301" t="s">
        <v>50</v>
      </c>
      <c r="G7301">
        <v>0</v>
      </c>
      <c r="H7301">
        <v>0</v>
      </c>
      <c r="I7301">
        <v>0</v>
      </c>
      <c r="J7301">
        <v>0</v>
      </c>
      <c r="K7301">
        <v>0</v>
      </c>
      <c r="L7301">
        <v>0</v>
      </c>
      <c r="M7301">
        <v>0</v>
      </c>
      <c r="N7301">
        <v>3.0436795646000001</v>
      </c>
      <c r="O7301">
        <v>0</v>
      </c>
      <c r="Q7301">
        <v>0</v>
      </c>
      <c r="R7301">
        <v>0</v>
      </c>
      <c r="S7301">
        <v>0</v>
      </c>
      <c r="T7301" t="s">
        <v>9521</v>
      </c>
      <c r="U7301" s="92" t="str">
        <f t="shared" si="114"/>
        <v>FR0131211109</v>
      </c>
    </row>
    <row r="7302" spans="1:21">
      <c r="A7302">
        <v>20110930</v>
      </c>
      <c r="B7302" t="s">
        <v>143</v>
      </c>
      <c r="C7302">
        <v>1211110</v>
      </c>
      <c r="D7302" t="s">
        <v>181</v>
      </c>
      <c r="E7302" t="s">
        <v>55</v>
      </c>
      <c r="F7302" t="s">
        <v>50</v>
      </c>
      <c r="G7302">
        <v>0</v>
      </c>
      <c r="H7302">
        <v>0</v>
      </c>
      <c r="I7302">
        <v>0</v>
      </c>
      <c r="J7302">
        <v>0</v>
      </c>
      <c r="K7302">
        <v>0</v>
      </c>
      <c r="L7302">
        <v>0</v>
      </c>
      <c r="M7302">
        <v>0</v>
      </c>
      <c r="N7302">
        <v>-0.74740002999999999</v>
      </c>
      <c r="O7302">
        <v>0</v>
      </c>
      <c r="Q7302">
        <v>0</v>
      </c>
      <c r="R7302">
        <v>0</v>
      </c>
      <c r="S7302">
        <v>0</v>
      </c>
      <c r="T7302" t="s">
        <v>9522</v>
      </c>
      <c r="U7302" s="92" t="str">
        <f t="shared" si="114"/>
        <v>FR0131211110</v>
      </c>
    </row>
    <row r="7303" spans="1:21">
      <c r="A7303">
        <v>20110930</v>
      </c>
      <c r="B7303" t="s">
        <v>143</v>
      </c>
      <c r="C7303">
        <v>1211111</v>
      </c>
      <c r="D7303" t="s">
        <v>181</v>
      </c>
      <c r="E7303" t="s">
        <v>54</v>
      </c>
      <c r="F7303" t="s">
        <v>50</v>
      </c>
      <c r="G7303">
        <v>0</v>
      </c>
      <c r="H7303">
        <v>0</v>
      </c>
      <c r="I7303">
        <v>0</v>
      </c>
      <c r="J7303">
        <v>0</v>
      </c>
      <c r="K7303">
        <v>0</v>
      </c>
      <c r="L7303">
        <v>0</v>
      </c>
      <c r="M7303">
        <v>0</v>
      </c>
      <c r="N7303">
        <v>-1.2442653239999999</v>
      </c>
      <c r="O7303">
        <v>0</v>
      </c>
      <c r="Q7303">
        <v>0</v>
      </c>
      <c r="R7303">
        <v>0</v>
      </c>
      <c r="S7303">
        <v>0</v>
      </c>
      <c r="T7303" t="s">
        <v>9523</v>
      </c>
      <c r="U7303" s="92" t="str">
        <f t="shared" si="114"/>
        <v>FR0131211111</v>
      </c>
    </row>
    <row r="7304" spans="1:21">
      <c r="A7304">
        <v>20110930</v>
      </c>
      <c r="B7304" t="s">
        <v>143</v>
      </c>
      <c r="C7304">
        <v>1211112</v>
      </c>
      <c r="D7304" t="s">
        <v>181</v>
      </c>
      <c r="E7304" t="s">
        <v>53</v>
      </c>
      <c r="F7304" t="s">
        <v>50</v>
      </c>
      <c r="G7304">
        <v>0</v>
      </c>
      <c r="H7304">
        <v>0</v>
      </c>
      <c r="I7304">
        <v>0</v>
      </c>
      <c r="J7304">
        <v>0</v>
      </c>
      <c r="K7304">
        <v>0</v>
      </c>
      <c r="L7304">
        <v>0</v>
      </c>
      <c r="M7304">
        <v>0</v>
      </c>
      <c r="N7304">
        <v>0</v>
      </c>
      <c r="O7304">
        <v>0</v>
      </c>
      <c r="Q7304">
        <v>0</v>
      </c>
      <c r="R7304">
        <v>0</v>
      </c>
      <c r="S7304">
        <v>0</v>
      </c>
      <c r="T7304" t="s">
        <v>9524</v>
      </c>
      <c r="U7304" s="92" t="str">
        <f t="shared" si="114"/>
        <v>FR0131211112</v>
      </c>
    </row>
    <row r="7305" spans="1:21">
      <c r="A7305">
        <v>20110930</v>
      </c>
      <c r="B7305" t="s">
        <v>143</v>
      </c>
      <c r="C7305">
        <v>1211113</v>
      </c>
      <c r="D7305" t="s">
        <v>181</v>
      </c>
      <c r="E7305" t="s">
        <v>68</v>
      </c>
      <c r="F7305" t="s">
        <v>50</v>
      </c>
      <c r="G7305">
        <v>0</v>
      </c>
      <c r="H7305">
        <v>0</v>
      </c>
      <c r="I7305">
        <v>0</v>
      </c>
      <c r="J7305">
        <v>0</v>
      </c>
      <c r="K7305">
        <v>0</v>
      </c>
      <c r="L7305">
        <v>0</v>
      </c>
      <c r="M7305">
        <v>0</v>
      </c>
      <c r="N7305">
        <v>0.17324141270000001</v>
      </c>
      <c r="O7305">
        <v>0</v>
      </c>
      <c r="P7305">
        <v>0</v>
      </c>
      <c r="Q7305">
        <v>0</v>
      </c>
      <c r="R7305">
        <v>0</v>
      </c>
      <c r="S7305">
        <v>0</v>
      </c>
      <c r="T7305" t="s">
        <v>9525</v>
      </c>
      <c r="U7305" s="92" t="str">
        <f t="shared" si="114"/>
        <v>FR0131211113</v>
      </c>
    </row>
    <row r="7306" spans="1:21">
      <c r="A7306">
        <v>20110930</v>
      </c>
      <c r="B7306" t="s">
        <v>143</v>
      </c>
      <c r="C7306">
        <v>1211114</v>
      </c>
      <c r="D7306" t="s">
        <v>181</v>
      </c>
      <c r="E7306" t="s">
        <v>59</v>
      </c>
      <c r="F7306" t="s">
        <v>34</v>
      </c>
      <c r="G7306">
        <v>34.780517091</v>
      </c>
      <c r="H7306">
        <v>0</v>
      </c>
      <c r="I7306">
        <v>-21.90648629</v>
      </c>
      <c r="J7306">
        <v>0</v>
      </c>
      <c r="K7306">
        <v>0</v>
      </c>
      <c r="L7306">
        <v>-41.954729929999999</v>
      </c>
      <c r="M7306">
        <v>6.7855799999999994E-2</v>
      </c>
      <c r="N7306">
        <v>-0.14760267099999999</v>
      </c>
      <c r="O7306">
        <v>20.023789895</v>
      </c>
      <c r="Q7306">
        <v>0</v>
      </c>
      <c r="R7306">
        <v>0</v>
      </c>
      <c r="S7306">
        <v>0</v>
      </c>
      <c r="T7306" t="s">
        <v>9526</v>
      </c>
      <c r="U7306" s="92" t="str">
        <f t="shared" si="114"/>
        <v>FR0131211114</v>
      </c>
    </row>
    <row r="7307" spans="1:21">
      <c r="A7307">
        <v>20110930</v>
      </c>
      <c r="B7307" t="s">
        <v>143</v>
      </c>
      <c r="C7307">
        <v>1211115</v>
      </c>
      <c r="D7307" t="s">
        <v>181</v>
      </c>
      <c r="E7307" t="s">
        <v>58</v>
      </c>
      <c r="F7307" t="s">
        <v>34</v>
      </c>
      <c r="G7307">
        <v>0</v>
      </c>
      <c r="H7307">
        <v>0</v>
      </c>
      <c r="I7307">
        <v>14.732273449999999</v>
      </c>
      <c r="J7307">
        <v>0</v>
      </c>
      <c r="K7307">
        <v>0</v>
      </c>
      <c r="L7307">
        <v>14.732273449999999</v>
      </c>
      <c r="M7307">
        <v>4.6055764999999997</v>
      </c>
      <c r="N7307">
        <v>-3.5348674510000002</v>
      </c>
      <c r="O7307">
        <v>0</v>
      </c>
      <c r="Q7307">
        <v>0</v>
      </c>
      <c r="R7307">
        <v>0</v>
      </c>
      <c r="S7307">
        <v>0</v>
      </c>
      <c r="T7307" t="s">
        <v>9527</v>
      </c>
      <c r="U7307" s="92" t="str">
        <f t="shared" si="114"/>
        <v>FR0131211115</v>
      </c>
    </row>
    <row r="7308" spans="1:21">
      <c r="A7308">
        <v>20110930</v>
      </c>
      <c r="B7308" t="s">
        <v>143</v>
      </c>
      <c r="C7308">
        <v>1211116</v>
      </c>
      <c r="D7308" t="s">
        <v>181</v>
      </c>
      <c r="E7308" t="s">
        <v>57</v>
      </c>
      <c r="F7308" t="s">
        <v>34</v>
      </c>
      <c r="G7308">
        <v>0</v>
      </c>
      <c r="H7308">
        <v>0</v>
      </c>
      <c r="I7308">
        <v>-66.822497940000005</v>
      </c>
      <c r="J7308">
        <v>0</v>
      </c>
      <c r="K7308">
        <v>0</v>
      </c>
      <c r="L7308">
        <v>-66.822497940000005</v>
      </c>
      <c r="M7308">
        <v>0</v>
      </c>
      <c r="N7308">
        <v>1.8073534951000001</v>
      </c>
      <c r="O7308">
        <v>0</v>
      </c>
      <c r="Q7308">
        <v>0</v>
      </c>
      <c r="R7308">
        <v>0</v>
      </c>
      <c r="S7308">
        <v>0</v>
      </c>
      <c r="T7308" t="s">
        <v>9528</v>
      </c>
      <c r="U7308" s="92" t="str">
        <f t="shared" si="114"/>
        <v>FR0131211116</v>
      </c>
    </row>
    <row r="7309" spans="1:21">
      <c r="A7309">
        <v>20110930</v>
      </c>
      <c r="B7309" t="s">
        <v>143</v>
      </c>
      <c r="C7309">
        <v>1211117</v>
      </c>
      <c r="D7309" t="s">
        <v>181</v>
      </c>
      <c r="E7309" t="s">
        <v>56</v>
      </c>
      <c r="F7309" t="s">
        <v>34</v>
      </c>
      <c r="G7309">
        <v>2.9887195852000001</v>
      </c>
      <c r="H7309">
        <v>0</v>
      </c>
      <c r="I7309">
        <v>-10.5238947</v>
      </c>
      <c r="J7309">
        <v>0</v>
      </c>
      <c r="K7309">
        <v>0</v>
      </c>
      <c r="L7309">
        <v>-13.51261429</v>
      </c>
      <c r="M7309">
        <v>0</v>
      </c>
      <c r="N7309">
        <v>3.7718610101999999</v>
      </c>
      <c r="O7309">
        <v>2.9925313748</v>
      </c>
      <c r="Q7309">
        <v>0</v>
      </c>
      <c r="R7309">
        <v>0</v>
      </c>
      <c r="S7309">
        <v>0</v>
      </c>
      <c r="T7309" t="s">
        <v>9529</v>
      </c>
      <c r="U7309" s="92" t="str">
        <f t="shared" si="114"/>
        <v>FR0131211117</v>
      </c>
    </row>
    <row r="7310" spans="1:21">
      <c r="A7310">
        <v>20110930</v>
      </c>
      <c r="B7310" t="s">
        <v>143</v>
      </c>
      <c r="C7310">
        <v>1211118</v>
      </c>
      <c r="D7310" t="s">
        <v>181</v>
      </c>
      <c r="E7310" t="s">
        <v>55</v>
      </c>
      <c r="F7310" t="s">
        <v>34</v>
      </c>
      <c r="G7310">
        <v>65.555709257000004</v>
      </c>
      <c r="H7310">
        <v>0</v>
      </c>
      <c r="I7310">
        <v>61.392132410000002</v>
      </c>
      <c r="J7310">
        <v>0</v>
      </c>
      <c r="K7310">
        <v>0</v>
      </c>
      <c r="L7310">
        <v>-4.1635768479999999</v>
      </c>
      <c r="M7310">
        <v>0</v>
      </c>
      <c r="N7310">
        <v>-10.74507655</v>
      </c>
      <c r="O7310">
        <v>64.5</v>
      </c>
      <c r="Q7310">
        <v>0</v>
      </c>
      <c r="R7310">
        <v>0</v>
      </c>
      <c r="S7310">
        <v>0</v>
      </c>
      <c r="T7310" t="s">
        <v>9530</v>
      </c>
      <c r="U7310" s="92" t="str">
        <f t="shared" si="114"/>
        <v>FR0131211118</v>
      </c>
    </row>
    <row r="7311" spans="1:21">
      <c r="A7311">
        <v>20110930</v>
      </c>
      <c r="B7311" t="s">
        <v>143</v>
      </c>
      <c r="C7311">
        <v>1211119</v>
      </c>
      <c r="D7311" t="s">
        <v>181</v>
      </c>
      <c r="E7311" t="s">
        <v>54</v>
      </c>
      <c r="F7311" t="s">
        <v>34</v>
      </c>
      <c r="G7311">
        <v>404.62383784000002</v>
      </c>
      <c r="H7311">
        <v>0</v>
      </c>
      <c r="I7311">
        <v>308.05937147999998</v>
      </c>
      <c r="J7311">
        <v>0</v>
      </c>
      <c r="K7311">
        <v>0</v>
      </c>
      <c r="L7311">
        <v>8.8214170443000004</v>
      </c>
      <c r="M7311">
        <v>0</v>
      </c>
      <c r="N7311">
        <v>-0.70761644400000001</v>
      </c>
      <c r="O7311">
        <v>305.87745322000001</v>
      </c>
      <c r="Q7311">
        <v>0</v>
      </c>
      <c r="R7311">
        <v>0</v>
      </c>
      <c r="S7311">
        <v>0</v>
      </c>
      <c r="T7311" t="s">
        <v>9531</v>
      </c>
      <c r="U7311" s="92" t="str">
        <f t="shared" si="114"/>
        <v>FR0131211119</v>
      </c>
    </row>
    <row r="7312" spans="1:21">
      <c r="A7312">
        <v>20110930</v>
      </c>
      <c r="B7312" t="s">
        <v>143</v>
      </c>
      <c r="C7312">
        <v>1211120</v>
      </c>
      <c r="D7312" t="s">
        <v>181</v>
      </c>
      <c r="E7312" t="s">
        <v>53</v>
      </c>
      <c r="F7312" t="s">
        <v>34</v>
      </c>
      <c r="G7312">
        <v>0</v>
      </c>
      <c r="H7312">
        <v>0</v>
      </c>
      <c r="I7312">
        <v>-0.73610956400000005</v>
      </c>
      <c r="J7312">
        <v>0</v>
      </c>
      <c r="K7312">
        <v>0</v>
      </c>
      <c r="L7312">
        <v>-0.73610956400000005</v>
      </c>
      <c r="M7312">
        <v>0</v>
      </c>
      <c r="N7312">
        <v>0</v>
      </c>
      <c r="O7312">
        <v>0</v>
      </c>
      <c r="Q7312">
        <v>0</v>
      </c>
      <c r="R7312">
        <v>0</v>
      </c>
      <c r="S7312">
        <v>0</v>
      </c>
      <c r="T7312" t="s">
        <v>9532</v>
      </c>
      <c r="U7312" s="92" t="str">
        <f t="shared" si="114"/>
        <v>FR0131211120</v>
      </c>
    </row>
    <row r="7313" spans="1:21">
      <c r="A7313">
        <v>20110930</v>
      </c>
      <c r="B7313" t="s">
        <v>143</v>
      </c>
      <c r="C7313">
        <v>1211121</v>
      </c>
      <c r="D7313" t="s">
        <v>181</v>
      </c>
      <c r="E7313" t="s">
        <v>68</v>
      </c>
      <c r="F7313" t="s">
        <v>34</v>
      </c>
      <c r="G7313">
        <v>507.94878377999999</v>
      </c>
      <c r="H7313">
        <v>0</v>
      </c>
      <c r="I7313">
        <v>284.19478885000001</v>
      </c>
      <c r="J7313">
        <v>0</v>
      </c>
      <c r="K7313">
        <v>0</v>
      </c>
      <c r="L7313">
        <v>-103.6358381</v>
      </c>
      <c r="M7313">
        <v>4.6734323</v>
      </c>
      <c r="N7313">
        <v>-9.5559486150000001</v>
      </c>
      <c r="O7313">
        <v>393.39377449</v>
      </c>
      <c r="P7313">
        <v>0</v>
      </c>
      <c r="Q7313">
        <v>0</v>
      </c>
      <c r="R7313">
        <v>0</v>
      </c>
      <c r="S7313">
        <v>0</v>
      </c>
      <c r="T7313" t="s">
        <v>9533</v>
      </c>
      <c r="U7313" s="92" t="str">
        <f t="shared" si="114"/>
        <v>FR0131211121</v>
      </c>
    </row>
    <row r="7314" spans="1:21">
      <c r="A7314">
        <v>20110930</v>
      </c>
      <c r="B7314" t="s">
        <v>143</v>
      </c>
      <c r="C7314">
        <v>1211122</v>
      </c>
      <c r="D7314" t="s">
        <v>181</v>
      </c>
      <c r="E7314" t="s">
        <v>59</v>
      </c>
      <c r="F7314" t="s">
        <v>35</v>
      </c>
      <c r="G7314">
        <v>482.02868113</v>
      </c>
      <c r="H7314">
        <v>0</v>
      </c>
      <c r="I7314">
        <v>331.20143001000002</v>
      </c>
      <c r="J7314">
        <v>0</v>
      </c>
      <c r="K7314">
        <v>0</v>
      </c>
      <c r="L7314">
        <v>331.20143001000002</v>
      </c>
      <c r="M7314">
        <v>0</v>
      </c>
      <c r="N7314">
        <v>0.16047773330000001</v>
      </c>
      <c r="O7314">
        <v>0</v>
      </c>
      <c r="Q7314">
        <v>0</v>
      </c>
      <c r="R7314">
        <v>0</v>
      </c>
      <c r="S7314">
        <v>0</v>
      </c>
      <c r="T7314" t="s">
        <v>9534</v>
      </c>
      <c r="U7314" s="92" t="str">
        <f t="shared" si="114"/>
        <v>FR0131211122</v>
      </c>
    </row>
    <row r="7315" spans="1:21">
      <c r="A7315">
        <v>20110930</v>
      </c>
      <c r="B7315" t="s">
        <v>143</v>
      </c>
      <c r="C7315">
        <v>1211123</v>
      </c>
      <c r="D7315" t="s">
        <v>181</v>
      </c>
      <c r="E7315" t="s">
        <v>58</v>
      </c>
      <c r="F7315" t="s">
        <v>35</v>
      </c>
      <c r="G7315">
        <v>2193.5909809</v>
      </c>
      <c r="H7315">
        <v>0</v>
      </c>
      <c r="I7315">
        <v>2137.4844711000001</v>
      </c>
      <c r="J7315">
        <v>77.461635418</v>
      </c>
      <c r="K7315">
        <v>0</v>
      </c>
      <c r="L7315">
        <v>900.02283563000003</v>
      </c>
      <c r="M7315">
        <v>0</v>
      </c>
      <c r="N7315">
        <v>-5.5585156820000003</v>
      </c>
      <c r="O7315">
        <v>1160</v>
      </c>
      <c r="Q7315">
        <v>0</v>
      </c>
      <c r="R7315">
        <v>-1.3419531E-2</v>
      </c>
      <c r="S7315">
        <v>0</v>
      </c>
      <c r="T7315" t="s">
        <v>9535</v>
      </c>
      <c r="U7315" s="92" t="str">
        <f t="shared" si="114"/>
        <v>FR0131211123</v>
      </c>
    </row>
    <row r="7316" spans="1:21">
      <c r="A7316">
        <v>20110930</v>
      </c>
      <c r="B7316" t="s">
        <v>143</v>
      </c>
      <c r="C7316">
        <v>1211124</v>
      </c>
      <c r="D7316" t="s">
        <v>181</v>
      </c>
      <c r="E7316" t="s">
        <v>57</v>
      </c>
      <c r="F7316" t="s">
        <v>35</v>
      </c>
      <c r="G7316">
        <v>1572.2584784000001</v>
      </c>
      <c r="H7316">
        <v>0</v>
      </c>
      <c r="I7316">
        <v>1265.9518668999999</v>
      </c>
      <c r="J7316">
        <v>256.70606608999998</v>
      </c>
      <c r="K7316">
        <v>0</v>
      </c>
      <c r="L7316">
        <v>-35.75419917</v>
      </c>
      <c r="M7316">
        <v>225.66247999999999</v>
      </c>
      <c r="N7316">
        <v>-7.1006346090000001</v>
      </c>
      <c r="O7316">
        <v>1045</v>
      </c>
      <c r="Q7316">
        <v>4</v>
      </c>
      <c r="R7316">
        <v>-3.7591679899999999</v>
      </c>
      <c r="S7316">
        <v>-0.60157059099999999</v>
      </c>
      <c r="T7316" t="s">
        <v>9536</v>
      </c>
      <c r="U7316" s="92" t="str">
        <f t="shared" si="114"/>
        <v>FR0131211124</v>
      </c>
    </row>
    <row r="7317" spans="1:21">
      <c r="A7317">
        <v>20110930</v>
      </c>
      <c r="B7317" t="s">
        <v>143</v>
      </c>
      <c r="C7317">
        <v>1211125</v>
      </c>
      <c r="D7317" t="s">
        <v>181</v>
      </c>
      <c r="E7317" t="s">
        <v>56</v>
      </c>
      <c r="F7317" t="s">
        <v>35</v>
      </c>
      <c r="G7317">
        <v>1111.8262989</v>
      </c>
      <c r="H7317">
        <v>0</v>
      </c>
      <c r="I7317">
        <v>974.71354278000001</v>
      </c>
      <c r="J7317">
        <v>274.78616099999999</v>
      </c>
      <c r="K7317">
        <v>0</v>
      </c>
      <c r="L7317">
        <v>242.42738177999999</v>
      </c>
      <c r="M7317">
        <v>1587.224408</v>
      </c>
      <c r="N7317">
        <v>18.071042122000001</v>
      </c>
      <c r="O7317">
        <v>457.5</v>
      </c>
      <c r="Q7317">
        <v>13</v>
      </c>
      <c r="R7317">
        <v>-6.179989526</v>
      </c>
      <c r="S7317">
        <v>-7.1452013880000003</v>
      </c>
      <c r="T7317" t="s">
        <v>9537</v>
      </c>
      <c r="U7317" s="92" t="str">
        <f t="shared" si="114"/>
        <v>FR0131211125</v>
      </c>
    </row>
    <row r="7318" spans="1:21">
      <c r="A7318">
        <v>20110930</v>
      </c>
      <c r="B7318" t="s">
        <v>143</v>
      </c>
      <c r="C7318">
        <v>1211126</v>
      </c>
      <c r="D7318" t="s">
        <v>181</v>
      </c>
      <c r="E7318" t="s">
        <v>55</v>
      </c>
      <c r="F7318" t="s">
        <v>35</v>
      </c>
      <c r="G7318">
        <v>1998.9326911999999</v>
      </c>
      <c r="H7318">
        <v>531.39599999999996</v>
      </c>
      <c r="I7318">
        <v>1613.9598722999999</v>
      </c>
      <c r="J7318">
        <v>1061.2825668</v>
      </c>
      <c r="K7318">
        <v>0</v>
      </c>
      <c r="L7318">
        <v>-83.718694439999993</v>
      </c>
      <c r="M7318">
        <v>948.46534925000003</v>
      </c>
      <c r="N7318">
        <v>3.4023629693999999</v>
      </c>
      <c r="O7318">
        <v>105</v>
      </c>
      <c r="Q7318">
        <v>64</v>
      </c>
      <c r="R7318">
        <v>-44.020022179999998</v>
      </c>
      <c r="S7318">
        <v>-19.38207989</v>
      </c>
      <c r="T7318" t="s">
        <v>9538</v>
      </c>
      <c r="U7318" s="92" t="str">
        <f t="shared" si="114"/>
        <v>FR0131211126</v>
      </c>
    </row>
    <row r="7319" spans="1:21">
      <c r="A7319">
        <v>20110930</v>
      </c>
      <c r="B7319" t="s">
        <v>143</v>
      </c>
      <c r="C7319">
        <v>1211127</v>
      </c>
      <c r="D7319" t="s">
        <v>181</v>
      </c>
      <c r="E7319" t="s">
        <v>54</v>
      </c>
      <c r="F7319" t="s">
        <v>35</v>
      </c>
      <c r="G7319">
        <v>9980.5149695</v>
      </c>
      <c r="H7319">
        <v>0</v>
      </c>
      <c r="I7319">
        <v>8663.2528727999997</v>
      </c>
      <c r="J7319">
        <v>8312.0712777000008</v>
      </c>
      <c r="K7319">
        <v>0</v>
      </c>
      <c r="L7319">
        <v>351.18159510999999</v>
      </c>
      <c r="M7319">
        <v>13.601623</v>
      </c>
      <c r="N7319">
        <v>26.733841916999999</v>
      </c>
      <c r="O7319">
        <v>0</v>
      </c>
      <c r="Q7319">
        <v>1109</v>
      </c>
      <c r="R7319">
        <v>-452.71655600000003</v>
      </c>
      <c r="S7319">
        <v>-656.19149730000004</v>
      </c>
      <c r="T7319" t="s">
        <v>9539</v>
      </c>
      <c r="U7319" s="92" t="str">
        <f t="shared" si="114"/>
        <v>FR0131211127</v>
      </c>
    </row>
    <row r="7320" spans="1:21">
      <c r="A7320">
        <v>20110930</v>
      </c>
      <c r="B7320" t="s">
        <v>143</v>
      </c>
      <c r="C7320">
        <v>1211128</v>
      </c>
      <c r="D7320" t="s">
        <v>181</v>
      </c>
      <c r="E7320" t="s">
        <v>53</v>
      </c>
      <c r="F7320" t="s">
        <v>35</v>
      </c>
      <c r="G7320">
        <v>5410.9666988999998</v>
      </c>
      <c r="H7320">
        <v>0</v>
      </c>
      <c r="I7320">
        <v>4938.6539788</v>
      </c>
      <c r="J7320">
        <v>5226.0530262000002</v>
      </c>
      <c r="K7320">
        <v>0</v>
      </c>
      <c r="L7320">
        <v>-287.39904739999997</v>
      </c>
      <c r="M7320">
        <v>185.05963700000001</v>
      </c>
      <c r="N7320">
        <v>-39.48810975</v>
      </c>
      <c r="O7320">
        <v>0</v>
      </c>
      <c r="Q7320">
        <v>1037</v>
      </c>
      <c r="R7320">
        <v>-388.86613499999999</v>
      </c>
      <c r="S7320">
        <v>-647.7695334</v>
      </c>
      <c r="T7320" t="s">
        <v>9540</v>
      </c>
      <c r="U7320" s="92" t="str">
        <f t="shared" si="114"/>
        <v>FR0131211128</v>
      </c>
    </row>
    <row r="7321" spans="1:21">
      <c r="A7321">
        <v>20110930</v>
      </c>
      <c r="B7321" t="s">
        <v>143</v>
      </c>
      <c r="C7321">
        <v>1211129</v>
      </c>
      <c r="D7321" t="s">
        <v>181</v>
      </c>
      <c r="E7321" t="s">
        <v>68</v>
      </c>
      <c r="F7321" t="s">
        <v>35</v>
      </c>
      <c r="G7321">
        <v>22750.118799</v>
      </c>
      <c r="H7321">
        <v>531.39599999999996</v>
      </c>
      <c r="I7321">
        <v>19925.218035000002</v>
      </c>
      <c r="J7321">
        <v>15208.360733</v>
      </c>
      <c r="K7321">
        <v>0</v>
      </c>
      <c r="L7321">
        <v>1417.9613016000001</v>
      </c>
      <c r="M7321">
        <v>2960.0134972999999</v>
      </c>
      <c r="N7321">
        <v>-3.7795353010000001</v>
      </c>
      <c r="O7321">
        <v>2767.5</v>
      </c>
      <c r="P7321">
        <v>0</v>
      </c>
      <c r="Q7321">
        <v>2227</v>
      </c>
      <c r="R7321">
        <v>-895.55529019999994</v>
      </c>
      <c r="S7321">
        <v>-1331.0898830000001</v>
      </c>
      <c r="T7321" t="s">
        <v>9541</v>
      </c>
      <c r="U7321" s="92" t="str">
        <f t="shared" si="114"/>
        <v>FR0131211129</v>
      </c>
    </row>
    <row r="7322" spans="1:21">
      <c r="A7322">
        <v>20110930</v>
      </c>
      <c r="B7322" t="s">
        <v>143</v>
      </c>
      <c r="C7322">
        <v>1211130</v>
      </c>
      <c r="D7322" t="s">
        <v>181</v>
      </c>
      <c r="E7322" t="s">
        <v>59</v>
      </c>
      <c r="F7322" t="s">
        <v>36</v>
      </c>
      <c r="G7322">
        <v>0</v>
      </c>
      <c r="H7322">
        <v>0</v>
      </c>
      <c r="I7322">
        <v>0</v>
      </c>
      <c r="J7322">
        <v>0</v>
      </c>
      <c r="K7322">
        <v>0</v>
      </c>
      <c r="L7322">
        <v>0</v>
      </c>
      <c r="M7322">
        <v>0</v>
      </c>
      <c r="N7322">
        <v>0</v>
      </c>
      <c r="O7322">
        <v>0</v>
      </c>
      <c r="Q7322">
        <v>0</v>
      </c>
      <c r="R7322">
        <v>0</v>
      </c>
      <c r="S7322">
        <v>0</v>
      </c>
      <c r="T7322" t="s">
        <v>9542</v>
      </c>
      <c r="U7322" s="92" t="str">
        <f t="shared" si="114"/>
        <v>FR0131211130</v>
      </c>
    </row>
    <row r="7323" spans="1:21">
      <c r="A7323">
        <v>20110930</v>
      </c>
      <c r="B7323" t="s">
        <v>143</v>
      </c>
      <c r="C7323">
        <v>1211131</v>
      </c>
      <c r="D7323" t="s">
        <v>181</v>
      </c>
      <c r="E7323" t="s">
        <v>58</v>
      </c>
      <c r="F7323" t="s">
        <v>36</v>
      </c>
      <c r="G7323">
        <v>0</v>
      </c>
      <c r="H7323">
        <v>0</v>
      </c>
      <c r="I7323">
        <v>0</v>
      </c>
      <c r="J7323">
        <v>0</v>
      </c>
      <c r="K7323">
        <v>0</v>
      </c>
      <c r="L7323">
        <v>0</v>
      </c>
      <c r="M7323">
        <v>0</v>
      </c>
      <c r="N7323">
        <v>9.8200854599999998E-2</v>
      </c>
      <c r="O7323">
        <v>0</v>
      </c>
      <c r="Q7323">
        <v>0</v>
      </c>
      <c r="R7323">
        <v>0</v>
      </c>
      <c r="S7323">
        <v>0</v>
      </c>
      <c r="T7323" t="s">
        <v>9543</v>
      </c>
      <c r="U7323" s="92" t="str">
        <f t="shared" si="114"/>
        <v>FR0131211131</v>
      </c>
    </row>
    <row r="7324" spans="1:21">
      <c r="A7324">
        <v>20110930</v>
      </c>
      <c r="B7324" t="s">
        <v>143</v>
      </c>
      <c r="C7324">
        <v>1211132</v>
      </c>
      <c r="D7324" t="s">
        <v>181</v>
      </c>
      <c r="E7324" t="s">
        <v>57</v>
      </c>
      <c r="F7324" t="s">
        <v>36</v>
      </c>
      <c r="G7324">
        <v>0</v>
      </c>
      <c r="H7324">
        <v>0</v>
      </c>
      <c r="I7324">
        <v>0</v>
      </c>
      <c r="J7324">
        <v>0</v>
      </c>
      <c r="K7324">
        <v>0</v>
      </c>
      <c r="L7324">
        <v>0</v>
      </c>
      <c r="M7324">
        <v>0</v>
      </c>
      <c r="N7324">
        <v>-1.840242156</v>
      </c>
      <c r="O7324">
        <v>0</v>
      </c>
      <c r="Q7324">
        <v>0</v>
      </c>
      <c r="R7324">
        <v>0</v>
      </c>
      <c r="S7324">
        <v>0</v>
      </c>
      <c r="T7324" t="s">
        <v>9544</v>
      </c>
      <c r="U7324" s="92" t="str">
        <f t="shared" si="114"/>
        <v>FR0131211132</v>
      </c>
    </row>
    <row r="7325" spans="1:21">
      <c r="A7325">
        <v>20110930</v>
      </c>
      <c r="B7325" t="s">
        <v>143</v>
      </c>
      <c r="C7325">
        <v>1211133</v>
      </c>
      <c r="D7325" t="s">
        <v>181</v>
      </c>
      <c r="E7325" t="s">
        <v>56</v>
      </c>
      <c r="F7325" t="s">
        <v>36</v>
      </c>
      <c r="G7325">
        <v>0</v>
      </c>
      <c r="H7325">
        <v>0</v>
      </c>
      <c r="I7325">
        <v>0</v>
      </c>
      <c r="J7325">
        <v>0</v>
      </c>
      <c r="K7325">
        <v>0</v>
      </c>
      <c r="L7325">
        <v>0</v>
      </c>
      <c r="M7325">
        <v>0</v>
      </c>
      <c r="N7325">
        <v>1.4137330025999999</v>
      </c>
      <c r="O7325">
        <v>0</v>
      </c>
      <c r="Q7325">
        <v>0</v>
      </c>
      <c r="R7325">
        <v>0</v>
      </c>
      <c r="S7325">
        <v>0</v>
      </c>
      <c r="T7325" t="s">
        <v>9545</v>
      </c>
      <c r="U7325" s="92" t="str">
        <f t="shared" si="114"/>
        <v>FR0131211133</v>
      </c>
    </row>
    <row r="7326" spans="1:21">
      <c r="A7326">
        <v>20110930</v>
      </c>
      <c r="B7326" t="s">
        <v>143</v>
      </c>
      <c r="C7326">
        <v>1211134</v>
      </c>
      <c r="D7326" t="s">
        <v>181</v>
      </c>
      <c r="E7326" t="s">
        <v>55</v>
      </c>
      <c r="F7326" t="s">
        <v>36</v>
      </c>
      <c r="G7326">
        <v>0</v>
      </c>
      <c r="H7326">
        <v>0</v>
      </c>
      <c r="I7326">
        <v>-8.4503018999999999E-2</v>
      </c>
      <c r="J7326">
        <v>0</v>
      </c>
      <c r="K7326">
        <v>0</v>
      </c>
      <c r="L7326">
        <v>-8.4503018999999999E-2</v>
      </c>
      <c r="M7326">
        <v>0</v>
      </c>
      <c r="N7326">
        <v>-5.467235359</v>
      </c>
      <c r="O7326">
        <v>0</v>
      </c>
      <c r="Q7326">
        <v>0</v>
      </c>
      <c r="R7326">
        <v>0</v>
      </c>
      <c r="S7326">
        <v>0</v>
      </c>
      <c r="T7326" t="s">
        <v>9546</v>
      </c>
      <c r="U7326" s="92" t="str">
        <f t="shared" si="114"/>
        <v>FR0131211134</v>
      </c>
    </row>
    <row r="7327" spans="1:21">
      <c r="A7327">
        <v>20110930</v>
      </c>
      <c r="B7327" t="s">
        <v>143</v>
      </c>
      <c r="C7327">
        <v>1211135</v>
      </c>
      <c r="D7327" t="s">
        <v>181</v>
      </c>
      <c r="E7327" t="s">
        <v>54</v>
      </c>
      <c r="F7327" t="s">
        <v>36</v>
      </c>
      <c r="G7327">
        <v>0</v>
      </c>
      <c r="H7327">
        <v>0</v>
      </c>
      <c r="I7327">
        <v>0</v>
      </c>
      <c r="J7327">
        <v>0</v>
      </c>
      <c r="K7327">
        <v>0</v>
      </c>
      <c r="L7327">
        <v>0</v>
      </c>
      <c r="M7327">
        <v>0</v>
      </c>
      <c r="N7327">
        <v>-0.40741708700000001</v>
      </c>
      <c r="O7327">
        <v>0</v>
      </c>
      <c r="Q7327">
        <v>0</v>
      </c>
      <c r="R7327">
        <v>0</v>
      </c>
      <c r="S7327">
        <v>0</v>
      </c>
      <c r="T7327" t="s">
        <v>9547</v>
      </c>
      <c r="U7327" s="92" t="str">
        <f t="shared" si="114"/>
        <v>FR0131211135</v>
      </c>
    </row>
    <row r="7328" spans="1:21">
      <c r="A7328">
        <v>20110930</v>
      </c>
      <c r="B7328" t="s">
        <v>143</v>
      </c>
      <c r="C7328">
        <v>1211136</v>
      </c>
      <c r="D7328" t="s">
        <v>181</v>
      </c>
      <c r="E7328" t="s">
        <v>53</v>
      </c>
      <c r="F7328" t="s">
        <v>36</v>
      </c>
      <c r="G7328">
        <v>0</v>
      </c>
      <c r="H7328">
        <v>0</v>
      </c>
      <c r="I7328">
        <v>0</v>
      </c>
      <c r="J7328">
        <v>0</v>
      </c>
      <c r="K7328">
        <v>0</v>
      </c>
      <c r="L7328">
        <v>0</v>
      </c>
      <c r="M7328">
        <v>0</v>
      </c>
      <c r="N7328">
        <v>0</v>
      </c>
      <c r="O7328">
        <v>0</v>
      </c>
      <c r="Q7328">
        <v>0</v>
      </c>
      <c r="R7328">
        <v>0</v>
      </c>
      <c r="S7328">
        <v>0</v>
      </c>
      <c r="T7328" t="s">
        <v>9548</v>
      </c>
      <c r="U7328" s="92" t="str">
        <f t="shared" si="114"/>
        <v>FR0131211136</v>
      </c>
    </row>
    <row r="7329" spans="1:21">
      <c r="A7329">
        <v>20110930</v>
      </c>
      <c r="B7329" t="s">
        <v>143</v>
      </c>
      <c r="C7329">
        <v>1211137</v>
      </c>
      <c r="D7329" t="s">
        <v>181</v>
      </c>
      <c r="E7329" t="s">
        <v>68</v>
      </c>
      <c r="F7329" t="s">
        <v>36</v>
      </c>
      <c r="G7329">
        <v>0</v>
      </c>
      <c r="H7329">
        <v>0</v>
      </c>
      <c r="I7329">
        <v>-8.4503018999999999E-2</v>
      </c>
      <c r="J7329">
        <v>0</v>
      </c>
      <c r="K7329">
        <v>0</v>
      </c>
      <c r="L7329">
        <v>-8.4503018999999999E-2</v>
      </c>
      <c r="M7329">
        <v>0</v>
      </c>
      <c r="N7329">
        <v>-6.2029607450000004</v>
      </c>
      <c r="O7329">
        <v>0</v>
      </c>
      <c r="P7329">
        <v>0</v>
      </c>
      <c r="Q7329">
        <v>0</v>
      </c>
      <c r="R7329">
        <v>0</v>
      </c>
      <c r="S7329">
        <v>0</v>
      </c>
      <c r="T7329" t="s">
        <v>9549</v>
      </c>
      <c r="U7329" s="92" t="str">
        <f t="shared" si="114"/>
        <v>FR0131211137</v>
      </c>
    </row>
    <row r="7330" spans="1:21">
      <c r="A7330">
        <v>20110930</v>
      </c>
      <c r="B7330" t="s">
        <v>143</v>
      </c>
      <c r="C7330">
        <v>1211138</v>
      </c>
      <c r="D7330" t="s">
        <v>181</v>
      </c>
      <c r="E7330" t="s">
        <v>59</v>
      </c>
      <c r="F7330" t="s">
        <v>51</v>
      </c>
      <c r="G7330">
        <v>0</v>
      </c>
      <c r="H7330">
        <v>0</v>
      </c>
      <c r="I7330">
        <v>0</v>
      </c>
      <c r="J7330">
        <v>0</v>
      </c>
      <c r="K7330">
        <v>0</v>
      </c>
      <c r="L7330">
        <v>0</v>
      </c>
      <c r="M7330">
        <v>0</v>
      </c>
      <c r="N7330">
        <v>0</v>
      </c>
      <c r="O7330">
        <v>0</v>
      </c>
      <c r="Q7330">
        <v>0</v>
      </c>
      <c r="R7330">
        <v>0</v>
      </c>
      <c r="S7330">
        <v>0</v>
      </c>
      <c r="T7330" t="s">
        <v>9550</v>
      </c>
      <c r="U7330" s="92" t="str">
        <f t="shared" si="114"/>
        <v>FR0131211138</v>
      </c>
    </row>
    <row r="7331" spans="1:21">
      <c r="A7331">
        <v>20110930</v>
      </c>
      <c r="B7331" t="s">
        <v>143</v>
      </c>
      <c r="C7331">
        <v>1211139</v>
      </c>
      <c r="D7331" t="s">
        <v>181</v>
      </c>
      <c r="E7331" t="s">
        <v>58</v>
      </c>
      <c r="F7331" t="s">
        <v>51</v>
      </c>
      <c r="G7331">
        <v>0</v>
      </c>
      <c r="H7331">
        <v>0</v>
      </c>
      <c r="I7331">
        <v>0</v>
      </c>
      <c r="J7331">
        <v>0</v>
      </c>
      <c r="K7331">
        <v>0</v>
      </c>
      <c r="L7331">
        <v>0</v>
      </c>
      <c r="M7331">
        <v>0</v>
      </c>
      <c r="N7331">
        <v>0</v>
      </c>
      <c r="O7331">
        <v>0</v>
      </c>
      <c r="Q7331">
        <v>0</v>
      </c>
      <c r="R7331">
        <v>0</v>
      </c>
      <c r="S7331">
        <v>0</v>
      </c>
      <c r="T7331" t="s">
        <v>9551</v>
      </c>
      <c r="U7331" s="92" t="str">
        <f t="shared" si="114"/>
        <v>FR0131211139</v>
      </c>
    </row>
    <row r="7332" spans="1:21">
      <c r="A7332">
        <v>20110930</v>
      </c>
      <c r="B7332" t="s">
        <v>143</v>
      </c>
      <c r="C7332">
        <v>1211140</v>
      </c>
      <c r="D7332" t="s">
        <v>181</v>
      </c>
      <c r="E7332" t="s">
        <v>57</v>
      </c>
      <c r="F7332" t="s">
        <v>51</v>
      </c>
      <c r="G7332">
        <v>0</v>
      </c>
      <c r="H7332">
        <v>0</v>
      </c>
      <c r="I7332">
        <v>0</v>
      </c>
      <c r="J7332">
        <v>0</v>
      </c>
      <c r="K7332">
        <v>0</v>
      </c>
      <c r="L7332">
        <v>0</v>
      </c>
      <c r="M7332">
        <v>0</v>
      </c>
      <c r="N7332">
        <v>0</v>
      </c>
      <c r="O7332">
        <v>0</v>
      </c>
      <c r="Q7332">
        <v>0</v>
      </c>
      <c r="R7332">
        <v>0</v>
      </c>
      <c r="S7332">
        <v>0</v>
      </c>
      <c r="T7332" t="s">
        <v>9552</v>
      </c>
      <c r="U7332" s="92" t="str">
        <f t="shared" si="114"/>
        <v>FR0131211140</v>
      </c>
    </row>
    <row r="7333" spans="1:21">
      <c r="A7333">
        <v>20110930</v>
      </c>
      <c r="B7333" t="s">
        <v>143</v>
      </c>
      <c r="C7333">
        <v>1211141</v>
      </c>
      <c r="D7333" t="s">
        <v>181</v>
      </c>
      <c r="E7333" t="s">
        <v>56</v>
      </c>
      <c r="F7333" t="s">
        <v>51</v>
      </c>
      <c r="G7333">
        <v>0</v>
      </c>
      <c r="H7333">
        <v>0</v>
      </c>
      <c r="I7333">
        <v>0</v>
      </c>
      <c r="J7333">
        <v>0</v>
      </c>
      <c r="K7333">
        <v>0</v>
      </c>
      <c r="L7333">
        <v>0</v>
      </c>
      <c r="M7333">
        <v>0</v>
      </c>
      <c r="N7333">
        <v>0</v>
      </c>
      <c r="O7333">
        <v>0</v>
      </c>
      <c r="Q7333">
        <v>0</v>
      </c>
      <c r="R7333">
        <v>0</v>
      </c>
      <c r="S7333">
        <v>0</v>
      </c>
      <c r="T7333" t="s">
        <v>9553</v>
      </c>
      <c r="U7333" s="92" t="str">
        <f t="shared" si="114"/>
        <v>FR0131211141</v>
      </c>
    </row>
    <row r="7334" spans="1:21">
      <c r="A7334">
        <v>20110930</v>
      </c>
      <c r="B7334" t="s">
        <v>143</v>
      </c>
      <c r="C7334">
        <v>1211142</v>
      </c>
      <c r="D7334" t="s">
        <v>181</v>
      </c>
      <c r="E7334" t="s">
        <v>55</v>
      </c>
      <c r="F7334" t="s">
        <v>51</v>
      </c>
      <c r="G7334">
        <v>0</v>
      </c>
      <c r="H7334">
        <v>0</v>
      </c>
      <c r="I7334">
        <v>0</v>
      </c>
      <c r="J7334">
        <v>0</v>
      </c>
      <c r="K7334">
        <v>0</v>
      </c>
      <c r="L7334">
        <v>0</v>
      </c>
      <c r="M7334">
        <v>0</v>
      </c>
      <c r="N7334">
        <v>0</v>
      </c>
      <c r="O7334">
        <v>0</v>
      </c>
      <c r="Q7334">
        <v>0</v>
      </c>
      <c r="R7334">
        <v>0</v>
      </c>
      <c r="S7334">
        <v>0</v>
      </c>
      <c r="T7334" t="s">
        <v>9554</v>
      </c>
      <c r="U7334" s="92" t="str">
        <f t="shared" si="114"/>
        <v>FR0131211142</v>
      </c>
    </row>
    <row r="7335" spans="1:21">
      <c r="A7335">
        <v>20110930</v>
      </c>
      <c r="B7335" t="s">
        <v>143</v>
      </c>
      <c r="C7335">
        <v>1211143</v>
      </c>
      <c r="D7335" t="s">
        <v>181</v>
      </c>
      <c r="E7335" t="s">
        <v>54</v>
      </c>
      <c r="F7335" t="s">
        <v>51</v>
      </c>
      <c r="G7335">
        <v>0</v>
      </c>
      <c r="H7335">
        <v>0</v>
      </c>
      <c r="I7335">
        <v>0</v>
      </c>
      <c r="J7335">
        <v>0</v>
      </c>
      <c r="K7335">
        <v>0</v>
      </c>
      <c r="L7335">
        <v>0</v>
      </c>
      <c r="M7335">
        <v>0</v>
      </c>
      <c r="N7335">
        <v>0</v>
      </c>
      <c r="O7335">
        <v>0</v>
      </c>
      <c r="Q7335">
        <v>0</v>
      </c>
      <c r="R7335">
        <v>0</v>
      </c>
      <c r="S7335">
        <v>0</v>
      </c>
      <c r="T7335" t="s">
        <v>9555</v>
      </c>
      <c r="U7335" s="92" t="str">
        <f t="shared" si="114"/>
        <v>FR0131211143</v>
      </c>
    </row>
    <row r="7336" spans="1:21">
      <c r="A7336">
        <v>20110930</v>
      </c>
      <c r="B7336" t="s">
        <v>143</v>
      </c>
      <c r="C7336">
        <v>1211144</v>
      </c>
      <c r="D7336" t="s">
        <v>181</v>
      </c>
      <c r="E7336" t="s">
        <v>53</v>
      </c>
      <c r="F7336" t="s">
        <v>51</v>
      </c>
      <c r="G7336">
        <v>0</v>
      </c>
      <c r="H7336">
        <v>0</v>
      </c>
      <c r="I7336">
        <v>0</v>
      </c>
      <c r="J7336">
        <v>0</v>
      </c>
      <c r="K7336">
        <v>0</v>
      </c>
      <c r="L7336">
        <v>0</v>
      </c>
      <c r="M7336">
        <v>0</v>
      </c>
      <c r="N7336">
        <v>0</v>
      </c>
      <c r="O7336">
        <v>0</v>
      </c>
      <c r="Q7336">
        <v>0</v>
      </c>
      <c r="R7336">
        <v>0</v>
      </c>
      <c r="S7336">
        <v>0</v>
      </c>
      <c r="T7336" t="s">
        <v>9556</v>
      </c>
      <c r="U7336" s="92" t="str">
        <f t="shared" si="114"/>
        <v>FR0131211144</v>
      </c>
    </row>
    <row r="7337" spans="1:21">
      <c r="A7337">
        <v>20110930</v>
      </c>
      <c r="B7337" t="s">
        <v>143</v>
      </c>
      <c r="C7337">
        <v>1211145</v>
      </c>
      <c r="D7337" t="s">
        <v>181</v>
      </c>
      <c r="E7337" t="s">
        <v>68</v>
      </c>
      <c r="F7337" t="s">
        <v>51</v>
      </c>
      <c r="G7337">
        <v>0</v>
      </c>
      <c r="H7337">
        <v>0</v>
      </c>
      <c r="I7337">
        <v>0</v>
      </c>
      <c r="J7337">
        <v>0</v>
      </c>
      <c r="K7337">
        <v>0</v>
      </c>
      <c r="L7337">
        <v>0</v>
      </c>
      <c r="M7337">
        <v>0</v>
      </c>
      <c r="N7337">
        <v>0</v>
      </c>
      <c r="O7337">
        <v>0</v>
      </c>
      <c r="P7337">
        <v>0</v>
      </c>
      <c r="Q7337">
        <v>0</v>
      </c>
      <c r="R7337">
        <v>0</v>
      </c>
      <c r="S7337">
        <v>0</v>
      </c>
      <c r="T7337" t="s">
        <v>9557</v>
      </c>
      <c r="U7337" s="92" t="str">
        <f t="shared" si="114"/>
        <v>FR0131211145</v>
      </c>
    </row>
    <row r="7338" spans="1:21">
      <c r="A7338">
        <v>20110930</v>
      </c>
      <c r="B7338" t="s">
        <v>143</v>
      </c>
      <c r="C7338">
        <v>1211146</v>
      </c>
      <c r="D7338" t="s">
        <v>181</v>
      </c>
      <c r="E7338" t="s">
        <v>59</v>
      </c>
      <c r="F7338" t="s">
        <v>37</v>
      </c>
      <c r="G7338">
        <v>0</v>
      </c>
      <c r="H7338">
        <v>0</v>
      </c>
      <c r="I7338">
        <v>0</v>
      </c>
      <c r="J7338">
        <v>0</v>
      </c>
      <c r="K7338">
        <v>0</v>
      </c>
      <c r="L7338">
        <v>0</v>
      </c>
      <c r="M7338">
        <v>0</v>
      </c>
      <c r="N7338">
        <v>0</v>
      </c>
      <c r="O7338">
        <v>0</v>
      </c>
      <c r="Q7338">
        <v>0</v>
      </c>
      <c r="R7338">
        <v>0</v>
      </c>
      <c r="S7338">
        <v>0</v>
      </c>
      <c r="T7338" t="s">
        <v>9558</v>
      </c>
      <c r="U7338" s="92" t="str">
        <f t="shared" si="114"/>
        <v>FR0131211146</v>
      </c>
    </row>
    <row r="7339" spans="1:21">
      <c r="A7339">
        <v>20110930</v>
      </c>
      <c r="B7339" t="s">
        <v>143</v>
      </c>
      <c r="C7339">
        <v>1211147</v>
      </c>
      <c r="D7339" t="s">
        <v>181</v>
      </c>
      <c r="E7339" t="s">
        <v>58</v>
      </c>
      <c r="F7339" t="s">
        <v>37</v>
      </c>
      <c r="G7339">
        <v>0</v>
      </c>
      <c r="H7339">
        <v>0</v>
      </c>
      <c r="I7339">
        <v>0</v>
      </c>
      <c r="J7339">
        <v>0</v>
      </c>
      <c r="K7339">
        <v>0</v>
      </c>
      <c r="L7339">
        <v>0</v>
      </c>
      <c r="M7339">
        <v>0</v>
      </c>
      <c r="N7339">
        <v>2.6658755100000001E-2</v>
      </c>
      <c r="O7339">
        <v>0</v>
      </c>
      <c r="Q7339">
        <v>0</v>
      </c>
      <c r="R7339">
        <v>0</v>
      </c>
      <c r="S7339">
        <v>0</v>
      </c>
      <c r="T7339" t="s">
        <v>9559</v>
      </c>
      <c r="U7339" s="92" t="str">
        <f t="shared" si="114"/>
        <v>FR0131211147</v>
      </c>
    </row>
    <row r="7340" spans="1:21">
      <c r="A7340">
        <v>20110930</v>
      </c>
      <c r="B7340" t="s">
        <v>143</v>
      </c>
      <c r="C7340">
        <v>1211148</v>
      </c>
      <c r="D7340" t="s">
        <v>181</v>
      </c>
      <c r="E7340" t="s">
        <v>57</v>
      </c>
      <c r="F7340" t="s">
        <v>37</v>
      </c>
      <c r="G7340">
        <v>10.072774467</v>
      </c>
      <c r="H7340">
        <v>0</v>
      </c>
      <c r="I7340">
        <v>10.072774467</v>
      </c>
      <c r="J7340">
        <v>10.072774467</v>
      </c>
      <c r="K7340">
        <v>0</v>
      </c>
      <c r="L7340">
        <v>0</v>
      </c>
      <c r="M7340">
        <v>0</v>
      </c>
      <c r="N7340">
        <v>-0.58729032699999995</v>
      </c>
      <c r="O7340">
        <v>0</v>
      </c>
      <c r="Q7340">
        <v>0</v>
      </c>
      <c r="R7340">
        <v>5.8567724600000003E-2</v>
      </c>
      <c r="S7340">
        <v>0</v>
      </c>
      <c r="T7340" t="s">
        <v>9560</v>
      </c>
      <c r="U7340" s="92" t="str">
        <f t="shared" si="114"/>
        <v>FR0131211148</v>
      </c>
    </row>
    <row r="7341" spans="1:21">
      <c r="A7341">
        <v>20110930</v>
      </c>
      <c r="B7341" t="s">
        <v>143</v>
      </c>
      <c r="C7341">
        <v>1211149</v>
      </c>
      <c r="D7341" t="s">
        <v>181</v>
      </c>
      <c r="E7341" t="s">
        <v>56</v>
      </c>
      <c r="F7341" t="s">
        <v>37</v>
      </c>
      <c r="G7341">
        <v>8.0627858999999996E-2</v>
      </c>
      <c r="H7341">
        <v>0</v>
      </c>
      <c r="I7341">
        <v>8.0627858999999996E-2</v>
      </c>
      <c r="J7341">
        <v>0</v>
      </c>
      <c r="K7341">
        <v>0</v>
      </c>
      <c r="L7341">
        <v>8.0627858999999996E-2</v>
      </c>
      <c r="M7341">
        <v>0</v>
      </c>
      <c r="N7341">
        <v>1.4596801317999999</v>
      </c>
      <c r="O7341">
        <v>0</v>
      </c>
      <c r="Q7341">
        <v>0</v>
      </c>
      <c r="R7341">
        <v>0</v>
      </c>
      <c r="S7341">
        <v>0</v>
      </c>
      <c r="T7341" t="s">
        <v>9561</v>
      </c>
      <c r="U7341" s="92" t="str">
        <f t="shared" si="114"/>
        <v>FR0131211149</v>
      </c>
    </row>
    <row r="7342" spans="1:21">
      <c r="A7342">
        <v>20110930</v>
      </c>
      <c r="B7342" t="s">
        <v>143</v>
      </c>
      <c r="C7342">
        <v>1211150</v>
      </c>
      <c r="D7342" t="s">
        <v>181</v>
      </c>
      <c r="E7342" t="s">
        <v>55</v>
      </c>
      <c r="F7342" t="s">
        <v>37</v>
      </c>
      <c r="G7342">
        <v>4.264270883</v>
      </c>
      <c r="H7342">
        <v>0</v>
      </c>
      <c r="I7342">
        <v>4.2092494412999999</v>
      </c>
      <c r="J7342">
        <v>4.1976967900000002</v>
      </c>
      <c r="K7342">
        <v>0</v>
      </c>
      <c r="L7342">
        <v>1.1552651299999999E-2</v>
      </c>
      <c r="M7342">
        <v>0</v>
      </c>
      <c r="N7342">
        <v>0.91171590359999999</v>
      </c>
      <c r="O7342">
        <v>0</v>
      </c>
      <c r="Q7342">
        <v>0</v>
      </c>
      <c r="R7342">
        <v>0.49024075020000002</v>
      </c>
      <c r="S7342">
        <v>0</v>
      </c>
      <c r="T7342" t="s">
        <v>9562</v>
      </c>
      <c r="U7342" s="92" t="str">
        <f t="shared" si="114"/>
        <v>FR0131211150</v>
      </c>
    </row>
    <row r="7343" spans="1:21">
      <c r="A7343">
        <v>20110930</v>
      </c>
      <c r="B7343" t="s">
        <v>143</v>
      </c>
      <c r="C7343">
        <v>1211151</v>
      </c>
      <c r="D7343" t="s">
        <v>181</v>
      </c>
      <c r="E7343" t="s">
        <v>54</v>
      </c>
      <c r="F7343" t="s">
        <v>37</v>
      </c>
      <c r="G7343">
        <v>16.252806759999999</v>
      </c>
      <c r="H7343">
        <v>0</v>
      </c>
      <c r="I7343">
        <v>16.176493916999998</v>
      </c>
      <c r="J7343">
        <v>16.252806759999999</v>
      </c>
      <c r="K7343">
        <v>0</v>
      </c>
      <c r="L7343">
        <v>-7.6312843000000005E-2</v>
      </c>
      <c r="M7343">
        <v>0</v>
      </c>
      <c r="N7343">
        <v>-0.61886913099999996</v>
      </c>
      <c r="O7343">
        <v>0</v>
      </c>
      <c r="Q7343">
        <v>-3</v>
      </c>
      <c r="R7343">
        <v>2.6641361303000002</v>
      </c>
      <c r="S7343">
        <v>0</v>
      </c>
      <c r="T7343" t="s">
        <v>9563</v>
      </c>
      <c r="U7343" s="92" t="str">
        <f t="shared" si="114"/>
        <v>FR0131211151</v>
      </c>
    </row>
    <row r="7344" spans="1:21">
      <c r="A7344">
        <v>20110930</v>
      </c>
      <c r="B7344" t="s">
        <v>143</v>
      </c>
      <c r="C7344">
        <v>1211152</v>
      </c>
      <c r="D7344" t="s">
        <v>181</v>
      </c>
      <c r="E7344" t="s">
        <v>53</v>
      </c>
      <c r="F7344" t="s">
        <v>37</v>
      </c>
      <c r="G7344">
        <v>0</v>
      </c>
      <c r="H7344">
        <v>0</v>
      </c>
      <c r="I7344">
        <v>0</v>
      </c>
      <c r="J7344">
        <v>0</v>
      </c>
      <c r="K7344">
        <v>0</v>
      </c>
      <c r="L7344">
        <v>0</v>
      </c>
      <c r="M7344">
        <v>0</v>
      </c>
      <c r="N7344">
        <v>0</v>
      </c>
      <c r="O7344">
        <v>0</v>
      </c>
      <c r="Q7344">
        <v>0</v>
      </c>
      <c r="R7344">
        <v>0</v>
      </c>
      <c r="S7344">
        <v>0</v>
      </c>
      <c r="T7344" t="s">
        <v>9564</v>
      </c>
      <c r="U7344" s="92" t="str">
        <f t="shared" si="114"/>
        <v>FR0131211152</v>
      </c>
    </row>
    <row r="7345" spans="1:21">
      <c r="A7345">
        <v>20110930</v>
      </c>
      <c r="B7345" t="s">
        <v>143</v>
      </c>
      <c r="C7345">
        <v>1211153</v>
      </c>
      <c r="D7345" t="s">
        <v>181</v>
      </c>
      <c r="E7345" t="s">
        <v>68</v>
      </c>
      <c r="F7345" t="s">
        <v>37</v>
      </c>
      <c r="G7345">
        <v>30.670479968999999</v>
      </c>
      <c r="H7345">
        <v>0</v>
      </c>
      <c r="I7345">
        <v>30.539145683000001</v>
      </c>
      <c r="J7345">
        <v>30.523278016999999</v>
      </c>
      <c r="K7345">
        <v>0</v>
      </c>
      <c r="L7345">
        <v>1.5867666799999999E-2</v>
      </c>
      <c r="M7345">
        <v>0</v>
      </c>
      <c r="N7345">
        <v>1.1918953319000001</v>
      </c>
      <c r="O7345">
        <v>0</v>
      </c>
      <c r="P7345">
        <v>0</v>
      </c>
      <c r="Q7345">
        <v>-3</v>
      </c>
      <c r="R7345">
        <v>3.2129446051000001</v>
      </c>
      <c r="S7345">
        <v>0</v>
      </c>
      <c r="T7345" t="s">
        <v>9565</v>
      </c>
      <c r="U7345" s="92" t="str">
        <f t="shared" si="114"/>
        <v>FR0131211153</v>
      </c>
    </row>
    <row r="7346" spans="1:21">
      <c r="A7346">
        <v>20110930</v>
      </c>
      <c r="B7346" t="s">
        <v>143</v>
      </c>
      <c r="C7346">
        <v>1211154</v>
      </c>
      <c r="D7346" t="s">
        <v>181</v>
      </c>
      <c r="E7346" t="s">
        <v>59</v>
      </c>
      <c r="F7346" t="s">
        <v>38</v>
      </c>
      <c r="G7346">
        <v>0</v>
      </c>
      <c r="H7346">
        <v>0</v>
      </c>
      <c r="I7346">
        <v>0</v>
      </c>
      <c r="J7346">
        <v>0</v>
      </c>
      <c r="K7346">
        <v>0</v>
      </c>
      <c r="L7346">
        <v>0</v>
      </c>
      <c r="M7346">
        <v>0</v>
      </c>
      <c r="N7346">
        <v>0</v>
      </c>
      <c r="O7346">
        <v>0</v>
      </c>
      <c r="Q7346">
        <v>0</v>
      </c>
      <c r="R7346">
        <v>0</v>
      </c>
      <c r="S7346">
        <v>0</v>
      </c>
      <c r="T7346" t="s">
        <v>9566</v>
      </c>
      <c r="U7346" s="92" t="str">
        <f t="shared" si="114"/>
        <v>FR0131211154</v>
      </c>
    </row>
    <row r="7347" spans="1:21">
      <c r="A7347">
        <v>20110930</v>
      </c>
      <c r="B7347" t="s">
        <v>143</v>
      </c>
      <c r="C7347">
        <v>1211155</v>
      </c>
      <c r="D7347" t="s">
        <v>181</v>
      </c>
      <c r="E7347" t="s">
        <v>58</v>
      </c>
      <c r="F7347" t="s">
        <v>38</v>
      </c>
      <c r="G7347">
        <v>0</v>
      </c>
      <c r="H7347">
        <v>0</v>
      </c>
      <c r="I7347">
        <v>0</v>
      </c>
      <c r="J7347">
        <v>0</v>
      </c>
      <c r="K7347">
        <v>0</v>
      </c>
      <c r="L7347">
        <v>0</v>
      </c>
      <c r="M7347">
        <v>0</v>
      </c>
      <c r="N7347">
        <v>0</v>
      </c>
      <c r="O7347">
        <v>0</v>
      </c>
      <c r="Q7347">
        <v>0</v>
      </c>
      <c r="R7347">
        <v>0</v>
      </c>
      <c r="S7347">
        <v>0</v>
      </c>
      <c r="T7347" t="s">
        <v>9567</v>
      </c>
      <c r="U7347" s="92" t="str">
        <f t="shared" si="114"/>
        <v>FR0131211155</v>
      </c>
    </row>
    <row r="7348" spans="1:21">
      <c r="A7348">
        <v>20110930</v>
      </c>
      <c r="B7348" t="s">
        <v>143</v>
      </c>
      <c r="C7348">
        <v>1211156</v>
      </c>
      <c r="D7348" t="s">
        <v>181</v>
      </c>
      <c r="E7348" t="s">
        <v>57</v>
      </c>
      <c r="F7348" t="s">
        <v>38</v>
      </c>
      <c r="G7348">
        <v>122.66474181</v>
      </c>
      <c r="H7348">
        <v>0</v>
      </c>
      <c r="I7348">
        <v>122.66474181</v>
      </c>
      <c r="J7348">
        <v>122.66474181</v>
      </c>
      <c r="K7348">
        <v>0</v>
      </c>
      <c r="L7348">
        <v>0</v>
      </c>
      <c r="M7348">
        <v>0</v>
      </c>
      <c r="N7348">
        <v>0</v>
      </c>
      <c r="O7348">
        <v>0</v>
      </c>
      <c r="Q7348">
        <v>0</v>
      </c>
      <c r="R7348">
        <v>2.9297739804999998</v>
      </c>
      <c r="S7348">
        <v>-3.1354243959999999</v>
      </c>
      <c r="T7348" t="s">
        <v>9568</v>
      </c>
      <c r="U7348" s="92" t="str">
        <f t="shared" si="114"/>
        <v>FR0131211156</v>
      </c>
    </row>
    <row r="7349" spans="1:21">
      <c r="A7349">
        <v>20110930</v>
      </c>
      <c r="B7349" t="s">
        <v>143</v>
      </c>
      <c r="C7349">
        <v>1211157</v>
      </c>
      <c r="D7349" t="s">
        <v>181</v>
      </c>
      <c r="E7349" t="s">
        <v>56</v>
      </c>
      <c r="F7349" t="s">
        <v>38</v>
      </c>
      <c r="G7349">
        <v>5.0796468199999998</v>
      </c>
      <c r="H7349">
        <v>0</v>
      </c>
      <c r="I7349">
        <v>5.0796468199999998</v>
      </c>
      <c r="J7349">
        <v>5.0796468199999998</v>
      </c>
      <c r="K7349">
        <v>0</v>
      </c>
      <c r="L7349">
        <v>0</v>
      </c>
      <c r="M7349">
        <v>0</v>
      </c>
      <c r="N7349">
        <v>0</v>
      </c>
      <c r="O7349">
        <v>0</v>
      </c>
      <c r="Q7349">
        <v>0</v>
      </c>
      <c r="R7349">
        <v>0.13514085310000001</v>
      </c>
      <c r="S7349">
        <v>0</v>
      </c>
      <c r="T7349" t="s">
        <v>9569</v>
      </c>
      <c r="U7349" s="92" t="str">
        <f t="shared" si="114"/>
        <v>FR0131211157</v>
      </c>
    </row>
    <row r="7350" spans="1:21">
      <c r="A7350">
        <v>20110930</v>
      </c>
      <c r="B7350" t="s">
        <v>143</v>
      </c>
      <c r="C7350">
        <v>1211158</v>
      </c>
      <c r="D7350" t="s">
        <v>181</v>
      </c>
      <c r="E7350" t="s">
        <v>55</v>
      </c>
      <c r="F7350" t="s">
        <v>38</v>
      </c>
      <c r="G7350">
        <v>118.042338</v>
      </c>
      <c r="H7350">
        <v>118.042338</v>
      </c>
      <c r="I7350">
        <v>118.042338</v>
      </c>
      <c r="J7350">
        <v>0</v>
      </c>
      <c r="K7350">
        <v>0</v>
      </c>
      <c r="L7350">
        <v>0</v>
      </c>
      <c r="M7350">
        <v>0</v>
      </c>
      <c r="N7350">
        <v>0</v>
      </c>
      <c r="O7350">
        <v>0</v>
      </c>
      <c r="Q7350">
        <v>0</v>
      </c>
      <c r="R7350">
        <v>0</v>
      </c>
      <c r="S7350">
        <v>0</v>
      </c>
      <c r="T7350" t="s">
        <v>9570</v>
      </c>
      <c r="U7350" s="92" t="str">
        <f t="shared" si="114"/>
        <v>FR0131211158</v>
      </c>
    </row>
    <row r="7351" spans="1:21">
      <c r="A7351">
        <v>20110930</v>
      </c>
      <c r="B7351" t="s">
        <v>143</v>
      </c>
      <c r="C7351">
        <v>1211159</v>
      </c>
      <c r="D7351" t="s">
        <v>181</v>
      </c>
      <c r="E7351" t="s">
        <v>54</v>
      </c>
      <c r="F7351" t="s">
        <v>38</v>
      </c>
      <c r="G7351">
        <v>24.983891</v>
      </c>
      <c r="H7351">
        <v>0</v>
      </c>
      <c r="I7351">
        <v>24.002287144</v>
      </c>
      <c r="J7351">
        <v>24.983891</v>
      </c>
      <c r="K7351">
        <v>0</v>
      </c>
      <c r="L7351">
        <v>-0.981603856</v>
      </c>
      <c r="M7351">
        <v>0</v>
      </c>
      <c r="N7351">
        <v>0</v>
      </c>
      <c r="O7351">
        <v>0</v>
      </c>
      <c r="Q7351">
        <v>-1</v>
      </c>
      <c r="R7351">
        <v>1.4595537144999999</v>
      </c>
      <c r="S7351">
        <v>0</v>
      </c>
      <c r="T7351" t="s">
        <v>9571</v>
      </c>
      <c r="U7351" s="92" t="str">
        <f t="shared" si="114"/>
        <v>FR0131211159</v>
      </c>
    </row>
    <row r="7352" spans="1:21">
      <c r="A7352">
        <v>20110930</v>
      </c>
      <c r="B7352" t="s">
        <v>143</v>
      </c>
      <c r="C7352">
        <v>1211160</v>
      </c>
      <c r="D7352" t="s">
        <v>181</v>
      </c>
      <c r="E7352" t="s">
        <v>53</v>
      </c>
      <c r="F7352" t="s">
        <v>38</v>
      </c>
      <c r="G7352">
        <v>0</v>
      </c>
      <c r="H7352">
        <v>0</v>
      </c>
      <c r="I7352">
        <v>0</v>
      </c>
      <c r="J7352">
        <v>0</v>
      </c>
      <c r="K7352">
        <v>0</v>
      </c>
      <c r="L7352">
        <v>0</v>
      </c>
      <c r="M7352">
        <v>0</v>
      </c>
      <c r="N7352">
        <v>0</v>
      </c>
      <c r="O7352">
        <v>0</v>
      </c>
      <c r="Q7352">
        <v>0</v>
      </c>
      <c r="R7352">
        <v>0</v>
      </c>
      <c r="S7352">
        <v>0</v>
      </c>
      <c r="T7352" t="s">
        <v>9572</v>
      </c>
      <c r="U7352" s="92" t="str">
        <f t="shared" si="114"/>
        <v>FR0131211160</v>
      </c>
    </row>
    <row r="7353" spans="1:21">
      <c r="A7353">
        <v>20110930</v>
      </c>
      <c r="B7353" t="s">
        <v>143</v>
      </c>
      <c r="C7353">
        <v>1211161</v>
      </c>
      <c r="D7353" t="s">
        <v>181</v>
      </c>
      <c r="E7353" t="s">
        <v>68</v>
      </c>
      <c r="F7353" t="s">
        <v>38</v>
      </c>
      <c r="G7353">
        <v>270.77061763</v>
      </c>
      <c r="H7353">
        <v>118.042338</v>
      </c>
      <c r="I7353">
        <v>269.78901377</v>
      </c>
      <c r="J7353">
        <v>152.72827963</v>
      </c>
      <c r="K7353">
        <v>0</v>
      </c>
      <c r="L7353">
        <v>-0.981603856</v>
      </c>
      <c r="M7353">
        <v>0</v>
      </c>
      <c r="N7353">
        <v>0</v>
      </c>
      <c r="O7353">
        <v>0</v>
      </c>
      <c r="P7353">
        <v>0</v>
      </c>
      <c r="Q7353">
        <v>-1</v>
      </c>
      <c r="R7353">
        <v>4.5244685481999998</v>
      </c>
      <c r="S7353">
        <v>-3.1354243959999999</v>
      </c>
      <c r="T7353" t="s">
        <v>9573</v>
      </c>
      <c r="U7353" s="92" t="str">
        <f t="shared" si="114"/>
        <v>FR0131211161</v>
      </c>
    </row>
    <row r="7354" spans="1:21">
      <c r="A7354">
        <v>20110930</v>
      </c>
      <c r="B7354" t="s">
        <v>143</v>
      </c>
      <c r="C7354">
        <v>1211162</v>
      </c>
      <c r="D7354" t="s">
        <v>181</v>
      </c>
      <c r="E7354" t="s">
        <v>59</v>
      </c>
      <c r="F7354" t="s">
        <v>39</v>
      </c>
      <c r="G7354">
        <v>0</v>
      </c>
      <c r="H7354">
        <v>0</v>
      </c>
      <c r="I7354">
        <v>0</v>
      </c>
      <c r="J7354">
        <v>0</v>
      </c>
      <c r="K7354">
        <v>0</v>
      </c>
      <c r="L7354">
        <v>0</v>
      </c>
      <c r="M7354">
        <v>0</v>
      </c>
      <c r="N7354">
        <v>0</v>
      </c>
      <c r="O7354">
        <v>0</v>
      </c>
      <c r="Q7354">
        <v>0</v>
      </c>
      <c r="R7354">
        <v>0</v>
      </c>
      <c r="S7354">
        <v>0</v>
      </c>
      <c r="T7354" t="s">
        <v>9574</v>
      </c>
      <c r="U7354" s="92" t="str">
        <f t="shared" si="114"/>
        <v>FR0131211162</v>
      </c>
    </row>
    <row r="7355" spans="1:21">
      <c r="A7355">
        <v>20110930</v>
      </c>
      <c r="B7355" t="s">
        <v>143</v>
      </c>
      <c r="C7355">
        <v>1211163</v>
      </c>
      <c r="D7355" t="s">
        <v>181</v>
      </c>
      <c r="E7355" t="s">
        <v>58</v>
      </c>
      <c r="F7355" t="s">
        <v>39</v>
      </c>
      <c r="G7355">
        <v>0</v>
      </c>
      <c r="H7355">
        <v>0</v>
      </c>
      <c r="I7355">
        <v>0</v>
      </c>
      <c r="J7355">
        <v>0</v>
      </c>
      <c r="K7355">
        <v>0</v>
      </c>
      <c r="L7355">
        <v>0</v>
      </c>
      <c r="M7355">
        <v>0</v>
      </c>
      <c r="N7355">
        <v>0</v>
      </c>
      <c r="O7355">
        <v>0</v>
      </c>
      <c r="Q7355">
        <v>0</v>
      </c>
      <c r="R7355">
        <v>0</v>
      </c>
      <c r="S7355">
        <v>0</v>
      </c>
      <c r="T7355" t="s">
        <v>9575</v>
      </c>
      <c r="U7355" s="92" t="str">
        <f t="shared" si="114"/>
        <v>FR0131211163</v>
      </c>
    </row>
    <row r="7356" spans="1:21">
      <c r="A7356">
        <v>20110930</v>
      </c>
      <c r="B7356" t="s">
        <v>143</v>
      </c>
      <c r="C7356">
        <v>1211164</v>
      </c>
      <c r="D7356" t="s">
        <v>181</v>
      </c>
      <c r="E7356" t="s">
        <v>57</v>
      </c>
      <c r="F7356" t="s">
        <v>39</v>
      </c>
      <c r="G7356">
        <v>0</v>
      </c>
      <c r="H7356">
        <v>0</v>
      </c>
      <c r="I7356">
        <v>0</v>
      </c>
      <c r="J7356">
        <v>0</v>
      </c>
      <c r="K7356">
        <v>0</v>
      </c>
      <c r="L7356">
        <v>0</v>
      </c>
      <c r="M7356">
        <v>0</v>
      </c>
      <c r="N7356">
        <v>0</v>
      </c>
      <c r="O7356">
        <v>0</v>
      </c>
      <c r="Q7356">
        <v>0</v>
      </c>
      <c r="R7356">
        <v>0</v>
      </c>
      <c r="S7356">
        <v>0</v>
      </c>
      <c r="T7356" t="s">
        <v>9576</v>
      </c>
      <c r="U7356" s="92" t="str">
        <f t="shared" si="114"/>
        <v>FR0131211164</v>
      </c>
    </row>
    <row r="7357" spans="1:21">
      <c r="A7357">
        <v>20110930</v>
      </c>
      <c r="B7357" t="s">
        <v>143</v>
      </c>
      <c r="C7357">
        <v>1211165</v>
      </c>
      <c r="D7357" t="s">
        <v>181</v>
      </c>
      <c r="E7357" t="s">
        <v>56</v>
      </c>
      <c r="F7357" t="s">
        <v>39</v>
      </c>
      <c r="G7357">
        <v>0</v>
      </c>
      <c r="H7357">
        <v>0</v>
      </c>
      <c r="I7357">
        <v>0</v>
      </c>
      <c r="J7357">
        <v>0</v>
      </c>
      <c r="K7357">
        <v>0</v>
      </c>
      <c r="L7357">
        <v>0</v>
      </c>
      <c r="M7357">
        <v>0</v>
      </c>
      <c r="N7357">
        <v>0</v>
      </c>
      <c r="O7357">
        <v>0</v>
      </c>
      <c r="Q7357">
        <v>0</v>
      </c>
      <c r="R7357">
        <v>0</v>
      </c>
      <c r="S7357">
        <v>0</v>
      </c>
      <c r="T7357" t="s">
        <v>9577</v>
      </c>
      <c r="U7357" s="92" t="str">
        <f t="shared" si="114"/>
        <v>FR0131211165</v>
      </c>
    </row>
    <row r="7358" spans="1:21">
      <c r="A7358">
        <v>20110930</v>
      </c>
      <c r="B7358" t="s">
        <v>143</v>
      </c>
      <c r="C7358">
        <v>1211166</v>
      </c>
      <c r="D7358" t="s">
        <v>181</v>
      </c>
      <c r="E7358" t="s">
        <v>55</v>
      </c>
      <c r="F7358" t="s">
        <v>39</v>
      </c>
      <c r="G7358">
        <v>0</v>
      </c>
      <c r="H7358">
        <v>0</v>
      </c>
      <c r="I7358">
        <v>0</v>
      </c>
      <c r="J7358">
        <v>0</v>
      </c>
      <c r="K7358">
        <v>0</v>
      </c>
      <c r="L7358">
        <v>0</v>
      </c>
      <c r="M7358">
        <v>0</v>
      </c>
      <c r="N7358">
        <v>0.1178289725</v>
      </c>
      <c r="O7358">
        <v>0</v>
      </c>
      <c r="Q7358">
        <v>0</v>
      </c>
      <c r="R7358">
        <v>0</v>
      </c>
      <c r="S7358">
        <v>0</v>
      </c>
      <c r="T7358" t="s">
        <v>9578</v>
      </c>
      <c r="U7358" s="92" t="str">
        <f t="shared" si="114"/>
        <v>FR0131211166</v>
      </c>
    </row>
    <row r="7359" spans="1:21">
      <c r="A7359">
        <v>20110930</v>
      </c>
      <c r="B7359" t="s">
        <v>143</v>
      </c>
      <c r="C7359">
        <v>1211167</v>
      </c>
      <c r="D7359" t="s">
        <v>181</v>
      </c>
      <c r="E7359" t="s">
        <v>54</v>
      </c>
      <c r="F7359" t="s">
        <v>39</v>
      </c>
      <c r="G7359">
        <v>0</v>
      </c>
      <c r="H7359">
        <v>0</v>
      </c>
      <c r="I7359">
        <v>0</v>
      </c>
      <c r="J7359">
        <v>0</v>
      </c>
      <c r="K7359">
        <v>0</v>
      </c>
      <c r="L7359">
        <v>0</v>
      </c>
      <c r="M7359">
        <v>0</v>
      </c>
      <c r="N7359">
        <v>0</v>
      </c>
      <c r="O7359">
        <v>0</v>
      </c>
      <c r="Q7359">
        <v>0</v>
      </c>
      <c r="R7359">
        <v>0</v>
      </c>
      <c r="S7359">
        <v>0</v>
      </c>
      <c r="T7359" t="s">
        <v>9579</v>
      </c>
      <c r="U7359" s="92" t="str">
        <f t="shared" si="114"/>
        <v>FR0131211167</v>
      </c>
    </row>
    <row r="7360" spans="1:21">
      <c r="A7360">
        <v>20110930</v>
      </c>
      <c r="B7360" t="s">
        <v>143</v>
      </c>
      <c r="C7360">
        <v>1211168</v>
      </c>
      <c r="D7360" t="s">
        <v>181</v>
      </c>
      <c r="E7360" t="s">
        <v>53</v>
      </c>
      <c r="F7360" t="s">
        <v>39</v>
      </c>
      <c r="G7360">
        <v>0</v>
      </c>
      <c r="H7360">
        <v>0</v>
      </c>
      <c r="I7360">
        <v>0</v>
      </c>
      <c r="J7360">
        <v>0</v>
      </c>
      <c r="K7360">
        <v>0</v>
      </c>
      <c r="L7360">
        <v>0</v>
      </c>
      <c r="M7360">
        <v>0</v>
      </c>
      <c r="N7360">
        <v>0</v>
      </c>
      <c r="O7360">
        <v>0</v>
      </c>
      <c r="Q7360">
        <v>0</v>
      </c>
      <c r="R7360">
        <v>0</v>
      </c>
      <c r="S7360">
        <v>0</v>
      </c>
      <c r="T7360" t="s">
        <v>9580</v>
      </c>
      <c r="U7360" s="92" t="str">
        <f t="shared" si="114"/>
        <v>FR0131211168</v>
      </c>
    </row>
    <row r="7361" spans="1:21">
      <c r="A7361">
        <v>20110930</v>
      </c>
      <c r="B7361" t="s">
        <v>143</v>
      </c>
      <c r="C7361">
        <v>1211169</v>
      </c>
      <c r="D7361" t="s">
        <v>181</v>
      </c>
      <c r="E7361" t="s">
        <v>68</v>
      </c>
      <c r="F7361" t="s">
        <v>39</v>
      </c>
      <c r="G7361">
        <v>0</v>
      </c>
      <c r="H7361">
        <v>0</v>
      </c>
      <c r="I7361">
        <v>0</v>
      </c>
      <c r="J7361">
        <v>0</v>
      </c>
      <c r="K7361">
        <v>0</v>
      </c>
      <c r="L7361">
        <v>0</v>
      </c>
      <c r="M7361">
        <v>0</v>
      </c>
      <c r="N7361">
        <v>0.1178289725</v>
      </c>
      <c r="O7361">
        <v>0</v>
      </c>
      <c r="P7361">
        <v>0</v>
      </c>
      <c r="Q7361">
        <v>0</v>
      </c>
      <c r="R7361">
        <v>0</v>
      </c>
      <c r="S7361">
        <v>0</v>
      </c>
      <c r="T7361" t="s">
        <v>9581</v>
      </c>
      <c r="U7361" s="92" t="str">
        <f t="shared" si="114"/>
        <v>FR0131211169</v>
      </c>
    </row>
    <row r="7362" spans="1:21">
      <c r="A7362">
        <v>20110930</v>
      </c>
      <c r="B7362" t="s">
        <v>143</v>
      </c>
      <c r="C7362">
        <v>1211170</v>
      </c>
      <c r="D7362" t="s">
        <v>181</v>
      </c>
      <c r="E7362" t="s">
        <v>59</v>
      </c>
      <c r="F7362" t="s">
        <v>40</v>
      </c>
      <c r="G7362">
        <v>81.188397488000007</v>
      </c>
      <c r="H7362">
        <v>0</v>
      </c>
      <c r="I7362">
        <v>-89.050638730000003</v>
      </c>
      <c r="J7362">
        <v>24.976278239999999</v>
      </c>
      <c r="K7362">
        <v>0</v>
      </c>
      <c r="L7362">
        <v>-114.026917</v>
      </c>
      <c r="M7362">
        <v>0</v>
      </c>
      <c r="N7362">
        <v>0</v>
      </c>
      <c r="O7362">
        <v>0</v>
      </c>
      <c r="Q7362">
        <v>0</v>
      </c>
      <c r="R7362">
        <v>0</v>
      </c>
      <c r="S7362">
        <v>0</v>
      </c>
      <c r="T7362" t="s">
        <v>9582</v>
      </c>
      <c r="U7362" s="92" t="str">
        <f t="shared" si="114"/>
        <v>FR0131211170</v>
      </c>
    </row>
    <row r="7363" spans="1:21">
      <c r="A7363">
        <v>20110930</v>
      </c>
      <c r="B7363" t="s">
        <v>143</v>
      </c>
      <c r="C7363">
        <v>1211171</v>
      </c>
      <c r="D7363" t="s">
        <v>181</v>
      </c>
      <c r="E7363" t="s">
        <v>58</v>
      </c>
      <c r="F7363" t="s">
        <v>40</v>
      </c>
      <c r="G7363">
        <v>454.74118107999999</v>
      </c>
      <c r="H7363">
        <v>0</v>
      </c>
      <c r="I7363">
        <v>420.80227672000001</v>
      </c>
      <c r="J7363">
        <v>222.45735038999999</v>
      </c>
      <c r="K7363">
        <v>0</v>
      </c>
      <c r="L7363">
        <v>198.34492632999999</v>
      </c>
      <c r="M7363">
        <v>81.128003070000005</v>
      </c>
      <c r="N7363">
        <v>-0.198780294</v>
      </c>
      <c r="O7363">
        <v>0</v>
      </c>
      <c r="Q7363">
        <v>-2</v>
      </c>
      <c r="R7363">
        <v>1.6518749099000001</v>
      </c>
      <c r="S7363">
        <v>0</v>
      </c>
      <c r="T7363" t="s">
        <v>9583</v>
      </c>
      <c r="U7363" s="92" t="str">
        <f t="shared" ref="U7363:U7426" si="115">B7363&amp;C7363</f>
        <v>FR0131211171</v>
      </c>
    </row>
    <row r="7364" spans="1:21">
      <c r="A7364">
        <v>20110930</v>
      </c>
      <c r="B7364" t="s">
        <v>143</v>
      </c>
      <c r="C7364">
        <v>1211172</v>
      </c>
      <c r="D7364" t="s">
        <v>181</v>
      </c>
      <c r="E7364" t="s">
        <v>57</v>
      </c>
      <c r="F7364" t="s">
        <v>40</v>
      </c>
      <c r="G7364">
        <v>4287.9297815</v>
      </c>
      <c r="H7364">
        <v>0</v>
      </c>
      <c r="I7364">
        <v>4196.4000827</v>
      </c>
      <c r="J7364">
        <v>4198.5457280999999</v>
      </c>
      <c r="K7364">
        <v>0</v>
      </c>
      <c r="L7364">
        <v>-2.1456454950000001</v>
      </c>
      <c r="M7364">
        <v>332.50233150999998</v>
      </c>
      <c r="N7364">
        <v>0.42380581099999998</v>
      </c>
      <c r="O7364">
        <v>0</v>
      </c>
      <c r="Q7364">
        <v>-41</v>
      </c>
      <c r="R7364">
        <v>40.743333718999999</v>
      </c>
      <c r="S7364">
        <v>0</v>
      </c>
      <c r="T7364" t="s">
        <v>9584</v>
      </c>
      <c r="U7364" s="92" t="str">
        <f t="shared" si="115"/>
        <v>FR0131211172</v>
      </c>
    </row>
    <row r="7365" spans="1:21">
      <c r="A7365">
        <v>20110930</v>
      </c>
      <c r="B7365" t="s">
        <v>143</v>
      </c>
      <c r="C7365">
        <v>1211173</v>
      </c>
      <c r="D7365" t="s">
        <v>181</v>
      </c>
      <c r="E7365" t="s">
        <v>56</v>
      </c>
      <c r="F7365" t="s">
        <v>40</v>
      </c>
      <c r="G7365">
        <v>410.27127732999998</v>
      </c>
      <c r="H7365">
        <v>0</v>
      </c>
      <c r="I7365">
        <v>269.45836002999999</v>
      </c>
      <c r="J7365">
        <v>252.66111774000001</v>
      </c>
      <c r="K7365">
        <v>0</v>
      </c>
      <c r="L7365">
        <v>16.797242285999999</v>
      </c>
      <c r="M7365">
        <v>746.41883256999995</v>
      </c>
      <c r="N7365">
        <v>0.1141548097</v>
      </c>
      <c r="O7365">
        <v>0</v>
      </c>
      <c r="Q7365">
        <v>-8</v>
      </c>
      <c r="R7365">
        <v>8.2439204186000001</v>
      </c>
      <c r="S7365">
        <v>0</v>
      </c>
      <c r="T7365" t="s">
        <v>9585</v>
      </c>
      <c r="U7365" s="92" t="str">
        <f t="shared" si="115"/>
        <v>FR0131211173</v>
      </c>
    </row>
    <row r="7366" spans="1:21">
      <c r="A7366">
        <v>20110930</v>
      </c>
      <c r="B7366" t="s">
        <v>143</v>
      </c>
      <c r="C7366">
        <v>1211174</v>
      </c>
      <c r="D7366" t="s">
        <v>181</v>
      </c>
      <c r="E7366" t="s">
        <v>55</v>
      </c>
      <c r="F7366" t="s">
        <v>40</v>
      </c>
      <c r="G7366">
        <v>1659.8966014</v>
      </c>
      <c r="H7366">
        <v>1429.614</v>
      </c>
      <c r="I7366">
        <v>1454.1838461</v>
      </c>
      <c r="J7366">
        <v>50.420788448000003</v>
      </c>
      <c r="K7366">
        <v>0</v>
      </c>
      <c r="L7366">
        <v>-25.85094239</v>
      </c>
      <c r="M7366">
        <v>200.74837317999999</v>
      </c>
      <c r="N7366">
        <v>2.7299865278</v>
      </c>
      <c r="O7366">
        <v>0</v>
      </c>
      <c r="Q7366">
        <v>-2</v>
      </c>
      <c r="R7366">
        <v>2.1507454455000001</v>
      </c>
      <c r="S7366">
        <v>0</v>
      </c>
      <c r="T7366" t="s">
        <v>9586</v>
      </c>
      <c r="U7366" s="92" t="str">
        <f t="shared" si="115"/>
        <v>FR0131211174</v>
      </c>
    </row>
    <row r="7367" spans="1:21">
      <c r="A7367">
        <v>20110930</v>
      </c>
      <c r="B7367" t="s">
        <v>143</v>
      </c>
      <c r="C7367">
        <v>1211175</v>
      </c>
      <c r="D7367" t="s">
        <v>181</v>
      </c>
      <c r="E7367" t="s">
        <v>54</v>
      </c>
      <c r="F7367" t="s">
        <v>40</v>
      </c>
      <c r="G7367">
        <v>3620.1377228000001</v>
      </c>
      <c r="H7367">
        <v>0</v>
      </c>
      <c r="I7367">
        <v>2900.2580084000001</v>
      </c>
      <c r="J7367">
        <v>3094.426093</v>
      </c>
      <c r="K7367">
        <v>0</v>
      </c>
      <c r="L7367">
        <v>-194.16808459999999</v>
      </c>
      <c r="M7367">
        <v>0</v>
      </c>
      <c r="N7367">
        <v>24.83746923</v>
      </c>
      <c r="O7367">
        <v>0</v>
      </c>
      <c r="Q7367">
        <v>-24</v>
      </c>
      <c r="R7367">
        <v>24.332942086999999</v>
      </c>
      <c r="S7367">
        <v>0</v>
      </c>
      <c r="T7367" t="s">
        <v>9587</v>
      </c>
      <c r="U7367" s="92" t="str">
        <f t="shared" si="115"/>
        <v>FR0131211175</v>
      </c>
    </row>
    <row r="7368" spans="1:21">
      <c r="A7368">
        <v>20110930</v>
      </c>
      <c r="B7368" t="s">
        <v>143</v>
      </c>
      <c r="C7368">
        <v>1211176</v>
      </c>
      <c r="D7368" t="s">
        <v>181</v>
      </c>
      <c r="E7368" t="s">
        <v>53</v>
      </c>
      <c r="F7368" t="s">
        <v>40</v>
      </c>
      <c r="G7368">
        <v>155.96780946000001</v>
      </c>
      <c r="H7368">
        <v>0</v>
      </c>
      <c r="I7368">
        <v>-716.21949979999999</v>
      </c>
      <c r="J7368">
        <v>107.77321091</v>
      </c>
      <c r="K7368">
        <v>0</v>
      </c>
      <c r="L7368">
        <v>-823.99271069999998</v>
      </c>
      <c r="M7368">
        <v>0</v>
      </c>
      <c r="N7368">
        <v>0</v>
      </c>
      <c r="O7368">
        <v>0</v>
      </c>
      <c r="Q7368">
        <v>-1</v>
      </c>
      <c r="R7368">
        <v>19.402758535</v>
      </c>
      <c r="S7368">
        <v>-18.832556189999998</v>
      </c>
      <c r="T7368" t="s">
        <v>9588</v>
      </c>
      <c r="U7368" s="92" t="str">
        <f t="shared" si="115"/>
        <v>FR0131211176</v>
      </c>
    </row>
    <row r="7369" spans="1:21">
      <c r="A7369">
        <v>20110930</v>
      </c>
      <c r="B7369" t="s">
        <v>143</v>
      </c>
      <c r="C7369">
        <v>1211177</v>
      </c>
      <c r="D7369" t="s">
        <v>181</v>
      </c>
      <c r="E7369" t="s">
        <v>68</v>
      </c>
      <c r="F7369" t="s">
        <v>40</v>
      </c>
      <c r="G7369">
        <v>10670.132771000001</v>
      </c>
      <c r="H7369">
        <v>1429.614</v>
      </c>
      <c r="I7369">
        <v>8435.8324353999997</v>
      </c>
      <c r="J7369">
        <v>7951.2605667999997</v>
      </c>
      <c r="K7369">
        <v>0</v>
      </c>
      <c r="L7369">
        <v>-945.04213149999998</v>
      </c>
      <c r="M7369">
        <v>1360.7975403</v>
      </c>
      <c r="N7369">
        <v>27.906636084999999</v>
      </c>
      <c r="O7369">
        <v>0</v>
      </c>
      <c r="P7369">
        <v>0</v>
      </c>
      <c r="Q7369">
        <v>-78</v>
      </c>
      <c r="R7369">
        <v>96.525575115999999</v>
      </c>
      <c r="S7369">
        <v>-18.832556189999998</v>
      </c>
      <c r="T7369" t="s">
        <v>9589</v>
      </c>
      <c r="U7369" s="92" t="str">
        <f t="shared" si="115"/>
        <v>FR0131211177</v>
      </c>
    </row>
    <row r="7370" spans="1:21">
      <c r="A7370">
        <v>20110930</v>
      </c>
      <c r="B7370" t="s">
        <v>143</v>
      </c>
      <c r="C7370">
        <v>1211178</v>
      </c>
      <c r="D7370" t="s">
        <v>181</v>
      </c>
      <c r="E7370" t="s">
        <v>59</v>
      </c>
      <c r="F7370" t="s">
        <v>49</v>
      </c>
      <c r="G7370">
        <v>0</v>
      </c>
      <c r="H7370">
        <v>0</v>
      </c>
      <c r="I7370">
        <v>-6.7116543460000004</v>
      </c>
      <c r="J7370">
        <v>0</v>
      </c>
      <c r="K7370">
        <v>0</v>
      </c>
      <c r="L7370">
        <v>-6.7116543460000004</v>
      </c>
      <c r="M7370">
        <v>0</v>
      </c>
      <c r="N7370">
        <v>0</v>
      </c>
      <c r="O7370">
        <v>0</v>
      </c>
      <c r="Q7370">
        <v>0</v>
      </c>
      <c r="R7370">
        <v>0</v>
      </c>
      <c r="S7370">
        <v>0</v>
      </c>
      <c r="T7370" t="s">
        <v>9590</v>
      </c>
      <c r="U7370" s="92" t="str">
        <f t="shared" si="115"/>
        <v>FR0131211178</v>
      </c>
    </row>
    <row r="7371" spans="1:21">
      <c r="A7371">
        <v>20110930</v>
      </c>
      <c r="B7371" t="s">
        <v>143</v>
      </c>
      <c r="C7371">
        <v>1211179</v>
      </c>
      <c r="D7371" t="s">
        <v>181</v>
      </c>
      <c r="E7371" t="s">
        <v>58</v>
      </c>
      <c r="F7371" t="s">
        <v>49</v>
      </c>
      <c r="G7371">
        <v>0</v>
      </c>
      <c r="H7371">
        <v>0</v>
      </c>
      <c r="I7371">
        <v>0</v>
      </c>
      <c r="J7371">
        <v>0</v>
      </c>
      <c r="K7371">
        <v>0</v>
      </c>
      <c r="L7371">
        <v>0</v>
      </c>
      <c r="M7371">
        <v>0</v>
      </c>
      <c r="N7371">
        <v>-0.17700761700000001</v>
      </c>
      <c r="O7371">
        <v>0</v>
      </c>
      <c r="Q7371">
        <v>0</v>
      </c>
      <c r="R7371">
        <v>0</v>
      </c>
      <c r="S7371">
        <v>0</v>
      </c>
      <c r="T7371" t="s">
        <v>9591</v>
      </c>
      <c r="U7371" s="92" t="str">
        <f t="shared" si="115"/>
        <v>FR0131211179</v>
      </c>
    </row>
    <row r="7372" spans="1:21">
      <c r="A7372">
        <v>20110930</v>
      </c>
      <c r="B7372" t="s">
        <v>143</v>
      </c>
      <c r="C7372">
        <v>1211180</v>
      </c>
      <c r="D7372" t="s">
        <v>181</v>
      </c>
      <c r="E7372" t="s">
        <v>57</v>
      </c>
      <c r="F7372" t="s">
        <v>49</v>
      </c>
      <c r="G7372">
        <v>4.3982333637000002</v>
      </c>
      <c r="H7372">
        <v>0</v>
      </c>
      <c r="I7372">
        <v>4.3982333637000002</v>
      </c>
      <c r="J7372">
        <v>0</v>
      </c>
      <c r="K7372">
        <v>0</v>
      </c>
      <c r="L7372">
        <v>4.3982333637000002</v>
      </c>
      <c r="M7372">
        <v>0</v>
      </c>
      <c r="N7372">
        <v>0.19680016149999999</v>
      </c>
      <c r="O7372">
        <v>0</v>
      </c>
      <c r="Q7372">
        <v>0</v>
      </c>
      <c r="R7372">
        <v>0</v>
      </c>
      <c r="S7372">
        <v>0</v>
      </c>
      <c r="T7372" t="s">
        <v>9592</v>
      </c>
      <c r="U7372" s="92" t="str">
        <f t="shared" si="115"/>
        <v>FR0131211180</v>
      </c>
    </row>
    <row r="7373" spans="1:21">
      <c r="A7373">
        <v>20110930</v>
      </c>
      <c r="B7373" t="s">
        <v>143</v>
      </c>
      <c r="C7373">
        <v>1211181</v>
      </c>
      <c r="D7373" t="s">
        <v>181</v>
      </c>
      <c r="E7373" t="s">
        <v>56</v>
      </c>
      <c r="F7373" t="s">
        <v>49</v>
      </c>
      <c r="G7373">
        <v>0</v>
      </c>
      <c r="H7373">
        <v>0</v>
      </c>
      <c r="I7373">
        <v>-3.2226552860000002</v>
      </c>
      <c r="J7373">
        <v>0</v>
      </c>
      <c r="K7373">
        <v>0</v>
      </c>
      <c r="L7373">
        <v>-3.2226552860000002</v>
      </c>
      <c r="M7373">
        <v>0</v>
      </c>
      <c r="N7373">
        <v>0.25140469090000001</v>
      </c>
      <c r="O7373">
        <v>0</v>
      </c>
      <c r="Q7373">
        <v>0</v>
      </c>
      <c r="R7373">
        <v>0</v>
      </c>
      <c r="S7373">
        <v>0</v>
      </c>
      <c r="T7373" t="s">
        <v>9593</v>
      </c>
      <c r="U7373" s="92" t="str">
        <f t="shared" si="115"/>
        <v>FR0131211181</v>
      </c>
    </row>
    <row r="7374" spans="1:21">
      <c r="A7374">
        <v>20110930</v>
      </c>
      <c r="B7374" t="s">
        <v>143</v>
      </c>
      <c r="C7374">
        <v>1211182</v>
      </c>
      <c r="D7374" t="s">
        <v>181</v>
      </c>
      <c r="E7374" t="s">
        <v>55</v>
      </c>
      <c r="F7374" t="s">
        <v>49</v>
      </c>
      <c r="G7374">
        <v>0</v>
      </c>
      <c r="H7374">
        <v>0</v>
      </c>
      <c r="I7374">
        <v>-0.62179969700000004</v>
      </c>
      <c r="J7374">
        <v>0</v>
      </c>
      <c r="K7374">
        <v>0</v>
      </c>
      <c r="L7374">
        <v>-0.62179969700000004</v>
      </c>
      <c r="M7374">
        <v>0</v>
      </c>
      <c r="N7374">
        <v>1.0703154446000001</v>
      </c>
      <c r="O7374">
        <v>0</v>
      </c>
      <c r="Q7374">
        <v>0</v>
      </c>
      <c r="R7374">
        <v>0</v>
      </c>
      <c r="S7374">
        <v>0</v>
      </c>
      <c r="T7374" t="s">
        <v>9594</v>
      </c>
      <c r="U7374" s="92" t="str">
        <f t="shared" si="115"/>
        <v>FR0131211182</v>
      </c>
    </row>
    <row r="7375" spans="1:21">
      <c r="A7375">
        <v>20110930</v>
      </c>
      <c r="B7375" t="s">
        <v>143</v>
      </c>
      <c r="C7375">
        <v>1211183</v>
      </c>
      <c r="D7375" t="s">
        <v>181</v>
      </c>
      <c r="E7375" t="s">
        <v>54</v>
      </c>
      <c r="F7375" t="s">
        <v>49</v>
      </c>
      <c r="G7375">
        <v>17.30904975</v>
      </c>
      <c r="H7375">
        <v>0</v>
      </c>
      <c r="I7375">
        <v>16.851504475999999</v>
      </c>
      <c r="J7375">
        <v>0</v>
      </c>
      <c r="K7375">
        <v>0</v>
      </c>
      <c r="L7375">
        <v>16.851504475999999</v>
      </c>
      <c r="M7375">
        <v>0</v>
      </c>
      <c r="N7375">
        <v>-0.25541960000000002</v>
      </c>
      <c r="O7375">
        <v>0</v>
      </c>
      <c r="Q7375">
        <v>0</v>
      </c>
      <c r="R7375">
        <v>0</v>
      </c>
      <c r="S7375">
        <v>0</v>
      </c>
      <c r="T7375" t="s">
        <v>9595</v>
      </c>
      <c r="U7375" s="92" t="str">
        <f t="shared" si="115"/>
        <v>FR0131211183</v>
      </c>
    </row>
    <row r="7376" spans="1:21">
      <c r="A7376">
        <v>20110930</v>
      </c>
      <c r="B7376" t="s">
        <v>143</v>
      </c>
      <c r="C7376">
        <v>1211184</v>
      </c>
      <c r="D7376" t="s">
        <v>181</v>
      </c>
      <c r="E7376" t="s">
        <v>53</v>
      </c>
      <c r="F7376" t="s">
        <v>49</v>
      </c>
      <c r="G7376">
        <v>0</v>
      </c>
      <c r="H7376">
        <v>0</v>
      </c>
      <c r="I7376">
        <v>0</v>
      </c>
      <c r="J7376">
        <v>0</v>
      </c>
      <c r="K7376">
        <v>0</v>
      </c>
      <c r="L7376">
        <v>0</v>
      </c>
      <c r="M7376">
        <v>0</v>
      </c>
      <c r="N7376">
        <v>0</v>
      </c>
      <c r="O7376">
        <v>0</v>
      </c>
      <c r="Q7376">
        <v>0</v>
      </c>
      <c r="R7376">
        <v>0</v>
      </c>
      <c r="S7376">
        <v>0</v>
      </c>
      <c r="T7376" t="s">
        <v>9596</v>
      </c>
      <c r="U7376" s="92" t="str">
        <f t="shared" si="115"/>
        <v>FR0131211184</v>
      </c>
    </row>
    <row r="7377" spans="1:21">
      <c r="A7377">
        <v>20110930</v>
      </c>
      <c r="B7377" t="s">
        <v>143</v>
      </c>
      <c r="C7377">
        <v>1211185</v>
      </c>
      <c r="D7377" t="s">
        <v>181</v>
      </c>
      <c r="E7377" t="s">
        <v>68</v>
      </c>
      <c r="F7377" t="s">
        <v>49</v>
      </c>
      <c r="G7377">
        <v>21.707283112999999</v>
      </c>
      <c r="H7377">
        <v>0</v>
      </c>
      <c r="I7377">
        <v>10.693628511</v>
      </c>
      <c r="J7377">
        <v>0</v>
      </c>
      <c r="K7377">
        <v>0</v>
      </c>
      <c r="L7377">
        <v>10.693628511</v>
      </c>
      <c r="M7377">
        <v>0</v>
      </c>
      <c r="N7377">
        <v>1.0860930804</v>
      </c>
      <c r="O7377">
        <v>0</v>
      </c>
      <c r="P7377">
        <v>0</v>
      </c>
      <c r="Q7377">
        <v>0</v>
      </c>
      <c r="R7377">
        <v>0</v>
      </c>
      <c r="S7377">
        <v>0</v>
      </c>
      <c r="T7377" t="s">
        <v>9597</v>
      </c>
      <c r="U7377" s="92" t="str">
        <f t="shared" si="115"/>
        <v>FR0131211185</v>
      </c>
    </row>
    <row r="7378" spans="1:21">
      <c r="A7378">
        <v>20110930</v>
      </c>
      <c r="B7378" t="s">
        <v>143</v>
      </c>
      <c r="C7378">
        <v>1211186</v>
      </c>
      <c r="D7378" t="s">
        <v>181</v>
      </c>
      <c r="E7378" t="s">
        <v>59</v>
      </c>
      <c r="F7378" t="s">
        <v>41</v>
      </c>
      <c r="G7378">
        <v>3.7555427099999997E-2</v>
      </c>
      <c r="H7378">
        <v>0</v>
      </c>
      <c r="I7378">
        <v>3.7555427099999997E-2</v>
      </c>
      <c r="J7378">
        <v>0</v>
      </c>
      <c r="K7378">
        <v>0</v>
      </c>
      <c r="L7378">
        <v>3.7555427099999997E-2</v>
      </c>
      <c r="M7378">
        <v>0</v>
      </c>
      <c r="N7378">
        <v>0.19591355639999999</v>
      </c>
      <c r="O7378">
        <v>0</v>
      </c>
      <c r="Q7378">
        <v>0</v>
      </c>
      <c r="R7378">
        <v>3.6700740000000001E-4</v>
      </c>
      <c r="S7378">
        <v>0</v>
      </c>
      <c r="T7378" t="s">
        <v>9598</v>
      </c>
      <c r="U7378" s="92" t="str">
        <f t="shared" si="115"/>
        <v>FR0131211186</v>
      </c>
    </row>
    <row r="7379" spans="1:21">
      <c r="A7379">
        <v>20110930</v>
      </c>
      <c r="B7379" t="s">
        <v>143</v>
      </c>
      <c r="C7379">
        <v>1211187</v>
      </c>
      <c r="D7379" t="s">
        <v>181</v>
      </c>
      <c r="E7379" t="s">
        <v>58</v>
      </c>
      <c r="F7379" t="s">
        <v>41</v>
      </c>
      <c r="G7379">
        <v>163.17755086</v>
      </c>
      <c r="H7379">
        <v>0</v>
      </c>
      <c r="I7379">
        <v>163.17755086</v>
      </c>
      <c r="J7379">
        <v>129.52247448</v>
      </c>
      <c r="K7379">
        <v>0</v>
      </c>
      <c r="L7379">
        <v>33.655076383999997</v>
      </c>
      <c r="M7379">
        <v>0</v>
      </c>
      <c r="N7379">
        <v>-1.2252228E-2</v>
      </c>
      <c r="O7379">
        <v>0</v>
      </c>
      <c r="Q7379">
        <v>0</v>
      </c>
      <c r="R7379">
        <v>0.2376175307</v>
      </c>
      <c r="S7379">
        <v>-3.9861317E-2</v>
      </c>
      <c r="T7379" t="s">
        <v>9599</v>
      </c>
      <c r="U7379" s="92" t="str">
        <f t="shared" si="115"/>
        <v>FR0131211187</v>
      </c>
    </row>
    <row r="7380" spans="1:21">
      <c r="A7380">
        <v>20110930</v>
      </c>
      <c r="B7380" t="s">
        <v>143</v>
      </c>
      <c r="C7380">
        <v>1211188</v>
      </c>
      <c r="D7380" t="s">
        <v>181</v>
      </c>
      <c r="E7380" t="s">
        <v>57</v>
      </c>
      <c r="F7380" t="s">
        <v>41</v>
      </c>
      <c r="G7380">
        <v>72.465575463999997</v>
      </c>
      <c r="H7380">
        <v>0</v>
      </c>
      <c r="I7380">
        <v>59.656938232999998</v>
      </c>
      <c r="J7380">
        <v>58.053549725000003</v>
      </c>
      <c r="K7380">
        <v>0</v>
      </c>
      <c r="L7380">
        <v>1.6033885071</v>
      </c>
      <c r="M7380">
        <v>0</v>
      </c>
      <c r="N7380">
        <v>1.0363801640999999</v>
      </c>
      <c r="O7380">
        <v>0</v>
      </c>
      <c r="Q7380">
        <v>0</v>
      </c>
      <c r="R7380">
        <v>0.54757505989999999</v>
      </c>
      <c r="S7380">
        <v>-0.26663088499999998</v>
      </c>
      <c r="T7380" t="s">
        <v>9600</v>
      </c>
      <c r="U7380" s="92" t="str">
        <f t="shared" si="115"/>
        <v>FR0131211188</v>
      </c>
    </row>
    <row r="7381" spans="1:21">
      <c r="A7381">
        <v>20110930</v>
      </c>
      <c r="B7381" t="s">
        <v>143</v>
      </c>
      <c r="C7381">
        <v>1211189</v>
      </c>
      <c r="D7381" t="s">
        <v>181</v>
      </c>
      <c r="E7381" t="s">
        <v>56</v>
      </c>
      <c r="F7381" t="s">
        <v>41</v>
      </c>
      <c r="G7381">
        <v>31.918903651000001</v>
      </c>
      <c r="H7381">
        <v>0</v>
      </c>
      <c r="I7381">
        <v>31.918903651000001</v>
      </c>
      <c r="J7381">
        <v>5.3407855725999998</v>
      </c>
      <c r="K7381">
        <v>0</v>
      </c>
      <c r="L7381">
        <v>26.578118077999999</v>
      </c>
      <c r="M7381">
        <v>0</v>
      </c>
      <c r="N7381">
        <v>-0.177068792</v>
      </c>
      <c r="O7381">
        <v>0</v>
      </c>
      <c r="Q7381">
        <v>0</v>
      </c>
      <c r="R7381">
        <v>-3.8191570000000001E-3</v>
      </c>
      <c r="S7381">
        <v>0</v>
      </c>
      <c r="T7381" t="s">
        <v>9601</v>
      </c>
      <c r="U7381" s="92" t="str">
        <f t="shared" si="115"/>
        <v>FR0131211189</v>
      </c>
    </row>
    <row r="7382" spans="1:21">
      <c r="A7382">
        <v>20110930</v>
      </c>
      <c r="B7382" t="s">
        <v>143</v>
      </c>
      <c r="C7382">
        <v>1211190</v>
      </c>
      <c r="D7382" t="s">
        <v>181</v>
      </c>
      <c r="E7382" t="s">
        <v>55</v>
      </c>
      <c r="F7382" t="s">
        <v>41</v>
      </c>
      <c r="G7382">
        <v>487.83318632999999</v>
      </c>
      <c r="H7382">
        <v>1.1289E-2</v>
      </c>
      <c r="I7382">
        <v>394.14992136000001</v>
      </c>
      <c r="J7382">
        <v>487.47521509000001</v>
      </c>
      <c r="K7382">
        <v>0</v>
      </c>
      <c r="L7382">
        <v>-93.336582730000003</v>
      </c>
      <c r="M7382">
        <v>0</v>
      </c>
      <c r="N7382">
        <v>-1.8009550670000001</v>
      </c>
      <c r="O7382">
        <v>0</v>
      </c>
      <c r="Q7382">
        <v>-2</v>
      </c>
      <c r="R7382">
        <v>2.5648747855999998</v>
      </c>
      <c r="S7382">
        <v>-0.54880287999999999</v>
      </c>
      <c r="T7382" t="s">
        <v>9602</v>
      </c>
      <c r="U7382" s="92" t="str">
        <f t="shared" si="115"/>
        <v>FR0131211190</v>
      </c>
    </row>
    <row r="7383" spans="1:21">
      <c r="A7383">
        <v>20110930</v>
      </c>
      <c r="B7383" t="s">
        <v>143</v>
      </c>
      <c r="C7383">
        <v>1211191</v>
      </c>
      <c r="D7383" t="s">
        <v>181</v>
      </c>
      <c r="E7383" t="s">
        <v>54</v>
      </c>
      <c r="F7383" t="s">
        <v>41</v>
      </c>
      <c r="G7383">
        <v>835.82907934000002</v>
      </c>
      <c r="H7383">
        <v>0</v>
      </c>
      <c r="I7383">
        <v>800.89785308</v>
      </c>
      <c r="J7383">
        <v>816.42337436000003</v>
      </c>
      <c r="K7383">
        <v>0</v>
      </c>
      <c r="L7383">
        <v>-15.52552128</v>
      </c>
      <c r="M7383">
        <v>0</v>
      </c>
      <c r="N7383">
        <v>0.99562363980000002</v>
      </c>
      <c r="O7383">
        <v>0</v>
      </c>
      <c r="Q7383">
        <v>14</v>
      </c>
      <c r="R7383">
        <v>-13.223333889999999</v>
      </c>
      <c r="S7383">
        <v>-1.145439597</v>
      </c>
      <c r="T7383" t="s">
        <v>9603</v>
      </c>
      <c r="U7383" s="92" t="str">
        <f t="shared" si="115"/>
        <v>FR0131211191</v>
      </c>
    </row>
    <row r="7384" spans="1:21">
      <c r="A7384">
        <v>20110930</v>
      </c>
      <c r="B7384" t="s">
        <v>143</v>
      </c>
      <c r="C7384">
        <v>1211192</v>
      </c>
      <c r="D7384" t="s">
        <v>181</v>
      </c>
      <c r="E7384" t="s">
        <v>53</v>
      </c>
      <c r="F7384" t="s">
        <v>41</v>
      </c>
      <c r="G7384">
        <v>135.76963904999999</v>
      </c>
      <c r="H7384">
        <v>0</v>
      </c>
      <c r="I7384">
        <v>135.76963904999999</v>
      </c>
      <c r="J7384">
        <v>132.68675064000001</v>
      </c>
      <c r="K7384">
        <v>0</v>
      </c>
      <c r="L7384">
        <v>3.0828884055999999</v>
      </c>
      <c r="M7384">
        <v>0</v>
      </c>
      <c r="N7384">
        <v>0</v>
      </c>
      <c r="O7384">
        <v>0</v>
      </c>
      <c r="Q7384">
        <v>1</v>
      </c>
      <c r="R7384">
        <v>-1.2716350919999999</v>
      </c>
      <c r="S7384">
        <v>0</v>
      </c>
      <c r="T7384" t="s">
        <v>9604</v>
      </c>
      <c r="U7384" s="92" t="str">
        <f t="shared" si="115"/>
        <v>FR0131211192</v>
      </c>
    </row>
    <row r="7385" spans="1:21">
      <c r="A7385">
        <v>20110930</v>
      </c>
      <c r="B7385" t="s">
        <v>143</v>
      </c>
      <c r="C7385">
        <v>1211193</v>
      </c>
      <c r="D7385" t="s">
        <v>181</v>
      </c>
      <c r="E7385" t="s">
        <v>68</v>
      </c>
      <c r="F7385" t="s">
        <v>41</v>
      </c>
      <c r="G7385">
        <v>1727.0314900999999</v>
      </c>
      <c r="H7385">
        <v>1.1289E-2</v>
      </c>
      <c r="I7385">
        <v>1585.6083616999999</v>
      </c>
      <c r="J7385">
        <v>1629.5021498999999</v>
      </c>
      <c r="K7385">
        <v>0</v>
      </c>
      <c r="L7385">
        <v>-43.905077210000002</v>
      </c>
      <c r="M7385">
        <v>0</v>
      </c>
      <c r="N7385">
        <v>0.2376412742</v>
      </c>
      <c r="O7385">
        <v>0</v>
      </c>
      <c r="P7385">
        <v>0</v>
      </c>
      <c r="Q7385">
        <v>13</v>
      </c>
      <c r="R7385">
        <v>-11.14835375</v>
      </c>
      <c r="S7385">
        <v>-2.0007346789999998</v>
      </c>
      <c r="T7385" t="s">
        <v>9605</v>
      </c>
      <c r="U7385" s="92" t="str">
        <f t="shared" si="115"/>
        <v>FR0131211193</v>
      </c>
    </row>
    <row r="7386" spans="1:21">
      <c r="A7386">
        <v>20110930</v>
      </c>
      <c r="B7386" t="s">
        <v>143</v>
      </c>
      <c r="C7386">
        <v>1211194</v>
      </c>
      <c r="D7386" t="s">
        <v>181</v>
      </c>
      <c r="E7386" t="s">
        <v>59</v>
      </c>
      <c r="F7386" t="s">
        <v>42</v>
      </c>
      <c r="G7386">
        <v>235.74972869999999</v>
      </c>
      <c r="H7386">
        <v>0</v>
      </c>
      <c r="I7386">
        <v>206.6378612</v>
      </c>
      <c r="J7386">
        <v>0</v>
      </c>
      <c r="K7386">
        <v>0</v>
      </c>
      <c r="L7386">
        <v>206.6378612</v>
      </c>
      <c r="M7386">
        <v>0.50186589999999998</v>
      </c>
      <c r="N7386">
        <v>0.72034220410000005</v>
      </c>
      <c r="O7386">
        <v>0</v>
      </c>
      <c r="Q7386">
        <v>0</v>
      </c>
      <c r="R7386">
        <v>0</v>
      </c>
      <c r="S7386">
        <v>0</v>
      </c>
      <c r="T7386" t="s">
        <v>9606</v>
      </c>
      <c r="U7386" s="92" t="str">
        <f t="shared" si="115"/>
        <v>FR0131211194</v>
      </c>
    </row>
    <row r="7387" spans="1:21">
      <c r="A7387">
        <v>20110930</v>
      </c>
      <c r="B7387" t="s">
        <v>143</v>
      </c>
      <c r="C7387">
        <v>1211195</v>
      </c>
      <c r="D7387" t="s">
        <v>181</v>
      </c>
      <c r="E7387" t="s">
        <v>58</v>
      </c>
      <c r="F7387" t="s">
        <v>42</v>
      </c>
      <c r="G7387">
        <v>196.34955102999999</v>
      </c>
      <c r="H7387">
        <v>0</v>
      </c>
      <c r="I7387">
        <v>198.72833735</v>
      </c>
      <c r="J7387">
        <v>0</v>
      </c>
      <c r="K7387">
        <v>0</v>
      </c>
      <c r="L7387">
        <v>2.3787863172999999</v>
      </c>
      <c r="M7387">
        <v>6.5818700000000003</v>
      </c>
      <c r="N7387">
        <v>-7.5128207270000003</v>
      </c>
      <c r="O7387">
        <v>194.62893500000001</v>
      </c>
      <c r="Q7387">
        <v>0</v>
      </c>
      <c r="R7387">
        <v>0</v>
      </c>
      <c r="S7387">
        <v>0</v>
      </c>
      <c r="T7387" t="s">
        <v>9607</v>
      </c>
      <c r="U7387" s="92" t="str">
        <f t="shared" si="115"/>
        <v>FR0131211195</v>
      </c>
    </row>
    <row r="7388" spans="1:21">
      <c r="A7388">
        <v>20110930</v>
      </c>
      <c r="B7388" t="s">
        <v>143</v>
      </c>
      <c r="C7388">
        <v>1211196</v>
      </c>
      <c r="D7388" t="s">
        <v>181</v>
      </c>
      <c r="E7388" t="s">
        <v>57</v>
      </c>
      <c r="F7388" t="s">
        <v>42</v>
      </c>
      <c r="G7388">
        <v>157.89529947</v>
      </c>
      <c r="H7388">
        <v>0</v>
      </c>
      <c r="I7388">
        <v>133.94272419000001</v>
      </c>
      <c r="J7388">
        <v>0</v>
      </c>
      <c r="K7388">
        <v>0</v>
      </c>
      <c r="L7388">
        <v>-23.952575289999999</v>
      </c>
      <c r="M7388">
        <v>27.747823</v>
      </c>
      <c r="N7388">
        <v>-1.296544564</v>
      </c>
      <c r="O7388">
        <v>157.39298209</v>
      </c>
      <c r="Q7388">
        <v>0</v>
      </c>
      <c r="R7388">
        <v>0</v>
      </c>
      <c r="S7388">
        <v>0</v>
      </c>
      <c r="T7388" t="s">
        <v>9608</v>
      </c>
      <c r="U7388" s="92" t="str">
        <f t="shared" si="115"/>
        <v>FR0131211196</v>
      </c>
    </row>
    <row r="7389" spans="1:21">
      <c r="A7389">
        <v>20110930</v>
      </c>
      <c r="B7389" t="s">
        <v>143</v>
      </c>
      <c r="C7389">
        <v>1211197</v>
      </c>
      <c r="D7389" t="s">
        <v>181</v>
      </c>
      <c r="E7389" t="s">
        <v>56</v>
      </c>
      <c r="F7389" t="s">
        <v>42</v>
      </c>
      <c r="G7389">
        <v>375.36988721</v>
      </c>
      <c r="H7389">
        <v>0</v>
      </c>
      <c r="I7389">
        <v>264.73059555999998</v>
      </c>
      <c r="J7389">
        <v>0</v>
      </c>
      <c r="K7389">
        <v>0</v>
      </c>
      <c r="L7389">
        <v>7.6456156605999999</v>
      </c>
      <c r="M7389">
        <v>7.7885999999999997</v>
      </c>
      <c r="N7389">
        <v>12.661173152</v>
      </c>
      <c r="O7389">
        <v>250.55957505000001</v>
      </c>
      <c r="Q7389">
        <v>0</v>
      </c>
      <c r="R7389">
        <v>0</v>
      </c>
      <c r="S7389">
        <v>0</v>
      </c>
      <c r="T7389" t="s">
        <v>9609</v>
      </c>
      <c r="U7389" s="92" t="str">
        <f t="shared" si="115"/>
        <v>FR0131211197</v>
      </c>
    </row>
    <row r="7390" spans="1:21">
      <c r="A7390">
        <v>20110930</v>
      </c>
      <c r="B7390" t="s">
        <v>143</v>
      </c>
      <c r="C7390">
        <v>1211198</v>
      </c>
      <c r="D7390" t="s">
        <v>181</v>
      </c>
      <c r="E7390" t="s">
        <v>55</v>
      </c>
      <c r="F7390" t="s">
        <v>42</v>
      </c>
      <c r="G7390">
        <v>307.64975964000001</v>
      </c>
      <c r="H7390">
        <v>0</v>
      </c>
      <c r="I7390">
        <v>261.80616243999998</v>
      </c>
      <c r="J7390">
        <v>0</v>
      </c>
      <c r="K7390">
        <v>0</v>
      </c>
      <c r="L7390">
        <v>112.03776293</v>
      </c>
      <c r="M7390">
        <v>29.426985500000001</v>
      </c>
      <c r="N7390">
        <v>-13.72594844</v>
      </c>
      <c r="O7390">
        <v>146.25254697</v>
      </c>
      <c r="Q7390">
        <v>0</v>
      </c>
      <c r="R7390">
        <v>0</v>
      </c>
      <c r="S7390">
        <v>0</v>
      </c>
      <c r="T7390" t="s">
        <v>9610</v>
      </c>
      <c r="U7390" s="92" t="str">
        <f t="shared" si="115"/>
        <v>FR0131211198</v>
      </c>
    </row>
    <row r="7391" spans="1:21">
      <c r="A7391">
        <v>20110930</v>
      </c>
      <c r="B7391" t="s">
        <v>143</v>
      </c>
      <c r="C7391">
        <v>1211199</v>
      </c>
      <c r="D7391" t="s">
        <v>181</v>
      </c>
      <c r="E7391" t="s">
        <v>54</v>
      </c>
      <c r="F7391" t="s">
        <v>42</v>
      </c>
      <c r="G7391">
        <v>593.88847369999996</v>
      </c>
      <c r="H7391">
        <v>0</v>
      </c>
      <c r="I7391">
        <v>447.65997475</v>
      </c>
      <c r="J7391">
        <v>0</v>
      </c>
      <c r="K7391">
        <v>0</v>
      </c>
      <c r="L7391">
        <v>-85.344261360000004</v>
      </c>
      <c r="M7391">
        <v>0</v>
      </c>
      <c r="N7391">
        <v>-0.44720863999999999</v>
      </c>
      <c r="O7391">
        <v>535.10237608</v>
      </c>
      <c r="Q7391">
        <v>0</v>
      </c>
      <c r="R7391">
        <v>0</v>
      </c>
      <c r="S7391">
        <v>0</v>
      </c>
      <c r="T7391" t="s">
        <v>9611</v>
      </c>
      <c r="U7391" s="92" t="str">
        <f t="shared" si="115"/>
        <v>FR0131211199</v>
      </c>
    </row>
    <row r="7392" spans="1:21">
      <c r="A7392">
        <v>20110930</v>
      </c>
      <c r="B7392" t="s">
        <v>143</v>
      </c>
      <c r="C7392">
        <v>1211200</v>
      </c>
      <c r="D7392" t="s">
        <v>181</v>
      </c>
      <c r="E7392" t="s">
        <v>53</v>
      </c>
      <c r="F7392" t="s">
        <v>42</v>
      </c>
      <c r="G7392">
        <v>89.424292151000003</v>
      </c>
      <c r="H7392">
        <v>0</v>
      </c>
      <c r="I7392">
        <v>103.83392120000001</v>
      </c>
      <c r="J7392">
        <v>0</v>
      </c>
      <c r="K7392">
        <v>0</v>
      </c>
      <c r="L7392">
        <v>14.409629049999999</v>
      </c>
      <c r="M7392">
        <v>14.58517</v>
      </c>
      <c r="N7392">
        <v>0</v>
      </c>
      <c r="O7392">
        <v>89.659922232</v>
      </c>
      <c r="Q7392">
        <v>0</v>
      </c>
      <c r="R7392">
        <v>0</v>
      </c>
      <c r="S7392">
        <v>0</v>
      </c>
      <c r="T7392" t="s">
        <v>9612</v>
      </c>
      <c r="U7392" s="92" t="str">
        <f t="shared" si="115"/>
        <v>FR0131211200</v>
      </c>
    </row>
    <row r="7393" spans="1:21">
      <c r="A7393">
        <v>20110930</v>
      </c>
      <c r="B7393" t="s">
        <v>143</v>
      </c>
      <c r="C7393">
        <v>1211201</v>
      </c>
      <c r="D7393" t="s">
        <v>181</v>
      </c>
      <c r="E7393" t="s">
        <v>68</v>
      </c>
      <c r="F7393" t="s">
        <v>42</v>
      </c>
      <c r="G7393">
        <v>1956.3269918999999</v>
      </c>
      <c r="H7393">
        <v>0</v>
      </c>
      <c r="I7393">
        <v>1617.3395767</v>
      </c>
      <c r="J7393">
        <v>0</v>
      </c>
      <c r="K7393">
        <v>0</v>
      </c>
      <c r="L7393">
        <v>233.81281851</v>
      </c>
      <c r="M7393">
        <v>86.632314399999998</v>
      </c>
      <c r="N7393">
        <v>-9.6010070150000004</v>
      </c>
      <c r="O7393">
        <v>1373.5963374</v>
      </c>
      <c r="P7393">
        <v>0</v>
      </c>
      <c r="Q7393">
        <v>0</v>
      </c>
      <c r="R7393">
        <v>0</v>
      </c>
      <c r="S7393">
        <v>0</v>
      </c>
      <c r="T7393" t="s">
        <v>9613</v>
      </c>
      <c r="U7393" s="92" t="str">
        <f t="shared" si="115"/>
        <v>FR0131211201</v>
      </c>
    </row>
    <row r="7394" spans="1:21">
      <c r="A7394">
        <v>20110930</v>
      </c>
      <c r="B7394" t="s">
        <v>143</v>
      </c>
      <c r="C7394">
        <v>1211202</v>
      </c>
      <c r="D7394" t="s">
        <v>181</v>
      </c>
      <c r="E7394" t="s">
        <v>59</v>
      </c>
      <c r="F7394" t="s">
        <v>43</v>
      </c>
      <c r="G7394">
        <v>0</v>
      </c>
      <c r="H7394">
        <v>0</v>
      </c>
      <c r="I7394">
        <v>0</v>
      </c>
      <c r="J7394">
        <v>0</v>
      </c>
      <c r="K7394">
        <v>0</v>
      </c>
      <c r="L7394">
        <v>0</v>
      </c>
      <c r="M7394">
        <v>0</v>
      </c>
      <c r="N7394">
        <v>2.30658397E-2</v>
      </c>
      <c r="O7394">
        <v>0</v>
      </c>
      <c r="Q7394">
        <v>0</v>
      </c>
      <c r="R7394">
        <v>0</v>
      </c>
      <c r="S7394">
        <v>0</v>
      </c>
      <c r="T7394" t="s">
        <v>9614</v>
      </c>
      <c r="U7394" s="92" t="str">
        <f t="shared" si="115"/>
        <v>FR0131211202</v>
      </c>
    </row>
    <row r="7395" spans="1:21">
      <c r="A7395">
        <v>20110930</v>
      </c>
      <c r="B7395" t="s">
        <v>143</v>
      </c>
      <c r="C7395">
        <v>1211203</v>
      </c>
      <c r="D7395" t="s">
        <v>181</v>
      </c>
      <c r="E7395" t="s">
        <v>58</v>
      </c>
      <c r="F7395" t="s">
        <v>43</v>
      </c>
      <c r="G7395">
        <v>6.0916963552999999</v>
      </c>
      <c r="H7395">
        <v>0</v>
      </c>
      <c r="I7395">
        <v>6.0916963552999999</v>
      </c>
      <c r="J7395">
        <v>0</v>
      </c>
      <c r="K7395">
        <v>0</v>
      </c>
      <c r="L7395">
        <v>6.0916963552999999</v>
      </c>
      <c r="M7395">
        <v>0</v>
      </c>
      <c r="N7395">
        <v>-0.39791108600000002</v>
      </c>
      <c r="O7395">
        <v>0</v>
      </c>
      <c r="Q7395">
        <v>0</v>
      </c>
      <c r="R7395">
        <v>0</v>
      </c>
      <c r="S7395">
        <v>0</v>
      </c>
      <c r="T7395" t="s">
        <v>9615</v>
      </c>
      <c r="U7395" s="92" t="str">
        <f t="shared" si="115"/>
        <v>FR0131211203</v>
      </c>
    </row>
    <row r="7396" spans="1:21">
      <c r="A7396">
        <v>20110930</v>
      </c>
      <c r="B7396" t="s">
        <v>143</v>
      </c>
      <c r="C7396">
        <v>1211204</v>
      </c>
      <c r="D7396" t="s">
        <v>181</v>
      </c>
      <c r="E7396" t="s">
        <v>57</v>
      </c>
      <c r="F7396" t="s">
        <v>43</v>
      </c>
      <c r="G7396">
        <v>5.2365308190000004</v>
      </c>
      <c r="H7396">
        <v>0</v>
      </c>
      <c r="I7396">
        <v>5.2365308190000004</v>
      </c>
      <c r="J7396">
        <v>0</v>
      </c>
      <c r="K7396">
        <v>0</v>
      </c>
      <c r="L7396">
        <v>5.2365308190000004</v>
      </c>
      <c r="M7396">
        <v>0</v>
      </c>
      <c r="N7396">
        <v>1.0129973189000001</v>
      </c>
      <c r="O7396">
        <v>0</v>
      </c>
      <c r="Q7396">
        <v>0</v>
      </c>
      <c r="R7396">
        <v>0</v>
      </c>
      <c r="S7396">
        <v>0</v>
      </c>
      <c r="T7396" t="s">
        <v>9616</v>
      </c>
      <c r="U7396" s="92" t="str">
        <f t="shared" si="115"/>
        <v>FR0131211204</v>
      </c>
    </row>
    <row r="7397" spans="1:21">
      <c r="A7397">
        <v>20110930</v>
      </c>
      <c r="B7397" t="s">
        <v>143</v>
      </c>
      <c r="C7397">
        <v>1211205</v>
      </c>
      <c r="D7397" t="s">
        <v>181</v>
      </c>
      <c r="E7397" t="s">
        <v>56</v>
      </c>
      <c r="F7397" t="s">
        <v>43</v>
      </c>
      <c r="G7397">
        <v>23.216262898</v>
      </c>
      <c r="H7397">
        <v>0</v>
      </c>
      <c r="I7397">
        <v>23.216262898</v>
      </c>
      <c r="J7397">
        <v>0</v>
      </c>
      <c r="K7397">
        <v>0</v>
      </c>
      <c r="L7397">
        <v>23.216262898</v>
      </c>
      <c r="M7397">
        <v>0</v>
      </c>
      <c r="N7397">
        <v>-2.1489658559999998</v>
      </c>
      <c r="O7397">
        <v>0</v>
      </c>
      <c r="Q7397">
        <v>0</v>
      </c>
      <c r="R7397">
        <v>0</v>
      </c>
      <c r="S7397">
        <v>0</v>
      </c>
      <c r="T7397" t="s">
        <v>9617</v>
      </c>
      <c r="U7397" s="92" t="str">
        <f t="shared" si="115"/>
        <v>FR0131211205</v>
      </c>
    </row>
    <row r="7398" spans="1:21">
      <c r="A7398">
        <v>20110930</v>
      </c>
      <c r="B7398" t="s">
        <v>143</v>
      </c>
      <c r="C7398">
        <v>1211206</v>
      </c>
      <c r="D7398" t="s">
        <v>181</v>
      </c>
      <c r="E7398" t="s">
        <v>55</v>
      </c>
      <c r="F7398" t="s">
        <v>43</v>
      </c>
      <c r="G7398">
        <v>73.288721456999994</v>
      </c>
      <c r="H7398">
        <v>62.161729000000001</v>
      </c>
      <c r="I7398">
        <v>73.288721456999994</v>
      </c>
      <c r="J7398">
        <v>0</v>
      </c>
      <c r="K7398">
        <v>0</v>
      </c>
      <c r="L7398">
        <v>11.126992457</v>
      </c>
      <c r="M7398">
        <v>0</v>
      </c>
      <c r="N7398">
        <v>2.3283397244000001</v>
      </c>
      <c r="O7398">
        <v>0</v>
      </c>
      <c r="Q7398">
        <v>0</v>
      </c>
      <c r="R7398">
        <v>0</v>
      </c>
      <c r="S7398">
        <v>0</v>
      </c>
      <c r="T7398" t="s">
        <v>9618</v>
      </c>
      <c r="U7398" s="92" t="str">
        <f t="shared" si="115"/>
        <v>FR0131211206</v>
      </c>
    </row>
    <row r="7399" spans="1:21">
      <c r="A7399">
        <v>20110930</v>
      </c>
      <c r="B7399" t="s">
        <v>143</v>
      </c>
      <c r="C7399">
        <v>1211207</v>
      </c>
      <c r="D7399" t="s">
        <v>181</v>
      </c>
      <c r="E7399" t="s">
        <v>54</v>
      </c>
      <c r="F7399" t="s">
        <v>43</v>
      </c>
      <c r="G7399">
        <v>0</v>
      </c>
      <c r="H7399">
        <v>0</v>
      </c>
      <c r="I7399">
        <v>0</v>
      </c>
      <c r="J7399">
        <v>0</v>
      </c>
      <c r="K7399">
        <v>0</v>
      </c>
      <c r="L7399">
        <v>0</v>
      </c>
      <c r="M7399">
        <v>0</v>
      </c>
      <c r="N7399">
        <v>0</v>
      </c>
      <c r="O7399">
        <v>0</v>
      </c>
      <c r="Q7399">
        <v>0</v>
      </c>
      <c r="R7399">
        <v>0</v>
      </c>
      <c r="S7399">
        <v>0</v>
      </c>
      <c r="T7399" t="s">
        <v>9619</v>
      </c>
      <c r="U7399" s="92" t="str">
        <f t="shared" si="115"/>
        <v>FR0131211207</v>
      </c>
    </row>
    <row r="7400" spans="1:21">
      <c r="A7400">
        <v>20110930</v>
      </c>
      <c r="B7400" t="s">
        <v>143</v>
      </c>
      <c r="C7400">
        <v>1211208</v>
      </c>
      <c r="D7400" t="s">
        <v>181</v>
      </c>
      <c r="E7400" t="s">
        <v>53</v>
      </c>
      <c r="F7400" t="s">
        <v>43</v>
      </c>
      <c r="G7400">
        <v>0</v>
      </c>
      <c r="H7400">
        <v>0</v>
      </c>
      <c r="I7400">
        <v>0</v>
      </c>
      <c r="J7400">
        <v>0</v>
      </c>
      <c r="K7400">
        <v>0</v>
      </c>
      <c r="L7400">
        <v>0</v>
      </c>
      <c r="M7400">
        <v>0</v>
      </c>
      <c r="N7400">
        <v>0</v>
      </c>
      <c r="O7400">
        <v>0</v>
      </c>
      <c r="Q7400">
        <v>0</v>
      </c>
      <c r="R7400">
        <v>0</v>
      </c>
      <c r="S7400">
        <v>0</v>
      </c>
      <c r="T7400" t="s">
        <v>9620</v>
      </c>
      <c r="U7400" s="92" t="str">
        <f t="shared" si="115"/>
        <v>FR0131211208</v>
      </c>
    </row>
    <row r="7401" spans="1:21">
      <c r="A7401">
        <v>20110930</v>
      </c>
      <c r="B7401" t="s">
        <v>143</v>
      </c>
      <c r="C7401">
        <v>1211209</v>
      </c>
      <c r="D7401" t="s">
        <v>181</v>
      </c>
      <c r="E7401" t="s">
        <v>68</v>
      </c>
      <c r="F7401" t="s">
        <v>43</v>
      </c>
      <c r="G7401">
        <v>107.83321153</v>
      </c>
      <c r="H7401">
        <v>62.161729000000001</v>
      </c>
      <c r="I7401">
        <v>107.83321153</v>
      </c>
      <c r="J7401">
        <v>0</v>
      </c>
      <c r="K7401">
        <v>0</v>
      </c>
      <c r="L7401">
        <v>45.671482529000002</v>
      </c>
      <c r="M7401">
        <v>0</v>
      </c>
      <c r="N7401">
        <v>0.81752594020000002</v>
      </c>
      <c r="O7401">
        <v>0</v>
      </c>
      <c r="P7401">
        <v>0</v>
      </c>
      <c r="Q7401">
        <v>0</v>
      </c>
      <c r="R7401">
        <v>0</v>
      </c>
      <c r="S7401">
        <v>0</v>
      </c>
      <c r="T7401" t="s">
        <v>9621</v>
      </c>
      <c r="U7401" s="92" t="str">
        <f t="shared" si="115"/>
        <v>FR0131211209</v>
      </c>
    </row>
    <row r="7402" spans="1:21">
      <c r="A7402">
        <v>20110930</v>
      </c>
      <c r="B7402" t="s">
        <v>143</v>
      </c>
      <c r="C7402">
        <v>1211210</v>
      </c>
      <c r="D7402" t="s">
        <v>181</v>
      </c>
      <c r="E7402" t="s">
        <v>59</v>
      </c>
      <c r="F7402" t="s">
        <v>44</v>
      </c>
      <c r="G7402">
        <v>0</v>
      </c>
      <c r="H7402">
        <v>0</v>
      </c>
      <c r="I7402">
        <v>0</v>
      </c>
      <c r="J7402">
        <v>0</v>
      </c>
      <c r="K7402">
        <v>0</v>
      </c>
      <c r="L7402">
        <v>0</v>
      </c>
      <c r="M7402">
        <v>0</v>
      </c>
      <c r="N7402">
        <v>0</v>
      </c>
      <c r="O7402">
        <v>0</v>
      </c>
      <c r="Q7402">
        <v>0</v>
      </c>
      <c r="R7402">
        <v>0</v>
      </c>
      <c r="S7402">
        <v>0</v>
      </c>
      <c r="T7402" t="s">
        <v>9622</v>
      </c>
      <c r="U7402" s="92" t="str">
        <f t="shared" si="115"/>
        <v>FR0131211210</v>
      </c>
    </row>
    <row r="7403" spans="1:21">
      <c r="A7403">
        <v>20110930</v>
      </c>
      <c r="B7403" t="s">
        <v>143</v>
      </c>
      <c r="C7403">
        <v>1211211</v>
      </c>
      <c r="D7403" t="s">
        <v>181</v>
      </c>
      <c r="E7403" t="s">
        <v>58</v>
      </c>
      <c r="F7403" t="s">
        <v>44</v>
      </c>
      <c r="G7403">
        <v>0</v>
      </c>
      <c r="H7403">
        <v>0</v>
      </c>
      <c r="I7403">
        <v>0</v>
      </c>
      <c r="J7403">
        <v>0</v>
      </c>
      <c r="K7403">
        <v>0</v>
      </c>
      <c r="L7403">
        <v>0</v>
      </c>
      <c r="M7403">
        <v>0</v>
      </c>
      <c r="N7403">
        <v>0</v>
      </c>
      <c r="O7403">
        <v>0</v>
      </c>
      <c r="Q7403">
        <v>0</v>
      </c>
      <c r="R7403">
        <v>0</v>
      </c>
      <c r="S7403">
        <v>0</v>
      </c>
      <c r="T7403" t="s">
        <v>9623</v>
      </c>
      <c r="U7403" s="92" t="str">
        <f t="shared" si="115"/>
        <v>FR0131211211</v>
      </c>
    </row>
    <row r="7404" spans="1:21">
      <c r="A7404">
        <v>20110930</v>
      </c>
      <c r="B7404" t="s">
        <v>143</v>
      </c>
      <c r="C7404">
        <v>1211212</v>
      </c>
      <c r="D7404" t="s">
        <v>181</v>
      </c>
      <c r="E7404" t="s">
        <v>57</v>
      </c>
      <c r="F7404" t="s">
        <v>44</v>
      </c>
      <c r="G7404">
        <v>0</v>
      </c>
      <c r="H7404">
        <v>0</v>
      </c>
      <c r="I7404">
        <v>0</v>
      </c>
      <c r="J7404">
        <v>0</v>
      </c>
      <c r="K7404">
        <v>0</v>
      </c>
      <c r="L7404">
        <v>0</v>
      </c>
      <c r="M7404">
        <v>0</v>
      </c>
      <c r="N7404">
        <v>-0.43138757</v>
      </c>
      <c r="O7404">
        <v>0</v>
      </c>
      <c r="Q7404">
        <v>0</v>
      </c>
      <c r="R7404">
        <v>0</v>
      </c>
      <c r="S7404">
        <v>0</v>
      </c>
      <c r="T7404" t="s">
        <v>9624</v>
      </c>
      <c r="U7404" s="92" t="str">
        <f t="shared" si="115"/>
        <v>FR0131211212</v>
      </c>
    </row>
    <row r="7405" spans="1:21">
      <c r="A7405">
        <v>20110930</v>
      </c>
      <c r="B7405" t="s">
        <v>143</v>
      </c>
      <c r="C7405">
        <v>1211213</v>
      </c>
      <c r="D7405" t="s">
        <v>181</v>
      </c>
      <c r="E7405" t="s">
        <v>56</v>
      </c>
      <c r="F7405" t="s">
        <v>44</v>
      </c>
      <c r="G7405">
        <v>14.137358561999999</v>
      </c>
      <c r="H7405">
        <v>0</v>
      </c>
      <c r="I7405">
        <v>14.137358561999999</v>
      </c>
      <c r="J7405">
        <v>12.606165753999999</v>
      </c>
      <c r="K7405">
        <v>0</v>
      </c>
      <c r="L7405">
        <v>1.5311928081999999</v>
      </c>
      <c r="M7405">
        <v>0</v>
      </c>
      <c r="N7405">
        <v>1.7116404000000001E-3</v>
      </c>
      <c r="O7405">
        <v>0</v>
      </c>
      <c r="Q7405">
        <v>0</v>
      </c>
      <c r="R7405">
        <v>0.3008136736</v>
      </c>
      <c r="S7405">
        <v>0</v>
      </c>
      <c r="T7405" t="s">
        <v>9625</v>
      </c>
      <c r="U7405" s="92" t="str">
        <f t="shared" si="115"/>
        <v>FR0131211213</v>
      </c>
    </row>
    <row r="7406" spans="1:21">
      <c r="A7406">
        <v>20110930</v>
      </c>
      <c r="B7406" t="s">
        <v>143</v>
      </c>
      <c r="C7406">
        <v>1211214</v>
      </c>
      <c r="D7406" t="s">
        <v>181</v>
      </c>
      <c r="E7406" t="s">
        <v>55</v>
      </c>
      <c r="F7406" t="s">
        <v>44</v>
      </c>
      <c r="G7406">
        <v>0.73095910180000001</v>
      </c>
      <c r="H7406">
        <v>0</v>
      </c>
      <c r="I7406">
        <v>0.73095910180000001</v>
      </c>
      <c r="J7406">
        <v>0</v>
      </c>
      <c r="K7406">
        <v>0</v>
      </c>
      <c r="L7406">
        <v>0.73095910180000001</v>
      </c>
      <c r="M7406">
        <v>0</v>
      </c>
      <c r="N7406">
        <v>9.8900775104999994</v>
      </c>
      <c r="O7406">
        <v>0</v>
      </c>
      <c r="Q7406">
        <v>0</v>
      </c>
      <c r="R7406">
        <v>0</v>
      </c>
      <c r="S7406">
        <v>0</v>
      </c>
      <c r="T7406" t="s">
        <v>9626</v>
      </c>
      <c r="U7406" s="92" t="str">
        <f t="shared" si="115"/>
        <v>FR0131211214</v>
      </c>
    </row>
    <row r="7407" spans="1:21">
      <c r="A7407">
        <v>20110930</v>
      </c>
      <c r="B7407" t="s">
        <v>143</v>
      </c>
      <c r="C7407">
        <v>1211215</v>
      </c>
      <c r="D7407" t="s">
        <v>181</v>
      </c>
      <c r="E7407" t="s">
        <v>54</v>
      </c>
      <c r="F7407" t="s">
        <v>44</v>
      </c>
      <c r="G7407">
        <v>18.582573320000002</v>
      </c>
      <c r="H7407">
        <v>0</v>
      </c>
      <c r="I7407">
        <v>18.549578347000001</v>
      </c>
      <c r="J7407">
        <v>18.582573320000002</v>
      </c>
      <c r="K7407">
        <v>0</v>
      </c>
      <c r="L7407">
        <v>-3.2994972999999997E-2</v>
      </c>
      <c r="M7407">
        <v>0</v>
      </c>
      <c r="N7407">
        <v>0</v>
      </c>
      <c r="O7407">
        <v>0</v>
      </c>
      <c r="Q7407">
        <v>0</v>
      </c>
      <c r="R7407">
        <v>0.2161811163</v>
      </c>
      <c r="S7407">
        <v>0</v>
      </c>
      <c r="T7407" t="s">
        <v>9627</v>
      </c>
      <c r="U7407" s="92" t="str">
        <f t="shared" si="115"/>
        <v>FR0131211215</v>
      </c>
    </row>
    <row r="7408" spans="1:21">
      <c r="A7408">
        <v>20110930</v>
      </c>
      <c r="B7408" t="s">
        <v>143</v>
      </c>
      <c r="C7408">
        <v>1211216</v>
      </c>
      <c r="D7408" t="s">
        <v>181</v>
      </c>
      <c r="E7408" t="s">
        <v>53</v>
      </c>
      <c r="F7408" t="s">
        <v>44</v>
      </c>
      <c r="G7408">
        <v>0</v>
      </c>
      <c r="H7408">
        <v>0</v>
      </c>
      <c r="I7408">
        <v>0</v>
      </c>
      <c r="J7408">
        <v>0</v>
      </c>
      <c r="K7408">
        <v>0</v>
      </c>
      <c r="L7408">
        <v>0</v>
      </c>
      <c r="M7408">
        <v>0</v>
      </c>
      <c r="N7408">
        <v>0</v>
      </c>
      <c r="O7408">
        <v>0</v>
      </c>
      <c r="Q7408">
        <v>0</v>
      </c>
      <c r="R7408">
        <v>0</v>
      </c>
      <c r="S7408">
        <v>0</v>
      </c>
      <c r="T7408" t="s">
        <v>9628</v>
      </c>
      <c r="U7408" s="92" t="str">
        <f t="shared" si="115"/>
        <v>FR0131211216</v>
      </c>
    </row>
    <row r="7409" spans="1:21">
      <c r="A7409">
        <v>20110930</v>
      </c>
      <c r="B7409" t="s">
        <v>143</v>
      </c>
      <c r="C7409">
        <v>1211217</v>
      </c>
      <c r="D7409" t="s">
        <v>181</v>
      </c>
      <c r="E7409" t="s">
        <v>68</v>
      </c>
      <c r="F7409" t="s">
        <v>44</v>
      </c>
      <c r="G7409">
        <v>33.450890983000001</v>
      </c>
      <c r="H7409">
        <v>0</v>
      </c>
      <c r="I7409">
        <v>33.417896011000003</v>
      </c>
      <c r="J7409">
        <v>31.188739073000001</v>
      </c>
      <c r="K7409">
        <v>0</v>
      </c>
      <c r="L7409">
        <v>2.2291569373</v>
      </c>
      <c r="M7409">
        <v>0</v>
      </c>
      <c r="N7409">
        <v>9.4604015809999993</v>
      </c>
      <c r="O7409">
        <v>0</v>
      </c>
      <c r="P7409">
        <v>0</v>
      </c>
      <c r="Q7409">
        <v>0</v>
      </c>
      <c r="R7409">
        <v>0.51699478990000003</v>
      </c>
      <c r="S7409">
        <v>0</v>
      </c>
      <c r="T7409" t="s">
        <v>9629</v>
      </c>
      <c r="U7409" s="92" t="str">
        <f t="shared" si="115"/>
        <v>FR0131211217</v>
      </c>
    </row>
    <row r="7410" spans="1:21">
      <c r="A7410">
        <v>20110930</v>
      </c>
      <c r="B7410" t="s">
        <v>143</v>
      </c>
      <c r="C7410">
        <v>1211218</v>
      </c>
      <c r="D7410" t="s">
        <v>181</v>
      </c>
      <c r="E7410" t="s">
        <v>59</v>
      </c>
      <c r="F7410" t="s">
        <v>45</v>
      </c>
      <c r="G7410">
        <v>0.3687307192</v>
      </c>
      <c r="H7410">
        <v>0</v>
      </c>
      <c r="I7410">
        <v>0.3687307192</v>
      </c>
      <c r="J7410">
        <v>0</v>
      </c>
      <c r="K7410">
        <v>0</v>
      </c>
      <c r="L7410">
        <v>0.3687307192</v>
      </c>
      <c r="M7410">
        <v>0</v>
      </c>
      <c r="N7410">
        <v>0</v>
      </c>
      <c r="O7410">
        <v>0</v>
      </c>
      <c r="Q7410">
        <v>0</v>
      </c>
      <c r="R7410">
        <v>0</v>
      </c>
      <c r="S7410">
        <v>0</v>
      </c>
      <c r="T7410" t="s">
        <v>9630</v>
      </c>
      <c r="U7410" s="92" t="str">
        <f t="shared" si="115"/>
        <v>FR0131211218</v>
      </c>
    </row>
    <row r="7411" spans="1:21">
      <c r="A7411">
        <v>20110930</v>
      </c>
      <c r="B7411" t="s">
        <v>143</v>
      </c>
      <c r="C7411">
        <v>1211219</v>
      </c>
      <c r="D7411" t="s">
        <v>181</v>
      </c>
      <c r="E7411" t="s">
        <v>58</v>
      </c>
      <c r="F7411" t="s">
        <v>45</v>
      </c>
      <c r="G7411">
        <v>3.0099059125999998</v>
      </c>
      <c r="H7411">
        <v>0</v>
      </c>
      <c r="I7411">
        <v>3.0099059125999998</v>
      </c>
      <c r="J7411">
        <v>3.0099059125999998</v>
      </c>
      <c r="K7411">
        <v>0</v>
      </c>
      <c r="L7411">
        <v>0</v>
      </c>
      <c r="M7411">
        <v>0</v>
      </c>
      <c r="N7411">
        <v>0</v>
      </c>
      <c r="O7411">
        <v>0</v>
      </c>
      <c r="Q7411">
        <v>0</v>
      </c>
      <c r="R7411">
        <v>1.4254257100000001E-2</v>
      </c>
      <c r="S7411">
        <v>0</v>
      </c>
      <c r="T7411" t="s">
        <v>9631</v>
      </c>
      <c r="U7411" s="92" t="str">
        <f t="shared" si="115"/>
        <v>FR0131211219</v>
      </c>
    </row>
    <row r="7412" spans="1:21">
      <c r="A7412">
        <v>20110930</v>
      </c>
      <c r="B7412" t="s">
        <v>143</v>
      </c>
      <c r="C7412">
        <v>1211220</v>
      </c>
      <c r="D7412" t="s">
        <v>181</v>
      </c>
      <c r="E7412" t="s">
        <v>57</v>
      </c>
      <c r="F7412" t="s">
        <v>45</v>
      </c>
      <c r="G7412">
        <v>0</v>
      </c>
      <c r="H7412">
        <v>0</v>
      </c>
      <c r="I7412">
        <v>0</v>
      </c>
      <c r="J7412">
        <v>0</v>
      </c>
      <c r="K7412">
        <v>0</v>
      </c>
      <c r="L7412">
        <v>0</v>
      </c>
      <c r="M7412">
        <v>0</v>
      </c>
      <c r="N7412">
        <v>0.21124841850000001</v>
      </c>
      <c r="O7412">
        <v>0</v>
      </c>
      <c r="Q7412">
        <v>0</v>
      </c>
      <c r="R7412">
        <v>0</v>
      </c>
      <c r="S7412">
        <v>0</v>
      </c>
      <c r="T7412" t="s">
        <v>9632</v>
      </c>
      <c r="U7412" s="92" t="str">
        <f t="shared" si="115"/>
        <v>FR0131211220</v>
      </c>
    </row>
    <row r="7413" spans="1:21">
      <c r="A7413">
        <v>20110930</v>
      </c>
      <c r="B7413" t="s">
        <v>143</v>
      </c>
      <c r="C7413">
        <v>1211221</v>
      </c>
      <c r="D7413" t="s">
        <v>181</v>
      </c>
      <c r="E7413" t="s">
        <v>56</v>
      </c>
      <c r="F7413" t="s">
        <v>45</v>
      </c>
      <c r="G7413">
        <v>8.1134432297999997</v>
      </c>
      <c r="H7413">
        <v>0</v>
      </c>
      <c r="I7413">
        <v>-55.069515760000002</v>
      </c>
      <c r="J7413">
        <v>7.4935519747999999</v>
      </c>
      <c r="K7413">
        <v>0</v>
      </c>
      <c r="L7413">
        <v>-62.56306773</v>
      </c>
      <c r="M7413">
        <v>0</v>
      </c>
      <c r="N7413">
        <v>0.26257882339999999</v>
      </c>
      <c r="O7413">
        <v>0</v>
      </c>
      <c r="Q7413">
        <v>0</v>
      </c>
      <c r="R7413">
        <v>0.103914939</v>
      </c>
      <c r="S7413">
        <v>0</v>
      </c>
      <c r="T7413" t="s">
        <v>9633</v>
      </c>
      <c r="U7413" s="92" t="str">
        <f t="shared" si="115"/>
        <v>FR0131211221</v>
      </c>
    </row>
    <row r="7414" spans="1:21">
      <c r="A7414">
        <v>20110930</v>
      </c>
      <c r="B7414" t="s">
        <v>143</v>
      </c>
      <c r="C7414">
        <v>1211222</v>
      </c>
      <c r="D7414" t="s">
        <v>181</v>
      </c>
      <c r="E7414" t="s">
        <v>55</v>
      </c>
      <c r="F7414" t="s">
        <v>45</v>
      </c>
      <c r="G7414">
        <v>4.1935739292000003</v>
      </c>
      <c r="H7414">
        <v>0</v>
      </c>
      <c r="I7414">
        <v>2.4964744064</v>
      </c>
      <c r="J7414">
        <v>0</v>
      </c>
      <c r="K7414">
        <v>0</v>
      </c>
      <c r="L7414">
        <v>2.4964744064</v>
      </c>
      <c r="M7414">
        <v>0</v>
      </c>
      <c r="N7414">
        <v>17.285996085000001</v>
      </c>
      <c r="O7414">
        <v>0</v>
      </c>
      <c r="Q7414">
        <v>0</v>
      </c>
      <c r="R7414">
        <v>0</v>
      </c>
      <c r="S7414">
        <v>0</v>
      </c>
      <c r="T7414" t="s">
        <v>9634</v>
      </c>
      <c r="U7414" s="92" t="str">
        <f t="shared" si="115"/>
        <v>FR0131211222</v>
      </c>
    </row>
    <row r="7415" spans="1:21">
      <c r="A7415">
        <v>20110930</v>
      </c>
      <c r="B7415" t="s">
        <v>143</v>
      </c>
      <c r="C7415">
        <v>1211223</v>
      </c>
      <c r="D7415" t="s">
        <v>181</v>
      </c>
      <c r="E7415" t="s">
        <v>54</v>
      </c>
      <c r="F7415" t="s">
        <v>45</v>
      </c>
      <c r="G7415">
        <v>558.33299679000004</v>
      </c>
      <c r="H7415">
        <v>0</v>
      </c>
      <c r="I7415">
        <v>410.33688737</v>
      </c>
      <c r="J7415">
        <v>29.175720802000001</v>
      </c>
      <c r="K7415">
        <v>0</v>
      </c>
      <c r="L7415">
        <v>381.16116656999998</v>
      </c>
      <c r="M7415">
        <v>0</v>
      </c>
      <c r="N7415">
        <v>0</v>
      </c>
      <c r="O7415">
        <v>0</v>
      </c>
      <c r="Q7415">
        <v>0</v>
      </c>
      <c r="R7415">
        <v>0.18101869370000001</v>
      </c>
      <c r="S7415">
        <v>0</v>
      </c>
      <c r="T7415" t="s">
        <v>9635</v>
      </c>
      <c r="U7415" s="92" t="str">
        <f t="shared" si="115"/>
        <v>FR0131211223</v>
      </c>
    </row>
    <row r="7416" spans="1:21">
      <c r="A7416">
        <v>20110930</v>
      </c>
      <c r="B7416" t="s">
        <v>143</v>
      </c>
      <c r="C7416">
        <v>1211224</v>
      </c>
      <c r="D7416" t="s">
        <v>181</v>
      </c>
      <c r="E7416" t="s">
        <v>53</v>
      </c>
      <c r="F7416" t="s">
        <v>45</v>
      </c>
      <c r="G7416">
        <v>0</v>
      </c>
      <c r="H7416">
        <v>0</v>
      </c>
      <c r="I7416">
        <v>-25.968309789999999</v>
      </c>
      <c r="J7416">
        <v>0</v>
      </c>
      <c r="K7416">
        <v>0</v>
      </c>
      <c r="L7416">
        <v>-25.968309789999999</v>
      </c>
      <c r="M7416">
        <v>0</v>
      </c>
      <c r="N7416">
        <v>0</v>
      </c>
      <c r="O7416">
        <v>0</v>
      </c>
      <c r="Q7416">
        <v>0</v>
      </c>
      <c r="R7416">
        <v>0</v>
      </c>
      <c r="S7416">
        <v>0</v>
      </c>
      <c r="T7416" t="s">
        <v>9636</v>
      </c>
      <c r="U7416" s="92" t="str">
        <f t="shared" si="115"/>
        <v>FR0131211224</v>
      </c>
    </row>
    <row r="7417" spans="1:21">
      <c r="A7417">
        <v>20110930</v>
      </c>
      <c r="B7417" t="s">
        <v>143</v>
      </c>
      <c r="C7417">
        <v>1211225</v>
      </c>
      <c r="D7417" t="s">
        <v>181</v>
      </c>
      <c r="E7417" t="s">
        <v>68</v>
      </c>
      <c r="F7417" t="s">
        <v>45</v>
      </c>
      <c r="G7417">
        <v>574.01865057999998</v>
      </c>
      <c r="H7417">
        <v>0</v>
      </c>
      <c r="I7417">
        <v>335.17417286</v>
      </c>
      <c r="J7417">
        <v>39.679178688999997</v>
      </c>
      <c r="K7417">
        <v>0</v>
      </c>
      <c r="L7417">
        <v>295.49499416999998</v>
      </c>
      <c r="M7417">
        <v>0</v>
      </c>
      <c r="N7417">
        <v>17.759823326999999</v>
      </c>
      <c r="O7417">
        <v>0</v>
      </c>
      <c r="P7417">
        <v>0</v>
      </c>
      <c r="Q7417">
        <v>0</v>
      </c>
      <c r="R7417">
        <v>0.29918788969999999</v>
      </c>
      <c r="S7417">
        <v>0</v>
      </c>
      <c r="T7417" t="s">
        <v>9637</v>
      </c>
      <c r="U7417" s="92" t="str">
        <f t="shared" si="115"/>
        <v>FR0131211225</v>
      </c>
    </row>
    <row r="7418" spans="1:21">
      <c r="A7418">
        <v>20110930</v>
      </c>
      <c r="B7418" t="s">
        <v>143</v>
      </c>
      <c r="C7418">
        <v>1211226</v>
      </c>
      <c r="D7418" t="s">
        <v>181</v>
      </c>
      <c r="E7418" t="s">
        <v>59</v>
      </c>
      <c r="F7418" t="s">
        <v>46</v>
      </c>
      <c r="G7418">
        <v>525.21180580999999</v>
      </c>
      <c r="H7418">
        <v>0</v>
      </c>
      <c r="I7418">
        <v>475.31723140999998</v>
      </c>
      <c r="J7418">
        <v>110.31091764999999</v>
      </c>
      <c r="K7418">
        <v>0</v>
      </c>
      <c r="L7418">
        <v>365.00631375</v>
      </c>
      <c r="M7418">
        <v>42.523308630000002</v>
      </c>
      <c r="N7418">
        <v>0.27278700630000002</v>
      </c>
      <c r="O7418">
        <v>0</v>
      </c>
      <c r="Q7418">
        <v>0</v>
      </c>
      <c r="R7418">
        <v>1.0516177200000001E-2</v>
      </c>
      <c r="S7418">
        <v>0</v>
      </c>
      <c r="T7418" t="s">
        <v>9638</v>
      </c>
      <c r="U7418" s="92" t="str">
        <f t="shared" si="115"/>
        <v>FR0131211226</v>
      </c>
    </row>
    <row r="7419" spans="1:21">
      <c r="A7419">
        <v>20110930</v>
      </c>
      <c r="B7419" t="s">
        <v>143</v>
      </c>
      <c r="C7419">
        <v>1211227</v>
      </c>
      <c r="D7419" t="s">
        <v>181</v>
      </c>
      <c r="E7419" t="s">
        <v>58</v>
      </c>
      <c r="F7419" t="s">
        <v>46</v>
      </c>
      <c r="G7419">
        <v>854.31663004999996</v>
      </c>
      <c r="H7419">
        <v>0</v>
      </c>
      <c r="I7419">
        <v>709.37417536999999</v>
      </c>
      <c r="J7419">
        <v>455.65687229999997</v>
      </c>
      <c r="K7419">
        <v>0</v>
      </c>
      <c r="L7419">
        <v>253.71730307000001</v>
      </c>
      <c r="M7419">
        <v>0</v>
      </c>
      <c r="N7419">
        <v>0.55801456689999995</v>
      </c>
      <c r="O7419">
        <v>0</v>
      </c>
      <c r="Q7419">
        <v>2</v>
      </c>
      <c r="R7419">
        <v>-2.4626233059999998</v>
      </c>
      <c r="S7419">
        <v>-5.4374064E-2</v>
      </c>
      <c r="T7419" t="s">
        <v>9639</v>
      </c>
      <c r="U7419" s="92" t="str">
        <f t="shared" si="115"/>
        <v>FR0131211227</v>
      </c>
    </row>
    <row r="7420" spans="1:21">
      <c r="A7420">
        <v>20110930</v>
      </c>
      <c r="B7420" t="s">
        <v>143</v>
      </c>
      <c r="C7420">
        <v>1211228</v>
      </c>
      <c r="D7420" t="s">
        <v>181</v>
      </c>
      <c r="E7420" t="s">
        <v>57</v>
      </c>
      <c r="F7420" t="s">
        <v>46</v>
      </c>
      <c r="G7420">
        <v>274.06694126999997</v>
      </c>
      <c r="H7420">
        <v>0</v>
      </c>
      <c r="I7420">
        <v>65.989104479000005</v>
      </c>
      <c r="J7420">
        <v>213.16611932999999</v>
      </c>
      <c r="K7420">
        <v>0</v>
      </c>
      <c r="L7420">
        <v>-147.17701479999999</v>
      </c>
      <c r="M7420">
        <v>0</v>
      </c>
      <c r="N7420">
        <v>-14.56291148</v>
      </c>
      <c r="O7420">
        <v>0</v>
      </c>
      <c r="Q7420">
        <v>2</v>
      </c>
      <c r="R7420">
        <v>-0.73276101699999996</v>
      </c>
      <c r="S7420">
        <v>-1.183086715</v>
      </c>
      <c r="T7420" t="s">
        <v>9640</v>
      </c>
      <c r="U7420" s="92" t="str">
        <f t="shared" si="115"/>
        <v>FR0131211228</v>
      </c>
    </row>
    <row r="7421" spans="1:21">
      <c r="A7421">
        <v>20110930</v>
      </c>
      <c r="B7421" t="s">
        <v>143</v>
      </c>
      <c r="C7421">
        <v>1211229</v>
      </c>
      <c r="D7421" t="s">
        <v>181</v>
      </c>
      <c r="E7421" t="s">
        <v>56</v>
      </c>
      <c r="F7421" t="s">
        <v>46</v>
      </c>
      <c r="G7421">
        <v>465.82202803000001</v>
      </c>
      <c r="H7421">
        <v>0</v>
      </c>
      <c r="I7421">
        <v>37.902387939999997</v>
      </c>
      <c r="J7421">
        <v>314.37375082</v>
      </c>
      <c r="K7421">
        <v>0</v>
      </c>
      <c r="L7421">
        <v>-276.47136289999997</v>
      </c>
      <c r="M7421">
        <v>20.106232250000001</v>
      </c>
      <c r="N7421">
        <v>-16.117401340000001</v>
      </c>
      <c r="O7421">
        <v>0</v>
      </c>
      <c r="Q7421">
        <v>2</v>
      </c>
      <c r="R7421">
        <v>3.7748972937</v>
      </c>
      <c r="S7421">
        <v>-6.1833473730000001</v>
      </c>
      <c r="T7421" t="s">
        <v>9641</v>
      </c>
      <c r="U7421" s="92" t="str">
        <f t="shared" si="115"/>
        <v>FR0131211229</v>
      </c>
    </row>
    <row r="7422" spans="1:21">
      <c r="A7422">
        <v>20110930</v>
      </c>
      <c r="B7422" t="s">
        <v>143</v>
      </c>
      <c r="C7422">
        <v>1211230</v>
      </c>
      <c r="D7422" t="s">
        <v>181</v>
      </c>
      <c r="E7422" t="s">
        <v>55</v>
      </c>
      <c r="F7422" t="s">
        <v>46</v>
      </c>
      <c r="G7422">
        <v>701.27402815000005</v>
      </c>
      <c r="H7422">
        <v>61.041249999999998</v>
      </c>
      <c r="I7422">
        <v>384.73262136</v>
      </c>
      <c r="J7422">
        <v>49.538706380000001</v>
      </c>
      <c r="K7422">
        <v>0</v>
      </c>
      <c r="L7422">
        <v>-104.251189</v>
      </c>
      <c r="M7422">
        <v>0</v>
      </c>
      <c r="N7422">
        <v>-4.8548678999999997E-2</v>
      </c>
      <c r="O7422">
        <v>0</v>
      </c>
      <c r="Q7422">
        <v>1</v>
      </c>
      <c r="R7422">
        <v>-0.74972295499999997</v>
      </c>
      <c r="S7422">
        <v>0</v>
      </c>
      <c r="T7422" t="s">
        <v>9642</v>
      </c>
      <c r="U7422" s="92" t="str">
        <f t="shared" si="115"/>
        <v>FR0131211230</v>
      </c>
    </row>
    <row r="7423" spans="1:21">
      <c r="A7423">
        <v>20110930</v>
      </c>
      <c r="B7423" t="s">
        <v>143</v>
      </c>
      <c r="C7423">
        <v>1211231</v>
      </c>
      <c r="D7423" t="s">
        <v>181</v>
      </c>
      <c r="E7423" t="s">
        <v>54</v>
      </c>
      <c r="F7423" t="s">
        <v>46</v>
      </c>
      <c r="G7423">
        <v>987.25850788000002</v>
      </c>
      <c r="H7423">
        <v>0</v>
      </c>
      <c r="I7423">
        <v>702.47876599999995</v>
      </c>
      <c r="J7423">
        <v>784.46972840000001</v>
      </c>
      <c r="K7423">
        <v>0</v>
      </c>
      <c r="L7423">
        <v>-81.990962400000001</v>
      </c>
      <c r="M7423">
        <v>3.6587580000000002</v>
      </c>
      <c r="N7423">
        <v>9.3404256133000008</v>
      </c>
      <c r="O7423">
        <v>0</v>
      </c>
      <c r="Q7423">
        <v>41</v>
      </c>
      <c r="R7423">
        <v>-19.42170269</v>
      </c>
      <c r="S7423">
        <v>-21.577579589999999</v>
      </c>
      <c r="T7423" t="s">
        <v>9643</v>
      </c>
      <c r="U7423" s="92" t="str">
        <f t="shared" si="115"/>
        <v>FR0131211231</v>
      </c>
    </row>
    <row r="7424" spans="1:21">
      <c r="A7424">
        <v>20110930</v>
      </c>
      <c r="B7424" t="s">
        <v>143</v>
      </c>
      <c r="C7424">
        <v>1211232</v>
      </c>
      <c r="D7424" t="s">
        <v>181</v>
      </c>
      <c r="E7424" t="s">
        <v>53</v>
      </c>
      <c r="F7424" t="s">
        <v>46</v>
      </c>
      <c r="G7424">
        <v>683.35342961000003</v>
      </c>
      <c r="H7424">
        <v>0</v>
      </c>
      <c r="I7424">
        <v>445.05555679999998</v>
      </c>
      <c r="J7424">
        <v>417.65331077000002</v>
      </c>
      <c r="K7424">
        <v>0</v>
      </c>
      <c r="L7424">
        <v>27.402246028</v>
      </c>
      <c r="M7424">
        <v>17.443339999999999</v>
      </c>
      <c r="N7424">
        <v>0</v>
      </c>
      <c r="O7424">
        <v>0</v>
      </c>
      <c r="Q7424">
        <v>128</v>
      </c>
      <c r="R7424">
        <v>-30.334958669999999</v>
      </c>
      <c r="S7424">
        <v>-97.910749949999996</v>
      </c>
      <c r="T7424" t="s">
        <v>9644</v>
      </c>
      <c r="U7424" s="92" t="str">
        <f t="shared" si="115"/>
        <v>FR0131211232</v>
      </c>
    </row>
    <row r="7425" spans="1:21">
      <c r="A7425">
        <v>20110930</v>
      </c>
      <c r="B7425" t="s">
        <v>143</v>
      </c>
      <c r="C7425">
        <v>1211233</v>
      </c>
      <c r="D7425" t="s">
        <v>181</v>
      </c>
      <c r="E7425" t="s">
        <v>68</v>
      </c>
      <c r="F7425" t="s">
        <v>46</v>
      </c>
      <c r="G7425">
        <v>4491.3033708000003</v>
      </c>
      <c r="H7425">
        <v>61.041249999999998</v>
      </c>
      <c r="I7425">
        <v>2820.8498433999998</v>
      </c>
      <c r="J7425">
        <v>2345.1694056000001</v>
      </c>
      <c r="K7425">
        <v>0</v>
      </c>
      <c r="L7425">
        <v>36.235333705000002</v>
      </c>
      <c r="M7425">
        <v>83.731638880000006</v>
      </c>
      <c r="N7425">
        <v>-20.557634319999998</v>
      </c>
      <c r="O7425">
        <v>0</v>
      </c>
      <c r="P7425">
        <v>0</v>
      </c>
      <c r="Q7425">
        <v>176</v>
      </c>
      <c r="R7425">
        <v>-49.916355170000003</v>
      </c>
      <c r="S7425">
        <v>-126.9091377</v>
      </c>
      <c r="T7425" t="s">
        <v>9645</v>
      </c>
      <c r="U7425" s="92" t="str">
        <f t="shared" si="115"/>
        <v>FR0131211233</v>
      </c>
    </row>
    <row r="7426" spans="1:21">
      <c r="A7426">
        <v>20110930</v>
      </c>
      <c r="B7426" t="s">
        <v>143</v>
      </c>
      <c r="C7426">
        <v>1211234</v>
      </c>
      <c r="D7426" t="s">
        <v>181</v>
      </c>
      <c r="E7426" t="s">
        <v>59</v>
      </c>
      <c r="F7426" t="s">
        <v>47</v>
      </c>
      <c r="G7426">
        <v>0</v>
      </c>
      <c r="H7426">
        <v>0</v>
      </c>
      <c r="I7426">
        <v>0</v>
      </c>
      <c r="J7426">
        <v>0</v>
      </c>
      <c r="K7426">
        <v>0</v>
      </c>
      <c r="L7426">
        <v>0</v>
      </c>
      <c r="M7426">
        <v>0</v>
      </c>
      <c r="N7426">
        <v>0</v>
      </c>
      <c r="O7426">
        <v>0</v>
      </c>
      <c r="Q7426">
        <v>0</v>
      </c>
      <c r="R7426">
        <v>0</v>
      </c>
      <c r="S7426">
        <v>0</v>
      </c>
      <c r="T7426" t="s">
        <v>9646</v>
      </c>
      <c r="U7426" s="92" t="str">
        <f t="shared" si="115"/>
        <v>FR0131211234</v>
      </c>
    </row>
    <row r="7427" spans="1:21">
      <c r="A7427">
        <v>20110930</v>
      </c>
      <c r="B7427" t="s">
        <v>143</v>
      </c>
      <c r="C7427">
        <v>1211235</v>
      </c>
      <c r="D7427" t="s">
        <v>181</v>
      </c>
      <c r="E7427" t="s">
        <v>58</v>
      </c>
      <c r="F7427" t="s">
        <v>47</v>
      </c>
      <c r="G7427">
        <v>24.69864905</v>
      </c>
      <c r="H7427">
        <v>0</v>
      </c>
      <c r="I7427">
        <v>-16.029488449999999</v>
      </c>
      <c r="J7427">
        <v>24.69864905</v>
      </c>
      <c r="K7427">
        <v>0</v>
      </c>
      <c r="L7427">
        <v>-40.728137500000003</v>
      </c>
      <c r="M7427">
        <v>0</v>
      </c>
      <c r="N7427">
        <v>-0.24894586599999999</v>
      </c>
      <c r="O7427">
        <v>0</v>
      </c>
      <c r="Q7427">
        <v>0</v>
      </c>
      <c r="R7427">
        <v>1.9255825399999999E-2</v>
      </c>
      <c r="S7427">
        <v>-1.9255825000000001E-2</v>
      </c>
      <c r="T7427" t="s">
        <v>9647</v>
      </c>
      <c r="U7427" s="92" t="str">
        <f t="shared" ref="U7427:U7490" si="116">B7427&amp;C7427</f>
        <v>FR0131211235</v>
      </c>
    </row>
    <row r="7428" spans="1:21">
      <c r="A7428">
        <v>20110930</v>
      </c>
      <c r="B7428" t="s">
        <v>143</v>
      </c>
      <c r="C7428">
        <v>1211236</v>
      </c>
      <c r="D7428" t="s">
        <v>181</v>
      </c>
      <c r="E7428" t="s">
        <v>57</v>
      </c>
      <c r="F7428" t="s">
        <v>47</v>
      </c>
      <c r="G7428">
        <v>0</v>
      </c>
      <c r="H7428">
        <v>0</v>
      </c>
      <c r="I7428">
        <v>0</v>
      </c>
      <c r="J7428">
        <v>0</v>
      </c>
      <c r="K7428">
        <v>0</v>
      </c>
      <c r="L7428">
        <v>0</v>
      </c>
      <c r="M7428">
        <v>0</v>
      </c>
      <c r="N7428">
        <v>0.47614422470000001</v>
      </c>
      <c r="O7428">
        <v>0</v>
      </c>
      <c r="Q7428">
        <v>0</v>
      </c>
      <c r="R7428">
        <v>0</v>
      </c>
      <c r="S7428">
        <v>0</v>
      </c>
      <c r="T7428" t="s">
        <v>9648</v>
      </c>
      <c r="U7428" s="92" t="str">
        <f t="shared" si="116"/>
        <v>FR0131211236</v>
      </c>
    </row>
    <row r="7429" spans="1:21">
      <c r="A7429">
        <v>20110930</v>
      </c>
      <c r="B7429" t="s">
        <v>143</v>
      </c>
      <c r="C7429">
        <v>1211237</v>
      </c>
      <c r="D7429" t="s">
        <v>181</v>
      </c>
      <c r="E7429" t="s">
        <v>56</v>
      </c>
      <c r="F7429" t="s">
        <v>47</v>
      </c>
      <c r="G7429">
        <v>26.296743947</v>
      </c>
      <c r="H7429">
        <v>0</v>
      </c>
      <c r="I7429">
        <v>25.095069519999999</v>
      </c>
      <c r="J7429">
        <v>0</v>
      </c>
      <c r="K7429">
        <v>0</v>
      </c>
      <c r="L7429">
        <v>25.095069519999999</v>
      </c>
      <c r="M7429">
        <v>0</v>
      </c>
      <c r="N7429">
        <v>0.51827850939999998</v>
      </c>
      <c r="O7429">
        <v>0</v>
      </c>
      <c r="Q7429">
        <v>0</v>
      </c>
      <c r="R7429">
        <v>0</v>
      </c>
      <c r="S7429">
        <v>0</v>
      </c>
      <c r="T7429" t="s">
        <v>9649</v>
      </c>
      <c r="U7429" s="92" t="str">
        <f t="shared" si="116"/>
        <v>FR0131211237</v>
      </c>
    </row>
    <row r="7430" spans="1:21">
      <c r="A7430">
        <v>20110930</v>
      </c>
      <c r="B7430" t="s">
        <v>143</v>
      </c>
      <c r="C7430">
        <v>1211238</v>
      </c>
      <c r="D7430" t="s">
        <v>181</v>
      </c>
      <c r="E7430" t="s">
        <v>55</v>
      </c>
      <c r="F7430" t="s">
        <v>47</v>
      </c>
      <c r="G7430">
        <v>6.9902713207999998</v>
      </c>
      <c r="H7430">
        <v>0</v>
      </c>
      <c r="I7430">
        <v>-3.616172594</v>
      </c>
      <c r="J7430">
        <v>0</v>
      </c>
      <c r="K7430">
        <v>0</v>
      </c>
      <c r="L7430">
        <v>-3.616172594</v>
      </c>
      <c r="M7430">
        <v>0</v>
      </c>
      <c r="N7430">
        <v>0.68438953859999996</v>
      </c>
      <c r="O7430">
        <v>0</v>
      </c>
      <c r="Q7430">
        <v>0</v>
      </c>
      <c r="R7430">
        <v>0</v>
      </c>
      <c r="S7430">
        <v>0</v>
      </c>
      <c r="T7430" t="s">
        <v>9650</v>
      </c>
      <c r="U7430" s="92" t="str">
        <f t="shared" si="116"/>
        <v>FR0131211238</v>
      </c>
    </row>
    <row r="7431" spans="1:21">
      <c r="A7431">
        <v>20110930</v>
      </c>
      <c r="B7431" t="s">
        <v>143</v>
      </c>
      <c r="C7431">
        <v>1211239</v>
      </c>
      <c r="D7431" t="s">
        <v>181</v>
      </c>
      <c r="E7431" t="s">
        <v>54</v>
      </c>
      <c r="F7431" t="s">
        <v>47</v>
      </c>
      <c r="G7431">
        <v>0</v>
      </c>
      <c r="H7431">
        <v>0</v>
      </c>
      <c r="I7431">
        <v>-1.1597942290000001</v>
      </c>
      <c r="J7431">
        <v>0</v>
      </c>
      <c r="K7431">
        <v>0</v>
      </c>
      <c r="L7431">
        <v>-1.1597942290000001</v>
      </c>
      <c r="M7431">
        <v>0</v>
      </c>
      <c r="N7431">
        <v>-0.41614868599999999</v>
      </c>
      <c r="O7431">
        <v>0</v>
      </c>
      <c r="Q7431">
        <v>0</v>
      </c>
      <c r="R7431">
        <v>0</v>
      </c>
      <c r="S7431">
        <v>0</v>
      </c>
      <c r="T7431" t="s">
        <v>9651</v>
      </c>
      <c r="U7431" s="92" t="str">
        <f t="shared" si="116"/>
        <v>FR0131211239</v>
      </c>
    </row>
    <row r="7432" spans="1:21">
      <c r="A7432">
        <v>20110930</v>
      </c>
      <c r="B7432" t="s">
        <v>143</v>
      </c>
      <c r="C7432">
        <v>1211240</v>
      </c>
      <c r="D7432" t="s">
        <v>181</v>
      </c>
      <c r="E7432" t="s">
        <v>53</v>
      </c>
      <c r="F7432" t="s">
        <v>47</v>
      </c>
      <c r="G7432">
        <v>0</v>
      </c>
      <c r="H7432">
        <v>0</v>
      </c>
      <c r="I7432">
        <v>-0.98605869099999999</v>
      </c>
      <c r="J7432">
        <v>0</v>
      </c>
      <c r="K7432">
        <v>0</v>
      </c>
      <c r="L7432">
        <v>-0.98605869099999999</v>
      </c>
      <c r="M7432">
        <v>0</v>
      </c>
      <c r="N7432">
        <v>0</v>
      </c>
      <c r="O7432">
        <v>0</v>
      </c>
      <c r="Q7432">
        <v>0</v>
      </c>
      <c r="R7432">
        <v>0</v>
      </c>
      <c r="S7432">
        <v>0</v>
      </c>
      <c r="T7432" t="s">
        <v>9652</v>
      </c>
      <c r="U7432" s="92" t="str">
        <f t="shared" si="116"/>
        <v>FR0131211240</v>
      </c>
    </row>
    <row r="7433" spans="1:21">
      <c r="A7433">
        <v>20110930</v>
      </c>
      <c r="B7433" t="s">
        <v>143</v>
      </c>
      <c r="C7433">
        <v>1211241</v>
      </c>
      <c r="D7433" t="s">
        <v>181</v>
      </c>
      <c r="E7433" t="s">
        <v>68</v>
      </c>
      <c r="F7433" t="s">
        <v>47</v>
      </c>
      <c r="G7433">
        <v>57.985664317999998</v>
      </c>
      <c r="H7433">
        <v>0</v>
      </c>
      <c r="I7433">
        <v>3.3035555558</v>
      </c>
      <c r="J7433">
        <v>24.69864905</v>
      </c>
      <c r="K7433">
        <v>0</v>
      </c>
      <c r="L7433">
        <v>-21.395093490000001</v>
      </c>
      <c r="M7433">
        <v>0</v>
      </c>
      <c r="N7433">
        <v>1.0137177205000001</v>
      </c>
      <c r="O7433">
        <v>0</v>
      </c>
      <c r="P7433">
        <v>0</v>
      </c>
      <c r="Q7433">
        <v>0</v>
      </c>
      <c r="R7433">
        <v>1.9255825399999999E-2</v>
      </c>
      <c r="S7433">
        <v>-1.9255825000000001E-2</v>
      </c>
      <c r="T7433" t="s">
        <v>9653</v>
      </c>
      <c r="U7433" s="92" t="str">
        <f t="shared" si="116"/>
        <v>FR0131211241</v>
      </c>
    </row>
    <row r="7434" spans="1:21">
      <c r="A7434">
        <v>20110930</v>
      </c>
      <c r="B7434" t="s">
        <v>143</v>
      </c>
      <c r="C7434">
        <v>1211242</v>
      </c>
      <c r="D7434" t="s">
        <v>181</v>
      </c>
      <c r="E7434" t="s">
        <v>59</v>
      </c>
      <c r="F7434" t="s">
        <v>48</v>
      </c>
      <c r="G7434">
        <v>0</v>
      </c>
      <c r="H7434">
        <v>0</v>
      </c>
      <c r="I7434">
        <v>-627.03579119999995</v>
      </c>
      <c r="J7434">
        <v>0</v>
      </c>
      <c r="K7434">
        <v>0</v>
      </c>
      <c r="L7434">
        <v>-627.03579119999995</v>
      </c>
      <c r="M7434">
        <v>38.522473239999997</v>
      </c>
      <c r="N7434">
        <v>-3.4417768409999998</v>
      </c>
      <c r="O7434">
        <v>0</v>
      </c>
      <c r="Q7434">
        <v>0</v>
      </c>
      <c r="R7434">
        <v>0</v>
      </c>
      <c r="S7434">
        <v>0</v>
      </c>
      <c r="T7434" t="s">
        <v>9654</v>
      </c>
      <c r="U7434" s="92" t="str">
        <f t="shared" si="116"/>
        <v>FR0131211242</v>
      </c>
    </row>
    <row r="7435" spans="1:21">
      <c r="A7435">
        <v>20110930</v>
      </c>
      <c r="B7435" t="s">
        <v>143</v>
      </c>
      <c r="C7435">
        <v>1211243</v>
      </c>
      <c r="D7435" t="s">
        <v>181</v>
      </c>
      <c r="E7435" t="s">
        <v>58</v>
      </c>
      <c r="F7435" t="s">
        <v>48</v>
      </c>
      <c r="G7435">
        <v>23.692314078999999</v>
      </c>
      <c r="H7435">
        <v>0</v>
      </c>
      <c r="I7435">
        <v>23.692314078999999</v>
      </c>
      <c r="J7435">
        <v>0</v>
      </c>
      <c r="K7435">
        <v>0</v>
      </c>
      <c r="L7435">
        <v>23.692314078999999</v>
      </c>
      <c r="M7435">
        <v>0</v>
      </c>
      <c r="N7435">
        <v>-0.23019250499999999</v>
      </c>
      <c r="O7435">
        <v>0</v>
      </c>
      <c r="Q7435">
        <v>0</v>
      </c>
      <c r="R7435">
        <v>0</v>
      </c>
      <c r="S7435">
        <v>0</v>
      </c>
      <c r="T7435" t="s">
        <v>9655</v>
      </c>
      <c r="U7435" s="92" t="str">
        <f t="shared" si="116"/>
        <v>FR0131211243</v>
      </c>
    </row>
    <row r="7436" spans="1:21">
      <c r="A7436">
        <v>20110930</v>
      </c>
      <c r="B7436" t="s">
        <v>143</v>
      </c>
      <c r="C7436">
        <v>1211244</v>
      </c>
      <c r="D7436" t="s">
        <v>181</v>
      </c>
      <c r="E7436" t="s">
        <v>57</v>
      </c>
      <c r="F7436" t="s">
        <v>48</v>
      </c>
      <c r="G7436">
        <v>1126.1169622</v>
      </c>
      <c r="H7436">
        <v>0</v>
      </c>
      <c r="I7436">
        <v>1122.7099721</v>
      </c>
      <c r="J7436">
        <v>49.477287445000002</v>
      </c>
      <c r="K7436">
        <v>0</v>
      </c>
      <c r="L7436">
        <v>1073.2326846000001</v>
      </c>
      <c r="M7436">
        <v>1.49538737</v>
      </c>
      <c r="N7436">
        <v>0.94799213979999997</v>
      </c>
      <c r="O7436">
        <v>0</v>
      </c>
      <c r="Q7436">
        <v>0</v>
      </c>
      <c r="R7436">
        <v>0.1344459875</v>
      </c>
      <c r="S7436">
        <v>0</v>
      </c>
      <c r="T7436" t="s">
        <v>9656</v>
      </c>
      <c r="U7436" s="92" t="str">
        <f t="shared" si="116"/>
        <v>FR0131211244</v>
      </c>
    </row>
    <row r="7437" spans="1:21">
      <c r="A7437">
        <v>20110930</v>
      </c>
      <c r="B7437" t="s">
        <v>143</v>
      </c>
      <c r="C7437">
        <v>1211245</v>
      </c>
      <c r="D7437" t="s">
        <v>181</v>
      </c>
      <c r="E7437" t="s">
        <v>56</v>
      </c>
      <c r="F7437" t="s">
        <v>48</v>
      </c>
      <c r="G7437">
        <v>278.54420680999999</v>
      </c>
      <c r="H7437">
        <v>0</v>
      </c>
      <c r="I7437">
        <v>278.54420680999999</v>
      </c>
      <c r="J7437">
        <v>0</v>
      </c>
      <c r="K7437">
        <v>0</v>
      </c>
      <c r="L7437">
        <v>278.54420680999999</v>
      </c>
      <c r="M7437">
        <v>0</v>
      </c>
      <c r="N7437">
        <v>-0.17154551600000001</v>
      </c>
      <c r="O7437">
        <v>0</v>
      </c>
      <c r="Q7437">
        <v>0</v>
      </c>
      <c r="R7437">
        <v>0</v>
      </c>
      <c r="S7437">
        <v>0</v>
      </c>
      <c r="T7437" t="s">
        <v>9657</v>
      </c>
      <c r="U7437" s="92" t="str">
        <f t="shared" si="116"/>
        <v>FR0131211245</v>
      </c>
    </row>
    <row r="7438" spans="1:21">
      <c r="A7438">
        <v>20110930</v>
      </c>
      <c r="B7438" t="s">
        <v>143</v>
      </c>
      <c r="C7438">
        <v>1211246</v>
      </c>
      <c r="D7438" t="s">
        <v>181</v>
      </c>
      <c r="E7438" t="s">
        <v>55</v>
      </c>
      <c r="F7438" t="s">
        <v>48</v>
      </c>
      <c r="G7438">
        <v>639.78888057999995</v>
      </c>
      <c r="H7438">
        <v>0</v>
      </c>
      <c r="I7438">
        <v>552.82051008999997</v>
      </c>
      <c r="J7438">
        <v>0</v>
      </c>
      <c r="K7438">
        <v>0</v>
      </c>
      <c r="L7438">
        <v>552.82051008999997</v>
      </c>
      <c r="M7438">
        <v>0</v>
      </c>
      <c r="N7438">
        <v>-0.207431479</v>
      </c>
      <c r="O7438">
        <v>0</v>
      </c>
      <c r="Q7438">
        <v>0</v>
      </c>
      <c r="R7438">
        <v>0</v>
      </c>
      <c r="S7438">
        <v>0</v>
      </c>
      <c r="T7438" t="s">
        <v>9658</v>
      </c>
      <c r="U7438" s="92" t="str">
        <f t="shared" si="116"/>
        <v>FR0131211246</v>
      </c>
    </row>
    <row r="7439" spans="1:21">
      <c r="A7439">
        <v>20110930</v>
      </c>
      <c r="B7439" t="s">
        <v>143</v>
      </c>
      <c r="C7439">
        <v>1211247</v>
      </c>
      <c r="D7439" t="s">
        <v>181</v>
      </c>
      <c r="E7439" t="s">
        <v>54</v>
      </c>
      <c r="F7439" t="s">
        <v>48</v>
      </c>
      <c r="G7439">
        <v>119.13707255999999</v>
      </c>
      <c r="H7439">
        <v>0</v>
      </c>
      <c r="I7439">
        <v>-221.21100659999999</v>
      </c>
      <c r="J7439">
        <v>0</v>
      </c>
      <c r="K7439">
        <v>0</v>
      </c>
      <c r="L7439">
        <v>-221.21100659999999</v>
      </c>
      <c r="M7439">
        <v>0</v>
      </c>
      <c r="N7439">
        <v>0.4849703098</v>
      </c>
      <c r="O7439">
        <v>0</v>
      </c>
      <c r="Q7439">
        <v>0</v>
      </c>
      <c r="R7439">
        <v>0</v>
      </c>
      <c r="S7439">
        <v>0</v>
      </c>
      <c r="T7439" t="s">
        <v>9659</v>
      </c>
      <c r="U7439" s="92" t="str">
        <f t="shared" si="116"/>
        <v>FR0131211247</v>
      </c>
    </row>
    <row r="7440" spans="1:21">
      <c r="A7440">
        <v>20110930</v>
      </c>
      <c r="B7440" t="s">
        <v>143</v>
      </c>
      <c r="C7440">
        <v>1211248</v>
      </c>
      <c r="D7440" t="s">
        <v>181</v>
      </c>
      <c r="E7440" t="s">
        <v>53</v>
      </c>
      <c r="F7440" t="s">
        <v>48</v>
      </c>
      <c r="G7440">
        <v>421.39372601000002</v>
      </c>
      <c r="H7440">
        <v>0</v>
      </c>
      <c r="I7440">
        <v>-53.793907670000003</v>
      </c>
      <c r="J7440">
        <v>0</v>
      </c>
      <c r="K7440">
        <v>0</v>
      </c>
      <c r="L7440">
        <v>-53.793907670000003</v>
      </c>
      <c r="M7440">
        <v>0</v>
      </c>
      <c r="N7440">
        <v>0</v>
      </c>
      <c r="O7440">
        <v>0</v>
      </c>
      <c r="Q7440">
        <v>0</v>
      </c>
      <c r="R7440">
        <v>0</v>
      </c>
      <c r="S7440">
        <v>0</v>
      </c>
      <c r="T7440" t="s">
        <v>9660</v>
      </c>
      <c r="U7440" s="92" t="str">
        <f t="shared" si="116"/>
        <v>FR0131211248</v>
      </c>
    </row>
    <row r="7441" spans="1:21">
      <c r="A7441">
        <v>20110930</v>
      </c>
      <c r="B7441" t="s">
        <v>143</v>
      </c>
      <c r="C7441">
        <v>1211249</v>
      </c>
      <c r="D7441" t="s">
        <v>181</v>
      </c>
      <c r="E7441" t="s">
        <v>68</v>
      </c>
      <c r="F7441" t="s">
        <v>48</v>
      </c>
      <c r="G7441">
        <v>2608.6731623000001</v>
      </c>
      <c r="H7441">
        <v>0</v>
      </c>
      <c r="I7441">
        <v>1075.7262975000001</v>
      </c>
      <c r="J7441">
        <v>49.477287445000002</v>
      </c>
      <c r="K7441">
        <v>0</v>
      </c>
      <c r="L7441">
        <v>1026.2490101000001</v>
      </c>
      <c r="M7441">
        <v>40.01786061</v>
      </c>
      <c r="N7441">
        <v>-2.6179838919999998</v>
      </c>
      <c r="O7441">
        <v>0</v>
      </c>
      <c r="P7441">
        <v>0</v>
      </c>
      <c r="Q7441">
        <v>0</v>
      </c>
      <c r="R7441">
        <v>0.1344459875</v>
      </c>
      <c r="S7441">
        <v>0</v>
      </c>
      <c r="T7441" t="s">
        <v>9661</v>
      </c>
      <c r="U7441" s="92" t="str">
        <f t="shared" si="116"/>
        <v>FR0131211249</v>
      </c>
    </row>
    <row r="7442" spans="1:21">
      <c r="A7442">
        <v>20110930</v>
      </c>
      <c r="B7442" t="s">
        <v>142</v>
      </c>
      <c r="C7442">
        <v>1211010</v>
      </c>
      <c r="D7442" t="s">
        <v>181</v>
      </c>
      <c r="E7442" t="s">
        <v>59</v>
      </c>
      <c r="F7442" t="s">
        <v>23</v>
      </c>
      <c r="G7442">
        <v>0</v>
      </c>
      <c r="H7442">
        <v>0</v>
      </c>
      <c r="I7442">
        <v>0</v>
      </c>
      <c r="J7442">
        <v>0</v>
      </c>
      <c r="K7442">
        <v>0</v>
      </c>
      <c r="L7442">
        <v>0</v>
      </c>
      <c r="M7442">
        <v>0</v>
      </c>
      <c r="N7442">
        <v>0</v>
      </c>
      <c r="O7442">
        <v>0</v>
      </c>
      <c r="P7442">
        <v>0</v>
      </c>
      <c r="Q7442">
        <v>0</v>
      </c>
      <c r="R7442">
        <v>0</v>
      </c>
      <c r="S7442">
        <v>0</v>
      </c>
      <c r="T7442" t="s">
        <v>9662</v>
      </c>
      <c r="U7442" s="92" t="str">
        <f t="shared" si="116"/>
        <v>FR0141211010</v>
      </c>
    </row>
    <row r="7443" spans="1:21">
      <c r="A7443">
        <v>20110930</v>
      </c>
      <c r="B7443" t="s">
        <v>142</v>
      </c>
      <c r="C7443">
        <v>1211011</v>
      </c>
      <c r="D7443" t="s">
        <v>181</v>
      </c>
      <c r="E7443" t="s">
        <v>58</v>
      </c>
      <c r="F7443" t="s">
        <v>23</v>
      </c>
      <c r="G7443">
        <v>553.97500000000002</v>
      </c>
      <c r="H7443">
        <v>0</v>
      </c>
      <c r="I7443">
        <v>553.97500000000002</v>
      </c>
      <c r="J7443">
        <v>517.07500000000005</v>
      </c>
      <c r="K7443">
        <v>0</v>
      </c>
      <c r="L7443">
        <v>36.9</v>
      </c>
      <c r="M7443">
        <v>0</v>
      </c>
      <c r="N7443">
        <v>0</v>
      </c>
      <c r="O7443">
        <v>0</v>
      </c>
      <c r="P7443">
        <v>0</v>
      </c>
      <c r="Q7443">
        <v>-2.67861444</v>
      </c>
      <c r="R7443">
        <v>2.67861444</v>
      </c>
      <c r="S7443">
        <v>0</v>
      </c>
      <c r="T7443" t="s">
        <v>9663</v>
      </c>
      <c r="U7443" s="92" t="str">
        <f t="shared" si="116"/>
        <v>FR0141211011</v>
      </c>
    </row>
    <row r="7444" spans="1:21">
      <c r="A7444">
        <v>20110930</v>
      </c>
      <c r="B7444" t="s">
        <v>142</v>
      </c>
      <c r="C7444">
        <v>1211012</v>
      </c>
      <c r="D7444" t="s">
        <v>181</v>
      </c>
      <c r="E7444" t="s">
        <v>57</v>
      </c>
      <c r="F7444" t="s">
        <v>23</v>
      </c>
      <c r="G7444">
        <v>0</v>
      </c>
      <c r="H7444">
        <v>0</v>
      </c>
      <c r="I7444">
        <v>0</v>
      </c>
      <c r="J7444">
        <v>0</v>
      </c>
      <c r="K7444">
        <v>0</v>
      </c>
      <c r="L7444">
        <v>0</v>
      </c>
      <c r="M7444">
        <v>0</v>
      </c>
      <c r="N7444">
        <v>0</v>
      </c>
      <c r="O7444">
        <v>0</v>
      </c>
      <c r="P7444">
        <v>0</v>
      </c>
      <c r="Q7444">
        <v>0</v>
      </c>
      <c r="R7444">
        <v>0</v>
      </c>
      <c r="S7444">
        <v>0</v>
      </c>
      <c r="T7444" t="s">
        <v>9664</v>
      </c>
      <c r="U7444" s="92" t="str">
        <f t="shared" si="116"/>
        <v>FR0141211012</v>
      </c>
    </row>
    <row r="7445" spans="1:21">
      <c r="A7445">
        <v>20110930</v>
      </c>
      <c r="B7445" t="s">
        <v>142</v>
      </c>
      <c r="C7445">
        <v>1211013</v>
      </c>
      <c r="D7445" t="s">
        <v>181</v>
      </c>
      <c r="E7445" t="s">
        <v>56</v>
      </c>
      <c r="F7445" t="s">
        <v>23</v>
      </c>
      <c r="G7445">
        <v>42.057000000000002</v>
      </c>
      <c r="H7445">
        <v>0</v>
      </c>
      <c r="I7445">
        <v>41.356999999999999</v>
      </c>
      <c r="J7445">
        <v>0</v>
      </c>
      <c r="K7445">
        <v>0</v>
      </c>
      <c r="L7445">
        <v>30.5</v>
      </c>
      <c r="M7445">
        <v>0</v>
      </c>
      <c r="N7445">
        <v>0</v>
      </c>
      <c r="O7445">
        <v>10.856999999999999</v>
      </c>
      <c r="P7445">
        <v>0</v>
      </c>
      <c r="Q7445">
        <v>0</v>
      </c>
      <c r="R7445">
        <v>0</v>
      </c>
      <c r="S7445">
        <v>0</v>
      </c>
      <c r="T7445" t="s">
        <v>9665</v>
      </c>
      <c r="U7445" s="92" t="str">
        <f t="shared" si="116"/>
        <v>FR0141211013</v>
      </c>
    </row>
    <row r="7446" spans="1:21">
      <c r="A7446">
        <v>20110930</v>
      </c>
      <c r="B7446" t="s">
        <v>142</v>
      </c>
      <c r="C7446">
        <v>1211014</v>
      </c>
      <c r="D7446" t="s">
        <v>181</v>
      </c>
      <c r="E7446" t="s">
        <v>55</v>
      </c>
      <c r="F7446" t="s">
        <v>23</v>
      </c>
      <c r="G7446">
        <v>24.864000000000001</v>
      </c>
      <c r="H7446">
        <v>0</v>
      </c>
      <c r="I7446">
        <v>-74.036000000000001</v>
      </c>
      <c r="J7446">
        <v>24.564</v>
      </c>
      <c r="K7446">
        <v>0</v>
      </c>
      <c r="L7446">
        <v>-98.6</v>
      </c>
      <c r="M7446">
        <v>0</v>
      </c>
      <c r="N7446">
        <v>0</v>
      </c>
      <c r="O7446">
        <v>0</v>
      </c>
      <c r="P7446">
        <v>0</v>
      </c>
      <c r="Q7446">
        <v>-0.59666916999999997</v>
      </c>
      <c r="R7446">
        <v>0.59666916999999997</v>
      </c>
      <c r="S7446">
        <v>0</v>
      </c>
      <c r="T7446" t="s">
        <v>9666</v>
      </c>
      <c r="U7446" s="92" t="str">
        <f t="shared" si="116"/>
        <v>FR0141211014</v>
      </c>
    </row>
    <row r="7447" spans="1:21">
      <c r="A7447">
        <v>20110930</v>
      </c>
      <c r="B7447" t="s">
        <v>142</v>
      </c>
      <c r="C7447">
        <v>1211015</v>
      </c>
      <c r="D7447" t="s">
        <v>181</v>
      </c>
      <c r="E7447" t="s">
        <v>54</v>
      </c>
      <c r="F7447" t="s">
        <v>23</v>
      </c>
      <c r="G7447">
        <v>115.1</v>
      </c>
      <c r="H7447">
        <v>0</v>
      </c>
      <c r="I7447">
        <v>38.200000000000003</v>
      </c>
      <c r="J7447">
        <v>0</v>
      </c>
      <c r="K7447">
        <v>0</v>
      </c>
      <c r="L7447">
        <v>38.200000000000003</v>
      </c>
      <c r="M7447">
        <v>-16.5</v>
      </c>
      <c r="N7447">
        <v>0</v>
      </c>
      <c r="O7447">
        <v>0</v>
      </c>
      <c r="P7447">
        <v>0</v>
      </c>
      <c r="Q7447">
        <v>0</v>
      </c>
      <c r="R7447">
        <v>0</v>
      </c>
      <c r="S7447">
        <v>0</v>
      </c>
      <c r="T7447" t="s">
        <v>9667</v>
      </c>
      <c r="U7447" s="92" t="str">
        <f t="shared" si="116"/>
        <v>FR0141211015</v>
      </c>
    </row>
    <row r="7448" spans="1:21">
      <c r="A7448">
        <v>20110930</v>
      </c>
      <c r="B7448" t="s">
        <v>142</v>
      </c>
      <c r="C7448">
        <v>1211016</v>
      </c>
      <c r="D7448" t="s">
        <v>181</v>
      </c>
      <c r="E7448" t="s">
        <v>53</v>
      </c>
      <c r="F7448" t="s">
        <v>23</v>
      </c>
      <c r="G7448">
        <v>48.9</v>
      </c>
      <c r="H7448">
        <v>0</v>
      </c>
      <c r="I7448">
        <v>24.8</v>
      </c>
      <c r="J7448">
        <v>0</v>
      </c>
      <c r="K7448">
        <v>0</v>
      </c>
      <c r="L7448">
        <v>24.8</v>
      </c>
      <c r="M7448">
        <v>-7.2</v>
      </c>
      <c r="N7448">
        <v>0</v>
      </c>
      <c r="O7448">
        <v>0</v>
      </c>
      <c r="P7448">
        <v>0</v>
      </c>
      <c r="Q7448">
        <v>0</v>
      </c>
      <c r="R7448">
        <v>0</v>
      </c>
      <c r="S7448">
        <v>0</v>
      </c>
      <c r="T7448" t="s">
        <v>9668</v>
      </c>
      <c r="U7448" s="92" t="str">
        <f t="shared" si="116"/>
        <v>FR0141211016</v>
      </c>
    </row>
    <row r="7449" spans="1:21">
      <c r="A7449">
        <v>20110930</v>
      </c>
      <c r="B7449" t="s">
        <v>142</v>
      </c>
      <c r="C7449">
        <v>1211017</v>
      </c>
      <c r="D7449" t="s">
        <v>181</v>
      </c>
      <c r="E7449" t="s">
        <v>68</v>
      </c>
      <c r="F7449" t="s">
        <v>23</v>
      </c>
      <c r="G7449">
        <v>784.89599999999996</v>
      </c>
      <c r="H7449">
        <v>0</v>
      </c>
      <c r="I7449">
        <v>584.29600000000005</v>
      </c>
      <c r="J7449">
        <v>541.63900000000001</v>
      </c>
      <c r="K7449">
        <v>0</v>
      </c>
      <c r="L7449">
        <v>31.8</v>
      </c>
      <c r="M7449">
        <v>-23.7</v>
      </c>
      <c r="N7449">
        <v>0</v>
      </c>
      <c r="O7449">
        <v>10.856999999999999</v>
      </c>
      <c r="P7449">
        <v>0</v>
      </c>
      <c r="Q7449">
        <v>-3.2752836099999998</v>
      </c>
      <c r="R7449">
        <v>3.2752836099999998</v>
      </c>
      <c r="S7449">
        <v>0</v>
      </c>
      <c r="T7449" t="s">
        <v>9669</v>
      </c>
      <c r="U7449" s="92" t="str">
        <f t="shared" si="116"/>
        <v>FR0141211017</v>
      </c>
    </row>
    <row r="7450" spans="1:21">
      <c r="A7450">
        <v>20110930</v>
      </c>
      <c r="B7450" t="s">
        <v>142</v>
      </c>
      <c r="C7450">
        <v>1211018</v>
      </c>
      <c r="D7450" t="s">
        <v>181</v>
      </c>
      <c r="E7450" t="s">
        <v>59</v>
      </c>
      <c r="F7450" t="s">
        <v>24</v>
      </c>
      <c r="G7450">
        <v>344.38141000000002</v>
      </c>
      <c r="H7450">
        <v>0</v>
      </c>
      <c r="I7450">
        <v>344.38141000000002</v>
      </c>
      <c r="J7450">
        <v>9.9814100000000003</v>
      </c>
      <c r="K7450">
        <v>0</v>
      </c>
      <c r="L7450">
        <v>334.4</v>
      </c>
      <c r="M7450">
        <v>0</v>
      </c>
      <c r="N7450">
        <v>0</v>
      </c>
      <c r="O7450">
        <v>0</v>
      </c>
      <c r="P7450">
        <v>0</v>
      </c>
      <c r="Q7450">
        <v>-1.280705E-2</v>
      </c>
      <c r="R7450">
        <v>1.280705E-2</v>
      </c>
      <c r="S7450">
        <v>0</v>
      </c>
      <c r="T7450" t="s">
        <v>9670</v>
      </c>
      <c r="U7450" s="92" t="str">
        <f t="shared" si="116"/>
        <v>FR0141211018</v>
      </c>
    </row>
    <row r="7451" spans="1:21">
      <c r="A7451">
        <v>20110930</v>
      </c>
      <c r="B7451" t="s">
        <v>142</v>
      </c>
      <c r="C7451">
        <v>1211019</v>
      </c>
      <c r="D7451" t="s">
        <v>181</v>
      </c>
      <c r="E7451" t="s">
        <v>58</v>
      </c>
      <c r="F7451" t="s">
        <v>24</v>
      </c>
      <c r="G7451">
        <v>403.64800000000002</v>
      </c>
      <c r="H7451">
        <v>0</v>
      </c>
      <c r="I7451">
        <v>149.44800000000001</v>
      </c>
      <c r="J7451">
        <v>329.44799999999998</v>
      </c>
      <c r="K7451">
        <v>0</v>
      </c>
      <c r="L7451">
        <v>-180</v>
      </c>
      <c r="M7451">
        <v>0</v>
      </c>
      <c r="N7451">
        <v>0</v>
      </c>
      <c r="O7451">
        <v>0</v>
      </c>
      <c r="P7451">
        <v>0</v>
      </c>
      <c r="Q7451">
        <v>-0.69093481999999995</v>
      </c>
      <c r="R7451">
        <v>0.89093482000000002</v>
      </c>
      <c r="S7451">
        <v>-0.2</v>
      </c>
      <c r="T7451" t="s">
        <v>9671</v>
      </c>
      <c r="U7451" s="92" t="str">
        <f t="shared" si="116"/>
        <v>FR0141211019</v>
      </c>
    </row>
    <row r="7452" spans="1:21">
      <c r="A7452">
        <v>20110930</v>
      </c>
      <c r="B7452" t="s">
        <v>142</v>
      </c>
      <c r="C7452">
        <v>1211020</v>
      </c>
      <c r="D7452" t="s">
        <v>181</v>
      </c>
      <c r="E7452" t="s">
        <v>57</v>
      </c>
      <c r="F7452" t="s">
        <v>24</v>
      </c>
      <c r="G7452">
        <v>1155.8247263999999</v>
      </c>
      <c r="H7452">
        <v>0</v>
      </c>
      <c r="I7452">
        <v>1153.9247264000001</v>
      </c>
      <c r="J7452">
        <v>1003.6247264</v>
      </c>
      <c r="K7452">
        <v>0</v>
      </c>
      <c r="L7452">
        <v>150.30000000000001</v>
      </c>
      <c r="M7452">
        <v>0</v>
      </c>
      <c r="N7452">
        <v>0</v>
      </c>
      <c r="O7452">
        <v>0</v>
      </c>
      <c r="P7452">
        <v>0</v>
      </c>
      <c r="Q7452">
        <v>-6.1431474420000001</v>
      </c>
      <c r="R7452">
        <v>6.1431474423000001</v>
      </c>
      <c r="S7452">
        <v>0</v>
      </c>
      <c r="T7452" t="s">
        <v>9672</v>
      </c>
      <c r="U7452" s="92" t="str">
        <f t="shared" si="116"/>
        <v>FR0141211020</v>
      </c>
    </row>
    <row r="7453" spans="1:21">
      <c r="A7453">
        <v>20110930</v>
      </c>
      <c r="B7453" t="s">
        <v>142</v>
      </c>
      <c r="C7453">
        <v>1211021</v>
      </c>
      <c r="D7453" t="s">
        <v>181</v>
      </c>
      <c r="E7453" t="s">
        <v>56</v>
      </c>
      <c r="F7453" t="s">
        <v>24</v>
      </c>
      <c r="G7453">
        <v>308.00895000000003</v>
      </c>
      <c r="H7453">
        <v>0</v>
      </c>
      <c r="I7453">
        <v>293.60894999999999</v>
      </c>
      <c r="J7453">
        <v>244.82485</v>
      </c>
      <c r="K7453">
        <v>0</v>
      </c>
      <c r="L7453">
        <v>-5.8</v>
      </c>
      <c r="M7453">
        <v>0</v>
      </c>
      <c r="N7453">
        <v>0</v>
      </c>
      <c r="O7453">
        <v>54.584099999999999</v>
      </c>
      <c r="P7453">
        <v>0</v>
      </c>
      <c r="Q7453">
        <v>-3.3566236200000001</v>
      </c>
      <c r="R7453">
        <v>3.3566236200000001</v>
      </c>
      <c r="S7453">
        <v>0</v>
      </c>
      <c r="T7453" t="s">
        <v>9673</v>
      </c>
      <c r="U7453" s="92" t="str">
        <f t="shared" si="116"/>
        <v>FR0141211021</v>
      </c>
    </row>
    <row r="7454" spans="1:21">
      <c r="A7454">
        <v>20110930</v>
      </c>
      <c r="B7454" t="s">
        <v>142</v>
      </c>
      <c r="C7454">
        <v>1211022</v>
      </c>
      <c r="D7454" t="s">
        <v>181</v>
      </c>
      <c r="E7454" t="s">
        <v>55</v>
      </c>
      <c r="F7454" t="s">
        <v>24</v>
      </c>
      <c r="G7454">
        <v>988.33926499999995</v>
      </c>
      <c r="H7454">
        <v>0</v>
      </c>
      <c r="I7454">
        <v>968.23926500000005</v>
      </c>
      <c r="J7454">
        <v>945.039265</v>
      </c>
      <c r="K7454">
        <v>0</v>
      </c>
      <c r="L7454">
        <v>23.2</v>
      </c>
      <c r="M7454">
        <v>73.3</v>
      </c>
      <c r="N7454">
        <v>0</v>
      </c>
      <c r="O7454">
        <v>0</v>
      </c>
      <c r="P7454">
        <v>0</v>
      </c>
      <c r="Q7454">
        <v>-7.8666408499999996</v>
      </c>
      <c r="R7454">
        <v>7.8666408499999996</v>
      </c>
      <c r="S7454">
        <v>0</v>
      </c>
      <c r="T7454" t="s">
        <v>9674</v>
      </c>
      <c r="U7454" s="92" t="str">
        <f t="shared" si="116"/>
        <v>FR0141211022</v>
      </c>
    </row>
    <row r="7455" spans="1:21">
      <c r="A7455">
        <v>20110930</v>
      </c>
      <c r="B7455" t="s">
        <v>142</v>
      </c>
      <c r="C7455">
        <v>1211023</v>
      </c>
      <c r="D7455" t="s">
        <v>181</v>
      </c>
      <c r="E7455" t="s">
        <v>54</v>
      </c>
      <c r="F7455" t="s">
        <v>24</v>
      </c>
      <c r="G7455">
        <v>1193.5873999999999</v>
      </c>
      <c r="H7455">
        <v>0</v>
      </c>
      <c r="I7455">
        <v>1140.6874</v>
      </c>
      <c r="J7455">
        <v>1013.9874</v>
      </c>
      <c r="K7455">
        <v>0</v>
      </c>
      <c r="L7455">
        <v>126.7</v>
      </c>
      <c r="M7455">
        <v>0</v>
      </c>
      <c r="N7455">
        <v>0</v>
      </c>
      <c r="O7455">
        <v>0</v>
      </c>
      <c r="P7455">
        <v>0</v>
      </c>
      <c r="Q7455">
        <v>-16.206611240000001</v>
      </c>
      <c r="R7455">
        <v>16.206611240000001</v>
      </c>
      <c r="S7455">
        <v>0</v>
      </c>
      <c r="T7455" t="s">
        <v>9675</v>
      </c>
      <c r="U7455" s="92" t="str">
        <f t="shared" si="116"/>
        <v>FR0141211023</v>
      </c>
    </row>
    <row r="7456" spans="1:21">
      <c r="A7456">
        <v>20110930</v>
      </c>
      <c r="B7456" t="s">
        <v>142</v>
      </c>
      <c r="C7456">
        <v>1211024</v>
      </c>
      <c r="D7456" t="s">
        <v>181</v>
      </c>
      <c r="E7456" t="s">
        <v>53</v>
      </c>
      <c r="F7456" t="s">
        <v>24</v>
      </c>
      <c r="G7456">
        <v>464.86399999999998</v>
      </c>
      <c r="H7456">
        <v>0</v>
      </c>
      <c r="I7456">
        <v>173.66399999999999</v>
      </c>
      <c r="J7456">
        <v>271.66399999999999</v>
      </c>
      <c r="K7456">
        <v>0</v>
      </c>
      <c r="L7456">
        <v>-98</v>
      </c>
      <c r="M7456">
        <v>0</v>
      </c>
      <c r="N7456">
        <v>0</v>
      </c>
      <c r="O7456">
        <v>0</v>
      </c>
      <c r="P7456">
        <v>0</v>
      </c>
      <c r="Q7456">
        <v>-12.175756570000001</v>
      </c>
      <c r="R7456">
        <v>12.175756570000001</v>
      </c>
      <c r="S7456">
        <v>0</v>
      </c>
      <c r="T7456" t="s">
        <v>9676</v>
      </c>
      <c r="U7456" s="92" t="str">
        <f t="shared" si="116"/>
        <v>FR0141211024</v>
      </c>
    </row>
    <row r="7457" spans="1:21">
      <c r="A7457">
        <v>20110930</v>
      </c>
      <c r="B7457" t="s">
        <v>142</v>
      </c>
      <c r="C7457">
        <v>1211025</v>
      </c>
      <c r="D7457" t="s">
        <v>181</v>
      </c>
      <c r="E7457" t="s">
        <v>68</v>
      </c>
      <c r="F7457" t="s">
        <v>24</v>
      </c>
      <c r="G7457">
        <v>4858.6537514000001</v>
      </c>
      <c r="H7457">
        <v>0</v>
      </c>
      <c r="I7457">
        <v>4223.9537514000003</v>
      </c>
      <c r="J7457">
        <v>3818.5696514000001</v>
      </c>
      <c r="K7457">
        <v>0</v>
      </c>
      <c r="L7457">
        <v>350.8</v>
      </c>
      <c r="M7457">
        <v>73.3</v>
      </c>
      <c r="N7457">
        <v>0</v>
      </c>
      <c r="O7457">
        <v>54.584099999999999</v>
      </c>
      <c r="P7457">
        <v>0</v>
      </c>
      <c r="Q7457">
        <v>-46.452521590000003</v>
      </c>
      <c r="R7457">
        <v>46.652521591999999</v>
      </c>
      <c r="S7457">
        <v>-0.2</v>
      </c>
      <c r="T7457" t="s">
        <v>9677</v>
      </c>
      <c r="U7457" s="92" t="str">
        <f t="shared" si="116"/>
        <v>FR0141211025</v>
      </c>
    </row>
    <row r="7458" spans="1:21">
      <c r="A7458">
        <v>20110930</v>
      </c>
      <c r="B7458" t="s">
        <v>142</v>
      </c>
      <c r="C7458">
        <v>1211026</v>
      </c>
      <c r="D7458" t="s">
        <v>181</v>
      </c>
      <c r="E7458" t="s">
        <v>59</v>
      </c>
      <c r="F7458" t="s">
        <v>25</v>
      </c>
      <c r="G7458">
        <v>0</v>
      </c>
      <c r="H7458">
        <v>0</v>
      </c>
      <c r="I7458">
        <v>0</v>
      </c>
      <c r="J7458">
        <v>0</v>
      </c>
      <c r="K7458">
        <v>0</v>
      </c>
      <c r="L7458">
        <v>0</v>
      </c>
      <c r="M7458">
        <v>0</v>
      </c>
      <c r="N7458">
        <v>0</v>
      </c>
      <c r="O7458">
        <v>0</v>
      </c>
      <c r="P7458">
        <v>0</v>
      </c>
      <c r="Q7458">
        <v>0</v>
      </c>
      <c r="R7458">
        <v>0</v>
      </c>
      <c r="S7458">
        <v>0</v>
      </c>
      <c r="T7458" t="s">
        <v>9678</v>
      </c>
      <c r="U7458" s="92" t="str">
        <f t="shared" si="116"/>
        <v>FR0141211026</v>
      </c>
    </row>
    <row r="7459" spans="1:21">
      <c r="A7459">
        <v>20110930</v>
      </c>
      <c r="B7459" t="s">
        <v>142</v>
      </c>
      <c r="C7459">
        <v>1211027</v>
      </c>
      <c r="D7459" t="s">
        <v>181</v>
      </c>
      <c r="E7459" t="s">
        <v>58</v>
      </c>
      <c r="F7459" t="s">
        <v>25</v>
      </c>
      <c r="G7459">
        <v>0</v>
      </c>
      <c r="H7459">
        <v>0</v>
      </c>
      <c r="I7459">
        <v>0</v>
      </c>
      <c r="J7459">
        <v>0</v>
      </c>
      <c r="K7459">
        <v>0</v>
      </c>
      <c r="L7459">
        <v>0</v>
      </c>
      <c r="M7459">
        <v>0</v>
      </c>
      <c r="N7459">
        <v>0</v>
      </c>
      <c r="O7459">
        <v>0</v>
      </c>
      <c r="P7459">
        <v>0</v>
      </c>
      <c r="Q7459">
        <v>0</v>
      </c>
      <c r="R7459">
        <v>0</v>
      </c>
      <c r="S7459">
        <v>0</v>
      </c>
      <c r="T7459" t="s">
        <v>9679</v>
      </c>
      <c r="U7459" s="92" t="str">
        <f t="shared" si="116"/>
        <v>FR0141211027</v>
      </c>
    </row>
    <row r="7460" spans="1:21">
      <c r="A7460">
        <v>20110930</v>
      </c>
      <c r="B7460" t="s">
        <v>142</v>
      </c>
      <c r="C7460">
        <v>1211028</v>
      </c>
      <c r="D7460" t="s">
        <v>181</v>
      </c>
      <c r="E7460" t="s">
        <v>57</v>
      </c>
      <c r="F7460" t="s">
        <v>25</v>
      </c>
      <c r="G7460">
        <v>0</v>
      </c>
      <c r="H7460">
        <v>0</v>
      </c>
      <c r="I7460">
        <v>0</v>
      </c>
      <c r="J7460">
        <v>0</v>
      </c>
      <c r="K7460">
        <v>0</v>
      </c>
      <c r="L7460">
        <v>0</v>
      </c>
      <c r="M7460">
        <v>0</v>
      </c>
      <c r="N7460">
        <v>0</v>
      </c>
      <c r="O7460">
        <v>0</v>
      </c>
      <c r="P7460">
        <v>0</v>
      </c>
      <c r="Q7460">
        <v>0</v>
      </c>
      <c r="R7460">
        <v>0</v>
      </c>
      <c r="S7460">
        <v>0</v>
      </c>
      <c r="T7460" t="s">
        <v>9680</v>
      </c>
      <c r="U7460" s="92" t="str">
        <f t="shared" si="116"/>
        <v>FR0141211028</v>
      </c>
    </row>
    <row r="7461" spans="1:21">
      <c r="A7461">
        <v>20110930</v>
      </c>
      <c r="B7461" t="s">
        <v>142</v>
      </c>
      <c r="C7461">
        <v>1211029</v>
      </c>
      <c r="D7461" t="s">
        <v>181</v>
      </c>
      <c r="E7461" t="s">
        <v>56</v>
      </c>
      <c r="F7461" t="s">
        <v>25</v>
      </c>
      <c r="G7461">
        <v>0</v>
      </c>
      <c r="H7461">
        <v>0</v>
      </c>
      <c r="I7461">
        <v>0</v>
      </c>
      <c r="J7461">
        <v>0</v>
      </c>
      <c r="K7461">
        <v>0</v>
      </c>
      <c r="L7461">
        <v>0</v>
      </c>
      <c r="M7461">
        <v>0</v>
      </c>
      <c r="N7461">
        <v>0</v>
      </c>
      <c r="O7461">
        <v>0</v>
      </c>
      <c r="P7461">
        <v>0</v>
      </c>
      <c r="Q7461">
        <v>0</v>
      </c>
      <c r="R7461">
        <v>0</v>
      </c>
      <c r="S7461">
        <v>0</v>
      </c>
      <c r="T7461" t="s">
        <v>9681</v>
      </c>
      <c r="U7461" s="92" t="str">
        <f t="shared" si="116"/>
        <v>FR0141211029</v>
      </c>
    </row>
    <row r="7462" spans="1:21">
      <c r="A7462">
        <v>20110930</v>
      </c>
      <c r="B7462" t="s">
        <v>142</v>
      </c>
      <c r="C7462">
        <v>1211030</v>
      </c>
      <c r="D7462" t="s">
        <v>181</v>
      </c>
      <c r="E7462" t="s">
        <v>55</v>
      </c>
      <c r="F7462" t="s">
        <v>25</v>
      </c>
      <c r="G7462">
        <v>0</v>
      </c>
      <c r="H7462">
        <v>0</v>
      </c>
      <c r="I7462">
        <v>0</v>
      </c>
      <c r="J7462">
        <v>0</v>
      </c>
      <c r="K7462">
        <v>0</v>
      </c>
      <c r="L7462">
        <v>0</v>
      </c>
      <c r="M7462">
        <v>0</v>
      </c>
      <c r="N7462">
        <v>0</v>
      </c>
      <c r="O7462">
        <v>0</v>
      </c>
      <c r="P7462">
        <v>0</v>
      </c>
      <c r="Q7462">
        <v>0</v>
      </c>
      <c r="R7462">
        <v>0</v>
      </c>
      <c r="S7462">
        <v>0</v>
      </c>
      <c r="T7462" t="s">
        <v>9682</v>
      </c>
      <c r="U7462" s="92" t="str">
        <f t="shared" si="116"/>
        <v>FR0141211030</v>
      </c>
    </row>
    <row r="7463" spans="1:21">
      <c r="A7463">
        <v>20110930</v>
      </c>
      <c r="B7463" t="s">
        <v>142</v>
      </c>
      <c r="C7463">
        <v>1211031</v>
      </c>
      <c r="D7463" t="s">
        <v>181</v>
      </c>
      <c r="E7463" t="s">
        <v>54</v>
      </c>
      <c r="F7463" t="s">
        <v>25</v>
      </c>
      <c r="G7463">
        <v>0</v>
      </c>
      <c r="H7463">
        <v>0</v>
      </c>
      <c r="I7463">
        <v>0</v>
      </c>
      <c r="J7463">
        <v>0</v>
      </c>
      <c r="K7463">
        <v>0</v>
      </c>
      <c r="L7463">
        <v>0</v>
      </c>
      <c r="M7463">
        <v>0</v>
      </c>
      <c r="N7463">
        <v>0</v>
      </c>
      <c r="O7463">
        <v>0</v>
      </c>
      <c r="P7463">
        <v>0</v>
      </c>
      <c r="Q7463">
        <v>0</v>
      </c>
      <c r="R7463">
        <v>0</v>
      </c>
      <c r="S7463">
        <v>0</v>
      </c>
      <c r="T7463" t="s">
        <v>9683</v>
      </c>
      <c r="U7463" s="92" t="str">
        <f t="shared" si="116"/>
        <v>FR0141211031</v>
      </c>
    </row>
    <row r="7464" spans="1:21">
      <c r="A7464">
        <v>20110930</v>
      </c>
      <c r="B7464" t="s">
        <v>142</v>
      </c>
      <c r="C7464">
        <v>1211032</v>
      </c>
      <c r="D7464" t="s">
        <v>181</v>
      </c>
      <c r="E7464" t="s">
        <v>53</v>
      </c>
      <c r="F7464" t="s">
        <v>25</v>
      </c>
      <c r="G7464">
        <v>0</v>
      </c>
      <c r="H7464">
        <v>0</v>
      </c>
      <c r="I7464">
        <v>0</v>
      </c>
      <c r="J7464">
        <v>0</v>
      </c>
      <c r="K7464">
        <v>0</v>
      </c>
      <c r="L7464">
        <v>0</v>
      </c>
      <c r="M7464">
        <v>0</v>
      </c>
      <c r="N7464">
        <v>0</v>
      </c>
      <c r="O7464">
        <v>0</v>
      </c>
      <c r="P7464">
        <v>0</v>
      </c>
      <c r="Q7464">
        <v>0</v>
      </c>
      <c r="R7464">
        <v>0</v>
      </c>
      <c r="S7464">
        <v>0</v>
      </c>
      <c r="T7464" t="s">
        <v>9684</v>
      </c>
      <c r="U7464" s="92" t="str">
        <f t="shared" si="116"/>
        <v>FR0141211032</v>
      </c>
    </row>
    <row r="7465" spans="1:21">
      <c r="A7465">
        <v>20110930</v>
      </c>
      <c r="B7465" t="s">
        <v>142</v>
      </c>
      <c r="C7465">
        <v>1211033</v>
      </c>
      <c r="D7465" t="s">
        <v>181</v>
      </c>
      <c r="E7465" t="s">
        <v>68</v>
      </c>
      <c r="F7465" t="s">
        <v>25</v>
      </c>
      <c r="G7465">
        <v>0</v>
      </c>
      <c r="H7465">
        <v>0</v>
      </c>
      <c r="I7465">
        <v>0</v>
      </c>
      <c r="J7465">
        <v>0</v>
      </c>
      <c r="K7465">
        <v>0</v>
      </c>
      <c r="L7465">
        <v>0</v>
      </c>
      <c r="M7465">
        <v>0</v>
      </c>
      <c r="N7465">
        <v>0</v>
      </c>
      <c r="O7465">
        <v>0</v>
      </c>
      <c r="P7465">
        <v>0</v>
      </c>
      <c r="Q7465">
        <v>0</v>
      </c>
      <c r="R7465">
        <v>0</v>
      </c>
      <c r="S7465">
        <v>0</v>
      </c>
      <c r="T7465" t="s">
        <v>9685</v>
      </c>
      <c r="U7465" s="92" t="str">
        <f t="shared" si="116"/>
        <v>FR0141211033</v>
      </c>
    </row>
    <row r="7466" spans="1:21">
      <c r="A7466">
        <v>20110930</v>
      </c>
      <c r="B7466" t="s">
        <v>142</v>
      </c>
      <c r="C7466">
        <v>1211034</v>
      </c>
      <c r="D7466" t="s">
        <v>181</v>
      </c>
      <c r="E7466" t="s">
        <v>59</v>
      </c>
      <c r="F7466" t="s">
        <v>26</v>
      </c>
      <c r="G7466">
        <v>0</v>
      </c>
      <c r="H7466">
        <v>0</v>
      </c>
      <c r="I7466">
        <v>0</v>
      </c>
      <c r="J7466">
        <v>0</v>
      </c>
      <c r="K7466">
        <v>0</v>
      </c>
      <c r="L7466">
        <v>0</v>
      </c>
      <c r="M7466">
        <v>0</v>
      </c>
      <c r="N7466">
        <v>0</v>
      </c>
      <c r="O7466">
        <v>0</v>
      </c>
      <c r="P7466">
        <v>0</v>
      </c>
      <c r="Q7466">
        <v>0</v>
      </c>
      <c r="R7466">
        <v>0</v>
      </c>
      <c r="S7466">
        <v>0</v>
      </c>
      <c r="T7466" t="s">
        <v>9686</v>
      </c>
      <c r="U7466" s="92" t="str">
        <f t="shared" si="116"/>
        <v>FR0141211034</v>
      </c>
    </row>
    <row r="7467" spans="1:21">
      <c r="A7467">
        <v>20110930</v>
      </c>
      <c r="B7467" t="s">
        <v>142</v>
      </c>
      <c r="C7467">
        <v>1211035</v>
      </c>
      <c r="D7467" t="s">
        <v>181</v>
      </c>
      <c r="E7467" t="s">
        <v>58</v>
      </c>
      <c r="F7467" t="s">
        <v>26</v>
      </c>
      <c r="G7467">
        <v>0</v>
      </c>
      <c r="H7467">
        <v>0</v>
      </c>
      <c r="I7467">
        <v>0</v>
      </c>
      <c r="J7467">
        <v>0</v>
      </c>
      <c r="K7467">
        <v>0</v>
      </c>
      <c r="L7467">
        <v>0</v>
      </c>
      <c r="M7467">
        <v>0</v>
      </c>
      <c r="N7467">
        <v>0</v>
      </c>
      <c r="O7467">
        <v>0</v>
      </c>
      <c r="P7467">
        <v>0</v>
      </c>
      <c r="Q7467">
        <v>0</v>
      </c>
      <c r="R7467">
        <v>0</v>
      </c>
      <c r="S7467">
        <v>0</v>
      </c>
      <c r="T7467" t="s">
        <v>9687</v>
      </c>
      <c r="U7467" s="92" t="str">
        <f t="shared" si="116"/>
        <v>FR0141211035</v>
      </c>
    </row>
    <row r="7468" spans="1:21">
      <c r="A7468">
        <v>20110930</v>
      </c>
      <c r="B7468" t="s">
        <v>142</v>
      </c>
      <c r="C7468">
        <v>1211036</v>
      </c>
      <c r="D7468" t="s">
        <v>181</v>
      </c>
      <c r="E7468" t="s">
        <v>57</v>
      </c>
      <c r="F7468" t="s">
        <v>26</v>
      </c>
      <c r="G7468">
        <v>0</v>
      </c>
      <c r="H7468">
        <v>0</v>
      </c>
      <c r="I7468">
        <v>0</v>
      </c>
      <c r="J7468">
        <v>0</v>
      </c>
      <c r="K7468">
        <v>0</v>
      </c>
      <c r="L7468">
        <v>0</v>
      </c>
      <c r="M7468">
        <v>0</v>
      </c>
      <c r="N7468">
        <v>0</v>
      </c>
      <c r="O7468">
        <v>0</v>
      </c>
      <c r="P7468">
        <v>0</v>
      </c>
      <c r="Q7468">
        <v>0</v>
      </c>
      <c r="R7468">
        <v>0</v>
      </c>
      <c r="S7468">
        <v>0</v>
      </c>
      <c r="T7468" t="s">
        <v>9688</v>
      </c>
      <c r="U7468" s="92" t="str">
        <f t="shared" si="116"/>
        <v>FR0141211036</v>
      </c>
    </row>
    <row r="7469" spans="1:21">
      <c r="A7469">
        <v>20110930</v>
      </c>
      <c r="B7469" t="s">
        <v>142</v>
      </c>
      <c r="C7469">
        <v>1211037</v>
      </c>
      <c r="D7469" t="s">
        <v>181</v>
      </c>
      <c r="E7469" t="s">
        <v>56</v>
      </c>
      <c r="F7469" t="s">
        <v>26</v>
      </c>
      <c r="G7469">
        <v>0</v>
      </c>
      <c r="H7469">
        <v>0</v>
      </c>
      <c r="I7469">
        <v>0</v>
      </c>
      <c r="J7469">
        <v>0</v>
      </c>
      <c r="K7469">
        <v>0</v>
      </c>
      <c r="L7469">
        <v>0</v>
      </c>
      <c r="M7469">
        <v>0</v>
      </c>
      <c r="N7469">
        <v>0</v>
      </c>
      <c r="O7469">
        <v>0</v>
      </c>
      <c r="P7469">
        <v>0</v>
      </c>
      <c r="Q7469">
        <v>0</v>
      </c>
      <c r="R7469">
        <v>0</v>
      </c>
      <c r="S7469">
        <v>0</v>
      </c>
      <c r="T7469" t="s">
        <v>9689</v>
      </c>
      <c r="U7469" s="92" t="str">
        <f t="shared" si="116"/>
        <v>FR0141211037</v>
      </c>
    </row>
    <row r="7470" spans="1:21">
      <c r="A7470">
        <v>20110930</v>
      </c>
      <c r="B7470" t="s">
        <v>142</v>
      </c>
      <c r="C7470">
        <v>1211038</v>
      </c>
      <c r="D7470" t="s">
        <v>181</v>
      </c>
      <c r="E7470" t="s">
        <v>55</v>
      </c>
      <c r="F7470" t="s">
        <v>26</v>
      </c>
      <c r="G7470">
        <v>0</v>
      </c>
      <c r="H7470">
        <v>0</v>
      </c>
      <c r="I7470">
        <v>0</v>
      </c>
      <c r="J7470">
        <v>0</v>
      </c>
      <c r="K7470">
        <v>0</v>
      </c>
      <c r="L7470">
        <v>0</v>
      </c>
      <c r="M7470">
        <v>0</v>
      </c>
      <c r="N7470">
        <v>0</v>
      </c>
      <c r="O7470">
        <v>0</v>
      </c>
      <c r="P7470">
        <v>0</v>
      </c>
      <c r="Q7470">
        <v>0</v>
      </c>
      <c r="R7470">
        <v>0</v>
      </c>
      <c r="S7470">
        <v>0</v>
      </c>
      <c r="T7470" t="s">
        <v>9690</v>
      </c>
      <c r="U7470" s="92" t="str">
        <f t="shared" si="116"/>
        <v>FR0141211038</v>
      </c>
    </row>
    <row r="7471" spans="1:21">
      <c r="A7471">
        <v>20110930</v>
      </c>
      <c r="B7471" t="s">
        <v>142</v>
      </c>
      <c r="C7471">
        <v>1211039</v>
      </c>
      <c r="D7471" t="s">
        <v>181</v>
      </c>
      <c r="E7471" t="s">
        <v>54</v>
      </c>
      <c r="F7471" t="s">
        <v>26</v>
      </c>
      <c r="G7471">
        <v>0</v>
      </c>
      <c r="H7471">
        <v>0</v>
      </c>
      <c r="I7471">
        <v>0</v>
      </c>
      <c r="J7471">
        <v>0</v>
      </c>
      <c r="K7471">
        <v>0</v>
      </c>
      <c r="L7471">
        <v>0</v>
      </c>
      <c r="M7471">
        <v>0</v>
      </c>
      <c r="N7471">
        <v>0</v>
      </c>
      <c r="O7471">
        <v>0</v>
      </c>
      <c r="P7471">
        <v>0</v>
      </c>
      <c r="Q7471">
        <v>0</v>
      </c>
      <c r="R7471">
        <v>0</v>
      </c>
      <c r="S7471">
        <v>0</v>
      </c>
      <c r="T7471" t="s">
        <v>9691</v>
      </c>
      <c r="U7471" s="92" t="str">
        <f t="shared" si="116"/>
        <v>FR0141211039</v>
      </c>
    </row>
    <row r="7472" spans="1:21">
      <c r="A7472">
        <v>20110930</v>
      </c>
      <c r="B7472" t="s">
        <v>142</v>
      </c>
      <c r="C7472">
        <v>1211040</v>
      </c>
      <c r="D7472" t="s">
        <v>181</v>
      </c>
      <c r="E7472" t="s">
        <v>53</v>
      </c>
      <c r="F7472" t="s">
        <v>26</v>
      </c>
      <c r="G7472">
        <v>0</v>
      </c>
      <c r="H7472">
        <v>0</v>
      </c>
      <c r="I7472">
        <v>0</v>
      </c>
      <c r="J7472">
        <v>0</v>
      </c>
      <c r="K7472">
        <v>0</v>
      </c>
      <c r="L7472">
        <v>0</v>
      </c>
      <c r="M7472">
        <v>0</v>
      </c>
      <c r="N7472">
        <v>0</v>
      </c>
      <c r="O7472">
        <v>0</v>
      </c>
      <c r="P7472">
        <v>0</v>
      </c>
      <c r="Q7472">
        <v>0</v>
      </c>
      <c r="R7472">
        <v>0</v>
      </c>
      <c r="S7472">
        <v>0</v>
      </c>
      <c r="T7472" t="s">
        <v>9692</v>
      </c>
      <c r="U7472" s="92" t="str">
        <f t="shared" si="116"/>
        <v>FR0141211040</v>
      </c>
    </row>
    <row r="7473" spans="1:21">
      <c r="A7473">
        <v>20110930</v>
      </c>
      <c r="B7473" t="s">
        <v>142</v>
      </c>
      <c r="C7473">
        <v>1211041</v>
      </c>
      <c r="D7473" t="s">
        <v>181</v>
      </c>
      <c r="E7473" t="s">
        <v>68</v>
      </c>
      <c r="F7473" t="s">
        <v>26</v>
      </c>
      <c r="G7473">
        <v>0</v>
      </c>
      <c r="H7473">
        <v>0</v>
      </c>
      <c r="I7473">
        <v>0</v>
      </c>
      <c r="J7473">
        <v>0</v>
      </c>
      <c r="K7473">
        <v>0</v>
      </c>
      <c r="L7473">
        <v>0</v>
      </c>
      <c r="M7473">
        <v>0</v>
      </c>
      <c r="N7473">
        <v>0</v>
      </c>
      <c r="O7473">
        <v>0</v>
      </c>
      <c r="P7473">
        <v>0</v>
      </c>
      <c r="Q7473">
        <v>0</v>
      </c>
      <c r="R7473">
        <v>0</v>
      </c>
      <c r="S7473">
        <v>0</v>
      </c>
      <c r="T7473" t="s">
        <v>9693</v>
      </c>
      <c r="U7473" s="92" t="str">
        <f t="shared" si="116"/>
        <v>FR0141211041</v>
      </c>
    </row>
    <row r="7474" spans="1:21">
      <c r="A7474">
        <v>20110930</v>
      </c>
      <c r="B7474" t="s">
        <v>142</v>
      </c>
      <c r="C7474">
        <v>1211042</v>
      </c>
      <c r="D7474" t="s">
        <v>181</v>
      </c>
      <c r="E7474" t="s">
        <v>59</v>
      </c>
      <c r="F7474" t="s">
        <v>27</v>
      </c>
      <c r="G7474">
        <v>0</v>
      </c>
      <c r="H7474">
        <v>0</v>
      </c>
      <c r="I7474">
        <v>0</v>
      </c>
      <c r="J7474">
        <v>0</v>
      </c>
      <c r="K7474">
        <v>0</v>
      </c>
      <c r="L7474">
        <v>0</v>
      </c>
      <c r="M7474">
        <v>0</v>
      </c>
      <c r="N7474">
        <v>0</v>
      </c>
      <c r="O7474">
        <v>0</v>
      </c>
      <c r="P7474">
        <v>0</v>
      </c>
      <c r="Q7474">
        <v>0</v>
      </c>
      <c r="R7474">
        <v>0</v>
      </c>
      <c r="S7474">
        <v>0</v>
      </c>
      <c r="T7474" t="s">
        <v>9694</v>
      </c>
      <c r="U7474" s="92" t="str">
        <f t="shared" si="116"/>
        <v>FR0141211042</v>
      </c>
    </row>
    <row r="7475" spans="1:21">
      <c r="A7475">
        <v>20110930</v>
      </c>
      <c r="B7475" t="s">
        <v>142</v>
      </c>
      <c r="C7475">
        <v>1211043</v>
      </c>
      <c r="D7475" t="s">
        <v>181</v>
      </c>
      <c r="E7475" t="s">
        <v>58</v>
      </c>
      <c r="F7475" t="s">
        <v>27</v>
      </c>
      <c r="G7475">
        <v>0</v>
      </c>
      <c r="H7475">
        <v>0</v>
      </c>
      <c r="I7475">
        <v>0</v>
      </c>
      <c r="J7475">
        <v>0</v>
      </c>
      <c r="K7475">
        <v>0</v>
      </c>
      <c r="L7475">
        <v>0</v>
      </c>
      <c r="M7475">
        <v>0</v>
      </c>
      <c r="N7475">
        <v>0</v>
      </c>
      <c r="O7475">
        <v>0</v>
      </c>
      <c r="P7475">
        <v>0</v>
      </c>
      <c r="Q7475">
        <v>0</v>
      </c>
      <c r="R7475">
        <v>0</v>
      </c>
      <c r="S7475">
        <v>0</v>
      </c>
      <c r="T7475" t="s">
        <v>9695</v>
      </c>
      <c r="U7475" s="92" t="str">
        <f t="shared" si="116"/>
        <v>FR0141211043</v>
      </c>
    </row>
    <row r="7476" spans="1:21">
      <c r="A7476">
        <v>20110930</v>
      </c>
      <c r="B7476" t="s">
        <v>142</v>
      </c>
      <c r="C7476">
        <v>1211044</v>
      </c>
      <c r="D7476" t="s">
        <v>181</v>
      </c>
      <c r="E7476" t="s">
        <v>57</v>
      </c>
      <c r="F7476" t="s">
        <v>27</v>
      </c>
      <c r="G7476">
        <v>0</v>
      </c>
      <c r="H7476">
        <v>0</v>
      </c>
      <c r="I7476">
        <v>0</v>
      </c>
      <c r="J7476">
        <v>0</v>
      </c>
      <c r="K7476">
        <v>0</v>
      </c>
      <c r="L7476">
        <v>0</v>
      </c>
      <c r="M7476">
        <v>0</v>
      </c>
      <c r="N7476">
        <v>0</v>
      </c>
      <c r="O7476">
        <v>0</v>
      </c>
      <c r="P7476">
        <v>0</v>
      </c>
      <c r="Q7476">
        <v>0</v>
      </c>
      <c r="R7476">
        <v>0</v>
      </c>
      <c r="S7476">
        <v>0</v>
      </c>
      <c r="T7476" t="s">
        <v>9696</v>
      </c>
      <c r="U7476" s="92" t="str">
        <f t="shared" si="116"/>
        <v>FR0141211044</v>
      </c>
    </row>
    <row r="7477" spans="1:21">
      <c r="A7477">
        <v>20110930</v>
      </c>
      <c r="B7477" t="s">
        <v>142</v>
      </c>
      <c r="C7477">
        <v>1211045</v>
      </c>
      <c r="D7477" t="s">
        <v>181</v>
      </c>
      <c r="E7477" t="s">
        <v>56</v>
      </c>
      <c r="F7477" t="s">
        <v>27</v>
      </c>
      <c r="G7477">
        <v>4.34</v>
      </c>
      <c r="H7477">
        <v>0</v>
      </c>
      <c r="I7477">
        <v>4.34</v>
      </c>
      <c r="J7477">
        <v>0</v>
      </c>
      <c r="K7477">
        <v>0</v>
      </c>
      <c r="L7477">
        <v>0</v>
      </c>
      <c r="M7477">
        <v>0</v>
      </c>
      <c r="N7477">
        <v>0</v>
      </c>
      <c r="O7477">
        <v>4.34</v>
      </c>
      <c r="P7477">
        <v>0</v>
      </c>
      <c r="Q7477">
        <v>0</v>
      </c>
      <c r="R7477">
        <v>0</v>
      </c>
      <c r="S7477">
        <v>0</v>
      </c>
      <c r="T7477" t="s">
        <v>9697</v>
      </c>
      <c r="U7477" s="92" t="str">
        <f t="shared" si="116"/>
        <v>FR0141211045</v>
      </c>
    </row>
    <row r="7478" spans="1:21">
      <c r="A7478">
        <v>20110930</v>
      </c>
      <c r="B7478" t="s">
        <v>142</v>
      </c>
      <c r="C7478">
        <v>1211046</v>
      </c>
      <c r="D7478" t="s">
        <v>181</v>
      </c>
      <c r="E7478" t="s">
        <v>55</v>
      </c>
      <c r="F7478" t="s">
        <v>27</v>
      </c>
      <c r="G7478">
        <v>0</v>
      </c>
      <c r="H7478">
        <v>0</v>
      </c>
      <c r="I7478">
        <v>0</v>
      </c>
      <c r="J7478">
        <v>0</v>
      </c>
      <c r="K7478">
        <v>0</v>
      </c>
      <c r="L7478">
        <v>0</v>
      </c>
      <c r="M7478">
        <v>0</v>
      </c>
      <c r="N7478">
        <v>0</v>
      </c>
      <c r="O7478">
        <v>0</v>
      </c>
      <c r="P7478">
        <v>0</v>
      </c>
      <c r="Q7478">
        <v>0</v>
      </c>
      <c r="R7478">
        <v>0</v>
      </c>
      <c r="S7478">
        <v>0</v>
      </c>
      <c r="T7478" t="s">
        <v>9698</v>
      </c>
      <c r="U7478" s="92" t="str">
        <f t="shared" si="116"/>
        <v>FR0141211046</v>
      </c>
    </row>
    <row r="7479" spans="1:21">
      <c r="A7479">
        <v>20110930</v>
      </c>
      <c r="B7479" t="s">
        <v>142</v>
      </c>
      <c r="C7479">
        <v>1211047</v>
      </c>
      <c r="D7479" t="s">
        <v>181</v>
      </c>
      <c r="E7479" t="s">
        <v>54</v>
      </c>
      <c r="F7479" t="s">
        <v>27</v>
      </c>
      <c r="G7479">
        <v>0</v>
      </c>
      <c r="H7479">
        <v>0</v>
      </c>
      <c r="I7479">
        <v>0</v>
      </c>
      <c r="J7479">
        <v>0</v>
      </c>
      <c r="K7479">
        <v>0</v>
      </c>
      <c r="L7479">
        <v>0</v>
      </c>
      <c r="M7479">
        <v>0</v>
      </c>
      <c r="N7479">
        <v>0</v>
      </c>
      <c r="O7479">
        <v>0</v>
      </c>
      <c r="P7479">
        <v>0</v>
      </c>
      <c r="Q7479">
        <v>0</v>
      </c>
      <c r="R7479">
        <v>0</v>
      </c>
      <c r="S7479">
        <v>0</v>
      </c>
      <c r="T7479" t="s">
        <v>9699</v>
      </c>
      <c r="U7479" s="92" t="str">
        <f t="shared" si="116"/>
        <v>FR0141211047</v>
      </c>
    </row>
    <row r="7480" spans="1:21">
      <c r="A7480">
        <v>20110930</v>
      </c>
      <c r="B7480" t="s">
        <v>142</v>
      </c>
      <c r="C7480">
        <v>1211048</v>
      </c>
      <c r="D7480" t="s">
        <v>181</v>
      </c>
      <c r="E7480" t="s">
        <v>53</v>
      </c>
      <c r="F7480" t="s">
        <v>27</v>
      </c>
      <c r="G7480">
        <v>0</v>
      </c>
      <c r="H7480">
        <v>0</v>
      </c>
      <c r="I7480">
        <v>0</v>
      </c>
      <c r="J7480">
        <v>0</v>
      </c>
      <c r="K7480">
        <v>0</v>
      </c>
      <c r="L7480">
        <v>0</v>
      </c>
      <c r="M7480">
        <v>0</v>
      </c>
      <c r="N7480">
        <v>0</v>
      </c>
      <c r="O7480">
        <v>0</v>
      </c>
      <c r="P7480">
        <v>0</v>
      </c>
      <c r="Q7480">
        <v>0</v>
      </c>
      <c r="R7480">
        <v>0</v>
      </c>
      <c r="S7480">
        <v>0</v>
      </c>
      <c r="T7480" t="s">
        <v>9700</v>
      </c>
      <c r="U7480" s="92" t="str">
        <f t="shared" si="116"/>
        <v>FR0141211048</v>
      </c>
    </row>
    <row r="7481" spans="1:21">
      <c r="A7481">
        <v>20110930</v>
      </c>
      <c r="B7481" t="s">
        <v>142</v>
      </c>
      <c r="C7481">
        <v>1211049</v>
      </c>
      <c r="D7481" t="s">
        <v>181</v>
      </c>
      <c r="E7481" t="s">
        <v>68</v>
      </c>
      <c r="F7481" t="s">
        <v>27</v>
      </c>
      <c r="G7481">
        <v>4.34</v>
      </c>
      <c r="H7481">
        <v>0</v>
      </c>
      <c r="I7481">
        <v>4.34</v>
      </c>
      <c r="J7481">
        <v>0</v>
      </c>
      <c r="K7481">
        <v>0</v>
      </c>
      <c r="L7481">
        <v>0</v>
      </c>
      <c r="M7481">
        <v>0</v>
      </c>
      <c r="N7481">
        <v>0</v>
      </c>
      <c r="O7481">
        <v>4.34</v>
      </c>
      <c r="P7481">
        <v>0</v>
      </c>
      <c r="Q7481">
        <v>0</v>
      </c>
      <c r="R7481">
        <v>0</v>
      </c>
      <c r="S7481">
        <v>0</v>
      </c>
      <c r="T7481" t="s">
        <v>9701</v>
      </c>
      <c r="U7481" s="92" t="str">
        <f t="shared" si="116"/>
        <v>FR0141211049</v>
      </c>
    </row>
    <row r="7482" spans="1:21">
      <c r="A7482">
        <v>20110930</v>
      </c>
      <c r="B7482" t="s">
        <v>142</v>
      </c>
      <c r="C7482">
        <v>1211050</v>
      </c>
      <c r="D7482" t="s">
        <v>181</v>
      </c>
      <c r="E7482" t="s">
        <v>59</v>
      </c>
      <c r="F7482" t="s">
        <v>28</v>
      </c>
      <c r="G7482">
        <v>0</v>
      </c>
      <c r="H7482">
        <v>0</v>
      </c>
      <c r="I7482">
        <v>0</v>
      </c>
      <c r="J7482">
        <v>0</v>
      </c>
      <c r="K7482">
        <v>0</v>
      </c>
      <c r="L7482">
        <v>0</v>
      </c>
      <c r="M7482">
        <v>0</v>
      </c>
      <c r="N7482">
        <v>0</v>
      </c>
      <c r="O7482">
        <v>0</v>
      </c>
      <c r="P7482">
        <v>0</v>
      </c>
      <c r="Q7482">
        <v>0</v>
      </c>
      <c r="R7482">
        <v>0</v>
      </c>
      <c r="S7482">
        <v>0</v>
      </c>
      <c r="T7482" t="s">
        <v>9702</v>
      </c>
      <c r="U7482" s="92" t="str">
        <f t="shared" si="116"/>
        <v>FR0141211050</v>
      </c>
    </row>
    <row r="7483" spans="1:21">
      <c r="A7483">
        <v>20110930</v>
      </c>
      <c r="B7483" t="s">
        <v>142</v>
      </c>
      <c r="C7483">
        <v>1211051</v>
      </c>
      <c r="D7483" t="s">
        <v>181</v>
      </c>
      <c r="E7483" t="s">
        <v>58</v>
      </c>
      <c r="F7483" t="s">
        <v>28</v>
      </c>
      <c r="G7483">
        <v>0</v>
      </c>
      <c r="H7483">
        <v>0</v>
      </c>
      <c r="I7483">
        <v>0</v>
      </c>
      <c r="J7483">
        <v>0</v>
      </c>
      <c r="K7483">
        <v>0</v>
      </c>
      <c r="L7483">
        <v>0</v>
      </c>
      <c r="M7483">
        <v>-6.9</v>
      </c>
      <c r="N7483">
        <v>0</v>
      </c>
      <c r="O7483">
        <v>0</v>
      </c>
      <c r="P7483">
        <v>0</v>
      </c>
      <c r="Q7483">
        <v>0</v>
      </c>
      <c r="R7483">
        <v>0</v>
      </c>
      <c r="S7483">
        <v>0</v>
      </c>
      <c r="T7483" t="s">
        <v>9703</v>
      </c>
      <c r="U7483" s="92" t="str">
        <f t="shared" si="116"/>
        <v>FR0141211051</v>
      </c>
    </row>
    <row r="7484" spans="1:21">
      <c r="A7484">
        <v>20110930</v>
      </c>
      <c r="B7484" t="s">
        <v>142</v>
      </c>
      <c r="C7484">
        <v>1211052</v>
      </c>
      <c r="D7484" t="s">
        <v>181</v>
      </c>
      <c r="E7484" t="s">
        <v>57</v>
      </c>
      <c r="F7484" t="s">
        <v>28</v>
      </c>
      <c r="G7484">
        <v>0</v>
      </c>
      <c r="H7484">
        <v>0</v>
      </c>
      <c r="I7484">
        <v>0</v>
      </c>
      <c r="J7484">
        <v>0</v>
      </c>
      <c r="K7484">
        <v>0</v>
      </c>
      <c r="L7484">
        <v>0</v>
      </c>
      <c r="M7484">
        <v>0</v>
      </c>
      <c r="N7484">
        <v>0</v>
      </c>
      <c r="O7484">
        <v>0</v>
      </c>
      <c r="P7484">
        <v>0</v>
      </c>
      <c r="Q7484">
        <v>0</v>
      </c>
      <c r="R7484">
        <v>0</v>
      </c>
      <c r="S7484">
        <v>0</v>
      </c>
      <c r="T7484" t="s">
        <v>9704</v>
      </c>
      <c r="U7484" s="92" t="str">
        <f t="shared" si="116"/>
        <v>FR0141211052</v>
      </c>
    </row>
    <row r="7485" spans="1:21">
      <c r="A7485">
        <v>20110930</v>
      </c>
      <c r="B7485" t="s">
        <v>142</v>
      </c>
      <c r="C7485">
        <v>1211053</v>
      </c>
      <c r="D7485" t="s">
        <v>181</v>
      </c>
      <c r="E7485" t="s">
        <v>56</v>
      </c>
      <c r="F7485" t="s">
        <v>28</v>
      </c>
      <c r="G7485">
        <v>0</v>
      </c>
      <c r="H7485">
        <v>0</v>
      </c>
      <c r="I7485">
        <v>0</v>
      </c>
      <c r="J7485">
        <v>0</v>
      </c>
      <c r="K7485">
        <v>0</v>
      </c>
      <c r="L7485">
        <v>0</v>
      </c>
      <c r="M7485">
        <v>0</v>
      </c>
      <c r="N7485">
        <v>0</v>
      </c>
      <c r="O7485">
        <v>0</v>
      </c>
      <c r="P7485">
        <v>0</v>
      </c>
      <c r="Q7485">
        <v>0</v>
      </c>
      <c r="R7485">
        <v>0</v>
      </c>
      <c r="S7485">
        <v>0</v>
      </c>
      <c r="T7485" t="s">
        <v>9705</v>
      </c>
      <c r="U7485" s="92" t="str">
        <f t="shared" si="116"/>
        <v>FR0141211053</v>
      </c>
    </row>
    <row r="7486" spans="1:21">
      <c r="A7486">
        <v>20110930</v>
      </c>
      <c r="B7486" t="s">
        <v>142</v>
      </c>
      <c r="C7486">
        <v>1211054</v>
      </c>
      <c r="D7486" t="s">
        <v>181</v>
      </c>
      <c r="E7486" t="s">
        <v>55</v>
      </c>
      <c r="F7486" t="s">
        <v>28</v>
      </c>
      <c r="G7486">
        <v>0</v>
      </c>
      <c r="H7486">
        <v>0</v>
      </c>
      <c r="I7486">
        <v>0</v>
      </c>
      <c r="J7486">
        <v>0</v>
      </c>
      <c r="K7486">
        <v>0</v>
      </c>
      <c r="L7486">
        <v>0</v>
      </c>
      <c r="M7486">
        <v>-11.6</v>
      </c>
      <c r="N7486">
        <v>0</v>
      </c>
      <c r="O7486">
        <v>0</v>
      </c>
      <c r="P7486">
        <v>0</v>
      </c>
      <c r="Q7486">
        <v>0</v>
      </c>
      <c r="R7486">
        <v>0</v>
      </c>
      <c r="S7486">
        <v>0</v>
      </c>
      <c r="T7486" t="s">
        <v>9706</v>
      </c>
      <c r="U7486" s="92" t="str">
        <f t="shared" si="116"/>
        <v>FR0141211054</v>
      </c>
    </row>
    <row r="7487" spans="1:21">
      <c r="A7487">
        <v>20110930</v>
      </c>
      <c r="B7487" t="s">
        <v>142</v>
      </c>
      <c r="C7487">
        <v>1211055</v>
      </c>
      <c r="D7487" t="s">
        <v>181</v>
      </c>
      <c r="E7487" t="s">
        <v>54</v>
      </c>
      <c r="F7487" t="s">
        <v>28</v>
      </c>
      <c r="G7487">
        <v>0</v>
      </c>
      <c r="H7487">
        <v>0</v>
      </c>
      <c r="I7487">
        <v>0</v>
      </c>
      <c r="J7487">
        <v>0</v>
      </c>
      <c r="K7487">
        <v>0</v>
      </c>
      <c r="L7487">
        <v>0</v>
      </c>
      <c r="M7487">
        <v>-55.9</v>
      </c>
      <c r="N7487">
        <v>0</v>
      </c>
      <c r="O7487">
        <v>0</v>
      </c>
      <c r="P7487">
        <v>0</v>
      </c>
      <c r="Q7487">
        <v>0</v>
      </c>
      <c r="R7487">
        <v>0</v>
      </c>
      <c r="S7487">
        <v>0</v>
      </c>
      <c r="T7487" t="s">
        <v>9707</v>
      </c>
      <c r="U7487" s="92" t="str">
        <f t="shared" si="116"/>
        <v>FR0141211055</v>
      </c>
    </row>
    <row r="7488" spans="1:21">
      <c r="A7488">
        <v>20110930</v>
      </c>
      <c r="B7488" t="s">
        <v>142</v>
      </c>
      <c r="C7488">
        <v>1211056</v>
      </c>
      <c r="D7488" t="s">
        <v>181</v>
      </c>
      <c r="E7488" t="s">
        <v>53</v>
      </c>
      <c r="F7488" t="s">
        <v>28</v>
      </c>
      <c r="G7488">
        <v>0</v>
      </c>
      <c r="H7488">
        <v>0</v>
      </c>
      <c r="I7488">
        <v>0</v>
      </c>
      <c r="J7488">
        <v>0</v>
      </c>
      <c r="K7488">
        <v>0</v>
      </c>
      <c r="L7488">
        <v>0</v>
      </c>
      <c r="M7488">
        <v>0</v>
      </c>
      <c r="N7488">
        <v>0</v>
      </c>
      <c r="O7488">
        <v>0</v>
      </c>
      <c r="P7488">
        <v>0</v>
      </c>
      <c r="Q7488">
        <v>0</v>
      </c>
      <c r="R7488">
        <v>0</v>
      </c>
      <c r="S7488">
        <v>0</v>
      </c>
      <c r="T7488" t="s">
        <v>9708</v>
      </c>
      <c r="U7488" s="92" t="str">
        <f t="shared" si="116"/>
        <v>FR0141211056</v>
      </c>
    </row>
    <row r="7489" spans="1:21">
      <c r="A7489">
        <v>20110930</v>
      </c>
      <c r="B7489" t="s">
        <v>142</v>
      </c>
      <c r="C7489">
        <v>1211057</v>
      </c>
      <c r="D7489" t="s">
        <v>181</v>
      </c>
      <c r="E7489" t="s">
        <v>68</v>
      </c>
      <c r="F7489" t="s">
        <v>28</v>
      </c>
      <c r="G7489">
        <v>0</v>
      </c>
      <c r="H7489">
        <v>0</v>
      </c>
      <c r="I7489">
        <v>0</v>
      </c>
      <c r="J7489">
        <v>0</v>
      </c>
      <c r="K7489">
        <v>0</v>
      </c>
      <c r="L7489">
        <v>0</v>
      </c>
      <c r="M7489">
        <v>-74.400000000000006</v>
      </c>
      <c r="N7489">
        <v>0</v>
      </c>
      <c r="O7489">
        <v>0</v>
      </c>
      <c r="P7489">
        <v>0</v>
      </c>
      <c r="Q7489">
        <v>0</v>
      </c>
      <c r="R7489">
        <v>0</v>
      </c>
      <c r="S7489">
        <v>0</v>
      </c>
      <c r="T7489" t="s">
        <v>9709</v>
      </c>
      <c r="U7489" s="92" t="str">
        <f t="shared" si="116"/>
        <v>FR0141211057</v>
      </c>
    </row>
    <row r="7490" spans="1:21">
      <c r="A7490">
        <v>20110930</v>
      </c>
      <c r="B7490" t="s">
        <v>142</v>
      </c>
      <c r="C7490">
        <v>1211058</v>
      </c>
      <c r="D7490" t="s">
        <v>181</v>
      </c>
      <c r="E7490" t="s">
        <v>59</v>
      </c>
      <c r="F7490" t="s">
        <v>29</v>
      </c>
      <c r="G7490">
        <v>0</v>
      </c>
      <c r="H7490">
        <v>0</v>
      </c>
      <c r="I7490">
        <v>0</v>
      </c>
      <c r="J7490">
        <v>0</v>
      </c>
      <c r="K7490">
        <v>0</v>
      </c>
      <c r="L7490">
        <v>0</v>
      </c>
      <c r="M7490">
        <v>0</v>
      </c>
      <c r="N7490">
        <v>0</v>
      </c>
      <c r="O7490">
        <v>0</v>
      </c>
      <c r="P7490">
        <v>0</v>
      </c>
      <c r="Q7490">
        <v>0</v>
      </c>
      <c r="R7490">
        <v>0</v>
      </c>
      <c r="S7490">
        <v>0</v>
      </c>
      <c r="T7490" t="s">
        <v>9710</v>
      </c>
      <c r="U7490" s="92" t="str">
        <f t="shared" si="116"/>
        <v>FR0141211058</v>
      </c>
    </row>
    <row r="7491" spans="1:21">
      <c r="A7491">
        <v>20110930</v>
      </c>
      <c r="B7491" t="s">
        <v>142</v>
      </c>
      <c r="C7491">
        <v>1211059</v>
      </c>
      <c r="D7491" t="s">
        <v>181</v>
      </c>
      <c r="E7491" t="s">
        <v>58</v>
      </c>
      <c r="F7491" t="s">
        <v>29</v>
      </c>
      <c r="G7491">
        <v>0</v>
      </c>
      <c r="H7491">
        <v>0</v>
      </c>
      <c r="I7491">
        <v>0</v>
      </c>
      <c r="J7491">
        <v>0</v>
      </c>
      <c r="K7491">
        <v>0</v>
      </c>
      <c r="L7491">
        <v>0</v>
      </c>
      <c r="M7491">
        <v>0</v>
      </c>
      <c r="N7491">
        <v>0</v>
      </c>
      <c r="O7491">
        <v>0</v>
      </c>
      <c r="P7491">
        <v>0</v>
      </c>
      <c r="Q7491">
        <v>0</v>
      </c>
      <c r="R7491">
        <v>0</v>
      </c>
      <c r="S7491">
        <v>0</v>
      </c>
      <c r="T7491" t="s">
        <v>9711</v>
      </c>
      <c r="U7491" s="92" t="str">
        <f t="shared" ref="U7491:U7554" si="117">B7491&amp;C7491</f>
        <v>FR0141211059</v>
      </c>
    </row>
    <row r="7492" spans="1:21">
      <c r="A7492">
        <v>20110930</v>
      </c>
      <c r="B7492" t="s">
        <v>142</v>
      </c>
      <c r="C7492">
        <v>1211060</v>
      </c>
      <c r="D7492" t="s">
        <v>181</v>
      </c>
      <c r="E7492" t="s">
        <v>57</v>
      </c>
      <c r="F7492" t="s">
        <v>29</v>
      </c>
      <c r="G7492">
        <v>0</v>
      </c>
      <c r="H7492">
        <v>0</v>
      </c>
      <c r="I7492">
        <v>0</v>
      </c>
      <c r="J7492">
        <v>0</v>
      </c>
      <c r="K7492">
        <v>0</v>
      </c>
      <c r="L7492">
        <v>0</v>
      </c>
      <c r="M7492">
        <v>0</v>
      </c>
      <c r="N7492">
        <v>0</v>
      </c>
      <c r="O7492">
        <v>0</v>
      </c>
      <c r="P7492">
        <v>0</v>
      </c>
      <c r="Q7492">
        <v>0</v>
      </c>
      <c r="R7492">
        <v>0</v>
      </c>
      <c r="S7492">
        <v>0</v>
      </c>
      <c r="T7492" t="s">
        <v>9712</v>
      </c>
      <c r="U7492" s="92" t="str">
        <f t="shared" si="117"/>
        <v>FR0141211060</v>
      </c>
    </row>
    <row r="7493" spans="1:21">
      <c r="A7493">
        <v>20110930</v>
      </c>
      <c r="B7493" t="s">
        <v>142</v>
      </c>
      <c r="C7493">
        <v>1211061</v>
      </c>
      <c r="D7493" t="s">
        <v>181</v>
      </c>
      <c r="E7493" t="s">
        <v>56</v>
      </c>
      <c r="F7493" t="s">
        <v>29</v>
      </c>
      <c r="G7493">
        <v>0</v>
      </c>
      <c r="H7493">
        <v>0</v>
      </c>
      <c r="I7493">
        <v>0</v>
      </c>
      <c r="J7493">
        <v>0</v>
      </c>
      <c r="K7493">
        <v>0</v>
      </c>
      <c r="L7493">
        <v>0</v>
      </c>
      <c r="M7493">
        <v>0</v>
      </c>
      <c r="N7493">
        <v>0</v>
      </c>
      <c r="O7493">
        <v>0</v>
      </c>
      <c r="P7493">
        <v>0</v>
      </c>
      <c r="Q7493">
        <v>0</v>
      </c>
      <c r="R7493">
        <v>0</v>
      </c>
      <c r="S7493">
        <v>0</v>
      </c>
      <c r="T7493" t="s">
        <v>9713</v>
      </c>
      <c r="U7493" s="92" t="str">
        <f t="shared" si="117"/>
        <v>FR0141211061</v>
      </c>
    </row>
    <row r="7494" spans="1:21">
      <c r="A7494">
        <v>20110930</v>
      </c>
      <c r="B7494" t="s">
        <v>142</v>
      </c>
      <c r="C7494">
        <v>1211062</v>
      </c>
      <c r="D7494" t="s">
        <v>181</v>
      </c>
      <c r="E7494" t="s">
        <v>55</v>
      </c>
      <c r="F7494" t="s">
        <v>29</v>
      </c>
      <c r="G7494">
        <v>0</v>
      </c>
      <c r="H7494">
        <v>0</v>
      </c>
      <c r="I7494">
        <v>0</v>
      </c>
      <c r="J7494">
        <v>0</v>
      </c>
      <c r="K7494">
        <v>0</v>
      </c>
      <c r="L7494">
        <v>0</v>
      </c>
      <c r="M7494">
        <v>0</v>
      </c>
      <c r="N7494">
        <v>0</v>
      </c>
      <c r="O7494">
        <v>0</v>
      </c>
      <c r="P7494">
        <v>0</v>
      </c>
      <c r="Q7494">
        <v>0</v>
      </c>
      <c r="R7494">
        <v>0</v>
      </c>
      <c r="S7494">
        <v>0</v>
      </c>
      <c r="T7494" t="s">
        <v>9714</v>
      </c>
      <c r="U7494" s="92" t="str">
        <f t="shared" si="117"/>
        <v>FR0141211062</v>
      </c>
    </row>
    <row r="7495" spans="1:21">
      <c r="A7495">
        <v>20110930</v>
      </c>
      <c r="B7495" t="s">
        <v>142</v>
      </c>
      <c r="C7495">
        <v>1211063</v>
      </c>
      <c r="D7495" t="s">
        <v>181</v>
      </c>
      <c r="E7495" t="s">
        <v>54</v>
      </c>
      <c r="F7495" t="s">
        <v>29</v>
      </c>
      <c r="G7495">
        <v>0</v>
      </c>
      <c r="H7495">
        <v>0</v>
      </c>
      <c r="I7495">
        <v>0</v>
      </c>
      <c r="J7495">
        <v>0</v>
      </c>
      <c r="K7495">
        <v>0</v>
      </c>
      <c r="L7495">
        <v>0</v>
      </c>
      <c r="M7495">
        <v>0</v>
      </c>
      <c r="N7495">
        <v>0</v>
      </c>
      <c r="O7495">
        <v>0</v>
      </c>
      <c r="P7495">
        <v>0</v>
      </c>
      <c r="Q7495">
        <v>0</v>
      </c>
      <c r="R7495">
        <v>0</v>
      </c>
      <c r="S7495">
        <v>0</v>
      </c>
      <c r="T7495" t="s">
        <v>9715</v>
      </c>
      <c r="U7495" s="92" t="str">
        <f t="shared" si="117"/>
        <v>FR0141211063</v>
      </c>
    </row>
    <row r="7496" spans="1:21">
      <c r="A7496">
        <v>20110930</v>
      </c>
      <c r="B7496" t="s">
        <v>142</v>
      </c>
      <c r="C7496">
        <v>1211064</v>
      </c>
      <c r="D7496" t="s">
        <v>181</v>
      </c>
      <c r="E7496" t="s">
        <v>53</v>
      </c>
      <c r="F7496" t="s">
        <v>29</v>
      </c>
      <c r="G7496">
        <v>0</v>
      </c>
      <c r="H7496">
        <v>0</v>
      </c>
      <c r="I7496">
        <v>0</v>
      </c>
      <c r="J7496">
        <v>0</v>
      </c>
      <c r="K7496">
        <v>0</v>
      </c>
      <c r="L7496">
        <v>0</v>
      </c>
      <c r="M7496">
        <v>0</v>
      </c>
      <c r="N7496">
        <v>0</v>
      </c>
      <c r="O7496">
        <v>0</v>
      </c>
      <c r="P7496">
        <v>0</v>
      </c>
      <c r="Q7496">
        <v>0</v>
      </c>
      <c r="R7496">
        <v>0</v>
      </c>
      <c r="S7496">
        <v>0</v>
      </c>
      <c r="T7496" t="s">
        <v>9716</v>
      </c>
      <c r="U7496" s="92" t="str">
        <f t="shared" si="117"/>
        <v>FR0141211064</v>
      </c>
    </row>
    <row r="7497" spans="1:21">
      <c r="A7497">
        <v>20110930</v>
      </c>
      <c r="B7497" t="s">
        <v>142</v>
      </c>
      <c r="C7497">
        <v>1211065</v>
      </c>
      <c r="D7497" t="s">
        <v>181</v>
      </c>
      <c r="E7497" t="s">
        <v>68</v>
      </c>
      <c r="F7497" t="s">
        <v>29</v>
      </c>
      <c r="G7497">
        <v>0</v>
      </c>
      <c r="H7497">
        <v>0</v>
      </c>
      <c r="I7497">
        <v>0</v>
      </c>
      <c r="J7497">
        <v>0</v>
      </c>
      <c r="K7497">
        <v>0</v>
      </c>
      <c r="L7497">
        <v>0</v>
      </c>
      <c r="M7497">
        <v>0</v>
      </c>
      <c r="N7497">
        <v>0</v>
      </c>
      <c r="O7497">
        <v>0</v>
      </c>
      <c r="P7497">
        <v>0</v>
      </c>
      <c r="Q7497">
        <v>0</v>
      </c>
      <c r="R7497">
        <v>0</v>
      </c>
      <c r="S7497">
        <v>0</v>
      </c>
      <c r="T7497" t="s">
        <v>9717</v>
      </c>
      <c r="U7497" s="92" t="str">
        <f t="shared" si="117"/>
        <v>FR0141211065</v>
      </c>
    </row>
    <row r="7498" spans="1:21">
      <c r="A7498">
        <v>20110930</v>
      </c>
      <c r="B7498" t="s">
        <v>142</v>
      </c>
      <c r="C7498">
        <v>1211066</v>
      </c>
      <c r="D7498" t="s">
        <v>181</v>
      </c>
      <c r="E7498" t="s">
        <v>59</v>
      </c>
      <c r="F7498" t="s">
        <v>30</v>
      </c>
      <c r="G7498">
        <v>0</v>
      </c>
      <c r="H7498">
        <v>0</v>
      </c>
      <c r="I7498">
        <v>0</v>
      </c>
      <c r="J7498">
        <v>0</v>
      </c>
      <c r="K7498">
        <v>0</v>
      </c>
      <c r="L7498">
        <v>0</v>
      </c>
      <c r="M7498">
        <v>0</v>
      </c>
      <c r="N7498">
        <v>0</v>
      </c>
      <c r="O7498">
        <v>0</v>
      </c>
      <c r="P7498">
        <v>0</v>
      </c>
      <c r="Q7498">
        <v>0</v>
      </c>
      <c r="R7498">
        <v>0</v>
      </c>
      <c r="S7498">
        <v>0</v>
      </c>
      <c r="T7498" t="s">
        <v>9718</v>
      </c>
      <c r="U7498" s="92" t="str">
        <f t="shared" si="117"/>
        <v>FR0141211066</v>
      </c>
    </row>
    <row r="7499" spans="1:21">
      <c r="A7499">
        <v>20110930</v>
      </c>
      <c r="B7499" t="s">
        <v>142</v>
      </c>
      <c r="C7499">
        <v>1211067</v>
      </c>
      <c r="D7499" t="s">
        <v>181</v>
      </c>
      <c r="E7499" t="s">
        <v>58</v>
      </c>
      <c r="F7499" t="s">
        <v>30</v>
      </c>
      <c r="G7499">
        <v>274.99439999999998</v>
      </c>
      <c r="H7499">
        <v>0</v>
      </c>
      <c r="I7499">
        <v>274.99439999999998</v>
      </c>
      <c r="J7499">
        <v>263.89440000000002</v>
      </c>
      <c r="K7499">
        <v>0</v>
      </c>
      <c r="L7499">
        <v>11.1</v>
      </c>
      <c r="M7499">
        <v>3.3</v>
      </c>
      <c r="N7499">
        <v>0</v>
      </c>
      <c r="O7499">
        <v>0</v>
      </c>
      <c r="P7499">
        <v>0</v>
      </c>
      <c r="Q7499">
        <v>-2.1344665699999998</v>
      </c>
      <c r="R7499">
        <v>2.1344665699999998</v>
      </c>
      <c r="S7499">
        <v>0</v>
      </c>
      <c r="T7499" t="s">
        <v>9719</v>
      </c>
      <c r="U7499" s="92" t="str">
        <f t="shared" si="117"/>
        <v>FR0141211067</v>
      </c>
    </row>
    <row r="7500" spans="1:21">
      <c r="A7500">
        <v>20110930</v>
      </c>
      <c r="B7500" t="s">
        <v>142</v>
      </c>
      <c r="C7500">
        <v>1211068</v>
      </c>
      <c r="D7500" t="s">
        <v>181</v>
      </c>
      <c r="E7500" t="s">
        <v>57</v>
      </c>
      <c r="F7500" t="s">
        <v>30</v>
      </c>
      <c r="G7500">
        <v>0</v>
      </c>
      <c r="H7500">
        <v>0</v>
      </c>
      <c r="I7500">
        <v>-10</v>
      </c>
      <c r="J7500">
        <v>0</v>
      </c>
      <c r="K7500">
        <v>0</v>
      </c>
      <c r="L7500">
        <v>-10</v>
      </c>
      <c r="M7500">
        <v>-1.6</v>
      </c>
      <c r="N7500">
        <v>0</v>
      </c>
      <c r="O7500">
        <v>0</v>
      </c>
      <c r="P7500">
        <v>0</v>
      </c>
      <c r="Q7500">
        <v>0</v>
      </c>
      <c r="R7500">
        <v>0</v>
      </c>
      <c r="S7500">
        <v>0</v>
      </c>
      <c r="T7500" t="s">
        <v>9720</v>
      </c>
      <c r="U7500" s="92" t="str">
        <f t="shared" si="117"/>
        <v>FR0141211068</v>
      </c>
    </row>
    <row r="7501" spans="1:21">
      <c r="A7501">
        <v>20110930</v>
      </c>
      <c r="B7501" t="s">
        <v>142</v>
      </c>
      <c r="C7501">
        <v>1211069</v>
      </c>
      <c r="D7501" t="s">
        <v>181</v>
      </c>
      <c r="E7501" t="s">
        <v>56</v>
      </c>
      <c r="F7501" t="s">
        <v>30</v>
      </c>
      <c r="G7501">
        <v>15.36</v>
      </c>
      <c r="H7501">
        <v>0</v>
      </c>
      <c r="I7501">
        <v>15.36</v>
      </c>
      <c r="J7501">
        <v>0</v>
      </c>
      <c r="K7501">
        <v>0</v>
      </c>
      <c r="L7501">
        <v>4.9000000000000004</v>
      </c>
      <c r="M7501">
        <v>10.4</v>
      </c>
      <c r="N7501">
        <v>0</v>
      </c>
      <c r="O7501">
        <v>10.46</v>
      </c>
      <c r="P7501">
        <v>0</v>
      </c>
      <c r="Q7501">
        <v>0</v>
      </c>
      <c r="R7501">
        <v>0</v>
      </c>
      <c r="S7501">
        <v>0</v>
      </c>
      <c r="T7501" t="s">
        <v>9721</v>
      </c>
      <c r="U7501" s="92" t="str">
        <f t="shared" si="117"/>
        <v>FR0141211069</v>
      </c>
    </row>
    <row r="7502" spans="1:21">
      <c r="A7502">
        <v>20110930</v>
      </c>
      <c r="B7502" t="s">
        <v>142</v>
      </c>
      <c r="C7502">
        <v>1211070</v>
      </c>
      <c r="D7502" t="s">
        <v>181</v>
      </c>
      <c r="E7502" t="s">
        <v>55</v>
      </c>
      <c r="F7502" t="s">
        <v>30</v>
      </c>
      <c r="G7502">
        <v>56.221400000000003</v>
      </c>
      <c r="H7502">
        <v>0</v>
      </c>
      <c r="I7502">
        <v>15.821400000000001</v>
      </c>
      <c r="J7502">
        <v>10.6214</v>
      </c>
      <c r="K7502">
        <v>0</v>
      </c>
      <c r="L7502">
        <v>5.2</v>
      </c>
      <c r="M7502">
        <v>13.5</v>
      </c>
      <c r="N7502">
        <v>0</v>
      </c>
      <c r="O7502">
        <v>0</v>
      </c>
      <c r="P7502">
        <v>0</v>
      </c>
      <c r="Q7502">
        <v>-0.15394940400000001</v>
      </c>
      <c r="R7502">
        <v>0.41633799999999999</v>
      </c>
      <c r="S7502">
        <v>-0.26238859599999997</v>
      </c>
      <c r="T7502" t="s">
        <v>9722</v>
      </c>
      <c r="U7502" s="92" t="str">
        <f t="shared" si="117"/>
        <v>FR0141211070</v>
      </c>
    </row>
    <row r="7503" spans="1:21">
      <c r="A7503">
        <v>20110930</v>
      </c>
      <c r="B7503" t="s">
        <v>142</v>
      </c>
      <c r="C7503">
        <v>1211071</v>
      </c>
      <c r="D7503" t="s">
        <v>181</v>
      </c>
      <c r="E7503" t="s">
        <v>54</v>
      </c>
      <c r="F7503" t="s">
        <v>30</v>
      </c>
      <c r="G7503">
        <v>91.5</v>
      </c>
      <c r="H7503">
        <v>0</v>
      </c>
      <c r="I7503">
        <v>85.1</v>
      </c>
      <c r="J7503">
        <v>0</v>
      </c>
      <c r="K7503">
        <v>0</v>
      </c>
      <c r="L7503">
        <v>85.1</v>
      </c>
      <c r="M7503">
        <v>61.5</v>
      </c>
      <c r="N7503">
        <v>0</v>
      </c>
      <c r="O7503">
        <v>0</v>
      </c>
      <c r="P7503">
        <v>0</v>
      </c>
      <c r="Q7503">
        <v>0</v>
      </c>
      <c r="R7503">
        <v>0</v>
      </c>
      <c r="S7503">
        <v>0</v>
      </c>
      <c r="T7503" t="s">
        <v>9723</v>
      </c>
      <c r="U7503" s="92" t="str">
        <f t="shared" si="117"/>
        <v>FR0141211071</v>
      </c>
    </row>
    <row r="7504" spans="1:21">
      <c r="A7504">
        <v>20110930</v>
      </c>
      <c r="B7504" t="s">
        <v>142</v>
      </c>
      <c r="C7504">
        <v>1211072</v>
      </c>
      <c r="D7504" t="s">
        <v>181</v>
      </c>
      <c r="E7504" t="s">
        <v>53</v>
      </c>
      <c r="F7504" t="s">
        <v>30</v>
      </c>
      <c r="G7504">
        <v>22.471250000000001</v>
      </c>
      <c r="H7504">
        <v>0</v>
      </c>
      <c r="I7504">
        <v>22.471250000000001</v>
      </c>
      <c r="J7504">
        <v>17.171250000000001</v>
      </c>
      <c r="K7504">
        <v>0</v>
      </c>
      <c r="L7504">
        <v>5.3</v>
      </c>
      <c r="M7504">
        <v>-26.2</v>
      </c>
      <c r="N7504">
        <v>0</v>
      </c>
      <c r="O7504">
        <v>0</v>
      </c>
      <c r="P7504">
        <v>0</v>
      </c>
      <c r="Q7504">
        <v>-0.17368900400000001</v>
      </c>
      <c r="R7504">
        <v>1.4547375</v>
      </c>
      <c r="S7504">
        <v>-1.2810484959999999</v>
      </c>
      <c r="T7504" t="s">
        <v>9724</v>
      </c>
      <c r="U7504" s="92" t="str">
        <f t="shared" si="117"/>
        <v>FR0141211072</v>
      </c>
    </row>
    <row r="7505" spans="1:21">
      <c r="A7505">
        <v>20110930</v>
      </c>
      <c r="B7505" t="s">
        <v>142</v>
      </c>
      <c r="C7505">
        <v>1211073</v>
      </c>
      <c r="D7505" t="s">
        <v>181</v>
      </c>
      <c r="E7505" t="s">
        <v>68</v>
      </c>
      <c r="F7505" t="s">
        <v>30</v>
      </c>
      <c r="G7505">
        <v>460.54705000000001</v>
      </c>
      <c r="H7505">
        <v>0</v>
      </c>
      <c r="I7505">
        <v>403.74705</v>
      </c>
      <c r="J7505">
        <v>291.68705</v>
      </c>
      <c r="K7505">
        <v>0</v>
      </c>
      <c r="L7505">
        <v>101.6</v>
      </c>
      <c r="M7505">
        <v>60.9</v>
      </c>
      <c r="N7505">
        <v>0</v>
      </c>
      <c r="O7505">
        <v>10.46</v>
      </c>
      <c r="P7505">
        <v>0</v>
      </c>
      <c r="Q7505">
        <v>-2.4621049789999998</v>
      </c>
      <c r="R7505">
        <v>4.0055420699999997</v>
      </c>
      <c r="S7505">
        <v>-1.543437092</v>
      </c>
      <c r="T7505" t="s">
        <v>9725</v>
      </c>
      <c r="U7505" s="92" t="str">
        <f t="shared" si="117"/>
        <v>FR0141211073</v>
      </c>
    </row>
    <row r="7506" spans="1:21">
      <c r="A7506">
        <v>20110930</v>
      </c>
      <c r="B7506" t="s">
        <v>142</v>
      </c>
      <c r="C7506">
        <v>1211074</v>
      </c>
      <c r="D7506" t="s">
        <v>181</v>
      </c>
      <c r="E7506" t="s">
        <v>59</v>
      </c>
      <c r="F7506" t="s">
        <v>31</v>
      </c>
      <c r="G7506">
        <v>3658.6</v>
      </c>
      <c r="H7506">
        <v>3407.9</v>
      </c>
      <c r="I7506">
        <v>245.8</v>
      </c>
      <c r="J7506">
        <v>55</v>
      </c>
      <c r="K7506">
        <v>0</v>
      </c>
      <c r="L7506">
        <v>190.8</v>
      </c>
      <c r="M7506">
        <v>0</v>
      </c>
      <c r="N7506">
        <v>0</v>
      </c>
      <c r="O7506">
        <v>0</v>
      </c>
      <c r="P7506">
        <v>0</v>
      </c>
      <c r="Q7506">
        <v>-1</v>
      </c>
      <c r="R7506">
        <v>1</v>
      </c>
      <c r="S7506">
        <v>0</v>
      </c>
      <c r="T7506" t="s">
        <v>9726</v>
      </c>
      <c r="U7506" s="92" t="str">
        <f t="shared" si="117"/>
        <v>FR0141211074</v>
      </c>
    </row>
    <row r="7507" spans="1:21">
      <c r="A7507">
        <v>20110930</v>
      </c>
      <c r="B7507" t="s">
        <v>142</v>
      </c>
      <c r="C7507">
        <v>1211075</v>
      </c>
      <c r="D7507" t="s">
        <v>181</v>
      </c>
      <c r="E7507" t="s">
        <v>58</v>
      </c>
      <c r="F7507" t="s">
        <v>31</v>
      </c>
      <c r="G7507">
        <v>1071.7883093999999</v>
      </c>
      <c r="H7507">
        <v>7.3</v>
      </c>
      <c r="I7507">
        <v>1044.2883093999999</v>
      </c>
      <c r="J7507">
        <v>1022.0883094</v>
      </c>
      <c r="K7507">
        <v>0</v>
      </c>
      <c r="L7507">
        <v>22.2</v>
      </c>
      <c r="M7507">
        <v>-11.6</v>
      </c>
      <c r="N7507">
        <v>0</v>
      </c>
      <c r="O7507">
        <v>0</v>
      </c>
      <c r="P7507">
        <v>0</v>
      </c>
      <c r="Q7507">
        <v>-2.5416489320000002</v>
      </c>
      <c r="R7507">
        <v>2.5416489318000002</v>
      </c>
      <c r="S7507">
        <v>0</v>
      </c>
      <c r="T7507" t="s">
        <v>9727</v>
      </c>
      <c r="U7507" s="92" t="str">
        <f t="shared" si="117"/>
        <v>FR0141211075</v>
      </c>
    </row>
    <row r="7508" spans="1:21">
      <c r="A7508">
        <v>20110930</v>
      </c>
      <c r="B7508" t="s">
        <v>142</v>
      </c>
      <c r="C7508">
        <v>1211076</v>
      </c>
      <c r="D7508" t="s">
        <v>181</v>
      </c>
      <c r="E7508" t="s">
        <v>57</v>
      </c>
      <c r="F7508" t="s">
        <v>31</v>
      </c>
      <c r="G7508">
        <v>2216.7062212000001</v>
      </c>
      <c r="H7508">
        <v>0</v>
      </c>
      <c r="I7508">
        <v>2135.5062211999998</v>
      </c>
      <c r="J7508">
        <v>1512.0444192</v>
      </c>
      <c r="K7508">
        <v>0</v>
      </c>
      <c r="L7508">
        <v>623.46180200000003</v>
      </c>
      <c r="M7508">
        <v>0</v>
      </c>
      <c r="N7508">
        <v>0</v>
      </c>
      <c r="O7508">
        <v>0</v>
      </c>
      <c r="P7508">
        <v>0</v>
      </c>
      <c r="Q7508">
        <v>-43.64513565</v>
      </c>
      <c r="R7508">
        <v>75.496697591</v>
      </c>
      <c r="S7508">
        <v>-31.85156194</v>
      </c>
      <c r="T7508" t="s">
        <v>9728</v>
      </c>
      <c r="U7508" s="92" t="str">
        <f t="shared" si="117"/>
        <v>FR0141211076</v>
      </c>
    </row>
    <row r="7509" spans="1:21">
      <c r="A7509">
        <v>20110930</v>
      </c>
      <c r="B7509" t="s">
        <v>142</v>
      </c>
      <c r="C7509">
        <v>1211077</v>
      </c>
      <c r="D7509" t="s">
        <v>181</v>
      </c>
      <c r="E7509" t="s">
        <v>56</v>
      </c>
      <c r="F7509" t="s">
        <v>31</v>
      </c>
      <c r="G7509">
        <v>1213.6620213000001</v>
      </c>
      <c r="H7509">
        <v>0</v>
      </c>
      <c r="I7509">
        <v>902.36202133999996</v>
      </c>
      <c r="J7509">
        <v>259.33509709999998</v>
      </c>
      <c r="K7509">
        <v>0</v>
      </c>
      <c r="L7509">
        <v>-135.69999999999999</v>
      </c>
      <c r="M7509">
        <v>0</v>
      </c>
      <c r="N7509">
        <v>0</v>
      </c>
      <c r="O7509">
        <v>778.72692424000002</v>
      </c>
      <c r="P7509">
        <v>0</v>
      </c>
      <c r="Q7509">
        <v>-7.0507196499999996</v>
      </c>
      <c r="R7509">
        <v>4.0629591902</v>
      </c>
      <c r="S7509">
        <v>2.9877604599000001</v>
      </c>
      <c r="T7509" t="s">
        <v>9729</v>
      </c>
      <c r="U7509" s="92" t="str">
        <f t="shared" si="117"/>
        <v>FR0141211077</v>
      </c>
    </row>
    <row r="7510" spans="1:21">
      <c r="A7510">
        <v>20110930</v>
      </c>
      <c r="B7510" t="s">
        <v>142</v>
      </c>
      <c r="C7510">
        <v>1211078</v>
      </c>
      <c r="D7510" t="s">
        <v>181</v>
      </c>
      <c r="E7510" t="s">
        <v>55</v>
      </c>
      <c r="F7510" t="s">
        <v>31</v>
      </c>
      <c r="G7510">
        <v>1974.4518787</v>
      </c>
      <c r="H7510">
        <v>13.6</v>
      </c>
      <c r="I7510">
        <v>1316.0518787000001</v>
      </c>
      <c r="J7510">
        <v>1302.9584606999999</v>
      </c>
      <c r="K7510">
        <v>0</v>
      </c>
      <c r="L7510">
        <v>13.093418</v>
      </c>
      <c r="M7510">
        <v>18.2</v>
      </c>
      <c r="N7510">
        <v>0</v>
      </c>
      <c r="O7510">
        <v>0</v>
      </c>
      <c r="P7510">
        <v>0</v>
      </c>
      <c r="Q7510">
        <v>-21.600190739999999</v>
      </c>
      <c r="R7510">
        <v>21.600190735999998</v>
      </c>
      <c r="S7510">
        <v>0</v>
      </c>
      <c r="T7510" t="s">
        <v>9730</v>
      </c>
      <c r="U7510" s="92" t="str">
        <f t="shared" si="117"/>
        <v>FR0141211078</v>
      </c>
    </row>
    <row r="7511" spans="1:21">
      <c r="A7511">
        <v>20110930</v>
      </c>
      <c r="B7511" t="s">
        <v>142</v>
      </c>
      <c r="C7511">
        <v>1211079</v>
      </c>
      <c r="D7511" t="s">
        <v>181</v>
      </c>
      <c r="E7511" t="s">
        <v>54</v>
      </c>
      <c r="F7511" t="s">
        <v>31</v>
      </c>
      <c r="G7511">
        <v>7305.2403616000001</v>
      </c>
      <c r="H7511">
        <v>0</v>
      </c>
      <c r="I7511">
        <v>6397.0403616000003</v>
      </c>
      <c r="J7511">
        <v>6590.0664666000002</v>
      </c>
      <c r="K7511">
        <v>0</v>
      </c>
      <c r="L7511">
        <v>-193.026105</v>
      </c>
      <c r="M7511">
        <v>-85</v>
      </c>
      <c r="N7511">
        <v>0</v>
      </c>
      <c r="O7511">
        <v>0</v>
      </c>
      <c r="P7511">
        <v>0</v>
      </c>
      <c r="Q7511">
        <v>-376.2500397</v>
      </c>
      <c r="R7511">
        <v>451.4700689</v>
      </c>
      <c r="S7511">
        <v>-75.220029220000001</v>
      </c>
      <c r="T7511" t="s">
        <v>9731</v>
      </c>
      <c r="U7511" s="92" t="str">
        <f t="shared" si="117"/>
        <v>FR0141211079</v>
      </c>
    </row>
    <row r="7512" spans="1:21">
      <c r="A7512">
        <v>20110930</v>
      </c>
      <c r="B7512" t="s">
        <v>142</v>
      </c>
      <c r="C7512">
        <v>1211080</v>
      </c>
      <c r="D7512" t="s">
        <v>181</v>
      </c>
      <c r="E7512" t="s">
        <v>53</v>
      </c>
      <c r="F7512" t="s">
        <v>31</v>
      </c>
      <c r="G7512">
        <v>7687.0925858999999</v>
      </c>
      <c r="H7512">
        <v>0</v>
      </c>
      <c r="I7512">
        <v>7533.5925858999999</v>
      </c>
      <c r="J7512">
        <v>7459.0925858999999</v>
      </c>
      <c r="K7512">
        <v>0</v>
      </c>
      <c r="L7512">
        <v>74.5</v>
      </c>
      <c r="M7512">
        <v>96.4</v>
      </c>
      <c r="N7512">
        <v>0</v>
      </c>
      <c r="O7512">
        <v>0</v>
      </c>
      <c r="P7512">
        <v>0</v>
      </c>
      <c r="Q7512">
        <v>87.131600401</v>
      </c>
      <c r="R7512">
        <v>425.80511157000001</v>
      </c>
      <c r="S7512">
        <v>-512.93671200000006</v>
      </c>
      <c r="T7512" t="s">
        <v>9732</v>
      </c>
      <c r="U7512" s="92" t="str">
        <f t="shared" si="117"/>
        <v>FR0141211080</v>
      </c>
    </row>
    <row r="7513" spans="1:21">
      <c r="A7513">
        <v>20110930</v>
      </c>
      <c r="B7513" t="s">
        <v>142</v>
      </c>
      <c r="C7513">
        <v>1211081</v>
      </c>
      <c r="D7513" t="s">
        <v>181</v>
      </c>
      <c r="E7513" t="s">
        <v>68</v>
      </c>
      <c r="F7513" t="s">
        <v>31</v>
      </c>
      <c r="G7513">
        <v>25127.541378000002</v>
      </c>
      <c r="H7513">
        <v>3428.8</v>
      </c>
      <c r="I7513">
        <v>19574.641378</v>
      </c>
      <c r="J7513">
        <v>18200.585339000001</v>
      </c>
      <c r="K7513">
        <v>0</v>
      </c>
      <c r="L7513">
        <v>595.329115</v>
      </c>
      <c r="M7513">
        <v>18</v>
      </c>
      <c r="N7513">
        <v>0</v>
      </c>
      <c r="O7513">
        <v>778.72692424000002</v>
      </c>
      <c r="P7513">
        <v>0</v>
      </c>
      <c r="Q7513">
        <v>-364.95613429999997</v>
      </c>
      <c r="R7513">
        <v>981.97667693000005</v>
      </c>
      <c r="S7513">
        <v>-617.02054269999996</v>
      </c>
      <c r="T7513" t="s">
        <v>9733</v>
      </c>
      <c r="U7513" s="92" t="str">
        <f t="shared" si="117"/>
        <v>FR0141211081</v>
      </c>
    </row>
    <row r="7514" spans="1:21">
      <c r="A7514">
        <v>20110930</v>
      </c>
      <c r="B7514" t="s">
        <v>142</v>
      </c>
      <c r="C7514">
        <v>1211082</v>
      </c>
      <c r="D7514" t="s">
        <v>181</v>
      </c>
      <c r="E7514" t="s">
        <v>59</v>
      </c>
      <c r="F7514" t="s">
        <v>32</v>
      </c>
      <c r="G7514">
        <v>20.3</v>
      </c>
      <c r="H7514">
        <v>12</v>
      </c>
      <c r="I7514">
        <v>8.3000000000000007</v>
      </c>
      <c r="J7514">
        <v>0</v>
      </c>
      <c r="K7514">
        <v>0</v>
      </c>
      <c r="L7514">
        <v>8.3000000000000007</v>
      </c>
      <c r="M7514">
        <v>2.2000000000000002</v>
      </c>
      <c r="N7514">
        <v>0</v>
      </c>
      <c r="O7514">
        <v>0</v>
      </c>
      <c r="P7514">
        <v>0</v>
      </c>
      <c r="Q7514">
        <v>0</v>
      </c>
      <c r="R7514">
        <v>0</v>
      </c>
      <c r="S7514">
        <v>0</v>
      </c>
      <c r="T7514" t="s">
        <v>9734</v>
      </c>
      <c r="U7514" s="92" t="str">
        <f t="shared" si="117"/>
        <v>FR0141211082</v>
      </c>
    </row>
    <row r="7515" spans="1:21">
      <c r="A7515">
        <v>20110930</v>
      </c>
      <c r="B7515" t="s">
        <v>142</v>
      </c>
      <c r="C7515">
        <v>1211083</v>
      </c>
      <c r="D7515" t="s">
        <v>181</v>
      </c>
      <c r="E7515" t="s">
        <v>58</v>
      </c>
      <c r="F7515" t="s">
        <v>32</v>
      </c>
      <c r="G7515">
        <v>1.7</v>
      </c>
      <c r="H7515">
        <v>0</v>
      </c>
      <c r="I7515">
        <v>-24.4</v>
      </c>
      <c r="J7515">
        <v>0</v>
      </c>
      <c r="K7515">
        <v>0</v>
      </c>
      <c r="L7515">
        <v>-24.4</v>
      </c>
      <c r="M7515">
        <v>-7</v>
      </c>
      <c r="N7515">
        <v>0</v>
      </c>
      <c r="O7515">
        <v>0</v>
      </c>
      <c r="P7515">
        <v>0</v>
      </c>
      <c r="Q7515">
        <v>0</v>
      </c>
      <c r="R7515">
        <v>0</v>
      </c>
      <c r="S7515">
        <v>0</v>
      </c>
      <c r="T7515" t="s">
        <v>9735</v>
      </c>
      <c r="U7515" s="92" t="str">
        <f t="shared" si="117"/>
        <v>FR0141211083</v>
      </c>
    </row>
    <row r="7516" spans="1:21">
      <c r="A7516">
        <v>20110930</v>
      </c>
      <c r="B7516" t="s">
        <v>142</v>
      </c>
      <c r="C7516">
        <v>1211084</v>
      </c>
      <c r="D7516" t="s">
        <v>181</v>
      </c>
      <c r="E7516" t="s">
        <v>57</v>
      </c>
      <c r="F7516" t="s">
        <v>32</v>
      </c>
      <c r="G7516">
        <v>120.27788138</v>
      </c>
      <c r="H7516">
        <v>0</v>
      </c>
      <c r="I7516">
        <v>101.77788138</v>
      </c>
      <c r="J7516">
        <v>78.577881375000004</v>
      </c>
      <c r="K7516">
        <v>0</v>
      </c>
      <c r="L7516">
        <v>23.2</v>
      </c>
      <c r="M7516">
        <v>-6.3</v>
      </c>
      <c r="N7516">
        <v>0</v>
      </c>
      <c r="O7516">
        <v>0</v>
      </c>
      <c r="P7516">
        <v>0</v>
      </c>
      <c r="Q7516">
        <v>-0.53934556099999997</v>
      </c>
      <c r="R7516">
        <v>0.5393455613</v>
      </c>
      <c r="S7516">
        <v>0</v>
      </c>
      <c r="T7516" t="s">
        <v>9736</v>
      </c>
      <c r="U7516" s="92" t="str">
        <f t="shared" si="117"/>
        <v>FR0141211084</v>
      </c>
    </row>
    <row r="7517" spans="1:21">
      <c r="A7517">
        <v>20110930</v>
      </c>
      <c r="B7517" t="s">
        <v>142</v>
      </c>
      <c r="C7517">
        <v>1211085</v>
      </c>
      <c r="D7517" t="s">
        <v>181</v>
      </c>
      <c r="E7517" t="s">
        <v>56</v>
      </c>
      <c r="F7517" t="s">
        <v>32</v>
      </c>
      <c r="G7517">
        <v>299.59460000000001</v>
      </c>
      <c r="H7517">
        <v>0</v>
      </c>
      <c r="I7517">
        <v>180.7946</v>
      </c>
      <c r="J7517">
        <v>0</v>
      </c>
      <c r="K7517">
        <v>0</v>
      </c>
      <c r="L7517">
        <v>55.7</v>
      </c>
      <c r="M7517">
        <v>-8.4</v>
      </c>
      <c r="N7517">
        <v>0</v>
      </c>
      <c r="O7517">
        <v>125.0946</v>
      </c>
      <c r="P7517">
        <v>0</v>
      </c>
      <c r="Q7517">
        <v>0</v>
      </c>
      <c r="R7517">
        <v>0</v>
      </c>
      <c r="S7517">
        <v>0</v>
      </c>
      <c r="T7517" t="s">
        <v>9737</v>
      </c>
      <c r="U7517" s="92" t="str">
        <f t="shared" si="117"/>
        <v>FR0141211085</v>
      </c>
    </row>
    <row r="7518" spans="1:21">
      <c r="A7518">
        <v>20110930</v>
      </c>
      <c r="B7518" t="s">
        <v>142</v>
      </c>
      <c r="C7518">
        <v>1211086</v>
      </c>
      <c r="D7518" t="s">
        <v>181</v>
      </c>
      <c r="E7518" t="s">
        <v>55</v>
      </c>
      <c r="F7518" t="s">
        <v>32</v>
      </c>
      <c r="G7518">
        <v>757.61744099999999</v>
      </c>
      <c r="H7518">
        <v>0</v>
      </c>
      <c r="I7518">
        <v>181.21744100000001</v>
      </c>
      <c r="J7518">
        <v>546.31744100000003</v>
      </c>
      <c r="K7518">
        <v>0</v>
      </c>
      <c r="L7518">
        <v>-365.1</v>
      </c>
      <c r="M7518">
        <v>-41.8</v>
      </c>
      <c r="N7518">
        <v>0</v>
      </c>
      <c r="O7518">
        <v>0</v>
      </c>
      <c r="P7518">
        <v>0</v>
      </c>
      <c r="Q7518">
        <v>-13.102457019999999</v>
      </c>
      <c r="R7518">
        <v>13.102457019999999</v>
      </c>
      <c r="S7518">
        <v>0</v>
      </c>
      <c r="T7518" t="s">
        <v>9738</v>
      </c>
      <c r="U7518" s="92" t="str">
        <f t="shared" si="117"/>
        <v>FR0141211086</v>
      </c>
    </row>
    <row r="7519" spans="1:21">
      <c r="A7519">
        <v>20110930</v>
      </c>
      <c r="B7519" t="s">
        <v>142</v>
      </c>
      <c r="C7519">
        <v>1211087</v>
      </c>
      <c r="D7519" t="s">
        <v>181</v>
      </c>
      <c r="E7519" t="s">
        <v>54</v>
      </c>
      <c r="F7519" t="s">
        <v>32</v>
      </c>
      <c r="G7519">
        <v>1132.8</v>
      </c>
      <c r="H7519">
        <v>0</v>
      </c>
      <c r="I7519">
        <v>391.7</v>
      </c>
      <c r="J7519">
        <v>0</v>
      </c>
      <c r="K7519">
        <v>0</v>
      </c>
      <c r="L7519">
        <v>391.7</v>
      </c>
      <c r="M7519">
        <v>-112.9</v>
      </c>
      <c r="N7519">
        <v>0</v>
      </c>
      <c r="O7519">
        <v>0</v>
      </c>
      <c r="P7519">
        <v>0</v>
      </c>
      <c r="Q7519">
        <v>0</v>
      </c>
      <c r="R7519">
        <v>0</v>
      </c>
      <c r="S7519">
        <v>0</v>
      </c>
      <c r="T7519" t="s">
        <v>9739</v>
      </c>
      <c r="U7519" s="92" t="str">
        <f t="shared" si="117"/>
        <v>FR0141211087</v>
      </c>
    </row>
    <row r="7520" spans="1:21">
      <c r="A7520">
        <v>20110930</v>
      </c>
      <c r="B7520" t="s">
        <v>142</v>
      </c>
      <c r="C7520">
        <v>1211088</v>
      </c>
      <c r="D7520" t="s">
        <v>181</v>
      </c>
      <c r="E7520" t="s">
        <v>53</v>
      </c>
      <c r="F7520" t="s">
        <v>32</v>
      </c>
      <c r="G7520">
        <v>194.2</v>
      </c>
      <c r="H7520">
        <v>0</v>
      </c>
      <c r="I7520">
        <v>20.6</v>
      </c>
      <c r="J7520">
        <v>0</v>
      </c>
      <c r="K7520">
        <v>0</v>
      </c>
      <c r="L7520">
        <v>20.6</v>
      </c>
      <c r="M7520">
        <v>53.3</v>
      </c>
      <c r="N7520">
        <v>0</v>
      </c>
      <c r="O7520">
        <v>0</v>
      </c>
      <c r="P7520">
        <v>0</v>
      </c>
      <c r="Q7520">
        <v>0</v>
      </c>
      <c r="R7520">
        <v>0</v>
      </c>
      <c r="S7520">
        <v>0</v>
      </c>
      <c r="T7520" t="s">
        <v>9740</v>
      </c>
      <c r="U7520" s="92" t="str">
        <f t="shared" si="117"/>
        <v>FR0141211088</v>
      </c>
    </row>
    <row r="7521" spans="1:21">
      <c r="A7521">
        <v>20110930</v>
      </c>
      <c r="B7521" t="s">
        <v>142</v>
      </c>
      <c r="C7521">
        <v>1211089</v>
      </c>
      <c r="D7521" t="s">
        <v>181</v>
      </c>
      <c r="E7521" t="s">
        <v>68</v>
      </c>
      <c r="F7521" t="s">
        <v>32</v>
      </c>
      <c r="G7521">
        <v>2526.4899224000001</v>
      </c>
      <c r="H7521">
        <v>12</v>
      </c>
      <c r="I7521">
        <v>859.98992238000005</v>
      </c>
      <c r="J7521">
        <v>624.89532238000004</v>
      </c>
      <c r="K7521">
        <v>0</v>
      </c>
      <c r="L7521">
        <v>110</v>
      </c>
      <c r="M7521">
        <v>-120.9</v>
      </c>
      <c r="N7521">
        <v>0</v>
      </c>
      <c r="O7521">
        <v>125.0946</v>
      </c>
      <c r="P7521">
        <v>0</v>
      </c>
      <c r="Q7521">
        <v>-13.64180258</v>
      </c>
      <c r="R7521">
        <v>13.641802581</v>
      </c>
      <c r="S7521">
        <v>0</v>
      </c>
      <c r="T7521" t="s">
        <v>9741</v>
      </c>
      <c r="U7521" s="92" t="str">
        <f t="shared" si="117"/>
        <v>FR0141211089</v>
      </c>
    </row>
    <row r="7522" spans="1:21">
      <c r="A7522">
        <v>20110930</v>
      </c>
      <c r="B7522" t="s">
        <v>142</v>
      </c>
      <c r="C7522">
        <v>1211090</v>
      </c>
      <c r="D7522" t="s">
        <v>181</v>
      </c>
      <c r="E7522" t="s">
        <v>59</v>
      </c>
      <c r="F7522" t="s">
        <v>182</v>
      </c>
      <c r="G7522">
        <v>17.5277967</v>
      </c>
      <c r="H7522">
        <v>0</v>
      </c>
      <c r="I7522">
        <v>17.5277967</v>
      </c>
      <c r="J7522">
        <v>0</v>
      </c>
      <c r="K7522">
        <v>0</v>
      </c>
      <c r="L7522">
        <v>17.5277967</v>
      </c>
      <c r="M7522">
        <v>0</v>
      </c>
      <c r="N7522">
        <v>0</v>
      </c>
      <c r="O7522">
        <v>0</v>
      </c>
      <c r="P7522">
        <v>0</v>
      </c>
      <c r="Q7522">
        <v>0</v>
      </c>
      <c r="R7522">
        <v>0</v>
      </c>
      <c r="S7522">
        <v>0</v>
      </c>
      <c r="T7522" t="s">
        <v>9742</v>
      </c>
      <c r="U7522" s="92" t="str">
        <f t="shared" si="117"/>
        <v>FR0141211090</v>
      </c>
    </row>
    <row r="7523" spans="1:21">
      <c r="A7523">
        <v>20110930</v>
      </c>
      <c r="B7523" t="s">
        <v>142</v>
      </c>
      <c r="C7523">
        <v>1211091</v>
      </c>
      <c r="D7523" t="s">
        <v>181</v>
      </c>
      <c r="E7523" t="s">
        <v>58</v>
      </c>
      <c r="F7523" t="s">
        <v>182</v>
      </c>
      <c r="G7523">
        <v>0.10847675549999999</v>
      </c>
      <c r="H7523">
        <v>0</v>
      </c>
      <c r="I7523">
        <v>0.10847675549999999</v>
      </c>
      <c r="J7523">
        <v>0</v>
      </c>
      <c r="K7523">
        <v>0</v>
      </c>
      <c r="L7523">
        <v>0.10847675549999999</v>
      </c>
      <c r="M7523">
        <v>0</v>
      </c>
      <c r="N7523">
        <v>0</v>
      </c>
      <c r="O7523">
        <v>0</v>
      </c>
      <c r="P7523">
        <v>0</v>
      </c>
      <c r="Q7523">
        <v>0</v>
      </c>
      <c r="R7523">
        <v>0</v>
      </c>
      <c r="S7523">
        <v>0</v>
      </c>
      <c r="T7523" t="s">
        <v>9743</v>
      </c>
      <c r="U7523" s="92" t="str">
        <f t="shared" si="117"/>
        <v>FR0141211091</v>
      </c>
    </row>
    <row r="7524" spans="1:21">
      <c r="A7524">
        <v>20110930</v>
      </c>
      <c r="B7524" t="s">
        <v>142</v>
      </c>
      <c r="C7524">
        <v>1211092</v>
      </c>
      <c r="D7524" t="s">
        <v>181</v>
      </c>
      <c r="E7524" t="s">
        <v>57</v>
      </c>
      <c r="F7524" t="s">
        <v>182</v>
      </c>
      <c r="G7524">
        <v>0.14907839980000001</v>
      </c>
      <c r="H7524">
        <v>0</v>
      </c>
      <c r="I7524">
        <v>0.14907839980000001</v>
      </c>
      <c r="J7524">
        <v>0</v>
      </c>
      <c r="K7524">
        <v>0</v>
      </c>
      <c r="L7524">
        <v>0.14907839980000001</v>
      </c>
      <c r="M7524">
        <v>0</v>
      </c>
      <c r="N7524">
        <v>0</v>
      </c>
      <c r="O7524">
        <v>0</v>
      </c>
      <c r="P7524">
        <v>0</v>
      </c>
      <c r="Q7524">
        <v>0</v>
      </c>
      <c r="R7524">
        <v>0</v>
      </c>
      <c r="S7524">
        <v>0</v>
      </c>
      <c r="T7524" t="s">
        <v>9744</v>
      </c>
      <c r="U7524" s="92" t="str">
        <f t="shared" si="117"/>
        <v>FR0141211092</v>
      </c>
    </row>
    <row r="7525" spans="1:21">
      <c r="A7525">
        <v>20110930</v>
      </c>
      <c r="B7525" t="s">
        <v>142</v>
      </c>
      <c r="C7525">
        <v>1211093</v>
      </c>
      <c r="D7525" t="s">
        <v>181</v>
      </c>
      <c r="E7525" t="s">
        <v>56</v>
      </c>
      <c r="F7525" t="s">
        <v>182</v>
      </c>
      <c r="G7525">
        <v>12.767863370000001</v>
      </c>
      <c r="H7525">
        <v>0</v>
      </c>
      <c r="I7525">
        <v>12.767863370000001</v>
      </c>
      <c r="J7525">
        <v>8.8275999999999993E-2</v>
      </c>
      <c r="K7525">
        <v>0</v>
      </c>
      <c r="L7525">
        <v>0.34596336970000002</v>
      </c>
      <c r="M7525">
        <v>0</v>
      </c>
      <c r="N7525">
        <v>0</v>
      </c>
      <c r="O7525">
        <v>12.333624</v>
      </c>
      <c r="P7525">
        <v>0</v>
      </c>
      <c r="Q7525">
        <v>-5.9144919999999997E-2</v>
      </c>
      <c r="R7525">
        <v>5.9144919999999997E-2</v>
      </c>
      <c r="S7525">
        <v>0</v>
      </c>
      <c r="T7525" t="s">
        <v>9745</v>
      </c>
      <c r="U7525" s="92" t="str">
        <f t="shared" si="117"/>
        <v>FR0141211093</v>
      </c>
    </row>
    <row r="7526" spans="1:21">
      <c r="A7526">
        <v>20110930</v>
      </c>
      <c r="B7526" t="s">
        <v>142</v>
      </c>
      <c r="C7526">
        <v>1211094</v>
      </c>
      <c r="D7526" t="s">
        <v>181</v>
      </c>
      <c r="E7526" t="s">
        <v>55</v>
      </c>
      <c r="F7526" t="s">
        <v>182</v>
      </c>
      <c r="G7526">
        <v>0.27012475060000002</v>
      </c>
      <c r="H7526">
        <v>0</v>
      </c>
      <c r="I7526">
        <v>0.27012475060000002</v>
      </c>
      <c r="J7526">
        <v>0</v>
      </c>
      <c r="K7526">
        <v>0</v>
      </c>
      <c r="L7526">
        <v>0.27012475060000002</v>
      </c>
      <c r="M7526">
        <v>31.9</v>
      </c>
      <c r="N7526">
        <v>0</v>
      </c>
      <c r="O7526">
        <v>0</v>
      </c>
      <c r="P7526">
        <v>0</v>
      </c>
      <c r="Q7526">
        <v>0</v>
      </c>
      <c r="R7526">
        <v>0</v>
      </c>
      <c r="S7526">
        <v>0</v>
      </c>
      <c r="T7526" t="s">
        <v>9746</v>
      </c>
      <c r="U7526" s="92" t="str">
        <f t="shared" si="117"/>
        <v>FR0141211094</v>
      </c>
    </row>
    <row r="7527" spans="1:21">
      <c r="A7527">
        <v>20110930</v>
      </c>
      <c r="B7527" t="s">
        <v>142</v>
      </c>
      <c r="C7527">
        <v>1211095</v>
      </c>
      <c r="D7527" t="s">
        <v>181</v>
      </c>
      <c r="E7527" t="s">
        <v>54</v>
      </c>
      <c r="F7527" t="s">
        <v>182</v>
      </c>
      <c r="G7527">
        <v>136.02772791999999</v>
      </c>
      <c r="H7527">
        <v>0</v>
      </c>
      <c r="I7527">
        <v>136.02772791999999</v>
      </c>
      <c r="J7527">
        <v>136</v>
      </c>
      <c r="K7527">
        <v>0</v>
      </c>
      <c r="L7527">
        <v>2.7727917000000001E-2</v>
      </c>
      <c r="M7527">
        <v>0</v>
      </c>
      <c r="N7527">
        <v>0</v>
      </c>
      <c r="O7527">
        <v>0</v>
      </c>
      <c r="P7527">
        <v>0</v>
      </c>
      <c r="Q7527">
        <v>0</v>
      </c>
      <c r="R7527">
        <v>0</v>
      </c>
      <c r="S7527">
        <v>0</v>
      </c>
      <c r="T7527" t="s">
        <v>9747</v>
      </c>
      <c r="U7527" s="92" t="str">
        <f t="shared" si="117"/>
        <v>FR0141211095</v>
      </c>
    </row>
    <row r="7528" spans="1:21">
      <c r="A7528">
        <v>20110930</v>
      </c>
      <c r="B7528" t="s">
        <v>142</v>
      </c>
      <c r="C7528">
        <v>1211096</v>
      </c>
      <c r="D7528" t="s">
        <v>181</v>
      </c>
      <c r="E7528" t="s">
        <v>53</v>
      </c>
      <c r="F7528" t="s">
        <v>182</v>
      </c>
      <c r="G7528">
        <v>4.0392207243999998</v>
      </c>
      <c r="H7528">
        <v>0</v>
      </c>
      <c r="I7528">
        <v>4.0392207243999998</v>
      </c>
      <c r="J7528">
        <v>4</v>
      </c>
      <c r="K7528">
        <v>0</v>
      </c>
      <c r="L7528">
        <v>3.9220724399999997E-2</v>
      </c>
      <c r="M7528">
        <v>0</v>
      </c>
      <c r="N7528">
        <v>0</v>
      </c>
      <c r="O7528">
        <v>0</v>
      </c>
      <c r="P7528">
        <v>0</v>
      </c>
      <c r="Q7528">
        <v>0</v>
      </c>
      <c r="R7528">
        <v>0</v>
      </c>
      <c r="S7528">
        <v>0</v>
      </c>
      <c r="T7528" t="s">
        <v>9748</v>
      </c>
      <c r="U7528" s="92" t="str">
        <f t="shared" si="117"/>
        <v>FR0141211096</v>
      </c>
    </row>
    <row r="7529" spans="1:21">
      <c r="A7529">
        <v>20110930</v>
      </c>
      <c r="B7529" t="s">
        <v>142</v>
      </c>
      <c r="C7529">
        <v>1211097</v>
      </c>
      <c r="D7529" t="s">
        <v>181</v>
      </c>
      <c r="E7529" t="s">
        <v>68</v>
      </c>
      <c r="F7529" t="s">
        <v>182</v>
      </c>
      <c r="G7529">
        <v>170.89028862000001</v>
      </c>
      <c r="H7529">
        <v>0</v>
      </c>
      <c r="I7529">
        <v>170.89028862000001</v>
      </c>
      <c r="J7529">
        <v>140.08827600000001</v>
      </c>
      <c r="K7529">
        <v>0</v>
      </c>
      <c r="L7529">
        <v>18.468388616999999</v>
      </c>
      <c r="M7529">
        <v>31.9</v>
      </c>
      <c r="N7529">
        <v>0</v>
      </c>
      <c r="O7529">
        <v>12.333624</v>
      </c>
      <c r="P7529">
        <v>210</v>
      </c>
      <c r="Q7529">
        <v>0</v>
      </c>
      <c r="R7529">
        <v>0</v>
      </c>
      <c r="S7529">
        <v>0</v>
      </c>
      <c r="T7529" t="s">
        <v>9749</v>
      </c>
      <c r="U7529" s="92" t="str">
        <f t="shared" si="117"/>
        <v>FR0141211097</v>
      </c>
    </row>
    <row r="7530" spans="1:21">
      <c r="A7530">
        <v>20110930</v>
      </c>
      <c r="B7530" t="s">
        <v>142</v>
      </c>
      <c r="C7530">
        <v>1211098</v>
      </c>
      <c r="D7530" t="s">
        <v>181</v>
      </c>
      <c r="E7530" t="s">
        <v>59</v>
      </c>
      <c r="F7530" t="s">
        <v>33</v>
      </c>
      <c r="G7530">
        <v>0</v>
      </c>
      <c r="H7530">
        <v>0</v>
      </c>
      <c r="I7530">
        <v>0</v>
      </c>
      <c r="J7530">
        <v>0</v>
      </c>
      <c r="K7530">
        <v>0</v>
      </c>
      <c r="L7530">
        <v>0</v>
      </c>
      <c r="M7530">
        <v>0</v>
      </c>
      <c r="N7530">
        <v>0</v>
      </c>
      <c r="O7530">
        <v>0</v>
      </c>
      <c r="P7530">
        <v>0</v>
      </c>
      <c r="Q7530">
        <v>0</v>
      </c>
      <c r="R7530">
        <v>0</v>
      </c>
      <c r="S7530">
        <v>0</v>
      </c>
      <c r="T7530" t="s">
        <v>9750</v>
      </c>
      <c r="U7530" s="92" t="str">
        <f t="shared" si="117"/>
        <v>FR0141211098</v>
      </c>
    </row>
    <row r="7531" spans="1:21">
      <c r="A7531">
        <v>20110930</v>
      </c>
      <c r="B7531" t="s">
        <v>142</v>
      </c>
      <c r="C7531">
        <v>1211099</v>
      </c>
      <c r="D7531" t="s">
        <v>181</v>
      </c>
      <c r="E7531" t="s">
        <v>58</v>
      </c>
      <c r="F7531" t="s">
        <v>33</v>
      </c>
      <c r="G7531">
        <v>0</v>
      </c>
      <c r="H7531">
        <v>0</v>
      </c>
      <c r="I7531">
        <v>0</v>
      </c>
      <c r="J7531">
        <v>0</v>
      </c>
      <c r="K7531">
        <v>0</v>
      </c>
      <c r="L7531">
        <v>0</v>
      </c>
      <c r="M7531">
        <v>0</v>
      </c>
      <c r="N7531">
        <v>0</v>
      </c>
      <c r="O7531">
        <v>0</v>
      </c>
      <c r="P7531">
        <v>0</v>
      </c>
      <c r="Q7531">
        <v>0</v>
      </c>
      <c r="R7531">
        <v>0</v>
      </c>
      <c r="S7531">
        <v>0</v>
      </c>
      <c r="T7531" t="s">
        <v>9751</v>
      </c>
      <c r="U7531" s="92" t="str">
        <f t="shared" si="117"/>
        <v>FR0141211099</v>
      </c>
    </row>
    <row r="7532" spans="1:21">
      <c r="A7532">
        <v>20110930</v>
      </c>
      <c r="B7532" t="s">
        <v>142</v>
      </c>
      <c r="C7532">
        <v>1211100</v>
      </c>
      <c r="D7532" t="s">
        <v>181</v>
      </c>
      <c r="E7532" t="s">
        <v>57</v>
      </c>
      <c r="F7532" t="s">
        <v>33</v>
      </c>
      <c r="G7532">
        <v>0</v>
      </c>
      <c r="H7532">
        <v>0</v>
      </c>
      <c r="I7532">
        <v>0</v>
      </c>
      <c r="J7532">
        <v>0</v>
      </c>
      <c r="K7532">
        <v>0</v>
      </c>
      <c r="L7532">
        <v>0</v>
      </c>
      <c r="M7532">
        <v>5.8</v>
      </c>
      <c r="N7532">
        <v>0</v>
      </c>
      <c r="O7532">
        <v>0</v>
      </c>
      <c r="P7532">
        <v>0</v>
      </c>
      <c r="Q7532">
        <v>0</v>
      </c>
      <c r="R7532">
        <v>0</v>
      </c>
      <c r="S7532">
        <v>0</v>
      </c>
      <c r="T7532" t="s">
        <v>9752</v>
      </c>
      <c r="U7532" s="92" t="str">
        <f t="shared" si="117"/>
        <v>FR0141211100</v>
      </c>
    </row>
    <row r="7533" spans="1:21">
      <c r="A7533">
        <v>20110930</v>
      </c>
      <c r="B7533" t="s">
        <v>142</v>
      </c>
      <c r="C7533">
        <v>1211101</v>
      </c>
      <c r="D7533" t="s">
        <v>181</v>
      </c>
      <c r="E7533" t="s">
        <v>56</v>
      </c>
      <c r="F7533" t="s">
        <v>33</v>
      </c>
      <c r="G7533">
        <v>0</v>
      </c>
      <c r="H7533">
        <v>0</v>
      </c>
      <c r="I7533">
        <v>0</v>
      </c>
      <c r="J7533">
        <v>0</v>
      </c>
      <c r="K7533">
        <v>0</v>
      </c>
      <c r="L7533">
        <v>0</v>
      </c>
      <c r="M7533">
        <v>-2.8</v>
      </c>
      <c r="N7533">
        <v>0</v>
      </c>
      <c r="O7533">
        <v>0</v>
      </c>
      <c r="P7533">
        <v>0</v>
      </c>
      <c r="Q7533">
        <v>0</v>
      </c>
      <c r="R7533">
        <v>0</v>
      </c>
      <c r="S7533">
        <v>0</v>
      </c>
      <c r="T7533" t="s">
        <v>9753</v>
      </c>
      <c r="U7533" s="92" t="str">
        <f t="shared" si="117"/>
        <v>FR0141211101</v>
      </c>
    </row>
    <row r="7534" spans="1:21">
      <c r="A7534">
        <v>20110930</v>
      </c>
      <c r="B7534" t="s">
        <v>142</v>
      </c>
      <c r="C7534">
        <v>1211102</v>
      </c>
      <c r="D7534" t="s">
        <v>181</v>
      </c>
      <c r="E7534" t="s">
        <v>55</v>
      </c>
      <c r="F7534" t="s">
        <v>33</v>
      </c>
      <c r="G7534">
        <v>0</v>
      </c>
      <c r="H7534">
        <v>0</v>
      </c>
      <c r="I7534">
        <v>0</v>
      </c>
      <c r="J7534">
        <v>0</v>
      </c>
      <c r="K7534">
        <v>0</v>
      </c>
      <c r="L7534">
        <v>0</v>
      </c>
      <c r="M7534">
        <v>0</v>
      </c>
      <c r="N7534">
        <v>0</v>
      </c>
      <c r="O7534">
        <v>0</v>
      </c>
      <c r="P7534">
        <v>0</v>
      </c>
      <c r="Q7534">
        <v>0</v>
      </c>
      <c r="R7534">
        <v>0</v>
      </c>
      <c r="S7534">
        <v>0</v>
      </c>
      <c r="T7534" t="s">
        <v>9754</v>
      </c>
      <c r="U7534" s="92" t="str">
        <f t="shared" si="117"/>
        <v>FR0141211102</v>
      </c>
    </row>
    <row r="7535" spans="1:21">
      <c r="A7535">
        <v>20110930</v>
      </c>
      <c r="B7535" t="s">
        <v>142</v>
      </c>
      <c r="C7535">
        <v>1211103</v>
      </c>
      <c r="D7535" t="s">
        <v>181</v>
      </c>
      <c r="E7535" t="s">
        <v>54</v>
      </c>
      <c r="F7535" t="s">
        <v>33</v>
      </c>
      <c r="G7535">
        <v>0</v>
      </c>
      <c r="H7535">
        <v>0</v>
      </c>
      <c r="I7535">
        <v>0</v>
      </c>
      <c r="J7535">
        <v>0</v>
      </c>
      <c r="K7535">
        <v>0</v>
      </c>
      <c r="L7535">
        <v>0</v>
      </c>
      <c r="M7535">
        <v>-142.30000000000001</v>
      </c>
      <c r="N7535">
        <v>0</v>
      </c>
      <c r="O7535">
        <v>0</v>
      </c>
      <c r="P7535">
        <v>0</v>
      </c>
      <c r="Q7535">
        <v>0</v>
      </c>
      <c r="R7535">
        <v>0</v>
      </c>
      <c r="S7535">
        <v>0</v>
      </c>
      <c r="T7535" t="s">
        <v>9755</v>
      </c>
      <c r="U7535" s="92" t="str">
        <f t="shared" si="117"/>
        <v>FR0141211103</v>
      </c>
    </row>
    <row r="7536" spans="1:21">
      <c r="A7536">
        <v>20110930</v>
      </c>
      <c r="B7536" t="s">
        <v>142</v>
      </c>
      <c r="C7536">
        <v>1211104</v>
      </c>
      <c r="D7536" t="s">
        <v>181</v>
      </c>
      <c r="E7536" t="s">
        <v>53</v>
      </c>
      <c r="F7536" t="s">
        <v>33</v>
      </c>
      <c r="G7536">
        <v>0</v>
      </c>
      <c r="H7536">
        <v>0</v>
      </c>
      <c r="I7536">
        <v>0</v>
      </c>
      <c r="J7536">
        <v>0</v>
      </c>
      <c r="K7536">
        <v>0</v>
      </c>
      <c r="L7536">
        <v>0</v>
      </c>
      <c r="M7536">
        <v>0</v>
      </c>
      <c r="N7536">
        <v>0</v>
      </c>
      <c r="O7536">
        <v>0</v>
      </c>
      <c r="P7536">
        <v>0</v>
      </c>
      <c r="Q7536">
        <v>0</v>
      </c>
      <c r="R7536">
        <v>0</v>
      </c>
      <c r="S7536">
        <v>0</v>
      </c>
      <c r="T7536" t="s">
        <v>9756</v>
      </c>
      <c r="U7536" s="92" t="str">
        <f t="shared" si="117"/>
        <v>FR0141211104</v>
      </c>
    </row>
    <row r="7537" spans="1:21">
      <c r="A7537">
        <v>20110930</v>
      </c>
      <c r="B7537" t="s">
        <v>142</v>
      </c>
      <c r="C7537">
        <v>1211105</v>
      </c>
      <c r="D7537" t="s">
        <v>181</v>
      </c>
      <c r="E7537" t="s">
        <v>68</v>
      </c>
      <c r="F7537" t="s">
        <v>33</v>
      </c>
      <c r="G7537">
        <v>0</v>
      </c>
      <c r="H7537">
        <v>0</v>
      </c>
      <c r="I7537">
        <v>0</v>
      </c>
      <c r="J7537">
        <v>0</v>
      </c>
      <c r="K7537">
        <v>0</v>
      </c>
      <c r="L7537">
        <v>0</v>
      </c>
      <c r="M7537">
        <v>-139.30000000000001</v>
      </c>
      <c r="N7537">
        <v>0</v>
      </c>
      <c r="O7537">
        <v>0</v>
      </c>
      <c r="P7537">
        <v>0</v>
      </c>
      <c r="Q7537">
        <v>0</v>
      </c>
      <c r="R7537">
        <v>0</v>
      </c>
      <c r="S7537">
        <v>0</v>
      </c>
      <c r="T7537" t="s">
        <v>9757</v>
      </c>
      <c r="U7537" s="92" t="str">
        <f t="shared" si="117"/>
        <v>FR0141211105</v>
      </c>
    </row>
    <row r="7538" spans="1:21">
      <c r="A7538">
        <v>20110930</v>
      </c>
      <c r="B7538" t="s">
        <v>142</v>
      </c>
      <c r="C7538">
        <v>1211106</v>
      </c>
      <c r="D7538" t="s">
        <v>181</v>
      </c>
      <c r="E7538" t="s">
        <v>59</v>
      </c>
      <c r="F7538" t="s">
        <v>50</v>
      </c>
      <c r="G7538">
        <v>0</v>
      </c>
      <c r="H7538">
        <v>0</v>
      </c>
      <c r="I7538">
        <v>0</v>
      </c>
      <c r="J7538">
        <v>0</v>
      </c>
      <c r="K7538">
        <v>0</v>
      </c>
      <c r="L7538">
        <v>0</v>
      </c>
      <c r="M7538">
        <v>0</v>
      </c>
      <c r="N7538">
        <v>0</v>
      </c>
      <c r="O7538">
        <v>0</v>
      </c>
      <c r="P7538">
        <v>0</v>
      </c>
      <c r="Q7538">
        <v>0</v>
      </c>
      <c r="R7538">
        <v>0</v>
      </c>
      <c r="S7538">
        <v>0</v>
      </c>
      <c r="T7538" t="s">
        <v>9758</v>
      </c>
      <c r="U7538" s="92" t="str">
        <f t="shared" si="117"/>
        <v>FR0141211106</v>
      </c>
    </row>
    <row r="7539" spans="1:21">
      <c r="A7539">
        <v>20110930</v>
      </c>
      <c r="B7539" t="s">
        <v>142</v>
      </c>
      <c r="C7539">
        <v>1211107</v>
      </c>
      <c r="D7539" t="s">
        <v>181</v>
      </c>
      <c r="E7539" t="s">
        <v>58</v>
      </c>
      <c r="F7539" t="s">
        <v>50</v>
      </c>
      <c r="G7539">
        <v>0</v>
      </c>
      <c r="H7539">
        <v>0</v>
      </c>
      <c r="I7539">
        <v>0</v>
      </c>
      <c r="J7539">
        <v>0</v>
      </c>
      <c r="K7539">
        <v>0</v>
      </c>
      <c r="L7539">
        <v>0</v>
      </c>
      <c r="M7539">
        <v>0</v>
      </c>
      <c r="N7539">
        <v>0</v>
      </c>
      <c r="O7539">
        <v>0</v>
      </c>
      <c r="P7539">
        <v>0</v>
      </c>
      <c r="Q7539">
        <v>0</v>
      </c>
      <c r="R7539">
        <v>0</v>
      </c>
      <c r="S7539">
        <v>0</v>
      </c>
      <c r="T7539" t="s">
        <v>9759</v>
      </c>
      <c r="U7539" s="92" t="str">
        <f t="shared" si="117"/>
        <v>FR0141211107</v>
      </c>
    </row>
    <row r="7540" spans="1:21">
      <c r="A7540">
        <v>20110930</v>
      </c>
      <c r="B7540" t="s">
        <v>142</v>
      </c>
      <c r="C7540">
        <v>1211108</v>
      </c>
      <c r="D7540" t="s">
        <v>181</v>
      </c>
      <c r="E7540" t="s">
        <v>57</v>
      </c>
      <c r="F7540" t="s">
        <v>50</v>
      </c>
      <c r="G7540">
        <v>0</v>
      </c>
      <c r="H7540">
        <v>0</v>
      </c>
      <c r="I7540">
        <v>0</v>
      </c>
      <c r="J7540">
        <v>0</v>
      </c>
      <c r="K7540">
        <v>0</v>
      </c>
      <c r="L7540">
        <v>0</v>
      </c>
      <c r="M7540">
        <v>0</v>
      </c>
      <c r="N7540">
        <v>0</v>
      </c>
      <c r="O7540">
        <v>0</v>
      </c>
      <c r="P7540">
        <v>0</v>
      </c>
      <c r="Q7540">
        <v>0</v>
      </c>
      <c r="R7540">
        <v>0</v>
      </c>
      <c r="S7540">
        <v>0</v>
      </c>
      <c r="T7540" t="s">
        <v>9760</v>
      </c>
      <c r="U7540" s="92" t="str">
        <f t="shared" si="117"/>
        <v>FR0141211108</v>
      </c>
    </row>
    <row r="7541" spans="1:21">
      <c r="A7541">
        <v>20110930</v>
      </c>
      <c r="B7541" t="s">
        <v>142</v>
      </c>
      <c r="C7541">
        <v>1211109</v>
      </c>
      <c r="D7541" t="s">
        <v>181</v>
      </c>
      <c r="E7541" t="s">
        <v>56</v>
      </c>
      <c r="F7541" t="s">
        <v>50</v>
      </c>
      <c r="G7541">
        <v>0</v>
      </c>
      <c r="H7541">
        <v>0</v>
      </c>
      <c r="I7541">
        <v>0</v>
      </c>
      <c r="J7541">
        <v>0</v>
      </c>
      <c r="K7541">
        <v>0</v>
      </c>
      <c r="L7541">
        <v>0</v>
      </c>
      <c r="M7541">
        <v>0</v>
      </c>
      <c r="N7541">
        <v>0</v>
      </c>
      <c r="O7541">
        <v>0</v>
      </c>
      <c r="P7541">
        <v>0</v>
      </c>
      <c r="Q7541">
        <v>0</v>
      </c>
      <c r="R7541">
        <v>0</v>
      </c>
      <c r="S7541">
        <v>0</v>
      </c>
      <c r="T7541" t="s">
        <v>9761</v>
      </c>
      <c r="U7541" s="92" t="str">
        <f t="shared" si="117"/>
        <v>FR0141211109</v>
      </c>
    </row>
    <row r="7542" spans="1:21">
      <c r="A7542">
        <v>20110930</v>
      </c>
      <c r="B7542" t="s">
        <v>142</v>
      </c>
      <c r="C7542">
        <v>1211110</v>
      </c>
      <c r="D7542" t="s">
        <v>181</v>
      </c>
      <c r="E7542" t="s">
        <v>55</v>
      </c>
      <c r="F7542" t="s">
        <v>50</v>
      </c>
      <c r="G7542">
        <v>0</v>
      </c>
      <c r="H7542">
        <v>0</v>
      </c>
      <c r="I7542">
        <v>0</v>
      </c>
      <c r="J7542">
        <v>0</v>
      </c>
      <c r="K7542">
        <v>0</v>
      </c>
      <c r="L7542">
        <v>0</v>
      </c>
      <c r="M7542">
        <v>0</v>
      </c>
      <c r="N7542">
        <v>0</v>
      </c>
      <c r="O7542">
        <v>0</v>
      </c>
      <c r="P7542">
        <v>0</v>
      </c>
      <c r="Q7542">
        <v>0</v>
      </c>
      <c r="R7542">
        <v>0</v>
      </c>
      <c r="S7542">
        <v>0</v>
      </c>
      <c r="T7542" t="s">
        <v>9762</v>
      </c>
      <c r="U7542" s="92" t="str">
        <f t="shared" si="117"/>
        <v>FR0141211110</v>
      </c>
    </row>
    <row r="7543" spans="1:21">
      <c r="A7543">
        <v>20110930</v>
      </c>
      <c r="B7543" t="s">
        <v>142</v>
      </c>
      <c r="C7543">
        <v>1211111</v>
      </c>
      <c r="D7543" t="s">
        <v>181</v>
      </c>
      <c r="E7543" t="s">
        <v>54</v>
      </c>
      <c r="F7543" t="s">
        <v>50</v>
      </c>
      <c r="G7543">
        <v>0</v>
      </c>
      <c r="H7543">
        <v>0</v>
      </c>
      <c r="I7543">
        <v>0</v>
      </c>
      <c r="J7543">
        <v>0</v>
      </c>
      <c r="K7543">
        <v>0</v>
      </c>
      <c r="L7543">
        <v>0</v>
      </c>
      <c r="M7543">
        <v>0</v>
      </c>
      <c r="N7543">
        <v>0</v>
      </c>
      <c r="O7543">
        <v>0</v>
      </c>
      <c r="P7543">
        <v>0</v>
      </c>
      <c r="Q7543">
        <v>0</v>
      </c>
      <c r="R7543">
        <v>0</v>
      </c>
      <c r="S7543">
        <v>0</v>
      </c>
      <c r="T7543" t="s">
        <v>9763</v>
      </c>
      <c r="U7543" s="92" t="str">
        <f t="shared" si="117"/>
        <v>FR0141211111</v>
      </c>
    </row>
    <row r="7544" spans="1:21">
      <c r="A7544">
        <v>20110930</v>
      </c>
      <c r="B7544" t="s">
        <v>142</v>
      </c>
      <c r="C7544">
        <v>1211112</v>
      </c>
      <c r="D7544" t="s">
        <v>181</v>
      </c>
      <c r="E7544" t="s">
        <v>53</v>
      </c>
      <c r="F7544" t="s">
        <v>50</v>
      </c>
      <c r="G7544">
        <v>0</v>
      </c>
      <c r="H7544">
        <v>0</v>
      </c>
      <c r="I7544">
        <v>0</v>
      </c>
      <c r="J7544">
        <v>0</v>
      </c>
      <c r="K7544">
        <v>0</v>
      </c>
      <c r="L7544">
        <v>0</v>
      </c>
      <c r="M7544">
        <v>0</v>
      </c>
      <c r="N7544">
        <v>0</v>
      </c>
      <c r="O7544">
        <v>0</v>
      </c>
      <c r="P7544">
        <v>0</v>
      </c>
      <c r="Q7544">
        <v>0</v>
      </c>
      <c r="R7544">
        <v>0</v>
      </c>
      <c r="S7544">
        <v>0</v>
      </c>
      <c r="T7544" t="s">
        <v>9764</v>
      </c>
      <c r="U7544" s="92" t="str">
        <f t="shared" si="117"/>
        <v>FR0141211112</v>
      </c>
    </row>
    <row r="7545" spans="1:21">
      <c r="A7545">
        <v>20110930</v>
      </c>
      <c r="B7545" t="s">
        <v>142</v>
      </c>
      <c r="C7545">
        <v>1211113</v>
      </c>
      <c r="D7545" t="s">
        <v>181</v>
      </c>
      <c r="E7545" t="s">
        <v>68</v>
      </c>
      <c r="F7545" t="s">
        <v>50</v>
      </c>
      <c r="G7545">
        <v>0</v>
      </c>
      <c r="H7545">
        <v>0</v>
      </c>
      <c r="I7545">
        <v>0</v>
      </c>
      <c r="J7545">
        <v>0</v>
      </c>
      <c r="K7545">
        <v>0</v>
      </c>
      <c r="L7545">
        <v>0</v>
      </c>
      <c r="M7545">
        <v>0</v>
      </c>
      <c r="N7545">
        <v>0</v>
      </c>
      <c r="O7545">
        <v>0</v>
      </c>
      <c r="P7545">
        <v>0</v>
      </c>
      <c r="Q7545">
        <v>0</v>
      </c>
      <c r="R7545">
        <v>0</v>
      </c>
      <c r="S7545">
        <v>0</v>
      </c>
      <c r="T7545" t="s">
        <v>9765</v>
      </c>
      <c r="U7545" s="92" t="str">
        <f t="shared" si="117"/>
        <v>FR0141211113</v>
      </c>
    </row>
    <row r="7546" spans="1:21">
      <c r="A7546">
        <v>20110930</v>
      </c>
      <c r="B7546" t="s">
        <v>142</v>
      </c>
      <c r="C7546">
        <v>1211114</v>
      </c>
      <c r="D7546" t="s">
        <v>181</v>
      </c>
      <c r="E7546" t="s">
        <v>59</v>
      </c>
      <c r="F7546" t="s">
        <v>34</v>
      </c>
      <c r="G7546">
        <v>4.2</v>
      </c>
      <c r="H7546">
        <v>0</v>
      </c>
      <c r="I7546">
        <v>4.2</v>
      </c>
      <c r="J7546">
        <v>4.2</v>
      </c>
      <c r="K7546">
        <v>0</v>
      </c>
      <c r="L7546">
        <v>0</v>
      </c>
      <c r="M7546">
        <v>0</v>
      </c>
      <c r="N7546">
        <v>0</v>
      </c>
      <c r="O7546">
        <v>0</v>
      </c>
      <c r="P7546">
        <v>0</v>
      </c>
      <c r="Q7546">
        <v>0</v>
      </c>
      <c r="R7546">
        <v>0</v>
      </c>
      <c r="S7546">
        <v>0</v>
      </c>
      <c r="T7546" t="s">
        <v>9766</v>
      </c>
      <c r="U7546" s="92" t="str">
        <f t="shared" si="117"/>
        <v>FR0141211114</v>
      </c>
    </row>
    <row r="7547" spans="1:21">
      <c r="A7547">
        <v>20110930</v>
      </c>
      <c r="B7547" t="s">
        <v>142</v>
      </c>
      <c r="C7547">
        <v>1211115</v>
      </c>
      <c r="D7547" t="s">
        <v>181</v>
      </c>
      <c r="E7547" t="s">
        <v>58</v>
      </c>
      <c r="F7547" t="s">
        <v>34</v>
      </c>
      <c r="G7547">
        <v>0</v>
      </c>
      <c r="H7547">
        <v>0</v>
      </c>
      <c r="I7547">
        <v>0</v>
      </c>
      <c r="J7547">
        <v>0</v>
      </c>
      <c r="K7547">
        <v>0</v>
      </c>
      <c r="L7547">
        <v>0</v>
      </c>
      <c r="M7547">
        <v>8.3000000000000007</v>
      </c>
      <c r="N7547">
        <v>0</v>
      </c>
      <c r="O7547">
        <v>0</v>
      </c>
      <c r="P7547">
        <v>0</v>
      </c>
      <c r="Q7547">
        <v>0</v>
      </c>
      <c r="R7547">
        <v>0</v>
      </c>
      <c r="S7547">
        <v>0</v>
      </c>
      <c r="T7547" t="s">
        <v>9767</v>
      </c>
      <c r="U7547" s="92" t="str">
        <f t="shared" si="117"/>
        <v>FR0141211115</v>
      </c>
    </row>
    <row r="7548" spans="1:21">
      <c r="A7548">
        <v>20110930</v>
      </c>
      <c r="B7548" t="s">
        <v>142</v>
      </c>
      <c r="C7548">
        <v>1211116</v>
      </c>
      <c r="D7548" t="s">
        <v>181</v>
      </c>
      <c r="E7548" t="s">
        <v>57</v>
      </c>
      <c r="F7548" t="s">
        <v>34</v>
      </c>
      <c r="G7548">
        <v>0</v>
      </c>
      <c r="H7548">
        <v>0</v>
      </c>
      <c r="I7548">
        <v>0</v>
      </c>
      <c r="J7548">
        <v>0</v>
      </c>
      <c r="K7548">
        <v>0</v>
      </c>
      <c r="L7548">
        <v>0</v>
      </c>
      <c r="M7548">
        <v>0</v>
      </c>
      <c r="N7548">
        <v>0</v>
      </c>
      <c r="O7548">
        <v>0</v>
      </c>
      <c r="P7548">
        <v>0</v>
      </c>
      <c r="Q7548">
        <v>0</v>
      </c>
      <c r="R7548">
        <v>0</v>
      </c>
      <c r="S7548">
        <v>0</v>
      </c>
      <c r="T7548" t="s">
        <v>9768</v>
      </c>
      <c r="U7548" s="92" t="str">
        <f t="shared" si="117"/>
        <v>FR0141211116</v>
      </c>
    </row>
    <row r="7549" spans="1:21">
      <c r="A7549">
        <v>20110930</v>
      </c>
      <c r="B7549" t="s">
        <v>142</v>
      </c>
      <c r="C7549">
        <v>1211117</v>
      </c>
      <c r="D7549" t="s">
        <v>181</v>
      </c>
      <c r="E7549" t="s">
        <v>56</v>
      </c>
      <c r="F7549" t="s">
        <v>34</v>
      </c>
      <c r="G7549">
        <v>164.69883200000001</v>
      </c>
      <c r="H7549">
        <v>0</v>
      </c>
      <c r="I7549">
        <v>164.69883200000001</v>
      </c>
      <c r="J7549">
        <v>140.80000000000001</v>
      </c>
      <c r="K7549">
        <v>0</v>
      </c>
      <c r="L7549">
        <v>0</v>
      </c>
      <c r="M7549">
        <v>4.5999999999999996</v>
      </c>
      <c r="N7549">
        <v>0</v>
      </c>
      <c r="O7549">
        <v>23.898831999999999</v>
      </c>
      <c r="P7549">
        <v>0</v>
      </c>
      <c r="Q7549">
        <v>10.3</v>
      </c>
      <c r="R7549">
        <v>-6.0691199999999998</v>
      </c>
      <c r="S7549">
        <v>-4.1856</v>
      </c>
      <c r="T7549" t="s">
        <v>9769</v>
      </c>
      <c r="U7549" s="92" t="str">
        <f t="shared" si="117"/>
        <v>FR0141211117</v>
      </c>
    </row>
    <row r="7550" spans="1:21">
      <c r="A7550">
        <v>20110930</v>
      </c>
      <c r="B7550" t="s">
        <v>142</v>
      </c>
      <c r="C7550">
        <v>1211118</v>
      </c>
      <c r="D7550" t="s">
        <v>181</v>
      </c>
      <c r="E7550" t="s">
        <v>55</v>
      </c>
      <c r="F7550" t="s">
        <v>34</v>
      </c>
      <c r="G7550">
        <v>0</v>
      </c>
      <c r="H7550">
        <v>0</v>
      </c>
      <c r="I7550">
        <v>0</v>
      </c>
      <c r="J7550">
        <v>0</v>
      </c>
      <c r="K7550">
        <v>0</v>
      </c>
      <c r="L7550">
        <v>0</v>
      </c>
      <c r="M7550">
        <v>0</v>
      </c>
      <c r="N7550">
        <v>0</v>
      </c>
      <c r="O7550">
        <v>0</v>
      </c>
      <c r="P7550">
        <v>0</v>
      </c>
      <c r="Q7550">
        <v>0</v>
      </c>
      <c r="R7550">
        <v>0</v>
      </c>
      <c r="S7550">
        <v>0</v>
      </c>
      <c r="T7550" t="s">
        <v>9770</v>
      </c>
      <c r="U7550" s="92" t="str">
        <f t="shared" si="117"/>
        <v>FR0141211118</v>
      </c>
    </row>
    <row r="7551" spans="1:21">
      <c r="A7551">
        <v>20110930</v>
      </c>
      <c r="B7551" t="s">
        <v>142</v>
      </c>
      <c r="C7551">
        <v>1211119</v>
      </c>
      <c r="D7551" t="s">
        <v>181</v>
      </c>
      <c r="E7551" t="s">
        <v>54</v>
      </c>
      <c r="F7551" t="s">
        <v>34</v>
      </c>
      <c r="G7551">
        <v>0</v>
      </c>
      <c r="H7551">
        <v>0</v>
      </c>
      <c r="I7551">
        <v>0</v>
      </c>
      <c r="J7551">
        <v>0</v>
      </c>
      <c r="K7551">
        <v>0</v>
      </c>
      <c r="L7551">
        <v>0</v>
      </c>
      <c r="M7551">
        <v>39.9</v>
      </c>
      <c r="N7551">
        <v>0</v>
      </c>
      <c r="O7551">
        <v>0</v>
      </c>
      <c r="P7551">
        <v>0</v>
      </c>
      <c r="Q7551">
        <v>0</v>
      </c>
      <c r="R7551">
        <v>0</v>
      </c>
      <c r="S7551">
        <v>0</v>
      </c>
      <c r="T7551" t="s">
        <v>9771</v>
      </c>
      <c r="U7551" s="92" t="str">
        <f t="shared" si="117"/>
        <v>FR0141211119</v>
      </c>
    </row>
    <row r="7552" spans="1:21">
      <c r="A7552">
        <v>20110930</v>
      </c>
      <c r="B7552" t="s">
        <v>142</v>
      </c>
      <c r="C7552">
        <v>1211120</v>
      </c>
      <c r="D7552" t="s">
        <v>181</v>
      </c>
      <c r="E7552" t="s">
        <v>53</v>
      </c>
      <c r="F7552" t="s">
        <v>34</v>
      </c>
      <c r="G7552">
        <v>0</v>
      </c>
      <c r="H7552">
        <v>0</v>
      </c>
      <c r="I7552">
        <v>0</v>
      </c>
      <c r="J7552">
        <v>0</v>
      </c>
      <c r="K7552">
        <v>0</v>
      </c>
      <c r="L7552">
        <v>0</v>
      </c>
      <c r="M7552">
        <v>0</v>
      </c>
      <c r="N7552">
        <v>0</v>
      </c>
      <c r="O7552">
        <v>0</v>
      </c>
      <c r="P7552">
        <v>0</v>
      </c>
      <c r="Q7552">
        <v>0</v>
      </c>
      <c r="R7552">
        <v>0</v>
      </c>
      <c r="S7552">
        <v>0</v>
      </c>
      <c r="T7552" t="s">
        <v>9772</v>
      </c>
      <c r="U7552" s="92" t="str">
        <f t="shared" si="117"/>
        <v>FR0141211120</v>
      </c>
    </row>
    <row r="7553" spans="1:21">
      <c r="A7553">
        <v>20110930</v>
      </c>
      <c r="B7553" t="s">
        <v>142</v>
      </c>
      <c r="C7553">
        <v>1211121</v>
      </c>
      <c r="D7553" t="s">
        <v>181</v>
      </c>
      <c r="E7553" t="s">
        <v>68</v>
      </c>
      <c r="F7553" t="s">
        <v>34</v>
      </c>
      <c r="G7553">
        <v>168.898832</v>
      </c>
      <c r="H7553">
        <v>0</v>
      </c>
      <c r="I7553">
        <v>168.898832</v>
      </c>
      <c r="J7553">
        <v>145</v>
      </c>
      <c r="K7553">
        <v>0</v>
      </c>
      <c r="L7553">
        <v>0</v>
      </c>
      <c r="M7553">
        <v>52.8</v>
      </c>
      <c r="N7553">
        <v>0</v>
      </c>
      <c r="O7553">
        <v>23.898831999999999</v>
      </c>
      <c r="P7553">
        <v>0</v>
      </c>
      <c r="Q7553">
        <v>10.3</v>
      </c>
      <c r="R7553">
        <v>-6.0691199999999998</v>
      </c>
      <c r="S7553">
        <v>-4.1856</v>
      </c>
      <c r="T7553" t="s">
        <v>9773</v>
      </c>
      <c r="U7553" s="92" t="str">
        <f t="shared" si="117"/>
        <v>FR0141211121</v>
      </c>
    </row>
    <row r="7554" spans="1:21">
      <c r="A7554">
        <v>20110930</v>
      </c>
      <c r="B7554" t="s">
        <v>142</v>
      </c>
      <c r="C7554">
        <v>1211122</v>
      </c>
      <c r="D7554" t="s">
        <v>181</v>
      </c>
      <c r="E7554" t="s">
        <v>59</v>
      </c>
      <c r="F7554" t="s">
        <v>35</v>
      </c>
      <c r="G7554">
        <v>350.1</v>
      </c>
      <c r="H7554">
        <v>121</v>
      </c>
      <c r="I7554">
        <v>131.9</v>
      </c>
      <c r="J7554">
        <v>8</v>
      </c>
      <c r="K7554">
        <v>0</v>
      </c>
      <c r="L7554">
        <v>123.9</v>
      </c>
      <c r="M7554">
        <v>0</v>
      </c>
      <c r="N7554">
        <v>0</v>
      </c>
      <c r="O7554">
        <v>0</v>
      </c>
      <c r="P7554">
        <v>0</v>
      </c>
      <c r="Q7554">
        <v>0</v>
      </c>
      <c r="R7554">
        <v>0</v>
      </c>
      <c r="S7554">
        <v>0</v>
      </c>
      <c r="T7554" t="s">
        <v>9774</v>
      </c>
      <c r="U7554" s="92" t="str">
        <f t="shared" si="117"/>
        <v>FR0141211122</v>
      </c>
    </row>
    <row r="7555" spans="1:21">
      <c r="A7555">
        <v>20110930</v>
      </c>
      <c r="B7555" t="s">
        <v>142</v>
      </c>
      <c r="C7555">
        <v>1211123</v>
      </c>
      <c r="D7555" t="s">
        <v>181</v>
      </c>
      <c r="E7555" t="s">
        <v>58</v>
      </c>
      <c r="F7555" t="s">
        <v>35</v>
      </c>
      <c r="G7555">
        <v>1846.6476</v>
      </c>
      <c r="H7555">
        <v>200.4</v>
      </c>
      <c r="I7555">
        <v>1405.6476</v>
      </c>
      <c r="J7555">
        <v>1402.2475999999999</v>
      </c>
      <c r="K7555">
        <v>0</v>
      </c>
      <c r="L7555">
        <v>3.4</v>
      </c>
      <c r="M7555">
        <v>0</v>
      </c>
      <c r="N7555">
        <v>0</v>
      </c>
      <c r="O7555">
        <v>0</v>
      </c>
      <c r="P7555">
        <v>0</v>
      </c>
      <c r="Q7555">
        <v>4.9006777814999998</v>
      </c>
      <c r="R7555">
        <v>-4.5604521839999999</v>
      </c>
      <c r="S7555">
        <v>-0.34022559800000002</v>
      </c>
      <c r="T7555" t="s">
        <v>9775</v>
      </c>
      <c r="U7555" s="92" t="str">
        <f t="shared" ref="U7555:U7618" si="118">B7555&amp;C7555</f>
        <v>FR0141211123</v>
      </c>
    </row>
    <row r="7556" spans="1:21">
      <c r="A7556">
        <v>20110930</v>
      </c>
      <c r="B7556" t="s">
        <v>142</v>
      </c>
      <c r="C7556">
        <v>1211124</v>
      </c>
      <c r="D7556" t="s">
        <v>181</v>
      </c>
      <c r="E7556" t="s">
        <v>57</v>
      </c>
      <c r="F7556" t="s">
        <v>35</v>
      </c>
      <c r="G7556">
        <v>1067.3822316000001</v>
      </c>
      <c r="H7556">
        <v>0</v>
      </c>
      <c r="I7556">
        <v>1041.1822316</v>
      </c>
      <c r="J7556">
        <v>997.68223160000002</v>
      </c>
      <c r="K7556">
        <v>0</v>
      </c>
      <c r="L7556">
        <v>43.5</v>
      </c>
      <c r="M7556">
        <v>68.7</v>
      </c>
      <c r="N7556">
        <v>0</v>
      </c>
      <c r="O7556">
        <v>0</v>
      </c>
      <c r="P7556">
        <v>0</v>
      </c>
      <c r="Q7556">
        <v>21.451226728999998</v>
      </c>
      <c r="R7556">
        <v>-13.16212455</v>
      </c>
      <c r="S7556">
        <v>-8.2886021759999995</v>
      </c>
      <c r="T7556" t="s">
        <v>9776</v>
      </c>
      <c r="U7556" s="92" t="str">
        <f t="shared" si="118"/>
        <v>FR0141211124</v>
      </c>
    </row>
    <row r="7557" spans="1:21">
      <c r="A7557">
        <v>20110930</v>
      </c>
      <c r="B7557" t="s">
        <v>142</v>
      </c>
      <c r="C7557">
        <v>1211125</v>
      </c>
      <c r="D7557" t="s">
        <v>181</v>
      </c>
      <c r="E7557" t="s">
        <v>56</v>
      </c>
      <c r="F7557" t="s">
        <v>35</v>
      </c>
      <c r="G7557">
        <v>297.57560000000001</v>
      </c>
      <c r="H7557">
        <v>0</v>
      </c>
      <c r="I7557">
        <v>273.57560000000001</v>
      </c>
      <c r="J7557">
        <v>202.54904999999999</v>
      </c>
      <c r="K7557">
        <v>0</v>
      </c>
      <c r="L7557">
        <v>19.7</v>
      </c>
      <c r="M7557">
        <v>0</v>
      </c>
      <c r="N7557">
        <v>0</v>
      </c>
      <c r="O7557">
        <v>51.326549999999997</v>
      </c>
      <c r="P7557">
        <v>0</v>
      </c>
      <c r="Q7557">
        <v>5.3689172041999997</v>
      </c>
      <c r="R7557">
        <v>-5.3689172039999997</v>
      </c>
      <c r="S7557">
        <v>0</v>
      </c>
      <c r="T7557" t="s">
        <v>9777</v>
      </c>
      <c r="U7557" s="92" t="str">
        <f t="shared" si="118"/>
        <v>FR0141211125</v>
      </c>
    </row>
    <row r="7558" spans="1:21">
      <c r="A7558">
        <v>20110930</v>
      </c>
      <c r="B7558" t="s">
        <v>142</v>
      </c>
      <c r="C7558">
        <v>1211126</v>
      </c>
      <c r="D7558" t="s">
        <v>181</v>
      </c>
      <c r="E7558" t="s">
        <v>55</v>
      </c>
      <c r="F7558" t="s">
        <v>35</v>
      </c>
      <c r="G7558">
        <v>465.78219999999999</v>
      </c>
      <c r="H7558">
        <v>0</v>
      </c>
      <c r="I7558">
        <v>415.88220000000001</v>
      </c>
      <c r="J7558">
        <v>432.98219999999998</v>
      </c>
      <c r="K7558">
        <v>0</v>
      </c>
      <c r="L7558">
        <v>-17.100000000000001</v>
      </c>
      <c r="M7558">
        <v>0</v>
      </c>
      <c r="N7558">
        <v>0</v>
      </c>
      <c r="O7558">
        <v>0</v>
      </c>
      <c r="P7558">
        <v>0</v>
      </c>
      <c r="Q7558">
        <v>13.951882826</v>
      </c>
      <c r="R7558">
        <v>-12.44439699</v>
      </c>
      <c r="S7558">
        <v>-1.5074858360000001</v>
      </c>
      <c r="T7558" t="s">
        <v>9778</v>
      </c>
      <c r="U7558" s="92" t="str">
        <f t="shared" si="118"/>
        <v>FR0141211126</v>
      </c>
    </row>
    <row r="7559" spans="1:21">
      <c r="A7559">
        <v>20110930</v>
      </c>
      <c r="B7559" t="s">
        <v>142</v>
      </c>
      <c r="C7559">
        <v>1211127</v>
      </c>
      <c r="D7559" t="s">
        <v>181</v>
      </c>
      <c r="E7559" t="s">
        <v>54</v>
      </c>
      <c r="F7559" t="s">
        <v>35</v>
      </c>
      <c r="G7559">
        <v>2247.7278548999998</v>
      </c>
      <c r="H7559">
        <v>0</v>
      </c>
      <c r="I7559">
        <v>1913.2278549</v>
      </c>
      <c r="J7559">
        <v>1892.0278549</v>
      </c>
      <c r="K7559">
        <v>0</v>
      </c>
      <c r="L7559">
        <v>21.2</v>
      </c>
      <c r="M7559">
        <v>0</v>
      </c>
      <c r="N7559">
        <v>0</v>
      </c>
      <c r="O7559">
        <v>0</v>
      </c>
      <c r="P7559">
        <v>0</v>
      </c>
      <c r="Q7559">
        <v>195.26937538000001</v>
      </c>
      <c r="R7559">
        <v>-143.29830380000001</v>
      </c>
      <c r="S7559">
        <v>-51.971071530000003</v>
      </c>
      <c r="T7559" t="s">
        <v>9779</v>
      </c>
      <c r="U7559" s="92" t="str">
        <f t="shared" si="118"/>
        <v>FR0141211127</v>
      </c>
    </row>
    <row r="7560" spans="1:21">
      <c r="A7560">
        <v>20110930</v>
      </c>
      <c r="B7560" t="s">
        <v>142</v>
      </c>
      <c r="C7560">
        <v>1211128</v>
      </c>
      <c r="D7560" t="s">
        <v>181</v>
      </c>
      <c r="E7560" t="s">
        <v>53</v>
      </c>
      <c r="F7560" t="s">
        <v>35</v>
      </c>
      <c r="G7560">
        <v>1383.3536418000001</v>
      </c>
      <c r="H7560">
        <v>0</v>
      </c>
      <c r="I7560">
        <v>1216.5536417999999</v>
      </c>
      <c r="J7560">
        <v>1209.8536418000001</v>
      </c>
      <c r="K7560">
        <v>0</v>
      </c>
      <c r="L7560">
        <v>6.7</v>
      </c>
      <c r="M7560">
        <v>0</v>
      </c>
      <c r="N7560">
        <v>0</v>
      </c>
      <c r="O7560">
        <v>0</v>
      </c>
      <c r="P7560">
        <v>0</v>
      </c>
      <c r="Q7560">
        <v>205.11394053999999</v>
      </c>
      <c r="R7560">
        <v>-124.84368000000001</v>
      </c>
      <c r="S7560">
        <v>-80.270260550000003</v>
      </c>
      <c r="T7560" t="s">
        <v>9780</v>
      </c>
      <c r="U7560" s="92" t="str">
        <f t="shared" si="118"/>
        <v>FR0141211128</v>
      </c>
    </row>
    <row r="7561" spans="1:21">
      <c r="A7561">
        <v>20110930</v>
      </c>
      <c r="B7561" t="s">
        <v>142</v>
      </c>
      <c r="C7561">
        <v>1211129</v>
      </c>
      <c r="D7561" t="s">
        <v>181</v>
      </c>
      <c r="E7561" t="s">
        <v>68</v>
      </c>
      <c r="F7561" t="s">
        <v>35</v>
      </c>
      <c r="G7561">
        <v>7658.5691282999996</v>
      </c>
      <c r="H7561">
        <v>321.39999999999998</v>
      </c>
      <c r="I7561">
        <v>6397.9691283000002</v>
      </c>
      <c r="J7561">
        <v>6145.3425783000002</v>
      </c>
      <c r="K7561">
        <v>0</v>
      </c>
      <c r="L7561">
        <v>201.3</v>
      </c>
      <c r="M7561">
        <v>68.7</v>
      </c>
      <c r="N7561">
        <v>0</v>
      </c>
      <c r="O7561">
        <v>51.326549999999997</v>
      </c>
      <c r="P7561">
        <v>0</v>
      </c>
      <c r="Q7561">
        <v>446.05602046000001</v>
      </c>
      <c r="R7561">
        <v>-303.67787479999998</v>
      </c>
      <c r="S7561">
        <v>-142.37764569999999</v>
      </c>
      <c r="T7561" t="s">
        <v>9781</v>
      </c>
      <c r="U7561" s="92" t="str">
        <f t="shared" si="118"/>
        <v>FR0141211129</v>
      </c>
    </row>
    <row r="7562" spans="1:21">
      <c r="A7562">
        <v>20110930</v>
      </c>
      <c r="B7562" t="s">
        <v>142</v>
      </c>
      <c r="C7562">
        <v>1211130</v>
      </c>
      <c r="D7562" t="s">
        <v>181</v>
      </c>
      <c r="E7562" t="s">
        <v>59</v>
      </c>
      <c r="F7562" t="s">
        <v>36</v>
      </c>
      <c r="G7562">
        <v>0</v>
      </c>
      <c r="H7562">
        <v>0</v>
      </c>
      <c r="I7562">
        <v>0</v>
      </c>
      <c r="J7562">
        <v>0</v>
      </c>
      <c r="K7562">
        <v>0</v>
      </c>
      <c r="L7562">
        <v>0</v>
      </c>
      <c r="M7562">
        <v>0</v>
      </c>
      <c r="N7562">
        <v>0</v>
      </c>
      <c r="O7562">
        <v>0</v>
      </c>
      <c r="P7562">
        <v>0</v>
      </c>
      <c r="Q7562">
        <v>0</v>
      </c>
      <c r="R7562">
        <v>0</v>
      </c>
      <c r="S7562">
        <v>0</v>
      </c>
      <c r="T7562" t="s">
        <v>9782</v>
      </c>
      <c r="U7562" s="92" t="str">
        <f t="shared" si="118"/>
        <v>FR0141211130</v>
      </c>
    </row>
    <row r="7563" spans="1:21">
      <c r="A7563">
        <v>20110930</v>
      </c>
      <c r="B7563" t="s">
        <v>142</v>
      </c>
      <c r="C7563">
        <v>1211131</v>
      </c>
      <c r="D7563" t="s">
        <v>181</v>
      </c>
      <c r="E7563" t="s">
        <v>58</v>
      </c>
      <c r="F7563" t="s">
        <v>36</v>
      </c>
      <c r="G7563">
        <v>0</v>
      </c>
      <c r="H7563">
        <v>0</v>
      </c>
      <c r="I7563">
        <v>0</v>
      </c>
      <c r="J7563">
        <v>0</v>
      </c>
      <c r="K7563">
        <v>0</v>
      </c>
      <c r="L7563">
        <v>0</v>
      </c>
      <c r="M7563">
        <v>0</v>
      </c>
      <c r="N7563">
        <v>0</v>
      </c>
      <c r="O7563">
        <v>0</v>
      </c>
      <c r="P7563">
        <v>0</v>
      </c>
      <c r="Q7563">
        <v>0</v>
      </c>
      <c r="R7563">
        <v>0</v>
      </c>
      <c r="S7563">
        <v>0</v>
      </c>
      <c r="T7563" t="s">
        <v>9783</v>
      </c>
      <c r="U7563" s="92" t="str">
        <f t="shared" si="118"/>
        <v>FR0141211131</v>
      </c>
    </row>
    <row r="7564" spans="1:21">
      <c r="A7564">
        <v>20110930</v>
      </c>
      <c r="B7564" t="s">
        <v>142</v>
      </c>
      <c r="C7564">
        <v>1211132</v>
      </c>
      <c r="D7564" t="s">
        <v>181</v>
      </c>
      <c r="E7564" t="s">
        <v>57</v>
      </c>
      <c r="F7564" t="s">
        <v>36</v>
      </c>
      <c r="G7564">
        <v>0</v>
      </c>
      <c r="H7564">
        <v>0</v>
      </c>
      <c r="I7564">
        <v>0</v>
      </c>
      <c r="J7564">
        <v>0</v>
      </c>
      <c r="K7564">
        <v>0</v>
      </c>
      <c r="L7564">
        <v>0</v>
      </c>
      <c r="M7564">
        <v>0</v>
      </c>
      <c r="N7564">
        <v>0</v>
      </c>
      <c r="O7564">
        <v>0</v>
      </c>
      <c r="P7564">
        <v>0</v>
      </c>
      <c r="Q7564">
        <v>0</v>
      </c>
      <c r="R7564">
        <v>0</v>
      </c>
      <c r="S7564">
        <v>0</v>
      </c>
      <c r="T7564" t="s">
        <v>9784</v>
      </c>
      <c r="U7564" s="92" t="str">
        <f t="shared" si="118"/>
        <v>FR0141211132</v>
      </c>
    </row>
    <row r="7565" spans="1:21">
      <c r="A7565">
        <v>20110930</v>
      </c>
      <c r="B7565" t="s">
        <v>142</v>
      </c>
      <c r="C7565">
        <v>1211133</v>
      </c>
      <c r="D7565" t="s">
        <v>181</v>
      </c>
      <c r="E7565" t="s">
        <v>56</v>
      </c>
      <c r="F7565" t="s">
        <v>36</v>
      </c>
      <c r="G7565">
        <v>0</v>
      </c>
      <c r="H7565">
        <v>0</v>
      </c>
      <c r="I7565">
        <v>0</v>
      </c>
      <c r="J7565">
        <v>0</v>
      </c>
      <c r="K7565">
        <v>0</v>
      </c>
      <c r="L7565">
        <v>0</v>
      </c>
      <c r="M7565">
        <v>0</v>
      </c>
      <c r="N7565">
        <v>0</v>
      </c>
      <c r="O7565">
        <v>0</v>
      </c>
      <c r="P7565">
        <v>0</v>
      </c>
      <c r="Q7565">
        <v>0</v>
      </c>
      <c r="R7565">
        <v>0</v>
      </c>
      <c r="S7565">
        <v>0</v>
      </c>
      <c r="T7565" t="s">
        <v>9785</v>
      </c>
      <c r="U7565" s="92" t="str">
        <f t="shared" si="118"/>
        <v>FR0141211133</v>
      </c>
    </row>
    <row r="7566" spans="1:21">
      <c r="A7566">
        <v>20110930</v>
      </c>
      <c r="B7566" t="s">
        <v>142</v>
      </c>
      <c r="C7566">
        <v>1211134</v>
      </c>
      <c r="D7566" t="s">
        <v>181</v>
      </c>
      <c r="E7566" t="s">
        <v>55</v>
      </c>
      <c r="F7566" t="s">
        <v>36</v>
      </c>
      <c r="G7566">
        <v>0</v>
      </c>
      <c r="H7566">
        <v>0</v>
      </c>
      <c r="I7566">
        <v>0</v>
      </c>
      <c r="J7566">
        <v>0</v>
      </c>
      <c r="K7566">
        <v>0</v>
      </c>
      <c r="L7566">
        <v>0</v>
      </c>
      <c r="M7566">
        <v>0</v>
      </c>
      <c r="N7566">
        <v>0</v>
      </c>
      <c r="O7566">
        <v>0</v>
      </c>
      <c r="P7566">
        <v>0</v>
      </c>
      <c r="Q7566">
        <v>0</v>
      </c>
      <c r="R7566">
        <v>0</v>
      </c>
      <c r="S7566">
        <v>0</v>
      </c>
      <c r="T7566" t="s">
        <v>9786</v>
      </c>
      <c r="U7566" s="92" t="str">
        <f t="shared" si="118"/>
        <v>FR0141211134</v>
      </c>
    </row>
    <row r="7567" spans="1:21">
      <c r="A7567">
        <v>20110930</v>
      </c>
      <c r="B7567" t="s">
        <v>142</v>
      </c>
      <c r="C7567">
        <v>1211135</v>
      </c>
      <c r="D7567" t="s">
        <v>181</v>
      </c>
      <c r="E7567" t="s">
        <v>54</v>
      </c>
      <c r="F7567" t="s">
        <v>36</v>
      </c>
      <c r="G7567">
        <v>0</v>
      </c>
      <c r="H7567">
        <v>0</v>
      </c>
      <c r="I7567">
        <v>0</v>
      </c>
      <c r="J7567">
        <v>0</v>
      </c>
      <c r="K7567">
        <v>0</v>
      </c>
      <c r="L7567">
        <v>0</v>
      </c>
      <c r="M7567">
        <v>0</v>
      </c>
      <c r="N7567">
        <v>0</v>
      </c>
      <c r="O7567">
        <v>0</v>
      </c>
      <c r="P7567">
        <v>0</v>
      </c>
      <c r="Q7567">
        <v>0</v>
      </c>
      <c r="R7567">
        <v>0</v>
      </c>
      <c r="S7567">
        <v>0</v>
      </c>
      <c r="T7567" t="s">
        <v>9787</v>
      </c>
      <c r="U7567" s="92" t="str">
        <f t="shared" si="118"/>
        <v>FR0141211135</v>
      </c>
    </row>
    <row r="7568" spans="1:21">
      <c r="A7568">
        <v>20110930</v>
      </c>
      <c r="B7568" t="s">
        <v>142</v>
      </c>
      <c r="C7568">
        <v>1211136</v>
      </c>
      <c r="D7568" t="s">
        <v>181</v>
      </c>
      <c r="E7568" t="s">
        <v>53</v>
      </c>
      <c r="F7568" t="s">
        <v>36</v>
      </c>
      <c r="G7568">
        <v>0</v>
      </c>
      <c r="H7568">
        <v>0</v>
      </c>
      <c r="I7568">
        <v>0</v>
      </c>
      <c r="J7568">
        <v>0</v>
      </c>
      <c r="K7568">
        <v>0</v>
      </c>
      <c r="L7568">
        <v>0</v>
      </c>
      <c r="M7568">
        <v>0</v>
      </c>
      <c r="N7568">
        <v>0</v>
      </c>
      <c r="O7568">
        <v>0</v>
      </c>
      <c r="P7568">
        <v>0</v>
      </c>
      <c r="Q7568">
        <v>0</v>
      </c>
      <c r="R7568">
        <v>0</v>
      </c>
      <c r="S7568">
        <v>0</v>
      </c>
      <c r="T7568" t="s">
        <v>9788</v>
      </c>
      <c r="U7568" s="92" t="str">
        <f t="shared" si="118"/>
        <v>FR0141211136</v>
      </c>
    </row>
    <row r="7569" spans="1:21">
      <c r="A7569">
        <v>20110930</v>
      </c>
      <c r="B7569" t="s">
        <v>142</v>
      </c>
      <c r="C7569">
        <v>1211137</v>
      </c>
      <c r="D7569" t="s">
        <v>181</v>
      </c>
      <c r="E7569" t="s">
        <v>68</v>
      </c>
      <c r="F7569" t="s">
        <v>36</v>
      </c>
      <c r="G7569">
        <v>0</v>
      </c>
      <c r="H7569">
        <v>0</v>
      </c>
      <c r="I7569">
        <v>0</v>
      </c>
      <c r="J7569">
        <v>0</v>
      </c>
      <c r="K7569">
        <v>0</v>
      </c>
      <c r="L7569">
        <v>0</v>
      </c>
      <c r="M7569">
        <v>0</v>
      </c>
      <c r="N7569">
        <v>0</v>
      </c>
      <c r="O7569">
        <v>0</v>
      </c>
      <c r="P7569">
        <v>0</v>
      </c>
      <c r="Q7569">
        <v>0</v>
      </c>
      <c r="R7569">
        <v>0</v>
      </c>
      <c r="S7569">
        <v>0</v>
      </c>
      <c r="T7569" t="s">
        <v>9789</v>
      </c>
      <c r="U7569" s="92" t="str">
        <f t="shared" si="118"/>
        <v>FR0141211137</v>
      </c>
    </row>
    <row r="7570" spans="1:21">
      <c r="A7570">
        <v>20110930</v>
      </c>
      <c r="B7570" t="s">
        <v>142</v>
      </c>
      <c r="C7570">
        <v>1211138</v>
      </c>
      <c r="D7570" t="s">
        <v>181</v>
      </c>
      <c r="E7570" t="s">
        <v>59</v>
      </c>
      <c r="F7570" t="s">
        <v>51</v>
      </c>
      <c r="G7570">
        <v>0</v>
      </c>
      <c r="H7570">
        <v>0</v>
      </c>
      <c r="I7570">
        <v>0</v>
      </c>
      <c r="J7570">
        <v>0</v>
      </c>
      <c r="K7570">
        <v>0</v>
      </c>
      <c r="L7570">
        <v>0</v>
      </c>
      <c r="M7570">
        <v>0</v>
      </c>
      <c r="N7570">
        <v>0</v>
      </c>
      <c r="O7570">
        <v>0</v>
      </c>
      <c r="P7570">
        <v>0</v>
      </c>
      <c r="Q7570">
        <v>0</v>
      </c>
      <c r="R7570">
        <v>0</v>
      </c>
      <c r="S7570">
        <v>0</v>
      </c>
      <c r="T7570" t="s">
        <v>9790</v>
      </c>
      <c r="U7570" s="92" t="str">
        <f t="shared" si="118"/>
        <v>FR0141211138</v>
      </c>
    </row>
    <row r="7571" spans="1:21">
      <c r="A7571">
        <v>20110930</v>
      </c>
      <c r="B7571" t="s">
        <v>142</v>
      </c>
      <c r="C7571">
        <v>1211139</v>
      </c>
      <c r="D7571" t="s">
        <v>181</v>
      </c>
      <c r="E7571" t="s">
        <v>58</v>
      </c>
      <c r="F7571" t="s">
        <v>51</v>
      </c>
      <c r="G7571">
        <v>0</v>
      </c>
      <c r="H7571">
        <v>0</v>
      </c>
      <c r="I7571">
        <v>0</v>
      </c>
      <c r="J7571">
        <v>0</v>
      </c>
      <c r="K7571">
        <v>0</v>
      </c>
      <c r="L7571">
        <v>0</v>
      </c>
      <c r="M7571">
        <v>0</v>
      </c>
      <c r="N7571">
        <v>0</v>
      </c>
      <c r="O7571">
        <v>0</v>
      </c>
      <c r="P7571">
        <v>0</v>
      </c>
      <c r="Q7571">
        <v>0</v>
      </c>
      <c r="R7571">
        <v>0</v>
      </c>
      <c r="S7571">
        <v>0</v>
      </c>
      <c r="T7571" t="s">
        <v>9791</v>
      </c>
      <c r="U7571" s="92" t="str">
        <f t="shared" si="118"/>
        <v>FR0141211139</v>
      </c>
    </row>
    <row r="7572" spans="1:21">
      <c r="A7572">
        <v>20110930</v>
      </c>
      <c r="B7572" t="s">
        <v>142</v>
      </c>
      <c r="C7572">
        <v>1211140</v>
      </c>
      <c r="D7572" t="s">
        <v>181</v>
      </c>
      <c r="E7572" t="s">
        <v>57</v>
      </c>
      <c r="F7572" t="s">
        <v>51</v>
      </c>
      <c r="G7572">
        <v>0</v>
      </c>
      <c r="H7572">
        <v>0</v>
      </c>
      <c r="I7572">
        <v>0</v>
      </c>
      <c r="J7572">
        <v>0</v>
      </c>
      <c r="K7572">
        <v>0</v>
      </c>
      <c r="L7572">
        <v>0</v>
      </c>
      <c r="M7572">
        <v>0</v>
      </c>
      <c r="N7572">
        <v>0</v>
      </c>
      <c r="O7572">
        <v>0</v>
      </c>
      <c r="P7572">
        <v>0</v>
      </c>
      <c r="Q7572">
        <v>0</v>
      </c>
      <c r="R7572">
        <v>0</v>
      </c>
      <c r="S7572">
        <v>0</v>
      </c>
      <c r="T7572" t="s">
        <v>9792</v>
      </c>
      <c r="U7572" s="92" t="str">
        <f t="shared" si="118"/>
        <v>FR0141211140</v>
      </c>
    </row>
    <row r="7573" spans="1:21">
      <c r="A7573">
        <v>20110930</v>
      </c>
      <c r="B7573" t="s">
        <v>142</v>
      </c>
      <c r="C7573">
        <v>1211141</v>
      </c>
      <c r="D7573" t="s">
        <v>181</v>
      </c>
      <c r="E7573" t="s">
        <v>56</v>
      </c>
      <c r="F7573" t="s">
        <v>51</v>
      </c>
      <c r="G7573">
        <v>0</v>
      </c>
      <c r="H7573">
        <v>0</v>
      </c>
      <c r="I7573">
        <v>0</v>
      </c>
      <c r="J7573">
        <v>0</v>
      </c>
      <c r="K7573">
        <v>0</v>
      </c>
      <c r="L7573">
        <v>0</v>
      </c>
      <c r="M7573">
        <v>0</v>
      </c>
      <c r="N7573">
        <v>0</v>
      </c>
      <c r="O7573">
        <v>0</v>
      </c>
      <c r="P7573">
        <v>0</v>
      </c>
      <c r="Q7573">
        <v>0</v>
      </c>
      <c r="R7573">
        <v>0</v>
      </c>
      <c r="S7573">
        <v>0</v>
      </c>
      <c r="T7573" t="s">
        <v>9793</v>
      </c>
      <c r="U7573" s="92" t="str">
        <f t="shared" si="118"/>
        <v>FR0141211141</v>
      </c>
    </row>
    <row r="7574" spans="1:21">
      <c r="A7574">
        <v>20110930</v>
      </c>
      <c r="B7574" t="s">
        <v>142</v>
      </c>
      <c r="C7574">
        <v>1211142</v>
      </c>
      <c r="D7574" t="s">
        <v>181</v>
      </c>
      <c r="E7574" t="s">
        <v>55</v>
      </c>
      <c r="F7574" t="s">
        <v>51</v>
      </c>
      <c r="G7574">
        <v>0</v>
      </c>
      <c r="H7574">
        <v>0</v>
      </c>
      <c r="I7574">
        <v>0</v>
      </c>
      <c r="J7574">
        <v>0</v>
      </c>
      <c r="K7574">
        <v>0</v>
      </c>
      <c r="L7574">
        <v>0</v>
      </c>
      <c r="M7574">
        <v>0</v>
      </c>
      <c r="N7574">
        <v>0</v>
      </c>
      <c r="O7574">
        <v>0</v>
      </c>
      <c r="P7574">
        <v>0</v>
      </c>
      <c r="Q7574">
        <v>0</v>
      </c>
      <c r="R7574">
        <v>0</v>
      </c>
      <c r="S7574">
        <v>0</v>
      </c>
      <c r="T7574" t="s">
        <v>9794</v>
      </c>
      <c r="U7574" s="92" t="str">
        <f t="shared" si="118"/>
        <v>FR0141211142</v>
      </c>
    </row>
    <row r="7575" spans="1:21">
      <c r="A7575">
        <v>20110930</v>
      </c>
      <c r="B7575" t="s">
        <v>142</v>
      </c>
      <c r="C7575">
        <v>1211143</v>
      </c>
      <c r="D7575" t="s">
        <v>181</v>
      </c>
      <c r="E7575" t="s">
        <v>54</v>
      </c>
      <c r="F7575" t="s">
        <v>51</v>
      </c>
      <c r="G7575">
        <v>0</v>
      </c>
      <c r="H7575">
        <v>0</v>
      </c>
      <c r="I7575">
        <v>0</v>
      </c>
      <c r="J7575">
        <v>0</v>
      </c>
      <c r="K7575">
        <v>0</v>
      </c>
      <c r="L7575">
        <v>0</v>
      </c>
      <c r="M7575">
        <v>0</v>
      </c>
      <c r="N7575">
        <v>0</v>
      </c>
      <c r="O7575">
        <v>0</v>
      </c>
      <c r="P7575">
        <v>0</v>
      </c>
      <c r="Q7575">
        <v>0</v>
      </c>
      <c r="R7575">
        <v>0</v>
      </c>
      <c r="S7575">
        <v>0</v>
      </c>
      <c r="T7575" t="s">
        <v>9795</v>
      </c>
      <c r="U7575" s="92" t="str">
        <f t="shared" si="118"/>
        <v>FR0141211143</v>
      </c>
    </row>
    <row r="7576" spans="1:21">
      <c r="A7576">
        <v>20110930</v>
      </c>
      <c r="B7576" t="s">
        <v>142</v>
      </c>
      <c r="C7576">
        <v>1211144</v>
      </c>
      <c r="D7576" t="s">
        <v>181</v>
      </c>
      <c r="E7576" t="s">
        <v>53</v>
      </c>
      <c r="F7576" t="s">
        <v>51</v>
      </c>
      <c r="G7576">
        <v>0</v>
      </c>
      <c r="H7576">
        <v>0</v>
      </c>
      <c r="I7576">
        <v>0</v>
      </c>
      <c r="J7576">
        <v>0</v>
      </c>
      <c r="K7576">
        <v>0</v>
      </c>
      <c r="L7576">
        <v>0</v>
      </c>
      <c r="M7576">
        <v>0</v>
      </c>
      <c r="N7576">
        <v>0</v>
      </c>
      <c r="O7576">
        <v>0</v>
      </c>
      <c r="P7576">
        <v>0</v>
      </c>
      <c r="Q7576">
        <v>0</v>
      </c>
      <c r="R7576">
        <v>0</v>
      </c>
      <c r="S7576">
        <v>0</v>
      </c>
      <c r="T7576" t="s">
        <v>9796</v>
      </c>
      <c r="U7576" s="92" t="str">
        <f t="shared" si="118"/>
        <v>FR0141211144</v>
      </c>
    </row>
    <row r="7577" spans="1:21">
      <c r="A7577">
        <v>20110930</v>
      </c>
      <c r="B7577" t="s">
        <v>142</v>
      </c>
      <c r="C7577">
        <v>1211145</v>
      </c>
      <c r="D7577" t="s">
        <v>181</v>
      </c>
      <c r="E7577" t="s">
        <v>68</v>
      </c>
      <c r="F7577" t="s">
        <v>51</v>
      </c>
      <c r="G7577">
        <v>0</v>
      </c>
      <c r="H7577">
        <v>0</v>
      </c>
      <c r="I7577">
        <v>0</v>
      </c>
      <c r="J7577">
        <v>0</v>
      </c>
      <c r="K7577">
        <v>0</v>
      </c>
      <c r="L7577">
        <v>0</v>
      </c>
      <c r="M7577">
        <v>0</v>
      </c>
      <c r="N7577">
        <v>0</v>
      </c>
      <c r="O7577">
        <v>0</v>
      </c>
      <c r="P7577">
        <v>0</v>
      </c>
      <c r="Q7577">
        <v>0</v>
      </c>
      <c r="R7577">
        <v>0</v>
      </c>
      <c r="S7577">
        <v>0</v>
      </c>
      <c r="T7577" t="s">
        <v>9797</v>
      </c>
      <c r="U7577" s="92" t="str">
        <f t="shared" si="118"/>
        <v>FR0141211145</v>
      </c>
    </row>
    <row r="7578" spans="1:21">
      <c r="A7578">
        <v>20110930</v>
      </c>
      <c r="B7578" t="s">
        <v>142</v>
      </c>
      <c r="C7578">
        <v>1211146</v>
      </c>
      <c r="D7578" t="s">
        <v>181</v>
      </c>
      <c r="E7578" t="s">
        <v>59</v>
      </c>
      <c r="F7578" t="s">
        <v>37</v>
      </c>
      <c r="G7578">
        <v>0</v>
      </c>
      <c r="H7578">
        <v>0</v>
      </c>
      <c r="I7578">
        <v>0</v>
      </c>
      <c r="J7578">
        <v>0</v>
      </c>
      <c r="K7578">
        <v>0</v>
      </c>
      <c r="L7578">
        <v>0</v>
      </c>
      <c r="M7578">
        <v>0</v>
      </c>
      <c r="N7578">
        <v>0</v>
      </c>
      <c r="O7578">
        <v>0</v>
      </c>
      <c r="P7578">
        <v>0</v>
      </c>
      <c r="Q7578">
        <v>0</v>
      </c>
      <c r="R7578">
        <v>0</v>
      </c>
      <c r="S7578">
        <v>0</v>
      </c>
      <c r="T7578" t="s">
        <v>9798</v>
      </c>
      <c r="U7578" s="92" t="str">
        <f t="shared" si="118"/>
        <v>FR0141211146</v>
      </c>
    </row>
    <row r="7579" spans="1:21">
      <c r="A7579">
        <v>20110930</v>
      </c>
      <c r="B7579" t="s">
        <v>142</v>
      </c>
      <c r="C7579">
        <v>1211147</v>
      </c>
      <c r="D7579" t="s">
        <v>181</v>
      </c>
      <c r="E7579" t="s">
        <v>58</v>
      </c>
      <c r="F7579" t="s">
        <v>37</v>
      </c>
      <c r="G7579">
        <v>0</v>
      </c>
      <c r="H7579">
        <v>0</v>
      </c>
      <c r="I7579">
        <v>0</v>
      </c>
      <c r="J7579">
        <v>0</v>
      </c>
      <c r="K7579">
        <v>0</v>
      </c>
      <c r="L7579">
        <v>0</v>
      </c>
      <c r="M7579">
        <v>0</v>
      </c>
      <c r="N7579">
        <v>0</v>
      </c>
      <c r="O7579">
        <v>0</v>
      </c>
      <c r="P7579">
        <v>0</v>
      </c>
      <c r="Q7579">
        <v>0</v>
      </c>
      <c r="R7579">
        <v>0</v>
      </c>
      <c r="S7579">
        <v>0</v>
      </c>
      <c r="T7579" t="s">
        <v>9799</v>
      </c>
      <c r="U7579" s="92" t="str">
        <f t="shared" si="118"/>
        <v>FR0141211147</v>
      </c>
    </row>
    <row r="7580" spans="1:21">
      <c r="A7580">
        <v>20110930</v>
      </c>
      <c r="B7580" t="s">
        <v>142</v>
      </c>
      <c r="C7580">
        <v>1211148</v>
      </c>
      <c r="D7580" t="s">
        <v>181</v>
      </c>
      <c r="E7580" t="s">
        <v>57</v>
      </c>
      <c r="F7580" t="s">
        <v>37</v>
      </c>
      <c r="G7580">
        <v>0</v>
      </c>
      <c r="H7580">
        <v>0</v>
      </c>
      <c r="I7580">
        <v>0</v>
      </c>
      <c r="J7580">
        <v>0</v>
      </c>
      <c r="K7580">
        <v>0</v>
      </c>
      <c r="L7580">
        <v>0</v>
      </c>
      <c r="M7580">
        <v>0</v>
      </c>
      <c r="N7580">
        <v>0</v>
      </c>
      <c r="O7580">
        <v>0</v>
      </c>
      <c r="P7580">
        <v>0</v>
      </c>
      <c r="Q7580">
        <v>0</v>
      </c>
      <c r="R7580">
        <v>0</v>
      </c>
      <c r="S7580">
        <v>0</v>
      </c>
      <c r="T7580" t="s">
        <v>9800</v>
      </c>
      <c r="U7580" s="92" t="str">
        <f t="shared" si="118"/>
        <v>FR0141211148</v>
      </c>
    </row>
    <row r="7581" spans="1:21">
      <c r="A7581">
        <v>20110930</v>
      </c>
      <c r="B7581" t="s">
        <v>142</v>
      </c>
      <c r="C7581">
        <v>1211149</v>
      </c>
      <c r="D7581" t="s">
        <v>181</v>
      </c>
      <c r="E7581" t="s">
        <v>56</v>
      </c>
      <c r="F7581" t="s">
        <v>37</v>
      </c>
      <c r="G7581">
        <v>1.6253</v>
      </c>
      <c r="H7581">
        <v>0</v>
      </c>
      <c r="I7581">
        <v>1.6253</v>
      </c>
      <c r="J7581">
        <v>0</v>
      </c>
      <c r="K7581">
        <v>0</v>
      </c>
      <c r="L7581">
        <v>0</v>
      </c>
      <c r="M7581">
        <v>0</v>
      </c>
      <c r="N7581">
        <v>0</v>
      </c>
      <c r="O7581">
        <v>1.6253</v>
      </c>
      <c r="P7581">
        <v>0</v>
      </c>
      <c r="Q7581">
        <v>0</v>
      </c>
      <c r="R7581">
        <v>0</v>
      </c>
      <c r="S7581">
        <v>0</v>
      </c>
      <c r="T7581" t="s">
        <v>9801</v>
      </c>
      <c r="U7581" s="92" t="str">
        <f t="shared" si="118"/>
        <v>FR0141211149</v>
      </c>
    </row>
    <row r="7582" spans="1:21">
      <c r="A7582">
        <v>20110930</v>
      </c>
      <c r="B7582" t="s">
        <v>142</v>
      </c>
      <c r="C7582">
        <v>1211150</v>
      </c>
      <c r="D7582" t="s">
        <v>181</v>
      </c>
      <c r="E7582" t="s">
        <v>55</v>
      </c>
      <c r="F7582" t="s">
        <v>37</v>
      </c>
      <c r="G7582">
        <v>0</v>
      </c>
      <c r="H7582">
        <v>0</v>
      </c>
      <c r="I7582">
        <v>0</v>
      </c>
      <c r="J7582">
        <v>0</v>
      </c>
      <c r="K7582">
        <v>0</v>
      </c>
      <c r="L7582">
        <v>0</v>
      </c>
      <c r="M7582">
        <v>0</v>
      </c>
      <c r="N7582">
        <v>0</v>
      </c>
      <c r="O7582">
        <v>0</v>
      </c>
      <c r="P7582">
        <v>0</v>
      </c>
      <c r="Q7582">
        <v>0</v>
      </c>
      <c r="R7582">
        <v>0</v>
      </c>
      <c r="S7582">
        <v>0</v>
      </c>
      <c r="T7582" t="s">
        <v>9802</v>
      </c>
      <c r="U7582" s="92" t="str">
        <f t="shared" si="118"/>
        <v>FR0141211150</v>
      </c>
    </row>
    <row r="7583" spans="1:21">
      <c r="A7583">
        <v>20110930</v>
      </c>
      <c r="B7583" t="s">
        <v>142</v>
      </c>
      <c r="C7583">
        <v>1211151</v>
      </c>
      <c r="D7583" t="s">
        <v>181</v>
      </c>
      <c r="E7583" t="s">
        <v>54</v>
      </c>
      <c r="F7583" t="s">
        <v>37</v>
      </c>
      <c r="G7583">
        <v>0</v>
      </c>
      <c r="H7583">
        <v>0</v>
      </c>
      <c r="I7583">
        <v>0</v>
      </c>
      <c r="J7583">
        <v>0</v>
      </c>
      <c r="K7583">
        <v>0</v>
      </c>
      <c r="L7583">
        <v>0</v>
      </c>
      <c r="M7583">
        <v>0</v>
      </c>
      <c r="N7583">
        <v>0</v>
      </c>
      <c r="O7583">
        <v>0</v>
      </c>
      <c r="P7583">
        <v>0</v>
      </c>
      <c r="Q7583">
        <v>0</v>
      </c>
      <c r="R7583">
        <v>0</v>
      </c>
      <c r="S7583">
        <v>0</v>
      </c>
      <c r="T7583" t="s">
        <v>9803</v>
      </c>
      <c r="U7583" s="92" t="str">
        <f t="shared" si="118"/>
        <v>FR0141211151</v>
      </c>
    </row>
    <row r="7584" spans="1:21">
      <c r="A7584">
        <v>20110930</v>
      </c>
      <c r="B7584" t="s">
        <v>142</v>
      </c>
      <c r="C7584">
        <v>1211152</v>
      </c>
      <c r="D7584" t="s">
        <v>181</v>
      </c>
      <c r="E7584" t="s">
        <v>53</v>
      </c>
      <c r="F7584" t="s">
        <v>37</v>
      </c>
      <c r="G7584">
        <v>0</v>
      </c>
      <c r="H7584">
        <v>0</v>
      </c>
      <c r="I7584">
        <v>0</v>
      </c>
      <c r="J7584">
        <v>0</v>
      </c>
      <c r="K7584">
        <v>0</v>
      </c>
      <c r="L7584">
        <v>0</v>
      </c>
      <c r="M7584">
        <v>0</v>
      </c>
      <c r="N7584">
        <v>0</v>
      </c>
      <c r="O7584">
        <v>0</v>
      </c>
      <c r="P7584">
        <v>0</v>
      </c>
      <c r="Q7584">
        <v>0</v>
      </c>
      <c r="R7584">
        <v>0</v>
      </c>
      <c r="S7584">
        <v>0</v>
      </c>
      <c r="T7584" t="s">
        <v>9804</v>
      </c>
      <c r="U7584" s="92" t="str">
        <f t="shared" si="118"/>
        <v>FR0141211152</v>
      </c>
    </row>
    <row r="7585" spans="1:21">
      <c r="A7585">
        <v>20110930</v>
      </c>
      <c r="B7585" t="s">
        <v>142</v>
      </c>
      <c r="C7585">
        <v>1211153</v>
      </c>
      <c r="D7585" t="s">
        <v>181</v>
      </c>
      <c r="E7585" t="s">
        <v>68</v>
      </c>
      <c r="F7585" t="s">
        <v>37</v>
      </c>
      <c r="G7585">
        <v>1.6253</v>
      </c>
      <c r="H7585">
        <v>0</v>
      </c>
      <c r="I7585">
        <v>1.6253</v>
      </c>
      <c r="J7585">
        <v>0</v>
      </c>
      <c r="K7585">
        <v>0</v>
      </c>
      <c r="L7585">
        <v>0</v>
      </c>
      <c r="M7585">
        <v>0</v>
      </c>
      <c r="N7585">
        <v>0</v>
      </c>
      <c r="O7585">
        <v>1.6253</v>
      </c>
      <c r="P7585">
        <v>0</v>
      </c>
      <c r="Q7585">
        <v>0</v>
      </c>
      <c r="R7585">
        <v>0</v>
      </c>
      <c r="S7585">
        <v>0</v>
      </c>
      <c r="T7585" t="s">
        <v>9805</v>
      </c>
      <c r="U7585" s="92" t="str">
        <f t="shared" si="118"/>
        <v>FR0141211153</v>
      </c>
    </row>
    <row r="7586" spans="1:21">
      <c r="A7586">
        <v>20110930</v>
      </c>
      <c r="B7586" t="s">
        <v>142</v>
      </c>
      <c r="C7586">
        <v>1211154</v>
      </c>
      <c r="D7586" t="s">
        <v>181</v>
      </c>
      <c r="E7586" t="s">
        <v>59</v>
      </c>
      <c r="F7586" t="s">
        <v>38</v>
      </c>
      <c r="G7586">
        <v>0</v>
      </c>
      <c r="H7586">
        <v>0</v>
      </c>
      <c r="I7586">
        <v>0</v>
      </c>
      <c r="J7586">
        <v>0</v>
      </c>
      <c r="K7586">
        <v>0</v>
      </c>
      <c r="L7586">
        <v>0</v>
      </c>
      <c r="M7586">
        <v>0</v>
      </c>
      <c r="N7586">
        <v>0</v>
      </c>
      <c r="O7586">
        <v>0</v>
      </c>
      <c r="P7586">
        <v>0</v>
      </c>
      <c r="Q7586">
        <v>0</v>
      </c>
      <c r="R7586">
        <v>0</v>
      </c>
      <c r="S7586">
        <v>0</v>
      </c>
      <c r="T7586" t="s">
        <v>9806</v>
      </c>
      <c r="U7586" s="92" t="str">
        <f t="shared" si="118"/>
        <v>FR0141211154</v>
      </c>
    </row>
    <row r="7587" spans="1:21">
      <c r="A7587">
        <v>20110930</v>
      </c>
      <c r="B7587" t="s">
        <v>142</v>
      </c>
      <c r="C7587">
        <v>1211155</v>
      </c>
      <c r="D7587" t="s">
        <v>181</v>
      </c>
      <c r="E7587" t="s">
        <v>58</v>
      </c>
      <c r="F7587" t="s">
        <v>38</v>
      </c>
      <c r="G7587">
        <v>0</v>
      </c>
      <c r="H7587">
        <v>0</v>
      </c>
      <c r="I7587">
        <v>0</v>
      </c>
      <c r="J7587">
        <v>0</v>
      </c>
      <c r="K7587">
        <v>0</v>
      </c>
      <c r="L7587">
        <v>0</v>
      </c>
      <c r="M7587">
        <v>0</v>
      </c>
      <c r="N7587">
        <v>0</v>
      </c>
      <c r="O7587">
        <v>0</v>
      </c>
      <c r="P7587">
        <v>0</v>
      </c>
      <c r="Q7587">
        <v>0</v>
      </c>
      <c r="R7587">
        <v>0</v>
      </c>
      <c r="S7587">
        <v>0</v>
      </c>
      <c r="T7587" t="s">
        <v>9807</v>
      </c>
      <c r="U7587" s="92" t="str">
        <f t="shared" si="118"/>
        <v>FR0141211155</v>
      </c>
    </row>
    <row r="7588" spans="1:21">
      <c r="A7588">
        <v>20110930</v>
      </c>
      <c r="B7588" t="s">
        <v>142</v>
      </c>
      <c r="C7588">
        <v>1211156</v>
      </c>
      <c r="D7588" t="s">
        <v>181</v>
      </c>
      <c r="E7588" t="s">
        <v>57</v>
      </c>
      <c r="F7588" t="s">
        <v>38</v>
      </c>
      <c r="G7588">
        <v>0</v>
      </c>
      <c r="H7588">
        <v>0</v>
      </c>
      <c r="I7588">
        <v>0</v>
      </c>
      <c r="J7588">
        <v>0</v>
      </c>
      <c r="K7588">
        <v>0</v>
      </c>
      <c r="L7588">
        <v>0</v>
      </c>
      <c r="M7588">
        <v>0</v>
      </c>
      <c r="N7588">
        <v>0</v>
      </c>
      <c r="O7588">
        <v>0</v>
      </c>
      <c r="P7588">
        <v>0</v>
      </c>
      <c r="Q7588">
        <v>0</v>
      </c>
      <c r="R7588">
        <v>0</v>
      </c>
      <c r="S7588">
        <v>0</v>
      </c>
      <c r="T7588" t="s">
        <v>9808</v>
      </c>
      <c r="U7588" s="92" t="str">
        <f t="shared" si="118"/>
        <v>FR0141211156</v>
      </c>
    </row>
    <row r="7589" spans="1:21">
      <c r="A7589">
        <v>20110930</v>
      </c>
      <c r="B7589" t="s">
        <v>142</v>
      </c>
      <c r="C7589">
        <v>1211157</v>
      </c>
      <c r="D7589" t="s">
        <v>181</v>
      </c>
      <c r="E7589" t="s">
        <v>56</v>
      </c>
      <c r="F7589" t="s">
        <v>38</v>
      </c>
      <c r="G7589">
        <v>0</v>
      </c>
      <c r="H7589">
        <v>0</v>
      </c>
      <c r="I7589">
        <v>0</v>
      </c>
      <c r="J7589">
        <v>0</v>
      </c>
      <c r="K7589">
        <v>0</v>
      </c>
      <c r="L7589">
        <v>0</v>
      </c>
      <c r="M7589">
        <v>0</v>
      </c>
      <c r="N7589">
        <v>0</v>
      </c>
      <c r="O7589">
        <v>0</v>
      </c>
      <c r="P7589">
        <v>0</v>
      </c>
      <c r="Q7589">
        <v>0</v>
      </c>
      <c r="R7589">
        <v>0</v>
      </c>
      <c r="S7589">
        <v>0</v>
      </c>
      <c r="T7589" t="s">
        <v>9809</v>
      </c>
      <c r="U7589" s="92" t="str">
        <f t="shared" si="118"/>
        <v>FR0141211157</v>
      </c>
    </row>
    <row r="7590" spans="1:21">
      <c r="A7590">
        <v>20110930</v>
      </c>
      <c r="B7590" t="s">
        <v>142</v>
      </c>
      <c r="C7590">
        <v>1211158</v>
      </c>
      <c r="D7590" t="s">
        <v>181</v>
      </c>
      <c r="E7590" t="s">
        <v>55</v>
      </c>
      <c r="F7590" t="s">
        <v>38</v>
      </c>
      <c r="G7590">
        <v>0</v>
      </c>
      <c r="H7590">
        <v>0</v>
      </c>
      <c r="I7590">
        <v>0</v>
      </c>
      <c r="J7590">
        <v>0</v>
      </c>
      <c r="K7590">
        <v>0</v>
      </c>
      <c r="L7590">
        <v>0</v>
      </c>
      <c r="M7590">
        <v>0</v>
      </c>
      <c r="N7590">
        <v>0</v>
      </c>
      <c r="O7590">
        <v>0</v>
      </c>
      <c r="P7590">
        <v>0</v>
      </c>
      <c r="Q7590">
        <v>0</v>
      </c>
      <c r="R7590">
        <v>0</v>
      </c>
      <c r="S7590">
        <v>0</v>
      </c>
      <c r="T7590" t="s">
        <v>9810</v>
      </c>
      <c r="U7590" s="92" t="str">
        <f t="shared" si="118"/>
        <v>FR0141211158</v>
      </c>
    </row>
    <row r="7591" spans="1:21">
      <c r="A7591">
        <v>20110930</v>
      </c>
      <c r="B7591" t="s">
        <v>142</v>
      </c>
      <c r="C7591">
        <v>1211159</v>
      </c>
      <c r="D7591" t="s">
        <v>181</v>
      </c>
      <c r="E7591" t="s">
        <v>54</v>
      </c>
      <c r="F7591" t="s">
        <v>38</v>
      </c>
      <c r="G7591">
        <v>0</v>
      </c>
      <c r="H7591">
        <v>0</v>
      </c>
      <c r="I7591">
        <v>0</v>
      </c>
      <c r="J7591">
        <v>0</v>
      </c>
      <c r="K7591">
        <v>0</v>
      </c>
      <c r="L7591">
        <v>0</v>
      </c>
      <c r="M7591">
        <v>0</v>
      </c>
      <c r="N7591">
        <v>0</v>
      </c>
      <c r="O7591">
        <v>0</v>
      </c>
      <c r="P7591">
        <v>0</v>
      </c>
      <c r="Q7591">
        <v>0</v>
      </c>
      <c r="R7591">
        <v>0</v>
      </c>
      <c r="S7591">
        <v>0</v>
      </c>
      <c r="T7591" t="s">
        <v>9811</v>
      </c>
      <c r="U7591" s="92" t="str">
        <f t="shared" si="118"/>
        <v>FR0141211159</v>
      </c>
    </row>
    <row r="7592" spans="1:21">
      <c r="A7592">
        <v>20110930</v>
      </c>
      <c r="B7592" t="s">
        <v>142</v>
      </c>
      <c r="C7592">
        <v>1211160</v>
      </c>
      <c r="D7592" t="s">
        <v>181</v>
      </c>
      <c r="E7592" t="s">
        <v>53</v>
      </c>
      <c r="F7592" t="s">
        <v>38</v>
      </c>
      <c r="G7592">
        <v>0</v>
      </c>
      <c r="H7592">
        <v>0</v>
      </c>
      <c r="I7592">
        <v>0</v>
      </c>
      <c r="J7592">
        <v>0</v>
      </c>
      <c r="K7592">
        <v>0</v>
      </c>
      <c r="L7592">
        <v>0</v>
      </c>
      <c r="M7592">
        <v>0</v>
      </c>
      <c r="N7592">
        <v>0</v>
      </c>
      <c r="O7592">
        <v>0</v>
      </c>
      <c r="P7592">
        <v>0</v>
      </c>
      <c r="Q7592">
        <v>0</v>
      </c>
      <c r="R7592">
        <v>0</v>
      </c>
      <c r="S7592">
        <v>0</v>
      </c>
      <c r="T7592" t="s">
        <v>9812</v>
      </c>
      <c r="U7592" s="92" t="str">
        <f t="shared" si="118"/>
        <v>FR0141211160</v>
      </c>
    </row>
    <row r="7593" spans="1:21">
      <c r="A7593">
        <v>20110930</v>
      </c>
      <c r="B7593" t="s">
        <v>142</v>
      </c>
      <c r="C7593">
        <v>1211161</v>
      </c>
      <c r="D7593" t="s">
        <v>181</v>
      </c>
      <c r="E7593" t="s">
        <v>68</v>
      </c>
      <c r="F7593" t="s">
        <v>38</v>
      </c>
      <c r="G7593">
        <v>0</v>
      </c>
      <c r="H7593">
        <v>0</v>
      </c>
      <c r="I7593">
        <v>0</v>
      </c>
      <c r="J7593">
        <v>0</v>
      </c>
      <c r="K7593">
        <v>0</v>
      </c>
      <c r="L7593">
        <v>0</v>
      </c>
      <c r="M7593">
        <v>0</v>
      </c>
      <c r="N7593">
        <v>0</v>
      </c>
      <c r="O7593">
        <v>0</v>
      </c>
      <c r="P7593">
        <v>0</v>
      </c>
      <c r="Q7593">
        <v>0</v>
      </c>
      <c r="R7593">
        <v>0</v>
      </c>
      <c r="S7593">
        <v>0</v>
      </c>
      <c r="T7593" t="s">
        <v>9813</v>
      </c>
      <c r="U7593" s="92" t="str">
        <f t="shared" si="118"/>
        <v>FR0141211161</v>
      </c>
    </row>
    <row r="7594" spans="1:21">
      <c r="A7594">
        <v>20110930</v>
      </c>
      <c r="B7594" t="s">
        <v>142</v>
      </c>
      <c r="C7594">
        <v>1211162</v>
      </c>
      <c r="D7594" t="s">
        <v>181</v>
      </c>
      <c r="E7594" t="s">
        <v>59</v>
      </c>
      <c r="F7594" t="s">
        <v>39</v>
      </c>
      <c r="G7594">
        <v>0</v>
      </c>
      <c r="H7594">
        <v>0</v>
      </c>
      <c r="I7594">
        <v>0</v>
      </c>
      <c r="J7594">
        <v>0</v>
      </c>
      <c r="K7594">
        <v>0</v>
      </c>
      <c r="L7594">
        <v>0</v>
      </c>
      <c r="M7594">
        <v>0</v>
      </c>
      <c r="N7594">
        <v>0</v>
      </c>
      <c r="O7594">
        <v>0</v>
      </c>
      <c r="P7594">
        <v>0</v>
      </c>
      <c r="Q7594">
        <v>0</v>
      </c>
      <c r="R7594">
        <v>0</v>
      </c>
      <c r="S7594">
        <v>0</v>
      </c>
      <c r="T7594" t="s">
        <v>9814</v>
      </c>
      <c r="U7594" s="92" t="str">
        <f t="shared" si="118"/>
        <v>FR0141211162</v>
      </c>
    </row>
    <row r="7595" spans="1:21">
      <c r="A7595">
        <v>20110930</v>
      </c>
      <c r="B7595" t="s">
        <v>142</v>
      </c>
      <c r="C7595">
        <v>1211163</v>
      </c>
      <c r="D7595" t="s">
        <v>181</v>
      </c>
      <c r="E7595" t="s">
        <v>58</v>
      </c>
      <c r="F7595" t="s">
        <v>39</v>
      </c>
      <c r="G7595">
        <v>0</v>
      </c>
      <c r="H7595">
        <v>0</v>
      </c>
      <c r="I7595">
        <v>0</v>
      </c>
      <c r="J7595">
        <v>0</v>
      </c>
      <c r="K7595">
        <v>0</v>
      </c>
      <c r="L7595">
        <v>0</v>
      </c>
      <c r="M7595">
        <v>0</v>
      </c>
      <c r="N7595">
        <v>0</v>
      </c>
      <c r="O7595">
        <v>0</v>
      </c>
      <c r="P7595">
        <v>0</v>
      </c>
      <c r="Q7595">
        <v>0</v>
      </c>
      <c r="R7595">
        <v>0</v>
      </c>
      <c r="S7595">
        <v>0</v>
      </c>
      <c r="T7595" t="s">
        <v>9815</v>
      </c>
      <c r="U7595" s="92" t="str">
        <f t="shared" si="118"/>
        <v>FR0141211163</v>
      </c>
    </row>
    <row r="7596" spans="1:21">
      <c r="A7596">
        <v>20110930</v>
      </c>
      <c r="B7596" t="s">
        <v>142</v>
      </c>
      <c r="C7596">
        <v>1211164</v>
      </c>
      <c r="D7596" t="s">
        <v>181</v>
      </c>
      <c r="E7596" t="s">
        <v>57</v>
      </c>
      <c r="F7596" t="s">
        <v>39</v>
      </c>
      <c r="G7596">
        <v>0</v>
      </c>
      <c r="H7596">
        <v>0</v>
      </c>
      <c r="I7596">
        <v>0</v>
      </c>
      <c r="J7596">
        <v>0</v>
      </c>
      <c r="K7596">
        <v>0</v>
      </c>
      <c r="L7596">
        <v>0</v>
      </c>
      <c r="M7596">
        <v>0</v>
      </c>
      <c r="N7596">
        <v>0</v>
      </c>
      <c r="O7596">
        <v>0</v>
      </c>
      <c r="P7596">
        <v>0</v>
      </c>
      <c r="Q7596">
        <v>0</v>
      </c>
      <c r="R7596">
        <v>0</v>
      </c>
      <c r="S7596">
        <v>0</v>
      </c>
      <c r="T7596" t="s">
        <v>9816</v>
      </c>
      <c r="U7596" s="92" t="str">
        <f t="shared" si="118"/>
        <v>FR0141211164</v>
      </c>
    </row>
    <row r="7597" spans="1:21">
      <c r="A7597">
        <v>20110930</v>
      </c>
      <c r="B7597" t="s">
        <v>142</v>
      </c>
      <c r="C7597">
        <v>1211165</v>
      </c>
      <c r="D7597" t="s">
        <v>181</v>
      </c>
      <c r="E7597" t="s">
        <v>56</v>
      </c>
      <c r="F7597" t="s">
        <v>39</v>
      </c>
      <c r="G7597">
        <v>0</v>
      </c>
      <c r="H7597">
        <v>0</v>
      </c>
      <c r="I7597">
        <v>0</v>
      </c>
      <c r="J7597">
        <v>0</v>
      </c>
      <c r="K7597">
        <v>0</v>
      </c>
      <c r="L7597">
        <v>0</v>
      </c>
      <c r="M7597">
        <v>0</v>
      </c>
      <c r="N7597">
        <v>0</v>
      </c>
      <c r="O7597">
        <v>0</v>
      </c>
      <c r="P7597">
        <v>0</v>
      </c>
      <c r="Q7597">
        <v>0</v>
      </c>
      <c r="R7597">
        <v>0</v>
      </c>
      <c r="S7597">
        <v>0</v>
      </c>
      <c r="T7597" t="s">
        <v>9817</v>
      </c>
      <c r="U7597" s="92" t="str">
        <f t="shared" si="118"/>
        <v>FR0141211165</v>
      </c>
    </row>
    <row r="7598" spans="1:21">
      <c r="A7598">
        <v>20110930</v>
      </c>
      <c r="B7598" t="s">
        <v>142</v>
      </c>
      <c r="C7598">
        <v>1211166</v>
      </c>
      <c r="D7598" t="s">
        <v>181</v>
      </c>
      <c r="E7598" t="s">
        <v>55</v>
      </c>
      <c r="F7598" t="s">
        <v>39</v>
      </c>
      <c r="G7598">
        <v>0</v>
      </c>
      <c r="H7598">
        <v>0</v>
      </c>
      <c r="I7598">
        <v>0</v>
      </c>
      <c r="J7598">
        <v>0</v>
      </c>
      <c r="K7598">
        <v>0</v>
      </c>
      <c r="L7598">
        <v>0</v>
      </c>
      <c r="M7598">
        <v>0</v>
      </c>
      <c r="N7598">
        <v>0</v>
      </c>
      <c r="O7598">
        <v>0</v>
      </c>
      <c r="P7598">
        <v>0</v>
      </c>
      <c r="Q7598">
        <v>0</v>
      </c>
      <c r="R7598">
        <v>0</v>
      </c>
      <c r="S7598">
        <v>0</v>
      </c>
      <c r="T7598" t="s">
        <v>9818</v>
      </c>
      <c r="U7598" s="92" t="str">
        <f t="shared" si="118"/>
        <v>FR0141211166</v>
      </c>
    </row>
    <row r="7599" spans="1:21">
      <c r="A7599">
        <v>20110930</v>
      </c>
      <c r="B7599" t="s">
        <v>142</v>
      </c>
      <c r="C7599">
        <v>1211167</v>
      </c>
      <c r="D7599" t="s">
        <v>181</v>
      </c>
      <c r="E7599" t="s">
        <v>54</v>
      </c>
      <c r="F7599" t="s">
        <v>39</v>
      </c>
      <c r="G7599">
        <v>0</v>
      </c>
      <c r="H7599">
        <v>0</v>
      </c>
      <c r="I7599">
        <v>0</v>
      </c>
      <c r="J7599">
        <v>0</v>
      </c>
      <c r="K7599">
        <v>0</v>
      </c>
      <c r="L7599">
        <v>0</v>
      </c>
      <c r="M7599">
        <v>0</v>
      </c>
      <c r="N7599">
        <v>0</v>
      </c>
      <c r="O7599">
        <v>0</v>
      </c>
      <c r="P7599">
        <v>0</v>
      </c>
      <c r="Q7599">
        <v>0</v>
      </c>
      <c r="R7599">
        <v>0</v>
      </c>
      <c r="S7599">
        <v>0</v>
      </c>
      <c r="T7599" t="s">
        <v>9819</v>
      </c>
      <c r="U7599" s="92" t="str">
        <f t="shared" si="118"/>
        <v>FR0141211167</v>
      </c>
    </row>
    <row r="7600" spans="1:21">
      <c r="A7600">
        <v>20110930</v>
      </c>
      <c r="B7600" t="s">
        <v>142</v>
      </c>
      <c r="C7600">
        <v>1211168</v>
      </c>
      <c r="D7600" t="s">
        <v>181</v>
      </c>
      <c r="E7600" t="s">
        <v>53</v>
      </c>
      <c r="F7600" t="s">
        <v>39</v>
      </c>
      <c r="G7600">
        <v>0</v>
      </c>
      <c r="H7600">
        <v>0</v>
      </c>
      <c r="I7600">
        <v>0</v>
      </c>
      <c r="J7600">
        <v>0</v>
      </c>
      <c r="K7600">
        <v>0</v>
      </c>
      <c r="L7600">
        <v>0</v>
      </c>
      <c r="M7600">
        <v>0</v>
      </c>
      <c r="N7600">
        <v>0</v>
      </c>
      <c r="O7600">
        <v>0</v>
      </c>
      <c r="P7600">
        <v>0</v>
      </c>
      <c r="Q7600">
        <v>0</v>
      </c>
      <c r="R7600">
        <v>0</v>
      </c>
      <c r="S7600">
        <v>0</v>
      </c>
      <c r="T7600" t="s">
        <v>9820</v>
      </c>
      <c r="U7600" s="92" t="str">
        <f t="shared" si="118"/>
        <v>FR0141211168</v>
      </c>
    </row>
    <row r="7601" spans="1:21">
      <c r="A7601">
        <v>20110930</v>
      </c>
      <c r="B7601" t="s">
        <v>142</v>
      </c>
      <c r="C7601">
        <v>1211169</v>
      </c>
      <c r="D7601" t="s">
        <v>181</v>
      </c>
      <c r="E7601" t="s">
        <v>68</v>
      </c>
      <c r="F7601" t="s">
        <v>39</v>
      </c>
      <c r="G7601">
        <v>0</v>
      </c>
      <c r="H7601">
        <v>0</v>
      </c>
      <c r="I7601">
        <v>0</v>
      </c>
      <c r="J7601">
        <v>0</v>
      </c>
      <c r="K7601">
        <v>0</v>
      </c>
      <c r="L7601">
        <v>0</v>
      </c>
      <c r="M7601">
        <v>0</v>
      </c>
      <c r="N7601">
        <v>0</v>
      </c>
      <c r="O7601">
        <v>0</v>
      </c>
      <c r="P7601">
        <v>0</v>
      </c>
      <c r="Q7601">
        <v>0</v>
      </c>
      <c r="R7601">
        <v>0</v>
      </c>
      <c r="S7601">
        <v>0</v>
      </c>
      <c r="T7601" t="s">
        <v>9821</v>
      </c>
      <c r="U7601" s="92" t="str">
        <f t="shared" si="118"/>
        <v>FR0141211169</v>
      </c>
    </row>
    <row r="7602" spans="1:21">
      <c r="A7602">
        <v>20110930</v>
      </c>
      <c r="B7602" t="s">
        <v>142</v>
      </c>
      <c r="C7602">
        <v>1211170</v>
      </c>
      <c r="D7602" t="s">
        <v>181</v>
      </c>
      <c r="E7602" t="s">
        <v>59</v>
      </c>
      <c r="F7602" t="s">
        <v>40</v>
      </c>
      <c r="G7602">
        <v>6.7</v>
      </c>
      <c r="H7602">
        <v>0</v>
      </c>
      <c r="I7602">
        <v>6.7</v>
      </c>
      <c r="J7602">
        <v>1</v>
      </c>
      <c r="K7602">
        <v>0</v>
      </c>
      <c r="L7602">
        <v>5.7</v>
      </c>
      <c r="M7602">
        <v>0</v>
      </c>
      <c r="N7602">
        <v>0</v>
      </c>
      <c r="O7602">
        <v>0</v>
      </c>
      <c r="P7602">
        <v>0</v>
      </c>
      <c r="Q7602">
        <v>0</v>
      </c>
      <c r="R7602">
        <v>0</v>
      </c>
      <c r="S7602">
        <v>0</v>
      </c>
      <c r="T7602" t="s">
        <v>9822</v>
      </c>
      <c r="U7602" s="92" t="str">
        <f t="shared" si="118"/>
        <v>FR0141211170</v>
      </c>
    </row>
    <row r="7603" spans="1:21">
      <c r="A7603">
        <v>20110930</v>
      </c>
      <c r="B7603" t="s">
        <v>142</v>
      </c>
      <c r="C7603">
        <v>1211171</v>
      </c>
      <c r="D7603" t="s">
        <v>181</v>
      </c>
      <c r="E7603" t="s">
        <v>58</v>
      </c>
      <c r="F7603" t="s">
        <v>40</v>
      </c>
      <c r="G7603">
        <v>581.54750000000001</v>
      </c>
      <c r="H7603">
        <v>0</v>
      </c>
      <c r="I7603">
        <v>543.54750000000001</v>
      </c>
      <c r="J7603">
        <v>512.64750000000004</v>
      </c>
      <c r="K7603">
        <v>0</v>
      </c>
      <c r="L7603">
        <v>30.9</v>
      </c>
      <c r="M7603">
        <v>37.299999999999997</v>
      </c>
      <c r="N7603">
        <v>0</v>
      </c>
      <c r="O7603">
        <v>0</v>
      </c>
      <c r="P7603">
        <v>0</v>
      </c>
      <c r="Q7603">
        <v>-2.4468314200000001</v>
      </c>
      <c r="R7603">
        <v>5.6248314199999996</v>
      </c>
      <c r="S7603">
        <v>-3.1080000000000001</v>
      </c>
      <c r="T7603" t="s">
        <v>9823</v>
      </c>
      <c r="U7603" s="92" t="str">
        <f t="shared" si="118"/>
        <v>FR0141211171</v>
      </c>
    </row>
    <row r="7604" spans="1:21">
      <c r="A7604">
        <v>20110930</v>
      </c>
      <c r="B7604" t="s">
        <v>142</v>
      </c>
      <c r="C7604">
        <v>1211172</v>
      </c>
      <c r="D7604" t="s">
        <v>181</v>
      </c>
      <c r="E7604" t="s">
        <v>57</v>
      </c>
      <c r="F7604" t="s">
        <v>40</v>
      </c>
      <c r="G7604">
        <v>22.1</v>
      </c>
      <c r="H7604">
        <v>0</v>
      </c>
      <c r="I7604">
        <v>22.1</v>
      </c>
      <c r="J7604">
        <v>0</v>
      </c>
      <c r="K7604">
        <v>0</v>
      </c>
      <c r="L7604">
        <v>22.1</v>
      </c>
      <c r="M7604">
        <v>-12.3</v>
      </c>
      <c r="N7604">
        <v>0</v>
      </c>
      <c r="O7604">
        <v>0</v>
      </c>
      <c r="P7604">
        <v>0</v>
      </c>
      <c r="Q7604">
        <v>0</v>
      </c>
      <c r="R7604">
        <v>0</v>
      </c>
      <c r="S7604">
        <v>0</v>
      </c>
      <c r="T7604" t="s">
        <v>9824</v>
      </c>
      <c r="U7604" s="92" t="str">
        <f t="shared" si="118"/>
        <v>FR0141211172</v>
      </c>
    </row>
    <row r="7605" spans="1:21">
      <c r="A7605">
        <v>20110930</v>
      </c>
      <c r="B7605" t="s">
        <v>142</v>
      </c>
      <c r="C7605">
        <v>1211173</v>
      </c>
      <c r="D7605" t="s">
        <v>181</v>
      </c>
      <c r="E7605" t="s">
        <v>56</v>
      </c>
      <c r="F7605" t="s">
        <v>40</v>
      </c>
      <c r="G7605">
        <v>0</v>
      </c>
      <c r="H7605">
        <v>0</v>
      </c>
      <c r="I7605">
        <v>-29.1</v>
      </c>
      <c r="J7605">
        <v>0</v>
      </c>
      <c r="K7605">
        <v>0</v>
      </c>
      <c r="L7605">
        <v>-29.1</v>
      </c>
      <c r="M7605">
        <v>48.2</v>
      </c>
      <c r="N7605">
        <v>0</v>
      </c>
      <c r="O7605">
        <v>0</v>
      </c>
      <c r="P7605">
        <v>0</v>
      </c>
      <c r="Q7605">
        <v>0</v>
      </c>
      <c r="R7605">
        <v>0</v>
      </c>
      <c r="S7605">
        <v>0</v>
      </c>
      <c r="T7605" t="s">
        <v>9825</v>
      </c>
      <c r="U7605" s="92" t="str">
        <f t="shared" si="118"/>
        <v>FR0141211173</v>
      </c>
    </row>
    <row r="7606" spans="1:21">
      <c r="A7606">
        <v>20110930</v>
      </c>
      <c r="B7606" t="s">
        <v>142</v>
      </c>
      <c r="C7606">
        <v>1211174</v>
      </c>
      <c r="D7606" t="s">
        <v>181</v>
      </c>
      <c r="E7606" t="s">
        <v>55</v>
      </c>
      <c r="F7606" t="s">
        <v>40</v>
      </c>
      <c r="G7606">
        <v>0</v>
      </c>
      <c r="H7606">
        <v>0</v>
      </c>
      <c r="I7606">
        <v>-47.6</v>
      </c>
      <c r="J7606">
        <v>0</v>
      </c>
      <c r="K7606">
        <v>0</v>
      </c>
      <c r="L7606">
        <v>-47.6</v>
      </c>
      <c r="M7606">
        <v>190.8</v>
      </c>
      <c r="N7606">
        <v>0</v>
      </c>
      <c r="O7606">
        <v>0</v>
      </c>
      <c r="P7606">
        <v>0</v>
      </c>
      <c r="Q7606">
        <v>0</v>
      </c>
      <c r="R7606">
        <v>0</v>
      </c>
      <c r="S7606">
        <v>0</v>
      </c>
      <c r="T7606" t="s">
        <v>9826</v>
      </c>
      <c r="U7606" s="92" t="str">
        <f t="shared" si="118"/>
        <v>FR0141211174</v>
      </c>
    </row>
    <row r="7607" spans="1:21">
      <c r="A7607">
        <v>20110930</v>
      </c>
      <c r="B7607" t="s">
        <v>142</v>
      </c>
      <c r="C7607">
        <v>1211175</v>
      </c>
      <c r="D7607" t="s">
        <v>181</v>
      </c>
      <c r="E7607" t="s">
        <v>54</v>
      </c>
      <c r="F7607" t="s">
        <v>40</v>
      </c>
      <c r="G7607">
        <v>56.7</v>
      </c>
      <c r="H7607">
        <v>0</v>
      </c>
      <c r="I7607">
        <v>-34.4</v>
      </c>
      <c r="J7607">
        <v>0</v>
      </c>
      <c r="K7607">
        <v>0</v>
      </c>
      <c r="L7607">
        <v>-34.4</v>
      </c>
      <c r="M7607">
        <v>-33.9</v>
      </c>
      <c r="N7607">
        <v>0</v>
      </c>
      <c r="O7607">
        <v>0</v>
      </c>
      <c r="P7607">
        <v>0</v>
      </c>
      <c r="Q7607">
        <v>0</v>
      </c>
      <c r="R7607">
        <v>0</v>
      </c>
      <c r="S7607">
        <v>0</v>
      </c>
      <c r="T7607" t="s">
        <v>9827</v>
      </c>
      <c r="U7607" s="92" t="str">
        <f t="shared" si="118"/>
        <v>FR0141211175</v>
      </c>
    </row>
    <row r="7608" spans="1:21">
      <c r="A7608">
        <v>20110930</v>
      </c>
      <c r="B7608" t="s">
        <v>142</v>
      </c>
      <c r="C7608">
        <v>1211176</v>
      </c>
      <c r="D7608" t="s">
        <v>181</v>
      </c>
      <c r="E7608" t="s">
        <v>53</v>
      </c>
      <c r="F7608" t="s">
        <v>40</v>
      </c>
      <c r="G7608">
        <v>9.8000000000000007</v>
      </c>
      <c r="H7608">
        <v>0</v>
      </c>
      <c r="I7608">
        <v>-4</v>
      </c>
      <c r="J7608">
        <v>0</v>
      </c>
      <c r="K7608">
        <v>0</v>
      </c>
      <c r="L7608">
        <v>-4</v>
      </c>
      <c r="M7608">
        <v>-485.8</v>
      </c>
      <c r="N7608">
        <v>0</v>
      </c>
      <c r="O7608">
        <v>0</v>
      </c>
      <c r="P7608">
        <v>0</v>
      </c>
      <c r="Q7608">
        <v>0</v>
      </c>
      <c r="R7608">
        <v>0</v>
      </c>
      <c r="S7608">
        <v>0</v>
      </c>
      <c r="T7608" t="s">
        <v>9828</v>
      </c>
      <c r="U7608" s="92" t="str">
        <f t="shared" si="118"/>
        <v>FR0141211176</v>
      </c>
    </row>
    <row r="7609" spans="1:21">
      <c r="A7609">
        <v>20110930</v>
      </c>
      <c r="B7609" t="s">
        <v>142</v>
      </c>
      <c r="C7609">
        <v>1211177</v>
      </c>
      <c r="D7609" t="s">
        <v>181</v>
      </c>
      <c r="E7609" t="s">
        <v>68</v>
      </c>
      <c r="F7609" t="s">
        <v>40</v>
      </c>
      <c r="G7609">
        <v>676.84749999999997</v>
      </c>
      <c r="H7609">
        <v>0</v>
      </c>
      <c r="I7609">
        <v>457.2475</v>
      </c>
      <c r="J7609">
        <v>513.64750000000004</v>
      </c>
      <c r="K7609">
        <v>0</v>
      </c>
      <c r="L7609">
        <v>-56.4</v>
      </c>
      <c r="M7609">
        <v>-255.7</v>
      </c>
      <c r="N7609">
        <v>0</v>
      </c>
      <c r="O7609">
        <v>0</v>
      </c>
      <c r="P7609">
        <v>0</v>
      </c>
      <c r="Q7609">
        <v>-2.4468314200000001</v>
      </c>
      <c r="R7609">
        <v>5.6248314199999996</v>
      </c>
      <c r="S7609">
        <v>-3.1080000000000001</v>
      </c>
      <c r="T7609" t="s">
        <v>9829</v>
      </c>
      <c r="U7609" s="92" t="str">
        <f t="shared" si="118"/>
        <v>FR0141211177</v>
      </c>
    </row>
    <row r="7610" spans="1:21">
      <c r="A7610">
        <v>20110930</v>
      </c>
      <c r="B7610" t="s">
        <v>142</v>
      </c>
      <c r="C7610">
        <v>1211178</v>
      </c>
      <c r="D7610" t="s">
        <v>181</v>
      </c>
      <c r="E7610" t="s">
        <v>59</v>
      </c>
      <c r="F7610" t="s">
        <v>49</v>
      </c>
      <c r="G7610">
        <v>1</v>
      </c>
      <c r="H7610">
        <v>1</v>
      </c>
      <c r="I7610">
        <v>0</v>
      </c>
      <c r="J7610">
        <v>0</v>
      </c>
      <c r="K7610">
        <v>0</v>
      </c>
      <c r="L7610">
        <v>0</v>
      </c>
      <c r="M7610">
        <v>0</v>
      </c>
      <c r="N7610">
        <v>0</v>
      </c>
      <c r="O7610">
        <v>0</v>
      </c>
      <c r="P7610">
        <v>0</v>
      </c>
      <c r="Q7610">
        <v>0</v>
      </c>
      <c r="R7610">
        <v>0</v>
      </c>
      <c r="S7610">
        <v>0</v>
      </c>
      <c r="T7610" t="s">
        <v>9830</v>
      </c>
      <c r="U7610" s="92" t="str">
        <f t="shared" si="118"/>
        <v>FR0141211178</v>
      </c>
    </row>
    <row r="7611" spans="1:21">
      <c r="A7611">
        <v>20110930</v>
      </c>
      <c r="B7611" t="s">
        <v>142</v>
      </c>
      <c r="C7611">
        <v>1211179</v>
      </c>
      <c r="D7611" t="s">
        <v>181</v>
      </c>
      <c r="E7611" t="s">
        <v>58</v>
      </c>
      <c r="F7611" t="s">
        <v>49</v>
      </c>
      <c r="G7611">
        <v>0</v>
      </c>
      <c r="H7611">
        <v>0</v>
      </c>
      <c r="I7611">
        <v>0</v>
      </c>
      <c r="J7611">
        <v>0</v>
      </c>
      <c r="K7611">
        <v>0</v>
      </c>
      <c r="L7611">
        <v>0</v>
      </c>
      <c r="M7611">
        <v>0</v>
      </c>
      <c r="N7611">
        <v>0</v>
      </c>
      <c r="O7611">
        <v>0</v>
      </c>
      <c r="P7611">
        <v>0</v>
      </c>
      <c r="Q7611">
        <v>0</v>
      </c>
      <c r="R7611">
        <v>0</v>
      </c>
      <c r="S7611">
        <v>0</v>
      </c>
      <c r="T7611" t="s">
        <v>9831</v>
      </c>
      <c r="U7611" s="92" t="str">
        <f t="shared" si="118"/>
        <v>FR0141211179</v>
      </c>
    </row>
    <row r="7612" spans="1:21">
      <c r="A7612">
        <v>20110930</v>
      </c>
      <c r="B7612" t="s">
        <v>142</v>
      </c>
      <c r="C7612">
        <v>1211180</v>
      </c>
      <c r="D7612" t="s">
        <v>181</v>
      </c>
      <c r="E7612" t="s">
        <v>57</v>
      </c>
      <c r="F7612" t="s">
        <v>49</v>
      </c>
      <c r="G7612">
        <v>0</v>
      </c>
      <c r="H7612">
        <v>0</v>
      </c>
      <c r="I7612">
        <v>0</v>
      </c>
      <c r="J7612">
        <v>0</v>
      </c>
      <c r="K7612">
        <v>0</v>
      </c>
      <c r="L7612">
        <v>0</v>
      </c>
      <c r="M7612">
        <v>0</v>
      </c>
      <c r="N7612">
        <v>0</v>
      </c>
      <c r="O7612">
        <v>0</v>
      </c>
      <c r="P7612">
        <v>0</v>
      </c>
      <c r="Q7612">
        <v>0</v>
      </c>
      <c r="R7612">
        <v>0</v>
      </c>
      <c r="S7612">
        <v>0</v>
      </c>
      <c r="T7612" t="s">
        <v>9832</v>
      </c>
      <c r="U7612" s="92" t="str">
        <f t="shared" si="118"/>
        <v>FR0141211180</v>
      </c>
    </row>
    <row r="7613" spans="1:21">
      <c r="A7613">
        <v>20110930</v>
      </c>
      <c r="B7613" t="s">
        <v>142</v>
      </c>
      <c r="C7613">
        <v>1211181</v>
      </c>
      <c r="D7613" t="s">
        <v>181</v>
      </c>
      <c r="E7613" t="s">
        <v>56</v>
      </c>
      <c r="F7613" t="s">
        <v>49</v>
      </c>
      <c r="G7613">
        <v>0</v>
      </c>
      <c r="H7613">
        <v>0</v>
      </c>
      <c r="I7613">
        <v>0</v>
      </c>
      <c r="J7613">
        <v>0</v>
      </c>
      <c r="K7613">
        <v>0</v>
      </c>
      <c r="L7613">
        <v>0</v>
      </c>
      <c r="M7613">
        <v>0</v>
      </c>
      <c r="N7613">
        <v>0</v>
      </c>
      <c r="O7613">
        <v>0</v>
      </c>
      <c r="P7613">
        <v>0</v>
      </c>
      <c r="Q7613">
        <v>0</v>
      </c>
      <c r="R7613">
        <v>0</v>
      </c>
      <c r="S7613">
        <v>0</v>
      </c>
      <c r="T7613" t="s">
        <v>9833</v>
      </c>
      <c r="U7613" s="92" t="str">
        <f t="shared" si="118"/>
        <v>FR0141211181</v>
      </c>
    </row>
    <row r="7614" spans="1:21">
      <c r="A7614">
        <v>20110930</v>
      </c>
      <c r="B7614" t="s">
        <v>142</v>
      </c>
      <c r="C7614">
        <v>1211182</v>
      </c>
      <c r="D7614" t="s">
        <v>181</v>
      </c>
      <c r="E7614" t="s">
        <v>55</v>
      </c>
      <c r="F7614" t="s">
        <v>49</v>
      </c>
      <c r="G7614">
        <v>0</v>
      </c>
      <c r="H7614">
        <v>0</v>
      </c>
      <c r="I7614">
        <v>0</v>
      </c>
      <c r="J7614">
        <v>0</v>
      </c>
      <c r="K7614">
        <v>0</v>
      </c>
      <c r="L7614">
        <v>0</v>
      </c>
      <c r="M7614">
        <v>-18.600000000000001</v>
      </c>
      <c r="N7614">
        <v>0</v>
      </c>
      <c r="O7614">
        <v>0</v>
      </c>
      <c r="P7614">
        <v>0</v>
      </c>
      <c r="Q7614">
        <v>0</v>
      </c>
      <c r="R7614">
        <v>0</v>
      </c>
      <c r="S7614">
        <v>0</v>
      </c>
      <c r="T7614" t="s">
        <v>9834</v>
      </c>
      <c r="U7614" s="92" t="str">
        <f t="shared" si="118"/>
        <v>FR0141211182</v>
      </c>
    </row>
    <row r="7615" spans="1:21">
      <c r="A7615">
        <v>20110930</v>
      </c>
      <c r="B7615" t="s">
        <v>142</v>
      </c>
      <c r="C7615">
        <v>1211183</v>
      </c>
      <c r="D7615" t="s">
        <v>181</v>
      </c>
      <c r="E7615" t="s">
        <v>54</v>
      </c>
      <c r="F7615" t="s">
        <v>49</v>
      </c>
      <c r="G7615">
        <v>23.826193247999999</v>
      </c>
      <c r="H7615">
        <v>0</v>
      </c>
      <c r="I7615">
        <v>23.826193247999999</v>
      </c>
      <c r="J7615">
        <v>23.826193247999999</v>
      </c>
      <c r="K7615">
        <v>0</v>
      </c>
      <c r="L7615">
        <v>0</v>
      </c>
      <c r="M7615">
        <v>0</v>
      </c>
      <c r="N7615">
        <v>0</v>
      </c>
      <c r="O7615">
        <v>0</v>
      </c>
      <c r="P7615">
        <v>0</v>
      </c>
      <c r="Q7615">
        <v>-1.6985586559999999</v>
      </c>
      <c r="R7615">
        <v>1.6985586555000001</v>
      </c>
      <c r="S7615">
        <v>0</v>
      </c>
      <c r="T7615" t="s">
        <v>9835</v>
      </c>
      <c r="U7615" s="92" t="str">
        <f t="shared" si="118"/>
        <v>FR0141211183</v>
      </c>
    </row>
    <row r="7616" spans="1:21">
      <c r="A7616">
        <v>20110930</v>
      </c>
      <c r="B7616" t="s">
        <v>142</v>
      </c>
      <c r="C7616">
        <v>1211184</v>
      </c>
      <c r="D7616" t="s">
        <v>181</v>
      </c>
      <c r="E7616" t="s">
        <v>53</v>
      </c>
      <c r="F7616" t="s">
        <v>49</v>
      </c>
      <c r="G7616">
        <v>0</v>
      </c>
      <c r="H7616">
        <v>0</v>
      </c>
      <c r="I7616">
        <v>0</v>
      </c>
      <c r="J7616">
        <v>0</v>
      </c>
      <c r="K7616">
        <v>0</v>
      </c>
      <c r="L7616">
        <v>0</v>
      </c>
      <c r="M7616">
        <v>0</v>
      </c>
      <c r="N7616">
        <v>0</v>
      </c>
      <c r="O7616">
        <v>0</v>
      </c>
      <c r="P7616">
        <v>0</v>
      </c>
      <c r="Q7616">
        <v>0</v>
      </c>
      <c r="R7616">
        <v>0</v>
      </c>
      <c r="S7616">
        <v>0</v>
      </c>
      <c r="T7616" t="s">
        <v>9836</v>
      </c>
      <c r="U7616" s="92" t="str">
        <f t="shared" si="118"/>
        <v>FR0141211184</v>
      </c>
    </row>
    <row r="7617" spans="1:21">
      <c r="A7617">
        <v>20110930</v>
      </c>
      <c r="B7617" t="s">
        <v>142</v>
      </c>
      <c r="C7617">
        <v>1211185</v>
      </c>
      <c r="D7617" t="s">
        <v>181</v>
      </c>
      <c r="E7617" t="s">
        <v>68</v>
      </c>
      <c r="F7617" t="s">
        <v>49</v>
      </c>
      <c r="G7617">
        <v>24.826193247999999</v>
      </c>
      <c r="H7617">
        <v>1</v>
      </c>
      <c r="I7617">
        <v>23.826193247999999</v>
      </c>
      <c r="J7617">
        <v>23.826193247999999</v>
      </c>
      <c r="K7617">
        <v>0</v>
      </c>
      <c r="L7617">
        <v>0</v>
      </c>
      <c r="M7617">
        <v>-18.600000000000001</v>
      </c>
      <c r="N7617">
        <v>0</v>
      </c>
      <c r="O7617">
        <v>0</v>
      </c>
      <c r="P7617">
        <v>0</v>
      </c>
      <c r="Q7617">
        <v>-1.6985586559999999</v>
      </c>
      <c r="R7617">
        <v>1.6985586555000001</v>
      </c>
      <c r="S7617">
        <v>0</v>
      </c>
      <c r="T7617" t="s">
        <v>9837</v>
      </c>
      <c r="U7617" s="92" t="str">
        <f t="shared" si="118"/>
        <v>FR0141211185</v>
      </c>
    </row>
    <row r="7618" spans="1:21">
      <c r="A7618">
        <v>20110930</v>
      </c>
      <c r="B7618" t="s">
        <v>142</v>
      </c>
      <c r="C7618">
        <v>1211186</v>
      </c>
      <c r="D7618" t="s">
        <v>181</v>
      </c>
      <c r="E7618" t="s">
        <v>59</v>
      </c>
      <c r="F7618" t="s">
        <v>41</v>
      </c>
      <c r="G7618">
        <v>0</v>
      </c>
      <c r="H7618">
        <v>0</v>
      </c>
      <c r="I7618">
        <v>0</v>
      </c>
      <c r="J7618">
        <v>0</v>
      </c>
      <c r="K7618">
        <v>0</v>
      </c>
      <c r="L7618">
        <v>0</v>
      </c>
      <c r="M7618">
        <v>0</v>
      </c>
      <c r="N7618">
        <v>0</v>
      </c>
      <c r="O7618">
        <v>0</v>
      </c>
      <c r="P7618">
        <v>0</v>
      </c>
      <c r="Q7618">
        <v>0</v>
      </c>
      <c r="R7618">
        <v>0</v>
      </c>
      <c r="S7618">
        <v>0</v>
      </c>
      <c r="T7618" t="s">
        <v>9838</v>
      </c>
      <c r="U7618" s="92" t="str">
        <f t="shared" si="118"/>
        <v>FR0141211186</v>
      </c>
    </row>
    <row r="7619" spans="1:21">
      <c r="A7619">
        <v>20110930</v>
      </c>
      <c r="B7619" t="s">
        <v>142</v>
      </c>
      <c r="C7619">
        <v>1211187</v>
      </c>
      <c r="D7619" t="s">
        <v>181</v>
      </c>
      <c r="E7619" t="s">
        <v>58</v>
      </c>
      <c r="F7619" t="s">
        <v>41</v>
      </c>
      <c r="G7619">
        <v>81.993275034999996</v>
      </c>
      <c r="H7619">
        <v>0</v>
      </c>
      <c r="I7619">
        <v>81.993275034999996</v>
      </c>
      <c r="J7619">
        <v>67.888929782000005</v>
      </c>
      <c r="K7619">
        <v>0</v>
      </c>
      <c r="L7619">
        <v>14.104345253</v>
      </c>
      <c r="M7619">
        <v>0</v>
      </c>
      <c r="N7619">
        <v>0</v>
      </c>
      <c r="O7619">
        <v>0</v>
      </c>
      <c r="P7619">
        <v>0</v>
      </c>
      <c r="Q7619">
        <v>-0.71378168099999995</v>
      </c>
      <c r="R7619">
        <v>0.71378168060000002</v>
      </c>
      <c r="S7619">
        <v>0</v>
      </c>
      <c r="T7619" t="s">
        <v>9839</v>
      </c>
      <c r="U7619" s="92" t="str">
        <f t="shared" ref="U7619:U7682" si="119">B7619&amp;C7619</f>
        <v>FR0141211187</v>
      </c>
    </row>
    <row r="7620" spans="1:21">
      <c r="A7620">
        <v>20110930</v>
      </c>
      <c r="B7620" t="s">
        <v>142</v>
      </c>
      <c r="C7620">
        <v>1211188</v>
      </c>
      <c r="D7620" t="s">
        <v>181</v>
      </c>
      <c r="E7620" t="s">
        <v>57</v>
      </c>
      <c r="F7620" t="s">
        <v>41</v>
      </c>
      <c r="G7620">
        <v>57.440366017000002</v>
      </c>
      <c r="H7620">
        <v>0</v>
      </c>
      <c r="I7620">
        <v>57.440366017000002</v>
      </c>
      <c r="J7620">
        <v>5.4043076260999996</v>
      </c>
      <c r="K7620">
        <v>0</v>
      </c>
      <c r="L7620">
        <v>52.036058390999997</v>
      </c>
      <c r="M7620">
        <v>0</v>
      </c>
      <c r="N7620">
        <v>0</v>
      </c>
      <c r="O7620">
        <v>0</v>
      </c>
      <c r="P7620">
        <v>0</v>
      </c>
      <c r="Q7620">
        <v>-3.7080212000000001E-2</v>
      </c>
      <c r="R7620">
        <v>3.7080212299999998E-2</v>
      </c>
      <c r="S7620">
        <v>0</v>
      </c>
      <c r="T7620" t="s">
        <v>9840</v>
      </c>
      <c r="U7620" s="92" t="str">
        <f t="shared" si="119"/>
        <v>FR0141211188</v>
      </c>
    </row>
    <row r="7621" spans="1:21">
      <c r="A7621">
        <v>20110930</v>
      </c>
      <c r="B7621" t="s">
        <v>142</v>
      </c>
      <c r="C7621">
        <v>1211189</v>
      </c>
      <c r="D7621" t="s">
        <v>181</v>
      </c>
      <c r="E7621" t="s">
        <v>56</v>
      </c>
      <c r="F7621" t="s">
        <v>41</v>
      </c>
      <c r="G7621">
        <v>0</v>
      </c>
      <c r="H7621">
        <v>0</v>
      </c>
      <c r="I7621">
        <v>0</v>
      </c>
      <c r="J7621">
        <v>0</v>
      </c>
      <c r="K7621">
        <v>0</v>
      </c>
      <c r="L7621">
        <v>0</v>
      </c>
      <c r="M7621">
        <v>0</v>
      </c>
      <c r="N7621">
        <v>0</v>
      </c>
      <c r="O7621">
        <v>0</v>
      </c>
      <c r="P7621">
        <v>0</v>
      </c>
      <c r="Q7621">
        <v>0</v>
      </c>
      <c r="R7621">
        <v>0</v>
      </c>
      <c r="S7621">
        <v>0</v>
      </c>
      <c r="T7621" t="s">
        <v>9841</v>
      </c>
      <c r="U7621" s="92" t="str">
        <f t="shared" si="119"/>
        <v>FR0141211189</v>
      </c>
    </row>
    <row r="7622" spans="1:21">
      <c r="A7622">
        <v>20110930</v>
      </c>
      <c r="B7622" t="s">
        <v>142</v>
      </c>
      <c r="C7622">
        <v>1211190</v>
      </c>
      <c r="D7622" t="s">
        <v>181</v>
      </c>
      <c r="E7622" t="s">
        <v>55</v>
      </c>
      <c r="F7622" t="s">
        <v>41</v>
      </c>
      <c r="G7622">
        <v>1.2430839651000001</v>
      </c>
      <c r="H7622">
        <v>0</v>
      </c>
      <c r="I7622">
        <v>1.2430839651000001</v>
      </c>
      <c r="J7622">
        <v>0</v>
      </c>
      <c r="K7622">
        <v>0</v>
      </c>
      <c r="L7622">
        <v>1.2430839651000001</v>
      </c>
      <c r="M7622">
        <v>0</v>
      </c>
      <c r="N7622">
        <v>0</v>
      </c>
      <c r="O7622">
        <v>0</v>
      </c>
      <c r="P7622">
        <v>0</v>
      </c>
      <c r="Q7622">
        <v>0</v>
      </c>
      <c r="R7622">
        <v>0</v>
      </c>
      <c r="S7622">
        <v>0</v>
      </c>
      <c r="T7622" t="s">
        <v>9842</v>
      </c>
      <c r="U7622" s="92" t="str">
        <f t="shared" si="119"/>
        <v>FR0141211190</v>
      </c>
    </row>
    <row r="7623" spans="1:21">
      <c r="A7623">
        <v>20110930</v>
      </c>
      <c r="B7623" t="s">
        <v>142</v>
      </c>
      <c r="C7623">
        <v>1211191</v>
      </c>
      <c r="D7623" t="s">
        <v>181</v>
      </c>
      <c r="E7623" t="s">
        <v>54</v>
      </c>
      <c r="F7623" t="s">
        <v>41</v>
      </c>
      <c r="G7623">
        <v>7.022991513</v>
      </c>
      <c r="H7623">
        <v>0</v>
      </c>
      <c r="I7623">
        <v>7.022991513</v>
      </c>
      <c r="J7623">
        <v>0</v>
      </c>
      <c r="K7623">
        <v>0</v>
      </c>
      <c r="L7623">
        <v>7.022991513</v>
      </c>
      <c r="M7623">
        <v>0</v>
      </c>
      <c r="N7623">
        <v>0</v>
      </c>
      <c r="O7623">
        <v>0</v>
      </c>
      <c r="P7623">
        <v>0</v>
      </c>
      <c r="Q7623">
        <v>0</v>
      </c>
      <c r="R7623">
        <v>0</v>
      </c>
      <c r="S7623">
        <v>0</v>
      </c>
      <c r="T7623" t="s">
        <v>9843</v>
      </c>
      <c r="U7623" s="92" t="str">
        <f t="shared" si="119"/>
        <v>FR0141211191</v>
      </c>
    </row>
    <row r="7624" spans="1:21">
      <c r="A7624">
        <v>20110930</v>
      </c>
      <c r="B7624" t="s">
        <v>142</v>
      </c>
      <c r="C7624">
        <v>1211192</v>
      </c>
      <c r="D7624" t="s">
        <v>181</v>
      </c>
      <c r="E7624" t="s">
        <v>53</v>
      </c>
      <c r="F7624" t="s">
        <v>41</v>
      </c>
      <c r="G7624">
        <v>0</v>
      </c>
      <c r="H7624">
        <v>0</v>
      </c>
      <c r="I7624">
        <v>0</v>
      </c>
      <c r="J7624">
        <v>0</v>
      </c>
      <c r="K7624">
        <v>0</v>
      </c>
      <c r="L7624">
        <v>0</v>
      </c>
      <c r="M7624">
        <v>0</v>
      </c>
      <c r="N7624">
        <v>0</v>
      </c>
      <c r="O7624">
        <v>0</v>
      </c>
      <c r="P7624">
        <v>0</v>
      </c>
      <c r="Q7624">
        <v>0</v>
      </c>
      <c r="R7624">
        <v>0</v>
      </c>
      <c r="S7624">
        <v>0</v>
      </c>
      <c r="T7624" t="s">
        <v>9844</v>
      </c>
      <c r="U7624" s="92" t="str">
        <f t="shared" si="119"/>
        <v>FR0141211192</v>
      </c>
    </row>
    <row r="7625" spans="1:21">
      <c r="A7625">
        <v>20110930</v>
      </c>
      <c r="B7625" t="s">
        <v>142</v>
      </c>
      <c r="C7625">
        <v>1211193</v>
      </c>
      <c r="D7625" t="s">
        <v>181</v>
      </c>
      <c r="E7625" t="s">
        <v>68</v>
      </c>
      <c r="F7625" t="s">
        <v>41</v>
      </c>
      <c r="G7625">
        <v>147.69971652999999</v>
      </c>
      <c r="H7625">
        <v>0</v>
      </c>
      <c r="I7625">
        <v>147.69971652999999</v>
      </c>
      <c r="J7625">
        <v>73.293237407999996</v>
      </c>
      <c r="K7625">
        <v>0</v>
      </c>
      <c r="L7625">
        <v>74.406479121999993</v>
      </c>
      <c r="M7625">
        <v>0</v>
      </c>
      <c r="N7625">
        <v>0</v>
      </c>
      <c r="O7625">
        <v>0</v>
      </c>
      <c r="P7625">
        <v>0</v>
      </c>
      <c r="Q7625">
        <v>-0.75086189299999995</v>
      </c>
      <c r="R7625">
        <v>0.75086189290000005</v>
      </c>
      <c r="S7625">
        <v>0</v>
      </c>
      <c r="T7625" t="s">
        <v>9845</v>
      </c>
      <c r="U7625" s="92" t="str">
        <f t="shared" si="119"/>
        <v>FR0141211193</v>
      </c>
    </row>
    <row r="7626" spans="1:21">
      <c r="A7626">
        <v>20110930</v>
      </c>
      <c r="B7626" t="s">
        <v>142</v>
      </c>
      <c r="C7626">
        <v>1211194</v>
      </c>
      <c r="D7626" t="s">
        <v>181</v>
      </c>
      <c r="E7626" t="s">
        <v>59</v>
      </c>
      <c r="F7626" t="s">
        <v>42</v>
      </c>
      <c r="G7626">
        <v>104.6</v>
      </c>
      <c r="H7626">
        <v>26</v>
      </c>
      <c r="I7626">
        <v>78.599999999999994</v>
      </c>
      <c r="J7626">
        <v>2</v>
      </c>
      <c r="K7626">
        <v>0</v>
      </c>
      <c r="L7626">
        <v>76.599999999999994</v>
      </c>
      <c r="M7626">
        <v>0</v>
      </c>
      <c r="N7626">
        <v>0</v>
      </c>
      <c r="O7626">
        <v>0</v>
      </c>
      <c r="P7626">
        <v>0</v>
      </c>
      <c r="Q7626">
        <v>0.24565756820000001</v>
      </c>
      <c r="R7626">
        <v>-0.16106947899999999</v>
      </c>
      <c r="S7626">
        <v>-8.4260546000000006E-2</v>
      </c>
      <c r="T7626" t="s">
        <v>9846</v>
      </c>
      <c r="U7626" s="92" t="str">
        <f t="shared" si="119"/>
        <v>FR0141211194</v>
      </c>
    </row>
    <row r="7627" spans="1:21">
      <c r="A7627">
        <v>20110930</v>
      </c>
      <c r="B7627" t="s">
        <v>142</v>
      </c>
      <c r="C7627">
        <v>1211195</v>
      </c>
      <c r="D7627" t="s">
        <v>181</v>
      </c>
      <c r="E7627" t="s">
        <v>58</v>
      </c>
      <c r="F7627" t="s">
        <v>42</v>
      </c>
      <c r="G7627">
        <v>436.97399999999999</v>
      </c>
      <c r="H7627">
        <v>0</v>
      </c>
      <c r="I7627">
        <v>436.97399999999999</v>
      </c>
      <c r="J7627">
        <v>436.37400000000002</v>
      </c>
      <c r="K7627">
        <v>0</v>
      </c>
      <c r="L7627">
        <v>0.6</v>
      </c>
      <c r="M7627">
        <v>15.8</v>
      </c>
      <c r="N7627">
        <v>0</v>
      </c>
      <c r="O7627">
        <v>0</v>
      </c>
      <c r="P7627">
        <v>0</v>
      </c>
      <c r="Q7627">
        <v>32.281026165</v>
      </c>
      <c r="R7627">
        <v>-26.23910717</v>
      </c>
      <c r="S7627">
        <v>-6.0218078239999997</v>
      </c>
      <c r="T7627" t="s">
        <v>9847</v>
      </c>
      <c r="U7627" s="92" t="str">
        <f t="shared" si="119"/>
        <v>FR0141211195</v>
      </c>
    </row>
    <row r="7628" spans="1:21">
      <c r="A7628">
        <v>20110930</v>
      </c>
      <c r="B7628" t="s">
        <v>142</v>
      </c>
      <c r="C7628">
        <v>1211196</v>
      </c>
      <c r="D7628" t="s">
        <v>181</v>
      </c>
      <c r="E7628" t="s">
        <v>57</v>
      </c>
      <c r="F7628" t="s">
        <v>42</v>
      </c>
      <c r="G7628">
        <v>121.01949999999999</v>
      </c>
      <c r="H7628">
        <v>0</v>
      </c>
      <c r="I7628">
        <v>115.31950000000001</v>
      </c>
      <c r="J7628">
        <v>121.01949999999999</v>
      </c>
      <c r="K7628">
        <v>0</v>
      </c>
      <c r="L7628">
        <v>-5.7</v>
      </c>
      <c r="M7628">
        <v>9.1999999999999993</v>
      </c>
      <c r="N7628">
        <v>0</v>
      </c>
      <c r="O7628">
        <v>0</v>
      </c>
      <c r="P7628">
        <v>0</v>
      </c>
      <c r="Q7628">
        <v>15.050969501999999</v>
      </c>
      <c r="R7628">
        <v>-10.10256628</v>
      </c>
      <c r="S7628">
        <v>-4.9292419350000003</v>
      </c>
      <c r="T7628" t="s">
        <v>9848</v>
      </c>
      <c r="U7628" s="92" t="str">
        <f t="shared" si="119"/>
        <v>FR0141211196</v>
      </c>
    </row>
    <row r="7629" spans="1:21">
      <c r="A7629">
        <v>20110930</v>
      </c>
      <c r="B7629" t="s">
        <v>142</v>
      </c>
      <c r="C7629">
        <v>1211197</v>
      </c>
      <c r="D7629" t="s">
        <v>181</v>
      </c>
      <c r="E7629" t="s">
        <v>56</v>
      </c>
      <c r="F7629" t="s">
        <v>42</v>
      </c>
      <c r="G7629">
        <v>12.06744168</v>
      </c>
      <c r="H7629">
        <v>0</v>
      </c>
      <c r="I7629">
        <v>12.06744168</v>
      </c>
      <c r="J7629">
        <v>0</v>
      </c>
      <c r="K7629">
        <v>0</v>
      </c>
      <c r="L7629">
        <v>0</v>
      </c>
      <c r="M7629">
        <v>-62</v>
      </c>
      <c r="N7629">
        <v>0</v>
      </c>
      <c r="O7629">
        <v>12.06744168</v>
      </c>
      <c r="P7629">
        <v>0</v>
      </c>
      <c r="Q7629">
        <v>0</v>
      </c>
      <c r="R7629">
        <v>0</v>
      </c>
      <c r="S7629">
        <v>0</v>
      </c>
      <c r="T7629" t="s">
        <v>9849</v>
      </c>
      <c r="U7629" s="92" t="str">
        <f t="shared" si="119"/>
        <v>FR0141211197</v>
      </c>
    </row>
    <row r="7630" spans="1:21">
      <c r="A7630">
        <v>20110930</v>
      </c>
      <c r="B7630" t="s">
        <v>142</v>
      </c>
      <c r="C7630">
        <v>1211198</v>
      </c>
      <c r="D7630" t="s">
        <v>181</v>
      </c>
      <c r="E7630" t="s">
        <v>55</v>
      </c>
      <c r="F7630" t="s">
        <v>42</v>
      </c>
      <c r="G7630">
        <v>4</v>
      </c>
      <c r="H7630">
        <v>0</v>
      </c>
      <c r="I7630">
        <v>4</v>
      </c>
      <c r="J7630">
        <v>0</v>
      </c>
      <c r="K7630">
        <v>0</v>
      </c>
      <c r="L7630">
        <v>4</v>
      </c>
      <c r="M7630">
        <v>49.5</v>
      </c>
      <c r="N7630">
        <v>0</v>
      </c>
      <c r="O7630">
        <v>0</v>
      </c>
      <c r="P7630">
        <v>0</v>
      </c>
      <c r="Q7630">
        <v>0</v>
      </c>
      <c r="R7630">
        <v>0</v>
      </c>
      <c r="S7630">
        <v>0</v>
      </c>
      <c r="T7630" t="s">
        <v>9850</v>
      </c>
      <c r="U7630" s="92" t="str">
        <f t="shared" si="119"/>
        <v>FR0141211198</v>
      </c>
    </row>
    <row r="7631" spans="1:21">
      <c r="A7631">
        <v>20110930</v>
      </c>
      <c r="B7631" t="s">
        <v>142</v>
      </c>
      <c r="C7631">
        <v>1211199</v>
      </c>
      <c r="D7631" t="s">
        <v>181</v>
      </c>
      <c r="E7631" t="s">
        <v>54</v>
      </c>
      <c r="F7631" t="s">
        <v>42</v>
      </c>
      <c r="G7631">
        <v>0</v>
      </c>
      <c r="H7631">
        <v>0</v>
      </c>
      <c r="I7631">
        <v>0</v>
      </c>
      <c r="J7631">
        <v>0</v>
      </c>
      <c r="K7631">
        <v>0</v>
      </c>
      <c r="L7631">
        <v>0</v>
      </c>
      <c r="M7631">
        <v>-197.6</v>
      </c>
      <c r="N7631">
        <v>0</v>
      </c>
      <c r="O7631">
        <v>0</v>
      </c>
      <c r="P7631">
        <v>0</v>
      </c>
      <c r="Q7631">
        <v>0</v>
      </c>
      <c r="R7631">
        <v>0</v>
      </c>
      <c r="S7631">
        <v>0</v>
      </c>
      <c r="T7631" t="s">
        <v>9851</v>
      </c>
      <c r="U7631" s="92" t="str">
        <f t="shared" si="119"/>
        <v>FR0141211199</v>
      </c>
    </row>
    <row r="7632" spans="1:21">
      <c r="A7632">
        <v>20110930</v>
      </c>
      <c r="B7632" t="s">
        <v>142</v>
      </c>
      <c r="C7632">
        <v>1211200</v>
      </c>
      <c r="D7632" t="s">
        <v>181</v>
      </c>
      <c r="E7632" t="s">
        <v>53</v>
      </c>
      <c r="F7632" t="s">
        <v>42</v>
      </c>
      <c r="G7632">
        <v>0</v>
      </c>
      <c r="H7632">
        <v>0</v>
      </c>
      <c r="I7632">
        <v>0</v>
      </c>
      <c r="J7632">
        <v>0</v>
      </c>
      <c r="K7632">
        <v>0</v>
      </c>
      <c r="L7632">
        <v>0</v>
      </c>
      <c r="M7632">
        <v>-108.3</v>
      </c>
      <c r="N7632">
        <v>0</v>
      </c>
      <c r="O7632">
        <v>0</v>
      </c>
      <c r="P7632">
        <v>0</v>
      </c>
      <c r="Q7632">
        <v>0</v>
      </c>
      <c r="R7632">
        <v>0</v>
      </c>
      <c r="S7632">
        <v>0</v>
      </c>
      <c r="T7632" t="s">
        <v>9852</v>
      </c>
      <c r="U7632" s="92" t="str">
        <f t="shared" si="119"/>
        <v>FR0141211200</v>
      </c>
    </row>
    <row r="7633" spans="1:21">
      <c r="A7633">
        <v>20110930</v>
      </c>
      <c r="B7633" t="s">
        <v>142</v>
      </c>
      <c r="C7633">
        <v>1211201</v>
      </c>
      <c r="D7633" t="s">
        <v>181</v>
      </c>
      <c r="E7633" t="s">
        <v>68</v>
      </c>
      <c r="F7633" t="s">
        <v>42</v>
      </c>
      <c r="G7633">
        <v>678.66094167999995</v>
      </c>
      <c r="H7633">
        <v>26</v>
      </c>
      <c r="I7633">
        <v>646.96094168000002</v>
      </c>
      <c r="J7633">
        <v>559.39350000000002</v>
      </c>
      <c r="K7633">
        <v>0</v>
      </c>
      <c r="L7633">
        <v>75.5</v>
      </c>
      <c r="M7633">
        <v>-293.39999999999998</v>
      </c>
      <c r="N7633">
        <v>0</v>
      </c>
      <c r="O7633">
        <v>12.06744168</v>
      </c>
      <c r="P7633">
        <v>0</v>
      </c>
      <c r="Q7633">
        <v>47.577653235</v>
      </c>
      <c r="R7633">
        <v>-36.502742929999997</v>
      </c>
      <c r="S7633">
        <v>-11.03531031</v>
      </c>
      <c r="T7633" t="s">
        <v>9853</v>
      </c>
      <c r="U7633" s="92" t="str">
        <f t="shared" si="119"/>
        <v>FR0141211201</v>
      </c>
    </row>
    <row r="7634" spans="1:21">
      <c r="A7634">
        <v>20110930</v>
      </c>
      <c r="B7634" t="s">
        <v>142</v>
      </c>
      <c r="C7634">
        <v>1211202</v>
      </c>
      <c r="D7634" t="s">
        <v>181</v>
      </c>
      <c r="E7634" t="s">
        <v>59</v>
      </c>
      <c r="F7634" t="s">
        <v>43</v>
      </c>
      <c r="G7634">
        <v>1.5</v>
      </c>
      <c r="H7634">
        <v>1.5</v>
      </c>
      <c r="I7634">
        <v>0</v>
      </c>
      <c r="J7634">
        <v>0</v>
      </c>
      <c r="K7634">
        <v>0</v>
      </c>
      <c r="L7634">
        <v>0</v>
      </c>
      <c r="M7634">
        <v>0</v>
      </c>
      <c r="N7634">
        <v>0</v>
      </c>
      <c r="O7634">
        <v>0</v>
      </c>
      <c r="P7634">
        <v>0</v>
      </c>
      <c r="Q7634">
        <v>0</v>
      </c>
      <c r="R7634">
        <v>0</v>
      </c>
      <c r="S7634">
        <v>0</v>
      </c>
      <c r="T7634" t="s">
        <v>9854</v>
      </c>
      <c r="U7634" s="92" t="str">
        <f t="shared" si="119"/>
        <v>FR0141211202</v>
      </c>
    </row>
    <row r="7635" spans="1:21">
      <c r="A7635">
        <v>20110930</v>
      </c>
      <c r="B7635" t="s">
        <v>142</v>
      </c>
      <c r="C7635">
        <v>1211203</v>
      </c>
      <c r="D7635" t="s">
        <v>181</v>
      </c>
      <c r="E7635" t="s">
        <v>58</v>
      </c>
      <c r="F7635" t="s">
        <v>43</v>
      </c>
      <c r="G7635">
        <v>3.5</v>
      </c>
      <c r="H7635">
        <v>1.5</v>
      </c>
      <c r="I7635">
        <v>2</v>
      </c>
      <c r="J7635">
        <v>0</v>
      </c>
      <c r="K7635">
        <v>0</v>
      </c>
      <c r="L7635">
        <v>2</v>
      </c>
      <c r="M7635">
        <v>0</v>
      </c>
      <c r="N7635">
        <v>0</v>
      </c>
      <c r="O7635">
        <v>0</v>
      </c>
      <c r="P7635">
        <v>0</v>
      </c>
      <c r="Q7635">
        <v>0</v>
      </c>
      <c r="R7635">
        <v>0</v>
      </c>
      <c r="S7635">
        <v>0</v>
      </c>
      <c r="T7635" t="s">
        <v>9855</v>
      </c>
      <c r="U7635" s="92" t="str">
        <f t="shared" si="119"/>
        <v>FR0141211203</v>
      </c>
    </row>
    <row r="7636" spans="1:21">
      <c r="A7636">
        <v>20110930</v>
      </c>
      <c r="B7636" t="s">
        <v>142</v>
      </c>
      <c r="C7636">
        <v>1211204</v>
      </c>
      <c r="D7636" t="s">
        <v>181</v>
      </c>
      <c r="E7636" t="s">
        <v>57</v>
      </c>
      <c r="F7636" t="s">
        <v>43</v>
      </c>
      <c r="G7636">
        <v>5.2</v>
      </c>
      <c r="H7636">
        <v>2.9</v>
      </c>
      <c r="I7636">
        <v>2.2999999999999998</v>
      </c>
      <c r="J7636">
        <v>0</v>
      </c>
      <c r="K7636">
        <v>0</v>
      </c>
      <c r="L7636">
        <v>2.2999999999999998</v>
      </c>
      <c r="M7636">
        <v>0</v>
      </c>
      <c r="N7636">
        <v>0</v>
      </c>
      <c r="O7636">
        <v>0</v>
      </c>
      <c r="P7636">
        <v>0</v>
      </c>
      <c r="Q7636">
        <v>0</v>
      </c>
      <c r="R7636">
        <v>0</v>
      </c>
      <c r="S7636">
        <v>0</v>
      </c>
      <c r="T7636" t="s">
        <v>9856</v>
      </c>
      <c r="U7636" s="92" t="str">
        <f t="shared" si="119"/>
        <v>FR0141211204</v>
      </c>
    </row>
    <row r="7637" spans="1:21">
      <c r="A7637">
        <v>20110930</v>
      </c>
      <c r="B7637" t="s">
        <v>142</v>
      </c>
      <c r="C7637">
        <v>1211205</v>
      </c>
      <c r="D7637" t="s">
        <v>181</v>
      </c>
      <c r="E7637" t="s">
        <v>56</v>
      </c>
      <c r="F7637" t="s">
        <v>43</v>
      </c>
      <c r="G7637">
        <v>2.9</v>
      </c>
      <c r="H7637">
        <v>2.9</v>
      </c>
      <c r="I7637">
        <v>0</v>
      </c>
      <c r="J7637">
        <v>0</v>
      </c>
      <c r="K7637">
        <v>0</v>
      </c>
      <c r="L7637">
        <v>0</v>
      </c>
      <c r="M7637">
        <v>0</v>
      </c>
      <c r="N7637">
        <v>0</v>
      </c>
      <c r="O7637">
        <v>0</v>
      </c>
      <c r="P7637">
        <v>0</v>
      </c>
      <c r="Q7637">
        <v>0</v>
      </c>
      <c r="R7637">
        <v>0</v>
      </c>
      <c r="S7637">
        <v>0</v>
      </c>
      <c r="T7637" t="s">
        <v>9857</v>
      </c>
      <c r="U7637" s="92" t="str">
        <f t="shared" si="119"/>
        <v>FR0141211205</v>
      </c>
    </row>
    <row r="7638" spans="1:21">
      <c r="A7638">
        <v>20110930</v>
      </c>
      <c r="B7638" t="s">
        <v>142</v>
      </c>
      <c r="C7638">
        <v>1211206</v>
      </c>
      <c r="D7638" t="s">
        <v>181</v>
      </c>
      <c r="E7638" t="s">
        <v>55</v>
      </c>
      <c r="F7638" t="s">
        <v>43</v>
      </c>
      <c r="G7638">
        <v>37.9</v>
      </c>
      <c r="H7638">
        <v>5.9</v>
      </c>
      <c r="I7638">
        <v>32</v>
      </c>
      <c r="J7638">
        <v>0</v>
      </c>
      <c r="K7638">
        <v>0</v>
      </c>
      <c r="L7638">
        <v>32</v>
      </c>
      <c r="M7638">
        <v>0</v>
      </c>
      <c r="N7638">
        <v>0</v>
      </c>
      <c r="O7638">
        <v>0</v>
      </c>
      <c r="P7638">
        <v>0</v>
      </c>
      <c r="Q7638">
        <v>0</v>
      </c>
      <c r="R7638">
        <v>0</v>
      </c>
      <c r="S7638">
        <v>0</v>
      </c>
      <c r="T7638" t="s">
        <v>9858</v>
      </c>
      <c r="U7638" s="92" t="str">
        <f t="shared" si="119"/>
        <v>FR0141211206</v>
      </c>
    </row>
    <row r="7639" spans="1:21">
      <c r="A7639">
        <v>20110930</v>
      </c>
      <c r="B7639" t="s">
        <v>142</v>
      </c>
      <c r="C7639">
        <v>1211207</v>
      </c>
      <c r="D7639" t="s">
        <v>181</v>
      </c>
      <c r="E7639" t="s">
        <v>54</v>
      </c>
      <c r="F7639" t="s">
        <v>43</v>
      </c>
      <c r="G7639">
        <v>5.9</v>
      </c>
      <c r="H7639">
        <v>5.9</v>
      </c>
      <c r="I7639">
        <v>0</v>
      </c>
      <c r="J7639">
        <v>0</v>
      </c>
      <c r="K7639">
        <v>0</v>
      </c>
      <c r="L7639">
        <v>0</v>
      </c>
      <c r="M7639">
        <v>0</v>
      </c>
      <c r="N7639">
        <v>0</v>
      </c>
      <c r="O7639">
        <v>0</v>
      </c>
      <c r="P7639">
        <v>0</v>
      </c>
      <c r="Q7639">
        <v>0</v>
      </c>
      <c r="R7639">
        <v>0</v>
      </c>
      <c r="S7639">
        <v>0</v>
      </c>
      <c r="T7639" t="s">
        <v>9859</v>
      </c>
      <c r="U7639" s="92" t="str">
        <f t="shared" si="119"/>
        <v>FR0141211207</v>
      </c>
    </row>
    <row r="7640" spans="1:21">
      <c r="A7640">
        <v>20110930</v>
      </c>
      <c r="B7640" t="s">
        <v>142</v>
      </c>
      <c r="C7640">
        <v>1211208</v>
      </c>
      <c r="D7640" t="s">
        <v>181</v>
      </c>
      <c r="E7640" t="s">
        <v>53</v>
      </c>
      <c r="F7640" t="s">
        <v>43</v>
      </c>
      <c r="G7640">
        <v>0</v>
      </c>
      <c r="H7640">
        <v>0</v>
      </c>
      <c r="I7640">
        <v>0</v>
      </c>
      <c r="J7640">
        <v>0</v>
      </c>
      <c r="K7640">
        <v>0</v>
      </c>
      <c r="L7640">
        <v>0</v>
      </c>
      <c r="M7640">
        <v>0</v>
      </c>
      <c r="N7640">
        <v>0</v>
      </c>
      <c r="O7640">
        <v>0</v>
      </c>
      <c r="P7640">
        <v>0</v>
      </c>
      <c r="Q7640">
        <v>0</v>
      </c>
      <c r="R7640">
        <v>0</v>
      </c>
      <c r="S7640">
        <v>0</v>
      </c>
      <c r="T7640" t="s">
        <v>9860</v>
      </c>
      <c r="U7640" s="92" t="str">
        <f t="shared" si="119"/>
        <v>FR0141211208</v>
      </c>
    </row>
    <row r="7641" spans="1:21">
      <c r="A7641">
        <v>20110930</v>
      </c>
      <c r="B7641" t="s">
        <v>142</v>
      </c>
      <c r="C7641">
        <v>1211209</v>
      </c>
      <c r="D7641" t="s">
        <v>181</v>
      </c>
      <c r="E7641" t="s">
        <v>68</v>
      </c>
      <c r="F7641" t="s">
        <v>43</v>
      </c>
      <c r="G7641">
        <v>56.9</v>
      </c>
      <c r="H7641">
        <v>20.6</v>
      </c>
      <c r="I7641">
        <v>36.299999999999997</v>
      </c>
      <c r="J7641">
        <v>0</v>
      </c>
      <c r="K7641">
        <v>0</v>
      </c>
      <c r="L7641">
        <v>36.299999999999997</v>
      </c>
      <c r="M7641">
        <v>0</v>
      </c>
      <c r="N7641">
        <v>0</v>
      </c>
      <c r="O7641">
        <v>0</v>
      </c>
      <c r="P7641">
        <v>0</v>
      </c>
      <c r="Q7641">
        <v>0</v>
      </c>
      <c r="R7641">
        <v>0</v>
      </c>
      <c r="S7641">
        <v>0</v>
      </c>
      <c r="T7641" t="s">
        <v>9861</v>
      </c>
      <c r="U7641" s="92" t="str">
        <f t="shared" si="119"/>
        <v>FR0141211209</v>
      </c>
    </row>
    <row r="7642" spans="1:21">
      <c r="A7642">
        <v>20110930</v>
      </c>
      <c r="B7642" t="s">
        <v>142</v>
      </c>
      <c r="C7642">
        <v>1211210</v>
      </c>
      <c r="D7642" t="s">
        <v>181</v>
      </c>
      <c r="E7642" t="s">
        <v>59</v>
      </c>
      <c r="F7642" t="s">
        <v>44</v>
      </c>
      <c r="G7642">
        <v>0</v>
      </c>
      <c r="H7642">
        <v>0</v>
      </c>
      <c r="I7642">
        <v>0</v>
      </c>
      <c r="J7642">
        <v>0</v>
      </c>
      <c r="K7642">
        <v>0</v>
      </c>
      <c r="L7642">
        <v>0</v>
      </c>
      <c r="M7642">
        <v>0</v>
      </c>
      <c r="N7642">
        <v>0</v>
      </c>
      <c r="O7642">
        <v>0</v>
      </c>
      <c r="P7642">
        <v>0</v>
      </c>
      <c r="Q7642">
        <v>0</v>
      </c>
      <c r="R7642">
        <v>0</v>
      </c>
      <c r="S7642">
        <v>0</v>
      </c>
      <c r="T7642" t="s">
        <v>9862</v>
      </c>
      <c r="U7642" s="92" t="str">
        <f t="shared" si="119"/>
        <v>FR0141211210</v>
      </c>
    </row>
    <row r="7643" spans="1:21">
      <c r="A7643">
        <v>20110930</v>
      </c>
      <c r="B7643" t="s">
        <v>142</v>
      </c>
      <c r="C7643">
        <v>1211211</v>
      </c>
      <c r="D7643" t="s">
        <v>181</v>
      </c>
      <c r="E7643" t="s">
        <v>58</v>
      </c>
      <c r="F7643" t="s">
        <v>44</v>
      </c>
      <c r="G7643">
        <v>0</v>
      </c>
      <c r="H7643">
        <v>0</v>
      </c>
      <c r="I7643">
        <v>0</v>
      </c>
      <c r="J7643">
        <v>0</v>
      </c>
      <c r="K7643">
        <v>0</v>
      </c>
      <c r="L7643">
        <v>0</v>
      </c>
      <c r="M7643">
        <v>0</v>
      </c>
      <c r="N7643">
        <v>0</v>
      </c>
      <c r="O7643">
        <v>0</v>
      </c>
      <c r="P7643">
        <v>0</v>
      </c>
      <c r="Q7643">
        <v>0</v>
      </c>
      <c r="R7643">
        <v>0</v>
      </c>
      <c r="S7643">
        <v>0</v>
      </c>
      <c r="T7643" t="s">
        <v>9863</v>
      </c>
      <c r="U7643" s="92" t="str">
        <f t="shared" si="119"/>
        <v>FR0141211211</v>
      </c>
    </row>
    <row r="7644" spans="1:21">
      <c r="A7644">
        <v>20110930</v>
      </c>
      <c r="B7644" t="s">
        <v>142</v>
      </c>
      <c r="C7644">
        <v>1211212</v>
      </c>
      <c r="D7644" t="s">
        <v>181</v>
      </c>
      <c r="E7644" t="s">
        <v>57</v>
      </c>
      <c r="F7644" t="s">
        <v>44</v>
      </c>
      <c r="G7644">
        <v>0</v>
      </c>
      <c r="H7644">
        <v>0</v>
      </c>
      <c r="I7644">
        <v>0</v>
      </c>
      <c r="J7644">
        <v>0</v>
      </c>
      <c r="K7644">
        <v>0</v>
      </c>
      <c r="L7644">
        <v>0</v>
      </c>
      <c r="M7644">
        <v>0</v>
      </c>
      <c r="N7644">
        <v>0</v>
      </c>
      <c r="O7644">
        <v>0</v>
      </c>
      <c r="P7644">
        <v>0</v>
      </c>
      <c r="Q7644">
        <v>0</v>
      </c>
      <c r="R7644">
        <v>0</v>
      </c>
      <c r="S7644">
        <v>0</v>
      </c>
      <c r="T7644" t="s">
        <v>9864</v>
      </c>
      <c r="U7644" s="92" t="str">
        <f t="shared" si="119"/>
        <v>FR0141211212</v>
      </c>
    </row>
    <row r="7645" spans="1:21">
      <c r="A7645">
        <v>20110930</v>
      </c>
      <c r="B7645" t="s">
        <v>142</v>
      </c>
      <c r="C7645">
        <v>1211213</v>
      </c>
      <c r="D7645" t="s">
        <v>181</v>
      </c>
      <c r="E7645" t="s">
        <v>56</v>
      </c>
      <c r="F7645" t="s">
        <v>44</v>
      </c>
      <c r="G7645">
        <v>0</v>
      </c>
      <c r="H7645">
        <v>0</v>
      </c>
      <c r="I7645">
        <v>0</v>
      </c>
      <c r="J7645">
        <v>0</v>
      </c>
      <c r="K7645">
        <v>0</v>
      </c>
      <c r="L7645">
        <v>0</v>
      </c>
      <c r="M7645">
        <v>0</v>
      </c>
      <c r="N7645">
        <v>0</v>
      </c>
      <c r="O7645">
        <v>0</v>
      </c>
      <c r="P7645">
        <v>0</v>
      </c>
      <c r="Q7645">
        <v>0</v>
      </c>
      <c r="R7645">
        <v>0</v>
      </c>
      <c r="S7645">
        <v>0</v>
      </c>
      <c r="T7645" t="s">
        <v>9865</v>
      </c>
      <c r="U7645" s="92" t="str">
        <f t="shared" si="119"/>
        <v>FR0141211213</v>
      </c>
    </row>
    <row r="7646" spans="1:21">
      <c r="A7646">
        <v>20110930</v>
      </c>
      <c r="B7646" t="s">
        <v>142</v>
      </c>
      <c r="C7646">
        <v>1211214</v>
      </c>
      <c r="D7646" t="s">
        <v>181</v>
      </c>
      <c r="E7646" t="s">
        <v>55</v>
      </c>
      <c r="F7646" t="s">
        <v>44</v>
      </c>
      <c r="G7646">
        <v>0</v>
      </c>
      <c r="H7646">
        <v>0</v>
      </c>
      <c r="I7646">
        <v>0</v>
      </c>
      <c r="J7646">
        <v>0</v>
      </c>
      <c r="K7646">
        <v>0</v>
      </c>
      <c r="L7646">
        <v>0</v>
      </c>
      <c r="M7646">
        <v>0</v>
      </c>
      <c r="N7646">
        <v>0</v>
      </c>
      <c r="O7646">
        <v>0</v>
      </c>
      <c r="P7646">
        <v>0</v>
      </c>
      <c r="Q7646">
        <v>0</v>
      </c>
      <c r="R7646">
        <v>0</v>
      </c>
      <c r="S7646">
        <v>0</v>
      </c>
      <c r="T7646" t="s">
        <v>9866</v>
      </c>
      <c r="U7646" s="92" t="str">
        <f t="shared" si="119"/>
        <v>FR0141211214</v>
      </c>
    </row>
    <row r="7647" spans="1:21">
      <c r="A7647">
        <v>20110930</v>
      </c>
      <c r="B7647" t="s">
        <v>142</v>
      </c>
      <c r="C7647">
        <v>1211215</v>
      </c>
      <c r="D7647" t="s">
        <v>181</v>
      </c>
      <c r="E7647" t="s">
        <v>54</v>
      </c>
      <c r="F7647" t="s">
        <v>44</v>
      </c>
      <c r="G7647">
        <v>0</v>
      </c>
      <c r="H7647">
        <v>0</v>
      </c>
      <c r="I7647">
        <v>0</v>
      </c>
      <c r="J7647">
        <v>0</v>
      </c>
      <c r="K7647">
        <v>0</v>
      </c>
      <c r="L7647">
        <v>0</v>
      </c>
      <c r="M7647">
        <v>0</v>
      </c>
      <c r="N7647">
        <v>0</v>
      </c>
      <c r="O7647">
        <v>0</v>
      </c>
      <c r="P7647">
        <v>0</v>
      </c>
      <c r="Q7647">
        <v>0</v>
      </c>
      <c r="R7647">
        <v>0</v>
      </c>
      <c r="S7647">
        <v>0</v>
      </c>
      <c r="T7647" t="s">
        <v>9867</v>
      </c>
      <c r="U7647" s="92" t="str">
        <f t="shared" si="119"/>
        <v>FR0141211215</v>
      </c>
    </row>
    <row r="7648" spans="1:21">
      <c r="A7648">
        <v>20110930</v>
      </c>
      <c r="B7648" t="s">
        <v>142</v>
      </c>
      <c r="C7648">
        <v>1211216</v>
      </c>
      <c r="D7648" t="s">
        <v>181</v>
      </c>
      <c r="E7648" t="s">
        <v>53</v>
      </c>
      <c r="F7648" t="s">
        <v>44</v>
      </c>
      <c r="G7648">
        <v>0</v>
      </c>
      <c r="H7648">
        <v>0</v>
      </c>
      <c r="I7648">
        <v>0</v>
      </c>
      <c r="J7648">
        <v>0</v>
      </c>
      <c r="K7648">
        <v>0</v>
      </c>
      <c r="L7648">
        <v>0</v>
      </c>
      <c r="M7648">
        <v>0</v>
      </c>
      <c r="N7648">
        <v>0</v>
      </c>
      <c r="O7648">
        <v>0</v>
      </c>
      <c r="P7648">
        <v>0</v>
      </c>
      <c r="Q7648">
        <v>0</v>
      </c>
      <c r="R7648">
        <v>0</v>
      </c>
      <c r="S7648">
        <v>0</v>
      </c>
      <c r="T7648" t="s">
        <v>9868</v>
      </c>
      <c r="U7648" s="92" t="str">
        <f t="shared" si="119"/>
        <v>FR0141211216</v>
      </c>
    </row>
    <row r="7649" spans="1:21">
      <c r="A7649">
        <v>20110930</v>
      </c>
      <c r="B7649" t="s">
        <v>142</v>
      </c>
      <c r="C7649">
        <v>1211217</v>
      </c>
      <c r="D7649" t="s">
        <v>181</v>
      </c>
      <c r="E7649" t="s">
        <v>68</v>
      </c>
      <c r="F7649" t="s">
        <v>44</v>
      </c>
      <c r="G7649">
        <v>0</v>
      </c>
      <c r="H7649">
        <v>0</v>
      </c>
      <c r="I7649">
        <v>0</v>
      </c>
      <c r="J7649">
        <v>0</v>
      </c>
      <c r="K7649">
        <v>0</v>
      </c>
      <c r="L7649">
        <v>0</v>
      </c>
      <c r="M7649">
        <v>0</v>
      </c>
      <c r="N7649">
        <v>0</v>
      </c>
      <c r="O7649">
        <v>0</v>
      </c>
      <c r="P7649">
        <v>0</v>
      </c>
      <c r="Q7649">
        <v>0</v>
      </c>
      <c r="R7649">
        <v>0</v>
      </c>
      <c r="S7649">
        <v>0</v>
      </c>
      <c r="T7649" t="s">
        <v>9869</v>
      </c>
      <c r="U7649" s="92" t="str">
        <f t="shared" si="119"/>
        <v>FR0141211217</v>
      </c>
    </row>
    <row r="7650" spans="1:21">
      <c r="A7650">
        <v>20110930</v>
      </c>
      <c r="B7650" t="s">
        <v>142</v>
      </c>
      <c r="C7650">
        <v>1211218</v>
      </c>
      <c r="D7650" t="s">
        <v>181</v>
      </c>
      <c r="E7650" t="s">
        <v>59</v>
      </c>
      <c r="F7650" t="s">
        <v>45</v>
      </c>
      <c r="G7650">
        <v>0</v>
      </c>
      <c r="H7650">
        <v>0</v>
      </c>
      <c r="I7650">
        <v>0</v>
      </c>
      <c r="J7650">
        <v>0</v>
      </c>
      <c r="K7650">
        <v>0</v>
      </c>
      <c r="L7650">
        <v>0</v>
      </c>
      <c r="M7650">
        <v>0</v>
      </c>
      <c r="N7650">
        <v>0</v>
      </c>
      <c r="O7650">
        <v>0</v>
      </c>
      <c r="P7650">
        <v>0</v>
      </c>
      <c r="Q7650">
        <v>0</v>
      </c>
      <c r="R7650">
        <v>0</v>
      </c>
      <c r="S7650">
        <v>0</v>
      </c>
      <c r="T7650" t="s">
        <v>9870</v>
      </c>
      <c r="U7650" s="92" t="str">
        <f t="shared" si="119"/>
        <v>FR0141211218</v>
      </c>
    </row>
    <row r="7651" spans="1:21">
      <c r="A7651">
        <v>20110930</v>
      </c>
      <c r="B7651" t="s">
        <v>142</v>
      </c>
      <c r="C7651">
        <v>1211219</v>
      </c>
      <c r="D7651" t="s">
        <v>181</v>
      </c>
      <c r="E7651" t="s">
        <v>58</v>
      </c>
      <c r="F7651" t="s">
        <v>45</v>
      </c>
      <c r="G7651">
        <v>4.7</v>
      </c>
      <c r="H7651">
        <v>0</v>
      </c>
      <c r="I7651">
        <v>4.7</v>
      </c>
      <c r="J7651">
        <v>0</v>
      </c>
      <c r="K7651">
        <v>0</v>
      </c>
      <c r="L7651">
        <v>4.7</v>
      </c>
      <c r="M7651">
        <v>0</v>
      </c>
      <c r="N7651">
        <v>0</v>
      </c>
      <c r="O7651">
        <v>0</v>
      </c>
      <c r="P7651">
        <v>0</v>
      </c>
      <c r="Q7651">
        <v>0</v>
      </c>
      <c r="R7651">
        <v>0</v>
      </c>
      <c r="S7651">
        <v>0</v>
      </c>
      <c r="T7651" t="s">
        <v>9871</v>
      </c>
      <c r="U7651" s="92" t="str">
        <f t="shared" si="119"/>
        <v>FR0141211219</v>
      </c>
    </row>
    <row r="7652" spans="1:21">
      <c r="A7652">
        <v>20110930</v>
      </c>
      <c r="B7652" t="s">
        <v>142</v>
      </c>
      <c r="C7652">
        <v>1211220</v>
      </c>
      <c r="D7652" t="s">
        <v>181</v>
      </c>
      <c r="E7652" t="s">
        <v>57</v>
      </c>
      <c r="F7652" t="s">
        <v>45</v>
      </c>
      <c r="G7652">
        <v>0</v>
      </c>
      <c r="H7652">
        <v>0</v>
      </c>
      <c r="I7652">
        <v>0</v>
      </c>
      <c r="J7652">
        <v>0</v>
      </c>
      <c r="K7652">
        <v>0</v>
      </c>
      <c r="L7652">
        <v>0</v>
      </c>
      <c r="M7652">
        <v>0</v>
      </c>
      <c r="N7652">
        <v>0</v>
      </c>
      <c r="O7652">
        <v>0</v>
      </c>
      <c r="P7652">
        <v>0</v>
      </c>
      <c r="Q7652">
        <v>0</v>
      </c>
      <c r="R7652">
        <v>0</v>
      </c>
      <c r="S7652">
        <v>0</v>
      </c>
      <c r="T7652" t="s">
        <v>9872</v>
      </c>
      <c r="U7652" s="92" t="str">
        <f t="shared" si="119"/>
        <v>FR0141211220</v>
      </c>
    </row>
    <row r="7653" spans="1:21">
      <c r="A7653">
        <v>20110930</v>
      </c>
      <c r="B7653" t="s">
        <v>142</v>
      </c>
      <c r="C7653">
        <v>1211221</v>
      </c>
      <c r="D7653" t="s">
        <v>181</v>
      </c>
      <c r="E7653" t="s">
        <v>56</v>
      </c>
      <c r="F7653" t="s">
        <v>45</v>
      </c>
      <c r="G7653">
        <v>0.8</v>
      </c>
      <c r="H7653">
        <v>0</v>
      </c>
      <c r="I7653">
        <v>0.8</v>
      </c>
      <c r="J7653">
        <v>0</v>
      </c>
      <c r="K7653">
        <v>0</v>
      </c>
      <c r="L7653">
        <v>0.8</v>
      </c>
      <c r="M7653">
        <v>0</v>
      </c>
      <c r="N7653">
        <v>0</v>
      </c>
      <c r="O7653">
        <v>0</v>
      </c>
      <c r="P7653">
        <v>0</v>
      </c>
      <c r="Q7653">
        <v>0</v>
      </c>
      <c r="R7653">
        <v>0</v>
      </c>
      <c r="S7653">
        <v>0</v>
      </c>
      <c r="T7653" t="s">
        <v>9873</v>
      </c>
      <c r="U7653" s="92" t="str">
        <f t="shared" si="119"/>
        <v>FR0141211221</v>
      </c>
    </row>
    <row r="7654" spans="1:21">
      <c r="A7654">
        <v>20110930</v>
      </c>
      <c r="B7654" t="s">
        <v>142</v>
      </c>
      <c r="C7654">
        <v>1211222</v>
      </c>
      <c r="D7654" t="s">
        <v>181</v>
      </c>
      <c r="E7654" t="s">
        <v>55</v>
      </c>
      <c r="F7654" t="s">
        <v>45</v>
      </c>
      <c r="G7654">
        <v>1.8</v>
      </c>
      <c r="H7654">
        <v>0</v>
      </c>
      <c r="I7654">
        <v>1.8</v>
      </c>
      <c r="J7654">
        <v>0</v>
      </c>
      <c r="K7654">
        <v>0</v>
      </c>
      <c r="L7654">
        <v>1.8</v>
      </c>
      <c r="M7654">
        <v>0</v>
      </c>
      <c r="N7654">
        <v>0</v>
      </c>
      <c r="O7654">
        <v>0</v>
      </c>
      <c r="P7654">
        <v>0</v>
      </c>
      <c r="Q7654">
        <v>0</v>
      </c>
      <c r="R7654">
        <v>0</v>
      </c>
      <c r="S7654">
        <v>0</v>
      </c>
      <c r="T7654" t="s">
        <v>9874</v>
      </c>
      <c r="U7654" s="92" t="str">
        <f t="shared" si="119"/>
        <v>FR0141211222</v>
      </c>
    </row>
    <row r="7655" spans="1:21">
      <c r="A7655">
        <v>20110930</v>
      </c>
      <c r="B7655" t="s">
        <v>142</v>
      </c>
      <c r="C7655">
        <v>1211223</v>
      </c>
      <c r="D7655" t="s">
        <v>181</v>
      </c>
      <c r="E7655" t="s">
        <v>54</v>
      </c>
      <c r="F7655" t="s">
        <v>45</v>
      </c>
      <c r="G7655">
        <v>0.3</v>
      </c>
      <c r="H7655">
        <v>0</v>
      </c>
      <c r="I7655">
        <v>0.3</v>
      </c>
      <c r="J7655">
        <v>0</v>
      </c>
      <c r="K7655">
        <v>0</v>
      </c>
      <c r="L7655">
        <v>0.3</v>
      </c>
      <c r="M7655">
        <v>0</v>
      </c>
      <c r="N7655">
        <v>0</v>
      </c>
      <c r="O7655">
        <v>0</v>
      </c>
      <c r="P7655">
        <v>0</v>
      </c>
      <c r="Q7655">
        <v>0</v>
      </c>
      <c r="R7655">
        <v>0</v>
      </c>
      <c r="S7655">
        <v>0</v>
      </c>
      <c r="T7655" t="s">
        <v>9875</v>
      </c>
      <c r="U7655" s="92" t="str">
        <f t="shared" si="119"/>
        <v>FR0141211223</v>
      </c>
    </row>
    <row r="7656" spans="1:21">
      <c r="A7656">
        <v>20110930</v>
      </c>
      <c r="B7656" t="s">
        <v>142</v>
      </c>
      <c r="C7656">
        <v>1211224</v>
      </c>
      <c r="D7656" t="s">
        <v>181</v>
      </c>
      <c r="E7656" t="s">
        <v>53</v>
      </c>
      <c r="F7656" t="s">
        <v>45</v>
      </c>
      <c r="G7656">
        <v>0</v>
      </c>
      <c r="H7656">
        <v>0</v>
      </c>
      <c r="I7656">
        <v>0</v>
      </c>
      <c r="J7656">
        <v>0</v>
      </c>
      <c r="K7656">
        <v>0</v>
      </c>
      <c r="L7656">
        <v>0</v>
      </c>
      <c r="M7656">
        <v>0</v>
      </c>
      <c r="N7656">
        <v>0</v>
      </c>
      <c r="O7656">
        <v>0</v>
      </c>
      <c r="P7656">
        <v>0</v>
      </c>
      <c r="Q7656">
        <v>0</v>
      </c>
      <c r="R7656">
        <v>0</v>
      </c>
      <c r="S7656">
        <v>0</v>
      </c>
      <c r="T7656" t="s">
        <v>9876</v>
      </c>
      <c r="U7656" s="92" t="str">
        <f t="shared" si="119"/>
        <v>FR0141211224</v>
      </c>
    </row>
    <row r="7657" spans="1:21">
      <c r="A7657">
        <v>20110930</v>
      </c>
      <c r="B7657" t="s">
        <v>142</v>
      </c>
      <c r="C7657">
        <v>1211225</v>
      </c>
      <c r="D7657" t="s">
        <v>181</v>
      </c>
      <c r="E7657" t="s">
        <v>68</v>
      </c>
      <c r="F7657" t="s">
        <v>45</v>
      </c>
      <c r="G7657">
        <v>7.6</v>
      </c>
      <c r="H7657">
        <v>0</v>
      </c>
      <c r="I7657">
        <v>7.6</v>
      </c>
      <c r="J7657">
        <v>0</v>
      </c>
      <c r="K7657">
        <v>0</v>
      </c>
      <c r="L7657">
        <v>7.6</v>
      </c>
      <c r="M7657">
        <v>0</v>
      </c>
      <c r="N7657">
        <v>0</v>
      </c>
      <c r="O7657">
        <v>0</v>
      </c>
      <c r="P7657">
        <v>0</v>
      </c>
      <c r="Q7657">
        <v>0</v>
      </c>
      <c r="R7657">
        <v>0</v>
      </c>
      <c r="S7657">
        <v>0</v>
      </c>
      <c r="T7657" t="s">
        <v>9877</v>
      </c>
      <c r="U7657" s="92" t="str">
        <f t="shared" si="119"/>
        <v>FR0141211225</v>
      </c>
    </row>
    <row r="7658" spans="1:21">
      <c r="A7658">
        <v>20110930</v>
      </c>
      <c r="B7658" t="s">
        <v>142</v>
      </c>
      <c r="C7658">
        <v>1211226</v>
      </c>
      <c r="D7658" t="s">
        <v>181</v>
      </c>
      <c r="E7658" t="s">
        <v>59</v>
      </c>
      <c r="F7658" t="s">
        <v>46</v>
      </c>
      <c r="G7658">
        <v>834.45</v>
      </c>
      <c r="H7658">
        <v>107</v>
      </c>
      <c r="I7658">
        <v>694.25</v>
      </c>
      <c r="J7658">
        <v>609.65</v>
      </c>
      <c r="K7658">
        <v>0</v>
      </c>
      <c r="L7658">
        <v>84.6</v>
      </c>
      <c r="M7658">
        <v>0</v>
      </c>
      <c r="N7658">
        <v>0</v>
      </c>
      <c r="O7658">
        <v>0</v>
      </c>
      <c r="P7658">
        <v>0</v>
      </c>
      <c r="Q7658">
        <v>0.28397873369999999</v>
      </c>
      <c r="R7658">
        <v>-6.8134340000000002E-2</v>
      </c>
      <c r="S7658">
        <v>-0.21837314099999999</v>
      </c>
      <c r="T7658" t="s">
        <v>9878</v>
      </c>
      <c r="U7658" s="92" t="str">
        <f t="shared" si="119"/>
        <v>FR0141211226</v>
      </c>
    </row>
    <row r="7659" spans="1:21">
      <c r="A7659">
        <v>20110930</v>
      </c>
      <c r="B7659" t="s">
        <v>142</v>
      </c>
      <c r="C7659">
        <v>1211227</v>
      </c>
      <c r="D7659" t="s">
        <v>181</v>
      </c>
      <c r="E7659" t="s">
        <v>58</v>
      </c>
      <c r="F7659" t="s">
        <v>46</v>
      </c>
      <c r="G7659">
        <v>440.66199999999998</v>
      </c>
      <c r="H7659">
        <v>0</v>
      </c>
      <c r="I7659">
        <v>435.66199999999998</v>
      </c>
      <c r="J7659">
        <v>314.46199999999999</v>
      </c>
      <c r="K7659">
        <v>0</v>
      </c>
      <c r="L7659">
        <v>121.2</v>
      </c>
      <c r="M7659">
        <v>-155.4</v>
      </c>
      <c r="N7659">
        <v>0</v>
      </c>
      <c r="O7659">
        <v>0</v>
      </c>
      <c r="P7659">
        <v>0</v>
      </c>
      <c r="Q7659">
        <v>3.7492798314</v>
      </c>
      <c r="R7659">
        <v>1.9975771398</v>
      </c>
      <c r="S7659">
        <v>-5.8141848920000001</v>
      </c>
      <c r="T7659" t="s">
        <v>9879</v>
      </c>
      <c r="U7659" s="92" t="str">
        <f t="shared" si="119"/>
        <v>FR0141211227</v>
      </c>
    </row>
    <row r="7660" spans="1:21">
      <c r="A7660">
        <v>20110930</v>
      </c>
      <c r="B7660" t="s">
        <v>142</v>
      </c>
      <c r="C7660">
        <v>1211228</v>
      </c>
      <c r="D7660" t="s">
        <v>181</v>
      </c>
      <c r="E7660" t="s">
        <v>57</v>
      </c>
      <c r="F7660" t="s">
        <v>46</v>
      </c>
      <c r="G7660">
        <v>220.2</v>
      </c>
      <c r="H7660">
        <v>0</v>
      </c>
      <c r="I7660">
        <v>185.4</v>
      </c>
      <c r="J7660">
        <v>196</v>
      </c>
      <c r="K7660">
        <v>0</v>
      </c>
      <c r="L7660">
        <v>-10.6</v>
      </c>
      <c r="M7660">
        <v>0</v>
      </c>
      <c r="N7660">
        <v>500</v>
      </c>
      <c r="O7660">
        <v>0</v>
      </c>
      <c r="P7660">
        <v>0</v>
      </c>
      <c r="Q7660">
        <v>2.8201438848999998</v>
      </c>
      <c r="R7660">
        <v>2.4680437506000001</v>
      </c>
      <c r="S7660">
        <v>-5.3501419659999998</v>
      </c>
      <c r="T7660" t="s">
        <v>9880</v>
      </c>
      <c r="U7660" s="92" t="str">
        <f t="shared" si="119"/>
        <v>FR0141211228</v>
      </c>
    </row>
    <row r="7661" spans="1:21">
      <c r="A7661">
        <v>20110930</v>
      </c>
      <c r="B7661" t="s">
        <v>142</v>
      </c>
      <c r="C7661">
        <v>1211229</v>
      </c>
      <c r="D7661" t="s">
        <v>181</v>
      </c>
      <c r="E7661" t="s">
        <v>56</v>
      </c>
      <c r="F7661" t="s">
        <v>46</v>
      </c>
      <c r="G7661">
        <v>154.14684849</v>
      </c>
      <c r="H7661">
        <v>0</v>
      </c>
      <c r="I7661">
        <v>110.64684849</v>
      </c>
      <c r="J7661">
        <v>0</v>
      </c>
      <c r="K7661">
        <v>0</v>
      </c>
      <c r="L7661">
        <v>28.3</v>
      </c>
      <c r="M7661">
        <v>0</v>
      </c>
      <c r="N7661">
        <v>0</v>
      </c>
      <c r="O7661">
        <v>82.346848492000007</v>
      </c>
      <c r="P7661">
        <v>0</v>
      </c>
      <c r="Q7661">
        <v>0</v>
      </c>
      <c r="R7661">
        <v>0</v>
      </c>
      <c r="S7661">
        <v>0</v>
      </c>
      <c r="T7661" t="s">
        <v>9881</v>
      </c>
      <c r="U7661" s="92" t="str">
        <f t="shared" si="119"/>
        <v>FR0141211229</v>
      </c>
    </row>
    <row r="7662" spans="1:21">
      <c r="A7662">
        <v>20110930</v>
      </c>
      <c r="B7662" t="s">
        <v>142</v>
      </c>
      <c r="C7662">
        <v>1211230</v>
      </c>
      <c r="D7662" t="s">
        <v>181</v>
      </c>
      <c r="E7662" t="s">
        <v>55</v>
      </c>
      <c r="F7662" t="s">
        <v>46</v>
      </c>
      <c r="G7662">
        <v>63.446100000000001</v>
      </c>
      <c r="H7662">
        <v>0</v>
      </c>
      <c r="I7662">
        <v>-59.353900000000003</v>
      </c>
      <c r="J7662">
        <v>25.746099999999998</v>
      </c>
      <c r="K7662">
        <v>0</v>
      </c>
      <c r="L7662">
        <v>-85.1</v>
      </c>
      <c r="M7662">
        <v>-24.8</v>
      </c>
      <c r="N7662">
        <v>0</v>
      </c>
      <c r="O7662">
        <v>0</v>
      </c>
      <c r="P7662">
        <v>0</v>
      </c>
      <c r="Q7662">
        <v>1.18024252</v>
      </c>
      <c r="R7662">
        <v>-1.18024252</v>
      </c>
      <c r="S7662">
        <v>0</v>
      </c>
      <c r="T7662" t="s">
        <v>9882</v>
      </c>
      <c r="U7662" s="92" t="str">
        <f t="shared" si="119"/>
        <v>FR0141211230</v>
      </c>
    </row>
    <row r="7663" spans="1:21">
      <c r="A7663">
        <v>20110930</v>
      </c>
      <c r="B7663" t="s">
        <v>142</v>
      </c>
      <c r="C7663">
        <v>1211231</v>
      </c>
      <c r="D7663" t="s">
        <v>181</v>
      </c>
      <c r="E7663" t="s">
        <v>54</v>
      </c>
      <c r="F7663" t="s">
        <v>46</v>
      </c>
      <c r="G7663">
        <v>61.041824853000001</v>
      </c>
      <c r="H7663">
        <v>0</v>
      </c>
      <c r="I7663">
        <v>15.141824852999999</v>
      </c>
      <c r="J7663">
        <v>24.041824853000001</v>
      </c>
      <c r="K7663">
        <v>0</v>
      </c>
      <c r="L7663">
        <v>-8.9</v>
      </c>
      <c r="M7663">
        <v>-132.30000000000001</v>
      </c>
      <c r="N7663">
        <v>0</v>
      </c>
      <c r="O7663">
        <v>0</v>
      </c>
      <c r="P7663">
        <v>0</v>
      </c>
      <c r="Q7663" s="94">
        <v>-5.7151000000000001E-7</v>
      </c>
      <c r="R7663" s="94">
        <v>5.7151000000000001E-7</v>
      </c>
      <c r="S7663">
        <v>0</v>
      </c>
      <c r="T7663" t="s">
        <v>9883</v>
      </c>
      <c r="U7663" s="92" t="str">
        <f t="shared" si="119"/>
        <v>FR0141211231</v>
      </c>
    </row>
    <row r="7664" spans="1:21">
      <c r="A7664">
        <v>20110930</v>
      </c>
      <c r="B7664" t="s">
        <v>142</v>
      </c>
      <c r="C7664">
        <v>1211232</v>
      </c>
      <c r="D7664" t="s">
        <v>181</v>
      </c>
      <c r="E7664" t="s">
        <v>53</v>
      </c>
      <c r="F7664" t="s">
        <v>46</v>
      </c>
      <c r="G7664">
        <v>17.400542259000002</v>
      </c>
      <c r="H7664">
        <v>0</v>
      </c>
      <c r="I7664">
        <v>2.2005422590000001</v>
      </c>
      <c r="J7664">
        <v>5.4225900000000001E-4</v>
      </c>
      <c r="K7664">
        <v>0</v>
      </c>
      <c r="L7664">
        <v>2.2000000000000002</v>
      </c>
      <c r="M7664">
        <v>0</v>
      </c>
      <c r="N7664">
        <v>0</v>
      </c>
      <c r="O7664">
        <v>0</v>
      </c>
      <c r="P7664">
        <v>0</v>
      </c>
      <c r="Q7664" s="94">
        <v>-1.7352999999999999E-7</v>
      </c>
      <c r="R7664" s="94">
        <v>1.7352999999999999E-7</v>
      </c>
      <c r="S7664">
        <v>0</v>
      </c>
      <c r="T7664" t="s">
        <v>9884</v>
      </c>
      <c r="U7664" s="92" t="str">
        <f t="shared" si="119"/>
        <v>FR0141211232</v>
      </c>
    </row>
    <row r="7665" spans="1:21">
      <c r="A7665">
        <v>20110930</v>
      </c>
      <c r="B7665" t="s">
        <v>142</v>
      </c>
      <c r="C7665">
        <v>1211233</v>
      </c>
      <c r="D7665" t="s">
        <v>181</v>
      </c>
      <c r="E7665" t="s">
        <v>68</v>
      </c>
      <c r="F7665" t="s">
        <v>46</v>
      </c>
      <c r="G7665">
        <v>1791.3473156</v>
      </c>
      <c r="H7665">
        <v>107</v>
      </c>
      <c r="I7665">
        <v>1383.9473155999999</v>
      </c>
      <c r="J7665">
        <v>1169.9004671</v>
      </c>
      <c r="K7665">
        <v>0</v>
      </c>
      <c r="L7665">
        <v>131.69999999999999</v>
      </c>
      <c r="M7665">
        <v>-312.5</v>
      </c>
      <c r="N7665">
        <v>500</v>
      </c>
      <c r="O7665">
        <v>82.346848492000007</v>
      </c>
      <c r="P7665">
        <v>0</v>
      </c>
      <c r="Q7665">
        <v>8.0336442249999998</v>
      </c>
      <c r="R7665">
        <v>3.2172447750000002</v>
      </c>
      <c r="S7665">
        <v>-11.3827</v>
      </c>
      <c r="T7665" t="s">
        <v>9885</v>
      </c>
      <c r="U7665" s="92" t="str">
        <f t="shared" si="119"/>
        <v>FR0141211233</v>
      </c>
    </row>
    <row r="7666" spans="1:21">
      <c r="A7666">
        <v>20110930</v>
      </c>
      <c r="B7666" t="s">
        <v>142</v>
      </c>
      <c r="C7666">
        <v>1211234</v>
      </c>
      <c r="D7666" t="s">
        <v>181</v>
      </c>
      <c r="E7666" t="s">
        <v>59</v>
      </c>
      <c r="F7666" t="s">
        <v>47</v>
      </c>
      <c r="G7666">
        <v>0</v>
      </c>
      <c r="H7666">
        <v>0</v>
      </c>
      <c r="I7666">
        <v>0</v>
      </c>
      <c r="J7666">
        <v>0</v>
      </c>
      <c r="K7666">
        <v>0</v>
      </c>
      <c r="L7666">
        <v>0</v>
      </c>
      <c r="M7666">
        <v>-8.6999999999999993</v>
      </c>
      <c r="N7666">
        <v>0</v>
      </c>
      <c r="O7666">
        <v>0</v>
      </c>
      <c r="P7666">
        <v>0</v>
      </c>
      <c r="Q7666">
        <v>0</v>
      </c>
      <c r="R7666">
        <v>0</v>
      </c>
      <c r="S7666">
        <v>0</v>
      </c>
      <c r="T7666" t="s">
        <v>9886</v>
      </c>
      <c r="U7666" s="92" t="str">
        <f t="shared" si="119"/>
        <v>FR0141211234</v>
      </c>
    </row>
    <row r="7667" spans="1:21">
      <c r="A7667">
        <v>20110930</v>
      </c>
      <c r="B7667" t="s">
        <v>142</v>
      </c>
      <c r="C7667">
        <v>1211235</v>
      </c>
      <c r="D7667" t="s">
        <v>181</v>
      </c>
      <c r="E7667" t="s">
        <v>58</v>
      </c>
      <c r="F7667" t="s">
        <v>47</v>
      </c>
      <c r="G7667">
        <v>0</v>
      </c>
      <c r="H7667">
        <v>0</v>
      </c>
      <c r="I7667">
        <v>0</v>
      </c>
      <c r="J7667">
        <v>0</v>
      </c>
      <c r="K7667">
        <v>0</v>
      </c>
      <c r="L7667">
        <v>0</v>
      </c>
      <c r="M7667">
        <v>-30.6</v>
      </c>
      <c r="N7667">
        <v>0</v>
      </c>
      <c r="O7667">
        <v>0</v>
      </c>
      <c r="P7667">
        <v>0</v>
      </c>
      <c r="Q7667">
        <v>0</v>
      </c>
      <c r="R7667">
        <v>0</v>
      </c>
      <c r="S7667">
        <v>0</v>
      </c>
      <c r="T7667" t="s">
        <v>9887</v>
      </c>
      <c r="U7667" s="92" t="str">
        <f t="shared" si="119"/>
        <v>FR0141211235</v>
      </c>
    </row>
    <row r="7668" spans="1:21">
      <c r="A7668">
        <v>20110930</v>
      </c>
      <c r="B7668" t="s">
        <v>142</v>
      </c>
      <c r="C7668">
        <v>1211236</v>
      </c>
      <c r="D7668" t="s">
        <v>181</v>
      </c>
      <c r="E7668" t="s">
        <v>57</v>
      </c>
      <c r="F7668" t="s">
        <v>47</v>
      </c>
      <c r="G7668">
        <v>0</v>
      </c>
      <c r="H7668">
        <v>0</v>
      </c>
      <c r="I7668">
        <v>0</v>
      </c>
      <c r="J7668">
        <v>0</v>
      </c>
      <c r="K7668">
        <v>0</v>
      </c>
      <c r="L7668">
        <v>0</v>
      </c>
      <c r="M7668">
        <v>-1</v>
      </c>
      <c r="N7668">
        <v>0</v>
      </c>
      <c r="O7668">
        <v>0</v>
      </c>
      <c r="P7668">
        <v>0</v>
      </c>
      <c r="Q7668">
        <v>0</v>
      </c>
      <c r="R7668">
        <v>0</v>
      </c>
      <c r="S7668">
        <v>0</v>
      </c>
      <c r="T7668" t="s">
        <v>9888</v>
      </c>
      <c r="U7668" s="92" t="str">
        <f t="shared" si="119"/>
        <v>FR0141211236</v>
      </c>
    </row>
    <row r="7669" spans="1:21">
      <c r="A7669">
        <v>20110930</v>
      </c>
      <c r="B7669" t="s">
        <v>142</v>
      </c>
      <c r="C7669">
        <v>1211237</v>
      </c>
      <c r="D7669" t="s">
        <v>181</v>
      </c>
      <c r="E7669" t="s">
        <v>56</v>
      </c>
      <c r="F7669" t="s">
        <v>47</v>
      </c>
      <c r="G7669">
        <v>4.2001600000000003</v>
      </c>
      <c r="H7669">
        <v>0</v>
      </c>
      <c r="I7669">
        <v>4.2001600000000003</v>
      </c>
      <c r="J7669">
        <v>4.2001600000000003</v>
      </c>
      <c r="K7669">
        <v>0</v>
      </c>
      <c r="L7669">
        <v>0</v>
      </c>
      <c r="M7669">
        <v>-5.5</v>
      </c>
      <c r="N7669">
        <v>0</v>
      </c>
      <c r="O7669">
        <v>0</v>
      </c>
      <c r="P7669">
        <v>0</v>
      </c>
      <c r="Q7669">
        <v>-0.13717111000000001</v>
      </c>
      <c r="R7669">
        <v>0.13717111000000001</v>
      </c>
      <c r="S7669">
        <v>0</v>
      </c>
      <c r="T7669" t="s">
        <v>9889</v>
      </c>
      <c r="U7669" s="92" t="str">
        <f t="shared" si="119"/>
        <v>FR0141211237</v>
      </c>
    </row>
    <row r="7670" spans="1:21">
      <c r="A7670">
        <v>20110930</v>
      </c>
      <c r="B7670" t="s">
        <v>142</v>
      </c>
      <c r="C7670">
        <v>1211238</v>
      </c>
      <c r="D7670" t="s">
        <v>181</v>
      </c>
      <c r="E7670" t="s">
        <v>55</v>
      </c>
      <c r="F7670" t="s">
        <v>47</v>
      </c>
      <c r="G7670">
        <v>0</v>
      </c>
      <c r="H7670">
        <v>0</v>
      </c>
      <c r="I7670">
        <v>0</v>
      </c>
      <c r="J7670">
        <v>0</v>
      </c>
      <c r="K7670">
        <v>0</v>
      </c>
      <c r="L7670">
        <v>0</v>
      </c>
      <c r="M7670">
        <v>-2.1</v>
      </c>
      <c r="N7670">
        <v>0</v>
      </c>
      <c r="O7670">
        <v>0</v>
      </c>
      <c r="P7670">
        <v>0</v>
      </c>
      <c r="Q7670">
        <v>0</v>
      </c>
      <c r="R7670">
        <v>0</v>
      </c>
      <c r="S7670">
        <v>0</v>
      </c>
      <c r="T7670" t="s">
        <v>9890</v>
      </c>
      <c r="U7670" s="92" t="str">
        <f t="shared" si="119"/>
        <v>FR0141211238</v>
      </c>
    </row>
    <row r="7671" spans="1:21">
      <c r="A7671">
        <v>20110930</v>
      </c>
      <c r="B7671" t="s">
        <v>142</v>
      </c>
      <c r="C7671">
        <v>1211239</v>
      </c>
      <c r="D7671" t="s">
        <v>181</v>
      </c>
      <c r="E7671" t="s">
        <v>54</v>
      </c>
      <c r="F7671" t="s">
        <v>47</v>
      </c>
      <c r="G7671">
        <v>0.87148432799999997</v>
      </c>
      <c r="H7671">
        <v>0</v>
      </c>
      <c r="I7671">
        <v>0.87148432799999997</v>
      </c>
      <c r="J7671">
        <v>0.87148432799999997</v>
      </c>
      <c r="K7671">
        <v>0</v>
      </c>
      <c r="L7671">
        <v>0</v>
      </c>
      <c r="M7671">
        <v>-7.5</v>
      </c>
      <c r="N7671">
        <v>0</v>
      </c>
      <c r="O7671">
        <v>0</v>
      </c>
      <c r="P7671">
        <v>0</v>
      </c>
      <c r="Q7671">
        <v>-3.4688010999999998E-2</v>
      </c>
      <c r="R7671">
        <v>3.4688010499999998E-2</v>
      </c>
      <c r="S7671">
        <v>0</v>
      </c>
      <c r="T7671" t="s">
        <v>9891</v>
      </c>
      <c r="U7671" s="92" t="str">
        <f t="shared" si="119"/>
        <v>FR0141211239</v>
      </c>
    </row>
    <row r="7672" spans="1:21">
      <c r="A7672">
        <v>20110930</v>
      </c>
      <c r="B7672" t="s">
        <v>142</v>
      </c>
      <c r="C7672">
        <v>1211240</v>
      </c>
      <c r="D7672" t="s">
        <v>181</v>
      </c>
      <c r="E7672" t="s">
        <v>53</v>
      </c>
      <c r="F7672" t="s">
        <v>47</v>
      </c>
      <c r="G7672">
        <v>0</v>
      </c>
      <c r="H7672">
        <v>0</v>
      </c>
      <c r="I7672">
        <v>0</v>
      </c>
      <c r="J7672">
        <v>0</v>
      </c>
      <c r="K7672">
        <v>0</v>
      </c>
      <c r="L7672">
        <v>0</v>
      </c>
      <c r="M7672">
        <v>0</v>
      </c>
      <c r="N7672">
        <v>0</v>
      </c>
      <c r="O7672">
        <v>0</v>
      </c>
      <c r="P7672">
        <v>0</v>
      </c>
      <c r="Q7672">
        <v>0</v>
      </c>
      <c r="R7672">
        <v>0</v>
      </c>
      <c r="S7672">
        <v>0</v>
      </c>
      <c r="T7672" t="s">
        <v>9892</v>
      </c>
      <c r="U7672" s="92" t="str">
        <f t="shared" si="119"/>
        <v>FR0141211240</v>
      </c>
    </row>
    <row r="7673" spans="1:21">
      <c r="A7673">
        <v>20110930</v>
      </c>
      <c r="B7673" t="s">
        <v>142</v>
      </c>
      <c r="C7673">
        <v>1211241</v>
      </c>
      <c r="D7673" t="s">
        <v>181</v>
      </c>
      <c r="E7673" t="s">
        <v>68</v>
      </c>
      <c r="F7673" t="s">
        <v>47</v>
      </c>
      <c r="G7673">
        <v>5.0716443279999996</v>
      </c>
      <c r="H7673">
        <v>0</v>
      </c>
      <c r="I7673">
        <v>5.0716443279999996</v>
      </c>
      <c r="J7673">
        <v>5.0716443279999996</v>
      </c>
      <c r="K7673">
        <v>0</v>
      </c>
      <c r="L7673">
        <v>0</v>
      </c>
      <c r="M7673">
        <v>-55.4</v>
      </c>
      <c r="N7673">
        <v>0</v>
      </c>
      <c r="O7673">
        <v>0</v>
      </c>
      <c r="P7673">
        <v>0</v>
      </c>
      <c r="Q7673">
        <v>-0.171859121</v>
      </c>
      <c r="R7673">
        <v>0.17185912049999999</v>
      </c>
      <c r="S7673">
        <v>0</v>
      </c>
      <c r="T7673" t="s">
        <v>9893</v>
      </c>
      <c r="U7673" s="92" t="str">
        <f t="shared" si="119"/>
        <v>FR0141211241</v>
      </c>
    </row>
    <row r="7674" spans="1:21">
      <c r="A7674">
        <v>20110930</v>
      </c>
      <c r="B7674" t="s">
        <v>142</v>
      </c>
      <c r="C7674">
        <v>1211242</v>
      </c>
      <c r="D7674" t="s">
        <v>181</v>
      </c>
      <c r="E7674" t="s">
        <v>59</v>
      </c>
      <c r="F7674" t="s">
        <v>48</v>
      </c>
      <c r="G7674">
        <v>1312.11</v>
      </c>
      <c r="H7674">
        <v>1</v>
      </c>
      <c r="I7674">
        <v>1311.11</v>
      </c>
      <c r="J7674">
        <v>1311.11</v>
      </c>
      <c r="K7674">
        <v>0</v>
      </c>
      <c r="L7674">
        <v>0</v>
      </c>
      <c r="M7674">
        <v>0</v>
      </c>
      <c r="N7674">
        <v>0</v>
      </c>
      <c r="O7674">
        <v>0</v>
      </c>
      <c r="P7674">
        <v>0</v>
      </c>
      <c r="Q7674">
        <v>8.5048099099999996E-2</v>
      </c>
      <c r="R7674">
        <v>-8.5048099000000002E-2</v>
      </c>
      <c r="S7674">
        <v>0</v>
      </c>
      <c r="T7674" t="s">
        <v>9894</v>
      </c>
      <c r="U7674" s="92" t="str">
        <f t="shared" si="119"/>
        <v>FR0141211242</v>
      </c>
    </row>
    <row r="7675" spans="1:21">
      <c r="A7675">
        <v>20110930</v>
      </c>
      <c r="B7675" t="s">
        <v>142</v>
      </c>
      <c r="C7675">
        <v>1211243</v>
      </c>
      <c r="D7675" t="s">
        <v>181</v>
      </c>
      <c r="E7675" t="s">
        <v>58</v>
      </c>
      <c r="F7675" t="s">
        <v>48</v>
      </c>
      <c r="G7675">
        <v>322</v>
      </c>
      <c r="H7675">
        <v>0</v>
      </c>
      <c r="I7675">
        <v>322</v>
      </c>
      <c r="J7675">
        <v>230.5</v>
      </c>
      <c r="K7675">
        <v>0</v>
      </c>
      <c r="L7675">
        <v>91.5</v>
      </c>
      <c r="M7675">
        <v>0</v>
      </c>
      <c r="N7675">
        <v>0</v>
      </c>
      <c r="O7675">
        <v>0</v>
      </c>
      <c r="P7675">
        <v>0</v>
      </c>
      <c r="Q7675">
        <v>1.49519009E-2</v>
      </c>
      <c r="R7675">
        <v>-1.4951901E-2</v>
      </c>
      <c r="S7675">
        <v>0</v>
      </c>
      <c r="T7675" t="s">
        <v>9895</v>
      </c>
      <c r="U7675" s="92" t="str">
        <f t="shared" si="119"/>
        <v>FR0141211243</v>
      </c>
    </row>
    <row r="7676" spans="1:21">
      <c r="A7676">
        <v>20110930</v>
      </c>
      <c r="B7676" t="s">
        <v>142</v>
      </c>
      <c r="C7676">
        <v>1211244</v>
      </c>
      <c r="D7676" t="s">
        <v>181</v>
      </c>
      <c r="E7676" t="s">
        <v>57</v>
      </c>
      <c r="F7676" t="s">
        <v>48</v>
      </c>
      <c r="G7676">
        <v>0</v>
      </c>
      <c r="H7676">
        <v>0</v>
      </c>
      <c r="I7676">
        <v>0</v>
      </c>
      <c r="J7676">
        <v>0</v>
      </c>
      <c r="K7676">
        <v>0</v>
      </c>
      <c r="L7676">
        <v>0</v>
      </c>
      <c r="M7676">
        <v>0</v>
      </c>
      <c r="N7676">
        <v>0</v>
      </c>
      <c r="O7676">
        <v>0</v>
      </c>
      <c r="P7676">
        <v>0</v>
      </c>
      <c r="Q7676">
        <v>0</v>
      </c>
      <c r="R7676">
        <v>0</v>
      </c>
      <c r="S7676">
        <v>0</v>
      </c>
      <c r="T7676" t="s">
        <v>9896</v>
      </c>
      <c r="U7676" s="92" t="str">
        <f t="shared" si="119"/>
        <v>FR0141211244</v>
      </c>
    </row>
    <row r="7677" spans="1:21">
      <c r="A7677">
        <v>20110930</v>
      </c>
      <c r="B7677" t="s">
        <v>142</v>
      </c>
      <c r="C7677">
        <v>1211245</v>
      </c>
      <c r="D7677" t="s">
        <v>181</v>
      </c>
      <c r="E7677" t="s">
        <v>56</v>
      </c>
      <c r="F7677" t="s">
        <v>48</v>
      </c>
      <c r="G7677">
        <v>0</v>
      </c>
      <c r="H7677">
        <v>0</v>
      </c>
      <c r="I7677">
        <v>0</v>
      </c>
      <c r="J7677">
        <v>0</v>
      </c>
      <c r="K7677">
        <v>0</v>
      </c>
      <c r="L7677">
        <v>0</v>
      </c>
      <c r="M7677">
        <v>0</v>
      </c>
      <c r="N7677">
        <v>0</v>
      </c>
      <c r="O7677">
        <v>0</v>
      </c>
      <c r="P7677">
        <v>0</v>
      </c>
      <c r="Q7677">
        <v>0</v>
      </c>
      <c r="R7677">
        <v>0</v>
      </c>
      <c r="S7677">
        <v>0</v>
      </c>
      <c r="T7677" t="s">
        <v>9897</v>
      </c>
      <c r="U7677" s="92" t="str">
        <f t="shared" si="119"/>
        <v>FR0141211245</v>
      </c>
    </row>
    <row r="7678" spans="1:21">
      <c r="A7678">
        <v>20110930</v>
      </c>
      <c r="B7678" t="s">
        <v>142</v>
      </c>
      <c r="C7678">
        <v>1211246</v>
      </c>
      <c r="D7678" t="s">
        <v>181</v>
      </c>
      <c r="E7678" t="s">
        <v>55</v>
      </c>
      <c r="F7678" t="s">
        <v>48</v>
      </c>
      <c r="G7678">
        <v>0</v>
      </c>
      <c r="H7678">
        <v>0</v>
      </c>
      <c r="I7678">
        <v>0</v>
      </c>
      <c r="J7678">
        <v>0</v>
      </c>
      <c r="K7678">
        <v>0</v>
      </c>
      <c r="L7678">
        <v>0</v>
      </c>
      <c r="M7678">
        <v>0</v>
      </c>
      <c r="N7678">
        <v>0</v>
      </c>
      <c r="O7678">
        <v>0</v>
      </c>
      <c r="P7678">
        <v>0</v>
      </c>
      <c r="Q7678">
        <v>0</v>
      </c>
      <c r="R7678">
        <v>0</v>
      </c>
      <c r="S7678">
        <v>0</v>
      </c>
      <c r="T7678" t="s">
        <v>9898</v>
      </c>
      <c r="U7678" s="92" t="str">
        <f t="shared" si="119"/>
        <v>FR0141211246</v>
      </c>
    </row>
    <row r="7679" spans="1:21">
      <c r="A7679">
        <v>20110930</v>
      </c>
      <c r="B7679" t="s">
        <v>142</v>
      </c>
      <c r="C7679">
        <v>1211247</v>
      </c>
      <c r="D7679" t="s">
        <v>181</v>
      </c>
      <c r="E7679" t="s">
        <v>54</v>
      </c>
      <c r="F7679" t="s">
        <v>48</v>
      </c>
      <c r="G7679">
        <v>0</v>
      </c>
      <c r="H7679">
        <v>0</v>
      </c>
      <c r="I7679">
        <v>0</v>
      </c>
      <c r="J7679">
        <v>0</v>
      </c>
      <c r="K7679">
        <v>0</v>
      </c>
      <c r="L7679">
        <v>0</v>
      </c>
      <c r="M7679">
        <v>0</v>
      </c>
      <c r="N7679">
        <v>0</v>
      </c>
      <c r="O7679">
        <v>0</v>
      </c>
      <c r="P7679">
        <v>0</v>
      </c>
      <c r="Q7679">
        <v>0</v>
      </c>
      <c r="R7679">
        <v>0</v>
      </c>
      <c r="S7679">
        <v>0</v>
      </c>
      <c r="T7679" t="s">
        <v>9899</v>
      </c>
      <c r="U7679" s="92" t="str">
        <f t="shared" si="119"/>
        <v>FR0141211247</v>
      </c>
    </row>
    <row r="7680" spans="1:21">
      <c r="A7680">
        <v>20110930</v>
      </c>
      <c r="B7680" t="s">
        <v>142</v>
      </c>
      <c r="C7680">
        <v>1211248</v>
      </c>
      <c r="D7680" t="s">
        <v>181</v>
      </c>
      <c r="E7680" t="s">
        <v>53</v>
      </c>
      <c r="F7680" t="s">
        <v>48</v>
      </c>
      <c r="G7680">
        <v>0</v>
      </c>
      <c r="H7680">
        <v>0</v>
      </c>
      <c r="I7680">
        <v>0</v>
      </c>
      <c r="J7680">
        <v>0</v>
      </c>
      <c r="K7680">
        <v>0</v>
      </c>
      <c r="L7680">
        <v>0</v>
      </c>
      <c r="M7680">
        <v>0</v>
      </c>
      <c r="N7680">
        <v>0</v>
      </c>
      <c r="O7680">
        <v>0</v>
      </c>
      <c r="P7680">
        <v>0</v>
      </c>
      <c r="Q7680">
        <v>0</v>
      </c>
      <c r="R7680">
        <v>0</v>
      </c>
      <c r="S7680">
        <v>0</v>
      </c>
      <c r="T7680" t="s">
        <v>9900</v>
      </c>
      <c r="U7680" s="92" t="str">
        <f t="shared" si="119"/>
        <v>FR0141211248</v>
      </c>
    </row>
    <row r="7681" spans="1:21">
      <c r="A7681">
        <v>20110930</v>
      </c>
      <c r="B7681" t="s">
        <v>142</v>
      </c>
      <c r="C7681">
        <v>1211249</v>
      </c>
      <c r="D7681" t="s">
        <v>181</v>
      </c>
      <c r="E7681" t="s">
        <v>68</v>
      </c>
      <c r="F7681" t="s">
        <v>48</v>
      </c>
      <c r="G7681">
        <v>1634.11</v>
      </c>
      <c r="H7681">
        <v>1</v>
      </c>
      <c r="I7681">
        <v>1633.11</v>
      </c>
      <c r="J7681">
        <v>1541.61</v>
      </c>
      <c r="K7681">
        <v>0</v>
      </c>
      <c r="L7681">
        <v>91.5</v>
      </c>
      <c r="M7681">
        <v>0</v>
      </c>
      <c r="N7681">
        <v>0</v>
      </c>
      <c r="O7681">
        <v>0</v>
      </c>
      <c r="P7681">
        <v>0</v>
      </c>
      <c r="Q7681">
        <v>0.1</v>
      </c>
      <c r="R7681">
        <v>-0.1</v>
      </c>
      <c r="S7681">
        <v>0</v>
      </c>
      <c r="T7681" t="s">
        <v>9901</v>
      </c>
      <c r="U7681" s="92" t="str">
        <f t="shared" si="119"/>
        <v>FR0141211249</v>
      </c>
    </row>
    <row r="7682" spans="1:21">
      <c r="A7682">
        <v>20110930</v>
      </c>
      <c r="B7682" t="s">
        <v>141</v>
      </c>
      <c r="C7682">
        <v>1211010</v>
      </c>
      <c r="D7682" t="s">
        <v>181</v>
      </c>
      <c r="E7682" t="s">
        <v>59</v>
      </c>
      <c r="F7682" t="s">
        <v>23</v>
      </c>
      <c r="G7682">
        <v>0</v>
      </c>
      <c r="H7682">
        <v>0</v>
      </c>
      <c r="I7682">
        <v>0</v>
      </c>
      <c r="J7682">
        <v>0</v>
      </c>
      <c r="K7682">
        <v>0</v>
      </c>
      <c r="L7682">
        <v>0</v>
      </c>
      <c r="M7682">
        <v>0</v>
      </c>
      <c r="N7682">
        <v>0</v>
      </c>
      <c r="O7682">
        <v>0</v>
      </c>
      <c r="Q7682">
        <v>0</v>
      </c>
      <c r="R7682">
        <v>0</v>
      </c>
      <c r="S7682">
        <v>0</v>
      </c>
      <c r="T7682" t="s">
        <v>9902</v>
      </c>
      <c r="U7682" s="92" t="str">
        <f t="shared" si="119"/>
        <v>FR0151211010</v>
      </c>
    </row>
    <row r="7683" spans="1:21">
      <c r="A7683">
        <v>20110930</v>
      </c>
      <c r="B7683" t="s">
        <v>141</v>
      </c>
      <c r="C7683">
        <v>1211011</v>
      </c>
      <c r="D7683" t="s">
        <v>181</v>
      </c>
      <c r="E7683" t="s">
        <v>58</v>
      </c>
      <c r="F7683" t="s">
        <v>23</v>
      </c>
      <c r="G7683">
        <v>12.983910929</v>
      </c>
      <c r="H7683">
        <v>0</v>
      </c>
      <c r="I7683">
        <v>12.983910929</v>
      </c>
      <c r="J7683">
        <v>0</v>
      </c>
      <c r="K7683">
        <v>0</v>
      </c>
      <c r="L7683">
        <v>12.983910929</v>
      </c>
      <c r="M7683">
        <v>0</v>
      </c>
      <c r="N7683">
        <v>0</v>
      </c>
      <c r="O7683">
        <v>0</v>
      </c>
      <c r="Q7683">
        <v>0</v>
      </c>
      <c r="R7683">
        <v>0</v>
      </c>
      <c r="S7683">
        <v>0</v>
      </c>
      <c r="T7683" t="s">
        <v>9903</v>
      </c>
      <c r="U7683" s="92" t="str">
        <f t="shared" ref="U7683:U7746" si="120">B7683&amp;C7683</f>
        <v>FR0151211011</v>
      </c>
    </row>
    <row r="7684" spans="1:21">
      <c r="A7684">
        <v>20110930</v>
      </c>
      <c r="B7684" t="s">
        <v>141</v>
      </c>
      <c r="C7684">
        <v>1211012</v>
      </c>
      <c r="D7684" t="s">
        <v>181</v>
      </c>
      <c r="E7684" t="s">
        <v>57</v>
      </c>
      <c r="F7684" t="s">
        <v>23</v>
      </c>
      <c r="G7684">
        <v>0</v>
      </c>
      <c r="H7684">
        <v>0</v>
      </c>
      <c r="I7684">
        <v>0</v>
      </c>
      <c r="J7684">
        <v>0</v>
      </c>
      <c r="K7684">
        <v>0</v>
      </c>
      <c r="L7684">
        <v>0</v>
      </c>
      <c r="M7684">
        <v>0</v>
      </c>
      <c r="N7684">
        <v>-2.1999999999999999E-5</v>
      </c>
      <c r="O7684">
        <v>0</v>
      </c>
      <c r="Q7684">
        <v>0</v>
      </c>
      <c r="R7684">
        <v>0</v>
      </c>
      <c r="S7684">
        <v>0</v>
      </c>
      <c r="T7684" t="s">
        <v>9904</v>
      </c>
      <c r="U7684" s="92" t="str">
        <f t="shared" si="120"/>
        <v>FR0151211012</v>
      </c>
    </row>
    <row r="7685" spans="1:21">
      <c r="A7685">
        <v>20110930</v>
      </c>
      <c r="B7685" t="s">
        <v>141</v>
      </c>
      <c r="C7685">
        <v>1211013</v>
      </c>
      <c r="D7685" t="s">
        <v>181</v>
      </c>
      <c r="E7685" t="s">
        <v>56</v>
      </c>
      <c r="F7685" t="s">
        <v>23</v>
      </c>
      <c r="G7685">
        <v>26.697404323000001</v>
      </c>
      <c r="H7685">
        <v>0</v>
      </c>
      <c r="I7685">
        <v>26.697404323000001</v>
      </c>
      <c r="J7685">
        <v>0</v>
      </c>
      <c r="K7685">
        <v>0</v>
      </c>
      <c r="L7685">
        <v>23.589338323</v>
      </c>
      <c r="M7685">
        <v>0</v>
      </c>
      <c r="N7685">
        <v>20.217196000000001</v>
      </c>
      <c r="O7685">
        <v>3</v>
      </c>
      <c r="Q7685">
        <v>0</v>
      </c>
      <c r="R7685">
        <v>0</v>
      </c>
      <c r="S7685">
        <v>0</v>
      </c>
      <c r="T7685" t="s">
        <v>9905</v>
      </c>
      <c r="U7685" s="92" t="str">
        <f t="shared" si="120"/>
        <v>FR0151211013</v>
      </c>
    </row>
    <row r="7686" spans="1:21">
      <c r="A7686">
        <v>20110930</v>
      </c>
      <c r="B7686" t="s">
        <v>141</v>
      </c>
      <c r="C7686">
        <v>1211014</v>
      </c>
      <c r="D7686" t="s">
        <v>181</v>
      </c>
      <c r="E7686" t="s">
        <v>55</v>
      </c>
      <c r="F7686" t="s">
        <v>23</v>
      </c>
      <c r="G7686">
        <v>7.3865340000000002</v>
      </c>
      <c r="H7686">
        <v>0</v>
      </c>
      <c r="I7686">
        <v>-8.2184969999999993</v>
      </c>
      <c r="J7686">
        <v>0</v>
      </c>
      <c r="K7686">
        <v>0</v>
      </c>
      <c r="L7686">
        <v>-8.2184969999999993</v>
      </c>
      <c r="M7686">
        <v>0</v>
      </c>
      <c r="N7686">
        <v>-21.865141000000001</v>
      </c>
      <c r="O7686">
        <v>0</v>
      </c>
      <c r="Q7686">
        <v>0</v>
      </c>
      <c r="R7686">
        <v>0</v>
      </c>
      <c r="S7686">
        <v>0</v>
      </c>
      <c r="T7686" t="s">
        <v>9906</v>
      </c>
      <c r="U7686" s="92" t="str">
        <f t="shared" si="120"/>
        <v>FR0151211014</v>
      </c>
    </row>
    <row r="7687" spans="1:21">
      <c r="A7687">
        <v>20110930</v>
      </c>
      <c r="B7687" t="s">
        <v>141</v>
      </c>
      <c r="C7687">
        <v>1211015</v>
      </c>
      <c r="D7687" t="s">
        <v>181</v>
      </c>
      <c r="E7687" t="s">
        <v>54</v>
      </c>
      <c r="F7687" t="s">
        <v>23</v>
      </c>
      <c r="G7687">
        <v>12.789462</v>
      </c>
      <c r="H7687">
        <v>0</v>
      </c>
      <c r="I7687">
        <v>1.7910649999999999</v>
      </c>
      <c r="J7687">
        <v>0</v>
      </c>
      <c r="K7687">
        <v>0</v>
      </c>
      <c r="L7687">
        <v>1.7910649999999999</v>
      </c>
      <c r="M7687">
        <v>0</v>
      </c>
      <c r="N7687">
        <v>5.0181999999999997E-2</v>
      </c>
      <c r="O7687">
        <v>0</v>
      </c>
      <c r="Q7687">
        <v>0</v>
      </c>
      <c r="R7687">
        <v>0</v>
      </c>
      <c r="S7687">
        <v>0</v>
      </c>
      <c r="T7687" t="s">
        <v>9907</v>
      </c>
      <c r="U7687" s="92" t="str">
        <f t="shared" si="120"/>
        <v>FR0151211015</v>
      </c>
    </row>
    <row r="7688" spans="1:21">
      <c r="A7688">
        <v>20110930</v>
      </c>
      <c r="B7688" t="s">
        <v>141</v>
      </c>
      <c r="C7688">
        <v>1211016</v>
      </c>
      <c r="D7688" t="s">
        <v>181</v>
      </c>
      <c r="E7688" t="s">
        <v>53</v>
      </c>
      <c r="F7688" t="s">
        <v>23</v>
      </c>
      <c r="G7688">
        <v>14.115957</v>
      </c>
      <c r="H7688">
        <v>0</v>
      </c>
      <c r="I7688">
        <v>-5.7451499999999998</v>
      </c>
      <c r="J7688">
        <v>0</v>
      </c>
      <c r="K7688">
        <v>0</v>
      </c>
      <c r="L7688">
        <v>-5.7451499999999998</v>
      </c>
      <c r="M7688">
        <v>0</v>
      </c>
      <c r="N7688">
        <v>0</v>
      </c>
      <c r="O7688">
        <v>0</v>
      </c>
      <c r="Q7688">
        <v>0</v>
      </c>
      <c r="R7688">
        <v>0</v>
      </c>
      <c r="S7688">
        <v>0</v>
      </c>
      <c r="T7688" t="s">
        <v>9908</v>
      </c>
      <c r="U7688" s="92" t="str">
        <f t="shared" si="120"/>
        <v>FR0151211016</v>
      </c>
    </row>
    <row r="7689" spans="1:21">
      <c r="A7689">
        <v>20110930</v>
      </c>
      <c r="B7689" t="s">
        <v>141</v>
      </c>
      <c r="C7689">
        <v>1211017</v>
      </c>
      <c r="D7689" t="s">
        <v>181</v>
      </c>
      <c r="E7689" t="s">
        <v>68</v>
      </c>
      <c r="F7689" t="s">
        <v>23</v>
      </c>
      <c r="G7689">
        <v>73.973268251999997</v>
      </c>
      <c r="H7689">
        <v>0</v>
      </c>
      <c r="I7689">
        <v>27.508733251999999</v>
      </c>
      <c r="J7689">
        <v>0</v>
      </c>
      <c r="K7689">
        <v>0</v>
      </c>
      <c r="L7689">
        <v>24.400667252000002</v>
      </c>
      <c r="M7689">
        <v>0</v>
      </c>
      <c r="N7689">
        <v>-1.597785</v>
      </c>
      <c r="O7689">
        <v>3</v>
      </c>
      <c r="Q7689">
        <v>0</v>
      </c>
      <c r="R7689">
        <v>0</v>
      </c>
      <c r="S7689">
        <v>0</v>
      </c>
      <c r="T7689" t="s">
        <v>9909</v>
      </c>
      <c r="U7689" s="92" t="str">
        <f t="shared" si="120"/>
        <v>FR0151211017</v>
      </c>
    </row>
    <row r="7690" spans="1:21">
      <c r="A7690">
        <v>20110930</v>
      </c>
      <c r="B7690" t="s">
        <v>141</v>
      </c>
      <c r="C7690">
        <v>1211018</v>
      </c>
      <c r="D7690" t="s">
        <v>181</v>
      </c>
      <c r="E7690" t="s">
        <v>59</v>
      </c>
      <c r="F7690" t="s">
        <v>24</v>
      </c>
      <c r="G7690">
        <v>2.8196699999999999</v>
      </c>
      <c r="H7690">
        <v>0</v>
      </c>
      <c r="I7690">
        <v>2.8196699999999999</v>
      </c>
      <c r="J7690">
        <v>0</v>
      </c>
      <c r="K7690">
        <v>0</v>
      </c>
      <c r="L7690">
        <v>2.8196699999999999</v>
      </c>
      <c r="M7690">
        <v>5.9521579100000004</v>
      </c>
      <c r="N7690">
        <v>0</v>
      </c>
      <c r="O7690">
        <v>0</v>
      </c>
      <c r="Q7690">
        <v>0</v>
      </c>
      <c r="R7690">
        <v>0</v>
      </c>
      <c r="S7690">
        <v>0</v>
      </c>
      <c r="T7690" t="s">
        <v>9910</v>
      </c>
      <c r="U7690" s="92" t="str">
        <f t="shared" si="120"/>
        <v>FR0151211018</v>
      </c>
    </row>
    <row r="7691" spans="1:21">
      <c r="A7691">
        <v>20110930</v>
      </c>
      <c r="B7691" t="s">
        <v>141</v>
      </c>
      <c r="C7691">
        <v>1211019</v>
      </c>
      <c r="D7691" t="s">
        <v>181</v>
      </c>
      <c r="E7691" t="s">
        <v>58</v>
      </c>
      <c r="F7691" t="s">
        <v>24</v>
      </c>
      <c r="G7691">
        <v>941.42457076000005</v>
      </c>
      <c r="H7691">
        <v>0</v>
      </c>
      <c r="I7691">
        <v>941.18999975999998</v>
      </c>
      <c r="J7691">
        <v>941.42456375999996</v>
      </c>
      <c r="K7691">
        <v>0</v>
      </c>
      <c r="L7691">
        <v>-0.23456399999999999</v>
      </c>
      <c r="M7691">
        <v>0</v>
      </c>
      <c r="N7691">
        <v>-1.3408519999999999</v>
      </c>
      <c r="O7691">
        <v>0</v>
      </c>
      <c r="Q7691">
        <v>0</v>
      </c>
      <c r="R7691">
        <v>0</v>
      </c>
      <c r="S7691">
        <v>0</v>
      </c>
      <c r="T7691" t="s">
        <v>9911</v>
      </c>
      <c r="U7691" s="92" t="str">
        <f t="shared" si="120"/>
        <v>FR0151211019</v>
      </c>
    </row>
    <row r="7692" spans="1:21">
      <c r="A7692">
        <v>20110930</v>
      </c>
      <c r="B7692" t="s">
        <v>141</v>
      </c>
      <c r="C7692">
        <v>1211020</v>
      </c>
      <c r="D7692" t="s">
        <v>181</v>
      </c>
      <c r="E7692" t="s">
        <v>57</v>
      </c>
      <c r="F7692" t="s">
        <v>24</v>
      </c>
      <c r="G7692">
        <v>1058.6222175</v>
      </c>
      <c r="H7692">
        <v>0</v>
      </c>
      <c r="I7692">
        <v>1055.4827175</v>
      </c>
      <c r="J7692">
        <v>1017.1035000000001</v>
      </c>
      <c r="K7692">
        <v>0</v>
      </c>
      <c r="L7692">
        <v>38.379217500000003</v>
      </c>
      <c r="M7692">
        <v>0</v>
      </c>
      <c r="N7692" s="94">
        <v>-9.9999999999999995E-7</v>
      </c>
      <c r="O7692">
        <v>0</v>
      </c>
      <c r="Q7692">
        <v>0</v>
      </c>
      <c r="R7692">
        <v>0</v>
      </c>
      <c r="S7692">
        <v>0</v>
      </c>
      <c r="T7692" t="s">
        <v>9912</v>
      </c>
      <c r="U7692" s="92" t="str">
        <f t="shared" si="120"/>
        <v>FR0151211020</v>
      </c>
    </row>
    <row r="7693" spans="1:21">
      <c r="A7693">
        <v>20110930</v>
      </c>
      <c r="B7693" t="s">
        <v>141</v>
      </c>
      <c r="C7693">
        <v>1211021</v>
      </c>
      <c r="D7693" t="s">
        <v>181</v>
      </c>
      <c r="E7693" t="s">
        <v>56</v>
      </c>
      <c r="F7693" t="s">
        <v>24</v>
      </c>
      <c r="G7693">
        <v>1.2227736338999999</v>
      </c>
      <c r="H7693">
        <v>0</v>
      </c>
      <c r="I7693">
        <v>-191.66993840000001</v>
      </c>
      <c r="J7693">
        <v>0</v>
      </c>
      <c r="K7693">
        <v>0</v>
      </c>
      <c r="L7693">
        <v>-191.66993840000001</v>
      </c>
      <c r="M7693">
        <v>4.9648525000000001</v>
      </c>
      <c r="N7693">
        <v>49.521725000000004</v>
      </c>
      <c r="O7693">
        <v>0</v>
      </c>
      <c r="Q7693">
        <v>0</v>
      </c>
      <c r="R7693">
        <v>0</v>
      </c>
      <c r="S7693">
        <v>0</v>
      </c>
      <c r="T7693" t="s">
        <v>9913</v>
      </c>
      <c r="U7693" s="92" t="str">
        <f t="shared" si="120"/>
        <v>FR0151211021</v>
      </c>
    </row>
    <row r="7694" spans="1:21">
      <c r="A7694">
        <v>20110930</v>
      </c>
      <c r="B7694" t="s">
        <v>141</v>
      </c>
      <c r="C7694">
        <v>1211022</v>
      </c>
      <c r="D7694" t="s">
        <v>181</v>
      </c>
      <c r="E7694" t="s">
        <v>55</v>
      </c>
      <c r="F7694" t="s">
        <v>24</v>
      </c>
      <c r="G7694">
        <v>196.92650159999999</v>
      </c>
      <c r="H7694">
        <v>0</v>
      </c>
      <c r="I7694">
        <v>196.92650159999999</v>
      </c>
      <c r="J7694">
        <v>46.422671600000001</v>
      </c>
      <c r="K7694">
        <v>1.2401180000000001</v>
      </c>
      <c r="L7694">
        <v>129.205412</v>
      </c>
      <c r="M7694">
        <v>14.11772305</v>
      </c>
      <c r="N7694">
        <v>-20.861219999999999</v>
      </c>
      <c r="O7694">
        <v>17</v>
      </c>
      <c r="Q7694">
        <v>-7.2126999999999999</v>
      </c>
      <c r="R7694">
        <v>13.114000000000001</v>
      </c>
      <c r="S7694">
        <v>-5.9013</v>
      </c>
      <c r="T7694" t="s">
        <v>9914</v>
      </c>
      <c r="U7694" s="92" t="str">
        <f t="shared" si="120"/>
        <v>FR0151211022</v>
      </c>
    </row>
    <row r="7695" spans="1:21">
      <c r="A7695">
        <v>20110930</v>
      </c>
      <c r="B7695" t="s">
        <v>141</v>
      </c>
      <c r="C7695">
        <v>1211023</v>
      </c>
      <c r="D7695" t="s">
        <v>181</v>
      </c>
      <c r="E7695" t="s">
        <v>54</v>
      </c>
      <c r="F7695" t="s">
        <v>24</v>
      </c>
      <c r="G7695">
        <v>146.407825</v>
      </c>
      <c r="H7695">
        <v>0</v>
      </c>
      <c r="I7695">
        <v>136.178425</v>
      </c>
      <c r="J7695">
        <v>59.173006999999998</v>
      </c>
      <c r="K7695">
        <v>3.9758140000000002</v>
      </c>
      <c r="L7695">
        <v>0.190604</v>
      </c>
      <c r="M7695">
        <v>14.84740648</v>
      </c>
      <c r="N7695">
        <v>0</v>
      </c>
      <c r="O7695">
        <v>65</v>
      </c>
      <c r="Q7695">
        <v>0.65569999999999995</v>
      </c>
      <c r="R7695">
        <v>2.6227999999999998</v>
      </c>
      <c r="S7695">
        <v>-3.2785000000000002</v>
      </c>
      <c r="T7695" t="s">
        <v>9915</v>
      </c>
      <c r="U7695" s="92" t="str">
        <f t="shared" si="120"/>
        <v>FR0151211023</v>
      </c>
    </row>
    <row r="7696" spans="1:21">
      <c r="A7696">
        <v>20110930</v>
      </c>
      <c r="B7696" t="s">
        <v>141</v>
      </c>
      <c r="C7696">
        <v>1211024</v>
      </c>
      <c r="D7696" t="s">
        <v>181</v>
      </c>
      <c r="E7696" t="s">
        <v>53</v>
      </c>
      <c r="F7696" t="s">
        <v>24</v>
      </c>
      <c r="G7696">
        <v>12.185462497</v>
      </c>
      <c r="H7696">
        <v>0</v>
      </c>
      <c r="I7696">
        <v>-2.6393375030000001</v>
      </c>
      <c r="J7696">
        <v>0</v>
      </c>
      <c r="K7696">
        <v>0</v>
      </c>
      <c r="L7696">
        <v>-2.6393375030000001</v>
      </c>
      <c r="M7696">
        <v>0</v>
      </c>
      <c r="N7696">
        <v>0</v>
      </c>
      <c r="O7696">
        <v>0</v>
      </c>
      <c r="Q7696">
        <v>0</v>
      </c>
      <c r="R7696">
        <v>0</v>
      </c>
      <c r="S7696">
        <v>0</v>
      </c>
      <c r="T7696" t="s">
        <v>9916</v>
      </c>
      <c r="U7696" s="92" t="str">
        <f t="shared" si="120"/>
        <v>FR0151211024</v>
      </c>
    </row>
    <row r="7697" spans="1:21">
      <c r="A7697">
        <v>20110930</v>
      </c>
      <c r="B7697" t="s">
        <v>141</v>
      </c>
      <c r="C7697">
        <v>1211025</v>
      </c>
      <c r="D7697" t="s">
        <v>181</v>
      </c>
      <c r="E7697" t="s">
        <v>68</v>
      </c>
      <c r="F7697" t="s">
        <v>24</v>
      </c>
      <c r="G7697">
        <v>2359.6090210000002</v>
      </c>
      <c r="H7697">
        <v>0</v>
      </c>
      <c r="I7697">
        <v>2138.2880380000001</v>
      </c>
      <c r="J7697">
        <v>2064.1237424000001</v>
      </c>
      <c r="K7697">
        <v>5.2159319999999996</v>
      </c>
      <c r="L7697">
        <v>-23.948936369999998</v>
      </c>
      <c r="M7697">
        <v>39.882139940000002</v>
      </c>
      <c r="N7697">
        <v>27.319652000000001</v>
      </c>
      <c r="O7697">
        <v>82</v>
      </c>
      <c r="Q7697">
        <v>-6.5570000000000004</v>
      </c>
      <c r="R7697">
        <v>15.736800000000001</v>
      </c>
      <c r="S7697">
        <v>-9.1798000000000002</v>
      </c>
      <c r="T7697" t="s">
        <v>9917</v>
      </c>
      <c r="U7697" s="92" t="str">
        <f t="shared" si="120"/>
        <v>FR0151211025</v>
      </c>
    </row>
    <row r="7698" spans="1:21">
      <c r="A7698">
        <v>20110930</v>
      </c>
      <c r="B7698" t="s">
        <v>141</v>
      </c>
      <c r="C7698">
        <v>1211026</v>
      </c>
      <c r="D7698" t="s">
        <v>181</v>
      </c>
      <c r="E7698" t="s">
        <v>59</v>
      </c>
      <c r="F7698" t="s">
        <v>25</v>
      </c>
      <c r="G7698">
        <v>0</v>
      </c>
      <c r="H7698">
        <v>0</v>
      </c>
      <c r="I7698">
        <v>0</v>
      </c>
      <c r="J7698">
        <v>0</v>
      </c>
      <c r="K7698">
        <v>0</v>
      </c>
      <c r="L7698">
        <v>0</v>
      </c>
      <c r="M7698">
        <v>0</v>
      </c>
      <c r="N7698">
        <v>0</v>
      </c>
      <c r="O7698">
        <v>0</v>
      </c>
      <c r="Q7698">
        <v>0</v>
      </c>
      <c r="R7698">
        <v>0</v>
      </c>
      <c r="S7698">
        <v>0</v>
      </c>
      <c r="T7698" t="s">
        <v>9918</v>
      </c>
      <c r="U7698" s="92" t="str">
        <f t="shared" si="120"/>
        <v>FR0151211026</v>
      </c>
    </row>
    <row r="7699" spans="1:21">
      <c r="A7699">
        <v>20110930</v>
      </c>
      <c r="B7699" t="s">
        <v>141</v>
      </c>
      <c r="C7699">
        <v>1211027</v>
      </c>
      <c r="D7699" t="s">
        <v>181</v>
      </c>
      <c r="E7699" t="s">
        <v>58</v>
      </c>
      <c r="F7699" t="s">
        <v>25</v>
      </c>
      <c r="G7699">
        <v>0</v>
      </c>
      <c r="H7699">
        <v>0</v>
      </c>
      <c r="I7699">
        <v>0</v>
      </c>
      <c r="J7699">
        <v>0</v>
      </c>
      <c r="K7699">
        <v>0</v>
      </c>
      <c r="L7699">
        <v>0</v>
      </c>
      <c r="M7699">
        <v>0</v>
      </c>
      <c r="N7699">
        <v>0</v>
      </c>
      <c r="O7699">
        <v>0</v>
      </c>
      <c r="Q7699">
        <v>0</v>
      </c>
      <c r="R7699">
        <v>0</v>
      </c>
      <c r="S7699">
        <v>0</v>
      </c>
      <c r="T7699" t="s">
        <v>9919</v>
      </c>
      <c r="U7699" s="92" t="str">
        <f t="shared" si="120"/>
        <v>FR0151211027</v>
      </c>
    </row>
    <row r="7700" spans="1:21">
      <c r="A7700">
        <v>20110930</v>
      </c>
      <c r="B7700" t="s">
        <v>141</v>
      </c>
      <c r="C7700">
        <v>1211028</v>
      </c>
      <c r="D7700" t="s">
        <v>181</v>
      </c>
      <c r="E7700" t="s">
        <v>57</v>
      </c>
      <c r="F7700" t="s">
        <v>25</v>
      </c>
      <c r="G7700">
        <v>0</v>
      </c>
      <c r="H7700">
        <v>0</v>
      </c>
      <c r="I7700">
        <v>0</v>
      </c>
      <c r="J7700">
        <v>0</v>
      </c>
      <c r="K7700">
        <v>0</v>
      </c>
      <c r="L7700">
        <v>0</v>
      </c>
      <c r="M7700">
        <v>0</v>
      </c>
      <c r="N7700">
        <v>0</v>
      </c>
      <c r="O7700">
        <v>0</v>
      </c>
      <c r="Q7700">
        <v>0</v>
      </c>
      <c r="R7700">
        <v>0</v>
      </c>
      <c r="S7700">
        <v>0</v>
      </c>
      <c r="T7700" t="s">
        <v>9920</v>
      </c>
      <c r="U7700" s="92" t="str">
        <f t="shared" si="120"/>
        <v>FR0151211028</v>
      </c>
    </row>
    <row r="7701" spans="1:21">
      <c r="A7701">
        <v>20110930</v>
      </c>
      <c r="B7701" t="s">
        <v>141</v>
      </c>
      <c r="C7701">
        <v>1211029</v>
      </c>
      <c r="D7701" t="s">
        <v>181</v>
      </c>
      <c r="E7701" t="s">
        <v>56</v>
      </c>
      <c r="F7701" t="s">
        <v>25</v>
      </c>
      <c r="G7701">
        <v>0</v>
      </c>
      <c r="H7701">
        <v>0</v>
      </c>
      <c r="I7701">
        <v>0</v>
      </c>
      <c r="J7701">
        <v>0</v>
      </c>
      <c r="K7701">
        <v>0</v>
      </c>
      <c r="L7701">
        <v>0</v>
      </c>
      <c r="M7701">
        <v>0</v>
      </c>
      <c r="N7701">
        <v>0</v>
      </c>
      <c r="O7701">
        <v>0</v>
      </c>
      <c r="Q7701">
        <v>0</v>
      </c>
      <c r="R7701">
        <v>0</v>
      </c>
      <c r="S7701">
        <v>0</v>
      </c>
      <c r="T7701" t="s">
        <v>9921</v>
      </c>
      <c r="U7701" s="92" t="str">
        <f t="shared" si="120"/>
        <v>FR0151211029</v>
      </c>
    </row>
    <row r="7702" spans="1:21">
      <c r="A7702">
        <v>20110930</v>
      </c>
      <c r="B7702" t="s">
        <v>141</v>
      </c>
      <c r="C7702">
        <v>1211030</v>
      </c>
      <c r="D7702" t="s">
        <v>181</v>
      </c>
      <c r="E7702" t="s">
        <v>55</v>
      </c>
      <c r="F7702" t="s">
        <v>25</v>
      </c>
      <c r="G7702">
        <v>0</v>
      </c>
      <c r="H7702">
        <v>0</v>
      </c>
      <c r="I7702">
        <v>0</v>
      </c>
      <c r="J7702">
        <v>0</v>
      </c>
      <c r="K7702">
        <v>0</v>
      </c>
      <c r="L7702">
        <v>0</v>
      </c>
      <c r="M7702">
        <v>0</v>
      </c>
      <c r="N7702">
        <v>0</v>
      </c>
      <c r="O7702">
        <v>0</v>
      </c>
      <c r="Q7702">
        <v>0</v>
      </c>
      <c r="R7702">
        <v>0</v>
      </c>
      <c r="S7702">
        <v>0</v>
      </c>
      <c r="T7702" t="s">
        <v>9922</v>
      </c>
      <c r="U7702" s="92" t="str">
        <f t="shared" si="120"/>
        <v>FR0151211030</v>
      </c>
    </row>
    <row r="7703" spans="1:21">
      <c r="A7703">
        <v>20110930</v>
      </c>
      <c r="B7703" t="s">
        <v>141</v>
      </c>
      <c r="C7703">
        <v>1211031</v>
      </c>
      <c r="D7703" t="s">
        <v>181</v>
      </c>
      <c r="E7703" t="s">
        <v>54</v>
      </c>
      <c r="F7703" t="s">
        <v>25</v>
      </c>
      <c r="G7703">
        <v>0</v>
      </c>
      <c r="H7703">
        <v>0</v>
      </c>
      <c r="I7703">
        <v>0</v>
      </c>
      <c r="J7703">
        <v>0</v>
      </c>
      <c r="K7703">
        <v>0</v>
      </c>
      <c r="L7703">
        <v>0</v>
      </c>
      <c r="M7703">
        <v>0</v>
      </c>
      <c r="N7703">
        <v>0</v>
      </c>
      <c r="O7703">
        <v>0</v>
      </c>
      <c r="Q7703">
        <v>0</v>
      </c>
      <c r="R7703">
        <v>0</v>
      </c>
      <c r="S7703">
        <v>0</v>
      </c>
      <c r="T7703" t="s">
        <v>9923</v>
      </c>
      <c r="U7703" s="92" t="str">
        <f t="shared" si="120"/>
        <v>FR0151211031</v>
      </c>
    </row>
    <row r="7704" spans="1:21">
      <c r="A7704">
        <v>20110930</v>
      </c>
      <c r="B7704" t="s">
        <v>141</v>
      </c>
      <c r="C7704">
        <v>1211032</v>
      </c>
      <c r="D7704" t="s">
        <v>181</v>
      </c>
      <c r="E7704" t="s">
        <v>53</v>
      </c>
      <c r="F7704" t="s">
        <v>25</v>
      </c>
      <c r="G7704">
        <v>0</v>
      </c>
      <c r="H7704">
        <v>0</v>
      </c>
      <c r="I7704">
        <v>0</v>
      </c>
      <c r="J7704">
        <v>0</v>
      </c>
      <c r="K7704">
        <v>0</v>
      </c>
      <c r="L7704">
        <v>0</v>
      </c>
      <c r="M7704">
        <v>0</v>
      </c>
      <c r="N7704">
        <v>0</v>
      </c>
      <c r="O7704">
        <v>0</v>
      </c>
      <c r="Q7704">
        <v>0</v>
      </c>
      <c r="R7704">
        <v>0</v>
      </c>
      <c r="S7704">
        <v>0</v>
      </c>
      <c r="T7704" t="s">
        <v>9924</v>
      </c>
      <c r="U7704" s="92" t="str">
        <f t="shared" si="120"/>
        <v>FR0151211032</v>
      </c>
    </row>
    <row r="7705" spans="1:21">
      <c r="A7705">
        <v>20110930</v>
      </c>
      <c r="B7705" t="s">
        <v>141</v>
      </c>
      <c r="C7705">
        <v>1211033</v>
      </c>
      <c r="D7705" t="s">
        <v>181</v>
      </c>
      <c r="E7705" t="s">
        <v>68</v>
      </c>
      <c r="F7705" t="s">
        <v>25</v>
      </c>
      <c r="G7705">
        <v>0</v>
      </c>
      <c r="H7705">
        <v>0</v>
      </c>
      <c r="I7705">
        <v>0</v>
      </c>
      <c r="J7705">
        <v>0</v>
      </c>
      <c r="K7705">
        <v>0</v>
      </c>
      <c r="L7705">
        <v>0</v>
      </c>
      <c r="M7705">
        <v>0</v>
      </c>
      <c r="N7705">
        <v>0</v>
      </c>
      <c r="O7705">
        <v>0</v>
      </c>
      <c r="Q7705">
        <v>0</v>
      </c>
      <c r="R7705">
        <v>0</v>
      </c>
      <c r="S7705">
        <v>0</v>
      </c>
      <c r="T7705" t="s">
        <v>9925</v>
      </c>
      <c r="U7705" s="92" t="str">
        <f t="shared" si="120"/>
        <v>FR0151211033</v>
      </c>
    </row>
    <row r="7706" spans="1:21">
      <c r="A7706">
        <v>20110930</v>
      </c>
      <c r="B7706" t="s">
        <v>141</v>
      </c>
      <c r="C7706">
        <v>1211034</v>
      </c>
      <c r="D7706" t="s">
        <v>181</v>
      </c>
      <c r="E7706" t="s">
        <v>59</v>
      </c>
      <c r="F7706" t="s">
        <v>26</v>
      </c>
      <c r="G7706">
        <v>0</v>
      </c>
      <c r="H7706">
        <v>0</v>
      </c>
      <c r="I7706">
        <v>0</v>
      </c>
      <c r="J7706">
        <v>0</v>
      </c>
      <c r="K7706">
        <v>0</v>
      </c>
      <c r="L7706">
        <v>0</v>
      </c>
      <c r="M7706">
        <v>1.2072087</v>
      </c>
      <c r="N7706">
        <v>0</v>
      </c>
      <c r="O7706">
        <v>0</v>
      </c>
      <c r="Q7706">
        <v>0</v>
      </c>
      <c r="R7706">
        <v>0</v>
      </c>
      <c r="S7706">
        <v>0</v>
      </c>
      <c r="T7706" t="s">
        <v>9926</v>
      </c>
      <c r="U7706" s="92" t="str">
        <f t="shared" si="120"/>
        <v>FR0151211034</v>
      </c>
    </row>
    <row r="7707" spans="1:21">
      <c r="A7707">
        <v>20110930</v>
      </c>
      <c r="B7707" t="s">
        <v>141</v>
      </c>
      <c r="C7707">
        <v>1211035</v>
      </c>
      <c r="D7707" t="s">
        <v>181</v>
      </c>
      <c r="E7707" t="s">
        <v>58</v>
      </c>
      <c r="F7707" t="s">
        <v>26</v>
      </c>
      <c r="G7707">
        <v>0</v>
      </c>
      <c r="H7707">
        <v>0</v>
      </c>
      <c r="I7707">
        <v>0</v>
      </c>
      <c r="J7707">
        <v>0</v>
      </c>
      <c r="K7707">
        <v>0</v>
      </c>
      <c r="L7707">
        <v>0</v>
      </c>
      <c r="M7707">
        <v>0</v>
      </c>
      <c r="N7707">
        <v>0</v>
      </c>
      <c r="O7707">
        <v>0</v>
      </c>
      <c r="Q7707">
        <v>0</v>
      </c>
      <c r="R7707">
        <v>0</v>
      </c>
      <c r="S7707">
        <v>0</v>
      </c>
      <c r="T7707" t="s">
        <v>9927</v>
      </c>
      <c r="U7707" s="92" t="str">
        <f t="shared" si="120"/>
        <v>FR0151211035</v>
      </c>
    </row>
    <row r="7708" spans="1:21">
      <c r="A7708">
        <v>20110930</v>
      </c>
      <c r="B7708" t="s">
        <v>141</v>
      </c>
      <c r="C7708">
        <v>1211036</v>
      </c>
      <c r="D7708" t="s">
        <v>181</v>
      </c>
      <c r="E7708" t="s">
        <v>57</v>
      </c>
      <c r="F7708" t="s">
        <v>26</v>
      </c>
      <c r="G7708">
        <v>0</v>
      </c>
      <c r="H7708">
        <v>0</v>
      </c>
      <c r="I7708">
        <v>0</v>
      </c>
      <c r="J7708">
        <v>0</v>
      </c>
      <c r="K7708">
        <v>0</v>
      </c>
      <c r="L7708">
        <v>0</v>
      </c>
      <c r="M7708">
        <v>0</v>
      </c>
      <c r="N7708">
        <v>0</v>
      </c>
      <c r="O7708">
        <v>0</v>
      </c>
      <c r="Q7708">
        <v>0</v>
      </c>
      <c r="R7708">
        <v>0</v>
      </c>
      <c r="S7708">
        <v>0</v>
      </c>
      <c r="T7708" t="s">
        <v>9928</v>
      </c>
      <c r="U7708" s="92" t="str">
        <f t="shared" si="120"/>
        <v>FR0151211036</v>
      </c>
    </row>
    <row r="7709" spans="1:21">
      <c r="A7709">
        <v>20110930</v>
      </c>
      <c r="B7709" t="s">
        <v>141</v>
      </c>
      <c r="C7709">
        <v>1211037</v>
      </c>
      <c r="D7709" t="s">
        <v>181</v>
      </c>
      <c r="E7709" t="s">
        <v>56</v>
      </c>
      <c r="F7709" t="s">
        <v>26</v>
      </c>
      <c r="G7709">
        <v>0</v>
      </c>
      <c r="H7709">
        <v>0</v>
      </c>
      <c r="I7709">
        <v>0</v>
      </c>
      <c r="J7709">
        <v>0</v>
      </c>
      <c r="K7709">
        <v>0</v>
      </c>
      <c r="L7709">
        <v>0</v>
      </c>
      <c r="M7709">
        <v>0</v>
      </c>
      <c r="N7709">
        <v>0</v>
      </c>
      <c r="O7709">
        <v>0</v>
      </c>
      <c r="Q7709">
        <v>0</v>
      </c>
      <c r="R7709">
        <v>0</v>
      </c>
      <c r="S7709">
        <v>0</v>
      </c>
      <c r="T7709" t="s">
        <v>9929</v>
      </c>
      <c r="U7709" s="92" t="str">
        <f t="shared" si="120"/>
        <v>FR0151211037</v>
      </c>
    </row>
    <row r="7710" spans="1:21">
      <c r="A7710">
        <v>20110930</v>
      </c>
      <c r="B7710" t="s">
        <v>141</v>
      </c>
      <c r="C7710">
        <v>1211038</v>
      </c>
      <c r="D7710" t="s">
        <v>181</v>
      </c>
      <c r="E7710" t="s">
        <v>55</v>
      </c>
      <c r="F7710" t="s">
        <v>26</v>
      </c>
      <c r="G7710">
        <v>0</v>
      </c>
      <c r="H7710">
        <v>0</v>
      </c>
      <c r="I7710">
        <v>0</v>
      </c>
      <c r="J7710">
        <v>0</v>
      </c>
      <c r="K7710">
        <v>0</v>
      </c>
      <c r="L7710">
        <v>0</v>
      </c>
      <c r="M7710">
        <v>0</v>
      </c>
      <c r="N7710">
        <v>0</v>
      </c>
      <c r="O7710">
        <v>0</v>
      </c>
      <c r="Q7710">
        <v>0</v>
      </c>
      <c r="R7710">
        <v>0</v>
      </c>
      <c r="S7710">
        <v>0</v>
      </c>
      <c r="T7710" t="s">
        <v>9930</v>
      </c>
      <c r="U7710" s="92" t="str">
        <f t="shared" si="120"/>
        <v>FR0151211038</v>
      </c>
    </row>
    <row r="7711" spans="1:21">
      <c r="A7711">
        <v>20110930</v>
      </c>
      <c r="B7711" t="s">
        <v>141</v>
      </c>
      <c r="C7711">
        <v>1211039</v>
      </c>
      <c r="D7711" t="s">
        <v>181</v>
      </c>
      <c r="E7711" t="s">
        <v>54</v>
      </c>
      <c r="F7711" t="s">
        <v>26</v>
      </c>
      <c r="G7711">
        <v>134.11713275</v>
      </c>
      <c r="H7711">
        <v>0</v>
      </c>
      <c r="I7711">
        <v>134.11713275</v>
      </c>
      <c r="J7711">
        <v>0</v>
      </c>
      <c r="K7711">
        <v>0</v>
      </c>
      <c r="L7711">
        <v>0</v>
      </c>
      <c r="M7711">
        <v>0</v>
      </c>
      <c r="N7711">
        <v>0</v>
      </c>
      <c r="O7711">
        <v>120</v>
      </c>
      <c r="Q7711">
        <v>0</v>
      </c>
      <c r="R7711">
        <v>0</v>
      </c>
      <c r="S7711">
        <v>0</v>
      </c>
      <c r="T7711" t="s">
        <v>9931</v>
      </c>
      <c r="U7711" s="92" t="str">
        <f t="shared" si="120"/>
        <v>FR0151211039</v>
      </c>
    </row>
    <row r="7712" spans="1:21">
      <c r="A7712">
        <v>20110930</v>
      </c>
      <c r="B7712" t="s">
        <v>141</v>
      </c>
      <c r="C7712">
        <v>1211040</v>
      </c>
      <c r="D7712" t="s">
        <v>181</v>
      </c>
      <c r="E7712" t="s">
        <v>53</v>
      </c>
      <c r="F7712" t="s">
        <v>26</v>
      </c>
      <c r="G7712">
        <v>0</v>
      </c>
      <c r="H7712">
        <v>0</v>
      </c>
      <c r="I7712">
        <v>0</v>
      </c>
      <c r="J7712">
        <v>0</v>
      </c>
      <c r="K7712">
        <v>0</v>
      </c>
      <c r="L7712">
        <v>0</v>
      </c>
      <c r="M7712">
        <v>0</v>
      </c>
      <c r="N7712">
        <v>0</v>
      </c>
      <c r="O7712">
        <v>0</v>
      </c>
      <c r="Q7712">
        <v>0</v>
      </c>
      <c r="R7712">
        <v>0</v>
      </c>
      <c r="S7712">
        <v>0</v>
      </c>
      <c r="T7712" t="s">
        <v>9932</v>
      </c>
      <c r="U7712" s="92" t="str">
        <f t="shared" si="120"/>
        <v>FR0151211040</v>
      </c>
    </row>
    <row r="7713" spans="1:21">
      <c r="A7713">
        <v>20110930</v>
      </c>
      <c r="B7713" t="s">
        <v>141</v>
      </c>
      <c r="C7713">
        <v>1211041</v>
      </c>
      <c r="D7713" t="s">
        <v>181</v>
      </c>
      <c r="E7713" t="s">
        <v>68</v>
      </c>
      <c r="F7713" t="s">
        <v>26</v>
      </c>
      <c r="G7713">
        <v>134.11713275</v>
      </c>
      <c r="H7713">
        <v>0</v>
      </c>
      <c r="I7713">
        <v>134.11713275</v>
      </c>
      <c r="J7713">
        <v>0</v>
      </c>
      <c r="K7713">
        <v>0</v>
      </c>
      <c r="L7713">
        <v>0</v>
      </c>
      <c r="M7713">
        <v>1.2072087</v>
      </c>
      <c r="N7713">
        <v>0</v>
      </c>
      <c r="O7713">
        <v>120</v>
      </c>
      <c r="Q7713">
        <v>0</v>
      </c>
      <c r="R7713">
        <v>0</v>
      </c>
      <c r="S7713">
        <v>0</v>
      </c>
      <c r="T7713" t="s">
        <v>9933</v>
      </c>
      <c r="U7713" s="92" t="str">
        <f t="shared" si="120"/>
        <v>FR0151211041</v>
      </c>
    </row>
    <row r="7714" spans="1:21">
      <c r="A7714">
        <v>20110930</v>
      </c>
      <c r="B7714" t="s">
        <v>141</v>
      </c>
      <c r="C7714">
        <v>1211042</v>
      </c>
      <c r="D7714" t="s">
        <v>181</v>
      </c>
      <c r="E7714" t="s">
        <v>59</v>
      </c>
      <c r="F7714" t="s">
        <v>27</v>
      </c>
      <c r="G7714">
        <v>0</v>
      </c>
      <c r="H7714">
        <v>0</v>
      </c>
      <c r="I7714">
        <v>0</v>
      </c>
      <c r="J7714">
        <v>0</v>
      </c>
      <c r="K7714">
        <v>0</v>
      </c>
      <c r="L7714">
        <v>0</v>
      </c>
      <c r="M7714">
        <v>0</v>
      </c>
      <c r="N7714">
        <v>0</v>
      </c>
      <c r="O7714">
        <v>0</v>
      </c>
      <c r="Q7714">
        <v>0</v>
      </c>
      <c r="R7714">
        <v>0</v>
      </c>
      <c r="S7714">
        <v>0</v>
      </c>
      <c r="T7714" t="s">
        <v>9934</v>
      </c>
      <c r="U7714" s="92" t="str">
        <f t="shared" si="120"/>
        <v>FR0151211042</v>
      </c>
    </row>
    <row r="7715" spans="1:21">
      <c r="A7715">
        <v>20110930</v>
      </c>
      <c r="B7715" t="s">
        <v>141</v>
      </c>
      <c r="C7715">
        <v>1211043</v>
      </c>
      <c r="D7715" t="s">
        <v>181</v>
      </c>
      <c r="E7715" t="s">
        <v>58</v>
      </c>
      <c r="F7715" t="s">
        <v>27</v>
      </c>
      <c r="G7715">
        <v>0</v>
      </c>
      <c r="H7715">
        <v>0</v>
      </c>
      <c r="I7715">
        <v>0</v>
      </c>
      <c r="J7715">
        <v>0</v>
      </c>
      <c r="K7715">
        <v>0</v>
      </c>
      <c r="L7715">
        <v>0</v>
      </c>
      <c r="M7715">
        <v>0</v>
      </c>
      <c r="N7715">
        <v>0</v>
      </c>
      <c r="O7715">
        <v>0</v>
      </c>
      <c r="Q7715">
        <v>0</v>
      </c>
      <c r="R7715">
        <v>0</v>
      </c>
      <c r="S7715">
        <v>0</v>
      </c>
      <c r="T7715" t="s">
        <v>9935</v>
      </c>
      <c r="U7715" s="92" t="str">
        <f t="shared" si="120"/>
        <v>FR0151211043</v>
      </c>
    </row>
    <row r="7716" spans="1:21">
      <c r="A7716">
        <v>20110930</v>
      </c>
      <c r="B7716" t="s">
        <v>141</v>
      </c>
      <c r="C7716">
        <v>1211044</v>
      </c>
      <c r="D7716" t="s">
        <v>181</v>
      </c>
      <c r="E7716" t="s">
        <v>57</v>
      </c>
      <c r="F7716" t="s">
        <v>27</v>
      </c>
      <c r="G7716">
        <v>0</v>
      </c>
      <c r="H7716">
        <v>0</v>
      </c>
      <c r="I7716">
        <v>0</v>
      </c>
      <c r="J7716">
        <v>0</v>
      </c>
      <c r="K7716">
        <v>0</v>
      </c>
      <c r="L7716">
        <v>0</v>
      </c>
      <c r="M7716">
        <v>0</v>
      </c>
      <c r="N7716">
        <v>0</v>
      </c>
      <c r="O7716">
        <v>0</v>
      </c>
      <c r="Q7716">
        <v>0</v>
      </c>
      <c r="R7716">
        <v>0</v>
      </c>
      <c r="S7716">
        <v>0</v>
      </c>
      <c r="T7716" t="s">
        <v>9936</v>
      </c>
      <c r="U7716" s="92" t="str">
        <f t="shared" si="120"/>
        <v>FR0151211044</v>
      </c>
    </row>
    <row r="7717" spans="1:21">
      <c r="A7717">
        <v>20110930</v>
      </c>
      <c r="B7717" t="s">
        <v>141</v>
      </c>
      <c r="C7717">
        <v>1211045</v>
      </c>
      <c r="D7717" t="s">
        <v>181</v>
      </c>
      <c r="E7717" t="s">
        <v>56</v>
      </c>
      <c r="F7717" t="s">
        <v>27</v>
      </c>
      <c r="G7717">
        <v>0</v>
      </c>
      <c r="H7717">
        <v>0</v>
      </c>
      <c r="I7717">
        <v>0</v>
      </c>
      <c r="J7717">
        <v>0</v>
      </c>
      <c r="K7717">
        <v>0</v>
      </c>
      <c r="L7717">
        <v>0</v>
      </c>
      <c r="M7717">
        <v>0</v>
      </c>
      <c r="N7717">
        <v>0</v>
      </c>
      <c r="O7717">
        <v>0</v>
      </c>
      <c r="Q7717">
        <v>0</v>
      </c>
      <c r="R7717">
        <v>0</v>
      </c>
      <c r="S7717">
        <v>0</v>
      </c>
      <c r="T7717" t="s">
        <v>9937</v>
      </c>
      <c r="U7717" s="92" t="str">
        <f t="shared" si="120"/>
        <v>FR0151211045</v>
      </c>
    </row>
    <row r="7718" spans="1:21">
      <c r="A7718">
        <v>20110930</v>
      </c>
      <c r="B7718" t="s">
        <v>141</v>
      </c>
      <c r="C7718">
        <v>1211046</v>
      </c>
      <c r="D7718" t="s">
        <v>181</v>
      </c>
      <c r="E7718" t="s">
        <v>55</v>
      </c>
      <c r="F7718" t="s">
        <v>27</v>
      </c>
      <c r="G7718">
        <v>57.920976439999997</v>
      </c>
      <c r="H7718">
        <v>0</v>
      </c>
      <c r="I7718">
        <v>57.920976439999997</v>
      </c>
      <c r="J7718">
        <v>57.920976439999997</v>
      </c>
      <c r="K7718">
        <v>0</v>
      </c>
      <c r="L7718">
        <v>0</v>
      </c>
      <c r="M7718">
        <v>0</v>
      </c>
      <c r="N7718">
        <v>0</v>
      </c>
      <c r="O7718">
        <v>0</v>
      </c>
      <c r="Q7718">
        <v>0</v>
      </c>
      <c r="R7718">
        <v>1.9671000000000001</v>
      </c>
      <c r="S7718">
        <v>-1.9671000000000001</v>
      </c>
      <c r="T7718" t="s">
        <v>9938</v>
      </c>
      <c r="U7718" s="92" t="str">
        <f t="shared" si="120"/>
        <v>FR0151211046</v>
      </c>
    </row>
    <row r="7719" spans="1:21">
      <c r="A7719">
        <v>20110930</v>
      </c>
      <c r="B7719" t="s">
        <v>141</v>
      </c>
      <c r="C7719">
        <v>1211047</v>
      </c>
      <c r="D7719" t="s">
        <v>181</v>
      </c>
      <c r="E7719" t="s">
        <v>54</v>
      </c>
      <c r="F7719" t="s">
        <v>27</v>
      </c>
      <c r="G7719">
        <v>199.28123524</v>
      </c>
      <c r="H7719">
        <v>0</v>
      </c>
      <c r="I7719">
        <v>199.28123524</v>
      </c>
      <c r="J7719">
        <v>199.28123524</v>
      </c>
      <c r="K7719">
        <v>0</v>
      </c>
      <c r="L7719">
        <v>0</v>
      </c>
      <c r="M7719">
        <v>0</v>
      </c>
      <c r="N7719">
        <v>0</v>
      </c>
      <c r="O7719">
        <v>0</v>
      </c>
      <c r="Q7719">
        <v>3.2785000000000002</v>
      </c>
      <c r="R7719">
        <v>1.9671000000000001</v>
      </c>
      <c r="S7719">
        <v>-5.2455999999999996</v>
      </c>
      <c r="T7719" t="s">
        <v>9939</v>
      </c>
      <c r="U7719" s="92" t="str">
        <f t="shared" si="120"/>
        <v>FR0151211047</v>
      </c>
    </row>
    <row r="7720" spans="1:21">
      <c r="A7720">
        <v>20110930</v>
      </c>
      <c r="B7720" t="s">
        <v>141</v>
      </c>
      <c r="C7720">
        <v>1211048</v>
      </c>
      <c r="D7720" t="s">
        <v>181</v>
      </c>
      <c r="E7720" t="s">
        <v>53</v>
      </c>
      <c r="F7720" t="s">
        <v>27</v>
      </c>
      <c r="G7720">
        <v>0</v>
      </c>
      <c r="H7720">
        <v>0</v>
      </c>
      <c r="I7720">
        <v>0</v>
      </c>
      <c r="J7720">
        <v>0</v>
      </c>
      <c r="K7720">
        <v>0</v>
      </c>
      <c r="L7720">
        <v>0</v>
      </c>
      <c r="M7720">
        <v>0</v>
      </c>
      <c r="N7720">
        <v>0</v>
      </c>
      <c r="O7720">
        <v>0</v>
      </c>
      <c r="Q7720">
        <v>0</v>
      </c>
      <c r="R7720">
        <v>0</v>
      </c>
      <c r="S7720">
        <v>0</v>
      </c>
      <c r="T7720" t="s">
        <v>9940</v>
      </c>
      <c r="U7720" s="92" t="str">
        <f t="shared" si="120"/>
        <v>FR0151211048</v>
      </c>
    </row>
    <row r="7721" spans="1:21">
      <c r="A7721">
        <v>20110930</v>
      </c>
      <c r="B7721" t="s">
        <v>141</v>
      </c>
      <c r="C7721">
        <v>1211049</v>
      </c>
      <c r="D7721" t="s">
        <v>181</v>
      </c>
      <c r="E7721" t="s">
        <v>68</v>
      </c>
      <c r="F7721" t="s">
        <v>27</v>
      </c>
      <c r="G7721">
        <v>257.20221168</v>
      </c>
      <c r="H7721">
        <v>0</v>
      </c>
      <c r="I7721">
        <v>257.20221168</v>
      </c>
      <c r="J7721">
        <v>257.20221168</v>
      </c>
      <c r="K7721">
        <v>0</v>
      </c>
      <c r="L7721">
        <v>0</v>
      </c>
      <c r="M7721">
        <v>0</v>
      </c>
      <c r="N7721">
        <v>0</v>
      </c>
      <c r="O7721">
        <v>0</v>
      </c>
      <c r="Q7721">
        <v>3.2785000000000002</v>
      </c>
      <c r="R7721">
        <v>3.9342000000000001</v>
      </c>
      <c r="S7721">
        <v>-7.2126999999999999</v>
      </c>
      <c r="T7721" t="s">
        <v>9941</v>
      </c>
      <c r="U7721" s="92" t="str">
        <f t="shared" si="120"/>
        <v>FR0151211049</v>
      </c>
    </row>
    <row r="7722" spans="1:21">
      <c r="A7722">
        <v>20110930</v>
      </c>
      <c r="B7722" t="s">
        <v>141</v>
      </c>
      <c r="C7722">
        <v>1211050</v>
      </c>
      <c r="D7722" t="s">
        <v>181</v>
      </c>
      <c r="E7722" t="s">
        <v>59</v>
      </c>
      <c r="F7722" t="s">
        <v>28</v>
      </c>
      <c r="G7722">
        <v>0</v>
      </c>
      <c r="H7722">
        <v>0</v>
      </c>
      <c r="I7722">
        <v>0</v>
      </c>
      <c r="J7722">
        <v>0</v>
      </c>
      <c r="K7722">
        <v>0</v>
      </c>
      <c r="L7722">
        <v>0</v>
      </c>
      <c r="M7722">
        <v>1.1834661019999999</v>
      </c>
      <c r="N7722">
        <v>0</v>
      </c>
      <c r="O7722">
        <v>0</v>
      </c>
      <c r="Q7722">
        <v>0</v>
      </c>
      <c r="R7722">
        <v>0</v>
      </c>
      <c r="S7722">
        <v>0</v>
      </c>
      <c r="T7722" t="s">
        <v>9942</v>
      </c>
      <c r="U7722" s="92" t="str">
        <f t="shared" si="120"/>
        <v>FR0151211050</v>
      </c>
    </row>
    <row r="7723" spans="1:21">
      <c r="A7723">
        <v>20110930</v>
      </c>
      <c r="B7723" t="s">
        <v>141</v>
      </c>
      <c r="C7723">
        <v>1211051</v>
      </c>
      <c r="D7723" t="s">
        <v>181</v>
      </c>
      <c r="E7723" t="s">
        <v>58</v>
      </c>
      <c r="F7723" t="s">
        <v>28</v>
      </c>
      <c r="G7723">
        <v>0</v>
      </c>
      <c r="H7723">
        <v>0</v>
      </c>
      <c r="I7723">
        <v>0</v>
      </c>
      <c r="J7723">
        <v>0</v>
      </c>
      <c r="K7723">
        <v>0</v>
      </c>
      <c r="L7723">
        <v>0</v>
      </c>
      <c r="M7723">
        <v>3.0740465668999999</v>
      </c>
      <c r="N7723">
        <v>0</v>
      </c>
      <c r="O7723">
        <v>0</v>
      </c>
      <c r="Q7723">
        <v>0</v>
      </c>
      <c r="R7723">
        <v>0</v>
      </c>
      <c r="S7723">
        <v>0</v>
      </c>
      <c r="T7723" t="s">
        <v>9943</v>
      </c>
      <c r="U7723" s="92" t="str">
        <f t="shared" si="120"/>
        <v>FR0151211051</v>
      </c>
    </row>
    <row r="7724" spans="1:21">
      <c r="A7724">
        <v>20110930</v>
      </c>
      <c r="B7724" t="s">
        <v>141</v>
      </c>
      <c r="C7724">
        <v>1211052</v>
      </c>
      <c r="D7724" t="s">
        <v>181</v>
      </c>
      <c r="E7724" t="s">
        <v>57</v>
      </c>
      <c r="F7724" t="s">
        <v>28</v>
      </c>
      <c r="G7724">
        <v>0</v>
      </c>
      <c r="H7724">
        <v>0</v>
      </c>
      <c r="I7724">
        <v>0</v>
      </c>
      <c r="J7724">
        <v>0</v>
      </c>
      <c r="K7724">
        <v>0</v>
      </c>
      <c r="L7724">
        <v>0</v>
      </c>
      <c r="M7724">
        <v>0</v>
      </c>
      <c r="N7724">
        <v>0</v>
      </c>
      <c r="O7724">
        <v>0</v>
      </c>
      <c r="Q7724">
        <v>0</v>
      </c>
      <c r="R7724">
        <v>0</v>
      </c>
      <c r="S7724">
        <v>0</v>
      </c>
      <c r="T7724" t="s">
        <v>9944</v>
      </c>
      <c r="U7724" s="92" t="str">
        <f t="shared" si="120"/>
        <v>FR0151211052</v>
      </c>
    </row>
    <row r="7725" spans="1:21">
      <c r="A7725">
        <v>20110930</v>
      </c>
      <c r="B7725" t="s">
        <v>141</v>
      </c>
      <c r="C7725">
        <v>1211053</v>
      </c>
      <c r="D7725" t="s">
        <v>181</v>
      </c>
      <c r="E7725" t="s">
        <v>56</v>
      </c>
      <c r="F7725" t="s">
        <v>28</v>
      </c>
      <c r="G7725">
        <v>80.578774999999993</v>
      </c>
      <c r="H7725">
        <v>0</v>
      </c>
      <c r="I7725">
        <v>80.578774999999993</v>
      </c>
      <c r="J7725">
        <v>76.175421</v>
      </c>
      <c r="K7725">
        <v>0</v>
      </c>
      <c r="L7725">
        <v>0</v>
      </c>
      <c r="M7725">
        <v>-8.149930393</v>
      </c>
      <c r="N7725">
        <v>19.864927999999999</v>
      </c>
      <c r="O7725">
        <v>16</v>
      </c>
      <c r="Q7725">
        <v>-3.2785000000000002</v>
      </c>
      <c r="R7725">
        <v>4.5899000000000001</v>
      </c>
      <c r="S7725">
        <v>-1.3113999999999999</v>
      </c>
      <c r="T7725" t="s">
        <v>9945</v>
      </c>
      <c r="U7725" s="92" t="str">
        <f t="shared" si="120"/>
        <v>FR0151211053</v>
      </c>
    </row>
    <row r="7726" spans="1:21">
      <c r="A7726">
        <v>20110930</v>
      </c>
      <c r="B7726" t="s">
        <v>141</v>
      </c>
      <c r="C7726">
        <v>1211054</v>
      </c>
      <c r="D7726" t="s">
        <v>181</v>
      </c>
      <c r="E7726" t="s">
        <v>55</v>
      </c>
      <c r="F7726" t="s">
        <v>28</v>
      </c>
      <c r="G7726">
        <v>0</v>
      </c>
      <c r="H7726">
        <v>0</v>
      </c>
      <c r="I7726">
        <v>0</v>
      </c>
      <c r="J7726">
        <v>0</v>
      </c>
      <c r="K7726">
        <v>0</v>
      </c>
      <c r="L7726">
        <v>0</v>
      </c>
      <c r="M7726">
        <v>-15.90404932</v>
      </c>
      <c r="N7726">
        <v>-21.352753</v>
      </c>
      <c r="O7726">
        <v>0</v>
      </c>
      <c r="Q7726">
        <v>0</v>
      </c>
      <c r="R7726">
        <v>0</v>
      </c>
      <c r="S7726">
        <v>0</v>
      </c>
      <c r="T7726" t="s">
        <v>9946</v>
      </c>
      <c r="U7726" s="92" t="str">
        <f t="shared" si="120"/>
        <v>FR0151211054</v>
      </c>
    </row>
    <row r="7727" spans="1:21">
      <c r="A7727">
        <v>20110930</v>
      </c>
      <c r="B7727" t="s">
        <v>141</v>
      </c>
      <c r="C7727">
        <v>1211055</v>
      </c>
      <c r="D7727" t="s">
        <v>181</v>
      </c>
      <c r="E7727" t="s">
        <v>54</v>
      </c>
      <c r="F7727" t="s">
        <v>28</v>
      </c>
      <c r="G7727">
        <v>0</v>
      </c>
      <c r="H7727">
        <v>0</v>
      </c>
      <c r="I7727">
        <v>0</v>
      </c>
      <c r="J7727">
        <v>0</v>
      </c>
      <c r="K7727">
        <v>0</v>
      </c>
      <c r="L7727">
        <v>0</v>
      </c>
      <c r="M7727">
        <v>0</v>
      </c>
      <c r="N7727" s="94">
        <v>-1.9999999999999999E-6</v>
      </c>
      <c r="O7727">
        <v>0</v>
      </c>
      <c r="Q7727">
        <v>0</v>
      </c>
      <c r="R7727">
        <v>0</v>
      </c>
      <c r="S7727">
        <v>0</v>
      </c>
      <c r="T7727" t="s">
        <v>9947</v>
      </c>
      <c r="U7727" s="92" t="str">
        <f t="shared" si="120"/>
        <v>FR0151211055</v>
      </c>
    </row>
    <row r="7728" spans="1:21">
      <c r="A7728">
        <v>20110930</v>
      </c>
      <c r="B7728" t="s">
        <v>141</v>
      </c>
      <c r="C7728">
        <v>1211056</v>
      </c>
      <c r="D7728" t="s">
        <v>181</v>
      </c>
      <c r="E7728" t="s">
        <v>53</v>
      </c>
      <c r="F7728" t="s">
        <v>28</v>
      </c>
      <c r="G7728">
        <v>0</v>
      </c>
      <c r="H7728">
        <v>0</v>
      </c>
      <c r="I7728">
        <v>0</v>
      </c>
      <c r="J7728">
        <v>0</v>
      </c>
      <c r="K7728">
        <v>0</v>
      </c>
      <c r="L7728">
        <v>0</v>
      </c>
      <c r="M7728">
        <v>-11.157420650000001</v>
      </c>
      <c r="N7728">
        <v>0</v>
      </c>
      <c r="O7728">
        <v>0</v>
      </c>
      <c r="Q7728">
        <v>0</v>
      </c>
      <c r="R7728">
        <v>0</v>
      </c>
      <c r="S7728">
        <v>0</v>
      </c>
      <c r="T7728" t="s">
        <v>9948</v>
      </c>
      <c r="U7728" s="92" t="str">
        <f t="shared" si="120"/>
        <v>FR0151211056</v>
      </c>
    </row>
    <row r="7729" spans="1:21">
      <c r="A7729">
        <v>20110930</v>
      </c>
      <c r="B7729" t="s">
        <v>141</v>
      </c>
      <c r="C7729">
        <v>1211057</v>
      </c>
      <c r="D7729" t="s">
        <v>181</v>
      </c>
      <c r="E7729" t="s">
        <v>68</v>
      </c>
      <c r="F7729" t="s">
        <v>28</v>
      </c>
      <c r="G7729">
        <v>80.578774999999993</v>
      </c>
      <c r="H7729">
        <v>0</v>
      </c>
      <c r="I7729">
        <v>80.578774999999993</v>
      </c>
      <c r="J7729">
        <v>76.175421</v>
      </c>
      <c r="K7729">
        <v>0</v>
      </c>
      <c r="L7729">
        <v>0</v>
      </c>
      <c r="M7729">
        <v>-30.953887689999998</v>
      </c>
      <c r="N7729">
        <v>-1.487827</v>
      </c>
      <c r="O7729">
        <v>16</v>
      </c>
      <c r="Q7729">
        <v>-3.2785000000000002</v>
      </c>
      <c r="R7729">
        <v>4.5899000000000001</v>
      </c>
      <c r="S7729">
        <v>-1.3113999999999999</v>
      </c>
      <c r="T7729" t="s">
        <v>9949</v>
      </c>
      <c r="U7729" s="92" t="str">
        <f t="shared" si="120"/>
        <v>FR0151211057</v>
      </c>
    </row>
    <row r="7730" spans="1:21">
      <c r="A7730">
        <v>20110930</v>
      </c>
      <c r="B7730" t="s">
        <v>141</v>
      </c>
      <c r="C7730">
        <v>1211058</v>
      </c>
      <c r="D7730" t="s">
        <v>181</v>
      </c>
      <c r="E7730" t="s">
        <v>59</v>
      </c>
      <c r="F7730" t="s">
        <v>29</v>
      </c>
      <c r="G7730">
        <v>0</v>
      </c>
      <c r="H7730">
        <v>0</v>
      </c>
      <c r="I7730">
        <v>0</v>
      </c>
      <c r="J7730">
        <v>0</v>
      </c>
      <c r="K7730">
        <v>0</v>
      </c>
      <c r="L7730">
        <v>0</v>
      </c>
      <c r="M7730">
        <v>0</v>
      </c>
      <c r="N7730">
        <v>0</v>
      </c>
      <c r="O7730">
        <v>0</v>
      </c>
      <c r="Q7730">
        <v>0</v>
      </c>
      <c r="R7730">
        <v>0</v>
      </c>
      <c r="S7730">
        <v>0</v>
      </c>
      <c r="T7730" t="s">
        <v>9950</v>
      </c>
      <c r="U7730" s="92" t="str">
        <f t="shared" si="120"/>
        <v>FR0151211058</v>
      </c>
    </row>
    <row r="7731" spans="1:21">
      <c r="A7731">
        <v>20110930</v>
      </c>
      <c r="B7731" t="s">
        <v>141</v>
      </c>
      <c r="C7731">
        <v>1211059</v>
      </c>
      <c r="D7731" t="s">
        <v>181</v>
      </c>
      <c r="E7731" t="s">
        <v>58</v>
      </c>
      <c r="F7731" t="s">
        <v>29</v>
      </c>
      <c r="G7731">
        <v>0</v>
      </c>
      <c r="H7731">
        <v>0</v>
      </c>
      <c r="I7731">
        <v>0</v>
      </c>
      <c r="J7731">
        <v>0</v>
      </c>
      <c r="K7731">
        <v>0</v>
      </c>
      <c r="L7731">
        <v>0</v>
      </c>
      <c r="M7731">
        <v>0</v>
      </c>
      <c r="N7731">
        <v>0</v>
      </c>
      <c r="O7731">
        <v>0</v>
      </c>
      <c r="Q7731">
        <v>0</v>
      </c>
      <c r="R7731">
        <v>0</v>
      </c>
      <c r="S7731">
        <v>0</v>
      </c>
      <c r="T7731" t="s">
        <v>9951</v>
      </c>
      <c r="U7731" s="92" t="str">
        <f t="shared" si="120"/>
        <v>FR0151211059</v>
      </c>
    </row>
    <row r="7732" spans="1:21">
      <c r="A7732">
        <v>20110930</v>
      </c>
      <c r="B7732" t="s">
        <v>141</v>
      </c>
      <c r="C7732">
        <v>1211060</v>
      </c>
      <c r="D7732" t="s">
        <v>181</v>
      </c>
      <c r="E7732" t="s">
        <v>57</v>
      </c>
      <c r="F7732" t="s">
        <v>29</v>
      </c>
      <c r="G7732">
        <v>0</v>
      </c>
      <c r="H7732">
        <v>0</v>
      </c>
      <c r="I7732">
        <v>0</v>
      </c>
      <c r="J7732">
        <v>0</v>
      </c>
      <c r="K7732">
        <v>0</v>
      </c>
      <c r="L7732">
        <v>0</v>
      </c>
      <c r="M7732">
        <v>0</v>
      </c>
      <c r="N7732">
        <v>0</v>
      </c>
      <c r="O7732">
        <v>0</v>
      </c>
      <c r="Q7732">
        <v>0</v>
      </c>
      <c r="R7732">
        <v>0</v>
      </c>
      <c r="S7732">
        <v>0</v>
      </c>
      <c r="T7732" t="s">
        <v>9952</v>
      </c>
      <c r="U7732" s="92" t="str">
        <f t="shared" si="120"/>
        <v>FR0151211060</v>
      </c>
    </row>
    <row r="7733" spans="1:21">
      <c r="A7733">
        <v>20110930</v>
      </c>
      <c r="B7733" t="s">
        <v>141</v>
      </c>
      <c r="C7733">
        <v>1211061</v>
      </c>
      <c r="D7733" t="s">
        <v>181</v>
      </c>
      <c r="E7733" t="s">
        <v>56</v>
      </c>
      <c r="F7733" t="s">
        <v>29</v>
      </c>
      <c r="G7733">
        <v>0</v>
      </c>
      <c r="H7733">
        <v>0</v>
      </c>
      <c r="I7733">
        <v>0</v>
      </c>
      <c r="J7733">
        <v>0</v>
      </c>
      <c r="K7733">
        <v>0</v>
      </c>
      <c r="L7733">
        <v>0</v>
      </c>
      <c r="M7733">
        <v>0</v>
      </c>
      <c r="N7733">
        <v>0</v>
      </c>
      <c r="O7733">
        <v>0</v>
      </c>
      <c r="Q7733">
        <v>0</v>
      </c>
      <c r="R7733">
        <v>0</v>
      </c>
      <c r="S7733">
        <v>0</v>
      </c>
      <c r="T7733" t="s">
        <v>9953</v>
      </c>
      <c r="U7733" s="92" t="str">
        <f t="shared" si="120"/>
        <v>FR0151211061</v>
      </c>
    </row>
    <row r="7734" spans="1:21">
      <c r="A7734">
        <v>20110930</v>
      </c>
      <c r="B7734" t="s">
        <v>141</v>
      </c>
      <c r="C7734">
        <v>1211062</v>
      </c>
      <c r="D7734" t="s">
        <v>181</v>
      </c>
      <c r="E7734" t="s">
        <v>55</v>
      </c>
      <c r="F7734" t="s">
        <v>29</v>
      </c>
      <c r="G7734">
        <v>0</v>
      </c>
      <c r="H7734">
        <v>0</v>
      </c>
      <c r="I7734">
        <v>0</v>
      </c>
      <c r="J7734">
        <v>0</v>
      </c>
      <c r="K7734">
        <v>0</v>
      </c>
      <c r="L7734">
        <v>0</v>
      </c>
      <c r="M7734">
        <v>0</v>
      </c>
      <c r="N7734">
        <v>0</v>
      </c>
      <c r="O7734">
        <v>0</v>
      </c>
      <c r="Q7734">
        <v>0</v>
      </c>
      <c r="R7734">
        <v>0</v>
      </c>
      <c r="S7734">
        <v>0</v>
      </c>
      <c r="T7734" t="s">
        <v>9954</v>
      </c>
      <c r="U7734" s="92" t="str">
        <f t="shared" si="120"/>
        <v>FR0151211062</v>
      </c>
    </row>
    <row r="7735" spans="1:21">
      <c r="A7735">
        <v>20110930</v>
      </c>
      <c r="B7735" t="s">
        <v>141</v>
      </c>
      <c r="C7735">
        <v>1211063</v>
      </c>
      <c r="D7735" t="s">
        <v>181</v>
      </c>
      <c r="E7735" t="s">
        <v>54</v>
      </c>
      <c r="F7735" t="s">
        <v>29</v>
      </c>
      <c r="G7735">
        <v>0</v>
      </c>
      <c r="H7735">
        <v>0</v>
      </c>
      <c r="I7735">
        <v>0</v>
      </c>
      <c r="J7735">
        <v>0</v>
      </c>
      <c r="K7735">
        <v>0</v>
      </c>
      <c r="L7735">
        <v>0</v>
      </c>
      <c r="M7735">
        <v>0</v>
      </c>
      <c r="N7735">
        <v>0</v>
      </c>
      <c r="O7735">
        <v>0</v>
      </c>
      <c r="Q7735">
        <v>0</v>
      </c>
      <c r="R7735">
        <v>0</v>
      </c>
      <c r="S7735">
        <v>0</v>
      </c>
      <c r="T7735" t="s">
        <v>9955</v>
      </c>
      <c r="U7735" s="92" t="str">
        <f t="shared" si="120"/>
        <v>FR0151211063</v>
      </c>
    </row>
    <row r="7736" spans="1:21">
      <c r="A7736">
        <v>20110930</v>
      </c>
      <c r="B7736" t="s">
        <v>141</v>
      </c>
      <c r="C7736">
        <v>1211064</v>
      </c>
      <c r="D7736" t="s">
        <v>181</v>
      </c>
      <c r="E7736" t="s">
        <v>53</v>
      </c>
      <c r="F7736" t="s">
        <v>29</v>
      </c>
      <c r="G7736">
        <v>0</v>
      </c>
      <c r="H7736">
        <v>0</v>
      </c>
      <c r="I7736">
        <v>0</v>
      </c>
      <c r="J7736">
        <v>0</v>
      </c>
      <c r="K7736">
        <v>0</v>
      </c>
      <c r="L7736">
        <v>0</v>
      </c>
      <c r="M7736">
        <v>0</v>
      </c>
      <c r="N7736">
        <v>0</v>
      </c>
      <c r="O7736">
        <v>0</v>
      </c>
      <c r="Q7736">
        <v>0</v>
      </c>
      <c r="R7736">
        <v>0</v>
      </c>
      <c r="S7736">
        <v>0</v>
      </c>
      <c r="T7736" t="s">
        <v>9956</v>
      </c>
      <c r="U7736" s="92" t="str">
        <f t="shared" si="120"/>
        <v>FR0151211064</v>
      </c>
    </row>
    <row r="7737" spans="1:21">
      <c r="A7737">
        <v>20110930</v>
      </c>
      <c r="B7737" t="s">
        <v>141</v>
      </c>
      <c r="C7737">
        <v>1211065</v>
      </c>
      <c r="D7737" t="s">
        <v>181</v>
      </c>
      <c r="E7737" t="s">
        <v>68</v>
      </c>
      <c r="F7737" t="s">
        <v>29</v>
      </c>
      <c r="G7737">
        <v>0</v>
      </c>
      <c r="H7737">
        <v>0</v>
      </c>
      <c r="I7737">
        <v>0</v>
      </c>
      <c r="J7737">
        <v>0</v>
      </c>
      <c r="K7737">
        <v>0</v>
      </c>
      <c r="L7737">
        <v>0</v>
      </c>
      <c r="M7737">
        <v>0</v>
      </c>
      <c r="N7737">
        <v>0</v>
      </c>
      <c r="O7737">
        <v>0</v>
      </c>
      <c r="Q7737">
        <v>0</v>
      </c>
      <c r="R7737">
        <v>0</v>
      </c>
      <c r="S7737">
        <v>0</v>
      </c>
      <c r="T7737" t="s">
        <v>9957</v>
      </c>
      <c r="U7737" s="92" t="str">
        <f t="shared" si="120"/>
        <v>FR0151211065</v>
      </c>
    </row>
    <row r="7738" spans="1:21">
      <c r="A7738">
        <v>20110930</v>
      </c>
      <c r="B7738" t="s">
        <v>141</v>
      </c>
      <c r="C7738">
        <v>1211066</v>
      </c>
      <c r="D7738" t="s">
        <v>181</v>
      </c>
      <c r="E7738" t="s">
        <v>59</v>
      </c>
      <c r="F7738" t="s">
        <v>30</v>
      </c>
      <c r="G7738">
        <v>0</v>
      </c>
      <c r="H7738">
        <v>0</v>
      </c>
      <c r="I7738">
        <v>0</v>
      </c>
      <c r="J7738">
        <v>0</v>
      </c>
      <c r="K7738">
        <v>0</v>
      </c>
      <c r="L7738">
        <v>0</v>
      </c>
      <c r="M7738">
        <v>-4.6723302599999998</v>
      </c>
      <c r="N7738">
        <v>0</v>
      </c>
      <c r="O7738">
        <v>0</v>
      </c>
      <c r="Q7738">
        <v>0</v>
      </c>
      <c r="R7738">
        <v>0</v>
      </c>
      <c r="S7738">
        <v>0</v>
      </c>
      <c r="T7738" t="s">
        <v>9958</v>
      </c>
      <c r="U7738" s="92" t="str">
        <f t="shared" si="120"/>
        <v>FR0151211066</v>
      </c>
    </row>
    <row r="7739" spans="1:21">
      <c r="A7739">
        <v>20110930</v>
      </c>
      <c r="B7739" t="s">
        <v>141</v>
      </c>
      <c r="C7739">
        <v>1211067</v>
      </c>
      <c r="D7739" t="s">
        <v>181</v>
      </c>
      <c r="E7739" t="s">
        <v>58</v>
      </c>
      <c r="F7739" t="s">
        <v>30</v>
      </c>
      <c r="G7739">
        <v>0</v>
      </c>
      <c r="H7739">
        <v>0</v>
      </c>
      <c r="I7739">
        <v>0</v>
      </c>
      <c r="J7739">
        <v>0</v>
      </c>
      <c r="K7739">
        <v>0</v>
      </c>
      <c r="L7739">
        <v>0</v>
      </c>
      <c r="M7739">
        <v>0.54020283000000002</v>
      </c>
      <c r="N7739">
        <v>0</v>
      </c>
      <c r="O7739">
        <v>0</v>
      </c>
      <c r="Q7739">
        <v>0</v>
      </c>
      <c r="R7739">
        <v>0</v>
      </c>
      <c r="S7739">
        <v>0</v>
      </c>
      <c r="T7739" t="s">
        <v>9959</v>
      </c>
      <c r="U7739" s="92" t="str">
        <f t="shared" si="120"/>
        <v>FR0151211067</v>
      </c>
    </row>
    <row r="7740" spans="1:21">
      <c r="A7740">
        <v>20110930</v>
      </c>
      <c r="B7740" t="s">
        <v>141</v>
      </c>
      <c r="C7740">
        <v>1211068</v>
      </c>
      <c r="D7740" t="s">
        <v>181</v>
      </c>
      <c r="E7740" t="s">
        <v>57</v>
      </c>
      <c r="F7740" t="s">
        <v>30</v>
      </c>
      <c r="G7740">
        <v>0</v>
      </c>
      <c r="H7740">
        <v>0</v>
      </c>
      <c r="I7740">
        <v>0</v>
      </c>
      <c r="J7740">
        <v>0</v>
      </c>
      <c r="K7740">
        <v>0</v>
      </c>
      <c r="L7740">
        <v>0</v>
      </c>
      <c r="M7740">
        <v>0</v>
      </c>
      <c r="N7740">
        <v>0</v>
      </c>
      <c r="O7740">
        <v>0</v>
      </c>
      <c r="Q7740">
        <v>0</v>
      </c>
      <c r="R7740">
        <v>0</v>
      </c>
      <c r="S7740">
        <v>0</v>
      </c>
      <c r="T7740" t="s">
        <v>9960</v>
      </c>
      <c r="U7740" s="92" t="str">
        <f t="shared" si="120"/>
        <v>FR0151211068</v>
      </c>
    </row>
    <row r="7741" spans="1:21">
      <c r="A7741">
        <v>20110930</v>
      </c>
      <c r="B7741" t="s">
        <v>141</v>
      </c>
      <c r="C7741">
        <v>1211069</v>
      </c>
      <c r="D7741" t="s">
        <v>181</v>
      </c>
      <c r="E7741" t="s">
        <v>56</v>
      </c>
      <c r="F7741" t="s">
        <v>30</v>
      </c>
      <c r="G7741">
        <v>9.3715999999999994E-2</v>
      </c>
      <c r="H7741">
        <v>0</v>
      </c>
      <c r="I7741">
        <v>9.3715999999999994E-2</v>
      </c>
      <c r="J7741">
        <v>0</v>
      </c>
      <c r="K7741">
        <v>0</v>
      </c>
      <c r="L7741">
        <v>9.3715999999999994E-2</v>
      </c>
      <c r="M7741">
        <v>24.035009339999998</v>
      </c>
      <c r="N7741">
        <v>20.226702</v>
      </c>
      <c r="O7741">
        <v>0</v>
      </c>
      <c r="Q7741">
        <v>0</v>
      </c>
      <c r="R7741">
        <v>0</v>
      </c>
      <c r="S7741">
        <v>0</v>
      </c>
      <c r="T7741" t="s">
        <v>9961</v>
      </c>
      <c r="U7741" s="92" t="str">
        <f t="shared" si="120"/>
        <v>FR0151211069</v>
      </c>
    </row>
    <row r="7742" spans="1:21">
      <c r="A7742">
        <v>20110930</v>
      </c>
      <c r="B7742" t="s">
        <v>141</v>
      </c>
      <c r="C7742">
        <v>1211070</v>
      </c>
      <c r="D7742" t="s">
        <v>181</v>
      </c>
      <c r="E7742" t="s">
        <v>55</v>
      </c>
      <c r="F7742" t="s">
        <v>30</v>
      </c>
      <c r="G7742">
        <v>0</v>
      </c>
      <c r="H7742">
        <v>0</v>
      </c>
      <c r="I7742">
        <v>-39.200628999999999</v>
      </c>
      <c r="J7742">
        <v>0</v>
      </c>
      <c r="K7742">
        <v>0</v>
      </c>
      <c r="L7742">
        <v>-39.200628999999999</v>
      </c>
      <c r="M7742">
        <v>10.24985526</v>
      </c>
      <c r="N7742">
        <v>-21.888244</v>
      </c>
      <c r="O7742">
        <v>0</v>
      </c>
      <c r="Q7742">
        <v>0</v>
      </c>
      <c r="R7742">
        <v>0</v>
      </c>
      <c r="S7742">
        <v>0</v>
      </c>
      <c r="T7742" t="s">
        <v>9962</v>
      </c>
      <c r="U7742" s="92" t="str">
        <f t="shared" si="120"/>
        <v>FR0151211070</v>
      </c>
    </row>
    <row r="7743" spans="1:21">
      <c r="A7743">
        <v>20110930</v>
      </c>
      <c r="B7743" t="s">
        <v>141</v>
      </c>
      <c r="C7743">
        <v>1211071</v>
      </c>
      <c r="D7743" t="s">
        <v>181</v>
      </c>
      <c r="E7743" t="s">
        <v>54</v>
      </c>
      <c r="F7743" t="s">
        <v>30</v>
      </c>
      <c r="G7743">
        <v>55.160097</v>
      </c>
      <c r="H7743">
        <v>0</v>
      </c>
      <c r="I7743">
        <v>55.062815000000001</v>
      </c>
      <c r="J7743">
        <v>0</v>
      </c>
      <c r="K7743">
        <v>0</v>
      </c>
      <c r="L7743">
        <v>55.062815000000001</v>
      </c>
      <c r="M7743">
        <v>-36.629786359999997</v>
      </c>
      <c r="N7743" s="94">
        <v>-1.9999999999999999E-6</v>
      </c>
      <c r="O7743">
        <v>0</v>
      </c>
      <c r="Q7743">
        <v>0</v>
      </c>
      <c r="R7743">
        <v>0</v>
      </c>
      <c r="S7743">
        <v>0</v>
      </c>
      <c r="T7743" t="s">
        <v>9963</v>
      </c>
      <c r="U7743" s="92" t="str">
        <f t="shared" si="120"/>
        <v>FR0151211071</v>
      </c>
    </row>
    <row r="7744" spans="1:21">
      <c r="A7744">
        <v>20110930</v>
      </c>
      <c r="B7744" t="s">
        <v>141</v>
      </c>
      <c r="C7744">
        <v>1211072</v>
      </c>
      <c r="D7744" t="s">
        <v>181</v>
      </c>
      <c r="E7744" t="s">
        <v>53</v>
      </c>
      <c r="F7744" t="s">
        <v>30</v>
      </c>
      <c r="G7744">
        <v>22.655799999999999</v>
      </c>
      <c r="H7744">
        <v>0</v>
      </c>
      <c r="I7744">
        <v>22.655799999999999</v>
      </c>
      <c r="J7744">
        <v>0</v>
      </c>
      <c r="K7744">
        <v>0</v>
      </c>
      <c r="L7744">
        <v>22.655799999999999</v>
      </c>
      <c r="M7744">
        <v>-4.3133240900000001</v>
      </c>
      <c r="N7744">
        <v>0</v>
      </c>
      <c r="O7744">
        <v>0</v>
      </c>
      <c r="Q7744">
        <v>0</v>
      </c>
      <c r="R7744">
        <v>0</v>
      </c>
      <c r="S7744">
        <v>0</v>
      </c>
      <c r="T7744" t="s">
        <v>9964</v>
      </c>
      <c r="U7744" s="92" t="str">
        <f t="shared" si="120"/>
        <v>FR0151211072</v>
      </c>
    </row>
    <row r="7745" spans="1:21">
      <c r="A7745">
        <v>20110930</v>
      </c>
      <c r="B7745" t="s">
        <v>141</v>
      </c>
      <c r="C7745">
        <v>1211073</v>
      </c>
      <c r="D7745" t="s">
        <v>181</v>
      </c>
      <c r="E7745" t="s">
        <v>68</v>
      </c>
      <c r="F7745" t="s">
        <v>30</v>
      </c>
      <c r="G7745">
        <v>77.909612999999993</v>
      </c>
      <c r="H7745">
        <v>0</v>
      </c>
      <c r="I7745">
        <v>38.611702000000001</v>
      </c>
      <c r="J7745">
        <v>0</v>
      </c>
      <c r="K7745">
        <v>0</v>
      </c>
      <c r="L7745">
        <v>38.611702000000001</v>
      </c>
      <c r="M7745">
        <v>-10.790373280000001</v>
      </c>
      <c r="N7745">
        <v>-1.6615439999999999</v>
      </c>
      <c r="O7745">
        <v>0</v>
      </c>
      <c r="Q7745">
        <v>0</v>
      </c>
      <c r="R7745">
        <v>0</v>
      </c>
      <c r="S7745">
        <v>0</v>
      </c>
      <c r="T7745" t="s">
        <v>9965</v>
      </c>
      <c r="U7745" s="92" t="str">
        <f t="shared" si="120"/>
        <v>FR0151211073</v>
      </c>
    </row>
    <row r="7746" spans="1:21">
      <c r="A7746">
        <v>20110930</v>
      </c>
      <c r="B7746" t="s">
        <v>141</v>
      </c>
      <c r="C7746">
        <v>1211074</v>
      </c>
      <c r="D7746" t="s">
        <v>181</v>
      </c>
      <c r="E7746" t="s">
        <v>59</v>
      </c>
      <c r="F7746" t="s">
        <v>31</v>
      </c>
      <c r="G7746">
        <v>5004.8715868999998</v>
      </c>
      <c r="H7746">
        <v>3062.9847983999998</v>
      </c>
      <c r="I7746">
        <v>4701.6420588000001</v>
      </c>
      <c r="J7746">
        <v>85.070093639999996</v>
      </c>
      <c r="K7746">
        <v>0</v>
      </c>
      <c r="L7746">
        <v>1527.5209184</v>
      </c>
      <c r="M7746">
        <v>-840.96113170000001</v>
      </c>
      <c r="N7746">
        <v>0</v>
      </c>
      <c r="O7746">
        <v>35</v>
      </c>
      <c r="Q7746">
        <v>0</v>
      </c>
      <c r="R7746">
        <v>0</v>
      </c>
      <c r="S7746">
        <v>0</v>
      </c>
      <c r="T7746" t="s">
        <v>9966</v>
      </c>
      <c r="U7746" s="92" t="str">
        <f t="shared" si="120"/>
        <v>FR0151211074</v>
      </c>
    </row>
    <row r="7747" spans="1:21">
      <c r="A7747">
        <v>20110930</v>
      </c>
      <c r="B7747" t="s">
        <v>141</v>
      </c>
      <c r="C7747">
        <v>1211075</v>
      </c>
      <c r="D7747" t="s">
        <v>181</v>
      </c>
      <c r="E7747" t="s">
        <v>58</v>
      </c>
      <c r="F7747" t="s">
        <v>31</v>
      </c>
      <c r="G7747">
        <v>6033.7834759999996</v>
      </c>
      <c r="H7747">
        <v>3695.3425815999999</v>
      </c>
      <c r="I7747">
        <v>5673.6106410000002</v>
      </c>
      <c r="J7747">
        <v>294.23359248999998</v>
      </c>
      <c r="K7747">
        <v>0.96179899999999996</v>
      </c>
      <c r="L7747">
        <v>1342.1649397000001</v>
      </c>
      <c r="M7747">
        <v>30.071330914000001</v>
      </c>
      <c r="N7747">
        <v>15.640862</v>
      </c>
      <c r="O7747">
        <v>236</v>
      </c>
      <c r="Q7747">
        <v>-3.2785000000000002</v>
      </c>
      <c r="R7747">
        <v>6.5570000000000004</v>
      </c>
      <c r="S7747">
        <v>-3.2785000000000002</v>
      </c>
      <c r="T7747" t="s">
        <v>9967</v>
      </c>
      <c r="U7747" s="92" t="str">
        <f t="shared" ref="U7747:U7810" si="121">B7747&amp;C7747</f>
        <v>FR0151211075</v>
      </c>
    </row>
    <row r="7748" spans="1:21">
      <c r="A7748">
        <v>20110930</v>
      </c>
      <c r="B7748" t="s">
        <v>141</v>
      </c>
      <c r="C7748">
        <v>1211076</v>
      </c>
      <c r="D7748" t="s">
        <v>181</v>
      </c>
      <c r="E7748" t="s">
        <v>57</v>
      </c>
      <c r="F7748" t="s">
        <v>31</v>
      </c>
      <c r="G7748">
        <v>6362.9220896999996</v>
      </c>
      <c r="H7748">
        <v>1448.2305753000001</v>
      </c>
      <c r="I7748">
        <v>5853.2643397000002</v>
      </c>
      <c r="J7748">
        <v>2588.5277571000001</v>
      </c>
      <c r="K7748">
        <v>12.395433300000001</v>
      </c>
      <c r="L7748">
        <v>1346.6750486999999</v>
      </c>
      <c r="M7748">
        <v>5.3090880959</v>
      </c>
      <c r="N7748">
        <v>0</v>
      </c>
      <c r="O7748">
        <v>496</v>
      </c>
      <c r="Q7748">
        <v>-3.9342000000000001</v>
      </c>
      <c r="R7748">
        <v>38.0306</v>
      </c>
      <c r="S7748">
        <v>-34.096400000000003</v>
      </c>
      <c r="T7748" t="s">
        <v>9968</v>
      </c>
      <c r="U7748" s="92" t="str">
        <f t="shared" si="121"/>
        <v>FR0151211076</v>
      </c>
    </row>
    <row r="7749" spans="1:21">
      <c r="A7749">
        <v>20110930</v>
      </c>
      <c r="B7749" t="s">
        <v>141</v>
      </c>
      <c r="C7749">
        <v>1211077</v>
      </c>
      <c r="D7749" t="s">
        <v>181</v>
      </c>
      <c r="E7749" t="s">
        <v>56</v>
      </c>
      <c r="F7749" t="s">
        <v>31</v>
      </c>
      <c r="G7749">
        <v>669.58904777999999</v>
      </c>
      <c r="H7749">
        <v>123.5032037</v>
      </c>
      <c r="I7749">
        <v>-493.03576120000002</v>
      </c>
      <c r="J7749">
        <v>151.11369590000001</v>
      </c>
      <c r="K7749">
        <v>2.0204979999999999</v>
      </c>
      <c r="L7749">
        <v>-877.26955889999999</v>
      </c>
      <c r="M7749">
        <v>-15.658523799999999</v>
      </c>
      <c r="N7749">
        <v>-22.524011999999999</v>
      </c>
      <c r="O7749">
        <v>101</v>
      </c>
      <c r="Q7749">
        <v>-0.65569999999999995</v>
      </c>
      <c r="R7749">
        <v>0.65569999999999995</v>
      </c>
      <c r="S7749">
        <v>0</v>
      </c>
      <c r="T7749" t="s">
        <v>9969</v>
      </c>
      <c r="U7749" s="92" t="str">
        <f t="shared" si="121"/>
        <v>FR0151211077</v>
      </c>
    </row>
    <row r="7750" spans="1:21">
      <c r="A7750">
        <v>20110930</v>
      </c>
      <c r="B7750" t="s">
        <v>141</v>
      </c>
      <c r="C7750">
        <v>1211078</v>
      </c>
      <c r="D7750" t="s">
        <v>181</v>
      </c>
      <c r="E7750" t="s">
        <v>55</v>
      </c>
      <c r="F7750" t="s">
        <v>31</v>
      </c>
      <c r="G7750">
        <v>2241.1947230000001</v>
      </c>
      <c r="H7750">
        <v>495.99043319999998</v>
      </c>
      <c r="I7750">
        <v>770.16456876999996</v>
      </c>
      <c r="J7750">
        <v>434.23767774999999</v>
      </c>
      <c r="K7750">
        <v>1.818454</v>
      </c>
      <c r="L7750">
        <v>-372.86030590000001</v>
      </c>
      <c r="M7750">
        <v>95.523453094999994</v>
      </c>
      <c r="N7750">
        <v>-21.038326000000001</v>
      </c>
      <c r="O7750">
        <v>213</v>
      </c>
      <c r="Q7750">
        <v>5.9013</v>
      </c>
      <c r="R7750">
        <v>3.9342000000000001</v>
      </c>
      <c r="S7750">
        <v>-9.8354999999999997</v>
      </c>
      <c r="T7750" t="s">
        <v>9970</v>
      </c>
      <c r="U7750" s="92" t="str">
        <f t="shared" si="121"/>
        <v>FR0151211078</v>
      </c>
    </row>
    <row r="7751" spans="1:21">
      <c r="A7751">
        <v>20110930</v>
      </c>
      <c r="B7751" t="s">
        <v>141</v>
      </c>
      <c r="C7751">
        <v>1211079</v>
      </c>
      <c r="D7751" t="s">
        <v>181</v>
      </c>
      <c r="E7751" t="s">
        <v>54</v>
      </c>
      <c r="F7751" t="s">
        <v>31</v>
      </c>
      <c r="G7751">
        <v>14281.404162999999</v>
      </c>
      <c r="H7751">
        <v>4524.0286649999998</v>
      </c>
      <c r="I7751">
        <v>11731.017668</v>
      </c>
      <c r="J7751">
        <v>7070.2408321000003</v>
      </c>
      <c r="K7751">
        <v>324.27525781999998</v>
      </c>
      <c r="L7751">
        <v>-1203.67894</v>
      </c>
      <c r="M7751">
        <v>-223.14075650000001</v>
      </c>
      <c r="N7751">
        <v>0</v>
      </c>
      <c r="O7751">
        <v>1045</v>
      </c>
      <c r="Q7751">
        <v>-44.587600000000002</v>
      </c>
      <c r="R7751">
        <v>312.76889999999997</v>
      </c>
      <c r="S7751">
        <v>-268.18130000000002</v>
      </c>
      <c r="T7751" t="s">
        <v>9971</v>
      </c>
      <c r="U7751" s="92" t="str">
        <f t="shared" si="121"/>
        <v>FR0151211079</v>
      </c>
    </row>
    <row r="7752" spans="1:21">
      <c r="A7752">
        <v>20110930</v>
      </c>
      <c r="B7752" t="s">
        <v>141</v>
      </c>
      <c r="C7752">
        <v>1211080</v>
      </c>
      <c r="D7752" t="s">
        <v>181</v>
      </c>
      <c r="E7752" t="s">
        <v>53</v>
      </c>
      <c r="F7752" t="s">
        <v>31</v>
      </c>
      <c r="G7752">
        <v>7904.7794555</v>
      </c>
      <c r="H7752">
        <v>2829.659463</v>
      </c>
      <c r="I7752">
        <v>6497.6601502000003</v>
      </c>
      <c r="J7752">
        <v>3492.0372136999999</v>
      </c>
      <c r="K7752">
        <v>10.067745349999999</v>
      </c>
      <c r="L7752">
        <v>-199.9074808</v>
      </c>
      <c r="M7752">
        <v>139.66264447</v>
      </c>
      <c r="N7752">
        <v>0</v>
      </c>
      <c r="O7752">
        <v>314</v>
      </c>
      <c r="Q7752">
        <v>24.916599999999999</v>
      </c>
      <c r="R7752">
        <v>205.23410000000001</v>
      </c>
      <c r="S7752">
        <v>-230.1507</v>
      </c>
      <c r="T7752" t="s">
        <v>9972</v>
      </c>
      <c r="U7752" s="92" t="str">
        <f t="shared" si="121"/>
        <v>FR0151211080</v>
      </c>
    </row>
    <row r="7753" spans="1:21">
      <c r="A7753">
        <v>20110930</v>
      </c>
      <c r="B7753" t="s">
        <v>141</v>
      </c>
      <c r="C7753">
        <v>1211081</v>
      </c>
      <c r="D7753" t="s">
        <v>181</v>
      </c>
      <c r="E7753" t="s">
        <v>68</v>
      </c>
      <c r="F7753" t="s">
        <v>31</v>
      </c>
      <c r="G7753">
        <v>42498.544542000003</v>
      </c>
      <c r="H7753">
        <v>16179.73972</v>
      </c>
      <c r="I7753">
        <v>34734.323665000004</v>
      </c>
      <c r="J7753">
        <v>14115.460863</v>
      </c>
      <c r="K7753">
        <v>351.53918747</v>
      </c>
      <c r="L7753">
        <v>1562.6446209999999</v>
      </c>
      <c r="M7753">
        <v>-809.19389539999997</v>
      </c>
      <c r="N7753">
        <v>-27.921475999999998</v>
      </c>
      <c r="O7753">
        <v>2440</v>
      </c>
      <c r="Q7753">
        <v>-21.638100000000001</v>
      </c>
      <c r="R7753">
        <v>567.18050000000005</v>
      </c>
      <c r="S7753">
        <v>-545.54240000000004</v>
      </c>
      <c r="T7753" t="s">
        <v>9973</v>
      </c>
      <c r="U7753" s="92" t="str">
        <f t="shared" si="121"/>
        <v>FR0151211081</v>
      </c>
    </row>
    <row r="7754" spans="1:21">
      <c r="A7754">
        <v>20110930</v>
      </c>
      <c r="B7754" t="s">
        <v>141</v>
      </c>
      <c r="C7754">
        <v>1211082</v>
      </c>
      <c r="D7754" t="s">
        <v>181</v>
      </c>
      <c r="E7754" t="s">
        <v>59</v>
      </c>
      <c r="F7754" t="s">
        <v>32</v>
      </c>
      <c r="G7754">
        <v>92.247291000000004</v>
      </c>
      <c r="H7754">
        <v>0</v>
      </c>
      <c r="I7754">
        <v>-332.109689</v>
      </c>
      <c r="J7754">
        <v>0</v>
      </c>
      <c r="K7754">
        <v>0</v>
      </c>
      <c r="L7754">
        <v>-332.109689</v>
      </c>
      <c r="M7754">
        <v>0</v>
      </c>
      <c r="N7754">
        <v>0</v>
      </c>
      <c r="O7754">
        <v>0</v>
      </c>
      <c r="Q7754">
        <v>0</v>
      </c>
      <c r="R7754">
        <v>0</v>
      </c>
      <c r="S7754">
        <v>0</v>
      </c>
      <c r="T7754" t="s">
        <v>9974</v>
      </c>
      <c r="U7754" s="92" t="str">
        <f t="shared" si="121"/>
        <v>FR0151211082</v>
      </c>
    </row>
    <row r="7755" spans="1:21">
      <c r="A7755">
        <v>20110930</v>
      </c>
      <c r="B7755" t="s">
        <v>141</v>
      </c>
      <c r="C7755">
        <v>1211083</v>
      </c>
      <c r="D7755" t="s">
        <v>181</v>
      </c>
      <c r="E7755" t="s">
        <v>58</v>
      </c>
      <c r="F7755" t="s">
        <v>32</v>
      </c>
      <c r="G7755">
        <v>786.50312799999995</v>
      </c>
      <c r="H7755">
        <v>0</v>
      </c>
      <c r="I7755">
        <v>308.80120499999998</v>
      </c>
      <c r="J7755">
        <v>0</v>
      </c>
      <c r="K7755">
        <v>0</v>
      </c>
      <c r="L7755">
        <v>308.80120499999998</v>
      </c>
      <c r="M7755">
        <v>0</v>
      </c>
      <c r="N7755">
        <v>0</v>
      </c>
      <c r="O7755">
        <v>0</v>
      </c>
      <c r="Q7755">
        <v>0</v>
      </c>
      <c r="R7755">
        <v>0</v>
      </c>
      <c r="S7755">
        <v>0</v>
      </c>
      <c r="T7755" t="s">
        <v>9975</v>
      </c>
      <c r="U7755" s="92" t="str">
        <f t="shared" si="121"/>
        <v>FR0151211083</v>
      </c>
    </row>
    <row r="7756" spans="1:21">
      <c r="A7756">
        <v>20110930</v>
      </c>
      <c r="B7756" t="s">
        <v>141</v>
      </c>
      <c r="C7756">
        <v>1211084</v>
      </c>
      <c r="D7756" t="s">
        <v>181</v>
      </c>
      <c r="E7756" t="s">
        <v>57</v>
      </c>
      <c r="F7756" t="s">
        <v>32</v>
      </c>
      <c r="G7756">
        <v>807.12627099999997</v>
      </c>
      <c r="H7756">
        <v>7.0707000000000006E-2</v>
      </c>
      <c r="I7756">
        <v>-1338.1566</v>
      </c>
      <c r="J7756">
        <v>0</v>
      </c>
      <c r="K7756">
        <v>0</v>
      </c>
      <c r="L7756">
        <v>-1338.2273070000001</v>
      </c>
      <c r="M7756">
        <v>0</v>
      </c>
      <c r="N7756">
        <v>-2.0999999999999999E-5</v>
      </c>
      <c r="O7756">
        <v>0</v>
      </c>
      <c r="Q7756">
        <v>0</v>
      </c>
      <c r="R7756">
        <v>0</v>
      </c>
      <c r="S7756">
        <v>0</v>
      </c>
      <c r="T7756" t="s">
        <v>9976</v>
      </c>
      <c r="U7756" s="92" t="str">
        <f t="shared" si="121"/>
        <v>FR0151211084</v>
      </c>
    </row>
    <row r="7757" spans="1:21">
      <c r="A7757">
        <v>20110930</v>
      </c>
      <c r="B7757" t="s">
        <v>141</v>
      </c>
      <c r="C7757">
        <v>1211085</v>
      </c>
      <c r="D7757" t="s">
        <v>181</v>
      </c>
      <c r="E7757" t="s">
        <v>56</v>
      </c>
      <c r="F7757" t="s">
        <v>32</v>
      </c>
      <c r="G7757">
        <v>352.15749399999999</v>
      </c>
      <c r="H7757">
        <v>0</v>
      </c>
      <c r="I7757">
        <v>-882.88766099999998</v>
      </c>
      <c r="J7757">
        <v>0</v>
      </c>
      <c r="K7757">
        <v>0</v>
      </c>
      <c r="L7757">
        <v>-882.88766099999998</v>
      </c>
      <c r="M7757">
        <v>0</v>
      </c>
      <c r="N7757">
        <v>32.786183999999999</v>
      </c>
      <c r="O7757">
        <v>0</v>
      </c>
      <c r="Q7757">
        <v>0</v>
      </c>
      <c r="R7757">
        <v>0</v>
      </c>
      <c r="S7757">
        <v>0</v>
      </c>
      <c r="T7757" t="s">
        <v>9977</v>
      </c>
      <c r="U7757" s="92" t="str">
        <f t="shared" si="121"/>
        <v>FR0151211085</v>
      </c>
    </row>
    <row r="7758" spans="1:21">
      <c r="A7758">
        <v>20110930</v>
      </c>
      <c r="B7758" t="s">
        <v>141</v>
      </c>
      <c r="C7758">
        <v>1211086</v>
      </c>
      <c r="D7758" t="s">
        <v>181</v>
      </c>
      <c r="E7758" t="s">
        <v>55</v>
      </c>
      <c r="F7758" t="s">
        <v>32</v>
      </c>
      <c r="G7758">
        <v>150.66748799999999</v>
      </c>
      <c r="H7758">
        <v>0</v>
      </c>
      <c r="I7758">
        <v>-3005.8824289999998</v>
      </c>
      <c r="J7758">
        <v>2.1976</v>
      </c>
      <c r="K7758">
        <v>0</v>
      </c>
      <c r="L7758">
        <v>-3008.0800290000002</v>
      </c>
      <c r="M7758">
        <v>0</v>
      </c>
      <c r="N7758">
        <v>-21.668716</v>
      </c>
      <c r="O7758">
        <v>0</v>
      </c>
      <c r="Q7758">
        <v>0</v>
      </c>
      <c r="R7758">
        <v>0</v>
      </c>
      <c r="S7758">
        <v>0</v>
      </c>
      <c r="T7758" t="s">
        <v>9978</v>
      </c>
      <c r="U7758" s="92" t="str">
        <f t="shared" si="121"/>
        <v>FR0151211086</v>
      </c>
    </row>
    <row r="7759" spans="1:21">
      <c r="A7759">
        <v>20110930</v>
      </c>
      <c r="B7759" t="s">
        <v>141</v>
      </c>
      <c r="C7759">
        <v>1211087</v>
      </c>
      <c r="D7759" t="s">
        <v>181</v>
      </c>
      <c r="E7759" t="s">
        <v>54</v>
      </c>
      <c r="F7759" t="s">
        <v>32</v>
      </c>
      <c r="G7759">
        <v>278.07854300000002</v>
      </c>
      <c r="H7759">
        <v>0</v>
      </c>
      <c r="I7759">
        <v>-1760.072471</v>
      </c>
      <c r="J7759">
        <v>0</v>
      </c>
      <c r="K7759">
        <v>0</v>
      </c>
      <c r="L7759">
        <v>-1760.072471</v>
      </c>
      <c r="M7759">
        <v>0</v>
      </c>
      <c r="N7759" s="94">
        <v>-1.9999999999999999E-6</v>
      </c>
      <c r="O7759">
        <v>0</v>
      </c>
      <c r="Q7759">
        <v>0</v>
      </c>
      <c r="R7759">
        <v>0</v>
      </c>
      <c r="S7759">
        <v>0</v>
      </c>
      <c r="T7759" t="s">
        <v>9979</v>
      </c>
      <c r="U7759" s="92" t="str">
        <f t="shared" si="121"/>
        <v>FR0151211087</v>
      </c>
    </row>
    <row r="7760" spans="1:21">
      <c r="A7760">
        <v>20110930</v>
      </c>
      <c r="B7760" t="s">
        <v>141</v>
      </c>
      <c r="C7760">
        <v>1211088</v>
      </c>
      <c r="D7760" t="s">
        <v>181</v>
      </c>
      <c r="E7760" t="s">
        <v>53</v>
      </c>
      <c r="F7760" t="s">
        <v>32</v>
      </c>
      <c r="G7760">
        <v>305.13983400000001</v>
      </c>
      <c r="H7760">
        <v>0</v>
      </c>
      <c r="I7760">
        <v>228.94846200000001</v>
      </c>
      <c r="J7760">
        <v>0</v>
      </c>
      <c r="K7760">
        <v>0</v>
      </c>
      <c r="L7760">
        <v>228.94846200000001</v>
      </c>
      <c r="M7760">
        <v>0</v>
      </c>
      <c r="N7760">
        <v>0</v>
      </c>
      <c r="O7760">
        <v>0</v>
      </c>
      <c r="Q7760">
        <v>0</v>
      </c>
      <c r="R7760">
        <v>0</v>
      </c>
      <c r="S7760">
        <v>0</v>
      </c>
      <c r="T7760" t="s">
        <v>9980</v>
      </c>
      <c r="U7760" s="92" t="str">
        <f t="shared" si="121"/>
        <v>FR0151211088</v>
      </c>
    </row>
    <row r="7761" spans="1:21">
      <c r="A7761">
        <v>20110930</v>
      </c>
      <c r="B7761" t="s">
        <v>141</v>
      </c>
      <c r="C7761">
        <v>1211089</v>
      </c>
      <c r="D7761" t="s">
        <v>181</v>
      </c>
      <c r="E7761" t="s">
        <v>68</v>
      </c>
      <c r="F7761" t="s">
        <v>32</v>
      </c>
      <c r="G7761">
        <v>2771.9200489999998</v>
      </c>
      <c r="H7761">
        <v>7.0707000000000006E-2</v>
      </c>
      <c r="I7761">
        <v>-6781.3591829999996</v>
      </c>
      <c r="J7761">
        <v>2.1976</v>
      </c>
      <c r="K7761">
        <v>0</v>
      </c>
      <c r="L7761">
        <v>-6783.6274899999999</v>
      </c>
      <c r="M7761">
        <v>0</v>
      </c>
      <c r="N7761">
        <v>11.117445</v>
      </c>
      <c r="O7761">
        <v>0</v>
      </c>
      <c r="Q7761">
        <v>0</v>
      </c>
      <c r="R7761">
        <v>0</v>
      </c>
      <c r="S7761">
        <v>0</v>
      </c>
      <c r="T7761" t="s">
        <v>9981</v>
      </c>
      <c r="U7761" s="92" t="str">
        <f t="shared" si="121"/>
        <v>FR0151211089</v>
      </c>
    </row>
    <row r="7762" spans="1:21">
      <c r="A7762">
        <v>20110930</v>
      </c>
      <c r="B7762" t="s">
        <v>141</v>
      </c>
      <c r="C7762">
        <v>1211090</v>
      </c>
      <c r="D7762" t="s">
        <v>181</v>
      </c>
      <c r="E7762" t="s">
        <v>59</v>
      </c>
      <c r="F7762" t="s">
        <v>182</v>
      </c>
      <c r="G7762">
        <v>0</v>
      </c>
      <c r="H7762">
        <v>0</v>
      </c>
      <c r="I7762">
        <v>0</v>
      </c>
      <c r="J7762">
        <v>0</v>
      </c>
      <c r="K7762">
        <v>0</v>
      </c>
      <c r="L7762">
        <v>0</v>
      </c>
      <c r="M7762">
        <v>0</v>
      </c>
      <c r="N7762">
        <v>5.380744</v>
      </c>
      <c r="O7762">
        <v>0</v>
      </c>
      <c r="Q7762">
        <v>0</v>
      </c>
      <c r="R7762">
        <v>0</v>
      </c>
      <c r="S7762">
        <v>0</v>
      </c>
      <c r="T7762" t="s">
        <v>9982</v>
      </c>
      <c r="U7762" s="92" t="str">
        <f t="shared" si="121"/>
        <v>FR0151211090</v>
      </c>
    </row>
    <row r="7763" spans="1:21">
      <c r="A7763">
        <v>20110930</v>
      </c>
      <c r="B7763" t="s">
        <v>141</v>
      </c>
      <c r="C7763">
        <v>1211091</v>
      </c>
      <c r="D7763" t="s">
        <v>181</v>
      </c>
      <c r="E7763" t="s">
        <v>58</v>
      </c>
      <c r="F7763" t="s">
        <v>182</v>
      </c>
      <c r="G7763">
        <v>70.347385000000003</v>
      </c>
      <c r="H7763">
        <v>0</v>
      </c>
      <c r="I7763">
        <v>70.347385000000003</v>
      </c>
      <c r="J7763">
        <v>0</v>
      </c>
      <c r="K7763">
        <v>0</v>
      </c>
      <c r="L7763">
        <v>70.347385000000003</v>
      </c>
      <c r="M7763">
        <v>0</v>
      </c>
      <c r="N7763">
        <v>0.84147499999999997</v>
      </c>
      <c r="O7763">
        <v>0</v>
      </c>
      <c r="Q7763">
        <v>0</v>
      </c>
      <c r="R7763">
        <v>0</v>
      </c>
      <c r="S7763">
        <v>0</v>
      </c>
      <c r="T7763" t="s">
        <v>9983</v>
      </c>
      <c r="U7763" s="92" t="str">
        <f t="shared" si="121"/>
        <v>FR0151211091</v>
      </c>
    </row>
    <row r="7764" spans="1:21">
      <c r="A7764">
        <v>20110930</v>
      </c>
      <c r="B7764" t="s">
        <v>141</v>
      </c>
      <c r="C7764">
        <v>1211092</v>
      </c>
      <c r="D7764" t="s">
        <v>181</v>
      </c>
      <c r="E7764" t="s">
        <v>57</v>
      </c>
      <c r="F7764" t="s">
        <v>182</v>
      </c>
      <c r="G7764">
        <v>101.65588774</v>
      </c>
      <c r="H7764">
        <v>0</v>
      </c>
      <c r="I7764">
        <v>101.65588774</v>
      </c>
      <c r="J7764">
        <v>10.03305825</v>
      </c>
      <c r="K7764">
        <v>7.8339309999999998</v>
      </c>
      <c r="L7764">
        <v>0.23516000000000001</v>
      </c>
      <c r="M7764">
        <v>0</v>
      </c>
      <c r="N7764">
        <v>53.863089000000002</v>
      </c>
      <c r="O7764">
        <v>77</v>
      </c>
      <c r="Q7764">
        <v>0</v>
      </c>
      <c r="R7764">
        <v>0</v>
      </c>
      <c r="S7764">
        <v>0</v>
      </c>
      <c r="T7764" t="s">
        <v>9984</v>
      </c>
      <c r="U7764" s="92" t="str">
        <f t="shared" si="121"/>
        <v>FR0151211092</v>
      </c>
    </row>
    <row r="7765" spans="1:21">
      <c r="A7765">
        <v>20110930</v>
      </c>
      <c r="B7765" t="s">
        <v>141</v>
      </c>
      <c r="C7765">
        <v>1211093</v>
      </c>
      <c r="D7765" t="s">
        <v>181</v>
      </c>
      <c r="E7765" t="s">
        <v>56</v>
      </c>
      <c r="F7765" t="s">
        <v>182</v>
      </c>
      <c r="G7765">
        <v>23.033892850000001</v>
      </c>
      <c r="H7765">
        <v>0</v>
      </c>
      <c r="I7765">
        <v>23.033892850000001</v>
      </c>
      <c r="J7765">
        <v>22.672821849999998</v>
      </c>
      <c r="K7765">
        <v>2.5486000000000002E-2</v>
      </c>
      <c r="L7765">
        <v>0.33558500000000002</v>
      </c>
      <c r="M7765">
        <v>0</v>
      </c>
      <c r="N7765">
        <v>12.678843000000001</v>
      </c>
      <c r="O7765">
        <v>0</v>
      </c>
      <c r="Q7765">
        <v>0</v>
      </c>
      <c r="R7765">
        <v>0</v>
      </c>
      <c r="S7765">
        <v>0</v>
      </c>
      <c r="T7765" t="s">
        <v>9985</v>
      </c>
      <c r="U7765" s="92" t="str">
        <f t="shared" si="121"/>
        <v>FR0151211093</v>
      </c>
    </row>
    <row r="7766" spans="1:21">
      <c r="A7766">
        <v>20110930</v>
      </c>
      <c r="B7766" t="s">
        <v>141</v>
      </c>
      <c r="C7766">
        <v>1211094</v>
      </c>
      <c r="D7766" t="s">
        <v>181</v>
      </c>
      <c r="E7766" t="s">
        <v>55</v>
      </c>
      <c r="F7766" t="s">
        <v>182</v>
      </c>
      <c r="G7766">
        <v>0</v>
      </c>
      <c r="H7766">
        <v>0</v>
      </c>
      <c r="I7766">
        <v>0</v>
      </c>
      <c r="J7766">
        <v>0</v>
      </c>
      <c r="K7766">
        <v>0</v>
      </c>
      <c r="L7766">
        <v>0</v>
      </c>
      <c r="M7766">
        <v>0</v>
      </c>
      <c r="N7766">
        <v>-5.79901</v>
      </c>
      <c r="O7766">
        <v>0</v>
      </c>
      <c r="Q7766">
        <v>0</v>
      </c>
      <c r="R7766">
        <v>0</v>
      </c>
      <c r="S7766">
        <v>0</v>
      </c>
      <c r="T7766" t="s">
        <v>9986</v>
      </c>
      <c r="U7766" s="92" t="str">
        <f t="shared" si="121"/>
        <v>FR0151211094</v>
      </c>
    </row>
    <row r="7767" spans="1:21">
      <c r="A7767">
        <v>20110930</v>
      </c>
      <c r="B7767" t="s">
        <v>141</v>
      </c>
      <c r="C7767">
        <v>1211095</v>
      </c>
      <c r="D7767" t="s">
        <v>181</v>
      </c>
      <c r="E7767" t="s">
        <v>54</v>
      </c>
      <c r="F7767" t="s">
        <v>182</v>
      </c>
      <c r="G7767">
        <v>207.79627984999999</v>
      </c>
      <c r="H7767">
        <v>0</v>
      </c>
      <c r="I7767">
        <v>207.79627984999999</v>
      </c>
      <c r="J7767">
        <v>5.3696573299999999</v>
      </c>
      <c r="K7767">
        <v>0</v>
      </c>
      <c r="L7767">
        <v>3.9300000000000001E-4</v>
      </c>
      <c r="M7767">
        <v>0</v>
      </c>
      <c r="N7767" s="94">
        <v>-9.9999999999999995E-7</v>
      </c>
      <c r="O7767">
        <v>205</v>
      </c>
      <c r="Q7767">
        <v>0</v>
      </c>
      <c r="R7767">
        <v>0</v>
      </c>
      <c r="S7767">
        <v>0</v>
      </c>
      <c r="T7767" t="s">
        <v>9987</v>
      </c>
      <c r="U7767" s="92" t="str">
        <f t="shared" si="121"/>
        <v>FR0151211095</v>
      </c>
    </row>
    <row r="7768" spans="1:21">
      <c r="A7768">
        <v>20110930</v>
      </c>
      <c r="B7768" t="s">
        <v>141</v>
      </c>
      <c r="C7768">
        <v>1211096</v>
      </c>
      <c r="D7768" t="s">
        <v>181</v>
      </c>
      <c r="E7768" t="s">
        <v>53</v>
      </c>
      <c r="F7768" t="s">
        <v>182</v>
      </c>
      <c r="G7768">
        <v>891.69209336999995</v>
      </c>
      <c r="H7768">
        <v>0</v>
      </c>
      <c r="I7768">
        <v>891.69209336999995</v>
      </c>
      <c r="J7768">
        <v>0</v>
      </c>
      <c r="K7768">
        <v>0</v>
      </c>
      <c r="L7768">
        <v>9.0956999999999996E-2</v>
      </c>
      <c r="M7768">
        <v>0</v>
      </c>
      <c r="N7768">
        <v>0</v>
      </c>
      <c r="O7768">
        <v>805</v>
      </c>
      <c r="Q7768">
        <v>0</v>
      </c>
      <c r="R7768">
        <v>0</v>
      </c>
      <c r="S7768">
        <v>0</v>
      </c>
      <c r="T7768" t="s">
        <v>9988</v>
      </c>
      <c r="U7768" s="92" t="str">
        <f t="shared" si="121"/>
        <v>FR0151211096</v>
      </c>
    </row>
    <row r="7769" spans="1:21">
      <c r="A7769">
        <v>20110930</v>
      </c>
      <c r="B7769" t="s">
        <v>141</v>
      </c>
      <c r="C7769">
        <v>1211097</v>
      </c>
      <c r="D7769" t="s">
        <v>181</v>
      </c>
      <c r="E7769" t="s">
        <v>68</v>
      </c>
      <c r="F7769" t="s">
        <v>182</v>
      </c>
      <c r="G7769">
        <v>1294.5255388</v>
      </c>
      <c r="H7769">
        <v>0</v>
      </c>
      <c r="I7769">
        <v>1294.5255388</v>
      </c>
      <c r="J7769">
        <v>38.075537429999997</v>
      </c>
      <c r="K7769">
        <v>7.8594169999999997</v>
      </c>
      <c r="L7769">
        <v>71.009479999999996</v>
      </c>
      <c r="M7769">
        <v>0</v>
      </c>
      <c r="N7769">
        <v>66.965140000000005</v>
      </c>
      <c r="O7769">
        <v>1087</v>
      </c>
      <c r="P7769">
        <v>762</v>
      </c>
      <c r="Q7769">
        <v>0</v>
      </c>
      <c r="R7769">
        <v>0</v>
      </c>
      <c r="S7769">
        <v>0</v>
      </c>
      <c r="T7769" t="s">
        <v>9989</v>
      </c>
      <c r="U7769" s="92" t="str">
        <f t="shared" si="121"/>
        <v>FR0151211097</v>
      </c>
    </row>
    <row r="7770" spans="1:21">
      <c r="A7770">
        <v>20110930</v>
      </c>
      <c r="B7770" t="s">
        <v>141</v>
      </c>
      <c r="C7770">
        <v>1211098</v>
      </c>
      <c r="D7770" t="s">
        <v>181</v>
      </c>
      <c r="E7770" t="s">
        <v>59</v>
      </c>
      <c r="F7770" t="s">
        <v>33</v>
      </c>
      <c r="G7770">
        <v>0</v>
      </c>
      <c r="H7770">
        <v>0</v>
      </c>
      <c r="I7770">
        <v>0</v>
      </c>
      <c r="J7770">
        <v>0</v>
      </c>
      <c r="K7770">
        <v>0</v>
      </c>
      <c r="L7770">
        <v>0</v>
      </c>
      <c r="M7770">
        <v>0</v>
      </c>
      <c r="N7770">
        <v>0</v>
      </c>
      <c r="O7770">
        <v>0</v>
      </c>
      <c r="Q7770">
        <v>0</v>
      </c>
      <c r="R7770">
        <v>0</v>
      </c>
      <c r="S7770">
        <v>0</v>
      </c>
      <c r="T7770" t="s">
        <v>9990</v>
      </c>
      <c r="U7770" s="92" t="str">
        <f t="shared" si="121"/>
        <v>FR0151211098</v>
      </c>
    </row>
    <row r="7771" spans="1:21">
      <c r="A7771">
        <v>20110930</v>
      </c>
      <c r="B7771" t="s">
        <v>141</v>
      </c>
      <c r="C7771">
        <v>1211099</v>
      </c>
      <c r="D7771" t="s">
        <v>181</v>
      </c>
      <c r="E7771" t="s">
        <v>58</v>
      </c>
      <c r="F7771" t="s">
        <v>33</v>
      </c>
      <c r="G7771">
        <v>0</v>
      </c>
      <c r="H7771">
        <v>0</v>
      </c>
      <c r="I7771">
        <v>0</v>
      </c>
      <c r="J7771">
        <v>0</v>
      </c>
      <c r="K7771">
        <v>0</v>
      </c>
      <c r="L7771">
        <v>0</v>
      </c>
      <c r="M7771">
        <v>0</v>
      </c>
      <c r="N7771">
        <v>2.6865E-2</v>
      </c>
      <c r="O7771">
        <v>0</v>
      </c>
      <c r="Q7771">
        <v>0</v>
      </c>
      <c r="R7771">
        <v>0</v>
      </c>
      <c r="S7771">
        <v>0</v>
      </c>
      <c r="T7771" t="s">
        <v>9991</v>
      </c>
      <c r="U7771" s="92" t="str">
        <f t="shared" si="121"/>
        <v>FR0151211099</v>
      </c>
    </row>
    <row r="7772" spans="1:21">
      <c r="A7772">
        <v>20110930</v>
      </c>
      <c r="B7772" t="s">
        <v>141</v>
      </c>
      <c r="C7772">
        <v>1211100</v>
      </c>
      <c r="D7772" t="s">
        <v>181</v>
      </c>
      <c r="E7772" t="s">
        <v>57</v>
      </c>
      <c r="F7772" t="s">
        <v>33</v>
      </c>
      <c r="G7772">
        <v>0</v>
      </c>
      <c r="H7772">
        <v>0</v>
      </c>
      <c r="I7772">
        <v>0</v>
      </c>
      <c r="J7772">
        <v>0</v>
      </c>
      <c r="K7772">
        <v>0</v>
      </c>
      <c r="L7772">
        <v>0</v>
      </c>
      <c r="M7772">
        <v>0</v>
      </c>
      <c r="N7772">
        <v>0.75316799999999995</v>
      </c>
      <c r="O7772">
        <v>0</v>
      </c>
      <c r="Q7772">
        <v>0</v>
      </c>
      <c r="R7772">
        <v>0</v>
      </c>
      <c r="S7772">
        <v>0</v>
      </c>
      <c r="T7772" t="s">
        <v>9992</v>
      </c>
      <c r="U7772" s="92" t="str">
        <f t="shared" si="121"/>
        <v>FR0151211100</v>
      </c>
    </row>
    <row r="7773" spans="1:21">
      <c r="A7773">
        <v>20110930</v>
      </c>
      <c r="B7773" t="s">
        <v>141</v>
      </c>
      <c r="C7773">
        <v>1211101</v>
      </c>
      <c r="D7773" t="s">
        <v>181</v>
      </c>
      <c r="E7773" t="s">
        <v>56</v>
      </c>
      <c r="F7773" t="s">
        <v>33</v>
      </c>
      <c r="G7773">
        <v>3.4529399999999999</v>
      </c>
      <c r="H7773">
        <v>0</v>
      </c>
      <c r="I7773">
        <v>3.4529399999999999</v>
      </c>
      <c r="J7773">
        <v>0</v>
      </c>
      <c r="K7773">
        <v>0</v>
      </c>
      <c r="L7773">
        <v>3.4529399999999999</v>
      </c>
      <c r="M7773">
        <v>0</v>
      </c>
      <c r="N7773">
        <v>-61.337606999999998</v>
      </c>
      <c r="O7773">
        <v>0</v>
      </c>
      <c r="Q7773">
        <v>0</v>
      </c>
      <c r="R7773">
        <v>0</v>
      </c>
      <c r="S7773">
        <v>0</v>
      </c>
      <c r="T7773" t="s">
        <v>9993</v>
      </c>
      <c r="U7773" s="92" t="str">
        <f t="shared" si="121"/>
        <v>FR0151211101</v>
      </c>
    </row>
    <row r="7774" spans="1:21">
      <c r="A7774">
        <v>20110930</v>
      </c>
      <c r="B7774" t="s">
        <v>141</v>
      </c>
      <c r="C7774">
        <v>1211102</v>
      </c>
      <c r="D7774" t="s">
        <v>181</v>
      </c>
      <c r="E7774" t="s">
        <v>55</v>
      </c>
      <c r="F7774" t="s">
        <v>33</v>
      </c>
      <c r="G7774">
        <v>0</v>
      </c>
      <c r="H7774">
        <v>0</v>
      </c>
      <c r="I7774">
        <v>0</v>
      </c>
      <c r="J7774">
        <v>0</v>
      </c>
      <c r="K7774">
        <v>0</v>
      </c>
      <c r="L7774">
        <v>0</v>
      </c>
      <c r="M7774">
        <v>0</v>
      </c>
      <c r="N7774">
        <v>59.217444</v>
      </c>
      <c r="O7774">
        <v>0</v>
      </c>
      <c r="Q7774">
        <v>0</v>
      </c>
      <c r="R7774">
        <v>0</v>
      </c>
      <c r="S7774">
        <v>0</v>
      </c>
      <c r="T7774" t="s">
        <v>9994</v>
      </c>
      <c r="U7774" s="92" t="str">
        <f t="shared" si="121"/>
        <v>FR0151211102</v>
      </c>
    </row>
    <row r="7775" spans="1:21">
      <c r="A7775">
        <v>20110930</v>
      </c>
      <c r="B7775" t="s">
        <v>141</v>
      </c>
      <c r="C7775">
        <v>1211103</v>
      </c>
      <c r="D7775" t="s">
        <v>181</v>
      </c>
      <c r="E7775" t="s">
        <v>54</v>
      </c>
      <c r="F7775" t="s">
        <v>33</v>
      </c>
      <c r="G7775">
        <v>55.562363230000003</v>
      </c>
      <c r="H7775">
        <v>0</v>
      </c>
      <c r="I7775">
        <v>40.570189229999997</v>
      </c>
      <c r="J7775">
        <v>0</v>
      </c>
      <c r="K7775">
        <v>0</v>
      </c>
      <c r="L7775">
        <v>-14.992174</v>
      </c>
      <c r="M7775">
        <v>0</v>
      </c>
      <c r="N7775">
        <v>-0.71076700000000004</v>
      </c>
      <c r="O7775">
        <v>50</v>
      </c>
      <c r="Q7775">
        <v>0</v>
      </c>
      <c r="R7775">
        <v>0</v>
      </c>
      <c r="S7775">
        <v>0</v>
      </c>
      <c r="T7775" t="s">
        <v>9995</v>
      </c>
      <c r="U7775" s="92" t="str">
        <f t="shared" si="121"/>
        <v>FR0151211103</v>
      </c>
    </row>
    <row r="7776" spans="1:21">
      <c r="A7776">
        <v>20110930</v>
      </c>
      <c r="B7776" t="s">
        <v>141</v>
      </c>
      <c r="C7776">
        <v>1211104</v>
      </c>
      <c r="D7776" t="s">
        <v>181</v>
      </c>
      <c r="E7776" t="s">
        <v>53</v>
      </c>
      <c r="F7776" t="s">
        <v>33</v>
      </c>
      <c r="G7776">
        <v>0</v>
      </c>
      <c r="H7776">
        <v>0</v>
      </c>
      <c r="I7776">
        <v>0</v>
      </c>
      <c r="J7776">
        <v>0</v>
      </c>
      <c r="K7776">
        <v>0</v>
      </c>
      <c r="L7776">
        <v>0</v>
      </c>
      <c r="M7776">
        <v>0</v>
      </c>
      <c r="N7776">
        <v>0</v>
      </c>
      <c r="O7776">
        <v>0</v>
      </c>
      <c r="Q7776">
        <v>0</v>
      </c>
      <c r="R7776">
        <v>0</v>
      </c>
      <c r="S7776">
        <v>0</v>
      </c>
      <c r="T7776" t="s">
        <v>9996</v>
      </c>
      <c r="U7776" s="92" t="str">
        <f t="shared" si="121"/>
        <v>FR0151211104</v>
      </c>
    </row>
    <row r="7777" spans="1:21">
      <c r="A7777">
        <v>20110930</v>
      </c>
      <c r="B7777" t="s">
        <v>141</v>
      </c>
      <c r="C7777">
        <v>1211105</v>
      </c>
      <c r="D7777" t="s">
        <v>181</v>
      </c>
      <c r="E7777" t="s">
        <v>68</v>
      </c>
      <c r="F7777" t="s">
        <v>33</v>
      </c>
      <c r="G7777">
        <v>59.015303230000001</v>
      </c>
      <c r="H7777">
        <v>0</v>
      </c>
      <c r="I7777">
        <v>44.023129230000002</v>
      </c>
      <c r="J7777">
        <v>0</v>
      </c>
      <c r="K7777">
        <v>0</v>
      </c>
      <c r="L7777">
        <v>-11.539234</v>
      </c>
      <c r="M7777">
        <v>0</v>
      </c>
      <c r="N7777">
        <v>-2.050897</v>
      </c>
      <c r="O7777">
        <v>50</v>
      </c>
      <c r="Q7777">
        <v>0</v>
      </c>
      <c r="R7777">
        <v>0</v>
      </c>
      <c r="S7777">
        <v>0</v>
      </c>
      <c r="T7777" t="s">
        <v>9997</v>
      </c>
      <c r="U7777" s="92" t="str">
        <f t="shared" si="121"/>
        <v>FR0151211105</v>
      </c>
    </row>
    <row r="7778" spans="1:21">
      <c r="A7778">
        <v>20110930</v>
      </c>
      <c r="B7778" t="s">
        <v>141</v>
      </c>
      <c r="C7778">
        <v>1211106</v>
      </c>
      <c r="D7778" t="s">
        <v>181</v>
      </c>
      <c r="E7778" t="s">
        <v>59</v>
      </c>
      <c r="F7778" t="s">
        <v>50</v>
      </c>
      <c r="G7778">
        <v>0</v>
      </c>
      <c r="H7778">
        <v>0</v>
      </c>
      <c r="I7778">
        <v>0</v>
      </c>
      <c r="J7778">
        <v>0</v>
      </c>
      <c r="K7778">
        <v>0</v>
      </c>
      <c r="L7778">
        <v>0</v>
      </c>
      <c r="M7778">
        <v>0</v>
      </c>
      <c r="N7778">
        <v>0</v>
      </c>
      <c r="O7778">
        <v>0</v>
      </c>
      <c r="Q7778">
        <v>0</v>
      </c>
      <c r="R7778">
        <v>0</v>
      </c>
      <c r="S7778">
        <v>0</v>
      </c>
      <c r="T7778" t="s">
        <v>9998</v>
      </c>
      <c r="U7778" s="92" t="str">
        <f t="shared" si="121"/>
        <v>FR0151211106</v>
      </c>
    </row>
    <row r="7779" spans="1:21">
      <c r="A7779">
        <v>20110930</v>
      </c>
      <c r="B7779" t="s">
        <v>141</v>
      </c>
      <c r="C7779">
        <v>1211107</v>
      </c>
      <c r="D7779" t="s">
        <v>181</v>
      </c>
      <c r="E7779" t="s">
        <v>58</v>
      </c>
      <c r="F7779" t="s">
        <v>50</v>
      </c>
      <c r="G7779">
        <v>0</v>
      </c>
      <c r="H7779">
        <v>0</v>
      </c>
      <c r="I7779">
        <v>0</v>
      </c>
      <c r="J7779">
        <v>0</v>
      </c>
      <c r="K7779">
        <v>0</v>
      </c>
      <c r="L7779">
        <v>0</v>
      </c>
      <c r="M7779">
        <v>0</v>
      </c>
      <c r="N7779">
        <v>0</v>
      </c>
      <c r="O7779">
        <v>0</v>
      </c>
      <c r="Q7779">
        <v>0</v>
      </c>
      <c r="R7779">
        <v>0</v>
      </c>
      <c r="S7779">
        <v>0</v>
      </c>
      <c r="T7779" t="s">
        <v>9999</v>
      </c>
      <c r="U7779" s="92" t="str">
        <f t="shared" si="121"/>
        <v>FR0151211107</v>
      </c>
    </row>
    <row r="7780" spans="1:21">
      <c r="A7780">
        <v>20110930</v>
      </c>
      <c r="B7780" t="s">
        <v>141</v>
      </c>
      <c r="C7780">
        <v>1211108</v>
      </c>
      <c r="D7780" t="s">
        <v>181</v>
      </c>
      <c r="E7780" t="s">
        <v>57</v>
      </c>
      <c r="F7780" t="s">
        <v>50</v>
      </c>
      <c r="G7780">
        <v>0</v>
      </c>
      <c r="H7780">
        <v>0</v>
      </c>
      <c r="I7780">
        <v>0</v>
      </c>
      <c r="J7780">
        <v>0</v>
      </c>
      <c r="K7780">
        <v>0</v>
      </c>
      <c r="L7780">
        <v>0</v>
      </c>
      <c r="M7780">
        <v>0</v>
      </c>
      <c r="N7780">
        <v>0</v>
      </c>
      <c r="O7780">
        <v>0</v>
      </c>
      <c r="Q7780">
        <v>0</v>
      </c>
      <c r="R7780">
        <v>0</v>
      </c>
      <c r="S7780">
        <v>0</v>
      </c>
      <c r="T7780" t="s">
        <v>10000</v>
      </c>
      <c r="U7780" s="92" t="str">
        <f t="shared" si="121"/>
        <v>FR0151211108</v>
      </c>
    </row>
    <row r="7781" spans="1:21">
      <c r="A7781">
        <v>20110930</v>
      </c>
      <c r="B7781" t="s">
        <v>141</v>
      </c>
      <c r="C7781">
        <v>1211109</v>
      </c>
      <c r="D7781" t="s">
        <v>181</v>
      </c>
      <c r="E7781" t="s">
        <v>56</v>
      </c>
      <c r="F7781" t="s">
        <v>50</v>
      </c>
      <c r="G7781">
        <v>0</v>
      </c>
      <c r="H7781">
        <v>0</v>
      </c>
      <c r="I7781">
        <v>0</v>
      </c>
      <c r="J7781">
        <v>0</v>
      </c>
      <c r="K7781">
        <v>0</v>
      </c>
      <c r="L7781">
        <v>0</v>
      </c>
      <c r="M7781">
        <v>0</v>
      </c>
      <c r="N7781">
        <v>0</v>
      </c>
      <c r="O7781">
        <v>0</v>
      </c>
      <c r="Q7781">
        <v>0</v>
      </c>
      <c r="R7781">
        <v>0</v>
      </c>
      <c r="S7781">
        <v>0</v>
      </c>
      <c r="T7781" t="s">
        <v>10001</v>
      </c>
      <c r="U7781" s="92" t="str">
        <f t="shared" si="121"/>
        <v>FR0151211109</v>
      </c>
    </row>
    <row r="7782" spans="1:21">
      <c r="A7782">
        <v>20110930</v>
      </c>
      <c r="B7782" t="s">
        <v>141</v>
      </c>
      <c r="C7782">
        <v>1211110</v>
      </c>
      <c r="D7782" t="s">
        <v>181</v>
      </c>
      <c r="E7782" t="s">
        <v>55</v>
      </c>
      <c r="F7782" t="s">
        <v>50</v>
      </c>
      <c r="G7782">
        <v>0</v>
      </c>
      <c r="H7782">
        <v>0</v>
      </c>
      <c r="I7782">
        <v>0</v>
      </c>
      <c r="J7782">
        <v>0</v>
      </c>
      <c r="K7782">
        <v>0</v>
      </c>
      <c r="L7782">
        <v>0</v>
      </c>
      <c r="M7782">
        <v>0</v>
      </c>
      <c r="N7782">
        <v>0</v>
      </c>
      <c r="O7782">
        <v>0</v>
      </c>
      <c r="Q7782">
        <v>0</v>
      </c>
      <c r="R7782">
        <v>0</v>
      </c>
      <c r="S7782">
        <v>0</v>
      </c>
      <c r="T7782" t="s">
        <v>10002</v>
      </c>
      <c r="U7782" s="92" t="str">
        <f t="shared" si="121"/>
        <v>FR0151211110</v>
      </c>
    </row>
    <row r="7783" spans="1:21">
      <c r="A7783">
        <v>20110930</v>
      </c>
      <c r="B7783" t="s">
        <v>141</v>
      </c>
      <c r="C7783">
        <v>1211111</v>
      </c>
      <c r="D7783" t="s">
        <v>181</v>
      </c>
      <c r="E7783" t="s">
        <v>54</v>
      </c>
      <c r="F7783" t="s">
        <v>50</v>
      </c>
      <c r="G7783">
        <v>0</v>
      </c>
      <c r="H7783">
        <v>0</v>
      </c>
      <c r="I7783">
        <v>0</v>
      </c>
      <c r="J7783">
        <v>0</v>
      </c>
      <c r="K7783">
        <v>0</v>
      </c>
      <c r="L7783">
        <v>0</v>
      </c>
      <c r="M7783">
        <v>0</v>
      </c>
      <c r="N7783">
        <v>0</v>
      </c>
      <c r="O7783">
        <v>0</v>
      </c>
      <c r="Q7783">
        <v>0</v>
      </c>
      <c r="R7783">
        <v>0</v>
      </c>
      <c r="S7783">
        <v>0</v>
      </c>
      <c r="T7783" t="s">
        <v>10003</v>
      </c>
      <c r="U7783" s="92" t="str">
        <f t="shared" si="121"/>
        <v>FR0151211111</v>
      </c>
    </row>
    <row r="7784" spans="1:21">
      <c r="A7784">
        <v>20110930</v>
      </c>
      <c r="B7784" t="s">
        <v>141</v>
      </c>
      <c r="C7784">
        <v>1211112</v>
      </c>
      <c r="D7784" t="s">
        <v>181</v>
      </c>
      <c r="E7784" t="s">
        <v>53</v>
      </c>
      <c r="F7784" t="s">
        <v>50</v>
      </c>
      <c r="G7784">
        <v>0</v>
      </c>
      <c r="H7784">
        <v>0</v>
      </c>
      <c r="I7784">
        <v>0</v>
      </c>
      <c r="J7784">
        <v>0</v>
      </c>
      <c r="K7784">
        <v>0</v>
      </c>
      <c r="L7784">
        <v>0</v>
      </c>
      <c r="M7784">
        <v>0</v>
      </c>
      <c r="N7784">
        <v>0</v>
      </c>
      <c r="O7784">
        <v>0</v>
      </c>
      <c r="Q7784">
        <v>0</v>
      </c>
      <c r="R7784">
        <v>0</v>
      </c>
      <c r="S7784">
        <v>0</v>
      </c>
      <c r="T7784" t="s">
        <v>10004</v>
      </c>
      <c r="U7784" s="92" t="str">
        <f t="shared" si="121"/>
        <v>FR0151211112</v>
      </c>
    </row>
    <row r="7785" spans="1:21">
      <c r="A7785">
        <v>20110930</v>
      </c>
      <c r="B7785" t="s">
        <v>141</v>
      </c>
      <c r="C7785">
        <v>1211113</v>
      </c>
      <c r="D7785" t="s">
        <v>181</v>
      </c>
      <c r="E7785" t="s">
        <v>68</v>
      </c>
      <c r="F7785" t="s">
        <v>50</v>
      </c>
      <c r="G7785">
        <v>0</v>
      </c>
      <c r="H7785">
        <v>0</v>
      </c>
      <c r="I7785">
        <v>0</v>
      </c>
      <c r="J7785">
        <v>0</v>
      </c>
      <c r="K7785">
        <v>0</v>
      </c>
      <c r="L7785">
        <v>0</v>
      </c>
      <c r="M7785">
        <v>0</v>
      </c>
      <c r="N7785">
        <v>0</v>
      </c>
      <c r="O7785">
        <v>0</v>
      </c>
      <c r="Q7785">
        <v>0</v>
      </c>
      <c r="R7785">
        <v>0</v>
      </c>
      <c r="S7785">
        <v>0</v>
      </c>
      <c r="T7785" t="s">
        <v>10005</v>
      </c>
      <c r="U7785" s="92" t="str">
        <f t="shared" si="121"/>
        <v>FR0151211113</v>
      </c>
    </row>
    <row r="7786" spans="1:21">
      <c r="A7786">
        <v>20110930</v>
      </c>
      <c r="B7786" t="s">
        <v>141</v>
      </c>
      <c r="C7786">
        <v>1211114</v>
      </c>
      <c r="D7786" t="s">
        <v>181</v>
      </c>
      <c r="E7786" t="s">
        <v>59</v>
      </c>
      <c r="F7786" t="s">
        <v>34</v>
      </c>
      <c r="G7786">
        <v>5.1900339999999998</v>
      </c>
      <c r="H7786">
        <v>0</v>
      </c>
      <c r="I7786">
        <v>5.1900339999999998</v>
      </c>
      <c r="J7786">
        <v>5.1900339999999998</v>
      </c>
      <c r="K7786">
        <v>0</v>
      </c>
      <c r="L7786">
        <v>0</v>
      </c>
      <c r="M7786">
        <v>0</v>
      </c>
      <c r="N7786">
        <v>0</v>
      </c>
      <c r="O7786">
        <v>0</v>
      </c>
      <c r="Q7786">
        <v>0</v>
      </c>
      <c r="R7786">
        <v>0</v>
      </c>
      <c r="S7786">
        <v>0</v>
      </c>
      <c r="T7786" t="s">
        <v>10006</v>
      </c>
      <c r="U7786" s="92" t="str">
        <f t="shared" si="121"/>
        <v>FR0151211114</v>
      </c>
    </row>
    <row r="7787" spans="1:21">
      <c r="A7787">
        <v>20110930</v>
      </c>
      <c r="B7787" t="s">
        <v>141</v>
      </c>
      <c r="C7787">
        <v>1211115</v>
      </c>
      <c r="D7787" t="s">
        <v>181</v>
      </c>
      <c r="E7787" t="s">
        <v>58</v>
      </c>
      <c r="F7787" t="s">
        <v>34</v>
      </c>
      <c r="G7787">
        <v>0</v>
      </c>
      <c r="H7787">
        <v>0</v>
      </c>
      <c r="I7787">
        <v>0</v>
      </c>
      <c r="J7787">
        <v>0</v>
      </c>
      <c r="K7787">
        <v>0</v>
      </c>
      <c r="L7787">
        <v>0</v>
      </c>
      <c r="M7787">
        <v>0</v>
      </c>
      <c r="N7787">
        <v>14.125349</v>
      </c>
      <c r="O7787">
        <v>0</v>
      </c>
      <c r="Q7787">
        <v>0</v>
      </c>
      <c r="R7787">
        <v>0</v>
      </c>
      <c r="S7787">
        <v>0</v>
      </c>
      <c r="T7787" t="s">
        <v>10007</v>
      </c>
      <c r="U7787" s="92" t="str">
        <f t="shared" si="121"/>
        <v>FR0151211115</v>
      </c>
    </row>
    <row r="7788" spans="1:21">
      <c r="A7788">
        <v>20110930</v>
      </c>
      <c r="B7788" t="s">
        <v>141</v>
      </c>
      <c r="C7788">
        <v>1211116</v>
      </c>
      <c r="D7788" t="s">
        <v>181</v>
      </c>
      <c r="E7788" t="s">
        <v>57</v>
      </c>
      <c r="F7788" t="s">
        <v>34</v>
      </c>
      <c r="G7788">
        <v>2.9903729999999999</v>
      </c>
      <c r="H7788">
        <v>0</v>
      </c>
      <c r="I7788">
        <v>2.9903729999999999</v>
      </c>
      <c r="J7788">
        <v>2.989433</v>
      </c>
      <c r="K7788">
        <v>0</v>
      </c>
      <c r="L7788">
        <v>9.3999999999999997E-4</v>
      </c>
      <c r="M7788">
        <v>0</v>
      </c>
      <c r="N7788">
        <v>2.1172529999999998</v>
      </c>
      <c r="O7788">
        <v>0</v>
      </c>
      <c r="Q7788">
        <v>0</v>
      </c>
      <c r="R7788">
        <v>0</v>
      </c>
      <c r="S7788">
        <v>0</v>
      </c>
      <c r="T7788" t="s">
        <v>10008</v>
      </c>
      <c r="U7788" s="92" t="str">
        <f t="shared" si="121"/>
        <v>FR0151211116</v>
      </c>
    </row>
    <row r="7789" spans="1:21">
      <c r="A7789">
        <v>20110930</v>
      </c>
      <c r="B7789" t="s">
        <v>141</v>
      </c>
      <c r="C7789">
        <v>1211117</v>
      </c>
      <c r="D7789" t="s">
        <v>181</v>
      </c>
      <c r="E7789" t="s">
        <v>56</v>
      </c>
      <c r="F7789" t="s">
        <v>34</v>
      </c>
      <c r="G7789">
        <v>34.176926000000002</v>
      </c>
      <c r="H7789">
        <v>0</v>
      </c>
      <c r="I7789">
        <v>34.176926000000002</v>
      </c>
      <c r="J7789">
        <v>34.176926000000002</v>
      </c>
      <c r="K7789">
        <v>0</v>
      </c>
      <c r="L7789">
        <v>0</v>
      </c>
      <c r="M7789">
        <v>0</v>
      </c>
      <c r="N7789">
        <v>26.212782000000001</v>
      </c>
      <c r="O7789">
        <v>0</v>
      </c>
      <c r="Q7789">
        <v>1.9671000000000001</v>
      </c>
      <c r="R7789">
        <v>-1.3113999999999999</v>
      </c>
      <c r="S7789">
        <v>-0.65569999999999995</v>
      </c>
      <c r="T7789" t="s">
        <v>10009</v>
      </c>
      <c r="U7789" s="92" t="str">
        <f t="shared" si="121"/>
        <v>FR0151211117</v>
      </c>
    </row>
    <row r="7790" spans="1:21">
      <c r="A7790">
        <v>20110930</v>
      </c>
      <c r="B7790" t="s">
        <v>141</v>
      </c>
      <c r="C7790">
        <v>1211118</v>
      </c>
      <c r="D7790" t="s">
        <v>181</v>
      </c>
      <c r="E7790" t="s">
        <v>55</v>
      </c>
      <c r="F7790" t="s">
        <v>34</v>
      </c>
      <c r="G7790">
        <v>10.324165000000001</v>
      </c>
      <c r="H7790">
        <v>0</v>
      </c>
      <c r="I7790">
        <v>10.324165000000001</v>
      </c>
      <c r="J7790">
        <v>5.2198479999999998</v>
      </c>
      <c r="K7790">
        <v>5.104317</v>
      </c>
      <c r="L7790">
        <v>0</v>
      </c>
      <c r="M7790">
        <v>0</v>
      </c>
      <c r="N7790">
        <v>-17.026696999999999</v>
      </c>
      <c r="O7790">
        <v>0</v>
      </c>
      <c r="Q7790">
        <v>0.65569999999999995</v>
      </c>
      <c r="R7790">
        <v>-0.65569999999999995</v>
      </c>
      <c r="S7790">
        <v>0</v>
      </c>
      <c r="T7790" t="s">
        <v>10010</v>
      </c>
      <c r="U7790" s="92" t="str">
        <f t="shared" si="121"/>
        <v>FR0151211118</v>
      </c>
    </row>
    <row r="7791" spans="1:21">
      <c r="A7791">
        <v>20110930</v>
      </c>
      <c r="B7791" t="s">
        <v>141</v>
      </c>
      <c r="C7791">
        <v>1211119</v>
      </c>
      <c r="D7791" t="s">
        <v>181</v>
      </c>
      <c r="E7791" t="s">
        <v>54</v>
      </c>
      <c r="F7791" t="s">
        <v>34</v>
      </c>
      <c r="G7791">
        <v>122.86530358</v>
      </c>
      <c r="H7791">
        <v>0</v>
      </c>
      <c r="I7791">
        <v>122.86530358</v>
      </c>
      <c r="J7791">
        <v>117.76325457999999</v>
      </c>
      <c r="K7791">
        <v>0</v>
      </c>
      <c r="L7791">
        <v>0</v>
      </c>
      <c r="M7791">
        <v>0</v>
      </c>
      <c r="N7791">
        <v>-2.7364950000000001</v>
      </c>
      <c r="O7791">
        <v>5</v>
      </c>
      <c r="Q7791">
        <v>19.0153</v>
      </c>
      <c r="R7791">
        <v>-7.2126999999999999</v>
      </c>
      <c r="S7791">
        <v>-11.8026</v>
      </c>
      <c r="T7791" t="s">
        <v>10011</v>
      </c>
      <c r="U7791" s="92" t="str">
        <f t="shared" si="121"/>
        <v>FR0151211119</v>
      </c>
    </row>
    <row r="7792" spans="1:21">
      <c r="A7792">
        <v>20110930</v>
      </c>
      <c r="B7792" t="s">
        <v>141</v>
      </c>
      <c r="C7792">
        <v>1211120</v>
      </c>
      <c r="D7792" t="s">
        <v>181</v>
      </c>
      <c r="E7792" t="s">
        <v>53</v>
      </c>
      <c r="F7792" t="s">
        <v>34</v>
      </c>
      <c r="G7792">
        <v>170.54763933999999</v>
      </c>
      <c r="H7792">
        <v>0</v>
      </c>
      <c r="I7792">
        <v>170.54763933999999</v>
      </c>
      <c r="J7792">
        <v>170.54763933999999</v>
      </c>
      <c r="K7792">
        <v>0</v>
      </c>
      <c r="L7792">
        <v>0</v>
      </c>
      <c r="M7792">
        <v>0</v>
      </c>
      <c r="N7792">
        <v>0</v>
      </c>
      <c r="O7792">
        <v>0</v>
      </c>
      <c r="Q7792">
        <v>38.0306</v>
      </c>
      <c r="R7792">
        <v>-19.670999999999999</v>
      </c>
      <c r="S7792">
        <v>-18.3596</v>
      </c>
      <c r="T7792" t="s">
        <v>10012</v>
      </c>
      <c r="U7792" s="92" t="str">
        <f t="shared" si="121"/>
        <v>FR0151211120</v>
      </c>
    </row>
    <row r="7793" spans="1:21">
      <c r="A7793">
        <v>20110930</v>
      </c>
      <c r="B7793" t="s">
        <v>141</v>
      </c>
      <c r="C7793">
        <v>1211121</v>
      </c>
      <c r="D7793" t="s">
        <v>181</v>
      </c>
      <c r="E7793" t="s">
        <v>68</v>
      </c>
      <c r="F7793" t="s">
        <v>34</v>
      </c>
      <c r="G7793">
        <v>346.09444092000001</v>
      </c>
      <c r="H7793">
        <v>0</v>
      </c>
      <c r="I7793">
        <v>346.09444092000001</v>
      </c>
      <c r="J7793">
        <v>335.88713491999999</v>
      </c>
      <c r="K7793">
        <v>5.104317</v>
      </c>
      <c r="L7793">
        <v>9.3999999999999997E-4</v>
      </c>
      <c r="M7793">
        <v>0</v>
      </c>
      <c r="N7793">
        <v>22.692191999999999</v>
      </c>
      <c r="O7793">
        <v>5</v>
      </c>
      <c r="Q7793">
        <v>59.668700000000001</v>
      </c>
      <c r="R7793">
        <v>-28.8508</v>
      </c>
      <c r="S7793">
        <v>-30.817900000000002</v>
      </c>
      <c r="T7793" t="s">
        <v>10013</v>
      </c>
      <c r="U7793" s="92" t="str">
        <f t="shared" si="121"/>
        <v>FR0151211121</v>
      </c>
    </row>
    <row r="7794" spans="1:21">
      <c r="A7794">
        <v>20110930</v>
      </c>
      <c r="B7794" t="s">
        <v>141</v>
      </c>
      <c r="C7794">
        <v>1211122</v>
      </c>
      <c r="D7794" t="s">
        <v>181</v>
      </c>
      <c r="E7794" t="s">
        <v>59</v>
      </c>
      <c r="F7794" t="s">
        <v>35</v>
      </c>
      <c r="G7794">
        <v>720.74297478999995</v>
      </c>
      <c r="H7794">
        <v>6.0330000000000002E-3</v>
      </c>
      <c r="I7794">
        <v>93.869574729000007</v>
      </c>
      <c r="J7794">
        <v>0</v>
      </c>
      <c r="K7794">
        <v>0</v>
      </c>
      <c r="L7794">
        <v>93.863541729000005</v>
      </c>
      <c r="M7794">
        <v>0</v>
      </c>
      <c r="N7794" s="94">
        <v>-9.9999999999999995E-7</v>
      </c>
      <c r="O7794">
        <v>0</v>
      </c>
      <c r="Q7794">
        <v>0</v>
      </c>
      <c r="R7794">
        <v>0</v>
      </c>
      <c r="S7794">
        <v>0</v>
      </c>
      <c r="T7794" t="s">
        <v>10014</v>
      </c>
      <c r="U7794" s="92" t="str">
        <f t="shared" si="121"/>
        <v>FR0151211122</v>
      </c>
    </row>
    <row r="7795" spans="1:21">
      <c r="A7795">
        <v>20110930</v>
      </c>
      <c r="B7795" t="s">
        <v>141</v>
      </c>
      <c r="C7795">
        <v>1211123</v>
      </c>
      <c r="D7795" t="s">
        <v>181</v>
      </c>
      <c r="E7795" t="s">
        <v>58</v>
      </c>
      <c r="F7795" t="s">
        <v>35</v>
      </c>
      <c r="G7795">
        <v>730.45175600000005</v>
      </c>
      <c r="H7795">
        <v>1.3261E-2</v>
      </c>
      <c r="I7795">
        <v>227.40622200000001</v>
      </c>
      <c r="J7795">
        <v>0</v>
      </c>
      <c r="K7795">
        <v>2.506151</v>
      </c>
      <c r="L7795">
        <v>224.88681</v>
      </c>
      <c r="M7795">
        <v>0</v>
      </c>
      <c r="N7795">
        <v>-3.0490439999999999</v>
      </c>
      <c r="O7795">
        <v>0</v>
      </c>
      <c r="Q7795">
        <v>0</v>
      </c>
      <c r="R7795">
        <v>0</v>
      </c>
      <c r="S7795">
        <v>0</v>
      </c>
      <c r="T7795" t="s">
        <v>10015</v>
      </c>
      <c r="U7795" s="92" t="str">
        <f t="shared" si="121"/>
        <v>FR0151211123</v>
      </c>
    </row>
    <row r="7796" spans="1:21">
      <c r="A7796">
        <v>20110930</v>
      </c>
      <c r="B7796" t="s">
        <v>141</v>
      </c>
      <c r="C7796">
        <v>1211124</v>
      </c>
      <c r="D7796" t="s">
        <v>181</v>
      </c>
      <c r="E7796" t="s">
        <v>57</v>
      </c>
      <c r="F7796" t="s">
        <v>35</v>
      </c>
      <c r="G7796">
        <v>547.83854499999995</v>
      </c>
      <c r="H7796">
        <v>1.6835290000000001</v>
      </c>
      <c r="I7796">
        <v>29.659921000000001</v>
      </c>
      <c r="J7796">
        <v>0</v>
      </c>
      <c r="K7796">
        <v>0</v>
      </c>
      <c r="L7796">
        <v>25.949698000000001</v>
      </c>
      <c r="M7796">
        <v>0</v>
      </c>
      <c r="N7796">
        <v>-14.812023999999999</v>
      </c>
      <c r="O7796">
        <v>2</v>
      </c>
      <c r="Q7796">
        <v>0</v>
      </c>
      <c r="R7796">
        <v>0</v>
      </c>
      <c r="S7796">
        <v>0</v>
      </c>
      <c r="T7796" t="s">
        <v>10016</v>
      </c>
      <c r="U7796" s="92" t="str">
        <f t="shared" si="121"/>
        <v>FR0151211124</v>
      </c>
    </row>
    <row r="7797" spans="1:21">
      <c r="A7797">
        <v>20110930</v>
      </c>
      <c r="B7797" t="s">
        <v>141</v>
      </c>
      <c r="C7797">
        <v>1211125</v>
      </c>
      <c r="D7797" t="s">
        <v>181</v>
      </c>
      <c r="E7797" t="s">
        <v>56</v>
      </c>
      <c r="F7797" t="s">
        <v>35</v>
      </c>
      <c r="G7797">
        <v>92.486906000000005</v>
      </c>
      <c r="H7797">
        <v>9.4319999999999994E-3</v>
      </c>
      <c r="I7797">
        <v>57.320929</v>
      </c>
      <c r="J7797">
        <v>82.470422999999997</v>
      </c>
      <c r="K7797">
        <v>7.4932790000000002</v>
      </c>
      <c r="L7797">
        <v>-32.652205000000002</v>
      </c>
      <c r="M7797">
        <v>0</v>
      </c>
      <c r="N7797">
        <v>16.424367</v>
      </c>
      <c r="O7797">
        <v>0</v>
      </c>
      <c r="Q7797">
        <v>5.2455999999999996</v>
      </c>
      <c r="R7797">
        <v>-1.9671000000000001</v>
      </c>
      <c r="S7797">
        <v>-3.2785000000000002</v>
      </c>
      <c r="T7797" t="s">
        <v>10017</v>
      </c>
      <c r="U7797" s="92" t="str">
        <f t="shared" si="121"/>
        <v>FR0151211125</v>
      </c>
    </row>
    <row r="7798" spans="1:21">
      <c r="A7798">
        <v>20110930</v>
      </c>
      <c r="B7798" t="s">
        <v>141</v>
      </c>
      <c r="C7798">
        <v>1211126</v>
      </c>
      <c r="D7798" t="s">
        <v>181</v>
      </c>
      <c r="E7798" t="s">
        <v>55</v>
      </c>
      <c r="F7798" t="s">
        <v>35</v>
      </c>
      <c r="G7798">
        <v>528.63090339999997</v>
      </c>
      <c r="H7798">
        <v>0</v>
      </c>
      <c r="I7798">
        <v>200.564796</v>
      </c>
      <c r="J7798">
        <v>102.21</v>
      </c>
      <c r="K7798">
        <v>0</v>
      </c>
      <c r="L7798">
        <v>-13.246186</v>
      </c>
      <c r="M7798">
        <v>0</v>
      </c>
      <c r="N7798">
        <v>-20.131461000000002</v>
      </c>
      <c r="O7798">
        <v>111</v>
      </c>
      <c r="Q7798">
        <v>150.81100000000001</v>
      </c>
      <c r="R7798">
        <v>-50.488900000000001</v>
      </c>
      <c r="S7798">
        <v>-100.32210000000001</v>
      </c>
      <c r="T7798" t="s">
        <v>10018</v>
      </c>
      <c r="U7798" s="92" t="str">
        <f t="shared" si="121"/>
        <v>FR0151211126</v>
      </c>
    </row>
    <row r="7799" spans="1:21">
      <c r="A7799">
        <v>20110930</v>
      </c>
      <c r="B7799" t="s">
        <v>141</v>
      </c>
      <c r="C7799">
        <v>1211127</v>
      </c>
      <c r="D7799" t="s">
        <v>181</v>
      </c>
      <c r="E7799" t="s">
        <v>54</v>
      </c>
      <c r="F7799" t="s">
        <v>35</v>
      </c>
      <c r="G7799">
        <v>171.38086294999999</v>
      </c>
      <c r="H7799">
        <v>0</v>
      </c>
      <c r="I7799">
        <v>-267.3325456</v>
      </c>
      <c r="J7799">
        <v>33.528725000000001</v>
      </c>
      <c r="K7799">
        <v>0</v>
      </c>
      <c r="L7799">
        <v>-373.82945619999998</v>
      </c>
      <c r="M7799">
        <v>0</v>
      </c>
      <c r="N7799">
        <v>0</v>
      </c>
      <c r="O7799">
        <v>67</v>
      </c>
      <c r="Q7799">
        <v>2.6227999999999998</v>
      </c>
      <c r="R7799">
        <v>-1.9671000000000001</v>
      </c>
      <c r="S7799">
        <v>-0.65569999999999995</v>
      </c>
      <c r="T7799" t="s">
        <v>10019</v>
      </c>
      <c r="U7799" s="92" t="str">
        <f t="shared" si="121"/>
        <v>FR0151211127</v>
      </c>
    </row>
    <row r="7800" spans="1:21">
      <c r="A7800">
        <v>20110930</v>
      </c>
      <c r="B7800" t="s">
        <v>141</v>
      </c>
      <c r="C7800">
        <v>1211128</v>
      </c>
      <c r="D7800" t="s">
        <v>181</v>
      </c>
      <c r="E7800" t="s">
        <v>53</v>
      </c>
      <c r="F7800" t="s">
        <v>35</v>
      </c>
      <c r="G7800">
        <v>2273.2129794000002</v>
      </c>
      <c r="H7800">
        <v>0</v>
      </c>
      <c r="I7800">
        <v>2249.1631914</v>
      </c>
      <c r="J7800">
        <v>1627.7292537999999</v>
      </c>
      <c r="K7800">
        <v>0</v>
      </c>
      <c r="L7800">
        <v>22.405519000000002</v>
      </c>
      <c r="M7800">
        <v>0</v>
      </c>
      <c r="N7800">
        <v>0</v>
      </c>
      <c r="O7800">
        <v>414</v>
      </c>
      <c r="Q7800">
        <v>351.45519999999999</v>
      </c>
      <c r="R7800">
        <v>-25.572299999999998</v>
      </c>
      <c r="S7800">
        <v>-325.88290000000001</v>
      </c>
      <c r="T7800" t="s">
        <v>10020</v>
      </c>
      <c r="U7800" s="92" t="str">
        <f t="shared" si="121"/>
        <v>FR0151211128</v>
      </c>
    </row>
    <row r="7801" spans="1:21">
      <c r="A7801">
        <v>20110930</v>
      </c>
      <c r="B7801" t="s">
        <v>141</v>
      </c>
      <c r="C7801">
        <v>1211129</v>
      </c>
      <c r="D7801" t="s">
        <v>181</v>
      </c>
      <c r="E7801" t="s">
        <v>68</v>
      </c>
      <c r="F7801" t="s">
        <v>35</v>
      </c>
      <c r="G7801">
        <v>5064.7449275999998</v>
      </c>
      <c r="H7801">
        <v>1.7122550000000001</v>
      </c>
      <c r="I7801">
        <v>2590.6520885</v>
      </c>
      <c r="J7801">
        <v>1845.9384018000001</v>
      </c>
      <c r="K7801">
        <v>9.9994300000000003</v>
      </c>
      <c r="L7801">
        <v>-52.622278479999999</v>
      </c>
      <c r="M7801">
        <v>0</v>
      </c>
      <c r="N7801">
        <v>-21.568162999999998</v>
      </c>
      <c r="O7801">
        <v>594</v>
      </c>
      <c r="Q7801">
        <v>510.13459999999998</v>
      </c>
      <c r="R7801">
        <v>-79.995400000000004</v>
      </c>
      <c r="S7801">
        <v>-430.13920000000002</v>
      </c>
      <c r="T7801" t="s">
        <v>10021</v>
      </c>
      <c r="U7801" s="92" t="str">
        <f t="shared" si="121"/>
        <v>FR0151211129</v>
      </c>
    </row>
    <row r="7802" spans="1:21">
      <c r="A7802">
        <v>20110930</v>
      </c>
      <c r="B7802" t="s">
        <v>141</v>
      </c>
      <c r="C7802">
        <v>1211130</v>
      </c>
      <c r="D7802" t="s">
        <v>181</v>
      </c>
      <c r="E7802" t="s">
        <v>59</v>
      </c>
      <c r="F7802" t="s">
        <v>36</v>
      </c>
      <c r="G7802">
        <v>0</v>
      </c>
      <c r="H7802">
        <v>0</v>
      </c>
      <c r="I7802">
        <v>0</v>
      </c>
      <c r="J7802">
        <v>0</v>
      </c>
      <c r="K7802">
        <v>0</v>
      </c>
      <c r="L7802">
        <v>0</v>
      </c>
      <c r="M7802">
        <v>0.33528873999999997</v>
      </c>
      <c r="N7802">
        <v>0</v>
      </c>
      <c r="O7802">
        <v>0</v>
      </c>
      <c r="Q7802">
        <v>0</v>
      </c>
      <c r="R7802">
        <v>0</v>
      </c>
      <c r="S7802">
        <v>0</v>
      </c>
      <c r="T7802" t="s">
        <v>10022</v>
      </c>
      <c r="U7802" s="92" t="str">
        <f t="shared" si="121"/>
        <v>FR0151211130</v>
      </c>
    </row>
    <row r="7803" spans="1:21">
      <c r="A7803">
        <v>20110930</v>
      </c>
      <c r="B7803" t="s">
        <v>141</v>
      </c>
      <c r="C7803">
        <v>1211131</v>
      </c>
      <c r="D7803" t="s">
        <v>181</v>
      </c>
      <c r="E7803" t="s">
        <v>58</v>
      </c>
      <c r="F7803" t="s">
        <v>36</v>
      </c>
      <c r="G7803">
        <v>0</v>
      </c>
      <c r="H7803">
        <v>0</v>
      </c>
      <c r="I7803">
        <v>0</v>
      </c>
      <c r="J7803">
        <v>0</v>
      </c>
      <c r="K7803">
        <v>0</v>
      </c>
      <c r="L7803">
        <v>0</v>
      </c>
      <c r="M7803">
        <v>0</v>
      </c>
      <c r="N7803">
        <v>0</v>
      </c>
      <c r="O7803">
        <v>0</v>
      </c>
      <c r="Q7803">
        <v>0</v>
      </c>
      <c r="R7803">
        <v>0</v>
      </c>
      <c r="S7803">
        <v>0</v>
      </c>
      <c r="T7803" t="s">
        <v>10023</v>
      </c>
      <c r="U7803" s="92" t="str">
        <f t="shared" si="121"/>
        <v>FR0151211131</v>
      </c>
    </row>
    <row r="7804" spans="1:21">
      <c r="A7804">
        <v>20110930</v>
      </c>
      <c r="B7804" t="s">
        <v>141</v>
      </c>
      <c r="C7804">
        <v>1211132</v>
      </c>
      <c r="D7804" t="s">
        <v>181</v>
      </c>
      <c r="E7804" t="s">
        <v>57</v>
      </c>
      <c r="F7804" t="s">
        <v>36</v>
      </c>
      <c r="G7804">
        <v>0</v>
      </c>
      <c r="H7804">
        <v>0</v>
      </c>
      <c r="I7804">
        <v>0</v>
      </c>
      <c r="J7804">
        <v>0</v>
      </c>
      <c r="K7804">
        <v>0</v>
      </c>
      <c r="L7804">
        <v>0</v>
      </c>
      <c r="M7804">
        <v>0</v>
      </c>
      <c r="N7804">
        <v>0</v>
      </c>
      <c r="O7804">
        <v>0</v>
      </c>
      <c r="Q7804">
        <v>0</v>
      </c>
      <c r="R7804">
        <v>0</v>
      </c>
      <c r="S7804">
        <v>0</v>
      </c>
      <c r="T7804" t="s">
        <v>10024</v>
      </c>
      <c r="U7804" s="92" t="str">
        <f t="shared" si="121"/>
        <v>FR0151211132</v>
      </c>
    </row>
    <row r="7805" spans="1:21">
      <c r="A7805">
        <v>20110930</v>
      </c>
      <c r="B7805" t="s">
        <v>141</v>
      </c>
      <c r="C7805">
        <v>1211133</v>
      </c>
      <c r="D7805" t="s">
        <v>181</v>
      </c>
      <c r="E7805" t="s">
        <v>56</v>
      </c>
      <c r="F7805" t="s">
        <v>36</v>
      </c>
      <c r="G7805">
        <v>0</v>
      </c>
      <c r="H7805">
        <v>0</v>
      </c>
      <c r="I7805">
        <v>0</v>
      </c>
      <c r="J7805">
        <v>0</v>
      </c>
      <c r="K7805">
        <v>0</v>
      </c>
      <c r="L7805">
        <v>0</v>
      </c>
      <c r="M7805">
        <v>0</v>
      </c>
      <c r="N7805">
        <v>0</v>
      </c>
      <c r="O7805">
        <v>0</v>
      </c>
      <c r="Q7805">
        <v>0</v>
      </c>
      <c r="R7805">
        <v>0</v>
      </c>
      <c r="S7805">
        <v>0</v>
      </c>
      <c r="T7805" t="s">
        <v>10025</v>
      </c>
      <c r="U7805" s="92" t="str">
        <f t="shared" si="121"/>
        <v>FR0151211133</v>
      </c>
    </row>
    <row r="7806" spans="1:21">
      <c r="A7806">
        <v>20110930</v>
      </c>
      <c r="B7806" t="s">
        <v>141</v>
      </c>
      <c r="C7806">
        <v>1211134</v>
      </c>
      <c r="D7806" t="s">
        <v>181</v>
      </c>
      <c r="E7806" t="s">
        <v>55</v>
      </c>
      <c r="F7806" t="s">
        <v>36</v>
      </c>
      <c r="G7806">
        <v>0</v>
      </c>
      <c r="H7806">
        <v>0</v>
      </c>
      <c r="I7806">
        <v>0</v>
      </c>
      <c r="J7806">
        <v>0</v>
      </c>
      <c r="K7806">
        <v>0</v>
      </c>
      <c r="L7806">
        <v>0</v>
      </c>
      <c r="M7806">
        <v>0</v>
      </c>
      <c r="N7806">
        <v>2.3067000000000001E-2</v>
      </c>
      <c r="O7806">
        <v>0</v>
      </c>
      <c r="Q7806">
        <v>0</v>
      </c>
      <c r="R7806">
        <v>0</v>
      </c>
      <c r="S7806">
        <v>0</v>
      </c>
      <c r="T7806" t="s">
        <v>10026</v>
      </c>
      <c r="U7806" s="92" t="str">
        <f t="shared" si="121"/>
        <v>FR0151211134</v>
      </c>
    </row>
    <row r="7807" spans="1:21">
      <c r="A7807">
        <v>20110930</v>
      </c>
      <c r="B7807" t="s">
        <v>141</v>
      </c>
      <c r="C7807">
        <v>1211135</v>
      </c>
      <c r="D7807" t="s">
        <v>181</v>
      </c>
      <c r="E7807" t="s">
        <v>54</v>
      </c>
      <c r="F7807" t="s">
        <v>36</v>
      </c>
      <c r="G7807">
        <v>0</v>
      </c>
      <c r="H7807">
        <v>0</v>
      </c>
      <c r="I7807">
        <v>0</v>
      </c>
      <c r="J7807">
        <v>0</v>
      </c>
      <c r="K7807">
        <v>0</v>
      </c>
      <c r="L7807">
        <v>0</v>
      </c>
      <c r="M7807">
        <v>0</v>
      </c>
      <c r="N7807">
        <v>0</v>
      </c>
      <c r="O7807">
        <v>0</v>
      </c>
      <c r="Q7807">
        <v>0</v>
      </c>
      <c r="R7807">
        <v>0</v>
      </c>
      <c r="S7807">
        <v>0</v>
      </c>
      <c r="T7807" t="s">
        <v>10027</v>
      </c>
      <c r="U7807" s="92" t="str">
        <f t="shared" si="121"/>
        <v>FR0151211135</v>
      </c>
    </row>
    <row r="7808" spans="1:21">
      <c r="A7808">
        <v>20110930</v>
      </c>
      <c r="B7808" t="s">
        <v>141</v>
      </c>
      <c r="C7808">
        <v>1211136</v>
      </c>
      <c r="D7808" t="s">
        <v>181</v>
      </c>
      <c r="E7808" t="s">
        <v>53</v>
      </c>
      <c r="F7808" t="s">
        <v>36</v>
      </c>
      <c r="G7808">
        <v>0</v>
      </c>
      <c r="H7808">
        <v>0</v>
      </c>
      <c r="I7808">
        <v>0</v>
      </c>
      <c r="J7808">
        <v>0</v>
      </c>
      <c r="K7808">
        <v>0</v>
      </c>
      <c r="L7808">
        <v>0</v>
      </c>
      <c r="M7808">
        <v>0</v>
      </c>
      <c r="N7808">
        <v>0</v>
      </c>
      <c r="O7808">
        <v>0</v>
      </c>
      <c r="Q7808">
        <v>0</v>
      </c>
      <c r="R7808">
        <v>0</v>
      </c>
      <c r="S7808">
        <v>0</v>
      </c>
      <c r="T7808" t="s">
        <v>10028</v>
      </c>
      <c r="U7808" s="92" t="str">
        <f t="shared" si="121"/>
        <v>FR0151211136</v>
      </c>
    </row>
    <row r="7809" spans="1:21">
      <c r="A7809">
        <v>20110930</v>
      </c>
      <c r="B7809" t="s">
        <v>141</v>
      </c>
      <c r="C7809">
        <v>1211137</v>
      </c>
      <c r="D7809" t="s">
        <v>181</v>
      </c>
      <c r="E7809" t="s">
        <v>68</v>
      </c>
      <c r="F7809" t="s">
        <v>36</v>
      </c>
      <c r="G7809">
        <v>0</v>
      </c>
      <c r="H7809">
        <v>0</v>
      </c>
      <c r="I7809">
        <v>0</v>
      </c>
      <c r="J7809">
        <v>0</v>
      </c>
      <c r="K7809">
        <v>0</v>
      </c>
      <c r="L7809">
        <v>0</v>
      </c>
      <c r="M7809">
        <v>0.33528873999999997</v>
      </c>
      <c r="N7809">
        <v>2.3067000000000001E-2</v>
      </c>
      <c r="O7809">
        <v>0</v>
      </c>
      <c r="Q7809">
        <v>0</v>
      </c>
      <c r="R7809">
        <v>0</v>
      </c>
      <c r="S7809">
        <v>0</v>
      </c>
      <c r="T7809" t="s">
        <v>10029</v>
      </c>
      <c r="U7809" s="92" t="str">
        <f t="shared" si="121"/>
        <v>FR0151211137</v>
      </c>
    </row>
    <row r="7810" spans="1:21">
      <c r="A7810">
        <v>20110930</v>
      </c>
      <c r="B7810" t="s">
        <v>141</v>
      </c>
      <c r="C7810">
        <v>1211138</v>
      </c>
      <c r="D7810" t="s">
        <v>181</v>
      </c>
      <c r="E7810" t="s">
        <v>59</v>
      </c>
      <c r="F7810" t="s">
        <v>51</v>
      </c>
      <c r="G7810">
        <v>0</v>
      </c>
      <c r="H7810">
        <v>0</v>
      </c>
      <c r="I7810">
        <v>0</v>
      </c>
      <c r="J7810">
        <v>0</v>
      </c>
      <c r="K7810">
        <v>0</v>
      </c>
      <c r="L7810">
        <v>0</v>
      </c>
      <c r="M7810">
        <v>0</v>
      </c>
      <c r="N7810">
        <v>0</v>
      </c>
      <c r="O7810">
        <v>0</v>
      </c>
      <c r="Q7810">
        <v>0</v>
      </c>
      <c r="R7810">
        <v>0</v>
      </c>
      <c r="S7810">
        <v>0</v>
      </c>
      <c r="T7810" t="s">
        <v>10030</v>
      </c>
      <c r="U7810" s="92" t="str">
        <f t="shared" si="121"/>
        <v>FR0151211138</v>
      </c>
    </row>
    <row r="7811" spans="1:21">
      <c r="A7811">
        <v>20110930</v>
      </c>
      <c r="B7811" t="s">
        <v>141</v>
      </c>
      <c r="C7811">
        <v>1211139</v>
      </c>
      <c r="D7811" t="s">
        <v>181</v>
      </c>
      <c r="E7811" t="s">
        <v>58</v>
      </c>
      <c r="F7811" t="s">
        <v>51</v>
      </c>
      <c r="G7811">
        <v>0</v>
      </c>
      <c r="H7811">
        <v>0</v>
      </c>
      <c r="I7811">
        <v>0</v>
      </c>
      <c r="J7811">
        <v>0</v>
      </c>
      <c r="K7811">
        <v>0</v>
      </c>
      <c r="L7811">
        <v>0</v>
      </c>
      <c r="M7811">
        <v>0</v>
      </c>
      <c r="N7811">
        <v>0</v>
      </c>
      <c r="O7811">
        <v>0</v>
      </c>
      <c r="Q7811">
        <v>0</v>
      </c>
      <c r="R7811">
        <v>0</v>
      </c>
      <c r="S7811">
        <v>0</v>
      </c>
      <c r="T7811" t="s">
        <v>10031</v>
      </c>
      <c r="U7811" s="92" t="str">
        <f t="shared" ref="U7811:U7874" si="122">B7811&amp;C7811</f>
        <v>FR0151211139</v>
      </c>
    </row>
    <row r="7812" spans="1:21">
      <c r="A7812">
        <v>20110930</v>
      </c>
      <c r="B7812" t="s">
        <v>141</v>
      </c>
      <c r="C7812">
        <v>1211140</v>
      </c>
      <c r="D7812" t="s">
        <v>181</v>
      </c>
      <c r="E7812" t="s">
        <v>57</v>
      </c>
      <c r="F7812" t="s">
        <v>51</v>
      </c>
      <c r="G7812">
        <v>0</v>
      </c>
      <c r="H7812">
        <v>0</v>
      </c>
      <c r="I7812">
        <v>0</v>
      </c>
      <c r="J7812">
        <v>0</v>
      </c>
      <c r="K7812">
        <v>0</v>
      </c>
      <c r="L7812">
        <v>0</v>
      </c>
      <c r="M7812">
        <v>0</v>
      </c>
      <c r="N7812">
        <v>0</v>
      </c>
      <c r="O7812">
        <v>0</v>
      </c>
      <c r="Q7812">
        <v>0</v>
      </c>
      <c r="R7812">
        <v>0</v>
      </c>
      <c r="S7812">
        <v>0</v>
      </c>
      <c r="T7812" t="s">
        <v>10032</v>
      </c>
      <c r="U7812" s="92" t="str">
        <f t="shared" si="122"/>
        <v>FR0151211140</v>
      </c>
    </row>
    <row r="7813" spans="1:21">
      <c r="A7813">
        <v>20110930</v>
      </c>
      <c r="B7813" t="s">
        <v>141</v>
      </c>
      <c r="C7813">
        <v>1211141</v>
      </c>
      <c r="D7813" t="s">
        <v>181</v>
      </c>
      <c r="E7813" t="s">
        <v>56</v>
      </c>
      <c r="F7813" t="s">
        <v>51</v>
      </c>
      <c r="G7813">
        <v>0</v>
      </c>
      <c r="H7813">
        <v>0</v>
      </c>
      <c r="I7813">
        <v>0</v>
      </c>
      <c r="J7813">
        <v>0</v>
      </c>
      <c r="K7813">
        <v>0</v>
      </c>
      <c r="L7813">
        <v>0</v>
      </c>
      <c r="M7813">
        <v>0</v>
      </c>
      <c r="N7813">
        <v>0</v>
      </c>
      <c r="O7813">
        <v>0</v>
      </c>
      <c r="Q7813">
        <v>0</v>
      </c>
      <c r="R7813">
        <v>0</v>
      </c>
      <c r="S7813">
        <v>0</v>
      </c>
      <c r="T7813" t="s">
        <v>10033</v>
      </c>
      <c r="U7813" s="92" t="str">
        <f t="shared" si="122"/>
        <v>FR0151211141</v>
      </c>
    </row>
    <row r="7814" spans="1:21">
      <c r="A7814">
        <v>20110930</v>
      </c>
      <c r="B7814" t="s">
        <v>141</v>
      </c>
      <c r="C7814">
        <v>1211142</v>
      </c>
      <c r="D7814" t="s">
        <v>181</v>
      </c>
      <c r="E7814" t="s">
        <v>55</v>
      </c>
      <c r="F7814" t="s">
        <v>51</v>
      </c>
      <c r="G7814">
        <v>0</v>
      </c>
      <c r="H7814">
        <v>0</v>
      </c>
      <c r="I7814">
        <v>0</v>
      </c>
      <c r="J7814">
        <v>0</v>
      </c>
      <c r="K7814">
        <v>0</v>
      </c>
      <c r="L7814">
        <v>0</v>
      </c>
      <c r="M7814">
        <v>0</v>
      </c>
      <c r="N7814">
        <v>0</v>
      </c>
      <c r="O7814">
        <v>0</v>
      </c>
      <c r="Q7814">
        <v>0</v>
      </c>
      <c r="R7814">
        <v>0</v>
      </c>
      <c r="S7814">
        <v>0</v>
      </c>
      <c r="T7814" t="s">
        <v>10034</v>
      </c>
      <c r="U7814" s="92" t="str">
        <f t="shared" si="122"/>
        <v>FR0151211142</v>
      </c>
    </row>
    <row r="7815" spans="1:21">
      <c r="A7815">
        <v>20110930</v>
      </c>
      <c r="B7815" t="s">
        <v>141</v>
      </c>
      <c r="C7815">
        <v>1211143</v>
      </c>
      <c r="D7815" t="s">
        <v>181</v>
      </c>
      <c r="E7815" t="s">
        <v>54</v>
      </c>
      <c r="F7815" t="s">
        <v>51</v>
      </c>
      <c r="G7815">
        <v>0</v>
      </c>
      <c r="H7815">
        <v>0</v>
      </c>
      <c r="I7815">
        <v>0</v>
      </c>
      <c r="J7815">
        <v>0</v>
      </c>
      <c r="K7815">
        <v>0</v>
      </c>
      <c r="L7815">
        <v>0</v>
      </c>
      <c r="M7815">
        <v>0</v>
      </c>
      <c r="N7815">
        <v>0</v>
      </c>
      <c r="O7815">
        <v>0</v>
      </c>
      <c r="Q7815">
        <v>0</v>
      </c>
      <c r="R7815">
        <v>0</v>
      </c>
      <c r="S7815">
        <v>0</v>
      </c>
      <c r="T7815" t="s">
        <v>10035</v>
      </c>
      <c r="U7815" s="92" t="str">
        <f t="shared" si="122"/>
        <v>FR0151211143</v>
      </c>
    </row>
    <row r="7816" spans="1:21">
      <c r="A7816">
        <v>20110930</v>
      </c>
      <c r="B7816" t="s">
        <v>141</v>
      </c>
      <c r="C7816">
        <v>1211144</v>
      </c>
      <c r="D7816" t="s">
        <v>181</v>
      </c>
      <c r="E7816" t="s">
        <v>53</v>
      </c>
      <c r="F7816" t="s">
        <v>51</v>
      </c>
      <c r="G7816">
        <v>0</v>
      </c>
      <c r="H7816">
        <v>0</v>
      </c>
      <c r="I7816">
        <v>0</v>
      </c>
      <c r="J7816">
        <v>0</v>
      </c>
      <c r="K7816">
        <v>0</v>
      </c>
      <c r="L7816">
        <v>0</v>
      </c>
      <c r="M7816">
        <v>0</v>
      </c>
      <c r="N7816">
        <v>0</v>
      </c>
      <c r="O7816">
        <v>0</v>
      </c>
      <c r="Q7816">
        <v>0</v>
      </c>
      <c r="R7816">
        <v>0</v>
      </c>
      <c r="S7816">
        <v>0</v>
      </c>
      <c r="T7816" t="s">
        <v>10036</v>
      </c>
      <c r="U7816" s="92" t="str">
        <f t="shared" si="122"/>
        <v>FR0151211144</v>
      </c>
    </row>
    <row r="7817" spans="1:21">
      <c r="A7817">
        <v>20110930</v>
      </c>
      <c r="B7817" t="s">
        <v>141</v>
      </c>
      <c r="C7817">
        <v>1211145</v>
      </c>
      <c r="D7817" t="s">
        <v>181</v>
      </c>
      <c r="E7817" t="s">
        <v>68</v>
      </c>
      <c r="F7817" t="s">
        <v>51</v>
      </c>
      <c r="G7817">
        <v>0</v>
      </c>
      <c r="H7817">
        <v>0</v>
      </c>
      <c r="I7817">
        <v>0</v>
      </c>
      <c r="J7817">
        <v>0</v>
      </c>
      <c r="K7817">
        <v>0</v>
      </c>
      <c r="L7817">
        <v>0</v>
      </c>
      <c r="M7817">
        <v>0</v>
      </c>
      <c r="N7817">
        <v>0</v>
      </c>
      <c r="O7817">
        <v>0</v>
      </c>
      <c r="Q7817">
        <v>0</v>
      </c>
      <c r="R7817">
        <v>0</v>
      </c>
      <c r="S7817">
        <v>0</v>
      </c>
      <c r="T7817" t="s">
        <v>10037</v>
      </c>
      <c r="U7817" s="92" t="str">
        <f t="shared" si="122"/>
        <v>FR0151211145</v>
      </c>
    </row>
    <row r="7818" spans="1:21">
      <c r="A7818">
        <v>20110930</v>
      </c>
      <c r="B7818" t="s">
        <v>141</v>
      </c>
      <c r="C7818">
        <v>1211146</v>
      </c>
      <c r="D7818" t="s">
        <v>181</v>
      </c>
      <c r="E7818" t="s">
        <v>59</v>
      </c>
      <c r="F7818" t="s">
        <v>37</v>
      </c>
      <c r="G7818">
        <v>0</v>
      </c>
      <c r="H7818">
        <v>0</v>
      </c>
      <c r="I7818">
        <v>0</v>
      </c>
      <c r="J7818">
        <v>0</v>
      </c>
      <c r="K7818">
        <v>0</v>
      </c>
      <c r="L7818">
        <v>0</v>
      </c>
      <c r="M7818">
        <v>0</v>
      </c>
      <c r="N7818">
        <v>-66.971102000000002</v>
      </c>
      <c r="O7818">
        <v>0</v>
      </c>
      <c r="Q7818">
        <v>0</v>
      </c>
      <c r="R7818">
        <v>0</v>
      </c>
      <c r="S7818">
        <v>0</v>
      </c>
      <c r="T7818" t="s">
        <v>10038</v>
      </c>
      <c r="U7818" s="92" t="str">
        <f t="shared" si="122"/>
        <v>FR0151211146</v>
      </c>
    </row>
    <row r="7819" spans="1:21">
      <c r="A7819">
        <v>20110930</v>
      </c>
      <c r="B7819" t="s">
        <v>141</v>
      </c>
      <c r="C7819">
        <v>1211147</v>
      </c>
      <c r="D7819" t="s">
        <v>181</v>
      </c>
      <c r="E7819" t="s">
        <v>58</v>
      </c>
      <c r="F7819" t="s">
        <v>37</v>
      </c>
      <c r="G7819">
        <v>0</v>
      </c>
      <c r="H7819">
        <v>0</v>
      </c>
      <c r="I7819">
        <v>0</v>
      </c>
      <c r="J7819">
        <v>0</v>
      </c>
      <c r="K7819">
        <v>0</v>
      </c>
      <c r="L7819">
        <v>0</v>
      </c>
      <c r="M7819">
        <v>0</v>
      </c>
      <c r="N7819">
        <v>-56.298282999999998</v>
      </c>
      <c r="O7819">
        <v>0</v>
      </c>
      <c r="Q7819">
        <v>0</v>
      </c>
      <c r="R7819">
        <v>0</v>
      </c>
      <c r="S7819">
        <v>0</v>
      </c>
      <c r="T7819" t="s">
        <v>10039</v>
      </c>
      <c r="U7819" s="92" t="str">
        <f t="shared" si="122"/>
        <v>FR0151211147</v>
      </c>
    </row>
    <row r="7820" spans="1:21">
      <c r="A7820">
        <v>20110930</v>
      </c>
      <c r="B7820" t="s">
        <v>141</v>
      </c>
      <c r="C7820">
        <v>1211148</v>
      </c>
      <c r="D7820" t="s">
        <v>181</v>
      </c>
      <c r="E7820" t="s">
        <v>57</v>
      </c>
      <c r="F7820" t="s">
        <v>37</v>
      </c>
      <c r="G7820">
        <v>0</v>
      </c>
      <c r="H7820">
        <v>0</v>
      </c>
      <c r="I7820">
        <v>0</v>
      </c>
      <c r="J7820">
        <v>0</v>
      </c>
      <c r="K7820">
        <v>0</v>
      </c>
      <c r="L7820">
        <v>0</v>
      </c>
      <c r="M7820">
        <v>0</v>
      </c>
      <c r="N7820">
        <v>-47.980936999999997</v>
      </c>
      <c r="O7820">
        <v>0</v>
      </c>
      <c r="Q7820">
        <v>0</v>
      </c>
      <c r="R7820">
        <v>0</v>
      </c>
      <c r="S7820">
        <v>0</v>
      </c>
      <c r="T7820" t="s">
        <v>10040</v>
      </c>
      <c r="U7820" s="92" t="str">
        <f t="shared" si="122"/>
        <v>FR0151211148</v>
      </c>
    </row>
    <row r="7821" spans="1:21">
      <c r="A7821">
        <v>20110930</v>
      </c>
      <c r="B7821" t="s">
        <v>141</v>
      </c>
      <c r="C7821">
        <v>1211149</v>
      </c>
      <c r="D7821" t="s">
        <v>181</v>
      </c>
      <c r="E7821" t="s">
        <v>56</v>
      </c>
      <c r="F7821" t="s">
        <v>37</v>
      </c>
      <c r="G7821">
        <v>5.5826710000000004</v>
      </c>
      <c r="H7821">
        <v>0</v>
      </c>
      <c r="I7821">
        <v>5.5826710000000004</v>
      </c>
      <c r="J7821">
        <v>0</v>
      </c>
      <c r="K7821">
        <v>0</v>
      </c>
      <c r="L7821">
        <v>5.5826710000000004</v>
      </c>
      <c r="M7821">
        <v>0</v>
      </c>
      <c r="N7821">
        <v>94.793806000000004</v>
      </c>
      <c r="O7821">
        <v>0</v>
      </c>
      <c r="Q7821">
        <v>0</v>
      </c>
      <c r="R7821">
        <v>0</v>
      </c>
      <c r="S7821">
        <v>0</v>
      </c>
      <c r="T7821" t="s">
        <v>10041</v>
      </c>
      <c r="U7821" s="92" t="str">
        <f t="shared" si="122"/>
        <v>FR0151211149</v>
      </c>
    </row>
    <row r="7822" spans="1:21">
      <c r="A7822">
        <v>20110930</v>
      </c>
      <c r="B7822" t="s">
        <v>141</v>
      </c>
      <c r="C7822">
        <v>1211150</v>
      </c>
      <c r="D7822" t="s">
        <v>181</v>
      </c>
      <c r="E7822" t="s">
        <v>55</v>
      </c>
      <c r="F7822" t="s">
        <v>37</v>
      </c>
      <c r="G7822">
        <v>0</v>
      </c>
      <c r="H7822">
        <v>0</v>
      </c>
      <c r="I7822">
        <v>0</v>
      </c>
      <c r="J7822">
        <v>0</v>
      </c>
      <c r="K7822">
        <v>0</v>
      </c>
      <c r="L7822">
        <v>0</v>
      </c>
      <c r="M7822">
        <v>0</v>
      </c>
      <c r="N7822">
        <v>20.474585999999999</v>
      </c>
      <c r="O7822">
        <v>0</v>
      </c>
      <c r="Q7822">
        <v>0</v>
      </c>
      <c r="R7822">
        <v>0</v>
      </c>
      <c r="S7822">
        <v>0</v>
      </c>
      <c r="T7822" t="s">
        <v>10042</v>
      </c>
      <c r="U7822" s="92" t="str">
        <f t="shared" si="122"/>
        <v>FR0151211150</v>
      </c>
    </row>
    <row r="7823" spans="1:21">
      <c r="A7823">
        <v>20110930</v>
      </c>
      <c r="B7823" t="s">
        <v>141</v>
      </c>
      <c r="C7823">
        <v>1211151</v>
      </c>
      <c r="D7823" t="s">
        <v>181</v>
      </c>
      <c r="E7823" t="s">
        <v>54</v>
      </c>
      <c r="F7823" t="s">
        <v>37</v>
      </c>
      <c r="G7823">
        <v>57.68</v>
      </c>
      <c r="H7823">
        <v>0</v>
      </c>
      <c r="I7823">
        <v>57.68</v>
      </c>
      <c r="J7823">
        <v>0</v>
      </c>
      <c r="K7823">
        <v>0</v>
      </c>
      <c r="L7823">
        <v>57.68</v>
      </c>
      <c r="M7823">
        <v>0</v>
      </c>
      <c r="N7823">
        <v>15.751583999999999</v>
      </c>
      <c r="O7823">
        <v>0</v>
      </c>
      <c r="Q7823">
        <v>0</v>
      </c>
      <c r="R7823">
        <v>0</v>
      </c>
      <c r="S7823">
        <v>0</v>
      </c>
      <c r="T7823" t="s">
        <v>10043</v>
      </c>
      <c r="U7823" s="92" t="str">
        <f t="shared" si="122"/>
        <v>FR0151211151</v>
      </c>
    </row>
    <row r="7824" spans="1:21">
      <c r="A7824">
        <v>20110930</v>
      </c>
      <c r="B7824" t="s">
        <v>141</v>
      </c>
      <c r="C7824">
        <v>1211152</v>
      </c>
      <c r="D7824" t="s">
        <v>181</v>
      </c>
      <c r="E7824" t="s">
        <v>53</v>
      </c>
      <c r="F7824" t="s">
        <v>37</v>
      </c>
      <c r="G7824">
        <v>0</v>
      </c>
      <c r="H7824">
        <v>0</v>
      </c>
      <c r="I7824">
        <v>0</v>
      </c>
      <c r="J7824">
        <v>0</v>
      </c>
      <c r="K7824">
        <v>0</v>
      </c>
      <c r="L7824">
        <v>0</v>
      </c>
      <c r="M7824">
        <v>-36.457832740000001</v>
      </c>
      <c r="N7824">
        <v>0</v>
      </c>
      <c r="O7824">
        <v>0</v>
      </c>
      <c r="Q7824">
        <v>0</v>
      </c>
      <c r="R7824">
        <v>0</v>
      </c>
      <c r="S7824">
        <v>0</v>
      </c>
      <c r="T7824" t="s">
        <v>10044</v>
      </c>
      <c r="U7824" s="92" t="str">
        <f t="shared" si="122"/>
        <v>FR0151211152</v>
      </c>
    </row>
    <row r="7825" spans="1:21">
      <c r="A7825">
        <v>20110930</v>
      </c>
      <c r="B7825" t="s">
        <v>141</v>
      </c>
      <c r="C7825">
        <v>1211153</v>
      </c>
      <c r="D7825" t="s">
        <v>181</v>
      </c>
      <c r="E7825" t="s">
        <v>68</v>
      </c>
      <c r="F7825" t="s">
        <v>37</v>
      </c>
      <c r="G7825">
        <v>63.262670999999997</v>
      </c>
      <c r="H7825">
        <v>0</v>
      </c>
      <c r="I7825">
        <v>63.262670999999997</v>
      </c>
      <c r="J7825">
        <v>0</v>
      </c>
      <c r="K7825">
        <v>0</v>
      </c>
      <c r="L7825">
        <v>63.262670999999997</v>
      </c>
      <c r="M7825">
        <v>-36.457832740000001</v>
      </c>
      <c r="N7825">
        <v>-40.230345999999997</v>
      </c>
      <c r="O7825">
        <v>0</v>
      </c>
      <c r="Q7825">
        <v>0</v>
      </c>
      <c r="R7825">
        <v>0</v>
      </c>
      <c r="S7825">
        <v>0</v>
      </c>
      <c r="T7825" t="s">
        <v>10045</v>
      </c>
      <c r="U7825" s="92" t="str">
        <f t="shared" si="122"/>
        <v>FR0151211153</v>
      </c>
    </row>
    <row r="7826" spans="1:21">
      <c r="A7826">
        <v>20110930</v>
      </c>
      <c r="B7826" t="s">
        <v>141</v>
      </c>
      <c r="C7826">
        <v>1211154</v>
      </c>
      <c r="D7826" t="s">
        <v>181</v>
      </c>
      <c r="E7826" t="s">
        <v>59</v>
      </c>
      <c r="F7826" t="s">
        <v>38</v>
      </c>
      <c r="G7826">
        <v>2.5030000000000001</v>
      </c>
      <c r="H7826">
        <v>2.5030000000000001</v>
      </c>
      <c r="I7826">
        <v>2.5030000000000001</v>
      </c>
      <c r="J7826">
        <v>0</v>
      </c>
      <c r="K7826">
        <v>0</v>
      </c>
      <c r="L7826">
        <v>0</v>
      </c>
      <c r="M7826">
        <v>0</v>
      </c>
      <c r="N7826">
        <v>0</v>
      </c>
      <c r="O7826">
        <v>0</v>
      </c>
      <c r="Q7826">
        <v>0</v>
      </c>
      <c r="R7826">
        <v>0</v>
      </c>
      <c r="S7826">
        <v>0</v>
      </c>
      <c r="T7826" t="s">
        <v>10046</v>
      </c>
      <c r="U7826" s="92" t="str">
        <f t="shared" si="122"/>
        <v>FR0151211154</v>
      </c>
    </row>
    <row r="7827" spans="1:21">
      <c r="A7827">
        <v>20110930</v>
      </c>
      <c r="B7827" t="s">
        <v>141</v>
      </c>
      <c r="C7827">
        <v>1211155</v>
      </c>
      <c r="D7827" t="s">
        <v>181</v>
      </c>
      <c r="E7827" t="s">
        <v>58</v>
      </c>
      <c r="F7827" t="s">
        <v>38</v>
      </c>
      <c r="G7827">
        <v>0</v>
      </c>
      <c r="H7827">
        <v>0</v>
      </c>
      <c r="I7827">
        <v>0</v>
      </c>
      <c r="J7827">
        <v>0</v>
      </c>
      <c r="K7827">
        <v>0</v>
      </c>
      <c r="L7827">
        <v>0</v>
      </c>
      <c r="M7827">
        <v>0</v>
      </c>
      <c r="N7827">
        <v>0</v>
      </c>
      <c r="O7827">
        <v>0</v>
      </c>
      <c r="Q7827">
        <v>0</v>
      </c>
      <c r="R7827">
        <v>0</v>
      </c>
      <c r="S7827">
        <v>0</v>
      </c>
      <c r="T7827" t="s">
        <v>10047</v>
      </c>
      <c r="U7827" s="92" t="str">
        <f t="shared" si="122"/>
        <v>FR0151211155</v>
      </c>
    </row>
    <row r="7828" spans="1:21">
      <c r="A7828">
        <v>20110930</v>
      </c>
      <c r="B7828" t="s">
        <v>141</v>
      </c>
      <c r="C7828">
        <v>1211156</v>
      </c>
      <c r="D7828" t="s">
        <v>181</v>
      </c>
      <c r="E7828" t="s">
        <v>57</v>
      </c>
      <c r="F7828" t="s">
        <v>38</v>
      </c>
      <c r="G7828">
        <v>0</v>
      </c>
      <c r="H7828">
        <v>0</v>
      </c>
      <c r="I7828">
        <v>0</v>
      </c>
      <c r="J7828">
        <v>0</v>
      </c>
      <c r="K7828">
        <v>0</v>
      </c>
      <c r="L7828">
        <v>0</v>
      </c>
      <c r="M7828">
        <v>0</v>
      </c>
      <c r="N7828">
        <v>0</v>
      </c>
      <c r="O7828">
        <v>0</v>
      </c>
      <c r="Q7828">
        <v>0</v>
      </c>
      <c r="R7828">
        <v>0</v>
      </c>
      <c r="S7828">
        <v>0</v>
      </c>
      <c r="T7828" t="s">
        <v>10048</v>
      </c>
      <c r="U7828" s="92" t="str">
        <f t="shared" si="122"/>
        <v>FR0151211156</v>
      </c>
    </row>
    <row r="7829" spans="1:21">
      <c r="A7829">
        <v>20110930</v>
      </c>
      <c r="B7829" t="s">
        <v>141</v>
      </c>
      <c r="C7829">
        <v>1211157</v>
      </c>
      <c r="D7829" t="s">
        <v>181</v>
      </c>
      <c r="E7829" t="s">
        <v>56</v>
      </c>
      <c r="F7829" t="s">
        <v>38</v>
      </c>
      <c r="G7829">
        <v>0</v>
      </c>
      <c r="H7829">
        <v>0</v>
      </c>
      <c r="I7829">
        <v>0</v>
      </c>
      <c r="J7829">
        <v>0</v>
      </c>
      <c r="K7829">
        <v>0</v>
      </c>
      <c r="L7829">
        <v>0</v>
      </c>
      <c r="M7829">
        <v>0</v>
      </c>
      <c r="N7829">
        <v>0</v>
      </c>
      <c r="O7829">
        <v>0</v>
      </c>
      <c r="Q7829">
        <v>0</v>
      </c>
      <c r="R7829">
        <v>0</v>
      </c>
      <c r="S7829">
        <v>0</v>
      </c>
      <c r="T7829" t="s">
        <v>10049</v>
      </c>
      <c r="U7829" s="92" t="str">
        <f t="shared" si="122"/>
        <v>FR0151211157</v>
      </c>
    </row>
    <row r="7830" spans="1:21">
      <c r="A7830">
        <v>20110930</v>
      </c>
      <c r="B7830" t="s">
        <v>141</v>
      </c>
      <c r="C7830">
        <v>1211158</v>
      </c>
      <c r="D7830" t="s">
        <v>181</v>
      </c>
      <c r="E7830" t="s">
        <v>55</v>
      </c>
      <c r="F7830" t="s">
        <v>38</v>
      </c>
      <c r="G7830">
        <v>1.4276500000000001</v>
      </c>
      <c r="H7830">
        <v>0</v>
      </c>
      <c r="I7830">
        <v>1.4276500000000001</v>
      </c>
      <c r="J7830">
        <v>0</v>
      </c>
      <c r="K7830">
        <v>0</v>
      </c>
      <c r="L7830">
        <v>1.4276500000000001</v>
      </c>
      <c r="M7830">
        <v>0</v>
      </c>
      <c r="N7830">
        <v>0</v>
      </c>
      <c r="O7830">
        <v>0</v>
      </c>
      <c r="Q7830">
        <v>0</v>
      </c>
      <c r="R7830">
        <v>0</v>
      </c>
      <c r="S7830">
        <v>0</v>
      </c>
      <c r="T7830" t="s">
        <v>10050</v>
      </c>
      <c r="U7830" s="92" t="str">
        <f t="shared" si="122"/>
        <v>FR0151211158</v>
      </c>
    </row>
    <row r="7831" spans="1:21">
      <c r="A7831">
        <v>20110930</v>
      </c>
      <c r="B7831" t="s">
        <v>141</v>
      </c>
      <c r="C7831">
        <v>1211159</v>
      </c>
      <c r="D7831" t="s">
        <v>181</v>
      </c>
      <c r="E7831" t="s">
        <v>54</v>
      </c>
      <c r="F7831" t="s">
        <v>38</v>
      </c>
      <c r="G7831">
        <v>0</v>
      </c>
      <c r="H7831">
        <v>0</v>
      </c>
      <c r="I7831">
        <v>0</v>
      </c>
      <c r="J7831">
        <v>0</v>
      </c>
      <c r="K7831">
        <v>0</v>
      </c>
      <c r="L7831">
        <v>0</v>
      </c>
      <c r="M7831">
        <v>0</v>
      </c>
      <c r="N7831">
        <v>0</v>
      </c>
      <c r="O7831">
        <v>0</v>
      </c>
      <c r="Q7831">
        <v>-4.5899000000000001</v>
      </c>
      <c r="R7831">
        <v>5.2455999999999996</v>
      </c>
      <c r="S7831">
        <v>-0.65569999999999995</v>
      </c>
      <c r="T7831" t="s">
        <v>10051</v>
      </c>
      <c r="U7831" s="92" t="str">
        <f t="shared" si="122"/>
        <v>FR0151211159</v>
      </c>
    </row>
    <row r="7832" spans="1:21">
      <c r="A7832">
        <v>20110930</v>
      </c>
      <c r="B7832" t="s">
        <v>141</v>
      </c>
      <c r="C7832">
        <v>1211160</v>
      </c>
      <c r="D7832" t="s">
        <v>181</v>
      </c>
      <c r="E7832" t="s">
        <v>53</v>
      </c>
      <c r="F7832" t="s">
        <v>38</v>
      </c>
      <c r="G7832">
        <v>0</v>
      </c>
      <c r="H7832">
        <v>0</v>
      </c>
      <c r="I7832">
        <v>0</v>
      </c>
      <c r="J7832">
        <v>0</v>
      </c>
      <c r="K7832">
        <v>0</v>
      </c>
      <c r="L7832">
        <v>0</v>
      </c>
      <c r="M7832">
        <v>0</v>
      </c>
      <c r="N7832">
        <v>0</v>
      </c>
      <c r="O7832">
        <v>23</v>
      </c>
      <c r="Q7832">
        <v>0</v>
      </c>
      <c r="R7832">
        <v>0</v>
      </c>
      <c r="S7832">
        <v>0</v>
      </c>
      <c r="T7832" t="s">
        <v>10052</v>
      </c>
      <c r="U7832" s="92" t="str">
        <f t="shared" si="122"/>
        <v>FR0151211160</v>
      </c>
    </row>
    <row r="7833" spans="1:21">
      <c r="A7833">
        <v>20110930</v>
      </c>
      <c r="B7833" t="s">
        <v>141</v>
      </c>
      <c r="C7833">
        <v>1211161</v>
      </c>
      <c r="D7833" t="s">
        <v>181</v>
      </c>
      <c r="E7833" t="s">
        <v>68</v>
      </c>
      <c r="F7833" t="s">
        <v>38</v>
      </c>
      <c r="G7833">
        <v>3.93065</v>
      </c>
      <c r="H7833">
        <v>2.5030000000000001</v>
      </c>
      <c r="I7833">
        <v>3.93065</v>
      </c>
      <c r="J7833">
        <v>0</v>
      </c>
      <c r="K7833">
        <v>0</v>
      </c>
      <c r="L7833">
        <v>1.4276500000000001</v>
      </c>
      <c r="M7833">
        <v>0</v>
      </c>
      <c r="N7833">
        <v>0</v>
      </c>
      <c r="O7833">
        <v>23</v>
      </c>
      <c r="Q7833">
        <v>-4.5899000000000001</v>
      </c>
      <c r="R7833">
        <v>5.2455999999999996</v>
      </c>
      <c r="S7833">
        <v>-0.65569999999999995</v>
      </c>
      <c r="T7833" t="s">
        <v>10053</v>
      </c>
      <c r="U7833" s="92" t="str">
        <f t="shared" si="122"/>
        <v>FR0151211161</v>
      </c>
    </row>
    <row r="7834" spans="1:21">
      <c r="A7834">
        <v>20110930</v>
      </c>
      <c r="B7834" t="s">
        <v>141</v>
      </c>
      <c r="C7834">
        <v>1211162</v>
      </c>
      <c r="D7834" t="s">
        <v>181</v>
      </c>
      <c r="E7834" t="s">
        <v>59</v>
      </c>
      <c r="F7834" t="s">
        <v>39</v>
      </c>
      <c r="G7834">
        <v>0</v>
      </c>
      <c r="H7834">
        <v>0</v>
      </c>
      <c r="I7834">
        <v>0</v>
      </c>
      <c r="J7834">
        <v>0</v>
      </c>
      <c r="K7834">
        <v>0</v>
      </c>
      <c r="L7834">
        <v>0</v>
      </c>
      <c r="M7834">
        <v>0</v>
      </c>
      <c r="N7834">
        <v>0</v>
      </c>
      <c r="O7834">
        <v>0</v>
      </c>
      <c r="Q7834">
        <v>0</v>
      </c>
      <c r="R7834">
        <v>0</v>
      </c>
      <c r="S7834">
        <v>0</v>
      </c>
      <c r="T7834" t="s">
        <v>10054</v>
      </c>
      <c r="U7834" s="92" t="str">
        <f t="shared" si="122"/>
        <v>FR0151211162</v>
      </c>
    </row>
    <row r="7835" spans="1:21">
      <c r="A7835">
        <v>20110930</v>
      </c>
      <c r="B7835" t="s">
        <v>141</v>
      </c>
      <c r="C7835">
        <v>1211163</v>
      </c>
      <c r="D7835" t="s">
        <v>181</v>
      </c>
      <c r="E7835" t="s">
        <v>58</v>
      </c>
      <c r="F7835" t="s">
        <v>39</v>
      </c>
      <c r="G7835">
        <v>0</v>
      </c>
      <c r="H7835">
        <v>0</v>
      </c>
      <c r="I7835">
        <v>0</v>
      </c>
      <c r="J7835">
        <v>0</v>
      </c>
      <c r="K7835">
        <v>0</v>
      </c>
      <c r="L7835">
        <v>0</v>
      </c>
      <c r="M7835">
        <v>0</v>
      </c>
      <c r="N7835">
        <v>0</v>
      </c>
      <c r="O7835">
        <v>0</v>
      </c>
      <c r="Q7835">
        <v>0</v>
      </c>
      <c r="R7835">
        <v>0</v>
      </c>
      <c r="S7835">
        <v>0</v>
      </c>
      <c r="T7835" t="s">
        <v>10055</v>
      </c>
      <c r="U7835" s="92" t="str">
        <f t="shared" si="122"/>
        <v>FR0151211163</v>
      </c>
    </row>
    <row r="7836" spans="1:21">
      <c r="A7836">
        <v>20110930</v>
      </c>
      <c r="B7836" t="s">
        <v>141</v>
      </c>
      <c r="C7836">
        <v>1211164</v>
      </c>
      <c r="D7836" t="s">
        <v>181</v>
      </c>
      <c r="E7836" t="s">
        <v>57</v>
      </c>
      <c r="F7836" t="s">
        <v>39</v>
      </c>
      <c r="G7836">
        <v>0</v>
      </c>
      <c r="H7836">
        <v>0</v>
      </c>
      <c r="I7836">
        <v>0</v>
      </c>
      <c r="J7836">
        <v>0</v>
      </c>
      <c r="K7836">
        <v>0</v>
      </c>
      <c r="L7836">
        <v>0</v>
      </c>
      <c r="M7836">
        <v>0</v>
      </c>
      <c r="N7836">
        <v>0</v>
      </c>
      <c r="O7836">
        <v>0</v>
      </c>
      <c r="Q7836">
        <v>0</v>
      </c>
      <c r="R7836">
        <v>0</v>
      </c>
      <c r="S7836">
        <v>0</v>
      </c>
      <c r="T7836" t="s">
        <v>10056</v>
      </c>
      <c r="U7836" s="92" t="str">
        <f t="shared" si="122"/>
        <v>FR0151211164</v>
      </c>
    </row>
    <row r="7837" spans="1:21">
      <c r="A7837">
        <v>20110930</v>
      </c>
      <c r="B7837" t="s">
        <v>141</v>
      </c>
      <c r="C7837">
        <v>1211165</v>
      </c>
      <c r="D7837" t="s">
        <v>181</v>
      </c>
      <c r="E7837" t="s">
        <v>56</v>
      </c>
      <c r="F7837" t="s">
        <v>39</v>
      </c>
      <c r="G7837">
        <v>0</v>
      </c>
      <c r="H7837">
        <v>0</v>
      </c>
      <c r="I7837">
        <v>0</v>
      </c>
      <c r="J7837">
        <v>0</v>
      </c>
      <c r="K7837">
        <v>0</v>
      </c>
      <c r="L7837">
        <v>0</v>
      </c>
      <c r="M7837">
        <v>0</v>
      </c>
      <c r="N7837">
        <v>0</v>
      </c>
      <c r="O7837">
        <v>0</v>
      </c>
      <c r="Q7837">
        <v>0</v>
      </c>
      <c r="R7837">
        <v>0</v>
      </c>
      <c r="S7837">
        <v>0</v>
      </c>
      <c r="T7837" t="s">
        <v>10057</v>
      </c>
      <c r="U7837" s="92" t="str">
        <f t="shared" si="122"/>
        <v>FR0151211165</v>
      </c>
    </row>
    <row r="7838" spans="1:21">
      <c r="A7838">
        <v>20110930</v>
      </c>
      <c r="B7838" t="s">
        <v>141</v>
      </c>
      <c r="C7838">
        <v>1211166</v>
      </c>
      <c r="D7838" t="s">
        <v>181</v>
      </c>
      <c r="E7838" t="s">
        <v>55</v>
      </c>
      <c r="F7838" t="s">
        <v>39</v>
      </c>
      <c r="G7838">
        <v>0</v>
      </c>
      <c r="H7838">
        <v>0</v>
      </c>
      <c r="I7838">
        <v>0</v>
      </c>
      <c r="J7838">
        <v>0</v>
      </c>
      <c r="K7838">
        <v>0</v>
      </c>
      <c r="L7838">
        <v>0</v>
      </c>
      <c r="M7838">
        <v>0</v>
      </c>
      <c r="N7838">
        <v>0</v>
      </c>
      <c r="O7838">
        <v>0</v>
      </c>
      <c r="Q7838">
        <v>0</v>
      </c>
      <c r="R7838">
        <v>0</v>
      </c>
      <c r="S7838">
        <v>0</v>
      </c>
      <c r="T7838" t="s">
        <v>10058</v>
      </c>
      <c r="U7838" s="92" t="str">
        <f t="shared" si="122"/>
        <v>FR0151211166</v>
      </c>
    </row>
    <row r="7839" spans="1:21">
      <c r="A7839">
        <v>20110930</v>
      </c>
      <c r="B7839" t="s">
        <v>141</v>
      </c>
      <c r="C7839">
        <v>1211167</v>
      </c>
      <c r="D7839" t="s">
        <v>181</v>
      </c>
      <c r="E7839" t="s">
        <v>54</v>
      </c>
      <c r="F7839" t="s">
        <v>39</v>
      </c>
      <c r="G7839">
        <v>0</v>
      </c>
      <c r="H7839">
        <v>0</v>
      </c>
      <c r="I7839">
        <v>0</v>
      </c>
      <c r="J7839">
        <v>0</v>
      </c>
      <c r="K7839">
        <v>0</v>
      </c>
      <c r="L7839">
        <v>0</v>
      </c>
      <c r="M7839">
        <v>0</v>
      </c>
      <c r="N7839">
        <v>0</v>
      </c>
      <c r="O7839">
        <v>0</v>
      </c>
      <c r="Q7839">
        <v>0</v>
      </c>
      <c r="R7839">
        <v>0</v>
      </c>
      <c r="S7839">
        <v>0</v>
      </c>
      <c r="T7839" t="s">
        <v>10059</v>
      </c>
      <c r="U7839" s="92" t="str">
        <f t="shared" si="122"/>
        <v>FR0151211167</v>
      </c>
    </row>
    <row r="7840" spans="1:21">
      <c r="A7840">
        <v>20110930</v>
      </c>
      <c r="B7840" t="s">
        <v>141</v>
      </c>
      <c r="C7840">
        <v>1211168</v>
      </c>
      <c r="D7840" t="s">
        <v>181</v>
      </c>
      <c r="E7840" t="s">
        <v>53</v>
      </c>
      <c r="F7840" t="s">
        <v>39</v>
      </c>
      <c r="G7840">
        <v>0</v>
      </c>
      <c r="H7840">
        <v>0</v>
      </c>
      <c r="I7840">
        <v>0</v>
      </c>
      <c r="J7840">
        <v>0</v>
      </c>
      <c r="K7840">
        <v>0</v>
      </c>
      <c r="L7840">
        <v>0</v>
      </c>
      <c r="M7840">
        <v>0</v>
      </c>
      <c r="N7840">
        <v>0</v>
      </c>
      <c r="O7840">
        <v>0</v>
      </c>
      <c r="Q7840">
        <v>0</v>
      </c>
      <c r="R7840">
        <v>0</v>
      </c>
      <c r="S7840">
        <v>0</v>
      </c>
      <c r="T7840" t="s">
        <v>10060</v>
      </c>
      <c r="U7840" s="92" t="str">
        <f t="shared" si="122"/>
        <v>FR0151211168</v>
      </c>
    </row>
    <row r="7841" spans="1:21">
      <c r="A7841">
        <v>20110930</v>
      </c>
      <c r="B7841" t="s">
        <v>141</v>
      </c>
      <c r="C7841">
        <v>1211169</v>
      </c>
      <c r="D7841" t="s">
        <v>181</v>
      </c>
      <c r="E7841" t="s">
        <v>68</v>
      </c>
      <c r="F7841" t="s">
        <v>39</v>
      </c>
      <c r="G7841">
        <v>0</v>
      </c>
      <c r="H7841">
        <v>0</v>
      </c>
      <c r="I7841">
        <v>0</v>
      </c>
      <c r="J7841">
        <v>0</v>
      </c>
      <c r="K7841">
        <v>0</v>
      </c>
      <c r="L7841">
        <v>0</v>
      </c>
      <c r="M7841">
        <v>0</v>
      </c>
      <c r="N7841">
        <v>0</v>
      </c>
      <c r="O7841">
        <v>0</v>
      </c>
      <c r="Q7841">
        <v>0</v>
      </c>
      <c r="R7841">
        <v>0</v>
      </c>
      <c r="S7841">
        <v>0</v>
      </c>
      <c r="T7841" t="s">
        <v>10061</v>
      </c>
      <c r="U7841" s="92" t="str">
        <f t="shared" si="122"/>
        <v>FR0151211169</v>
      </c>
    </row>
    <row r="7842" spans="1:21">
      <c r="A7842">
        <v>20110930</v>
      </c>
      <c r="B7842" t="s">
        <v>141</v>
      </c>
      <c r="C7842">
        <v>1211170</v>
      </c>
      <c r="D7842" t="s">
        <v>181</v>
      </c>
      <c r="E7842" t="s">
        <v>59</v>
      </c>
      <c r="F7842" t="s">
        <v>40</v>
      </c>
      <c r="G7842">
        <v>157.440425</v>
      </c>
      <c r="H7842">
        <v>0</v>
      </c>
      <c r="I7842">
        <v>131.34485799999999</v>
      </c>
      <c r="J7842">
        <v>0</v>
      </c>
      <c r="K7842">
        <v>0</v>
      </c>
      <c r="L7842">
        <v>131.34485799999999</v>
      </c>
      <c r="M7842">
        <v>-1.3678169200000001</v>
      </c>
      <c r="N7842" s="94">
        <v>-9.9999999999999995E-7</v>
      </c>
      <c r="O7842">
        <v>0</v>
      </c>
      <c r="Q7842">
        <v>0</v>
      </c>
      <c r="R7842">
        <v>0</v>
      </c>
      <c r="S7842">
        <v>0</v>
      </c>
      <c r="T7842" t="s">
        <v>10062</v>
      </c>
      <c r="U7842" s="92" t="str">
        <f t="shared" si="122"/>
        <v>FR0151211170</v>
      </c>
    </row>
    <row r="7843" spans="1:21">
      <c r="A7843">
        <v>20110930</v>
      </c>
      <c r="B7843" t="s">
        <v>141</v>
      </c>
      <c r="C7843">
        <v>1211171</v>
      </c>
      <c r="D7843" t="s">
        <v>181</v>
      </c>
      <c r="E7843" t="s">
        <v>58</v>
      </c>
      <c r="F7843" t="s">
        <v>40</v>
      </c>
      <c r="G7843">
        <v>150.550318</v>
      </c>
      <c r="H7843">
        <v>0</v>
      </c>
      <c r="I7843">
        <v>148.126203</v>
      </c>
      <c r="J7843">
        <v>0</v>
      </c>
      <c r="K7843">
        <v>0</v>
      </c>
      <c r="L7843">
        <v>148.126203</v>
      </c>
      <c r="M7843">
        <v>0</v>
      </c>
      <c r="N7843">
        <v>0</v>
      </c>
      <c r="O7843">
        <v>0</v>
      </c>
      <c r="Q7843">
        <v>0</v>
      </c>
      <c r="R7843">
        <v>0</v>
      </c>
      <c r="S7843">
        <v>0</v>
      </c>
      <c r="T7843" t="s">
        <v>10063</v>
      </c>
      <c r="U7843" s="92" t="str">
        <f t="shared" si="122"/>
        <v>FR0151211171</v>
      </c>
    </row>
    <row r="7844" spans="1:21">
      <c r="A7844">
        <v>20110930</v>
      </c>
      <c r="B7844" t="s">
        <v>141</v>
      </c>
      <c r="C7844">
        <v>1211172</v>
      </c>
      <c r="D7844" t="s">
        <v>181</v>
      </c>
      <c r="E7844" t="s">
        <v>57</v>
      </c>
      <c r="F7844" t="s">
        <v>40</v>
      </c>
      <c r="G7844">
        <v>478.19631900000002</v>
      </c>
      <c r="H7844">
        <v>0</v>
      </c>
      <c r="I7844">
        <v>328.96247699999998</v>
      </c>
      <c r="J7844">
        <v>0</v>
      </c>
      <c r="K7844">
        <v>0</v>
      </c>
      <c r="L7844">
        <v>328.96247699999998</v>
      </c>
      <c r="M7844">
        <v>-18.673664219999999</v>
      </c>
      <c r="N7844">
        <v>0</v>
      </c>
      <c r="O7844">
        <v>0</v>
      </c>
      <c r="Q7844">
        <v>0</v>
      </c>
      <c r="R7844">
        <v>0</v>
      </c>
      <c r="S7844">
        <v>0</v>
      </c>
      <c r="T7844" t="s">
        <v>10064</v>
      </c>
      <c r="U7844" s="92" t="str">
        <f t="shared" si="122"/>
        <v>FR0151211172</v>
      </c>
    </row>
    <row r="7845" spans="1:21">
      <c r="A7845">
        <v>20110930</v>
      </c>
      <c r="B7845" t="s">
        <v>141</v>
      </c>
      <c r="C7845">
        <v>1211173</v>
      </c>
      <c r="D7845" t="s">
        <v>181</v>
      </c>
      <c r="E7845" t="s">
        <v>56</v>
      </c>
      <c r="F7845" t="s">
        <v>40</v>
      </c>
      <c r="G7845">
        <v>218.27751599999999</v>
      </c>
      <c r="H7845">
        <v>0</v>
      </c>
      <c r="I7845">
        <v>7.9810840000000001</v>
      </c>
      <c r="J7845">
        <v>0</v>
      </c>
      <c r="K7845">
        <v>0</v>
      </c>
      <c r="L7845">
        <v>7.9810840000000001</v>
      </c>
      <c r="M7845">
        <v>-15.49125956</v>
      </c>
      <c r="N7845">
        <v>20.008835000000001</v>
      </c>
      <c r="O7845">
        <v>0</v>
      </c>
      <c r="Q7845">
        <v>0</v>
      </c>
      <c r="R7845">
        <v>0</v>
      </c>
      <c r="S7845">
        <v>0</v>
      </c>
      <c r="T7845" t="s">
        <v>10065</v>
      </c>
      <c r="U7845" s="92" t="str">
        <f t="shared" si="122"/>
        <v>FR0151211173</v>
      </c>
    </row>
    <row r="7846" spans="1:21">
      <c r="A7846">
        <v>20110930</v>
      </c>
      <c r="B7846" t="s">
        <v>141</v>
      </c>
      <c r="C7846">
        <v>1211174</v>
      </c>
      <c r="D7846" t="s">
        <v>181</v>
      </c>
      <c r="E7846" t="s">
        <v>55</v>
      </c>
      <c r="F7846" t="s">
        <v>40</v>
      </c>
      <c r="G7846">
        <v>378.66939724999997</v>
      </c>
      <c r="H7846">
        <v>0</v>
      </c>
      <c r="I7846">
        <v>55.926257253000003</v>
      </c>
      <c r="J7846">
        <v>0</v>
      </c>
      <c r="K7846">
        <v>0</v>
      </c>
      <c r="L7846">
        <v>55.926257253000003</v>
      </c>
      <c r="M7846">
        <v>32.208106489999999</v>
      </c>
      <c r="N7846">
        <v>-21.614815</v>
      </c>
      <c r="O7846">
        <v>0</v>
      </c>
      <c r="Q7846">
        <v>0</v>
      </c>
      <c r="R7846">
        <v>0</v>
      </c>
      <c r="S7846">
        <v>0</v>
      </c>
      <c r="T7846" t="s">
        <v>10066</v>
      </c>
      <c r="U7846" s="92" t="str">
        <f t="shared" si="122"/>
        <v>FR0151211174</v>
      </c>
    </row>
    <row r="7847" spans="1:21">
      <c r="A7847">
        <v>20110930</v>
      </c>
      <c r="B7847" t="s">
        <v>141</v>
      </c>
      <c r="C7847">
        <v>1211175</v>
      </c>
      <c r="D7847" t="s">
        <v>181</v>
      </c>
      <c r="E7847" t="s">
        <v>54</v>
      </c>
      <c r="F7847" t="s">
        <v>40</v>
      </c>
      <c r="G7847">
        <v>94.646573000000004</v>
      </c>
      <c r="H7847">
        <v>0</v>
      </c>
      <c r="I7847">
        <v>-63.689120000000003</v>
      </c>
      <c r="J7847">
        <v>0</v>
      </c>
      <c r="K7847">
        <v>0</v>
      </c>
      <c r="L7847">
        <v>-63.689120000000003</v>
      </c>
      <c r="M7847">
        <v>-2.3728203799999998</v>
      </c>
      <c r="N7847">
        <v>0</v>
      </c>
      <c r="O7847">
        <v>0</v>
      </c>
      <c r="Q7847">
        <v>0</v>
      </c>
      <c r="R7847">
        <v>0</v>
      </c>
      <c r="S7847">
        <v>0</v>
      </c>
      <c r="T7847" t="s">
        <v>10067</v>
      </c>
      <c r="U7847" s="92" t="str">
        <f t="shared" si="122"/>
        <v>FR0151211175</v>
      </c>
    </row>
    <row r="7848" spans="1:21">
      <c r="A7848">
        <v>20110930</v>
      </c>
      <c r="B7848" t="s">
        <v>141</v>
      </c>
      <c r="C7848">
        <v>1211176</v>
      </c>
      <c r="D7848" t="s">
        <v>181</v>
      </c>
      <c r="E7848" t="s">
        <v>53</v>
      </c>
      <c r="F7848" t="s">
        <v>40</v>
      </c>
      <c r="G7848">
        <v>3.7016559999999998</v>
      </c>
      <c r="H7848">
        <v>0</v>
      </c>
      <c r="I7848">
        <v>-31.40785</v>
      </c>
      <c r="J7848">
        <v>0</v>
      </c>
      <c r="K7848">
        <v>0</v>
      </c>
      <c r="L7848">
        <v>-31.40785</v>
      </c>
      <c r="M7848">
        <v>-237.44552150000001</v>
      </c>
      <c r="N7848">
        <v>0</v>
      </c>
      <c r="O7848">
        <v>0</v>
      </c>
      <c r="Q7848">
        <v>0</v>
      </c>
      <c r="R7848">
        <v>0</v>
      </c>
      <c r="S7848">
        <v>0</v>
      </c>
      <c r="T7848" t="s">
        <v>10068</v>
      </c>
      <c r="U7848" s="92" t="str">
        <f t="shared" si="122"/>
        <v>FR0151211176</v>
      </c>
    </row>
    <row r="7849" spans="1:21">
      <c r="A7849">
        <v>20110930</v>
      </c>
      <c r="B7849" t="s">
        <v>141</v>
      </c>
      <c r="C7849">
        <v>1211177</v>
      </c>
      <c r="D7849" t="s">
        <v>181</v>
      </c>
      <c r="E7849" t="s">
        <v>68</v>
      </c>
      <c r="F7849" t="s">
        <v>40</v>
      </c>
      <c r="G7849">
        <v>1481.4822042999999</v>
      </c>
      <c r="H7849">
        <v>0</v>
      </c>
      <c r="I7849">
        <v>577.24390925</v>
      </c>
      <c r="J7849">
        <v>0</v>
      </c>
      <c r="K7849">
        <v>0</v>
      </c>
      <c r="L7849">
        <v>577.24390925</v>
      </c>
      <c r="M7849">
        <v>-243.1429761</v>
      </c>
      <c r="N7849">
        <v>-1.6059810000000001</v>
      </c>
      <c r="O7849">
        <v>0</v>
      </c>
      <c r="Q7849">
        <v>0</v>
      </c>
      <c r="R7849">
        <v>0</v>
      </c>
      <c r="S7849">
        <v>0</v>
      </c>
      <c r="T7849" t="s">
        <v>10069</v>
      </c>
      <c r="U7849" s="92" t="str">
        <f t="shared" si="122"/>
        <v>FR0151211177</v>
      </c>
    </row>
    <row r="7850" spans="1:21">
      <c r="A7850">
        <v>20110930</v>
      </c>
      <c r="B7850" t="s">
        <v>141</v>
      </c>
      <c r="C7850">
        <v>1211178</v>
      </c>
      <c r="D7850" t="s">
        <v>181</v>
      </c>
      <c r="E7850" t="s">
        <v>59</v>
      </c>
      <c r="F7850" t="s">
        <v>49</v>
      </c>
      <c r="G7850">
        <v>0</v>
      </c>
      <c r="H7850">
        <v>0</v>
      </c>
      <c r="I7850">
        <v>0</v>
      </c>
      <c r="J7850">
        <v>0</v>
      </c>
      <c r="K7850">
        <v>0</v>
      </c>
      <c r="L7850">
        <v>0</v>
      </c>
      <c r="M7850">
        <v>0</v>
      </c>
      <c r="N7850">
        <v>0</v>
      </c>
      <c r="O7850">
        <v>0</v>
      </c>
      <c r="Q7850">
        <v>0</v>
      </c>
      <c r="R7850">
        <v>0</v>
      </c>
      <c r="S7850">
        <v>0</v>
      </c>
      <c r="T7850" t="s">
        <v>10070</v>
      </c>
      <c r="U7850" s="92" t="str">
        <f t="shared" si="122"/>
        <v>FR0151211178</v>
      </c>
    </row>
    <row r="7851" spans="1:21">
      <c r="A7851">
        <v>20110930</v>
      </c>
      <c r="B7851" t="s">
        <v>141</v>
      </c>
      <c r="C7851">
        <v>1211179</v>
      </c>
      <c r="D7851" t="s">
        <v>181</v>
      </c>
      <c r="E7851" t="s">
        <v>58</v>
      </c>
      <c r="F7851" t="s">
        <v>49</v>
      </c>
      <c r="G7851">
        <v>0</v>
      </c>
      <c r="H7851">
        <v>0</v>
      </c>
      <c r="I7851">
        <v>0</v>
      </c>
      <c r="J7851">
        <v>0</v>
      </c>
      <c r="K7851">
        <v>0</v>
      </c>
      <c r="L7851">
        <v>0</v>
      </c>
      <c r="M7851">
        <v>0</v>
      </c>
      <c r="N7851">
        <v>0</v>
      </c>
      <c r="O7851">
        <v>0</v>
      </c>
      <c r="Q7851">
        <v>0</v>
      </c>
      <c r="R7851">
        <v>0</v>
      </c>
      <c r="S7851">
        <v>0</v>
      </c>
      <c r="T7851" t="s">
        <v>10071</v>
      </c>
      <c r="U7851" s="92" t="str">
        <f t="shared" si="122"/>
        <v>FR0151211179</v>
      </c>
    </row>
    <row r="7852" spans="1:21">
      <c r="A7852">
        <v>20110930</v>
      </c>
      <c r="B7852" t="s">
        <v>141</v>
      </c>
      <c r="C7852">
        <v>1211180</v>
      </c>
      <c r="D7852" t="s">
        <v>181</v>
      </c>
      <c r="E7852" t="s">
        <v>57</v>
      </c>
      <c r="F7852" t="s">
        <v>49</v>
      </c>
      <c r="G7852">
        <v>0</v>
      </c>
      <c r="H7852">
        <v>0</v>
      </c>
      <c r="I7852">
        <v>0</v>
      </c>
      <c r="J7852">
        <v>0</v>
      </c>
      <c r="K7852">
        <v>0</v>
      </c>
      <c r="L7852">
        <v>0</v>
      </c>
      <c r="M7852">
        <v>0</v>
      </c>
      <c r="N7852">
        <v>0</v>
      </c>
      <c r="O7852">
        <v>0</v>
      </c>
      <c r="Q7852">
        <v>0</v>
      </c>
      <c r="R7852">
        <v>0</v>
      </c>
      <c r="S7852">
        <v>0</v>
      </c>
      <c r="T7852" t="s">
        <v>10072</v>
      </c>
      <c r="U7852" s="92" t="str">
        <f t="shared" si="122"/>
        <v>FR0151211180</v>
      </c>
    </row>
    <row r="7853" spans="1:21">
      <c r="A7853">
        <v>20110930</v>
      </c>
      <c r="B7853" t="s">
        <v>141</v>
      </c>
      <c r="C7853">
        <v>1211181</v>
      </c>
      <c r="D7853" t="s">
        <v>181</v>
      </c>
      <c r="E7853" t="s">
        <v>56</v>
      </c>
      <c r="F7853" t="s">
        <v>49</v>
      </c>
      <c r="G7853">
        <v>0</v>
      </c>
      <c r="H7853">
        <v>0</v>
      </c>
      <c r="I7853">
        <v>0</v>
      </c>
      <c r="J7853">
        <v>0</v>
      </c>
      <c r="K7853">
        <v>0</v>
      </c>
      <c r="L7853">
        <v>0</v>
      </c>
      <c r="M7853">
        <v>0</v>
      </c>
      <c r="N7853">
        <v>20.347452000000001</v>
      </c>
      <c r="O7853">
        <v>0</v>
      </c>
      <c r="Q7853">
        <v>0</v>
      </c>
      <c r="R7853">
        <v>0</v>
      </c>
      <c r="S7853">
        <v>0</v>
      </c>
      <c r="T7853" t="s">
        <v>10073</v>
      </c>
      <c r="U7853" s="92" t="str">
        <f t="shared" si="122"/>
        <v>FR0151211181</v>
      </c>
    </row>
    <row r="7854" spans="1:21">
      <c r="A7854">
        <v>20110930</v>
      </c>
      <c r="B7854" t="s">
        <v>141</v>
      </c>
      <c r="C7854">
        <v>1211182</v>
      </c>
      <c r="D7854" t="s">
        <v>181</v>
      </c>
      <c r="E7854" t="s">
        <v>55</v>
      </c>
      <c r="F7854" t="s">
        <v>49</v>
      </c>
      <c r="G7854">
        <v>0</v>
      </c>
      <c r="H7854">
        <v>0</v>
      </c>
      <c r="I7854">
        <v>0</v>
      </c>
      <c r="J7854">
        <v>0</v>
      </c>
      <c r="K7854">
        <v>0</v>
      </c>
      <c r="L7854">
        <v>0</v>
      </c>
      <c r="M7854">
        <v>0</v>
      </c>
      <c r="N7854">
        <v>-22.129231000000001</v>
      </c>
      <c r="O7854">
        <v>0</v>
      </c>
      <c r="Q7854">
        <v>0</v>
      </c>
      <c r="R7854">
        <v>0</v>
      </c>
      <c r="S7854">
        <v>0</v>
      </c>
      <c r="T7854" t="s">
        <v>10074</v>
      </c>
      <c r="U7854" s="92" t="str">
        <f t="shared" si="122"/>
        <v>FR0151211182</v>
      </c>
    </row>
    <row r="7855" spans="1:21">
      <c r="A7855">
        <v>20110930</v>
      </c>
      <c r="B7855" t="s">
        <v>141</v>
      </c>
      <c r="C7855">
        <v>1211183</v>
      </c>
      <c r="D7855" t="s">
        <v>181</v>
      </c>
      <c r="E7855" t="s">
        <v>54</v>
      </c>
      <c r="F7855" t="s">
        <v>49</v>
      </c>
      <c r="G7855">
        <v>0</v>
      </c>
      <c r="H7855">
        <v>0</v>
      </c>
      <c r="I7855">
        <v>0</v>
      </c>
      <c r="J7855">
        <v>0</v>
      </c>
      <c r="K7855">
        <v>0</v>
      </c>
      <c r="L7855">
        <v>0</v>
      </c>
      <c r="M7855">
        <v>0</v>
      </c>
      <c r="N7855" s="94">
        <v>-1.9999999999999999E-6</v>
      </c>
      <c r="O7855">
        <v>0</v>
      </c>
      <c r="Q7855">
        <v>0</v>
      </c>
      <c r="R7855">
        <v>0</v>
      </c>
      <c r="S7855">
        <v>0</v>
      </c>
      <c r="T7855" t="s">
        <v>10075</v>
      </c>
      <c r="U7855" s="92" t="str">
        <f t="shared" si="122"/>
        <v>FR0151211183</v>
      </c>
    </row>
    <row r="7856" spans="1:21">
      <c r="A7856">
        <v>20110930</v>
      </c>
      <c r="B7856" t="s">
        <v>141</v>
      </c>
      <c r="C7856">
        <v>1211184</v>
      </c>
      <c r="D7856" t="s">
        <v>181</v>
      </c>
      <c r="E7856" t="s">
        <v>53</v>
      </c>
      <c r="F7856" t="s">
        <v>49</v>
      </c>
      <c r="G7856">
        <v>0</v>
      </c>
      <c r="H7856">
        <v>0</v>
      </c>
      <c r="I7856">
        <v>0</v>
      </c>
      <c r="J7856">
        <v>0</v>
      </c>
      <c r="K7856">
        <v>0</v>
      </c>
      <c r="L7856">
        <v>0</v>
      </c>
      <c r="M7856">
        <v>0</v>
      </c>
      <c r="N7856">
        <v>0</v>
      </c>
      <c r="O7856">
        <v>0</v>
      </c>
      <c r="Q7856">
        <v>0</v>
      </c>
      <c r="R7856">
        <v>0</v>
      </c>
      <c r="S7856">
        <v>0</v>
      </c>
      <c r="T7856" t="s">
        <v>10076</v>
      </c>
      <c r="U7856" s="92" t="str">
        <f t="shared" si="122"/>
        <v>FR0151211184</v>
      </c>
    </row>
    <row r="7857" spans="1:21">
      <c r="A7857">
        <v>20110930</v>
      </c>
      <c r="B7857" t="s">
        <v>141</v>
      </c>
      <c r="C7857">
        <v>1211185</v>
      </c>
      <c r="D7857" t="s">
        <v>181</v>
      </c>
      <c r="E7857" t="s">
        <v>68</v>
      </c>
      <c r="F7857" t="s">
        <v>49</v>
      </c>
      <c r="G7857">
        <v>0</v>
      </c>
      <c r="H7857">
        <v>0</v>
      </c>
      <c r="I7857">
        <v>0</v>
      </c>
      <c r="J7857">
        <v>0</v>
      </c>
      <c r="K7857">
        <v>0</v>
      </c>
      <c r="L7857">
        <v>0</v>
      </c>
      <c r="M7857">
        <v>0</v>
      </c>
      <c r="N7857">
        <v>-1.7817810000000001</v>
      </c>
      <c r="O7857">
        <v>0</v>
      </c>
      <c r="Q7857">
        <v>0</v>
      </c>
      <c r="R7857">
        <v>0</v>
      </c>
      <c r="S7857">
        <v>0</v>
      </c>
      <c r="T7857" t="s">
        <v>10077</v>
      </c>
      <c r="U7857" s="92" t="str">
        <f t="shared" si="122"/>
        <v>FR0151211185</v>
      </c>
    </row>
    <row r="7858" spans="1:21">
      <c r="A7858">
        <v>20110930</v>
      </c>
      <c r="B7858" t="s">
        <v>141</v>
      </c>
      <c r="C7858">
        <v>1211186</v>
      </c>
      <c r="D7858" t="s">
        <v>181</v>
      </c>
      <c r="E7858" t="s">
        <v>59</v>
      </c>
      <c r="F7858" t="s">
        <v>41</v>
      </c>
      <c r="G7858">
        <v>0</v>
      </c>
      <c r="H7858">
        <v>0</v>
      </c>
      <c r="I7858">
        <v>0</v>
      </c>
      <c r="J7858">
        <v>0</v>
      </c>
      <c r="K7858">
        <v>0</v>
      </c>
      <c r="L7858">
        <v>0</v>
      </c>
      <c r="M7858">
        <v>0</v>
      </c>
      <c r="N7858">
        <v>0</v>
      </c>
      <c r="O7858">
        <v>0</v>
      </c>
      <c r="Q7858">
        <v>0</v>
      </c>
      <c r="R7858">
        <v>0</v>
      </c>
      <c r="S7858">
        <v>0</v>
      </c>
      <c r="T7858" t="s">
        <v>10078</v>
      </c>
      <c r="U7858" s="92" t="str">
        <f t="shared" si="122"/>
        <v>FR0151211186</v>
      </c>
    </row>
    <row r="7859" spans="1:21">
      <c r="A7859">
        <v>20110930</v>
      </c>
      <c r="B7859" t="s">
        <v>141</v>
      </c>
      <c r="C7859">
        <v>1211187</v>
      </c>
      <c r="D7859" t="s">
        <v>181</v>
      </c>
      <c r="E7859" t="s">
        <v>58</v>
      </c>
      <c r="F7859" t="s">
        <v>41</v>
      </c>
      <c r="G7859">
        <v>5.2457770000000004</v>
      </c>
      <c r="H7859">
        <v>0</v>
      </c>
      <c r="I7859">
        <v>5.2457770000000004</v>
      </c>
      <c r="J7859">
        <v>5.2457770000000004</v>
      </c>
      <c r="K7859">
        <v>0</v>
      </c>
      <c r="L7859">
        <v>0</v>
      </c>
      <c r="M7859">
        <v>0</v>
      </c>
      <c r="N7859">
        <v>-2.911E-2</v>
      </c>
      <c r="O7859">
        <v>0</v>
      </c>
      <c r="Q7859">
        <v>0</v>
      </c>
      <c r="R7859">
        <v>0</v>
      </c>
      <c r="S7859">
        <v>0</v>
      </c>
      <c r="T7859" t="s">
        <v>10079</v>
      </c>
      <c r="U7859" s="92" t="str">
        <f t="shared" si="122"/>
        <v>FR0151211187</v>
      </c>
    </row>
    <row r="7860" spans="1:21">
      <c r="A7860">
        <v>20110930</v>
      </c>
      <c r="B7860" t="s">
        <v>141</v>
      </c>
      <c r="C7860">
        <v>1211188</v>
      </c>
      <c r="D7860" t="s">
        <v>181</v>
      </c>
      <c r="E7860" t="s">
        <v>57</v>
      </c>
      <c r="F7860" t="s">
        <v>41</v>
      </c>
      <c r="G7860">
        <v>1.633224</v>
      </c>
      <c r="H7860">
        <v>0</v>
      </c>
      <c r="I7860">
        <v>1.633224</v>
      </c>
      <c r="J7860">
        <v>0</v>
      </c>
      <c r="K7860">
        <v>1.633224</v>
      </c>
      <c r="L7860">
        <v>0</v>
      </c>
      <c r="M7860">
        <v>0</v>
      </c>
      <c r="N7860">
        <v>0</v>
      </c>
      <c r="O7860">
        <v>0</v>
      </c>
      <c r="Q7860">
        <v>0</v>
      </c>
      <c r="R7860">
        <v>0</v>
      </c>
      <c r="S7860">
        <v>0</v>
      </c>
      <c r="T7860" t="s">
        <v>10080</v>
      </c>
      <c r="U7860" s="92" t="str">
        <f t="shared" si="122"/>
        <v>FR0151211188</v>
      </c>
    </row>
    <row r="7861" spans="1:21">
      <c r="A7861">
        <v>20110930</v>
      </c>
      <c r="B7861" t="s">
        <v>141</v>
      </c>
      <c r="C7861">
        <v>1211189</v>
      </c>
      <c r="D7861" t="s">
        <v>181</v>
      </c>
      <c r="E7861" t="s">
        <v>56</v>
      </c>
      <c r="F7861" t="s">
        <v>41</v>
      </c>
      <c r="G7861">
        <v>0</v>
      </c>
      <c r="H7861">
        <v>0</v>
      </c>
      <c r="I7861">
        <v>0</v>
      </c>
      <c r="J7861">
        <v>0</v>
      </c>
      <c r="K7861">
        <v>0</v>
      </c>
      <c r="L7861">
        <v>0</v>
      </c>
      <c r="M7861">
        <v>0</v>
      </c>
      <c r="N7861">
        <v>0</v>
      </c>
      <c r="O7861">
        <v>0</v>
      </c>
      <c r="Q7861">
        <v>0</v>
      </c>
      <c r="R7861">
        <v>0</v>
      </c>
      <c r="S7861">
        <v>0</v>
      </c>
      <c r="T7861" t="s">
        <v>10081</v>
      </c>
      <c r="U7861" s="92" t="str">
        <f t="shared" si="122"/>
        <v>FR0151211189</v>
      </c>
    </row>
    <row r="7862" spans="1:21">
      <c r="A7862">
        <v>20110930</v>
      </c>
      <c r="B7862" t="s">
        <v>141</v>
      </c>
      <c r="C7862">
        <v>1211190</v>
      </c>
      <c r="D7862" t="s">
        <v>181</v>
      </c>
      <c r="E7862" t="s">
        <v>55</v>
      </c>
      <c r="F7862" t="s">
        <v>41</v>
      </c>
      <c r="G7862">
        <v>0</v>
      </c>
      <c r="H7862">
        <v>0</v>
      </c>
      <c r="I7862">
        <v>0</v>
      </c>
      <c r="J7862">
        <v>0</v>
      </c>
      <c r="K7862">
        <v>0</v>
      </c>
      <c r="L7862">
        <v>0</v>
      </c>
      <c r="M7862">
        <v>0</v>
      </c>
      <c r="N7862">
        <v>0</v>
      </c>
      <c r="O7862">
        <v>0</v>
      </c>
      <c r="Q7862">
        <v>0</v>
      </c>
      <c r="R7862">
        <v>0</v>
      </c>
      <c r="S7862">
        <v>0</v>
      </c>
      <c r="T7862" t="s">
        <v>10082</v>
      </c>
      <c r="U7862" s="92" t="str">
        <f t="shared" si="122"/>
        <v>FR0151211190</v>
      </c>
    </row>
    <row r="7863" spans="1:21">
      <c r="A7863">
        <v>20110930</v>
      </c>
      <c r="B7863" t="s">
        <v>141</v>
      </c>
      <c r="C7863">
        <v>1211191</v>
      </c>
      <c r="D7863" t="s">
        <v>181</v>
      </c>
      <c r="E7863" t="s">
        <v>54</v>
      </c>
      <c r="F7863" t="s">
        <v>41</v>
      </c>
      <c r="G7863">
        <v>9.9756289999999996</v>
      </c>
      <c r="H7863">
        <v>0</v>
      </c>
      <c r="I7863">
        <v>-6.9362110000000001</v>
      </c>
      <c r="J7863">
        <v>0</v>
      </c>
      <c r="K7863">
        <v>0</v>
      </c>
      <c r="L7863">
        <v>-6.9362110000000001</v>
      </c>
      <c r="M7863">
        <v>0</v>
      </c>
      <c r="N7863">
        <v>-1.389642</v>
      </c>
      <c r="O7863">
        <v>0</v>
      </c>
      <c r="Q7863">
        <v>0</v>
      </c>
      <c r="R7863">
        <v>0</v>
      </c>
      <c r="S7863">
        <v>0</v>
      </c>
      <c r="T7863" t="s">
        <v>10083</v>
      </c>
      <c r="U7863" s="92" t="str">
        <f t="shared" si="122"/>
        <v>FR0151211191</v>
      </c>
    </row>
    <row r="7864" spans="1:21">
      <c r="A7864">
        <v>20110930</v>
      </c>
      <c r="B7864" t="s">
        <v>141</v>
      </c>
      <c r="C7864">
        <v>1211192</v>
      </c>
      <c r="D7864" t="s">
        <v>181</v>
      </c>
      <c r="E7864" t="s">
        <v>53</v>
      </c>
      <c r="F7864" t="s">
        <v>41</v>
      </c>
      <c r="G7864">
        <v>531.71968298000002</v>
      </c>
      <c r="H7864">
        <v>0</v>
      </c>
      <c r="I7864">
        <v>531.71968298000002</v>
      </c>
      <c r="J7864">
        <v>0</v>
      </c>
      <c r="K7864">
        <v>0</v>
      </c>
      <c r="L7864">
        <v>3.1539929999999998</v>
      </c>
      <c r="M7864">
        <v>0</v>
      </c>
      <c r="N7864">
        <v>0</v>
      </c>
      <c r="O7864">
        <v>444</v>
      </c>
      <c r="Q7864">
        <v>0</v>
      </c>
      <c r="R7864">
        <v>0</v>
      </c>
      <c r="S7864">
        <v>0</v>
      </c>
      <c r="T7864" t="s">
        <v>10084</v>
      </c>
      <c r="U7864" s="92" t="str">
        <f t="shared" si="122"/>
        <v>FR0151211192</v>
      </c>
    </row>
    <row r="7865" spans="1:21">
      <c r="A7865">
        <v>20110930</v>
      </c>
      <c r="B7865" t="s">
        <v>141</v>
      </c>
      <c r="C7865">
        <v>1211193</v>
      </c>
      <c r="D7865" t="s">
        <v>181</v>
      </c>
      <c r="E7865" t="s">
        <v>68</v>
      </c>
      <c r="F7865" t="s">
        <v>41</v>
      </c>
      <c r="G7865">
        <v>548.57431297999995</v>
      </c>
      <c r="H7865">
        <v>0</v>
      </c>
      <c r="I7865">
        <v>531.66247297999996</v>
      </c>
      <c r="J7865">
        <v>5.2457770000000004</v>
      </c>
      <c r="K7865">
        <v>1.633224</v>
      </c>
      <c r="L7865">
        <v>-3.7822179999999999</v>
      </c>
      <c r="M7865">
        <v>0</v>
      </c>
      <c r="N7865">
        <v>-1.418752</v>
      </c>
      <c r="O7865">
        <v>444</v>
      </c>
      <c r="Q7865">
        <v>0</v>
      </c>
      <c r="R7865">
        <v>0</v>
      </c>
      <c r="S7865">
        <v>0</v>
      </c>
      <c r="T7865" t="s">
        <v>10085</v>
      </c>
      <c r="U7865" s="92" t="str">
        <f t="shared" si="122"/>
        <v>FR0151211193</v>
      </c>
    </row>
    <row r="7866" spans="1:21">
      <c r="A7866">
        <v>20110930</v>
      </c>
      <c r="B7866" t="s">
        <v>141</v>
      </c>
      <c r="C7866">
        <v>1211194</v>
      </c>
      <c r="D7866" t="s">
        <v>181</v>
      </c>
      <c r="E7866" t="s">
        <v>59</v>
      </c>
      <c r="F7866" t="s">
        <v>42</v>
      </c>
      <c r="G7866">
        <v>107.197338</v>
      </c>
      <c r="H7866">
        <v>0</v>
      </c>
      <c r="I7866">
        <v>107.197338</v>
      </c>
      <c r="J7866">
        <v>0</v>
      </c>
      <c r="K7866">
        <v>3.848014</v>
      </c>
      <c r="L7866">
        <v>103.349324</v>
      </c>
      <c r="M7866">
        <v>0</v>
      </c>
      <c r="N7866">
        <v>0</v>
      </c>
      <c r="O7866">
        <v>0</v>
      </c>
      <c r="Q7866">
        <v>0</v>
      </c>
      <c r="R7866">
        <v>0</v>
      </c>
      <c r="S7866">
        <v>0</v>
      </c>
      <c r="T7866" t="s">
        <v>10086</v>
      </c>
      <c r="U7866" s="92" t="str">
        <f t="shared" si="122"/>
        <v>FR0151211194</v>
      </c>
    </row>
    <row r="7867" spans="1:21">
      <c r="A7867">
        <v>20110930</v>
      </c>
      <c r="B7867" t="s">
        <v>141</v>
      </c>
      <c r="C7867">
        <v>1211195</v>
      </c>
      <c r="D7867" t="s">
        <v>181</v>
      </c>
      <c r="E7867" t="s">
        <v>58</v>
      </c>
      <c r="F7867" t="s">
        <v>42</v>
      </c>
      <c r="G7867">
        <v>55.682899999999997</v>
      </c>
      <c r="H7867">
        <v>0</v>
      </c>
      <c r="I7867">
        <v>54.772641999999998</v>
      </c>
      <c r="J7867">
        <v>0</v>
      </c>
      <c r="K7867">
        <v>0</v>
      </c>
      <c r="L7867">
        <v>54.772641999999998</v>
      </c>
      <c r="M7867">
        <v>0</v>
      </c>
      <c r="N7867">
        <v>1.555625</v>
      </c>
      <c r="O7867">
        <v>0</v>
      </c>
      <c r="Q7867">
        <v>0</v>
      </c>
      <c r="R7867">
        <v>0</v>
      </c>
      <c r="S7867">
        <v>0</v>
      </c>
      <c r="T7867" t="s">
        <v>10087</v>
      </c>
      <c r="U7867" s="92" t="str">
        <f t="shared" si="122"/>
        <v>FR0151211195</v>
      </c>
    </row>
    <row r="7868" spans="1:21">
      <c r="A7868">
        <v>20110930</v>
      </c>
      <c r="B7868" t="s">
        <v>141</v>
      </c>
      <c r="C7868">
        <v>1211196</v>
      </c>
      <c r="D7868" t="s">
        <v>181</v>
      </c>
      <c r="E7868" t="s">
        <v>57</v>
      </c>
      <c r="F7868" t="s">
        <v>42</v>
      </c>
      <c r="G7868">
        <v>25.656569999999999</v>
      </c>
      <c r="H7868">
        <v>0</v>
      </c>
      <c r="I7868">
        <v>16.285395000000001</v>
      </c>
      <c r="J7868">
        <v>4.1524559999999999</v>
      </c>
      <c r="K7868">
        <v>19.456510000000002</v>
      </c>
      <c r="L7868">
        <v>-9.3711749999999991</v>
      </c>
      <c r="M7868">
        <v>0</v>
      </c>
      <c r="N7868">
        <v>3.9177019999999998</v>
      </c>
      <c r="O7868">
        <v>2</v>
      </c>
      <c r="Q7868">
        <v>0.65569999999999995</v>
      </c>
      <c r="R7868">
        <v>-0.65569999999999995</v>
      </c>
      <c r="S7868">
        <v>0</v>
      </c>
      <c r="T7868" t="s">
        <v>10088</v>
      </c>
      <c r="U7868" s="92" t="str">
        <f t="shared" si="122"/>
        <v>FR0151211196</v>
      </c>
    </row>
    <row r="7869" spans="1:21">
      <c r="A7869">
        <v>20110930</v>
      </c>
      <c r="B7869" t="s">
        <v>141</v>
      </c>
      <c r="C7869">
        <v>1211197</v>
      </c>
      <c r="D7869" t="s">
        <v>181</v>
      </c>
      <c r="E7869" t="s">
        <v>56</v>
      </c>
      <c r="F7869" t="s">
        <v>42</v>
      </c>
      <c r="G7869">
        <v>12.128549</v>
      </c>
      <c r="H7869">
        <v>0</v>
      </c>
      <c r="I7869">
        <v>12.128549</v>
      </c>
      <c r="J7869">
        <v>2.3321710000000002</v>
      </c>
      <c r="K7869">
        <v>0.73600399999999999</v>
      </c>
      <c r="L7869">
        <v>9.0603739999999995</v>
      </c>
      <c r="M7869">
        <v>0</v>
      </c>
      <c r="N7869">
        <v>28.790763999999999</v>
      </c>
      <c r="O7869">
        <v>0</v>
      </c>
      <c r="Q7869">
        <v>0.65569999999999995</v>
      </c>
      <c r="R7869">
        <v>-0.65569999999999995</v>
      </c>
      <c r="S7869">
        <v>0</v>
      </c>
      <c r="T7869" t="s">
        <v>10089</v>
      </c>
      <c r="U7869" s="92" t="str">
        <f t="shared" si="122"/>
        <v>FR0151211197</v>
      </c>
    </row>
    <row r="7870" spans="1:21">
      <c r="A7870">
        <v>20110930</v>
      </c>
      <c r="B7870" t="s">
        <v>141</v>
      </c>
      <c r="C7870">
        <v>1211198</v>
      </c>
      <c r="D7870" t="s">
        <v>181</v>
      </c>
      <c r="E7870" t="s">
        <v>55</v>
      </c>
      <c r="F7870" t="s">
        <v>42</v>
      </c>
      <c r="G7870">
        <v>38.820768000000001</v>
      </c>
      <c r="H7870">
        <v>0</v>
      </c>
      <c r="I7870">
        <v>-31.614566</v>
      </c>
      <c r="J7870">
        <v>35.019863999999998</v>
      </c>
      <c r="K7870">
        <v>0</v>
      </c>
      <c r="L7870">
        <v>-68.698859999999996</v>
      </c>
      <c r="M7870">
        <v>0</v>
      </c>
      <c r="N7870">
        <v>-15.023434999999999</v>
      </c>
      <c r="O7870">
        <v>2</v>
      </c>
      <c r="Q7870">
        <v>8.5241000000000007</v>
      </c>
      <c r="R7870">
        <v>-7.8684000000000003</v>
      </c>
      <c r="S7870">
        <v>-0.65569999999999995</v>
      </c>
      <c r="T7870" t="s">
        <v>10090</v>
      </c>
      <c r="U7870" s="92" t="str">
        <f t="shared" si="122"/>
        <v>FR0151211198</v>
      </c>
    </row>
    <row r="7871" spans="1:21">
      <c r="A7871">
        <v>20110930</v>
      </c>
      <c r="B7871" t="s">
        <v>141</v>
      </c>
      <c r="C7871">
        <v>1211199</v>
      </c>
      <c r="D7871" t="s">
        <v>181</v>
      </c>
      <c r="E7871" t="s">
        <v>54</v>
      </c>
      <c r="F7871" t="s">
        <v>42</v>
      </c>
      <c r="G7871">
        <v>97.773058180000007</v>
      </c>
      <c r="H7871">
        <v>0</v>
      </c>
      <c r="I7871">
        <v>96.176813179999996</v>
      </c>
      <c r="J7871">
        <v>97.312425180000005</v>
      </c>
      <c r="K7871">
        <v>0</v>
      </c>
      <c r="L7871">
        <v>-1.1356120000000001</v>
      </c>
      <c r="M7871">
        <v>0</v>
      </c>
      <c r="N7871" s="94">
        <v>-5.0000000000000004E-6</v>
      </c>
      <c r="O7871">
        <v>0</v>
      </c>
      <c r="Q7871">
        <v>47.2104</v>
      </c>
      <c r="R7871">
        <v>-37.374899999999997</v>
      </c>
      <c r="S7871">
        <v>-9.8354999999999997</v>
      </c>
      <c r="T7871" t="s">
        <v>10091</v>
      </c>
      <c r="U7871" s="92" t="str">
        <f t="shared" si="122"/>
        <v>FR0151211199</v>
      </c>
    </row>
    <row r="7872" spans="1:21">
      <c r="A7872">
        <v>20110930</v>
      </c>
      <c r="B7872" t="s">
        <v>141</v>
      </c>
      <c r="C7872">
        <v>1211200</v>
      </c>
      <c r="D7872" t="s">
        <v>181</v>
      </c>
      <c r="E7872" t="s">
        <v>53</v>
      </c>
      <c r="F7872" t="s">
        <v>42</v>
      </c>
      <c r="G7872">
        <v>0</v>
      </c>
      <c r="H7872">
        <v>0</v>
      </c>
      <c r="I7872">
        <v>-0.34150000000000003</v>
      </c>
      <c r="J7872">
        <v>0</v>
      </c>
      <c r="K7872">
        <v>0</v>
      </c>
      <c r="L7872">
        <v>-0.34150000000000003</v>
      </c>
      <c r="M7872">
        <v>0</v>
      </c>
      <c r="N7872">
        <v>0</v>
      </c>
      <c r="O7872">
        <v>0</v>
      </c>
      <c r="Q7872">
        <v>0</v>
      </c>
      <c r="R7872">
        <v>0</v>
      </c>
      <c r="S7872">
        <v>0</v>
      </c>
      <c r="T7872" t="s">
        <v>10092</v>
      </c>
      <c r="U7872" s="92" t="str">
        <f t="shared" si="122"/>
        <v>FR0151211200</v>
      </c>
    </row>
    <row r="7873" spans="1:21">
      <c r="A7873">
        <v>20110930</v>
      </c>
      <c r="B7873" t="s">
        <v>141</v>
      </c>
      <c r="C7873">
        <v>1211201</v>
      </c>
      <c r="D7873" t="s">
        <v>181</v>
      </c>
      <c r="E7873" t="s">
        <v>68</v>
      </c>
      <c r="F7873" t="s">
        <v>42</v>
      </c>
      <c r="G7873">
        <v>337.25918317999998</v>
      </c>
      <c r="H7873">
        <v>0</v>
      </c>
      <c r="I7873">
        <v>254.60467118</v>
      </c>
      <c r="J7873">
        <v>138.81691617999999</v>
      </c>
      <c r="K7873">
        <v>24.040527999999998</v>
      </c>
      <c r="L7873">
        <v>87.635193000000001</v>
      </c>
      <c r="M7873">
        <v>0</v>
      </c>
      <c r="N7873">
        <v>19.240651</v>
      </c>
      <c r="O7873">
        <v>4</v>
      </c>
      <c r="Q7873">
        <v>57.045900000000003</v>
      </c>
      <c r="R7873">
        <v>-46.554699999999997</v>
      </c>
      <c r="S7873">
        <v>-10.491199999999999</v>
      </c>
      <c r="T7873" t="s">
        <v>10093</v>
      </c>
      <c r="U7873" s="92" t="str">
        <f t="shared" si="122"/>
        <v>FR0151211201</v>
      </c>
    </row>
    <row r="7874" spans="1:21">
      <c r="A7874">
        <v>20110930</v>
      </c>
      <c r="B7874" t="s">
        <v>141</v>
      </c>
      <c r="C7874">
        <v>1211202</v>
      </c>
      <c r="D7874" t="s">
        <v>181</v>
      </c>
      <c r="E7874" t="s">
        <v>59</v>
      </c>
      <c r="F7874" t="s">
        <v>43</v>
      </c>
      <c r="G7874">
        <v>0</v>
      </c>
      <c r="H7874">
        <v>0</v>
      </c>
      <c r="I7874">
        <v>0</v>
      </c>
      <c r="J7874">
        <v>0</v>
      </c>
      <c r="K7874">
        <v>0</v>
      </c>
      <c r="L7874">
        <v>0</v>
      </c>
      <c r="M7874">
        <v>0</v>
      </c>
      <c r="N7874">
        <v>0</v>
      </c>
      <c r="O7874">
        <v>0</v>
      </c>
      <c r="Q7874">
        <v>0</v>
      </c>
      <c r="R7874">
        <v>0</v>
      </c>
      <c r="S7874">
        <v>0</v>
      </c>
      <c r="T7874" t="s">
        <v>10094</v>
      </c>
      <c r="U7874" s="92" t="str">
        <f t="shared" si="122"/>
        <v>FR0151211202</v>
      </c>
    </row>
    <row r="7875" spans="1:21">
      <c r="A7875">
        <v>20110930</v>
      </c>
      <c r="B7875" t="s">
        <v>141</v>
      </c>
      <c r="C7875">
        <v>1211203</v>
      </c>
      <c r="D7875" t="s">
        <v>181</v>
      </c>
      <c r="E7875" t="s">
        <v>58</v>
      </c>
      <c r="F7875" t="s">
        <v>43</v>
      </c>
      <c r="G7875">
        <v>0</v>
      </c>
      <c r="H7875">
        <v>0</v>
      </c>
      <c r="I7875">
        <v>0</v>
      </c>
      <c r="J7875">
        <v>0</v>
      </c>
      <c r="K7875">
        <v>0</v>
      </c>
      <c r="L7875">
        <v>0</v>
      </c>
      <c r="M7875">
        <v>0</v>
      </c>
      <c r="N7875">
        <v>-5.6652000000000001E-2</v>
      </c>
      <c r="O7875">
        <v>0</v>
      </c>
      <c r="Q7875">
        <v>0</v>
      </c>
      <c r="R7875">
        <v>0</v>
      </c>
      <c r="S7875">
        <v>0</v>
      </c>
      <c r="T7875" t="s">
        <v>10095</v>
      </c>
      <c r="U7875" s="92" t="str">
        <f t="shared" ref="U7875:U7938" si="123">B7875&amp;C7875</f>
        <v>FR0151211203</v>
      </c>
    </row>
    <row r="7876" spans="1:21">
      <c r="A7876">
        <v>20110930</v>
      </c>
      <c r="B7876" t="s">
        <v>141</v>
      </c>
      <c r="C7876">
        <v>1211204</v>
      </c>
      <c r="D7876" t="s">
        <v>181</v>
      </c>
      <c r="E7876" t="s">
        <v>57</v>
      </c>
      <c r="F7876" t="s">
        <v>43</v>
      </c>
      <c r="G7876">
        <v>0</v>
      </c>
      <c r="H7876">
        <v>0</v>
      </c>
      <c r="I7876">
        <v>0</v>
      </c>
      <c r="J7876">
        <v>0</v>
      </c>
      <c r="K7876">
        <v>0</v>
      </c>
      <c r="L7876">
        <v>0</v>
      </c>
      <c r="M7876">
        <v>0</v>
      </c>
      <c r="N7876">
        <v>0</v>
      </c>
      <c r="O7876">
        <v>0</v>
      </c>
      <c r="Q7876">
        <v>0</v>
      </c>
      <c r="R7876">
        <v>0</v>
      </c>
      <c r="S7876">
        <v>0</v>
      </c>
      <c r="T7876" t="s">
        <v>10096</v>
      </c>
      <c r="U7876" s="92" t="str">
        <f t="shared" si="123"/>
        <v>FR0151211204</v>
      </c>
    </row>
    <row r="7877" spans="1:21">
      <c r="A7877">
        <v>20110930</v>
      </c>
      <c r="B7877" t="s">
        <v>141</v>
      </c>
      <c r="C7877">
        <v>1211205</v>
      </c>
      <c r="D7877" t="s">
        <v>181</v>
      </c>
      <c r="E7877" t="s">
        <v>56</v>
      </c>
      <c r="F7877" t="s">
        <v>43</v>
      </c>
      <c r="G7877">
        <v>0</v>
      </c>
      <c r="H7877">
        <v>0</v>
      </c>
      <c r="I7877">
        <v>0</v>
      </c>
      <c r="J7877">
        <v>0</v>
      </c>
      <c r="K7877">
        <v>0</v>
      </c>
      <c r="L7877">
        <v>0</v>
      </c>
      <c r="M7877">
        <v>0</v>
      </c>
      <c r="N7877" s="94">
        <v>-1.9999999999999999E-6</v>
      </c>
      <c r="O7877">
        <v>0</v>
      </c>
      <c r="Q7877">
        <v>0</v>
      </c>
      <c r="R7877">
        <v>0</v>
      </c>
      <c r="S7877">
        <v>0</v>
      </c>
      <c r="T7877" t="s">
        <v>10097</v>
      </c>
      <c r="U7877" s="92" t="str">
        <f t="shared" si="123"/>
        <v>FR0151211205</v>
      </c>
    </row>
    <row r="7878" spans="1:21">
      <c r="A7878">
        <v>20110930</v>
      </c>
      <c r="B7878" t="s">
        <v>141</v>
      </c>
      <c r="C7878">
        <v>1211206</v>
      </c>
      <c r="D7878" t="s">
        <v>181</v>
      </c>
      <c r="E7878" t="s">
        <v>55</v>
      </c>
      <c r="F7878" t="s">
        <v>43</v>
      </c>
      <c r="G7878">
        <v>0</v>
      </c>
      <c r="H7878">
        <v>0</v>
      </c>
      <c r="I7878">
        <v>0</v>
      </c>
      <c r="J7878">
        <v>0</v>
      </c>
      <c r="K7878">
        <v>0</v>
      </c>
      <c r="L7878">
        <v>0</v>
      </c>
      <c r="M7878">
        <v>0</v>
      </c>
      <c r="N7878" s="94">
        <v>-9.9999999999999995E-7</v>
      </c>
      <c r="O7878">
        <v>0</v>
      </c>
      <c r="Q7878">
        <v>0</v>
      </c>
      <c r="R7878">
        <v>0</v>
      </c>
      <c r="S7878">
        <v>0</v>
      </c>
      <c r="T7878" t="s">
        <v>10098</v>
      </c>
      <c r="U7878" s="92" t="str">
        <f t="shared" si="123"/>
        <v>FR0151211206</v>
      </c>
    </row>
    <row r="7879" spans="1:21">
      <c r="A7879">
        <v>20110930</v>
      </c>
      <c r="B7879" t="s">
        <v>141</v>
      </c>
      <c r="C7879">
        <v>1211207</v>
      </c>
      <c r="D7879" t="s">
        <v>181</v>
      </c>
      <c r="E7879" t="s">
        <v>54</v>
      </c>
      <c r="F7879" t="s">
        <v>43</v>
      </c>
      <c r="G7879">
        <v>0</v>
      </c>
      <c r="H7879">
        <v>0</v>
      </c>
      <c r="I7879">
        <v>0</v>
      </c>
      <c r="J7879">
        <v>0</v>
      </c>
      <c r="K7879">
        <v>0</v>
      </c>
      <c r="L7879">
        <v>0</v>
      </c>
      <c r="M7879">
        <v>0</v>
      </c>
      <c r="N7879">
        <v>0</v>
      </c>
      <c r="O7879">
        <v>0</v>
      </c>
      <c r="Q7879">
        <v>0</v>
      </c>
      <c r="R7879">
        <v>0</v>
      </c>
      <c r="S7879">
        <v>0</v>
      </c>
      <c r="T7879" t="s">
        <v>10099</v>
      </c>
      <c r="U7879" s="92" t="str">
        <f t="shared" si="123"/>
        <v>FR0151211207</v>
      </c>
    </row>
    <row r="7880" spans="1:21">
      <c r="A7880">
        <v>20110930</v>
      </c>
      <c r="B7880" t="s">
        <v>141</v>
      </c>
      <c r="C7880">
        <v>1211208</v>
      </c>
      <c r="D7880" t="s">
        <v>181</v>
      </c>
      <c r="E7880" t="s">
        <v>53</v>
      </c>
      <c r="F7880" t="s">
        <v>43</v>
      </c>
      <c r="G7880">
        <v>0</v>
      </c>
      <c r="H7880">
        <v>0</v>
      </c>
      <c r="I7880">
        <v>0</v>
      </c>
      <c r="J7880">
        <v>0</v>
      </c>
      <c r="K7880">
        <v>0</v>
      </c>
      <c r="L7880">
        <v>0</v>
      </c>
      <c r="M7880">
        <v>0</v>
      </c>
      <c r="N7880">
        <v>0</v>
      </c>
      <c r="O7880">
        <v>0</v>
      </c>
      <c r="Q7880">
        <v>0</v>
      </c>
      <c r="R7880">
        <v>0</v>
      </c>
      <c r="S7880">
        <v>0</v>
      </c>
      <c r="T7880" t="s">
        <v>10100</v>
      </c>
      <c r="U7880" s="92" t="str">
        <f t="shared" si="123"/>
        <v>FR0151211208</v>
      </c>
    </row>
    <row r="7881" spans="1:21">
      <c r="A7881">
        <v>20110930</v>
      </c>
      <c r="B7881" t="s">
        <v>141</v>
      </c>
      <c r="C7881">
        <v>1211209</v>
      </c>
      <c r="D7881" t="s">
        <v>181</v>
      </c>
      <c r="E7881" t="s">
        <v>68</v>
      </c>
      <c r="F7881" t="s">
        <v>43</v>
      </c>
      <c r="G7881">
        <v>0</v>
      </c>
      <c r="H7881">
        <v>0</v>
      </c>
      <c r="I7881">
        <v>0</v>
      </c>
      <c r="J7881">
        <v>0</v>
      </c>
      <c r="K7881">
        <v>0</v>
      </c>
      <c r="L7881">
        <v>0</v>
      </c>
      <c r="M7881">
        <v>0</v>
      </c>
      <c r="N7881">
        <v>-5.6654999999999997E-2</v>
      </c>
      <c r="O7881">
        <v>0</v>
      </c>
      <c r="Q7881">
        <v>0</v>
      </c>
      <c r="R7881">
        <v>0</v>
      </c>
      <c r="S7881">
        <v>0</v>
      </c>
      <c r="T7881" t="s">
        <v>10101</v>
      </c>
      <c r="U7881" s="92" t="str">
        <f t="shared" si="123"/>
        <v>FR0151211209</v>
      </c>
    </row>
    <row r="7882" spans="1:21">
      <c r="A7882">
        <v>20110930</v>
      </c>
      <c r="B7882" t="s">
        <v>141</v>
      </c>
      <c r="C7882">
        <v>1211210</v>
      </c>
      <c r="D7882" t="s">
        <v>181</v>
      </c>
      <c r="E7882" t="s">
        <v>59</v>
      </c>
      <c r="F7882" t="s">
        <v>44</v>
      </c>
      <c r="G7882">
        <v>0</v>
      </c>
      <c r="H7882">
        <v>0</v>
      </c>
      <c r="I7882">
        <v>0</v>
      </c>
      <c r="J7882">
        <v>0</v>
      </c>
      <c r="K7882">
        <v>0</v>
      </c>
      <c r="L7882">
        <v>0</v>
      </c>
      <c r="M7882">
        <v>0</v>
      </c>
      <c r="N7882">
        <v>0</v>
      </c>
      <c r="O7882">
        <v>0</v>
      </c>
      <c r="Q7882">
        <v>0</v>
      </c>
      <c r="R7882">
        <v>0</v>
      </c>
      <c r="S7882">
        <v>0</v>
      </c>
      <c r="T7882" t="s">
        <v>10102</v>
      </c>
      <c r="U7882" s="92" t="str">
        <f t="shared" si="123"/>
        <v>FR0151211210</v>
      </c>
    </row>
    <row r="7883" spans="1:21">
      <c r="A7883">
        <v>20110930</v>
      </c>
      <c r="B7883" t="s">
        <v>141</v>
      </c>
      <c r="C7883">
        <v>1211211</v>
      </c>
      <c r="D7883" t="s">
        <v>181</v>
      </c>
      <c r="E7883" t="s">
        <v>58</v>
      </c>
      <c r="F7883" t="s">
        <v>44</v>
      </c>
      <c r="G7883">
        <v>0</v>
      </c>
      <c r="H7883">
        <v>0</v>
      </c>
      <c r="I7883">
        <v>0</v>
      </c>
      <c r="J7883">
        <v>0</v>
      </c>
      <c r="K7883">
        <v>0</v>
      </c>
      <c r="L7883">
        <v>0</v>
      </c>
      <c r="M7883">
        <v>0</v>
      </c>
      <c r="N7883">
        <v>0</v>
      </c>
      <c r="O7883">
        <v>0</v>
      </c>
      <c r="Q7883">
        <v>0</v>
      </c>
      <c r="R7883">
        <v>0</v>
      </c>
      <c r="S7883">
        <v>0</v>
      </c>
      <c r="T7883" t="s">
        <v>10103</v>
      </c>
      <c r="U7883" s="92" t="str">
        <f t="shared" si="123"/>
        <v>FR0151211211</v>
      </c>
    </row>
    <row r="7884" spans="1:21">
      <c r="A7884">
        <v>20110930</v>
      </c>
      <c r="B7884" t="s">
        <v>141</v>
      </c>
      <c r="C7884">
        <v>1211212</v>
      </c>
      <c r="D7884" t="s">
        <v>181</v>
      </c>
      <c r="E7884" t="s">
        <v>57</v>
      </c>
      <c r="F7884" t="s">
        <v>44</v>
      </c>
      <c r="G7884">
        <v>0</v>
      </c>
      <c r="H7884">
        <v>0</v>
      </c>
      <c r="I7884">
        <v>0</v>
      </c>
      <c r="J7884">
        <v>0</v>
      </c>
      <c r="K7884">
        <v>0</v>
      </c>
      <c r="L7884">
        <v>0</v>
      </c>
      <c r="M7884">
        <v>0</v>
      </c>
      <c r="N7884">
        <v>0</v>
      </c>
      <c r="O7884">
        <v>0</v>
      </c>
      <c r="Q7884">
        <v>0</v>
      </c>
      <c r="R7884">
        <v>0</v>
      </c>
      <c r="S7884">
        <v>0</v>
      </c>
      <c r="T7884" t="s">
        <v>10104</v>
      </c>
      <c r="U7884" s="92" t="str">
        <f t="shared" si="123"/>
        <v>FR0151211212</v>
      </c>
    </row>
    <row r="7885" spans="1:21">
      <c r="A7885">
        <v>20110930</v>
      </c>
      <c r="B7885" t="s">
        <v>141</v>
      </c>
      <c r="C7885">
        <v>1211213</v>
      </c>
      <c r="D7885" t="s">
        <v>181</v>
      </c>
      <c r="E7885" t="s">
        <v>56</v>
      </c>
      <c r="F7885" t="s">
        <v>44</v>
      </c>
      <c r="G7885">
        <v>0</v>
      </c>
      <c r="H7885">
        <v>0</v>
      </c>
      <c r="I7885">
        <v>0</v>
      </c>
      <c r="J7885">
        <v>0</v>
      </c>
      <c r="K7885">
        <v>0</v>
      </c>
      <c r="L7885">
        <v>0</v>
      </c>
      <c r="M7885">
        <v>0</v>
      </c>
      <c r="N7885" s="94">
        <v>-3.0000000000000001E-6</v>
      </c>
      <c r="O7885">
        <v>0</v>
      </c>
      <c r="Q7885">
        <v>0</v>
      </c>
      <c r="R7885">
        <v>0</v>
      </c>
      <c r="S7885">
        <v>0</v>
      </c>
      <c r="T7885" t="s">
        <v>10105</v>
      </c>
      <c r="U7885" s="92" t="str">
        <f t="shared" si="123"/>
        <v>FR0151211213</v>
      </c>
    </row>
    <row r="7886" spans="1:21">
      <c r="A7886">
        <v>20110930</v>
      </c>
      <c r="B7886" t="s">
        <v>141</v>
      </c>
      <c r="C7886">
        <v>1211214</v>
      </c>
      <c r="D7886" t="s">
        <v>181</v>
      </c>
      <c r="E7886" t="s">
        <v>55</v>
      </c>
      <c r="F7886" t="s">
        <v>44</v>
      </c>
      <c r="G7886">
        <v>112.11201425</v>
      </c>
      <c r="H7886">
        <v>0</v>
      </c>
      <c r="I7886">
        <v>112.11201425</v>
      </c>
      <c r="J7886">
        <v>48.189840400000001</v>
      </c>
      <c r="K7886">
        <v>0</v>
      </c>
      <c r="L7886">
        <v>0</v>
      </c>
      <c r="M7886">
        <v>0</v>
      </c>
      <c r="N7886">
        <v>2.1853999999999998E-2</v>
      </c>
      <c r="O7886">
        <v>65</v>
      </c>
      <c r="Q7886">
        <v>1.3113999999999999</v>
      </c>
      <c r="R7886">
        <v>0.65569999999999995</v>
      </c>
      <c r="S7886">
        <v>-1.9671000000000001</v>
      </c>
      <c r="T7886" t="s">
        <v>10106</v>
      </c>
      <c r="U7886" s="92" t="str">
        <f t="shared" si="123"/>
        <v>FR0151211214</v>
      </c>
    </row>
    <row r="7887" spans="1:21">
      <c r="A7887">
        <v>20110930</v>
      </c>
      <c r="B7887" t="s">
        <v>141</v>
      </c>
      <c r="C7887">
        <v>1211215</v>
      </c>
      <c r="D7887" t="s">
        <v>181</v>
      </c>
      <c r="E7887" t="s">
        <v>54</v>
      </c>
      <c r="F7887" t="s">
        <v>44</v>
      </c>
      <c r="G7887">
        <v>70.516262569999995</v>
      </c>
      <c r="H7887">
        <v>0</v>
      </c>
      <c r="I7887">
        <v>70.516262569999995</v>
      </c>
      <c r="J7887">
        <v>70.516262569999995</v>
      </c>
      <c r="K7887">
        <v>0</v>
      </c>
      <c r="L7887">
        <v>0</v>
      </c>
      <c r="M7887">
        <v>0</v>
      </c>
      <c r="N7887">
        <v>0</v>
      </c>
      <c r="O7887">
        <v>0</v>
      </c>
      <c r="Q7887">
        <v>3.9342000000000001</v>
      </c>
      <c r="R7887">
        <v>-0.65569999999999995</v>
      </c>
      <c r="S7887">
        <v>-3.2785000000000002</v>
      </c>
      <c r="T7887" t="s">
        <v>10107</v>
      </c>
      <c r="U7887" s="92" t="str">
        <f t="shared" si="123"/>
        <v>FR0151211215</v>
      </c>
    </row>
    <row r="7888" spans="1:21">
      <c r="A7888">
        <v>20110930</v>
      </c>
      <c r="B7888" t="s">
        <v>141</v>
      </c>
      <c r="C7888">
        <v>1211216</v>
      </c>
      <c r="D7888" t="s">
        <v>181</v>
      </c>
      <c r="E7888" t="s">
        <v>53</v>
      </c>
      <c r="F7888" t="s">
        <v>44</v>
      </c>
      <c r="G7888">
        <v>67.806142059999999</v>
      </c>
      <c r="H7888">
        <v>0</v>
      </c>
      <c r="I7888">
        <v>67.806142059999999</v>
      </c>
      <c r="J7888">
        <v>67.806142059999999</v>
      </c>
      <c r="K7888">
        <v>0</v>
      </c>
      <c r="L7888">
        <v>0</v>
      </c>
      <c r="M7888">
        <v>0</v>
      </c>
      <c r="N7888">
        <v>0</v>
      </c>
      <c r="O7888">
        <v>0</v>
      </c>
      <c r="Q7888">
        <v>5.9013</v>
      </c>
      <c r="R7888">
        <v>-1.3113999999999999</v>
      </c>
      <c r="S7888">
        <v>-4.5899000000000001</v>
      </c>
      <c r="T7888" t="s">
        <v>10108</v>
      </c>
      <c r="U7888" s="92" t="str">
        <f t="shared" si="123"/>
        <v>FR0151211216</v>
      </c>
    </row>
    <row r="7889" spans="1:21">
      <c r="A7889">
        <v>20110930</v>
      </c>
      <c r="B7889" t="s">
        <v>141</v>
      </c>
      <c r="C7889">
        <v>1211217</v>
      </c>
      <c r="D7889" t="s">
        <v>181</v>
      </c>
      <c r="E7889" t="s">
        <v>68</v>
      </c>
      <c r="F7889" t="s">
        <v>44</v>
      </c>
      <c r="G7889">
        <v>250.43441888000001</v>
      </c>
      <c r="H7889">
        <v>0</v>
      </c>
      <c r="I7889">
        <v>250.43441888000001</v>
      </c>
      <c r="J7889">
        <v>186.51224503</v>
      </c>
      <c r="K7889">
        <v>0</v>
      </c>
      <c r="L7889">
        <v>0</v>
      </c>
      <c r="M7889">
        <v>0</v>
      </c>
      <c r="N7889">
        <v>2.1850999999999999E-2</v>
      </c>
      <c r="O7889">
        <v>65</v>
      </c>
      <c r="Q7889">
        <v>11.1469</v>
      </c>
      <c r="R7889">
        <v>-1.3113999999999999</v>
      </c>
      <c r="S7889">
        <v>-9.8354999999999997</v>
      </c>
      <c r="T7889" t="s">
        <v>10109</v>
      </c>
      <c r="U7889" s="92" t="str">
        <f t="shared" si="123"/>
        <v>FR0151211217</v>
      </c>
    </row>
    <row r="7890" spans="1:21">
      <c r="A7890">
        <v>20110930</v>
      </c>
      <c r="B7890" t="s">
        <v>141</v>
      </c>
      <c r="C7890">
        <v>1211218</v>
      </c>
      <c r="D7890" t="s">
        <v>181</v>
      </c>
      <c r="E7890" t="s">
        <v>59</v>
      </c>
      <c r="F7890" t="s">
        <v>45</v>
      </c>
      <c r="G7890">
        <v>0</v>
      </c>
      <c r="H7890">
        <v>0</v>
      </c>
      <c r="I7890">
        <v>0</v>
      </c>
      <c r="J7890">
        <v>0</v>
      </c>
      <c r="K7890">
        <v>0</v>
      </c>
      <c r="L7890">
        <v>0</v>
      </c>
      <c r="M7890">
        <v>0</v>
      </c>
      <c r="N7890">
        <v>0</v>
      </c>
      <c r="O7890">
        <v>0</v>
      </c>
      <c r="Q7890">
        <v>0</v>
      </c>
      <c r="R7890">
        <v>0</v>
      </c>
      <c r="S7890">
        <v>0</v>
      </c>
      <c r="T7890" t="s">
        <v>10110</v>
      </c>
      <c r="U7890" s="92" t="str">
        <f t="shared" si="123"/>
        <v>FR0151211218</v>
      </c>
    </row>
    <row r="7891" spans="1:21">
      <c r="A7891">
        <v>20110930</v>
      </c>
      <c r="B7891" t="s">
        <v>141</v>
      </c>
      <c r="C7891">
        <v>1211219</v>
      </c>
      <c r="D7891" t="s">
        <v>181</v>
      </c>
      <c r="E7891" t="s">
        <v>58</v>
      </c>
      <c r="F7891" t="s">
        <v>45</v>
      </c>
      <c r="G7891">
        <v>0</v>
      </c>
      <c r="H7891">
        <v>0</v>
      </c>
      <c r="I7891">
        <v>0</v>
      </c>
      <c r="J7891">
        <v>0</v>
      </c>
      <c r="K7891">
        <v>0</v>
      </c>
      <c r="L7891">
        <v>0</v>
      </c>
      <c r="M7891">
        <v>0</v>
      </c>
      <c r="N7891">
        <v>0</v>
      </c>
      <c r="O7891">
        <v>0</v>
      </c>
      <c r="Q7891">
        <v>0</v>
      </c>
      <c r="R7891">
        <v>0</v>
      </c>
      <c r="S7891">
        <v>0</v>
      </c>
      <c r="T7891" t="s">
        <v>10111</v>
      </c>
      <c r="U7891" s="92" t="str">
        <f t="shared" si="123"/>
        <v>FR0151211219</v>
      </c>
    </row>
    <row r="7892" spans="1:21">
      <c r="A7892">
        <v>20110930</v>
      </c>
      <c r="B7892" t="s">
        <v>141</v>
      </c>
      <c r="C7892">
        <v>1211220</v>
      </c>
      <c r="D7892" t="s">
        <v>181</v>
      </c>
      <c r="E7892" t="s">
        <v>57</v>
      </c>
      <c r="F7892" t="s">
        <v>45</v>
      </c>
      <c r="G7892">
        <v>0</v>
      </c>
      <c r="H7892">
        <v>0</v>
      </c>
      <c r="I7892">
        <v>0</v>
      </c>
      <c r="J7892">
        <v>0</v>
      </c>
      <c r="K7892">
        <v>0</v>
      </c>
      <c r="L7892">
        <v>0</v>
      </c>
      <c r="M7892">
        <v>0</v>
      </c>
      <c r="N7892">
        <v>0</v>
      </c>
      <c r="O7892">
        <v>0</v>
      </c>
      <c r="Q7892">
        <v>0</v>
      </c>
      <c r="R7892">
        <v>0</v>
      </c>
      <c r="S7892">
        <v>0</v>
      </c>
      <c r="T7892" t="s">
        <v>10112</v>
      </c>
      <c r="U7892" s="92" t="str">
        <f t="shared" si="123"/>
        <v>FR0151211220</v>
      </c>
    </row>
    <row r="7893" spans="1:21">
      <c r="A7893">
        <v>20110930</v>
      </c>
      <c r="B7893" t="s">
        <v>141</v>
      </c>
      <c r="C7893">
        <v>1211221</v>
      </c>
      <c r="D7893" t="s">
        <v>181</v>
      </c>
      <c r="E7893" t="s">
        <v>56</v>
      </c>
      <c r="F7893" t="s">
        <v>45</v>
      </c>
      <c r="G7893">
        <v>0</v>
      </c>
      <c r="H7893">
        <v>0</v>
      </c>
      <c r="I7893">
        <v>0</v>
      </c>
      <c r="J7893">
        <v>0</v>
      </c>
      <c r="K7893">
        <v>0</v>
      </c>
      <c r="L7893">
        <v>0</v>
      </c>
      <c r="M7893">
        <v>0</v>
      </c>
      <c r="N7893" s="94">
        <v>-9.9999999999999995E-7</v>
      </c>
      <c r="O7893">
        <v>0</v>
      </c>
      <c r="Q7893">
        <v>0</v>
      </c>
      <c r="R7893">
        <v>0</v>
      </c>
      <c r="S7893">
        <v>0</v>
      </c>
      <c r="T7893" t="s">
        <v>10113</v>
      </c>
      <c r="U7893" s="92" t="str">
        <f t="shared" si="123"/>
        <v>FR0151211221</v>
      </c>
    </row>
    <row r="7894" spans="1:21">
      <c r="A7894">
        <v>20110930</v>
      </c>
      <c r="B7894" t="s">
        <v>141</v>
      </c>
      <c r="C7894">
        <v>1211222</v>
      </c>
      <c r="D7894" t="s">
        <v>181</v>
      </c>
      <c r="E7894" t="s">
        <v>55</v>
      </c>
      <c r="F7894" t="s">
        <v>45</v>
      </c>
      <c r="G7894">
        <v>0</v>
      </c>
      <c r="H7894">
        <v>0</v>
      </c>
      <c r="I7894">
        <v>0</v>
      </c>
      <c r="J7894">
        <v>0</v>
      </c>
      <c r="K7894">
        <v>0</v>
      </c>
      <c r="L7894">
        <v>0</v>
      </c>
      <c r="M7894">
        <v>0</v>
      </c>
      <c r="N7894">
        <v>0</v>
      </c>
      <c r="O7894">
        <v>0</v>
      </c>
      <c r="Q7894">
        <v>0</v>
      </c>
      <c r="R7894">
        <v>0</v>
      </c>
      <c r="S7894">
        <v>0</v>
      </c>
      <c r="T7894" t="s">
        <v>10114</v>
      </c>
      <c r="U7894" s="92" t="str">
        <f t="shared" si="123"/>
        <v>FR0151211222</v>
      </c>
    </row>
    <row r="7895" spans="1:21">
      <c r="A7895">
        <v>20110930</v>
      </c>
      <c r="B7895" t="s">
        <v>141</v>
      </c>
      <c r="C7895">
        <v>1211223</v>
      </c>
      <c r="D7895" t="s">
        <v>181</v>
      </c>
      <c r="E7895" t="s">
        <v>54</v>
      </c>
      <c r="F7895" t="s">
        <v>45</v>
      </c>
      <c r="G7895">
        <v>221.20475162</v>
      </c>
      <c r="H7895">
        <v>0</v>
      </c>
      <c r="I7895">
        <v>221.20475162</v>
      </c>
      <c r="J7895">
        <v>0</v>
      </c>
      <c r="K7895">
        <v>0</v>
      </c>
      <c r="L7895">
        <v>0</v>
      </c>
      <c r="M7895">
        <v>0</v>
      </c>
      <c r="N7895">
        <v>0</v>
      </c>
      <c r="O7895">
        <v>200</v>
      </c>
      <c r="Q7895">
        <v>0</v>
      </c>
      <c r="R7895">
        <v>0</v>
      </c>
      <c r="S7895">
        <v>0</v>
      </c>
      <c r="T7895" t="s">
        <v>10115</v>
      </c>
      <c r="U7895" s="92" t="str">
        <f t="shared" si="123"/>
        <v>FR0151211223</v>
      </c>
    </row>
    <row r="7896" spans="1:21">
      <c r="A7896">
        <v>20110930</v>
      </c>
      <c r="B7896" t="s">
        <v>141</v>
      </c>
      <c r="C7896">
        <v>1211224</v>
      </c>
      <c r="D7896" t="s">
        <v>181</v>
      </c>
      <c r="E7896" t="s">
        <v>53</v>
      </c>
      <c r="F7896" t="s">
        <v>45</v>
      </c>
      <c r="G7896">
        <v>48.116752740000003</v>
      </c>
      <c r="H7896">
        <v>0</v>
      </c>
      <c r="I7896">
        <v>48.116752740000003</v>
      </c>
      <c r="J7896">
        <v>48.116752740000003</v>
      </c>
      <c r="K7896">
        <v>0</v>
      </c>
      <c r="L7896">
        <v>0</v>
      </c>
      <c r="M7896">
        <v>0</v>
      </c>
      <c r="N7896">
        <v>0</v>
      </c>
      <c r="O7896">
        <v>0</v>
      </c>
      <c r="Q7896">
        <v>7.2126999999999999</v>
      </c>
      <c r="R7896">
        <v>-1.9671000000000001</v>
      </c>
      <c r="S7896">
        <v>-5.2455999999999996</v>
      </c>
      <c r="T7896" t="s">
        <v>10116</v>
      </c>
      <c r="U7896" s="92" t="str">
        <f t="shared" si="123"/>
        <v>FR0151211224</v>
      </c>
    </row>
    <row r="7897" spans="1:21">
      <c r="A7897">
        <v>20110930</v>
      </c>
      <c r="B7897" t="s">
        <v>141</v>
      </c>
      <c r="C7897">
        <v>1211225</v>
      </c>
      <c r="D7897" t="s">
        <v>181</v>
      </c>
      <c r="E7897" t="s">
        <v>68</v>
      </c>
      <c r="F7897" t="s">
        <v>45</v>
      </c>
      <c r="G7897">
        <v>269.32150436000001</v>
      </c>
      <c r="H7897">
        <v>0</v>
      </c>
      <c r="I7897">
        <v>269.32150436000001</v>
      </c>
      <c r="J7897">
        <v>48.116752740000003</v>
      </c>
      <c r="K7897">
        <v>0</v>
      </c>
      <c r="L7897">
        <v>0</v>
      </c>
      <c r="M7897">
        <v>0</v>
      </c>
      <c r="N7897" s="94">
        <v>-9.9999999999999995E-7</v>
      </c>
      <c r="O7897">
        <v>200</v>
      </c>
      <c r="Q7897">
        <v>7.2126999999999999</v>
      </c>
      <c r="R7897">
        <v>-1.9671000000000001</v>
      </c>
      <c r="S7897">
        <v>-5.2455999999999996</v>
      </c>
      <c r="T7897" t="s">
        <v>10117</v>
      </c>
      <c r="U7897" s="92" t="str">
        <f t="shared" si="123"/>
        <v>FR0151211225</v>
      </c>
    </row>
    <row r="7898" spans="1:21">
      <c r="A7898">
        <v>20110930</v>
      </c>
      <c r="B7898" t="s">
        <v>141</v>
      </c>
      <c r="C7898">
        <v>1211226</v>
      </c>
      <c r="D7898" t="s">
        <v>181</v>
      </c>
      <c r="E7898" t="s">
        <v>59</v>
      </c>
      <c r="F7898" t="s">
        <v>46</v>
      </c>
      <c r="G7898">
        <v>117.644302</v>
      </c>
      <c r="H7898">
        <v>0</v>
      </c>
      <c r="I7898">
        <v>-38.242603000000003</v>
      </c>
      <c r="J7898">
        <v>5.2595140000000002</v>
      </c>
      <c r="K7898">
        <v>0</v>
      </c>
      <c r="L7898">
        <v>-43.502116999999998</v>
      </c>
      <c r="M7898">
        <v>0</v>
      </c>
      <c r="N7898">
        <v>-1.3334349999999999</v>
      </c>
      <c r="O7898">
        <v>0</v>
      </c>
      <c r="Q7898">
        <v>0</v>
      </c>
      <c r="R7898">
        <v>0</v>
      </c>
      <c r="S7898">
        <v>0</v>
      </c>
      <c r="T7898" t="s">
        <v>10118</v>
      </c>
      <c r="U7898" s="92" t="str">
        <f t="shared" si="123"/>
        <v>FR0151211226</v>
      </c>
    </row>
    <row r="7899" spans="1:21">
      <c r="A7899">
        <v>20110930</v>
      </c>
      <c r="B7899" t="s">
        <v>141</v>
      </c>
      <c r="C7899">
        <v>1211227</v>
      </c>
      <c r="D7899" t="s">
        <v>181</v>
      </c>
      <c r="E7899" t="s">
        <v>58</v>
      </c>
      <c r="F7899" t="s">
        <v>46</v>
      </c>
      <c r="G7899">
        <v>747.69931443999997</v>
      </c>
      <c r="H7899">
        <v>0</v>
      </c>
      <c r="I7899">
        <v>242.74597944000001</v>
      </c>
      <c r="J7899">
        <v>0</v>
      </c>
      <c r="K7899">
        <v>0</v>
      </c>
      <c r="L7899">
        <v>238.03673444</v>
      </c>
      <c r="M7899">
        <v>0</v>
      </c>
      <c r="N7899">
        <v>-27.026060999999999</v>
      </c>
      <c r="O7899">
        <v>5</v>
      </c>
      <c r="Q7899">
        <v>0</v>
      </c>
      <c r="R7899">
        <v>0</v>
      </c>
      <c r="S7899">
        <v>0</v>
      </c>
      <c r="T7899" t="s">
        <v>10119</v>
      </c>
      <c r="U7899" s="92" t="str">
        <f t="shared" si="123"/>
        <v>FR0151211227</v>
      </c>
    </row>
    <row r="7900" spans="1:21">
      <c r="A7900">
        <v>20110930</v>
      </c>
      <c r="B7900" t="s">
        <v>141</v>
      </c>
      <c r="C7900">
        <v>1211228</v>
      </c>
      <c r="D7900" t="s">
        <v>181</v>
      </c>
      <c r="E7900" t="s">
        <v>57</v>
      </c>
      <c r="F7900" t="s">
        <v>46</v>
      </c>
      <c r="G7900">
        <v>34.551683679999996</v>
      </c>
      <c r="H7900">
        <v>8.5761476800000001</v>
      </c>
      <c r="I7900">
        <v>-437.66388310000002</v>
      </c>
      <c r="J7900">
        <v>0</v>
      </c>
      <c r="K7900">
        <v>0.44888600000000001</v>
      </c>
      <c r="L7900">
        <v>-454.74044170000002</v>
      </c>
      <c r="M7900">
        <v>0</v>
      </c>
      <c r="N7900">
        <v>30.631875000000001</v>
      </c>
      <c r="O7900">
        <v>8</v>
      </c>
      <c r="Q7900">
        <v>0</v>
      </c>
      <c r="R7900">
        <v>0</v>
      </c>
      <c r="S7900">
        <v>0</v>
      </c>
      <c r="T7900" t="s">
        <v>10120</v>
      </c>
      <c r="U7900" s="92" t="str">
        <f t="shared" si="123"/>
        <v>FR0151211228</v>
      </c>
    </row>
    <row r="7901" spans="1:21">
      <c r="A7901">
        <v>20110930</v>
      </c>
      <c r="B7901" t="s">
        <v>141</v>
      </c>
      <c r="C7901">
        <v>1211229</v>
      </c>
      <c r="D7901" t="s">
        <v>181</v>
      </c>
      <c r="E7901" t="s">
        <v>56</v>
      </c>
      <c r="F7901" t="s">
        <v>46</v>
      </c>
      <c r="G7901">
        <v>429.58442200000002</v>
      </c>
      <c r="H7901">
        <v>0</v>
      </c>
      <c r="I7901">
        <v>-9.2315299999999993</v>
      </c>
      <c r="J7901">
        <v>0</v>
      </c>
      <c r="K7901">
        <v>0</v>
      </c>
      <c r="L7901">
        <v>-9.2315299999999993</v>
      </c>
      <c r="M7901">
        <v>0</v>
      </c>
      <c r="N7901">
        <v>14.776344</v>
      </c>
      <c r="O7901">
        <v>0</v>
      </c>
      <c r="Q7901">
        <v>0</v>
      </c>
      <c r="R7901">
        <v>0</v>
      </c>
      <c r="S7901">
        <v>0</v>
      </c>
      <c r="T7901" t="s">
        <v>10121</v>
      </c>
      <c r="U7901" s="92" t="str">
        <f t="shared" si="123"/>
        <v>FR0151211229</v>
      </c>
    </row>
    <row r="7902" spans="1:21">
      <c r="A7902">
        <v>20110930</v>
      </c>
      <c r="B7902" t="s">
        <v>141</v>
      </c>
      <c r="C7902">
        <v>1211230</v>
      </c>
      <c r="D7902" t="s">
        <v>181</v>
      </c>
      <c r="E7902" t="s">
        <v>55</v>
      </c>
      <c r="F7902" t="s">
        <v>46</v>
      </c>
      <c r="G7902">
        <v>99.331944250000006</v>
      </c>
      <c r="H7902">
        <v>0</v>
      </c>
      <c r="I7902">
        <v>-15.66719475</v>
      </c>
      <c r="J7902">
        <v>2.0997492499999999</v>
      </c>
      <c r="K7902">
        <v>1.2534730000000001</v>
      </c>
      <c r="L7902">
        <v>-19.020416999999998</v>
      </c>
      <c r="M7902">
        <v>0</v>
      </c>
      <c r="N7902">
        <v>-19.961223</v>
      </c>
      <c r="O7902">
        <v>0</v>
      </c>
      <c r="Q7902">
        <v>0</v>
      </c>
      <c r="R7902">
        <v>0</v>
      </c>
      <c r="S7902">
        <v>0</v>
      </c>
      <c r="T7902" t="s">
        <v>10122</v>
      </c>
      <c r="U7902" s="92" t="str">
        <f t="shared" si="123"/>
        <v>FR0151211230</v>
      </c>
    </row>
    <row r="7903" spans="1:21">
      <c r="A7903">
        <v>20110930</v>
      </c>
      <c r="B7903" t="s">
        <v>141</v>
      </c>
      <c r="C7903">
        <v>1211231</v>
      </c>
      <c r="D7903" t="s">
        <v>181</v>
      </c>
      <c r="E7903" t="s">
        <v>54</v>
      </c>
      <c r="F7903" t="s">
        <v>46</v>
      </c>
      <c r="G7903">
        <v>328.76791500000002</v>
      </c>
      <c r="H7903">
        <v>0</v>
      </c>
      <c r="I7903">
        <v>130.57244600000001</v>
      </c>
      <c r="J7903">
        <v>20.043002000000001</v>
      </c>
      <c r="K7903">
        <v>5.0352870000000003</v>
      </c>
      <c r="L7903">
        <v>105.494157</v>
      </c>
      <c r="M7903">
        <v>0</v>
      </c>
      <c r="N7903" s="94">
        <v>-9.9999999999999995E-7</v>
      </c>
      <c r="O7903">
        <v>0</v>
      </c>
      <c r="Q7903">
        <v>1.3113999999999999</v>
      </c>
      <c r="R7903">
        <v>0</v>
      </c>
      <c r="S7903">
        <v>-1.3113999999999999</v>
      </c>
      <c r="T7903" t="s">
        <v>10123</v>
      </c>
      <c r="U7903" s="92" t="str">
        <f t="shared" si="123"/>
        <v>FR0151211231</v>
      </c>
    </row>
    <row r="7904" spans="1:21">
      <c r="A7904">
        <v>20110930</v>
      </c>
      <c r="B7904" t="s">
        <v>141</v>
      </c>
      <c r="C7904">
        <v>1211232</v>
      </c>
      <c r="D7904" t="s">
        <v>181</v>
      </c>
      <c r="E7904" t="s">
        <v>53</v>
      </c>
      <c r="F7904" t="s">
        <v>46</v>
      </c>
      <c r="G7904">
        <v>24.728202</v>
      </c>
      <c r="H7904">
        <v>0</v>
      </c>
      <c r="I7904">
        <v>9.9242170000000005</v>
      </c>
      <c r="J7904">
        <v>0</v>
      </c>
      <c r="K7904">
        <v>0</v>
      </c>
      <c r="L7904">
        <v>9.9242170000000005</v>
      </c>
      <c r="M7904">
        <v>0</v>
      </c>
      <c r="N7904">
        <v>0</v>
      </c>
      <c r="O7904">
        <v>0</v>
      </c>
      <c r="Q7904">
        <v>0</v>
      </c>
      <c r="R7904">
        <v>0</v>
      </c>
      <c r="S7904">
        <v>0</v>
      </c>
      <c r="T7904" t="s">
        <v>10124</v>
      </c>
      <c r="U7904" s="92" t="str">
        <f t="shared" si="123"/>
        <v>FR0151211232</v>
      </c>
    </row>
    <row r="7905" spans="1:21">
      <c r="A7905">
        <v>20110930</v>
      </c>
      <c r="B7905" t="s">
        <v>141</v>
      </c>
      <c r="C7905">
        <v>1211233</v>
      </c>
      <c r="D7905" t="s">
        <v>181</v>
      </c>
      <c r="E7905" t="s">
        <v>68</v>
      </c>
      <c r="F7905" t="s">
        <v>46</v>
      </c>
      <c r="G7905">
        <v>1782.3077834000001</v>
      </c>
      <c r="H7905">
        <v>8.5761476800000001</v>
      </c>
      <c r="I7905">
        <v>-117.5625684</v>
      </c>
      <c r="J7905">
        <v>27.402265249999999</v>
      </c>
      <c r="K7905">
        <v>6.7376459999999998</v>
      </c>
      <c r="L7905">
        <v>-173.03939729999999</v>
      </c>
      <c r="M7905">
        <v>0</v>
      </c>
      <c r="N7905">
        <v>-2.9125009999999998</v>
      </c>
      <c r="O7905">
        <v>13</v>
      </c>
      <c r="Q7905">
        <v>1.3113999999999999</v>
      </c>
      <c r="R7905">
        <v>0</v>
      </c>
      <c r="S7905">
        <v>-1.3113999999999999</v>
      </c>
      <c r="T7905" t="s">
        <v>10125</v>
      </c>
      <c r="U7905" s="92" t="str">
        <f t="shared" si="123"/>
        <v>FR0151211233</v>
      </c>
    </row>
    <row r="7906" spans="1:21">
      <c r="A7906">
        <v>20110930</v>
      </c>
      <c r="B7906" t="s">
        <v>141</v>
      </c>
      <c r="C7906">
        <v>1211234</v>
      </c>
      <c r="D7906" t="s">
        <v>181</v>
      </c>
      <c r="E7906" t="s">
        <v>59</v>
      </c>
      <c r="F7906" t="s">
        <v>47</v>
      </c>
      <c r="G7906">
        <v>69.142217000000002</v>
      </c>
      <c r="H7906">
        <v>69.142217000000002</v>
      </c>
      <c r="I7906">
        <v>69.142217000000002</v>
      </c>
      <c r="J7906">
        <v>0</v>
      </c>
      <c r="K7906">
        <v>0</v>
      </c>
      <c r="L7906">
        <v>0</v>
      </c>
      <c r="M7906">
        <v>0</v>
      </c>
      <c r="N7906">
        <v>0</v>
      </c>
      <c r="O7906">
        <v>0</v>
      </c>
      <c r="Q7906">
        <v>0</v>
      </c>
      <c r="R7906">
        <v>0</v>
      </c>
      <c r="S7906">
        <v>0</v>
      </c>
      <c r="T7906" t="s">
        <v>10126</v>
      </c>
      <c r="U7906" s="92" t="str">
        <f t="shared" si="123"/>
        <v>FR0151211234</v>
      </c>
    </row>
    <row r="7907" spans="1:21">
      <c r="A7907">
        <v>20110930</v>
      </c>
      <c r="B7907" t="s">
        <v>141</v>
      </c>
      <c r="C7907">
        <v>1211235</v>
      </c>
      <c r="D7907" t="s">
        <v>181</v>
      </c>
      <c r="E7907" t="s">
        <v>58</v>
      </c>
      <c r="F7907" t="s">
        <v>47</v>
      </c>
      <c r="G7907">
        <v>0</v>
      </c>
      <c r="H7907">
        <v>0</v>
      </c>
      <c r="I7907">
        <v>0</v>
      </c>
      <c r="J7907">
        <v>0</v>
      </c>
      <c r="K7907">
        <v>0</v>
      </c>
      <c r="L7907">
        <v>0</v>
      </c>
      <c r="M7907">
        <v>0</v>
      </c>
      <c r="N7907">
        <v>0</v>
      </c>
      <c r="O7907">
        <v>0</v>
      </c>
      <c r="Q7907">
        <v>0</v>
      </c>
      <c r="R7907">
        <v>0</v>
      </c>
      <c r="S7907">
        <v>0</v>
      </c>
      <c r="T7907" t="s">
        <v>10127</v>
      </c>
      <c r="U7907" s="92" t="str">
        <f t="shared" si="123"/>
        <v>FR0151211235</v>
      </c>
    </row>
    <row r="7908" spans="1:21">
      <c r="A7908">
        <v>20110930</v>
      </c>
      <c r="B7908" t="s">
        <v>141</v>
      </c>
      <c r="C7908">
        <v>1211236</v>
      </c>
      <c r="D7908" t="s">
        <v>181</v>
      </c>
      <c r="E7908" t="s">
        <v>57</v>
      </c>
      <c r="F7908" t="s">
        <v>47</v>
      </c>
      <c r="G7908">
        <v>0</v>
      </c>
      <c r="H7908">
        <v>0</v>
      </c>
      <c r="I7908">
        <v>0</v>
      </c>
      <c r="J7908">
        <v>0</v>
      </c>
      <c r="K7908">
        <v>0</v>
      </c>
      <c r="L7908">
        <v>0</v>
      </c>
      <c r="M7908">
        <v>0</v>
      </c>
      <c r="N7908">
        <v>-1.2E-5</v>
      </c>
      <c r="O7908">
        <v>0</v>
      </c>
      <c r="Q7908">
        <v>0</v>
      </c>
      <c r="R7908">
        <v>0</v>
      </c>
      <c r="S7908">
        <v>0</v>
      </c>
      <c r="T7908" t="s">
        <v>10128</v>
      </c>
      <c r="U7908" s="92" t="str">
        <f t="shared" si="123"/>
        <v>FR0151211236</v>
      </c>
    </row>
    <row r="7909" spans="1:21">
      <c r="A7909">
        <v>20110930</v>
      </c>
      <c r="B7909" t="s">
        <v>141</v>
      </c>
      <c r="C7909">
        <v>1211237</v>
      </c>
      <c r="D7909" t="s">
        <v>181</v>
      </c>
      <c r="E7909" t="s">
        <v>56</v>
      </c>
      <c r="F7909" t="s">
        <v>47</v>
      </c>
      <c r="G7909">
        <v>0</v>
      </c>
      <c r="H7909">
        <v>0</v>
      </c>
      <c r="I7909">
        <v>0</v>
      </c>
      <c r="J7909">
        <v>0</v>
      </c>
      <c r="K7909">
        <v>0</v>
      </c>
      <c r="L7909">
        <v>0</v>
      </c>
      <c r="M7909">
        <v>0</v>
      </c>
      <c r="N7909">
        <v>20.31007</v>
      </c>
      <c r="O7909">
        <v>0</v>
      </c>
      <c r="Q7909">
        <v>0</v>
      </c>
      <c r="R7909">
        <v>0</v>
      </c>
      <c r="S7909">
        <v>0</v>
      </c>
      <c r="T7909" t="s">
        <v>10129</v>
      </c>
      <c r="U7909" s="92" t="str">
        <f t="shared" si="123"/>
        <v>FR0151211237</v>
      </c>
    </row>
    <row r="7910" spans="1:21">
      <c r="A7910">
        <v>20110930</v>
      </c>
      <c r="B7910" t="s">
        <v>141</v>
      </c>
      <c r="C7910">
        <v>1211238</v>
      </c>
      <c r="D7910" t="s">
        <v>181</v>
      </c>
      <c r="E7910" t="s">
        <v>55</v>
      </c>
      <c r="F7910" t="s">
        <v>47</v>
      </c>
      <c r="G7910">
        <v>0</v>
      </c>
      <c r="H7910">
        <v>0</v>
      </c>
      <c r="I7910">
        <v>0</v>
      </c>
      <c r="J7910">
        <v>0</v>
      </c>
      <c r="K7910">
        <v>0</v>
      </c>
      <c r="L7910">
        <v>0</v>
      </c>
      <c r="M7910">
        <v>0</v>
      </c>
      <c r="N7910">
        <v>-18.378792000000001</v>
      </c>
      <c r="O7910">
        <v>0</v>
      </c>
      <c r="Q7910">
        <v>0</v>
      </c>
      <c r="R7910">
        <v>0</v>
      </c>
      <c r="S7910">
        <v>0</v>
      </c>
      <c r="T7910" t="s">
        <v>10130</v>
      </c>
      <c r="U7910" s="92" t="str">
        <f t="shared" si="123"/>
        <v>FR0151211238</v>
      </c>
    </row>
    <row r="7911" spans="1:21">
      <c r="A7911">
        <v>20110930</v>
      </c>
      <c r="B7911" t="s">
        <v>141</v>
      </c>
      <c r="C7911">
        <v>1211239</v>
      </c>
      <c r="D7911" t="s">
        <v>181</v>
      </c>
      <c r="E7911" t="s">
        <v>54</v>
      </c>
      <c r="F7911" t="s">
        <v>47</v>
      </c>
      <c r="G7911">
        <v>0</v>
      </c>
      <c r="H7911">
        <v>0</v>
      </c>
      <c r="I7911">
        <v>0</v>
      </c>
      <c r="J7911">
        <v>0</v>
      </c>
      <c r="K7911">
        <v>0</v>
      </c>
      <c r="L7911">
        <v>0</v>
      </c>
      <c r="M7911">
        <v>0</v>
      </c>
      <c r="N7911">
        <v>0</v>
      </c>
      <c r="O7911">
        <v>0</v>
      </c>
      <c r="Q7911">
        <v>0</v>
      </c>
      <c r="R7911">
        <v>0</v>
      </c>
      <c r="S7911">
        <v>0</v>
      </c>
      <c r="T7911" t="s">
        <v>10131</v>
      </c>
      <c r="U7911" s="92" t="str">
        <f t="shared" si="123"/>
        <v>FR0151211239</v>
      </c>
    </row>
    <row r="7912" spans="1:21">
      <c r="A7912">
        <v>20110930</v>
      </c>
      <c r="B7912" t="s">
        <v>141</v>
      </c>
      <c r="C7912">
        <v>1211240</v>
      </c>
      <c r="D7912" t="s">
        <v>181</v>
      </c>
      <c r="E7912" t="s">
        <v>53</v>
      </c>
      <c r="F7912" t="s">
        <v>47</v>
      </c>
      <c r="G7912">
        <v>0</v>
      </c>
      <c r="H7912">
        <v>0</v>
      </c>
      <c r="I7912">
        <v>0</v>
      </c>
      <c r="J7912">
        <v>0</v>
      </c>
      <c r="K7912">
        <v>0</v>
      </c>
      <c r="L7912">
        <v>0</v>
      </c>
      <c r="M7912">
        <v>0</v>
      </c>
      <c r="N7912">
        <v>0</v>
      </c>
      <c r="O7912">
        <v>0</v>
      </c>
      <c r="Q7912">
        <v>0</v>
      </c>
      <c r="R7912">
        <v>0</v>
      </c>
      <c r="S7912">
        <v>0</v>
      </c>
      <c r="T7912" t="s">
        <v>10132</v>
      </c>
      <c r="U7912" s="92" t="str">
        <f t="shared" si="123"/>
        <v>FR0151211240</v>
      </c>
    </row>
    <row r="7913" spans="1:21">
      <c r="A7913">
        <v>20110930</v>
      </c>
      <c r="B7913" t="s">
        <v>141</v>
      </c>
      <c r="C7913">
        <v>1211241</v>
      </c>
      <c r="D7913" t="s">
        <v>181</v>
      </c>
      <c r="E7913" t="s">
        <v>68</v>
      </c>
      <c r="F7913" t="s">
        <v>47</v>
      </c>
      <c r="G7913">
        <v>69.142217000000002</v>
      </c>
      <c r="H7913">
        <v>69.142217000000002</v>
      </c>
      <c r="I7913">
        <v>69.142217000000002</v>
      </c>
      <c r="J7913">
        <v>0</v>
      </c>
      <c r="K7913">
        <v>0</v>
      </c>
      <c r="L7913">
        <v>0</v>
      </c>
      <c r="M7913">
        <v>0</v>
      </c>
      <c r="N7913">
        <v>1.9312659999999999</v>
      </c>
      <c r="O7913">
        <v>0</v>
      </c>
      <c r="Q7913">
        <v>0</v>
      </c>
      <c r="R7913">
        <v>0</v>
      </c>
      <c r="S7913">
        <v>0</v>
      </c>
      <c r="T7913" t="s">
        <v>10133</v>
      </c>
      <c r="U7913" s="92" t="str">
        <f t="shared" si="123"/>
        <v>FR0151211241</v>
      </c>
    </row>
    <row r="7914" spans="1:21">
      <c r="A7914">
        <v>20110930</v>
      </c>
      <c r="B7914" t="s">
        <v>141</v>
      </c>
      <c r="C7914">
        <v>1211242</v>
      </c>
      <c r="D7914" t="s">
        <v>181</v>
      </c>
      <c r="E7914" t="s">
        <v>59</v>
      </c>
      <c r="F7914" t="s">
        <v>48</v>
      </c>
      <c r="G7914">
        <v>1.114522</v>
      </c>
      <c r="H7914">
        <v>0</v>
      </c>
      <c r="I7914">
        <v>1.114522</v>
      </c>
      <c r="J7914">
        <v>0</v>
      </c>
      <c r="K7914">
        <v>1.114522</v>
      </c>
      <c r="L7914">
        <v>0</v>
      </c>
      <c r="M7914">
        <v>0</v>
      </c>
      <c r="N7914">
        <v>0</v>
      </c>
      <c r="O7914">
        <v>0</v>
      </c>
      <c r="Q7914">
        <v>0</v>
      </c>
      <c r="R7914">
        <v>0</v>
      </c>
      <c r="S7914">
        <v>0</v>
      </c>
      <c r="T7914" t="s">
        <v>10134</v>
      </c>
      <c r="U7914" s="92" t="str">
        <f t="shared" si="123"/>
        <v>FR0151211242</v>
      </c>
    </row>
    <row r="7915" spans="1:21">
      <c r="A7915">
        <v>20110930</v>
      </c>
      <c r="B7915" t="s">
        <v>141</v>
      </c>
      <c r="C7915">
        <v>1211243</v>
      </c>
      <c r="D7915" t="s">
        <v>181</v>
      </c>
      <c r="E7915" t="s">
        <v>58</v>
      </c>
      <c r="F7915" t="s">
        <v>48</v>
      </c>
      <c r="G7915">
        <v>0</v>
      </c>
      <c r="H7915">
        <v>0</v>
      </c>
      <c r="I7915">
        <v>0</v>
      </c>
      <c r="J7915">
        <v>0</v>
      </c>
      <c r="K7915">
        <v>0</v>
      </c>
      <c r="L7915">
        <v>0</v>
      </c>
      <c r="M7915">
        <v>0</v>
      </c>
      <c r="N7915">
        <v>0.28987600000000002</v>
      </c>
      <c r="O7915">
        <v>0</v>
      </c>
      <c r="Q7915">
        <v>0</v>
      </c>
      <c r="R7915">
        <v>0</v>
      </c>
      <c r="S7915">
        <v>0</v>
      </c>
      <c r="T7915" t="s">
        <v>10135</v>
      </c>
      <c r="U7915" s="92" t="str">
        <f t="shared" si="123"/>
        <v>FR0151211243</v>
      </c>
    </row>
    <row r="7916" spans="1:21">
      <c r="A7916">
        <v>20110930</v>
      </c>
      <c r="B7916" t="s">
        <v>141</v>
      </c>
      <c r="C7916">
        <v>1211244</v>
      </c>
      <c r="D7916" t="s">
        <v>181</v>
      </c>
      <c r="E7916" t="s">
        <v>57</v>
      </c>
      <c r="F7916" t="s">
        <v>48</v>
      </c>
      <c r="G7916">
        <v>2.2304020000000002</v>
      </c>
      <c r="H7916">
        <v>1.172126</v>
      </c>
      <c r="I7916">
        <v>2.2304020000000002</v>
      </c>
      <c r="J7916">
        <v>0</v>
      </c>
      <c r="K7916">
        <v>1.058276</v>
      </c>
      <c r="L7916">
        <v>0</v>
      </c>
      <c r="M7916">
        <v>0</v>
      </c>
      <c r="N7916">
        <v>-0.18974099999999999</v>
      </c>
      <c r="O7916">
        <v>0</v>
      </c>
      <c r="Q7916">
        <v>0</v>
      </c>
      <c r="R7916">
        <v>0</v>
      </c>
      <c r="S7916">
        <v>0</v>
      </c>
      <c r="T7916" t="s">
        <v>10136</v>
      </c>
      <c r="U7916" s="92" t="str">
        <f t="shared" si="123"/>
        <v>FR0151211244</v>
      </c>
    </row>
    <row r="7917" spans="1:21">
      <c r="A7917">
        <v>20110930</v>
      </c>
      <c r="B7917" t="s">
        <v>141</v>
      </c>
      <c r="C7917">
        <v>1211245</v>
      </c>
      <c r="D7917" t="s">
        <v>181</v>
      </c>
      <c r="E7917" t="s">
        <v>56</v>
      </c>
      <c r="F7917" t="s">
        <v>48</v>
      </c>
      <c r="G7917">
        <v>0</v>
      </c>
      <c r="H7917">
        <v>0</v>
      </c>
      <c r="I7917">
        <v>0</v>
      </c>
      <c r="J7917">
        <v>0</v>
      </c>
      <c r="K7917">
        <v>0</v>
      </c>
      <c r="L7917">
        <v>0</v>
      </c>
      <c r="M7917">
        <v>0</v>
      </c>
      <c r="N7917">
        <v>20.723434000000001</v>
      </c>
      <c r="O7917">
        <v>0</v>
      </c>
      <c r="Q7917">
        <v>0</v>
      </c>
      <c r="R7917">
        <v>0</v>
      </c>
      <c r="S7917">
        <v>0</v>
      </c>
      <c r="T7917" t="s">
        <v>10137</v>
      </c>
      <c r="U7917" s="92" t="str">
        <f t="shared" si="123"/>
        <v>FR0151211245</v>
      </c>
    </row>
    <row r="7918" spans="1:21">
      <c r="A7918">
        <v>20110930</v>
      </c>
      <c r="B7918" t="s">
        <v>141</v>
      </c>
      <c r="C7918">
        <v>1211246</v>
      </c>
      <c r="D7918" t="s">
        <v>181</v>
      </c>
      <c r="E7918" t="s">
        <v>55</v>
      </c>
      <c r="F7918" t="s">
        <v>48</v>
      </c>
      <c r="G7918">
        <v>0</v>
      </c>
      <c r="H7918">
        <v>0</v>
      </c>
      <c r="I7918">
        <v>0</v>
      </c>
      <c r="J7918">
        <v>0</v>
      </c>
      <c r="K7918">
        <v>0</v>
      </c>
      <c r="L7918">
        <v>0</v>
      </c>
      <c r="M7918">
        <v>0</v>
      </c>
      <c r="N7918">
        <v>-22.549969000000001</v>
      </c>
      <c r="O7918">
        <v>0</v>
      </c>
      <c r="Q7918">
        <v>0</v>
      </c>
      <c r="R7918">
        <v>0</v>
      </c>
      <c r="S7918">
        <v>0</v>
      </c>
      <c r="T7918" t="s">
        <v>10138</v>
      </c>
      <c r="U7918" s="92" t="str">
        <f t="shared" si="123"/>
        <v>FR0151211246</v>
      </c>
    </row>
    <row r="7919" spans="1:21">
      <c r="A7919">
        <v>20110930</v>
      </c>
      <c r="B7919" t="s">
        <v>141</v>
      </c>
      <c r="C7919">
        <v>1211247</v>
      </c>
      <c r="D7919" t="s">
        <v>181</v>
      </c>
      <c r="E7919" t="s">
        <v>54</v>
      </c>
      <c r="F7919" t="s">
        <v>48</v>
      </c>
      <c r="G7919">
        <v>0</v>
      </c>
      <c r="H7919">
        <v>0</v>
      </c>
      <c r="I7919">
        <v>0</v>
      </c>
      <c r="J7919">
        <v>0</v>
      </c>
      <c r="K7919">
        <v>0</v>
      </c>
      <c r="L7919">
        <v>0</v>
      </c>
      <c r="M7919">
        <v>0</v>
      </c>
      <c r="N7919">
        <v>0</v>
      </c>
      <c r="O7919">
        <v>0</v>
      </c>
      <c r="Q7919">
        <v>0</v>
      </c>
      <c r="R7919">
        <v>0</v>
      </c>
      <c r="S7919">
        <v>0</v>
      </c>
      <c r="T7919" t="s">
        <v>10139</v>
      </c>
      <c r="U7919" s="92" t="str">
        <f t="shared" si="123"/>
        <v>FR0151211247</v>
      </c>
    </row>
    <row r="7920" spans="1:21">
      <c r="A7920">
        <v>20110930</v>
      </c>
      <c r="B7920" t="s">
        <v>141</v>
      </c>
      <c r="C7920">
        <v>1211248</v>
      </c>
      <c r="D7920" t="s">
        <v>181</v>
      </c>
      <c r="E7920" t="s">
        <v>53</v>
      </c>
      <c r="F7920" t="s">
        <v>48</v>
      </c>
      <c r="G7920">
        <v>0</v>
      </c>
      <c r="H7920">
        <v>0</v>
      </c>
      <c r="I7920">
        <v>0</v>
      </c>
      <c r="J7920">
        <v>0</v>
      </c>
      <c r="K7920">
        <v>0</v>
      </c>
      <c r="L7920">
        <v>0</v>
      </c>
      <c r="M7920">
        <v>0</v>
      </c>
      <c r="N7920">
        <v>0</v>
      </c>
      <c r="O7920">
        <v>0</v>
      </c>
      <c r="Q7920">
        <v>0</v>
      </c>
      <c r="R7920">
        <v>0</v>
      </c>
      <c r="S7920">
        <v>0</v>
      </c>
      <c r="T7920" t="s">
        <v>10140</v>
      </c>
      <c r="U7920" s="92" t="str">
        <f t="shared" si="123"/>
        <v>FR0151211248</v>
      </c>
    </row>
    <row r="7921" spans="1:21">
      <c r="A7921">
        <v>20110930</v>
      </c>
      <c r="B7921" t="s">
        <v>141</v>
      </c>
      <c r="C7921">
        <v>1211249</v>
      </c>
      <c r="D7921" t="s">
        <v>181</v>
      </c>
      <c r="E7921" t="s">
        <v>68</v>
      </c>
      <c r="F7921" t="s">
        <v>48</v>
      </c>
      <c r="G7921">
        <v>3.3449239999999998</v>
      </c>
      <c r="H7921">
        <v>1.172126</v>
      </c>
      <c r="I7921">
        <v>3.3449239999999998</v>
      </c>
      <c r="J7921">
        <v>0</v>
      </c>
      <c r="K7921">
        <v>2.1727979999999998</v>
      </c>
      <c r="L7921">
        <v>0</v>
      </c>
      <c r="M7921">
        <v>0</v>
      </c>
      <c r="N7921">
        <v>-1.7263999999999999</v>
      </c>
      <c r="O7921">
        <v>0</v>
      </c>
      <c r="Q7921">
        <v>0</v>
      </c>
      <c r="R7921">
        <v>0</v>
      </c>
      <c r="S7921">
        <v>0</v>
      </c>
      <c r="T7921" t="s">
        <v>10141</v>
      </c>
      <c r="U7921" s="92" t="str">
        <f t="shared" si="123"/>
        <v>FR0151211249</v>
      </c>
    </row>
    <row r="7922" spans="1:21">
      <c r="A7922">
        <v>20110930</v>
      </c>
      <c r="B7922" t="s">
        <v>140</v>
      </c>
      <c r="C7922">
        <v>1211010</v>
      </c>
      <c r="D7922" t="s">
        <v>181</v>
      </c>
      <c r="E7922" t="s">
        <v>59</v>
      </c>
      <c r="F7922" t="s">
        <v>23</v>
      </c>
      <c r="G7922">
        <v>2.8916569999999999</v>
      </c>
      <c r="H7922">
        <v>2.8916569999999999</v>
      </c>
      <c r="I7922">
        <v>2.8293523384000001</v>
      </c>
      <c r="J7922">
        <v>0</v>
      </c>
      <c r="L7922">
        <v>-6.2304661999999997E-2</v>
      </c>
      <c r="M7922">
        <v>1.54639522</v>
      </c>
      <c r="N7922">
        <v>0</v>
      </c>
      <c r="O7922">
        <v>0</v>
      </c>
      <c r="Q7922">
        <v>0</v>
      </c>
      <c r="T7922" t="s">
        <v>10142</v>
      </c>
      <c r="U7922" s="92" t="str">
        <f t="shared" si="123"/>
        <v>FR0161211010</v>
      </c>
    </row>
    <row r="7923" spans="1:21">
      <c r="A7923">
        <v>20110930</v>
      </c>
      <c r="B7923" t="s">
        <v>140</v>
      </c>
      <c r="C7923">
        <v>1211011</v>
      </c>
      <c r="D7923" t="s">
        <v>181</v>
      </c>
      <c r="E7923" t="s">
        <v>58</v>
      </c>
      <c r="F7923" t="s">
        <v>23</v>
      </c>
      <c r="G7923">
        <v>59.947752999999999</v>
      </c>
      <c r="H7923">
        <v>0</v>
      </c>
      <c r="I7923">
        <v>-2.3500399029999999</v>
      </c>
      <c r="J7923">
        <v>0</v>
      </c>
      <c r="L7923">
        <v>-2.3500399029999999</v>
      </c>
      <c r="M7923">
        <v>0.62097753</v>
      </c>
      <c r="N7923">
        <v>2.8624500000000001E-2</v>
      </c>
      <c r="O7923">
        <v>0</v>
      </c>
      <c r="Q7923">
        <v>0</v>
      </c>
      <c r="T7923" t="s">
        <v>10143</v>
      </c>
      <c r="U7923" s="92" t="str">
        <f t="shared" si="123"/>
        <v>FR0161211011</v>
      </c>
    </row>
    <row r="7924" spans="1:21">
      <c r="A7924">
        <v>20110930</v>
      </c>
      <c r="B7924" t="s">
        <v>140</v>
      </c>
      <c r="C7924">
        <v>1211012</v>
      </c>
      <c r="D7924" t="s">
        <v>181</v>
      </c>
      <c r="E7924" t="s">
        <v>57</v>
      </c>
      <c r="F7924" t="s">
        <v>23</v>
      </c>
      <c r="G7924">
        <v>0</v>
      </c>
      <c r="H7924">
        <v>0</v>
      </c>
      <c r="I7924">
        <v>-23.300544930000001</v>
      </c>
      <c r="J7924">
        <v>0</v>
      </c>
      <c r="L7924">
        <v>-23.300544930000001</v>
      </c>
      <c r="M7924">
        <v>0</v>
      </c>
      <c r="N7924">
        <v>-7.4567092500000003</v>
      </c>
      <c r="O7924">
        <v>0</v>
      </c>
      <c r="Q7924">
        <v>0</v>
      </c>
      <c r="T7924" t="s">
        <v>10144</v>
      </c>
      <c r="U7924" s="92" t="str">
        <f t="shared" si="123"/>
        <v>FR0161211012</v>
      </c>
    </row>
    <row r="7925" spans="1:21">
      <c r="A7925">
        <v>20110930</v>
      </c>
      <c r="B7925" t="s">
        <v>140</v>
      </c>
      <c r="C7925">
        <v>1211013</v>
      </c>
      <c r="D7925" t="s">
        <v>181</v>
      </c>
      <c r="E7925" t="s">
        <v>56</v>
      </c>
      <c r="F7925" t="s">
        <v>23</v>
      </c>
      <c r="G7925">
        <v>70.704493999999997</v>
      </c>
      <c r="H7925">
        <v>6.4939999999999998E-3</v>
      </c>
      <c r="I7925">
        <v>32.218860122999999</v>
      </c>
      <c r="J7925">
        <v>0</v>
      </c>
      <c r="L7925">
        <v>32.212366123000002</v>
      </c>
      <c r="M7925">
        <v>0</v>
      </c>
      <c r="N7925">
        <v>-23.208520499999999</v>
      </c>
      <c r="O7925">
        <v>0</v>
      </c>
      <c r="Q7925">
        <v>0</v>
      </c>
      <c r="T7925" t="s">
        <v>10145</v>
      </c>
      <c r="U7925" s="92" t="str">
        <f t="shared" si="123"/>
        <v>FR0161211013</v>
      </c>
    </row>
    <row r="7926" spans="1:21">
      <c r="A7926">
        <v>20110930</v>
      </c>
      <c r="B7926" t="s">
        <v>140</v>
      </c>
      <c r="C7926">
        <v>1211014</v>
      </c>
      <c r="D7926" t="s">
        <v>181</v>
      </c>
      <c r="E7926" t="s">
        <v>55</v>
      </c>
      <c r="F7926" t="s">
        <v>23</v>
      </c>
      <c r="G7926">
        <v>72.122</v>
      </c>
      <c r="H7926">
        <v>0</v>
      </c>
      <c r="I7926">
        <v>-236.10751959999999</v>
      </c>
      <c r="J7926">
        <v>28</v>
      </c>
      <c r="L7926">
        <v>-264.10751959999999</v>
      </c>
      <c r="M7926">
        <v>6.8124801599999998</v>
      </c>
      <c r="N7926">
        <v>34.473177227000001</v>
      </c>
      <c r="O7926">
        <v>0</v>
      </c>
      <c r="Q7926">
        <v>-0.88100000000000001</v>
      </c>
      <c r="R7926">
        <v>0.88100000000000001</v>
      </c>
      <c r="T7926" t="s">
        <v>10146</v>
      </c>
      <c r="U7926" s="92" t="str">
        <f t="shared" si="123"/>
        <v>FR0161211014</v>
      </c>
    </row>
    <row r="7927" spans="1:21">
      <c r="A7927">
        <v>20110930</v>
      </c>
      <c r="B7927" t="s">
        <v>140</v>
      </c>
      <c r="C7927">
        <v>1211015</v>
      </c>
      <c r="D7927" t="s">
        <v>181</v>
      </c>
      <c r="E7927" t="s">
        <v>54</v>
      </c>
      <c r="F7927" t="s">
        <v>23</v>
      </c>
      <c r="G7927">
        <v>508.02744999999999</v>
      </c>
      <c r="H7927">
        <v>1.0724499999999999</v>
      </c>
      <c r="I7927">
        <v>-98.411986080000005</v>
      </c>
      <c r="J7927">
        <v>133</v>
      </c>
      <c r="L7927">
        <v>-232.48443610000001</v>
      </c>
      <c r="M7927">
        <v>0</v>
      </c>
      <c r="N7927">
        <v>-7.3989529709999999</v>
      </c>
      <c r="O7927">
        <v>0</v>
      </c>
      <c r="Q7927">
        <v>-5.9189999999999996</v>
      </c>
      <c r="R7927">
        <v>5.9189999999999996</v>
      </c>
      <c r="T7927" t="s">
        <v>10147</v>
      </c>
      <c r="U7927" s="92" t="str">
        <f t="shared" si="123"/>
        <v>FR0161211015</v>
      </c>
    </row>
    <row r="7928" spans="1:21">
      <c r="A7928">
        <v>20110930</v>
      </c>
      <c r="B7928" t="s">
        <v>140</v>
      </c>
      <c r="C7928">
        <v>1211016</v>
      </c>
      <c r="D7928" t="s">
        <v>181</v>
      </c>
      <c r="E7928" t="s">
        <v>53</v>
      </c>
      <c r="F7928" t="s">
        <v>23</v>
      </c>
      <c r="G7928">
        <v>453.90800000000002</v>
      </c>
      <c r="H7928">
        <v>0</v>
      </c>
      <c r="I7928">
        <v>458.30359183000002</v>
      </c>
      <c r="J7928">
        <v>0</v>
      </c>
      <c r="L7928">
        <v>458.30359183000002</v>
      </c>
      <c r="M7928">
        <v>0</v>
      </c>
      <c r="N7928">
        <v>0</v>
      </c>
      <c r="O7928">
        <v>0</v>
      </c>
      <c r="Q7928">
        <v>0</v>
      </c>
      <c r="T7928" t="s">
        <v>10148</v>
      </c>
      <c r="U7928" s="92" t="str">
        <f t="shared" si="123"/>
        <v>FR0161211016</v>
      </c>
    </row>
    <row r="7929" spans="1:21">
      <c r="A7929">
        <v>20110930</v>
      </c>
      <c r="B7929" t="s">
        <v>140</v>
      </c>
      <c r="C7929">
        <v>1211017</v>
      </c>
      <c r="D7929" t="s">
        <v>181</v>
      </c>
      <c r="E7929" t="s">
        <v>68</v>
      </c>
      <c r="F7929" t="s">
        <v>23</v>
      </c>
      <c r="G7929">
        <v>1167.6013539999999</v>
      </c>
      <c r="H7929">
        <v>3.9706009999999998</v>
      </c>
      <c r="I7929">
        <v>133.18171373999999</v>
      </c>
      <c r="J7929">
        <v>161</v>
      </c>
      <c r="K7929">
        <v>0</v>
      </c>
      <c r="L7929">
        <v>-31.788887259999999</v>
      </c>
      <c r="M7929">
        <v>8.97985291</v>
      </c>
      <c r="N7929">
        <v>-3.5623809940000002</v>
      </c>
      <c r="O7929">
        <v>0</v>
      </c>
      <c r="Q7929">
        <v>-6.8</v>
      </c>
      <c r="R7929">
        <v>6.8</v>
      </c>
      <c r="S7929">
        <v>0</v>
      </c>
      <c r="T7929" t="s">
        <v>10149</v>
      </c>
      <c r="U7929" s="92" t="str">
        <f t="shared" si="123"/>
        <v>FR0161211017</v>
      </c>
    </row>
    <row r="7930" spans="1:21">
      <c r="A7930">
        <v>20110930</v>
      </c>
      <c r="B7930" t="s">
        <v>140</v>
      </c>
      <c r="C7930">
        <v>1211018</v>
      </c>
      <c r="D7930" t="s">
        <v>181</v>
      </c>
      <c r="E7930" t="s">
        <v>59</v>
      </c>
      <c r="F7930" t="s">
        <v>24</v>
      </c>
      <c r="G7930">
        <v>26.621180997</v>
      </c>
      <c r="H7930">
        <v>0</v>
      </c>
      <c r="I7930">
        <v>16.036299522</v>
      </c>
      <c r="J7930">
        <v>0</v>
      </c>
      <c r="L7930">
        <v>16.036299522</v>
      </c>
      <c r="M7930">
        <v>-6.0265890000000003E-2</v>
      </c>
      <c r="N7930">
        <v>0</v>
      </c>
      <c r="O7930">
        <v>0</v>
      </c>
      <c r="Q7930">
        <v>0</v>
      </c>
      <c r="T7930" t="s">
        <v>10150</v>
      </c>
      <c r="U7930" s="92" t="str">
        <f t="shared" si="123"/>
        <v>FR0161211018</v>
      </c>
    </row>
    <row r="7931" spans="1:21">
      <c r="A7931">
        <v>20110930</v>
      </c>
      <c r="B7931" t="s">
        <v>140</v>
      </c>
      <c r="C7931">
        <v>1211019</v>
      </c>
      <c r="D7931" t="s">
        <v>181</v>
      </c>
      <c r="E7931" t="s">
        <v>58</v>
      </c>
      <c r="F7931" t="s">
        <v>24</v>
      </c>
      <c r="G7931">
        <v>187.71892020999999</v>
      </c>
      <c r="H7931">
        <v>0</v>
      </c>
      <c r="I7931">
        <v>21.460160025</v>
      </c>
      <c r="J7931">
        <v>16</v>
      </c>
      <c r="L7931">
        <v>-10.53983998</v>
      </c>
      <c r="M7931">
        <v>0</v>
      </c>
      <c r="N7931">
        <v>-4.1744362500000003</v>
      </c>
      <c r="O7931">
        <v>16</v>
      </c>
      <c r="Q7931">
        <v>-5.8000000000000003E-2</v>
      </c>
      <c r="R7931">
        <v>5.8000000000000003E-2</v>
      </c>
      <c r="T7931" t="s">
        <v>10151</v>
      </c>
      <c r="U7931" s="92" t="str">
        <f t="shared" si="123"/>
        <v>FR0161211019</v>
      </c>
    </row>
    <row r="7932" spans="1:21">
      <c r="A7932">
        <v>20110930</v>
      </c>
      <c r="B7932" t="s">
        <v>140</v>
      </c>
      <c r="C7932">
        <v>1211020</v>
      </c>
      <c r="D7932" t="s">
        <v>181</v>
      </c>
      <c r="E7932" t="s">
        <v>57</v>
      </c>
      <c r="F7932" t="s">
        <v>24</v>
      </c>
      <c r="G7932">
        <v>749.74432552999997</v>
      </c>
      <c r="H7932">
        <v>19.9194</v>
      </c>
      <c r="I7932">
        <v>463.48563442</v>
      </c>
      <c r="J7932">
        <v>3.75</v>
      </c>
      <c r="L7932">
        <v>439.81623442</v>
      </c>
      <c r="M7932">
        <v>0</v>
      </c>
      <c r="N7932">
        <v>24.049322875000001</v>
      </c>
      <c r="O7932">
        <v>0</v>
      </c>
      <c r="Q7932">
        <v>-0.113</v>
      </c>
      <c r="R7932">
        <v>0.113</v>
      </c>
      <c r="T7932" t="s">
        <v>10152</v>
      </c>
      <c r="U7932" s="92" t="str">
        <f t="shared" si="123"/>
        <v>FR0161211020</v>
      </c>
    </row>
    <row r="7933" spans="1:21">
      <c r="A7933">
        <v>20110930</v>
      </c>
      <c r="B7933" t="s">
        <v>140</v>
      </c>
      <c r="C7933">
        <v>1211021</v>
      </c>
      <c r="D7933" t="s">
        <v>181</v>
      </c>
      <c r="E7933" t="s">
        <v>56</v>
      </c>
      <c r="F7933" t="s">
        <v>24</v>
      </c>
      <c r="G7933">
        <v>241.61049198000001</v>
      </c>
      <c r="H7933">
        <v>0</v>
      </c>
      <c r="I7933">
        <v>111.8453253</v>
      </c>
      <c r="J7933">
        <v>6</v>
      </c>
      <c r="L7933">
        <v>105.8453253</v>
      </c>
      <c r="M7933">
        <v>0</v>
      </c>
      <c r="N7933">
        <v>-8.6744528750000001</v>
      </c>
      <c r="O7933">
        <v>0</v>
      </c>
      <c r="Q7933">
        <v>-0.33400000000000002</v>
      </c>
      <c r="R7933">
        <v>0.33400000000000002</v>
      </c>
      <c r="T7933" t="s">
        <v>10153</v>
      </c>
      <c r="U7933" s="92" t="str">
        <f t="shared" si="123"/>
        <v>FR0161211021</v>
      </c>
    </row>
    <row r="7934" spans="1:21">
      <c r="A7934">
        <v>20110930</v>
      </c>
      <c r="B7934" t="s">
        <v>140</v>
      </c>
      <c r="C7934">
        <v>1211022</v>
      </c>
      <c r="D7934" t="s">
        <v>181</v>
      </c>
      <c r="E7934" t="s">
        <v>55</v>
      </c>
      <c r="F7934" t="s">
        <v>24</v>
      </c>
      <c r="G7934">
        <v>378.92538834999999</v>
      </c>
      <c r="H7934">
        <v>125.66</v>
      </c>
      <c r="I7934">
        <v>-138.12947320000001</v>
      </c>
      <c r="J7934">
        <v>9.75</v>
      </c>
      <c r="L7934">
        <v>-335.53947319999997</v>
      </c>
      <c r="M7934">
        <v>37.178305309999999</v>
      </c>
      <c r="N7934">
        <v>18.390741741999999</v>
      </c>
      <c r="O7934">
        <v>62</v>
      </c>
      <c r="Q7934">
        <v>-0.47099999999999997</v>
      </c>
      <c r="R7934">
        <v>0.47099999999999997</v>
      </c>
      <c r="T7934" t="s">
        <v>10154</v>
      </c>
      <c r="U7934" s="92" t="str">
        <f t="shared" si="123"/>
        <v>FR0161211022</v>
      </c>
    </row>
    <row r="7935" spans="1:21">
      <c r="A7935">
        <v>20110930</v>
      </c>
      <c r="B7935" t="s">
        <v>140</v>
      </c>
      <c r="C7935">
        <v>1211023</v>
      </c>
      <c r="D7935" t="s">
        <v>181</v>
      </c>
      <c r="E7935" t="s">
        <v>54</v>
      </c>
      <c r="F7935" t="s">
        <v>24</v>
      </c>
      <c r="G7935">
        <v>985.60299020000002</v>
      </c>
      <c r="H7935">
        <v>0</v>
      </c>
      <c r="I7935">
        <v>493.47258857999998</v>
      </c>
      <c r="J7935">
        <v>51.6</v>
      </c>
      <c r="L7935">
        <v>391.87258858000001</v>
      </c>
      <c r="M7935">
        <v>0</v>
      </c>
      <c r="N7935">
        <v>-23.688669640000001</v>
      </c>
      <c r="O7935">
        <v>50</v>
      </c>
      <c r="Q7935">
        <v>-3.33</v>
      </c>
      <c r="R7935">
        <v>3.33</v>
      </c>
      <c r="T7935" t="s">
        <v>10155</v>
      </c>
      <c r="U7935" s="92" t="str">
        <f t="shared" si="123"/>
        <v>FR0161211023</v>
      </c>
    </row>
    <row r="7936" spans="1:21">
      <c r="A7936">
        <v>20110930</v>
      </c>
      <c r="B7936" t="s">
        <v>140</v>
      </c>
      <c r="C7936">
        <v>1211024</v>
      </c>
      <c r="D7936" t="s">
        <v>181</v>
      </c>
      <c r="E7936" t="s">
        <v>53</v>
      </c>
      <c r="F7936" t="s">
        <v>24</v>
      </c>
      <c r="G7936">
        <v>197.10528151</v>
      </c>
      <c r="H7936">
        <v>0</v>
      </c>
      <c r="I7936">
        <v>-131.8681958</v>
      </c>
      <c r="J7936">
        <v>0</v>
      </c>
      <c r="L7936">
        <v>-131.8681958</v>
      </c>
      <c r="M7936">
        <v>-98.709490470000006</v>
      </c>
      <c r="N7936">
        <v>-4.7784999999999998E-3</v>
      </c>
      <c r="O7936">
        <v>0</v>
      </c>
      <c r="Q7936">
        <v>0</v>
      </c>
      <c r="T7936" t="s">
        <v>10156</v>
      </c>
      <c r="U7936" s="92" t="str">
        <f t="shared" si="123"/>
        <v>FR0161211024</v>
      </c>
    </row>
    <row r="7937" spans="1:21">
      <c r="A7937">
        <v>20110930</v>
      </c>
      <c r="B7937" t="s">
        <v>140</v>
      </c>
      <c r="C7937">
        <v>1211025</v>
      </c>
      <c r="D7937" t="s">
        <v>181</v>
      </c>
      <c r="E7937" t="s">
        <v>68</v>
      </c>
      <c r="F7937" t="s">
        <v>24</v>
      </c>
      <c r="G7937">
        <v>2767.3285787999998</v>
      </c>
      <c r="H7937">
        <v>145.57939999999999</v>
      </c>
      <c r="I7937">
        <v>836.30233883000005</v>
      </c>
      <c r="J7937">
        <v>87.1</v>
      </c>
      <c r="K7937">
        <v>0</v>
      </c>
      <c r="L7937">
        <v>475.62293883000001</v>
      </c>
      <c r="M7937">
        <v>-61.591451050000003</v>
      </c>
      <c r="N7937">
        <v>5.8977273516000004</v>
      </c>
      <c r="O7937">
        <v>128</v>
      </c>
      <c r="Q7937">
        <v>-4.306</v>
      </c>
      <c r="R7937">
        <v>4.306</v>
      </c>
      <c r="S7937">
        <v>0</v>
      </c>
      <c r="T7937" t="s">
        <v>10157</v>
      </c>
      <c r="U7937" s="92" t="str">
        <f t="shared" si="123"/>
        <v>FR0161211025</v>
      </c>
    </row>
    <row r="7938" spans="1:21">
      <c r="A7938">
        <v>20110930</v>
      </c>
      <c r="B7938" t="s">
        <v>140</v>
      </c>
      <c r="C7938">
        <v>1211026</v>
      </c>
      <c r="D7938" t="s">
        <v>181</v>
      </c>
      <c r="E7938" t="s">
        <v>59</v>
      </c>
      <c r="F7938" t="s">
        <v>25</v>
      </c>
      <c r="G7938">
        <v>0.61355966880000001</v>
      </c>
      <c r="H7938">
        <v>0</v>
      </c>
      <c r="I7938">
        <v>0.61355966880000001</v>
      </c>
      <c r="J7938">
        <v>0</v>
      </c>
      <c r="L7938">
        <v>0</v>
      </c>
      <c r="M7938">
        <v>0</v>
      </c>
      <c r="N7938">
        <v>1.3071739375</v>
      </c>
      <c r="O7938">
        <v>0.61355966880000001</v>
      </c>
      <c r="Q7938">
        <v>0</v>
      </c>
      <c r="T7938" t="s">
        <v>10158</v>
      </c>
      <c r="U7938" s="92" t="str">
        <f t="shared" si="123"/>
        <v>FR0161211026</v>
      </c>
    </row>
    <row r="7939" spans="1:21">
      <c r="A7939">
        <v>20110930</v>
      </c>
      <c r="B7939" t="s">
        <v>140</v>
      </c>
      <c r="C7939">
        <v>1211027</v>
      </c>
      <c r="D7939" t="s">
        <v>181</v>
      </c>
      <c r="E7939" t="s">
        <v>58</v>
      </c>
      <c r="F7939" t="s">
        <v>25</v>
      </c>
      <c r="G7939">
        <v>46.831134515999999</v>
      </c>
      <c r="H7939">
        <v>41.229436999999997</v>
      </c>
      <c r="I7939">
        <v>46.831134515999999</v>
      </c>
      <c r="J7939">
        <v>0</v>
      </c>
      <c r="L7939">
        <v>0</v>
      </c>
      <c r="M7939">
        <v>0</v>
      </c>
      <c r="N7939">
        <v>3.6779725000000001</v>
      </c>
      <c r="O7939">
        <v>5.6016975159999998</v>
      </c>
      <c r="Q7939">
        <v>0</v>
      </c>
      <c r="T7939" t="s">
        <v>10159</v>
      </c>
      <c r="U7939" s="92" t="str">
        <f t="shared" ref="U7939:U8002" si="124">B7939&amp;C7939</f>
        <v>FR0161211027</v>
      </c>
    </row>
    <row r="7940" spans="1:21">
      <c r="A7940">
        <v>20110930</v>
      </c>
      <c r="B7940" t="s">
        <v>140</v>
      </c>
      <c r="C7940">
        <v>1211028</v>
      </c>
      <c r="D7940" t="s">
        <v>181</v>
      </c>
      <c r="E7940" t="s">
        <v>57</v>
      </c>
      <c r="F7940" t="s">
        <v>25</v>
      </c>
      <c r="G7940">
        <v>15</v>
      </c>
      <c r="H7940">
        <v>0</v>
      </c>
      <c r="I7940">
        <v>15</v>
      </c>
      <c r="J7940">
        <v>0</v>
      </c>
      <c r="L7940">
        <v>0</v>
      </c>
      <c r="M7940">
        <v>0</v>
      </c>
      <c r="N7940">
        <v>-0.52528806299999997</v>
      </c>
      <c r="O7940">
        <v>15</v>
      </c>
      <c r="Q7940">
        <v>0</v>
      </c>
      <c r="T7940" t="s">
        <v>10160</v>
      </c>
      <c r="U7940" s="92" t="str">
        <f t="shared" si="124"/>
        <v>FR0161211028</v>
      </c>
    </row>
    <row r="7941" spans="1:21">
      <c r="A7941">
        <v>20110930</v>
      </c>
      <c r="B7941" t="s">
        <v>140</v>
      </c>
      <c r="C7941">
        <v>1211029</v>
      </c>
      <c r="D7941" t="s">
        <v>181</v>
      </c>
      <c r="E7941" t="s">
        <v>56</v>
      </c>
      <c r="F7941" t="s">
        <v>25</v>
      </c>
      <c r="G7941">
        <v>0.64423765219999996</v>
      </c>
      <c r="H7941">
        <v>0</v>
      </c>
      <c r="I7941">
        <v>0.64423765219999996</v>
      </c>
      <c r="J7941">
        <v>0</v>
      </c>
      <c r="L7941">
        <v>0</v>
      </c>
      <c r="M7941">
        <v>0</v>
      </c>
      <c r="N7941">
        <v>0.66942400000000002</v>
      </c>
      <c r="O7941">
        <v>0.64423765219999996</v>
      </c>
      <c r="Q7941">
        <v>0</v>
      </c>
      <c r="T7941" t="s">
        <v>10161</v>
      </c>
      <c r="U7941" s="92" t="str">
        <f t="shared" si="124"/>
        <v>FR0161211029</v>
      </c>
    </row>
    <row r="7942" spans="1:21">
      <c r="A7942">
        <v>20110930</v>
      </c>
      <c r="B7942" t="s">
        <v>140</v>
      </c>
      <c r="C7942">
        <v>1211030</v>
      </c>
      <c r="D7942" t="s">
        <v>181</v>
      </c>
      <c r="E7942" t="s">
        <v>55</v>
      </c>
      <c r="F7942" t="s">
        <v>25</v>
      </c>
      <c r="G7942">
        <v>12.536103084000001</v>
      </c>
      <c r="H7942">
        <v>0</v>
      </c>
      <c r="I7942">
        <v>12.536103084000001</v>
      </c>
      <c r="J7942">
        <v>0</v>
      </c>
      <c r="L7942">
        <v>0</v>
      </c>
      <c r="M7942">
        <v>0</v>
      </c>
      <c r="N7942">
        <v>0.15278549999999999</v>
      </c>
      <c r="O7942">
        <v>12.536103084000001</v>
      </c>
      <c r="Q7942">
        <v>0</v>
      </c>
      <c r="T7942" t="s">
        <v>10162</v>
      </c>
      <c r="U7942" s="92" t="str">
        <f t="shared" si="124"/>
        <v>FR0161211030</v>
      </c>
    </row>
    <row r="7943" spans="1:21">
      <c r="A7943">
        <v>20110930</v>
      </c>
      <c r="B7943" t="s">
        <v>140</v>
      </c>
      <c r="C7943">
        <v>1211031</v>
      </c>
      <c r="D7943" t="s">
        <v>181</v>
      </c>
      <c r="E7943" t="s">
        <v>54</v>
      </c>
      <c r="F7943" t="s">
        <v>25</v>
      </c>
      <c r="G7943">
        <v>4.7402691356000002</v>
      </c>
      <c r="H7943">
        <v>0</v>
      </c>
      <c r="I7943">
        <v>4.7402691356000002</v>
      </c>
      <c r="J7943">
        <v>0</v>
      </c>
      <c r="L7943">
        <v>0</v>
      </c>
      <c r="M7943">
        <v>0</v>
      </c>
      <c r="N7943">
        <v>6.4837249999999999E-2</v>
      </c>
      <c r="O7943">
        <v>4.7402691356000002</v>
      </c>
      <c r="Q7943">
        <v>0</v>
      </c>
      <c r="T7943" t="s">
        <v>10163</v>
      </c>
      <c r="U7943" s="92" t="str">
        <f t="shared" si="124"/>
        <v>FR0161211031</v>
      </c>
    </row>
    <row r="7944" spans="1:21">
      <c r="A7944">
        <v>20110930</v>
      </c>
      <c r="B7944" t="s">
        <v>140</v>
      </c>
      <c r="C7944">
        <v>1211032</v>
      </c>
      <c r="D7944" t="s">
        <v>181</v>
      </c>
      <c r="E7944" t="s">
        <v>53</v>
      </c>
      <c r="F7944" t="s">
        <v>25</v>
      </c>
      <c r="G7944">
        <v>0</v>
      </c>
      <c r="H7944">
        <v>0</v>
      </c>
      <c r="I7944">
        <v>0</v>
      </c>
      <c r="J7944">
        <v>0</v>
      </c>
      <c r="L7944">
        <v>0</v>
      </c>
      <c r="M7944">
        <v>0</v>
      </c>
      <c r="N7944">
        <v>0</v>
      </c>
      <c r="O7944">
        <v>0</v>
      </c>
      <c r="Q7944">
        <v>0</v>
      </c>
      <c r="T7944" t="s">
        <v>10164</v>
      </c>
      <c r="U7944" s="92" t="str">
        <f t="shared" si="124"/>
        <v>FR0161211032</v>
      </c>
    </row>
    <row r="7945" spans="1:21">
      <c r="A7945">
        <v>20110930</v>
      </c>
      <c r="B7945" t="s">
        <v>140</v>
      </c>
      <c r="C7945">
        <v>1211033</v>
      </c>
      <c r="D7945" t="s">
        <v>181</v>
      </c>
      <c r="E7945" t="s">
        <v>68</v>
      </c>
      <c r="F7945" t="s">
        <v>25</v>
      </c>
      <c r="G7945">
        <v>80.365304055999999</v>
      </c>
      <c r="H7945">
        <v>41.229436999999997</v>
      </c>
      <c r="I7945">
        <v>80.365304055999999</v>
      </c>
      <c r="J7945">
        <v>0</v>
      </c>
      <c r="K7945">
        <v>0</v>
      </c>
      <c r="L7945">
        <v>0</v>
      </c>
      <c r="M7945">
        <v>0</v>
      </c>
      <c r="N7945">
        <v>5.3469051250000001</v>
      </c>
      <c r="O7945">
        <v>39.135867056000002</v>
      </c>
      <c r="Q7945">
        <v>0</v>
      </c>
      <c r="R7945">
        <v>0</v>
      </c>
      <c r="S7945">
        <v>0</v>
      </c>
      <c r="T7945" t="s">
        <v>10165</v>
      </c>
      <c r="U7945" s="92" t="str">
        <f t="shared" si="124"/>
        <v>FR0161211033</v>
      </c>
    </row>
    <row r="7946" spans="1:21">
      <c r="A7946">
        <v>20110930</v>
      </c>
      <c r="B7946" t="s">
        <v>140</v>
      </c>
      <c r="C7946">
        <v>1211034</v>
      </c>
      <c r="D7946" t="s">
        <v>181</v>
      </c>
      <c r="E7946" t="s">
        <v>59</v>
      </c>
      <c r="F7946" t="s">
        <v>26</v>
      </c>
      <c r="G7946">
        <v>0</v>
      </c>
      <c r="H7946">
        <v>0</v>
      </c>
      <c r="I7946">
        <v>0</v>
      </c>
      <c r="J7946">
        <v>0</v>
      </c>
      <c r="L7946">
        <v>0</v>
      </c>
      <c r="M7946">
        <v>-1.295926E-2</v>
      </c>
      <c r="N7946">
        <v>0</v>
      </c>
      <c r="O7946">
        <v>0</v>
      </c>
      <c r="Q7946">
        <v>0</v>
      </c>
      <c r="T7946" t="s">
        <v>10166</v>
      </c>
      <c r="U7946" s="92" t="str">
        <f t="shared" si="124"/>
        <v>FR0161211034</v>
      </c>
    </row>
    <row r="7947" spans="1:21">
      <c r="A7947">
        <v>20110930</v>
      </c>
      <c r="B7947" t="s">
        <v>140</v>
      </c>
      <c r="C7947">
        <v>1211035</v>
      </c>
      <c r="D7947" t="s">
        <v>181</v>
      </c>
      <c r="E7947" t="s">
        <v>58</v>
      </c>
      <c r="F7947" t="s">
        <v>26</v>
      </c>
      <c r="G7947">
        <v>0</v>
      </c>
      <c r="H7947">
        <v>0</v>
      </c>
      <c r="I7947">
        <v>-6.1497191999999999E-2</v>
      </c>
      <c r="J7947">
        <v>0</v>
      </c>
      <c r="L7947">
        <v>-6.1497191999999999E-2</v>
      </c>
      <c r="M7947">
        <v>0</v>
      </c>
      <c r="N7947">
        <v>0</v>
      </c>
      <c r="O7947">
        <v>0</v>
      </c>
      <c r="Q7947">
        <v>0</v>
      </c>
      <c r="T7947" t="s">
        <v>10167</v>
      </c>
      <c r="U7947" s="92" t="str">
        <f t="shared" si="124"/>
        <v>FR0161211035</v>
      </c>
    </row>
    <row r="7948" spans="1:21">
      <c r="A7948">
        <v>20110930</v>
      </c>
      <c r="B7948" t="s">
        <v>140</v>
      </c>
      <c r="C7948">
        <v>1211036</v>
      </c>
      <c r="D7948" t="s">
        <v>181</v>
      </c>
      <c r="E7948" t="s">
        <v>57</v>
      </c>
      <c r="F7948" t="s">
        <v>26</v>
      </c>
      <c r="G7948">
        <v>0</v>
      </c>
      <c r="H7948">
        <v>0</v>
      </c>
      <c r="I7948">
        <v>-0.65157540999999997</v>
      </c>
      <c r="J7948">
        <v>0</v>
      </c>
      <c r="L7948">
        <v>-0.65157540999999997</v>
      </c>
      <c r="M7948">
        <v>0</v>
      </c>
      <c r="N7948">
        <v>0</v>
      </c>
      <c r="O7948">
        <v>0</v>
      </c>
      <c r="Q7948">
        <v>0</v>
      </c>
      <c r="T7948" t="s">
        <v>10168</v>
      </c>
      <c r="U7948" s="92" t="str">
        <f t="shared" si="124"/>
        <v>FR0161211036</v>
      </c>
    </row>
    <row r="7949" spans="1:21">
      <c r="A7949">
        <v>20110930</v>
      </c>
      <c r="B7949" t="s">
        <v>140</v>
      </c>
      <c r="C7949">
        <v>1211037</v>
      </c>
      <c r="D7949" t="s">
        <v>181</v>
      </c>
      <c r="E7949" t="s">
        <v>56</v>
      </c>
      <c r="F7949" t="s">
        <v>26</v>
      </c>
      <c r="G7949">
        <v>2.266</v>
      </c>
      <c r="H7949">
        <v>0</v>
      </c>
      <c r="I7949">
        <v>1.8453667538</v>
      </c>
      <c r="J7949">
        <v>0</v>
      </c>
      <c r="L7949">
        <v>1.8453667538</v>
      </c>
      <c r="M7949">
        <v>0</v>
      </c>
      <c r="N7949">
        <v>0</v>
      </c>
      <c r="O7949">
        <v>0</v>
      </c>
      <c r="Q7949">
        <v>0</v>
      </c>
      <c r="T7949" t="s">
        <v>10169</v>
      </c>
      <c r="U7949" s="92" t="str">
        <f t="shared" si="124"/>
        <v>FR0161211037</v>
      </c>
    </row>
    <row r="7950" spans="1:21">
      <c r="A7950">
        <v>20110930</v>
      </c>
      <c r="B7950" t="s">
        <v>140</v>
      </c>
      <c r="C7950">
        <v>1211038</v>
      </c>
      <c r="D7950" t="s">
        <v>181</v>
      </c>
      <c r="E7950" t="s">
        <v>55</v>
      </c>
      <c r="F7950" t="s">
        <v>26</v>
      </c>
      <c r="G7950">
        <v>0</v>
      </c>
      <c r="H7950">
        <v>0</v>
      </c>
      <c r="I7950">
        <v>-0.59556068200000001</v>
      </c>
      <c r="J7950">
        <v>0</v>
      </c>
      <c r="L7950">
        <v>-0.59556068200000001</v>
      </c>
      <c r="M7950">
        <v>0</v>
      </c>
      <c r="N7950">
        <v>0</v>
      </c>
      <c r="O7950">
        <v>0</v>
      </c>
      <c r="Q7950">
        <v>0</v>
      </c>
      <c r="T7950" t="s">
        <v>10170</v>
      </c>
      <c r="U7950" s="92" t="str">
        <f t="shared" si="124"/>
        <v>FR0161211038</v>
      </c>
    </row>
    <row r="7951" spans="1:21">
      <c r="A7951">
        <v>20110930</v>
      </c>
      <c r="B7951" t="s">
        <v>140</v>
      </c>
      <c r="C7951">
        <v>1211039</v>
      </c>
      <c r="D7951" t="s">
        <v>181</v>
      </c>
      <c r="E7951" t="s">
        <v>54</v>
      </c>
      <c r="F7951" t="s">
        <v>26</v>
      </c>
      <c r="G7951">
        <v>0.67800000000000005</v>
      </c>
      <c r="H7951">
        <v>0</v>
      </c>
      <c r="I7951">
        <v>0.48153784399999999</v>
      </c>
      <c r="J7951">
        <v>0</v>
      </c>
      <c r="L7951">
        <v>0.48153784399999999</v>
      </c>
      <c r="M7951">
        <v>0</v>
      </c>
      <c r="N7951">
        <v>0</v>
      </c>
      <c r="O7951">
        <v>0</v>
      </c>
      <c r="Q7951">
        <v>0</v>
      </c>
      <c r="T7951" t="s">
        <v>10171</v>
      </c>
      <c r="U7951" s="92" t="str">
        <f t="shared" si="124"/>
        <v>FR0161211039</v>
      </c>
    </row>
    <row r="7952" spans="1:21">
      <c r="A7952">
        <v>20110930</v>
      </c>
      <c r="B7952" t="s">
        <v>140</v>
      </c>
      <c r="C7952">
        <v>1211040</v>
      </c>
      <c r="D7952" t="s">
        <v>181</v>
      </c>
      <c r="E7952" t="s">
        <v>53</v>
      </c>
      <c r="F7952" t="s">
        <v>26</v>
      </c>
      <c r="G7952">
        <v>0</v>
      </c>
      <c r="H7952">
        <v>0</v>
      </c>
      <c r="I7952">
        <v>0</v>
      </c>
      <c r="J7952">
        <v>0</v>
      </c>
      <c r="L7952">
        <v>0</v>
      </c>
      <c r="M7952">
        <v>0</v>
      </c>
      <c r="N7952">
        <v>0</v>
      </c>
      <c r="O7952">
        <v>0</v>
      </c>
      <c r="Q7952">
        <v>0</v>
      </c>
      <c r="T7952" t="s">
        <v>10172</v>
      </c>
      <c r="U7952" s="92" t="str">
        <f t="shared" si="124"/>
        <v>FR0161211040</v>
      </c>
    </row>
    <row r="7953" spans="1:21">
      <c r="A7953">
        <v>20110930</v>
      </c>
      <c r="B7953" t="s">
        <v>140</v>
      </c>
      <c r="C7953">
        <v>1211041</v>
      </c>
      <c r="D7953" t="s">
        <v>181</v>
      </c>
      <c r="E7953" t="s">
        <v>68</v>
      </c>
      <c r="F7953" t="s">
        <v>26</v>
      </c>
      <c r="G7953">
        <v>2.944</v>
      </c>
      <c r="H7953">
        <v>0</v>
      </c>
      <c r="I7953">
        <v>1.0182713147</v>
      </c>
      <c r="J7953">
        <v>0</v>
      </c>
      <c r="K7953">
        <v>0</v>
      </c>
      <c r="L7953">
        <v>1.0182713147</v>
      </c>
      <c r="M7953">
        <v>-1.295926E-2</v>
      </c>
      <c r="N7953">
        <v>0</v>
      </c>
      <c r="O7953">
        <v>0</v>
      </c>
      <c r="Q7953">
        <v>0</v>
      </c>
      <c r="R7953">
        <v>0</v>
      </c>
      <c r="S7953">
        <v>0</v>
      </c>
      <c r="T7953" t="s">
        <v>10173</v>
      </c>
      <c r="U7953" s="92" t="str">
        <f t="shared" si="124"/>
        <v>FR0161211041</v>
      </c>
    </row>
    <row r="7954" spans="1:21">
      <c r="A7954">
        <v>20110930</v>
      </c>
      <c r="B7954" t="s">
        <v>140</v>
      </c>
      <c r="C7954">
        <v>1211042</v>
      </c>
      <c r="D7954" t="s">
        <v>181</v>
      </c>
      <c r="E7954" t="s">
        <v>59</v>
      </c>
      <c r="F7954" t="s">
        <v>27</v>
      </c>
      <c r="G7954">
        <v>286.01438495999997</v>
      </c>
      <c r="H7954">
        <v>0</v>
      </c>
      <c r="I7954">
        <v>286.01438495999997</v>
      </c>
      <c r="J7954">
        <v>286.01438495999997</v>
      </c>
      <c r="L7954">
        <v>0</v>
      </c>
      <c r="M7954">
        <v>-2.1693E-4</v>
      </c>
      <c r="N7954">
        <v>0</v>
      </c>
      <c r="O7954">
        <v>0</v>
      </c>
      <c r="Q7954">
        <v>-8.1000000000000003E-2</v>
      </c>
      <c r="R7954">
        <v>8.1000000000000003E-2</v>
      </c>
      <c r="T7954" t="s">
        <v>10174</v>
      </c>
      <c r="U7954" s="92" t="str">
        <f t="shared" si="124"/>
        <v>FR0161211042</v>
      </c>
    </row>
    <row r="7955" spans="1:21">
      <c r="A7955">
        <v>20110930</v>
      </c>
      <c r="B7955" t="s">
        <v>140</v>
      </c>
      <c r="C7955">
        <v>1211043</v>
      </c>
      <c r="D7955" t="s">
        <v>181</v>
      </c>
      <c r="E7955" t="s">
        <v>58</v>
      </c>
      <c r="F7955" t="s">
        <v>27</v>
      </c>
      <c r="G7955">
        <v>88.066576159999997</v>
      </c>
      <c r="H7955">
        <v>0</v>
      </c>
      <c r="I7955">
        <v>88.066576159999997</v>
      </c>
      <c r="J7955">
        <v>88.066576159999997</v>
      </c>
      <c r="L7955">
        <v>0</v>
      </c>
      <c r="M7955">
        <v>0.61742059999999999</v>
      </c>
      <c r="N7955">
        <v>-15.37369</v>
      </c>
      <c r="O7955">
        <v>0</v>
      </c>
      <c r="Q7955">
        <v>-0.32500000000000001</v>
      </c>
      <c r="R7955">
        <v>0.32500000000000001</v>
      </c>
      <c r="T7955" t="s">
        <v>10175</v>
      </c>
      <c r="U7955" s="92" t="str">
        <f t="shared" si="124"/>
        <v>FR0161211043</v>
      </c>
    </row>
    <row r="7956" spans="1:21">
      <c r="A7956">
        <v>20110930</v>
      </c>
      <c r="B7956" t="s">
        <v>140</v>
      </c>
      <c r="C7956">
        <v>1211044</v>
      </c>
      <c r="D7956" t="s">
        <v>181</v>
      </c>
      <c r="E7956" t="s">
        <v>57</v>
      </c>
      <c r="F7956" t="s">
        <v>27</v>
      </c>
      <c r="G7956">
        <v>541.78232777999995</v>
      </c>
      <c r="H7956">
        <v>2.5026259999999998</v>
      </c>
      <c r="I7956">
        <v>541.25596528999995</v>
      </c>
      <c r="J7956">
        <v>538.75333928999999</v>
      </c>
      <c r="L7956">
        <v>0</v>
      </c>
      <c r="M7956">
        <v>0</v>
      </c>
      <c r="N7956">
        <v>23.294237300999999</v>
      </c>
      <c r="O7956">
        <v>0</v>
      </c>
      <c r="Q7956">
        <v>-19.276</v>
      </c>
      <c r="R7956">
        <v>19.276</v>
      </c>
      <c r="T7956" t="s">
        <v>10176</v>
      </c>
      <c r="U7956" s="92" t="str">
        <f t="shared" si="124"/>
        <v>FR0161211044</v>
      </c>
    </row>
    <row r="7957" spans="1:21">
      <c r="A7957">
        <v>20110930</v>
      </c>
      <c r="B7957" t="s">
        <v>140</v>
      </c>
      <c r="C7957">
        <v>1211045</v>
      </c>
      <c r="D7957" t="s">
        <v>181</v>
      </c>
      <c r="E7957" t="s">
        <v>56</v>
      </c>
      <c r="F7957" t="s">
        <v>27</v>
      </c>
      <c r="G7957">
        <v>46.906898775999998</v>
      </c>
      <c r="H7957">
        <v>0</v>
      </c>
      <c r="I7957">
        <v>46.973985042999999</v>
      </c>
      <c r="J7957">
        <v>46.127898776000002</v>
      </c>
      <c r="L7957">
        <v>0.84608626679999999</v>
      </c>
      <c r="M7957">
        <v>0</v>
      </c>
      <c r="N7957">
        <v>3.8234792500000001</v>
      </c>
      <c r="O7957">
        <v>0</v>
      </c>
      <c r="Q7957">
        <v>-2.3130000000000002</v>
      </c>
      <c r="R7957">
        <v>2.3130000000000002</v>
      </c>
      <c r="T7957" t="s">
        <v>10177</v>
      </c>
      <c r="U7957" s="92" t="str">
        <f t="shared" si="124"/>
        <v>FR0161211045</v>
      </c>
    </row>
    <row r="7958" spans="1:21">
      <c r="A7958">
        <v>20110930</v>
      </c>
      <c r="B7958" t="s">
        <v>140</v>
      </c>
      <c r="C7958">
        <v>1211046</v>
      </c>
      <c r="D7958" t="s">
        <v>181</v>
      </c>
      <c r="E7958" t="s">
        <v>55</v>
      </c>
      <c r="F7958" t="s">
        <v>27</v>
      </c>
      <c r="G7958">
        <v>690.71163300000001</v>
      </c>
      <c r="H7958">
        <v>40.306072999999998</v>
      </c>
      <c r="I7958">
        <v>689.47152688000006</v>
      </c>
      <c r="J7958">
        <v>604.92604099000005</v>
      </c>
      <c r="L7958">
        <v>-1.2401061250000001</v>
      </c>
      <c r="M7958">
        <v>-0.65897004000000003</v>
      </c>
      <c r="N7958">
        <v>0</v>
      </c>
      <c r="O7958">
        <v>45.479519009999997</v>
      </c>
      <c r="Q7958">
        <v>-36.719000000000001</v>
      </c>
      <c r="R7958">
        <v>41.683999999999997</v>
      </c>
      <c r="S7958">
        <v>-4.9649999999999999</v>
      </c>
      <c r="T7958" t="s">
        <v>10178</v>
      </c>
      <c r="U7958" s="92" t="str">
        <f t="shared" si="124"/>
        <v>FR0161211046</v>
      </c>
    </row>
    <row r="7959" spans="1:21">
      <c r="A7959">
        <v>20110930</v>
      </c>
      <c r="B7959" t="s">
        <v>140</v>
      </c>
      <c r="C7959">
        <v>1211047</v>
      </c>
      <c r="D7959" t="s">
        <v>181</v>
      </c>
      <c r="E7959" t="s">
        <v>54</v>
      </c>
      <c r="F7959" t="s">
        <v>27</v>
      </c>
      <c r="G7959">
        <v>1083.1684471000001</v>
      </c>
      <c r="H7959">
        <v>0</v>
      </c>
      <c r="I7959">
        <v>1075.8962053</v>
      </c>
      <c r="J7959">
        <v>936.23438813999996</v>
      </c>
      <c r="L7959">
        <v>-3.0868312389999999</v>
      </c>
      <c r="M7959">
        <v>5.0247962900000003</v>
      </c>
      <c r="N7959">
        <v>0.49364200000000003</v>
      </c>
      <c r="O7959">
        <v>142.74864840000001</v>
      </c>
      <c r="Q7959">
        <v>-77.456999999999994</v>
      </c>
      <c r="R7959">
        <v>82.316999999999993</v>
      </c>
      <c r="S7959">
        <v>-4.8600000000000003</v>
      </c>
      <c r="T7959" t="s">
        <v>10179</v>
      </c>
      <c r="U7959" s="92" t="str">
        <f t="shared" si="124"/>
        <v>FR0161211047</v>
      </c>
    </row>
    <row r="7960" spans="1:21">
      <c r="A7960">
        <v>20110930</v>
      </c>
      <c r="B7960" t="s">
        <v>140</v>
      </c>
      <c r="C7960">
        <v>1211048</v>
      </c>
      <c r="D7960" t="s">
        <v>181</v>
      </c>
      <c r="E7960" t="s">
        <v>53</v>
      </c>
      <c r="F7960" t="s">
        <v>27</v>
      </c>
      <c r="G7960">
        <v>371.65711040000002</v>
      </c>
      <c r="H7960">
        <v>0</v>
      </c>
      <c r="I7960">
        <v>371.65711040000002</v>
      </c>
      <c r="J7960">
        <v>331.25959840000002</v>
      </c>
      <c r="L7960">
        <v>0</v>
      </c>
      <c r="M7960">
        <v>0</v>
      </c>
      <c r="N7960">
        <v>0</v>
      </c>
      <c r="O7960">
        <v>40.397511999999999</v>
      </c>
      <c r="Q7960">
        <v>-4.2119999999999997</v>
      </c>
      <c r="R7960">
        <v>44.447000000000003</v>
      </c>
      <c r="S7960">
        <v>-40.234999999999999</v>
      </c>
      <c r="T7960" t="s">
        <v>10180</v>
      </c>
      <c r="U7960" s="92" t="str">
        <f t="shared" si="124"/>
        <v>FR0161211048</v>
      </c>
    </row>
    <row r="7961" spans="1:21">
      <c r="A7961">
        <v>20110930</v>
      </c>
      <c r="B7961" t="s">
        <v>140</v>
      </c>
      <c r="C7961">
        <v>1211049</v>
      </c>
      <c r="D7961" t="s">
        <v>181</v>
      </c>
      <c r="E7961" t="s">
        <v>68</v>
      </c>
      <c r="F7961" t="s">
        <v>27</v>
      </c>
      <c r="G7961">
        <v>3108.3073782000001</v>
      </c>
      <c r="H7961">
        <v>42.808698999999997</v>
      </c>
      <c r="I7961">
        <v>3099.3357540000002</v>
      </c>
      <c r="J7961">
        <v>2831.3822267</v>
      </c>
      <c r="K7961">
        <v>0</v>
      </c>
      <c r="L7961">
        <v>-3.4808510969999999</v>
      </c>
      <c r="M7961">
        <v>4.9830299199999999</v>
      </c>
      <c r="N7961">
        <v>12.237668551000001</v>
      </c>
      <c r="O7961">
        <v>228.62567941</v>
      </c>
      <c r="Q7961">
        <v>-140.38300000000001</v>
      </c>
      <c r="R7961">
        <v>190.44300000000001</v>
      </c>
      <c r="S7961">
        <v>-50.06</v>
      </c>
      <c r="T7961" t="s">
        <v>10181</v>
      </c>
      <c r="U7961" s="92" t="str">
        <f t="shared" si="124"/>
        <v>FR0161211049</v>
      </c>
    </row>
    <row r="7962" spans="1:21">
      <c r="A7962">
        <v>20110930</v>
      </c>
      <c r="B7962" t="s">
        <v>140</v>
      </c>
      <c r="C7962">
        <v>1211050</v>
      </c>
      <c r="D7962" t="s">
        <v>181</v>
      </c>
      <c r="E7962" t="s">
        <v>59</v>
      </c>
      <c r="F7962" t="s">
        <v>28</v>
      </c>
      <c r="G7962">
        <v>0</v>
      </c>
      <c r="H7962">
        <v>0</v>
      </c>
      <c r="I7962">
        <v>0</v>
      </c>
      <c r="J7962">
        <v>0</v>
      </c>
      <c r="L7962">
        <v>0</v>
      </c>
      <c r="M7962">
        <v>-1.14907516</v>
      </c>
      <c r="N7962">
        <v>0</v>
      </c>
      <c r="O7962">
        <v>0</v>
      </c>
      <c r="Q7962">
        <v>0</v>
      </c>
      <c r="T7962" t="s">
        <v>10182</v>
      </c>
      <c r="U7962" s="92" t="str">
        <f t="shared" si="124"/>
        <v>FR0161211050</v>
      </c>
    </row>
    <row r="7963" spans="1:21">
      <c r="A7963">
        <v>20110930</v>
      </c>
      <c r="B7963" t="s">
        <v>140</v>
      </c>
      <c r="C7963">
        <v>1211051</v>
      </c>
      <c r="D7963" t="s">
        <v>181</v>
      </c>
      <c r="E7963" t="s">
        <v>58</v>
      </c>
      <c r="F7963" t="s">
        <v>28</v>
      </c>
      <c r="G7963">
        <v>0</v>
      </c>
      <c r="H7963">
        <v>0</v>
      </c>
      <c r="I7963">
        <v>0</v>
      </c>
      <c r="J7963">
        <v>0</v>
      </c>
      <c r="L7963">
        <v>0</v>
      </c>
      <c r="M7963">
        <v>0</v>
      </c>
      <c r="N7963">
        <v>0</v>
      </c>
      <c r="O7963">
        <v>0</v>
      </c>
      <c r="Q7963">
        <v>0</v>
      </c>
      <c r="T7963" t="s">
        <v>10183</v>
      </c>
      <c r="U7963" s="92" t="str">
        <f t="shared" si="124"/>
        <v>FR0161211051</v>
      </c>
    </row>
    <row r="7964" spans="1:21">
      <c r="A7964">
        <v>20110930</v>
      </c>
      <c r="B7964" t="s">
        <v>140</v>
      </c>
      <c r="C7964">
        <v>1211052</v>
      </c>
      <c r="D7964" t="s">
        <v>181</v>
      </c>
      <c r="E7964" t="s">
        <v>57</v>
      </c>
      <c r="F7964" t="s">
        <v>28</v>
      </c>
      <c r="G7964">
        <v>124.46300178</v>
      </c>
      <c r="H7964">
        <v>0</v>
      </c>
      <c r="I7964">
        <v>126.96684116</v>
      </c>
      <c r="J7964">
        <v>0</v>
      </c>
      <c r="L7964">
        <v>126.96684116</v>
      </c>
      <c r="M7964">
        <v>0</v>
      </c>
      <c r="N7964">
        <v>0</v>
      </c>
      <c r="O7964">
        <v>0</v>
      </c>
      <c r="Q7964">
        <v>0</v>
      </c>
      <c r="T7964" t="s">
        <v>10184</v>
      </c>
      <c r="U7964" s="92" t="str">
        <f t="shared" si="124"/>
        <v>FR0161211052</v>
      </c>
    </row>
    <row r="7965" spans="1:21">
      <c r="A7965">
        <v>20110930</v>
      </c>
      <c r="B7965" t="s">
        <v>140</v>
      </c>
      <c r="C7965">
        <v>1211053</v>
      </c>
      <c r="D7965" t="s">
        <v>181</v>
      </c>
      <c r="E7965" t="s">
        <v>56</v>
      </c>
      <c r="F7965" t="s">
        <v>28</v>
      </c>
      <c r="G7965">
        <v>3.2040000000000002</v>
      </c>
      <c r="H7965">
        <v>0</v>
      </c>
      <c r="I7965">
        <v>3.4073183115000001</v>
      </c>
      <c r="J7965">
        <v>0</v>
      </c>
      <c r="L7965">
        <v>3.4073183115000001</v>
      </c>
      <c r="M7965">
        <v>-2.0145921200000001</v>
      </c>
      <c r="N7965">
        <v>0</v>
      </c>
      <c r="O7965">
        <v>0</v>
      </c>
      <c r="Q7965">
        <v>0</v>
      </c>
      <c r="T7965" t="s">
        <v>10185</v>
      </c>
      <c r="U7965" s="92" t="str">
        <f t="shared" si="124"/>
        <v>FR0161211053</v>
      </c>
    </row>
    <row r="7966" spans="1:21">
      <c r="A7966">
        <v>20110930</v>
      </c>
      <c r="B7966" t="s">
        <v>140</v>
      </c>
      <c r="C7966">
        <v>1211054</v>
      </c>
      <c r="D7966" t="s">
        <v>181</v>
      </c>
      <c r="E7966" t="s">
        <v>55</v>
      </c>
      <c r="F7966" t="s">
        <v>28</v>
      </c>
      <c r="G7966">
        <v>0</v>
      </c>
      <c r="H7966">
        <v>0</v>
      </c>
      <c r="I7966">
        <v>0</v>
      </c>
      <c r="J7966">
        <v>0</v>
      </c>
      <c r="L7966">
        <v>0</v>
      </c>
      <c r="M7966">
        <v>-25.168846769999998</v>
      </c>
      <c r="N7966">
        <v>0.14417888279999999</v>
      </c>
      <c r="O7966">
        <v>0</v>
      </c>
      <c r="Q7966">
        <v>0</v>
      </c>
      <c r="T7966" t="s">
        <v>10186</v>
      </c>
      <c r="U7966" s="92" t="str">
        <f t="shared" si="124"/>
        <v>FR0161211054</v>
      </c>
    </row>
    <row r="7967" spans="1:21">
      <c r="A7967">
        <v>20110930</v>
      </c>
      <c r="B7967" t="s">
        <v>140</v>
      </c>
      <c r="C7967">
        <v>1211055</v>
      </c>
      <c r="D7967" t="s">
        <v>181</v>
      </c>
      <c r="E7967" t="s">
        <v>54</v>
      </c>
      <c r="F7967" t="s">
        <v>28</v>
      </c>
      <c r="G7967">
        <v>0</v>
      </c>
      <c r="H7967">
        <v>0</v>
      </c>
      <c r="I7967">
        <v>0</v>
      </c>
      <c r="J7967">
        <v>0</v>
      </c>
      <c r="L7967">
        <v>0</v>
      </c>
      <c r="M7967">
        <v>-59.69311106</v>
      </c>
      <c r="N7967">
        <v>-4.7906875000000002E-2</v>
      </c>
      <c r="O7967">
        <v>0</v>
      </c>
      <c r="Q7967">
        <v>0</v>
      </c>
      <c r="T7967" t="s">
        <v>10187</v>
      </c>
      <c r="U7967" s="92" t="str">
        <f t="shared" si="124"/>
        <v>FR0161211055</v>
      </c>
    </row>
    <row r="7968" spans="1:21">
      <c r="A7968">
        <v>20110930</v>
      </c>
      <c r="B7968" t="s">
        <v>140</v>
      </c>
      <c r="C7968">
        <v>1211056</v>
      </c>
      <c r="D7968" t="s">
        <v>181</v>
      </c>
      <c r="E7968" t="s">
        <v>53</v>
      </c>
      <c r="F7968" t="s">
        <v>28</v>
      </c>
      <c r="G7968">
        <v>0</v>
      </c>
      <c r="H7968">
        <v>0</v>
      </c>
      <c r="I7968">
        <v>0</v>
      </c>
      <c r="J7968">
        <v>0</v>
      </c>
      <c r="L7968">
        <v>0</v>
      </c>
      <c r="M7968">
        <v>0</v>
      </c>
      <c r="N7968">
        <v>0</v>
      </c>
      <c r="O7968">
        <v>0</v>
      </c>
      <c r="Q7968">
        <v>0</v>
      </c>
      <c r="T7968" t="s">
        <v>10188</v>
      </c>
      <c r="U7968" s="92" t="str">
        <f t="shared" si="124"/>
        <v>FR0161211056</v>
      </c>
    </row>
    <row r="7969" spans="1:21">
      <c r="A7969">
        <v>20110930</v>
      </c>
      <c r="B7969" t="s">
        <v>140</v>
      </c>
      <c r="C7969">
        <v>1211057</v>
      </c>
      <c r="D7969" t="s">
        <v>181</v>
      </c>
      <c r="E7969" t="s">
        <v>68</v>
      </c>
      <c r="F7969" t="s">
        <v>28</v>
      </c>
      <c r="G7969">
        <v>127.66700178000001</v>
      </c>
      <c r="H7969">
        <v>0</v>
      </c>
      <c r="I7969">
        <v>130.37415947</v>
      </c>
      <c r="J7969">
        <v>0</v>
      </c>
      <c r="K7969">
        <v>0</v>
      </c>
      <c r="L7969">
        <v>130.37415947</v>
      </c>
      <c r="M7969">
        <v>-88.025625109999993</v>
      </c>
      <c r="N7969">
        <v>9.6272007800000003E-2</v>
      </c>
      <c r="O7969">
        <v>0</v>
      </c>
      <c r="Q7969">
        <v>0</v>
      </c>
      <c r="R7969">
        <v>0</v>
      </c>
      <c r="S7969">
        <v>0</v>
      </c>
      <c r="T7969" t="s">
        <v>10189</v>
      </c>
      <c r="U7969" s="92" t="str">
        <f t="shared" si="124"/>
        <v>FR0161211057</v>
      </c>
    </row>
    <row r="7970" spans="1:21">
      <c r="A7970">
        <v>20110930</v>
      </c>
      <c r="B7970" t="s">
        <v>140</v>
      </c>
      <c r="C7970">
        <v>1211058</v>
      </c>
      <c r="D7970" t="s">
        <v>181</v>
      </c>
      <c r="E7970" t="s">
        <v>59</v>
      </c>
      <c r="F7970" t="s">
        <v>29</v>
      </c>
      <c r="G7970">
        <v>0</v>
      </c>
      <c r="H7970">
        <v>0</v>
      </c>
      <c r="I7970">
        <v>0</v>
      </c>
      <c r="J7970">
        <v>0</v>
      </c>
      <c r="L7970">
        <v>0</v>
      </c>
      <c r="M7970">
        <v>0</v>
      </c>
      <c r="N7970">
        <v>0</v>
      </c>
      <c r="O7970">
        <v>0</v>
      </c>
      <c r="Q7970">
        <v>0</v>
      </c>
      <c r="T7970" t="s">
        <v>10190</v>
      </c>
      <c r="U7970" s="92" t="str">
        <f t="shared" si="124"/>
        <v>FR0161211058</v>
      </c>
    </row>
    <row r="7971" spans="1:21">
      <c r="A7971">
        <v>20110930</v>
      </c>
      <c r="B7971" t="s">
        <v>140</v>
      </c>
      <c r="C7971">
        <v>1211059</v>
      </c>
      <c r="D7971" t="s">
        <v>181</v>
      </c>
      <c r="E7971" t="s">
        <v>58</v>
      </c>
      <c r="F7971" t="s">
        <v>29</v>
      </c>
      <c r="G7971">
        <v>0</v>
      </c>
      <c r="H7971">
        <v>0</v>
      </c>
      <c r="I7971">
        <v>0</v>
      </c>
      <c r="J7971">
        <v>0</v>
      </c>
      <c r="L7971">
        <v>0</v>
      </c>
      <c r="M7971">
        <v>0</v>
      </c>
      <c r="N7971">
        <v>0</v>
      </c>
      <c r="O7971">
        <v>0</v>
      </c>
      <c r="Q7971">
        <v>0</v>
      </c>
      <c r="T7971" t="s">
        <v>10191</v>
      </c>
      <c r="U7971" s="92" t="str">
        <f t="shared" si="124"/>
        <v>FR0161211059</v>
      </c>
    </row>
    <row r="7972" spans="1:21">
      <c r="A7972">
        <v>20110930</v>
      </c>
      <c r="B7972" t="s">
        <v>140</v>
      </c>
      <c r="C7972">
        <v>1211060</v>
      </c>
      <c r="D7972" t="s">
        <v>181</v>
      </c>
      <c r="E7972" t="s">
        <v>57</v>
      </c>
      <c r="F7972" t="s">
        <v>29</v>
      </c>
      <c r="G7972">
        <v>0</v>
      </c>
      <c r="H7972">
        <v>0</v>
      </c>
      <c r="I7972">
        <v>0</v>
      </c>
      <c r="J7972">
        <v>0</v>
      </c>
      <c r="L7972">
        <v>0</v>
      </c>
      <c r="M7972">
        <v>0</v>
      </c>
      <c r="N7972">
        <v>0.25338549999999999</v>
      </c>
      <c r="O7972">
        <v>0</v>
      </c>
      <c r="Q7972">
        <v>0</v>
      </c>
      <c r="T7972" t="s">
        <v>10192</v>
      </c>
      <c r="U7972" s="92" t="str">
        <f t="shared" si="124"/>
        <v>FR0161211060</v>
      </c>
    </row>
    <row r="7973" spans="1:21">
      <c r="A7973">
        <v>20110930</v>
      </c>
      <c r="B7973" t="s">
        <v>140</v>
      </c>
      <c r="C7973">
        <v>1211061</v>
      </c>
      <c r="D7973" t="s">
        <v>181</v>
      </c>
      <c r="E7973" t="s">
        <v>56</v>
      </c>
      <c r="F7973" t="s">
        <v>29</v>
      </c>
      <c r="G7973">
        <v>0</v>
      </c>
      <c r="H7973">
        <v>0</v>
      </c>
      <c r="I7973">
        <v>0</v>
      </c>
      <c r="J7973">
        <v>0</v>
      </c>
      <c r="L7973">
        <v>0</v>
      </c>
      <c r="M7973">
        <v>0</v>
      </c>
      <c r="N7973">
        <v>0</v>
      </c>
      <c r="O7973">
        <v>0</v>
      </c>
      <c r="Q7973">
        <v>0</v>
      </c>
      <c r="T7973" t="s">
        <v>10193</v>
      </c>
      <c r="U7973" s="92" t="str">
        <f t="shared" si="124"/>
        <v>FR0161211061</v>
      </c>
    </row>
    <row r="7974" spans="1:21">
      <c r="A7974">
        <v>20110930</v>
      </c>
      <c r="B7974" t="s">
        <v>140</v>
      </c>
      <c r="C7974">
        <v>1211062</v>
      </c>
      <c r="D7974" t="s">
        <v>181</v>
      </c>
      <c r="E7974" t="s">
        <v>55</v>
      </c>
      <c r="F7974" t="s">
        <v>29</v>
      </c>
      <c r="G7974">
        <v>0</v>
      </c>
      <c r="H7974">
        <v>0</v>
      </c>
      <c r="I7974">
        <v>0</v>
      </c>
      <c r="J7974">
        <v>0</v>
      </c>
      <c r="L7974">
        <v>0</v>
      </c>
      <c r="M7974">
        <v>0</v>
      </c>
      <c r="N7974">
        <v>0</v>
      </c>
      <c r="O7974">
        <v>0</v>
      </c>
      <c r="Q7974">
        <v>0</v>
      </c>
      <c r="T7974" t="s">
        <v>10194</v>
      </c>
      <c r="U7974" s="92" t="str">
        <f t="shared" si="124"/>
        <v>FR0161211062</v>
      </c>
    </row>
    <row r="7975" spans="1:21">
      <c r="A7975">
        <v>20110930</v>
      </c>
      <c r="B7975" t="s">
        <v>140</v>
      </c>
      <c r="C7975">
        <v>1211063</v>
      </c>
      <c r="D7975" t="s">
        <v>181</v>
      </c>
      <c r="E7975" t="s">
        <v>54</v>
      </c>
      <c r="F7975" t="s">
        <v>29</v>
      </c>
      <c r="G7975">
        <v>0</v>
      </c>
      <c r="H7975">
        <v>0</v>
      </c>
      <c r="I7975">
        <v>0</v>
      </c>
      <c r="J7975">
        <v>0</v>
      </c>
      <c r="L7975">
        <v>0</v>
      </c>
      <c r="M7975">
        <v>0</v>
      </c>
      <c r="N7975">
        <v>0</v>
      </c>
      <c r="O7975">
        <v>0</v>
      </c>
      <c r="Q7975">
        <v>0</v>
      </c>
      <c r="T7975" t="s">
        <v>10195</v>
      </c>
      <c r="U7975" s="92" t="str">
        <f t="shared" si="124"/>
        <v>FR0161211063</v>
      </c>
    </row>
    <row r="7976" spans="1:21">
      <c r="A7976">
        <v>20110930</v>
      </c>
      <c r="B7976" t="s">
        <v>140</v>
      </c>
      <c r="C7976">
        <v>1211064</v>
      </c>
      <c r="D7976" t="s">
        <v>181</v>
      </c>
      <c r="E7976" t="s">
        <v>53</v>
      </c>
      <c r="F7976" t="s">
        <v>29</v>
      </c>
      <c r="G7976">
        <v>0</v>
      </c>
      <c r="H7976">
        <v>0</v>
      </c>
      <c r="I7976">
        <v>0</v>
      </c>
      <c r="J7976">
        <v>0</v>
      </c>
      <c r="L7976">
        <v>0</v>
      </c>
      <c r="M7976">
        <v>0</v>
      </c>
      <c r="N7976">
        <v>0</v>
      </c>
      <c r="O7976">
        <v>0</v>
      </c>
      <c r="Q7976">
        <v>0</v>
      </c>
      <c r="T7976" t="s">
        <v>10196</v>
      </c>
      <c r="U7976" s="92" t="str">
        <f t="shared" si="124"/>
        <v>FR0161211064</v>
      </c>
    </row>
    <row r="7977" spans="1:21">
      <c r="A7977">
        <v>20110930</v>
      </c>
      <c r="B7977" t="s">
        <v>140</v>
      </c>
      <c r="C7977">
        <v>1211065</v>
      </c>
      <c r="D7977" t="s">
        <v>181</v>
      </c>
      <c r="E7977" t="s">
        <v>68</v>
      </c>
      <c r="F7977" t="s">
        <v>29</v>
      </c>
      <c r="G7977">
        <v>0</v>
      </c>
      <c r="H7977">
        <v>0</v>
      </c>
      <c r="I7977">
        <v>0</v>
      </c>
      <c r="J7977">
        <v>0</v>
      </c>
      <c r="K7977">
        <v>0</v>
      </c>
      <c r="L7977">
        <v>0</v>
      </c>
      <c r="M7977">
        <v>0</v>
      </c>
      <c r="N7977">
        <v>0.25338549999999999</v>
      </c>
      <c r="O7977">
        <v>0</v>
      </c>
      <c r="Q7977">
        <v>0</v>
      </c>
      <c r="R7977">
        <v>0</v>
      </c>
      <c r="S7977">
        <v>0</v>
      </c>
      <c r="T7977" t="s">
        <v>10197</v>
      </c>
      <c r="U7977" s="92" t="str">
        <f t="shared" si="124"/>
        <v>FR0161211065</v>
      </c>
    </row>
    <row r="7978" spans="1:21">
      <c r="A7978">
        <v>20110930</v>
      </c>
      <c r="B7978" t="s">
        <v>140</v>
      </c>
      <c r="C7978">
        <v>1211066</v>
      </c>
      <c r="D7978" t="s">
        <v>181</v>
      </c>
      <c r="E7978" t="s">
        <v>59</v>
      </c>
      <c r="F7978" t="s">
        <v>30</v>
      </c>
      <c r="G7978">
        <v>0</v>
      </c>
      <c r="H7978">
        <v>0</v>
      </c>
      <c r="I7978">
        <v>0</v>
      </c>
      <c r="J7978">
        <v>0</v>
      </c>
      <c r="L7978">
        <v>0</v>
      </c>
      <c r="M7978">
        <v>0</v>
      </c>
      <c r="N7978">
        <v>0</v>
      </c>
      <c r="O7978">
        <v>0</v>
      </c>
      <c r="Q7978">
        <v>0</v>
      </c>
      <c r="T7978" t="s">
        <v>10198</v>
      </c>
      <c r="U7978" s="92" t="str">
        <f t="shared" si="124"/>
        <v>FR0161211066</v>
      </c>
    </row>
    <row r="7979" spans="1:21">
      <c r="A7979">
        <v>20110930</v>
      </c>
      <c r="B7979" t="s">
        <v>140</v>
      </c>
      <c r="C7979">
        <v>1211067</v>
      </c>
      <c r="D7979" t="s">
        <v>181</v>
      </c>
      <c r="E7979" t="s">
        <v>58</v>
      </c>
      <c r="F7979" t="s">
        <v>30</v>
      </c>
      <c r="G7979">
        <v>0</v>
      </c>
      <c r="H7979">
        <v>0</v>
      </c>
      <c r="I7979">
        <v>-30.225826099999999</v>
      </c>
      <c r="J7979">
        <v>0</v>
      </c>
      <c r="L7979">
        <v>-30.225826099999999</v>
      </c>
      <c r="M7979">
        <v>0</v>
      </c>
      <c r="N7979">
        <v>0</v>
      </c>
      <c r="O7979">
        <v>0</v>
      </c>
      <c r="Q7979">
        <v>0</v>
      </c>
      <c r="T7979" t="s">
        <v>10199</v>
      </c>
      <c r="U7979" s="92" t="str">
        <f t="shared" si="124"/>
        <v>FR0161211067</v>
      </c>
    </row>
    <row r="7980" spans="1:21">
      <c r="A7980">
        <v>20110930</v>
      </c>
      <c r="B7980" t="s">
        <v>140</v>
      </c>
      <c r="C7980">
        <v>1211068</v>
      </c>
      <c r="D7980" t="s">
        <v>181</v>
      </c>
      <c r="E7980" t="s">
        <v>57</v>
      </c>
      <c r="F7980" t="s">
        <v>30</v>
      </c>
      <c r="G7980">
        <v>12.529</v>
      </c>
      <c r="H7980">
        <v>0</v>
      </c>
      <c r="I7980">
        <v>-29.647420969999999</v>
      </c>
      <c r="J7980">
        <v>0</v>
      </c>
      <c r="L7980">
        <v>-29.647420969999999</v>
      </c>
      <c r="M7980">
        <v>6.2677022400000002</v>
      </c>
      <c r="N7980">
        <v>0</v>
      </c>
      <c r="O7980">
        <v>0</v>
      </c>
      <c r="Q7980">
        <v>0</v>
      </c>
      <c r="T7980" t="s">
        <v>10200</v>
      </c>
      <c r="U7980" s="92" t="str">
        <f t="shared" si="124"/>
        <v>FR0161211068</v>
      </c>
    </row>
    <row r="7981" spans="1:21">
      <c r="A7981">
        <v>20110930</v>
      </c>
      <c r="B7981" t="s">
        <v>140</v>
      </c>
      <c r="C7981">
        <v>1211069</v>
      </c>
      <c r="D7981" t="s">
        <v>181</v>
      </c>
      <c r="E7981" t="s">
        <v>56</v>
      </c>
      <c r="F7981" t="s">
        <v>30</v>
      </c>
      <c r="G7981">
        <v>13.005000000000001</v>
      </c>
      <c r="H7981">
        <v>0</v>
      </c>
      <c r="I7981">
        <v>-207.71905960000001</v>
      </c>
      <c r="J7981">
        <v>0</v>
      </c>
      <c r="L7981">
        <v>-207.71905960000001</v>
      </c>
      <c r="M7981">
        <v>5.3750073299999999</v>
      </c>
      <c r="N7981">
        <v>0.20112099999999999</v>
      </c>
      <c r="O7981">
        <v>0</v>
      </c>
      <c r="Q7981">
        <v>0</v>
      </c>
      <c r="T7981" t="s">
        <v>10201</v>
      </c>
      <c r="U7981" s="92" t="str">
        <f t="shared" si="124"/>
        <v>FR0161211069</v>
      </c>
    </row>
    <row r="7982" spans="1:21">
      <c r="A7982">
        <v>20110930</v>
      </c>
      <c r="B7982" t="s">
        <v>140</v>
      </c>
      <c r="C7982">
        <v>1211070</v>
      </c>
      <c r="D7982" t="s">
        <v>181</v>
      </c>
      <c r="E7982" t="s">
        <v>55</v>
      </c>
      <c r="F7982" t="s">
        <v>30</v>
      </c>
      <c r="G7982">
        <v>49.167999999999999</v>
      </c>
      <c r="H7982">
        <v>0</v>
      </c>
      <c r="I7982">
        <v>-279.4778551</v>
      </c>
      <c r="J7982">
        <v>31</v>
      </c>
      <c r="L7982">
        <v>-310.4778551</v>
      </c>
      <c r="M7982">
        <v>12.79431466</v>
      </c>
      <c r="N7982">
        <v>-3.2807366560000002</v>
      </c>
      <c r="O7982">
        <v>0</v>
      </c>
      <c r="Q7982">
        <v>-1.603</v>
      </c>
      <c r="R7982">
        <v>1.603</v>
      </c>
      <c r="T7982" t="s">
        <v>10202</v>
      </c>
      <c r="U7982" s="92" t="str">
        <f t="shared" si="124"/>
        <v>FR0161211070</v>
      </c>
    </row>
    <row r="7983" spans="1:21">
      <c r="A7983">
        <v>20110930</v>
      </c>
      <c r="B7983" t="s">
        <v>140</v>
      </c>
      <c r="C7983">
        <v>1211071</v>
      </c>
      <c r="D7983" t="s">
        <v>181</v>
      </c>
      <c r="E7983" t="s">
        <v>54</v>
      </c>
      <c r="F7983" t="s">
        <v>30</v>
      </c>
      <c r="G7983">
        <v>382.07638200000002</v>
      </c>
      <c r="H7983">
        <v>1.3163819999999999</v>
      </c>
      <c r="I7983">
        <v>391.40881644000001</v>
      </c>
      <c r="J7983">
        <v>0</v>
      </c>
      <c r="L7983">
        <v>390.09243443999998</v>
      </c>
      <c r="M7983">
        <v>70.969370960000006</v>
      </c>
      <c r="N7983">
        <v>-0.67155884399999999</v>
      </c>
      <c r="O7983">
        <v>0</v>
      </c>
      <c r="Q7983">
        <v>0</v>
      </c>
      <c r="T7983" t="s">
        <v>10203</v>
      </c>
      <c r="U7983" s="92" t="str">
        <f t="shared" si="124"/>
        <v>FR0161211071</v>
      </c>
    </row>
    <row r="7984" spans="1:21">
      <c r="A7984">
        <v>20110930</v>
      </c>
      <c r="B7984" t="s">
        <v>140</v>
      </c>
      <c r="C7984">
        <v>1211072</v>
      </c>
      <c r="D7984" t="s">
        <v>181</v>
      </c>
      <c r="E7984" t="s">
        <v>53</v>
      </c>
      <c r="F7984" t="s">
        <v>30</v>
      </c>
      <c r="G7984">
        <v>4.1870000000000003</v>
      </c>
      <c r="H7984">
        <v>0</v>
      </c>
      <c r="I7984">
        <v>-5.6661054330000002</v>
      </c>
      <c r="J7984">
        <v>0</v>
      </c>
      <c r="L7984">
        <v>-5.6661054330000002</v>
      </c>
      <c r="M7984">
        <v>-7.5634669299999997</v>
      </c>
      <c r="N7984">
        <v>0</v>
      </c>
      <c r="O7984">
        <v>0</v>
      </c>
      <c r="Q7984">
        <v>0</v>
      </c>
      <c r="T7984" t="s">
        <v>10204</v>
      </c>
      <c r="U7984" s="92" t="str">
        <f t="shared" si="124"/>
        <v>FR0161211072</v>
      </c>
    </row>
    <row r="7985" spans="1:21">
      <c r="A7985">
        <v>20110930</v>
      </c>
      <c r="B7985" t="s">
        <v>140</v>
      </c>
      <c r="C7985">
        <v>1211073</v>
      </c>
      <c r="D7985" t="s">
        <v>181</v>
      </c>
      <c r="E7985" t="s">
        <v>68</v>
      </c>
      <c r="F7985" t="s">
        <v>30</v>
      </c>
      <c r="G7985">
        <v>460.96538199999998</v>
      </c>
      <c r="H7985">
        <v>1.3163819999999999</v>
      </c>
      <c r="I7985">
        <v>-161.32745070000001</v>
      </c>
      <c r="J7985">
        <v>31</v>
      </c>
      <c r="K7985">
        <v>0</v>
      </c>
      <c r="L7985">
        <v>-193.64383269999999</v>
      </c>
      <c r="M7985">
        <v>87.842928259999994</v>
      </c>
      <c r="N7985">
        <v>-3.7511744999999999</v>
      </c>
      <c r="O7985">
        <v>0</v>
      </c>
      <c r="Q7985">
        <v>-1.603</v>
      </c>
      <c r="R7985">
        <v>1.603</v>
      </c>
      <c r="S7985">
        <v>0</v>
      </c>
      <c r="T7985" t="s">
        <v>10205</v>
      </c>
      <c r="U7985" s="92" t="str">
        <f t="shared" si="124"/>
        <v>FR0161211073</v>
      </c>
    </row>
    <row r="7986" spans="1:21">
      <c r="A7986">
        <v>20110930</v>
      </c>
      <c r="B7986" t="s">
        <v>140</v>
      </c>
      <c r="C7986">
        <v>1211074</v>
      </c>
      <c r="D7986" t="s">
        <v>181</v>
      </c>
      <c r="E7986" t="s">
        <v>59</v>
      </c>
      <c r="F7986" t="s">
        <v>31</v>
      </c>
      <c r="G7986">
        <v>1311.6094928</v>
      </c>
      <c r="H7986">
        <v>40.350901</v>
      </c>
      <c r="I7986">
        <v>1266.9019856</v>
      </c>
      <c r="J7986">
        <v>700</v>
      </c>
      <c r="L7986">
        <v>524.71108456000002</v>
      </c>
      <c r="M7986">
        <v>-540.65103390000002</v>
      </c>
      <c r="N7986">
        <v>0</v>
      </c>
      <c r="O7986">
        <v>1.84</v>
      </c>
      <c r="Q7986">
        <v>0</v>
      </c>
      <c r="T7986" t="s">
        <v>10206</v>
      </c>
      <c r="U7986" s="92" t="str">
        <f t="shared" si="124"/>
        <v>FR0161211074</v>
      </c>
    </row>
    <row r="7987" spans="1:21">
      <c r="A7987">
        <v>20110930</v>
      </c>
      <c r="B7987" t="s">
        <v>140</v>
      </c>
      <c r="C7987">
        <v>1211075</v>
      </c>
      <c r="D7987" t="s">
        <v>181</v>
      </c>
      <c r="E7987" t="s">
        <v>58</v>
      </c>
      <c r="F7987" t="s">
        <v>31</v>
      </c>
      <c r="G7987">
        <v>705.07629142999997</v>
      </c>
      <c r="H7987">
        <v>46.023395999999998</v>
      </c>
      <c r="I7987">
        <v>150.35002059000001</v>
      </c>
      <c r="J7987">
        <v>400</v>
      </c>
      <c r="L7987">
        <v>-295.6733754</v>
      </c>
      <c r="M7987">
        <v>-74.261139110000002</v>
      </c>
      <c r="N7987">
        <v>0</v>
      </c>
      <c r="O7987">
        <v>0</v>
      </c>
      <c r="Q7987">
        <v>4.7E-2</v>
      </c>
      <c r="R7987">
        <v>-4.7E-2</v>
      </c>
      <c r="T7987" t="s">
        <v>10207</v>
      </c>
      <c r="U7987" s="92" t="str">
        <f t="shared" si="124"/>
        <v>FR0161211075</v>
      </c>
    </row>
    <row r="7988" spans="1:21">
      <c r="A7988">
        <v>20110930</v>
      </c>
      <c r="B7988" t="s">
        <v>140</v>
      </c>
      <c r="C7988">
        <v>1211076</v>
      </c>
      <c r="D7988" t="s">
        <v>181</v>
      </c>
      <c r="E7988" t="s">
        <v>57</v>
      </c>
      <c r="F7988" t="s">
        <v>31</v>
      </c>
      <c r="G7988">
        <v>3963.6251693999998</v>
      </c>
      <c r="H7988">
        <v>2464.7094440000001</v>
      </c>
      <c r="I7988">
        <v>3716.1281918999998</v>
      </c>
      <c r="J7988">
        <v>351.5</v>
      </c>
      <c r="L7988">
        <v>898.03874790999998</v>
      </c>
      <c r="M7988">
        <v>-0.52881336999999995</v>
      </c>
      <c r="N7988">
        <v>0</v>
      </c>
      <c r="O7988">
        <v>1.88</v>
      </c>
      <c r="Q7988">
        <v>-105.473</v>
      </c>
      <c r="R7988">
        <v>105.473</v>
      </c>
      <c r="T7988" t="s">
        <v>10208</v>
      </c>
      <c r="U7988" s="92" t="str">
        <f t="shared" si="124"/>
        <v>FR0161211076</v>
      </c>
    </row>
    <row r="7989" spans="1:21">
      <c r="A7989">
        <v>20110930</v>
      </c>
      <c r="B7989" t="s">
        <v>140</v>
      </c>
      <c r="C7989">
        <v>1211077</v>
      </c>
      <c r="D7989" t="s">
        <v>181</v>
      </c>
      <c r="E7989" t="s">
        <v>56</v>
      </c>
      <c r="F7989" t="s">
        <v>31</v>
      </c>
      <c r="G7989">
        <v>1323.5693572</v>
      </c>
      <c r="H7989">
        <v>65.668758999999994</v>
      </c>
      <c r="I7989">
        <v>488.78626707000001</v>
      </c>
      <c r="J7989">
        <v>616.16093439999997</v>
      </c>
      <c r="L7989">
        <v>-195.04342629999999</v>
      </c>
      <c r="M7989">
        <v>-5.8710327700000002</v>
      </c>
      <c r="N7989">
        <v>6.6244490000000003</v>
      </c>
      <c r="O7989">
        <v>2</v>
      </c>
      <c r="Q7989">
        <v>-5.47</v>
      </c>
      <c r="R7989">
        <v>5.47</v>
      </c>
      <c r="T7989" t="s">
        <v>10209</v>
      </c>
      <c r="U7989" s="92" t="str">
        <f t="shared" si="124"/>
        <v>FR0161211077</v>
      </c>
    </row>
    <row r="7990" spans="1:21">
      <c r="A7990">
        <v>20110930</v>
      </c>
      <c r="B7990" t="s">
        <v>140</v>
      </c>
      <c r="C7990">
        <v>1211078</v>
      </c>
      <c r="D7990" t="s">
        <v>181</v>
      </c>
      <c r="E7990" t="s">
        <v>55</v>
      </c>
      <c r="F7990" t="s">
        <v>31</v>
      </c>
      <c r="G7990">
        <v>3250.5880496</v>
      </c>
      <c r="H7990">
        <v>241.806646</v>
      </c>
      <c r="I7990">
        <v>2174.7341541999999</v>
      </c>
      <c r="J7990">
        <v>2130.4592756000002</v>
      </c>
      <c r="L7990">
        <v>-204.53176740000001</v>
      </c>
      <c r="M7990">
        <v>6.5436492399999997</v>
      </c>
      <c r="N7990">
        <v>41.729433585999999</v>
      </c>
      <c r="O7990">
        <v>7</v>
      </c>
      <c r="Q7990">
        <v>-31.021000000000001</v>
      </c>
      <c r="R7990">
        <v>63.52</v>
      </c>
      <c r="S7990">
        <v>-32.499000000000002</v>
      </c>
      <c r="T7990" t="s">
        <v>10210</v>
      </c>
      <c r="U7990" s="92" t="str">
        <f t="shared" si="124"/>
        <v>FR0161211078</v>
      </c>
    </row>
    <row r="7991" spans="1:21">
      <c r="A7991">
        <v>20110930</v>
      </c>
      <c r="B7991" t="s">
        <v>140</v>
      </c>
      <c r="C7991">
        <v>1211079</v>
      </c>
      <c r="D7991" t="s">
        <v>181</v>
      </c>
      <c r="E7991" t="s">
        <v>54</v>
      </c>
      <c r="F7991" t="s">
        <v>31</v>
      </c>
      <c r="G7991">
        <v>8146.7828393999998</v>
      </c>
      <c r="H7991">
        <v>2320.7742050000002</v>
      </c>
      <c r="I7991">
        <v>7130.1222544000002</v>
      </c>
      <c r="J7991">
        <v>4125.4728504000004</v>
      </c>
      <c r="L7991">
        <v>683.87519900999996</v>
      </c>
      <c r="M7991">
        <v>-9.6209217500000008</v>
      </c>
      <c r="N7991">
        <v>-18.736493580000001</v>
      </c>
      <c r="O7991">
        <v>0</v>
      </c>
      <c r="Q7991">
        <v>-69.869</v>
      </c>
      <c r="R7991">
        <v>167.03800000000001</v>
      </c>
      <c r="S7991">
        <v>-97.168999999999997</v>
      </c>
      <c r="T7991" t="s">
        <v>10211</v>
      </c>
      <c r="U7991" s="92" t="str">
        <f t="shared" si="124"/>
        <v>FR0161211079</v>
      </c>
    </row>
    <row r="7992" spans="1:21">
      <c r="A7992">
        <v>20110930</v>
      </c>
      <c r="B7992" t="s">
        <v>140</v>
      </c>
      <c r="C7992">
        <v>1211080</v>
      </c>
      <c r="D7992" t="s">
        <v>181</v>
      </c>
      <c r="E7992" t="s">
        <v>53</v>
      </c>
      <c r="F7992" t="s">
        <v>31</v>
      </c>
      <c r="G7992">
        <v>1743.5328643</v>
      </c>
      <c r="H7992">
        <v>0</v>
      </c>
      <c r="I7992">
        <v>641.67944876000001</v>
      </c>
      <c r="J7992">
        <v>400</v>
      </c>
      <c r="L7992">
        <v>241.67944876000001</v>
      </c>
      <c r="M7992">
        <v>12.216259600000001</v>
      </c>
      <c r="N7992">
        <v>0</v>
      </c>
      <c r="O7992">
        <v>0</v>
      </c>
      <c r="Q7992">
        <v>-1.998</v>
      </c>
      <c r="R7992">
        <v>25.469000000000001</v>
      </c>
      <c r="S7992">
        <v>-23.471</v>
      </c>
      <c r="T7992" t="s">
        <v>10212</v>
      </c>
      <c r="U7992" s="92" t="str">
        <f t="shared" si="124"/>
        <v>FR0161211080</v>
      </c>
    </row>
    <row r="7993" spans="1:21">
      <c r="A7993">
        <v>20110930</v>
      </c>
      <c r="B7993" t="s">
        <v>140</v>
      </c>
      <c r="C7993">
        <v>1211081</v>
      </c>
      <c r="D7993" t="s">
        <v>181</v>
      </c>
      <c r="E7993" t="s">
        <v>68</v>
      </c>
      <c r="F7993" t="s">
        <v>31</v>
      </c>
      <c r="G7993">
        <v>20444.784063999999</v>
      </c>
      <c r="H7993">
        <v>5179.3333510000002</v>
      </c>
      <c r="I7993">
        <v>15568.702323</v>
      </c>
      <c r="J7993">
        <v>8723.5930604000005</v>
      </c>
      <c r="K7993">
        <v>0</v>
      </c>
      <c r="L7993">
        <v>1653.0559111</v>
      </c>
      <c r="M7993">
        <v>-612.1730321</v>
      </c>
      <c r="N7993">
        <v>29.617389008</v>
      </c>
      <c r="O7993">
        <v>12.72</v>
      </c>
      <c r="Q7993">
        <v>-213.78399999999999</v>
      </c>
      <c r="R7993">
        <v>366.923</v>
      </c>
      <c r="S7993">
        <v>-153.13900000000001</v>
      </c>
      <c r="T7993" t="s">
        <v>10213</v>
      </c>
      <c r="U7993" s="92" t="str">
        <f t="shared" si="124"/>
        <v>FR0161211081</v>
      </c>
    </row>
    <row r="7994" spans="1:21">
      <c r="A7994">
        <v>20110930</v>
      </c>
      <c r="B7994" t="s">
        <v>140</v>
      </c>
      <c r="C7994">
        <v>1211082</v>
      </c>
      <c r="D7994" t="s">
        <v>181</v>
      </c>
      <c r="E7994" t="s">
        <v>59</v>
      </c>
      <c r="F7994" t="s">
        <v>32</v>
      </c>
      <c r="G7994">
        <v>24.206823802999999</v>
      </c>
      <c r="H7994">
        <v>0.36085</v>
      </c>
      <c r="I7994">
        <v>9.0014829936999998</v>
      </c>
      <c r="J7994">
        <v>5</v>
      </c>
      <c r="L7994">
        <v>3.6406329937000002</v>
      </c>
      <c r="M7994">
        <v>-37.335558460000001</v>
      </c>
      <c r="N7994">
        <v>3.2407999999999999E-2</v>
      </c>
      <c r="O7994">
        <v>0</v>
      </c>
      <c r="Q7994">
        <v>0</v>
      </c>
      <c r="T7994" t="s">
        <v>10214</v>
      </c>
      <c r="U7994" s="92" t="str">
        <f t="shared" si="124"/>
        <v>FR0161211082</v>
      </c>
    </row>
    <row r="7995" spans="1:21">
      <c r="A7995">
        <v>20110930</v>
      </c>
      <c r="B7995" t="s">
        <v>140</v>
      </c>
      <c r="C7995">
        <v>1211083</v>
      </c>
      <c r="D7995" t="s">
        <v>181</v>
      </c>
      <c r="E7995" t="s">
        <v>58</v>
      </c>
      <c r="F7995" t="s">
        <v>32</v>
      </c>
      <c r="G7995">
        <v>882.02062683999998</v>
      </c>
      <c r="H7995">
        <v>41</v>
      </c>
      <c r="I7995">
        <v>493.24297974000001</v>
      </c>
      <c r="J7995">
        <v>71</v>
      </c>
      <c r="L7995">
        <v>369.24297974000001</v>
      </c>
      <c r="M7995">
        <v>197.48075345999999</v>
      </c>
      <c r="N7995">
        <v>14.600172000000001</v>
      </c>
      <c r="O7995">
        <v>12</v>
      </c>
      <c r="Q7995">
        <v>-4.9589999999999996</v>
      </c>
      <c r="R7995">
        <v>4.9589999999999996</v>
      </c>
      <c r="T7995" t="s">
        <v>10215</v>
      </c>
      <c r="U7995" s="92" t="str">
        <f t="shared" si="124"/>
        <v>FR0161211083</v>
      </c>
    </row>
    <row r="7996" spans="1:21">
      <c r="A7996">
        <v>20110930</v>
      </c>
      <c r="B7996" t="s">
        <v>140</v>
      </c>
      <c r="C7996">
        <v>1211084</v>
      </c>
      <c r="D7996" t="s">
        <v>181</v>
      </c>
      <c r="E7996" t="s">
        <v>57</v>
      </c>
      <c r="F7996" t="s">
        <v>32</v>
      </c>
      <c r="G7996">
        <v>4456.1952294000002</v>
      </c>
      <c r="H7996">
        <v>38.982864999999997</v>
      </c>
      <c r="I7996">
        <v>3714.3641229999998</v>
      </c>
      <c r="J7996">
        <v>25</v>
      </c>
      <c r="L7996">
        <v>3628.3812579999999</v>
      </c>
      <c r="M7996">
        <v>-62.190362559999997</v>
      </c>
      <c r="N7996">
        <v>-25.397894999999998</v>
      </c>
      <c r="O7996">
        <v>22</v>
      </c>
      <c r="Q7996">
        <v>-0.39500000000000002</v>
      </c>
      <c r="R7996">
        <v>0.39500000000000002</v>
      </c>
      <c r="T7996" t="s">
        <v>10216</v>
      </c>
      <c r="U7996" s="92" t="str">
        <f t="shared" si="124"/>
        <v>FR0161211084</v>
      </c>
    </row>
    <row r="7997" spans="1:21">
      <c r="A7997">
        <v>20110930</v>
      </c>
      <c r="B7997" t="s">
        <v>140</v>
      </c>
      <c r="C7997">
        <v>1211085</v>
      </c>
      <c r="D7997" t="s">
        <v>181</v>
      </c>
      <c r="E7997" t="s">
        <v>56</v>
      </c>
      <c r="F7997" t="s">
        <v>32</v>
      </c>
      <c r="G7997">
        <v>587.21615441999995</v>
      </c>
      <c r="H7997">
        <v>27.33013</v>
      </c>
      <c r="I7997">
        <v>-1852.4102049999999</v>
      </c>
      <c r="J7997">
        <v>37.028808400000003</v>
      </c>
      <c r="L7997">
        <v>-1970.769143</v>
      </c>
      <c r="M7997">
        <v>-409.05702500000001</v>
      </c>
      <c r="N7997">
        <v>10.2430795</v>
      </c>
      <c r="O7997">
        <v>54</v>
      </c>
      <c r="Q7997">
        <v>0</v>
      </c>
      <c r="T7997" t="s">
        <v>10217</v>
      </c>
      <c r="U7997" s="92" t="str">
        <f t="shared" si="124"/>
        <v>FR0161211085</v>
      </c>
    </row>
    <row r="7998" spans="1:21">
      <c r="A7998">
        <v>20110930</v>
      </c>
      <c r="B7998" t="s">
        <v>140</v>
      </c>
      <c r="C7998">
        <v>1211086</v>
      </c>
      <c r="D7998" t="s">
        <v>181</v>
      </c>
      <c r="E7998" t="s">
        <v>55</v>
      </c>
      <c r="F7998" t="s">
        <v>32</v>
      </c>
      <c r="G7998">
        <v>2584.6061424</v>
      </c>
      <c r="H7998">
        <v>2.7476280000000002</v>
      </c>
      <c r="I7998">
        <v>902.02403047999996</v>
      </c>
      <c r="J7998">
        <v>155.5364252</v>
      </c>
      <c r="L7998">
        <v>743.73997727999995</v>
      </c>
      <c r="M7998">
        <v>-16.671667429999999</v>
      </c>
      <c r="N7998">
        <v>-72.164100590000004</v>
      </c>
      <c r="O7998">
        <v>0</v>
      </c>
      <c r="Q7998">
        <v>-6.3380000000000001</v>
      </c>
      <c r="R7998">
        <v>6.3380000000000001</v>
      </c>
      <c r="T7998" t="s">
        <v>10218</v>
      </c>
      <c r="U7998" s="92" t="str">
        <f t="shared" si="124"/>
        <v>FR0161211086</v>
      </c>
    </row>
    <row r="7999" spans="1:21">
      <c r="A7999">
        <v>20110930</v>
      </c>
      <c r="B7999" t="s">
        <v>140</v>
      </c>
      <c r="C7999">
        <v>1211087</v>
      </c>
      <c r="D7999" t="s">
        <v>181</v>
      </c>
      <c r="E7999" t="s">
        <v>54</v>
      </c>
      <c r="F7999" t="s">
        <v>32</v>
      </c>
      <c r="G7999">
        <v>4307.3605017999998</v>
      </c>
      <c r="H7999">
        <v>8.4461790000000008</v>
      </c>
      <c r="I7999">
        <v>568.01143015000002</v>
      </c>
      <c r="J7999">
        <v>1531.3745091999999</v>
      </c>
      <c r="L7999">
        <v>-971.80925809999997</v>
      </c>
      <c r="M7999">
        <v>838.61811232000002</v>
      </c>
      <c r="N7999">
        <v>70.203445693000006</v>
      </c>
      <c r="O7999">
        <v>0</v>
      </c>
      <c r="Q7999">
        <v>-83.022999999999996</v>
      </c>
      <c r="R7999">
        <v>99.753</v>
      </c>
      <c r="S7999">
        <v>-16.73</v>
      </c>
      <c r="T7999" t="s">
        <v>10219</v>
      </c>
      <c r="U7999" s="92" t="str">
        <f t="shared" si="124"/>
        <v>FR0161211087</v>
      </c>
    </row>
    <row r="8000" spans="1:21">
      <c r="A8000">
        <v>20110930</v>
      </c>
      <c r="B8000" t="s">
        <v>140</v>
      </c>
      <c r="C8000">
        <v>1211088</v>
      </c>
      <c r="D8000" t="s">
        <v>181</v>
      </c>
      <c r="E8000" t="s">
        <v>53</v>
      </c>
      <c r="F8000" t="s">
        <v>32</v>
      </c>
      <c r="G8000">
        <v>943.23979586999997</v>
      </c>
      <c r="H8000">
        <v>0</v>
      </c>
      <c r="I8000">
        <v>109.34046668000001</v>
      </c>
      <c r="J8000">
        <v>0</v>
      </c>
      <c r="L8000">
        <v>109.34046668000001</v>
      </c>
      <c r="M8000">
        <v>-431.13710170000002</v>
      </c>
      <c r="N8000">
        <v>0</v>
      </c>
      <c r="O8000">
        <v>0</v>
      </c>
      <c r="Q8000">
        <v>0</v>
      </c>
      <c r="T8000" t="s">
        <v>10220</v>
      </c>
      <c r="U8000" s="92" t="str">
        <f t="shared" si="124"/>
        <v>FR0161211088</v>
      </c>
    </row>
    <row r="8001" spans="1:21">
      <c r="A8001">
        <v>20110930</v>
      </c>
      <c r="B8001" t="s">
        <v>140</v>
      </c>
      <c r="C8001">
        <v>1211089</v>
      </c>
      <c r="D8001" t="s">
        <v>181</v>
      </c>
      <c r="E8001" t="s">
        <v>68</v>
      </c>
      <c r="F8001" t="s">
        <v>32</v>
      </c>
      <c r="G8001">
        <v>13784.845273999999</v>
      </c>
      <c r="H8001">
        <v>118.86765200000001</v>
      </c>
      <c r="I8001">
        <v>3943.5743081999999</v>
      </c>
      <c r="J8001">
        <v>1824.9397428</v>
      </c>
      <c r="K8001">
        <v>0</v>
      </c>
      <c r="L8001">
        <v>1911.7669134</v>
      </c>
      <c r="M8001">
        <v>79.707150630000001</v>
      </c>
      <c r="N8001">
        <v>-2.4828904010000001</v>
      </c>
      <c r="O8001">
        <v>88</v>
      </c>
      <c r="Q8001">
        <v>-94.715000000000003</v>
      </c>
      <c r="R8001">
        <v>111.44499999999999</v>
      </c>
      <c r="S8001">
        <v>-16.73</v>
      </c>
      <c r="T8001" t="s">
        <v>10221</v>
      </c>
      <c r="U8001" s="92" t="str">
        <f t="shared" si="124"/>
        <v>FR0161211089</v>
      </c>
    </row>
    <row r="8002" spans="1:21">
      <c r="A8002">
        <v>20110930</v>
      </c>
      <c r="B8002" t="s">
        <v>140</v>
      </c>
      <c r="C8002">
        <v>1211090</v>
      </c>
      <c r="D8002" t="s">
        <v>181</v>
      </c>
      <c r="E8002" t="s">
        <v>59</v>
      </c>
      <c r="F8002" t="s">
        <v>182</v>
      </c>
      <c r="G8002">
        <v>60.000355999999996</v>
      </c>
      <c r="H8002">
        <v>60.000355999999996</v>
      </c>
      <c r="I8002">
        <v>60.000355999999996</v>
      </c>
      <c r="J8002">
        <v>0</v>
      </c>
      <c r="L8002">
        <v>0</v>
      </c>
      <c r="M8002">
        <v>0</v>
      </c>
      <c r="N8002">
        <v>-1.666218797</v>
      </c>
      <c r="O8002">
        <v>0</v>
      </c>
      <c r="Q8002">
        <v>0</v>
      </c>
      <c r="T8002" t="s">
        <v>10222</v>
      </c>
      <c r="U8002" s="92" t="str">
        <f t="shared" si="124"/>
        <v>FR0161211090</v>
      </c>
    </row>
    <row r="8003" spans="1:21">
      <c r="A8003">
        <v>20110930</v>
      </c>
      <c r="B8003" t="s">
        <v>140</v>
      </c>
      <c r="C8003">
        <v>1211091</v>
      </c>
      <c r="D8003" t="s">
        <v>181</v>
      </c>
      <c r="E8003" t="s">
        <v>58</v>
      </c>
      <c r="F8003" t="s">
        <v>182</v>
      </c>
      <c r="G8003">
        <v>343.49799999999999</v>
      </c>
      <c r="H8003">
        <v>0</v>
      </c>
      <c r="I8003">
        <v>330.7295057</v>
      </c>
      <c r="J8003">
        <v>330</v>
      </c>
      <c r="L8003">
        <v>-9.2704942960000007</v>
      </c>
      <c r="M8003">
        <v>0</v>
      </c>
      <c r="N8003">
        <v>8.5031431249999994</v>
      </c>
      <c r="O8003">
        <v>10</v>
      </c>
      <c r="Q8003">
        <v>2.5779999999999998</v>
      </c>
      <c r="S8003">
        <v>-2.5779999999999998</v>
      </c>
      <c r="T8003" t="s">
        <v>10223</v>
      </c>
      <c r="U8003" s="92" t="str">
        <f t="shared" ref="U8003:U8066" si="125">B8003&amp;C8003</f>
        <v>FR0161211091</v>
      </c>
    </row>
    <row r="8004" spans="1:21">
      <c r="A8004">
        <v>20110930</v>
      </c>
      <c r="B8004" t="s">
        <v>140</v>
      </c>
      <c r="C8004">
        <v>1211092</v>
      </c>
      <c r="D8004" t="s">
        <v>181</v>
      </c>
      <c r="E8004" t="s">
        <v>57</v>
      </c>
      <c r="F8004" t="s">
        <v>182</v>
      </c>
      <c r="G8004">
        <v>646.11199999999997</v>
      </c>
      <c r="H8004">
        <v>0</v>
      </c>
      <c r="I8004">
        <v>427.96252859999998</v>
      </c>
      <c r="J8004">
        <v>241.566</v>
      </c>
      <c r="L8004">
        <v>151.39652860000001</v>
      </c>
      <c r="M8004">
        <v>0</v>
      </c>
      <c r="N8004">
        <v>1.571547958</v>
      </c>
      <c r="O8004">
        <v>35</v>
      </c>
      <c r="Q8004">
        <v>5.3410000000000002</v>
      </c>
      <c r="R8004">
        <v>-5.3410000000000002</v>
      </c>
      <c r="T8004" t="s">
        <v>10224</v>
      </c>
      <c r="U8004" s="92" t="str">
        <f t="shared" si="125"/>
        <v>FR0161211092</v>
      </c>
    </row>
    <row r="8005" spans="1:21">
      <c r="A8005">
        <v>20110930</v>
      </c>
      <c r="B8005" t="s">
        <v>140</v>
      </c>
      <c r="C8005">
        <v>1211093</v>
      </c>
      <c r="D8005" t="s">
        <v>181</v>
      </c>
      <c r="E8005" t="s">
        <v>56</v>
      </c>
      <c r="F8005" t="s">
        <v>182</v>
      </c>
      <c r="G8005">
        <v>288.68652500000002</v>
      </c>
      <c r="H8005">
        <v>0</v>
      </c>
      <c r="I8005">
        <v>266.57359559000002</v>
      </c>
      <c r="J8005">
        <v>257.75</v>
      </c>
      <c r="L8005">
        <v>8.8235955876999999</v>
      </c>
      <c r="M8005">
        <v>0</v>
      </c>
      <c r="N8005">
        <v>-10.13546944</v>
      </c>
      <c r="O8005">
        <v>0</v>
      </c>
      <c r="Q8005">
        <v>0</v>
      </c>
      <c r="T8005" t="s">
        <v>10225</v>
      </c>
      <c r="U8005" s="92" t="str">
        <f t="shared" si="125"/>
        <v>FR0161211093</v>
      </c>
    </row>
    <row r="8006" spans="1:21">
      <c r="A8006">
        <v>20110930</v>
      </c>
      <c r="B8006" t="s">
        <v>140</v>
      </c>
      <c r="C8006">
        <v>1211094</v>
      </c>
      <c r="D8006" t="s">
        <v>181</v>
      </c>
      <c r="E8006" t="s">
        <v>55</v>
      </c>
      <c r="F8006" t="s">
        <v>182</v>
      </c>
      <c r="G8006">
        <v>219.92212900000001</v>
      </c>
      <c r="H8006">
        <v>8.6679999999999993</v>
      </c>
      <c r="I8006">
        <v>198.74118820999999</v>
      </c>
      <c r="J8006">
        <v>200</v>
      </c>
      <c r="L8006">
        <v>-9.9268117930000006</v>
      </c>
      <c r="M8006">
        <v>0</v>
      </c>
      <c r="N8006">
        <v>11.617301098</v>
      </c>
      <c r="O8006">
        <v>0</v>
      </c>
      <c r="Q8006">
        <v>0</v>
      </c>
      <c r="T8006" t="s">
        <v>10226</v>
      </c>
      <c r="U8006" s="92" t="str">
        <f t="shared" si="125"/>
        <v>FR0161211094</v>
      </c>
    </row>
    <row r="8007" spans="1:21">
      <c r="A8007">
        <v>20110930</v>
      </c>
      <c r="B8007" t="s">
        <v>140</v>
      </c>
      <c r="C8007">
        <v>1211095</v>
      </c>
      <c r="D8007" t="s">
        <v>181</v>
      </c>
      <c r="E8007" t="s">
        <v>54</v>
      </c>
      <c r="F8007" t="s">
        <v>182</v>
      </c>
      <c r="G8007">
        <v>255.90429499999999</v>
      </c>
      <c r="H8007">
        <v>0</v>
      </c>
      <c r="I8007">
        <v>202.67681492</v>
      </c>
      <c r="J8007">
        <v>228.5</v>
      </c>
      <c r="L8007">
        <v>-25.823185079999998</v>
      </c>
      <c r="M8007">
        <v>24.842904570000002</v>
      </c>
      <c r="N8007">
        <v>30.718502249</v>
      </c>
      <c r="O8007">
        <v>0</v>
      </c>
      <c r="Q8007">
        <v>0</v>
      </c>
      <c r="T8007" t="s">
        <v>10227</v>
      </c>
      <c r="U8007" s="92" t="str">
        <f t="shared" si="125"/>
        <v>FR0161211095</v>
      </c>
    </row>
    <row r="8008" spans="1:21">
      <c r="A8008">
        <v>20110930</v>
      </c>
      <c r="B8008" t="s">
        <v>140</v>
      </c>
      <c r="C8008">
        <v>1211096</v>
      </c>
      <c r="D8008" t="s">
        <v>181</v>
      </c>
      <c r="E8008" t="s">
        <v>53</v>
      </c>
      <c r="F8008" t="s">
        <v>182</v>
      </c>
      <c r="G8008">
        <v>33.678877843999999</v>
      </c>
      <c r="H8008">
        <v>0</v>
      </c>
      <c r="I8008">
        <v>0.65955980089999999</v>
      </c>
      <c r="J8008">
        <v>0</v>
      </c>
      <c r="L8008">
        <v>0.65955980089999999</v>
      </c>
      <c r="M8008">
        <v>-0.19726711999999999</v>
      </c>
      <c r="N8008">
        <v>-36.70922238</v>
      </c>
      <c r="O8008">
        <v>0</v>
      </c>
      <c r="Q8008">
        <v>0</v>
      </c>
      <c r="T8008" t="s">
        <v>10228</v>
      </c>
      <c r="U8008" s="92" t="str">
        <f t="shared" si="125"/>
        <v>FR0161211096</v>
      </c>
    </row>
    <row r="8009" spans="1:21">
      <c r="A8009">
        <v>20110930</v>
      </c>
      <c r="B8009" t="s">
        <v>140</v>
      </c>
      <c r="C8009">
        <v>1211097</v>
      </c>
      <c r="D8009" t="s">
        <v>181</v>
      </c>
      <c r="E8009" t="s">
        <v>68</v>
      </c>
      <c r="F8009" t="s">
        <v>182</v>
      </c>
      <c r="G8009">
        <v>1847.8021828000001</v>
      </c>
      <c r="H8009">
        <v>68.668356000000003</v>
      </c>
      <c r="I8009">
        <v>1487.3435488</v>
      </c>
      <c r="J8009">
        <v>1257.816</v>
      </c>
      <c r="K8009">
        <v>0</v>
      </c>
      <c r="L8009">
        <v>115.85919281</v>
      </c>
      <c r="M8009">
        <v>24.645637449999999</v>
      </c>
      <c r="N8009">
        <v>3.8995838204000002</v>
      </c>
      <c r="O8009">
        <v>45</v>
      </c>
      <c r="P8009">
        <v>750.34365877000005</v>
      </c>
      <c r="Q8009">
        <v>7.9189999999999996</v>
      </c>
      <c r="R8009">
        <v>-5.3410000000000002</v>
      </c>
      <c r="S8009">
        <v>-2.5779999999999998</v>
      </c>
      <c r="T8009" t="s">
        <v>10229</v>
      </c>
      <c r="U8009" s="92" t="str">
        <f t="shared" si="125"/>
        <v>FR0161211097</v>
      </c>
    </row>
    <row r="8010" spans="1:21">
      <c r="A8010">
        <v>20110930</v>
      </c>
      <c r="B8010" t="s">
        <v>140</v>
      </c>
      <c r="C8010">
        <v>1211098</v>
      </c>
      <c r="D8010" t="s">
        <v>181</v>
      </c>
      <c r="E8010" t="s">
        <v>59</v>
      </c>
      <c r="F8010" t="s">
        <v>33</v>
      </c>
      <c r="G8010">
        <v>0.77</v>
      </c>
      <c r="H8010">
        <v>0</v>
      </c>
      <c r="I8010">
        <v>0.79721185269999995</v>
      </c>
      <c r="J8010">
        <v>0</v>
      </c>
      <c r="L8010">
        <v>0.79721185269999995</v>
      </c>
      <c r="M8010">
        <v>0</v>
      </c>
      <c r="N8010">
        <v>-15.671955000000001</v>
      </c>
      <c r="O8010">
        <v>0</v>
      </c>
      <c r="Q8010">
        <v>0</v>
      </c>
      <c r="T8010" t="s">
        <v>10230</v>
      </c>
      <c r="U8010" s="92" t="str">
        <f t="shared" si="125"/>
        <v>FR0161211098</v>
      </c>
    </row>
    <row r="8011" spans="1:21">
      <c r="A8011">
        <v>20110930</v>
      </c>
      <c r="B8011" t="s">
        <v>140</v>
      </c>
      <c r="C8011">
        <v>1211099</v>
      </c>
      <c r="D8011" t="s">
        <v>181</v>
      </c>
      <c r="E8011" t="s">
        <v>58</v>
      </c>
      <c r="F8011" t="s">
        <v>33</v>
      </c>
      <c r="G8011">
        <v>0</v>
      </c>
      <c r="H8011">
        <v>0</v>
      </c>
      <c r="I8011">
        <v>0</v>
      </c>
      <c r="J8011">
        <v>0</v>
      </c>
      <c r="L8011">
        <v>0</v>
      </c>
      <c r="M8011">
        <v>0</v>
      </c>
      <c r="N8011">
        <v>-2.8422519999999998</v>
      </c>
      <c r="O8011">
        <v>0</v>
      </c>
      <c r="Q8011">
        <v>0</v>
      </c>
      <c r="T8011" t="s">
        <v>10231</v>
      </c>
      <c r="U8011" s="92" t="str">
        <f t="shared" si="125"/>
        <v>FR0161211099</v>
      </c>
    </row>
    <row r="8012" spans="1:21">
      <c r="A8012">
        <v>20110930</v>
      </c>
      <c r="B8012" t="s">
        <v>140</v>
      </c>
      <c r="C8012">
        <v>1211100</v>
      </c>
      <c r="D8012" t="s">
        <v>181</v>
      </c>
      <c r="E8012" t="s">
        <v>57</v>
      </c>
      <c r="F8012" t="s">
        <v>33</v>
      </c>
      <c r="G8012">
        <v>3.5194575941999999</v>
      </c>
      <c r="H8012">
        <v>0</v>
      </c>
      <c r="I8012">
        <v>3.6556430137000002</v>
      </c>
      <c r="J8012">
        <v>0</v>
      </c>
      <c r="L8012">
        <v>3.6556430137000002</v>
      </c>
      <c r="M8012">
        <v>5.8131325900000004</v>
      </c>
      <c r="N8012">
        <v>26.052958233999998</v>
      </c>
      <c r="O8012">
        <v>0</v>
      </c>
      <c r="Q8012">
        <v>0</v>
      </c>
      <c r="T8012" t="s">
        <v>10232</v>
      </c>
      <c r="U8012" s="92" t="str">
        <f t="shared" si="125"/>
        <v>FR0161211100</v>
      </c>
    </row>
    <row r="8013" spans="1:21">
      <c r="A8013">
        <v>20110930</v>
      </c>
      <c r="B8013" t="s">
        <v>140</v>
      </c>
      <c r="C8013">
        <v>1211101</v>
      </c>
      <c r="D8013" t="s">
        <v>181</v>
      </c>
      <c r="E8013" t="s">
        <v>56</v>
      </c>
      <c r="F8013" t="s">
        <v>33</v>
      </c>
      <c r="G8013">
        <v>2.4921998044000002</v>
      </c>
      <c r="H8013">
        <v>0</v>
      </c>
      <c r="I8013">
        <v>2.5898115837</v>
      </c>
      <c r="J8013">
        <v>0</v>
      </c>
      <c r="L8013">
        <v>2.5898115837</v>
      </c>
      <c r="M8013">
        <v>-100.4648412</v>
      </c>
      <c r="N8013">
        <v>-1.5929937970000001</v>
      </c>
      <c r="O8013">
        <v>0</v>
      </c>
      <c r="Q8013">
        <v>0</v>
      </c>
      <c r="T8013" t="s">
        <v>10233</v>
      </c>
      <c r="U8013" s="92" t="str">
        <f t="shared" si="125"/>
        <v>FR0161211101</v>
      </c>
    </row>
    <row r="8014" spans="1:21">
      <c r="A8014">
        <v>20110930</v>
      </c>
      <c r="B8014" t="s">
        <v>140</v>
      </c>
      <c r="C8014">
        <v>1211102</v>
      </c>
      <c r="D8014" t="s">
        <v>181</v>
      </c>
      <c r="E8014" t="s">
        <v>55</v>
      </c>
      <c r="F8014" t="s">
        <v>33</v>
      </c>
      <c r="G8014">
        <v>17.919643761</v>
      </c>
      <c r="H8014">
        <v>0</v>
      </c>
      <c r="I8014">
        <v>17.435351882999999</v>
      </c>
      <c r="J8014">
        <v>12.5</v>
      </c>
      <c r="L8014">
        <v>4.9353518825</v>
      </c>
      <c r="M8014">
        <v>1.8705768599999999</v>
      </c>
      <c r="N8014">
        <v>1.3412062266</v>
      </c>
      <c r="O8014">
        <v>0</v>
      </c>
      <c r="Q8014">
        <v>2.286</v>
      </c>
      <c r="R8014">
        <v>-1.4810000000000001</v>
      </c>
      <c r="S8014">
        <v>-0.80500000000000005</v>
      </c>
      <c r="T8014" t="s">
        <v>10234</v>
      </c>
      <c r="U8014" s="92" t="str">
        <f t="shared" si="125"/>
        <v>FR0161211102</v>
      </c>
    </row>
    <row r="8015" spans="1:21">
      <c r="A8015">
        <v>20110930</v>
      </c>
      <c r="B8015" t="s">
        <v>140</v>
      </c>
      <c r="C8015">
        <v>1211103</v>
      </c>
      <c r="D8015" t="s">
        <v>181</v>
      </c>
      <c r="E8015" t="s">
        <v>54</v>
      </c>
      <c r="F8015" t="s">
        <v>33</v>
      </c>
      <c r="G8015">
        <v>7.2198263587999998</v>
      </c>
      <c r="H8015">
        <v>0</v>
      </c>
      <c r="I8015">
        <v>2.0028728047</v>
      </c>
      <c r="J8015">
        <v>0</v>
      </c>
      <c r="L8015">
        <v>2.0028728047</v>
      </c>
      <c r="M8015">
        <v>-126.11462899999999</v>
      </c>
      <c r="N8015">
        <v>-9.5693870000000008</v>
      </c>
      <c r="O8015">
        <v>0</v>
      </c>
      <c r="Q8015">
        <v>0</v>
      </c>
      <c r="T8015" t="s">
        <v>10235</v>
      </c>
      <c r="U8015" s="92" t="str">
        <f t="shared" si="125"/>
        <v>FR0161211103</v>
      </c>
    </row>
    <row r="8016" spans="1:21">
      <c r="A8016">
        <v>20110930</v>
      </c>
      <c r="B8016" t="s">
        <v>140</v>
      </c>
      <c r="C8016">
        <v>1211104</v>
      </c>
      <c r="D8016" t="s">
        <v>181</v>
      </c>
      <c r="E8016" t="s">
        <v>53</v>
      </c>
      <c r="F8016" t="s">
        <v>33</v>
      </c>
      <c r="G8016">
        <v>0</v>
      </c>
      <c r="H8016">
        <v>0</v>
      </c>
      <c r="I8016">
        <v>0</v>
      </c>
      <c r="J8016">
        <v>0</v>
      </c>
      <c r="L8016">
        <v>0</v>
      </c>
      <c r="M8016">
        <v>0</v>
      </c>
      <c r="N8016">
        <v>0</v>
      </c>
      <c r="O8016">
        <v>0</v>
      </c>
      <c r="Q8016">
        <v>0</v>
      </c>
      <c r="T8016" t="s">
        <v>10236</v>
      </c>
      <c r="U8016" s="92" t="str">
        <f t="shared" si="125"/>
        <v>FR0161211104</v>
      </c>
    </row>
    <row r="8017" spans="1:21">
      <c r="A8017">
        <v>20110930</v>
      </c>
      <c r="B8017" t="s">
        <v>140</v>
      </c>
      <c r="C8017">
        <v>1211105</v>
      </c>
      <c r="D8017" t="s">
        <v>181</v>
      </c>
      <c r="E8017" t="s">
        <v>68</v>
      </c>
      <c r="F8017" t="s">
        <v>33</v>
      </c>
      <c r="G8017">
        <v>31.921127518999999</v>
      </c>
      <c r="H8017">
        <v>0</v>
      </c>
      <c r="I8017">
        <v>26.480891137</v>
      </c>
      <c r="J8017">
        <v>12.5</v>
      </c>
      <c r="K8017">
        <v>0</v>
      </c>
      <c r="L8017">
        <v>13.980891137</v>
      </c>
      <c r="M8017">
        <v>-218.89576070000001</v>
      </c>
      <c r="N8017">
        <v>-2.2824233359999999</v>
      </c>
      <c r="O8017">
        <v>0</v>
      </c>
      <c r="Q8017">
        <v>2.286</v>
      </c>
      <c r="R8017">
        <v>-1.4810000000000001</v>
      </c>
      <c r="S8017">
        <v>-0.80500000000000005</v>
      </c>
      <c r="T8017" t="s">
        <v>10237</v>
      </c>
      <c r="U8017" s="92" t="str">
        <f t="shared" si="125"/>
        <v>FR0161211105</v>
      </c>
    </row>
    <row r="8018" spans="1:21">
      <c r="A8018">
        <v>20110930</v>
      </c>
      <c r="B8018" t="s">
        <v>140</v>
      </c>
      <c r="C8018">
        <v>1211106</v>
      </c>
      <c r="D8018" t="s">
        <v>181</v>
      </c>
      <c r="E8018" t="s">
        <v>59</v>
      </c>
      <c r="F8018" t="s">
        <v>50</v>
      </c>
      <c r="G8018">
        <v>0</v>
      </c>
      <c r="H8018">
        <v>0</v>
      </c>
      <c r="I8018">
        <v>0</v>
      </c>
      <c r="J8018">
        <v>0</v>
      </c>
      <c r="L8018">
        <v>0</v>
      </c>
      <c r="M8018">
        <v>0</v>
      </c>
      <c r="N8018">
        <v>0</v>
      </c>
      <c r="O8018">
        <v>0</v>
      </c>
      <c r="Q8018">
        <v>0</v>
      </c>
      <c r="T8018" t="s">
        <v>10238</v>
      </c>
      <c r="U8018" s="92" t="str">
        <f t="shared" si="125"/>
        <v>FR0161211106</v>
      </c>
    </row>
    <row r="8019" spans="1:21">
      <c r="A8019">
        <v>20110930</v>
      </c>
      <c r="B8019" t="s">
        <v>140</v>
      </c>
      <c r="C8019">
        <v>1211107</v>
      </c>
      <c r="D8019" t="s">
        <v>181</v>
      </c>
      <c r="E8019" t="s">
        <v>58</v>
      </c>
      <c r="F8019" t="s">
        <v>50</v>
      </c>
      <c r="G8019">
        <v>0</v>
      </c>
      <c r="H8019">
        <v>0</v>
      </c>
      <c r="I8019">
        <v>0</v>
      </c>
      <c r="J8019">
        <v>0</v>
      </c>
      <c r="L8019">
        <v>0</v>
      </c>
      <c r="M8019">
        <v>0</v>
      </c>
      <c r="N8019">
        <v>-0.37882712499999999</v>
      </c>
      <c r="O8019">
        <v>0</v>
      </c>
      <c r="Q8019">
        <v>0</v>
      </c>
      <c r="T8019" t="s">
        <v>10239</v>
      </c>
      <c r="U8019" s="92" t="str">
        <f t="shared" si="125"/>
        <v>FR0161211107</v>
      </c>
    </row>
    <row r="8020" spans="1:21">
      <c r="A8020">
        <v>20110930</v>
      </c>
      <c r="B8020" t="s">
        <v>140</v>
      </c>
      <c r="C8020">
        <v>1211108</v>
      </c>
      <c r="D8020" t="s">
        <v>181</v>
      </c>
      <c r="E8020" t="s">
        <v>57</v>
      </c>
      <c r="F8020" t="s">
        <v>50</v>
      </c>
      <c r="G8020">
        <v>0</v>
      </c>
      <c r="H8020">
        <v>0</v>
      </c>
      <c r="I8020">
        <v>0</v>
      </c>
      <c r="J8020">
        <v>0</v>
      </c>
      <c r="L8020">
        <v>0</v>
      </c>
      <c r="M8020">
        <v>0</v>
      </c>
      <c r="N8020">
        <v>0</v>
      </c>
      <c r="O8020">
        <v>0</v>
      </c>
      <c r="Q8020">
        <v>0</v>
      </c>
      <c r="T8020" t="s">
        <v>10240</v>
      </c>
      <c r="U8020" s="92" t="str">
        <f t="shared" si="125"/>
        <v>FR0161211108</v>
      </c>
    </row>
    <row r="8021" spans="1:21">
      <c r="A8021">
        <v>20110930</v>
      </c>
      <c r="B8021" t="s">
        <v>140</v>
      </c>
      <c r="C8021">
        <v>1211109</v>
      </c>
      <c r="D8021" t="s">
        <v>181</v>
      </c>
      <c r="E8021" t="s">
        <v>56</v>
      </c>
      <c r="F8021" t="s">
        <v>50</v>
      </c>
      <c r="G8021">
        <v>0</v>
      </c>
      <c r="H8021">
        <v>0</v>
      </c>
      <c r="I8021">
        <v>0</v>
      </c>
      <c r="J8021">
        <v>0</v>
      </c>
      <c r="L8021">
        <v>0</v>
      </c>
      <c r="M8021">
        <v>0</v>
      </c>
      <c r="N8021">
        <v>-0.13897073800000001</v>
      </c>
      <c r="O8021">
        <v>0</v>
      </c>
      <c r="Q8021">
        <v>0</v>
      </c>
      <c r="T8021" t="s">
        <v>10241</v>
      </c>
      <c r="U8021" s="92" t="str">
        <f t="shared" si="125"/>
        <v>FR0161211109</v>
      </c>
    </row>
    <row r="8022" spans="1:21">
      <c r="A8022">
        <v>20110930</v>
      </c>
      <c r="B8022" t="s">
        <v>140</v>
      </c>
      <c r="C8022">
        <v>1211110</v>
      </c>
      <c r="D8022" t="s">
        <v>181</v>
      </c>
      <c r="E8022" t="s">
        <v>55</v>
      </c>
      <c r="F8022" t="s">
        <v>50</v>
      </c>
      <c r="G8022">
        <v>0</v>
      </c>
      <c r="H8022">
        <v>0</v>
      </c>
      <c r="I8022">
        <v>0</v>
      </c>
      <c r="J8022">
        <v>0</v>
      </c>
      <c r="L8022">
        <v>0</v>
      </c>
      <c r="M8022">
        <v>0</v>
      </c>
      <c r="N8022">
        <v>3.2828932936999999</v>
      </c>
      <c r="O8022">
        <v>0</v>
      </c>
      <c r="Q8022">
        <v>0</v>
      </c>
      <c r="T8022" t="s">
        <v>10242</v>
      </c>
      <c r="U8022" s="92" t="str">
        <f t="shared" si="125"/>
        <v>FR0161211110</v>
      </c>
    </row>
    <row r="8023" spans="1:21">
      <c r="A8023">
        <v>20110930</v>
      </c>
      <c r="B8023" t="s">
        <v>140</v>
      </c>
      <c r="C8023">
        <v>1211111</v>
      </c>
      <c r="D8023" t="s">
        <v>181</v>
      </c>
      <c r="E8023" t="s">
        <v>54</v>
      </c>
      <c r="F8023" t="s">
        <v>50</v>
      </c>
      <c r="G8023">
        <v>0</v>
      </c>
      <c r="H8023">
        <v>0</v>
      </c>
      <c r="I8023">
        <v>0</v>
      </c>
      <c r="J8023">
        <v>0</v>
      </c>
      <c r="L8023">
        <v>0</v>
      </c>
      <c r="M8023">
        <v>0</v>
      </c>
      <c r="N8023">
        <v>-0.31079853099999999</v>
      </c>
      <c r="O8023">
        <v>0</v>
      </c>
      <c r="Q8023">
        <v>0</v>
      </c>
      <c r="T8023" t="s">
        <v>10243</v>
      </c>
      <c r="U8023" s="92" t="str">
        <f t="shared" si="125"/>
        <v>FR0161211111</v>
      </c>
    </row>
    <row r="8024" spans="1:21">
      <c r="A8024">
        <v>20110930</v>
      </c>
      <c r="B8024" t="s">
        <v>140</v>
      </c>
      <c r="C8024">
        <v>1211112</v>
      </c>
      <c r="D8024" t="s">
        <v>181</v>
      </c>
      <c r="E8024" t="s">
        <v>53</v>
      </c>
      <c r="F8024" t="s">
        <v>50</v>
      </c>
      <c r="G8024">
        <v>0</v>
      </c>
      <c r="H8024">
        <v>0</v>
      </c>
      <c r="I8024">
        <v>0</v>
      </c>
      <c r="J8024">
        <v>0</v>
      </c>
      <c r="L8024">
        <v>0</v>
      </c>
      <c r="M8024">
        <v>0</v>
      </c>
      <c r="N8024">
        <v>0</v>
      </c>
      <c r="O8024">
        <v>0</v>
      </c>
      <c r="Q8024">
        <v>0</v>
      </c>
      <c r="T8024" t="s">
        <v>10244</v>
      </c>
      <c r="U8024" s="92" t="str">
        <f t="shared" si="125"/>
        <v>FR0161211112</v>
      </c>
    </row>
    <row r="8025" spans="1:21">
      <c r="A8025">
        <v>20110930</v>
      </c>
      <c r="B8025" t="s">
        <v>140</v>
      </c>
      <c r="C8025">
        <v>1211113</v>
      </c>
      <c r="D8025" t="s">
        <v>181</v>
      </c>
      <c r="E8025" t="s">
        <v>68</v>
      </c>
      <c r="F8025" t="s">
        <v>50</v>
      </c>
      <c r="G8025">
        <v>0</v>
      </c>
      <c r="H8025">
        <v>0</v>
      </c>
      <c r="I8025">
        <v>0</v>
      </c>
      <c r="J8025">
        <v>0</v>
      </c>
      <c r="K8025">
        <v>0</v>
      </c>
      <c r="L8025">
        <v>0</v>
      </c>
      <c r="M8025">
        <v>0</v>
      </c>
      <c r="N8025">
        <v>2.4542968996000001</v>
      </c>
      <c r="O8025">
        <v>0</v>
      </c>
      <c r="Q8025">
        <v>0</v>
      </c>
      <c r="R8025">
        <v>0</v>
      </c>
      <c r="S8025">
        <v>0</v>
      </c>
      <c r="T8025" t="s">
        <v>10245</v>
      </c>
      <c r="U8025" s="92" t="str">
        <f t="shared" si="125"/>
        <v>FR0161211113</v>
      </c>
    </row>
    <row r="8026" spans="1:21">
      <c r="A8026">
        <v>20110930</v>
      </c>
      <c r="B8026" t="s">
        <v>140</v>
      </c>
      <c r="C8026">
        <v>1211114</v>
      </c>
      <c r="D8026" t="s">
        <v>181</v>
      </c>
      <c r="E8026" t="s">
        <v>59</v>
      </c>
      <c r="F8026" t="s">
        <v>34</v>
      </c>
      <c r="G8026">
        <v>2.0510000000000002</v>
      </c>
      <c r="H8026">
        <v>0</v>
      </c>
      <c r="I8026">
        <v>2.0713608979</v>
      </c>
      <c r="J8026">
        <v>0</v>
      </c>
      <c r="L8026">
        <v>2.0713608979</v>
      </c>
      <c r="M8026">
        <v>-3.838888E-2</v>
      </c>
      <c r="N8026">
        <v>0</v>
      </c>
      <c r="O8026">
        <v>0</v>
      </c>
      <c r="Q8026">
        <v>0</v>
      </c>
      <c r="T8026" t="s">
        <v>10246</v>
      </c>
      <c r="U8026" s="92" t="str">
        <f t="shared" si="125"/>
        <v>FR0161211114</v>
      </c>
    </row>
    <row r="8027" spans="1:21">
      <c r="A8027">
        <v>20110930</v>
      </c>
      <c r="B8027" t="s">
        <v>140</v>
      </c>
      <c r="C8027">
        <v>1211115</v>
      </c>
      <c r="D8027" t="s">
        <v>181</v>
      </c>
      <c r="E8027" t="s">
        <v>58</v>
      </c>
      <c r="F8027" t="s">
        <v>34</v>
      </c>
      <c r="G8027">
        <v>281.81900000000002</v>
      </c>
      <c r="H8027">
        <v>0</v>
      </c>
      <c r="I8027">
        <v>117.91107443</v>
      </c>
      <c r="J8027">
        <v>0</v>
      </c>
      <c r="L8027">
        <v>117.91107443</v>
      </c>
      <c r="M8027">
        <v>-6.3587340000000006E-2</v>
      </c>
      <c r="N8027">
        <v>0</v>
      </c>
      <c r="O8027">
        <v>0</v>
      </c>
      <c r="Q8027">
        <v>0</v>
      </c>
      <c r="T8027" t="s">
        <v>10247</v>
      </c>
      <c r="U8027" s="92" t="str">
        <f t="shared" si="125"/>
        <v>FR0161211115</v>
      </c>
    </row>
    <row r="8028" spans="1:21">
      <c r="A8028">
        <v>20110930</v>
      </c>
      <c r="B8028" t="s">
        <v>140</v>
      </c>
      <c r="C8028">
        <v>1211116</v>
      </c>
      <c r="D8028" t="s">
        <v>181</v>
      </c>
      <c r="E8028" t="s">
        <v>57</v>
      </c>
      <c r="F8028" t="s">
        <v>34</v>
      </c>
      <c r="G8028">
        <v>316.666</v>
      </c>
      <c r="H8028">
        <v>0</v>
      </c>
      <c r="I8028">
        <v>244.00454482000001</v>
      </c>
      <c r="J8028">
        <v>300</v>
      </c>
      <c r="L8028">
        <v>-55.99545518</v>
      </c>
      <c r="M8028">
        <v>2.2892076100000001</v>
      </c>
      <c r="N8028">
        <v>5.1180062499999996</v>
      </c>
      <c r="O8028">
        <v>0</v>
      </c>
      <c r="Q8028">
        <v>37.265999999999998</v>
      </c>
      <c r="R8028">
        <v>-36.210999999999999</v>
      </c>
      <c r="S8028">
        <v>-1.0549999999999999</v>
      </c>
      <c r="T8028" t="s">
        <v>10248</v>
      </c>
      <c r="U8028" s="92" t="str">
        <f t="shared" si="125"/>
        <v>FR0161211116</v>
      </c>
    </row>
    <row r="8029" spans="1:21">
      <c r="A8029">
        <v>20110930</v>
      </c>
      <c r="B8029" t="s">
        <v>140</v>
      </c>
      <c r="C8029">
        <v>1211117</v>
      </c>
      <c r="D8029" t="s">
        <v>181</v>
      </c>
      <c r="E8029" t="s">
        <v>56</v>
      </c>
      <c r="F8029" t="s">
        <v>34</v>
      </c>
      <c r="G8029">
        <v>13.877700000000001</v>
      </c>
      <c r="H8029">
        <v>0</v>
      </c>
      <c r="I8029">
        <v>1.607203065</v>
      </c>
      <c r="J8029">
        <v>0</v>
      </c>
      <c r="L8029">
        <v>1.607203065</v>
      </c>
      <c r="M8029">
        <v>-7.0103040000000005E-2</v>
      </c>
      <c r="N8029">
        <v>-0.14635124999999999</v>
      </c>
      <c r="O8029">
        <v>0</v>
      </c>
      <c r="Q8029">
        <v>0</v>
      </c>
      <c r="T8029" t="s">
        <v>10249</v>
      </c>
      <c r="U8029" s="92" t="str">
        <f t="shared" si="125"/>
        <v>FR0161211117</v>
      </c>
    </row>
    <row r="8030" spans="1:21">
      <c r="A8030">
        <v>20110930</v>
      </c>
      <c r="B8030" t="s">
        <v>140</v>
      </c>
      <c r="C8030">
        <v>1211118</v>
      </c>
      <c r="D8030" t="s">
        <v>181</v>
      </c>
      <c r="E8030" t="s">
        <v>55</v>
      </c>
      <c r="F8030" t="s">
        <v>34</v>
      </c>
      <c r="G8030">
        <v>26.527000000000001</v>
      </c>
      <c r="H8030">
        <v>0</v>
      </c>
      <c r="I8030">
        <v>-3.836958525</v>
      </c>
      <c r="J8030">
        <v>0</v>
      </c>
      <c r="L8030">
        <v>-3.836958525</v>
      </c>
      <c r="M8030">
        <v>-17.54985989</v>
      </c>
      <c r="N8030">
        <v>-3.223402004</v>
      </c>
      <c r="O8030">
        <v>0</v>
      </c>
      <c r="Q8030">
        <v>0</v>
      </c>
      <c r="T8030" t="s">
        <v>10250</v>
      </c>
      <c r="U8030" s="92" t="str">
        <f t="shared" si="125"/>
        <v>FR0161211118</v>
      </c>
    </row>
    <row r="8031" spans="1:21">
      <c r="A8031">
        <v>20110930</v>
      </c>
      <c r="B8031" t="s">
        <v>140</v>
      </c>
      <c r="C8031">
        <v>1211119</v>
      </c>
      <c r="D8031" t="s">
        <v>181</v>
      </c>
      <c r="E8031" t="s">
        <v>54</v>
      </c>
      <c r="F8031" t="s">
        <v>34</v>
      </c>
      <c r="G8031">
        <v>125.87617478</v>
      </c>
      <c r="H8031">
        <v>0</v>
      </c>
      <c r="I8031">
        <v>-17.002406650000001</v>
      </c>
      <c r="J8031">
        <v>0</v>
      </c>
      <c r="L8031">
        <v>-17.002406650000001</v>
      </c>
      <c r="M8031">
        <v>0</v>
      </c>
      <c r="N8031">
        <v>-7.9076609000000006E-2</v>
      </c>
      <c r="O8031">
        <v>0</v>
      </c>
      <c r="Q8031">
        <v>0</v>
      </c>
      <c r="T8031" t="s">
        <v>10251</v>
      </c>
      <c r="U8031" s="92" t="str">
        <f t="shared" si="125"/>
        <v>FR0161211119</v>
      </c>
    </row>
    <row r="8032" spans="1:21">
      <c r="A8032">
        <v>20110930</v>
      </c>
      <c r="B8032" t="s">
        <v>140</v>
      </c>
      <c r="C8032">
        <v>1211120</v>
      </c>
      <c r="D8032" t="s">
        <v>181</v>
      </c>
      <c r="E8032" t="s">
        <v>53</v>
      </c>
      <c r="F8032" t="s">
        <v>34</v>
      </c>
      <c r="G8032">
        <v>4.649</v>
      </c>
      <c r="H8032">
        <v>0</v>
      </c>
      <c r="I8032">
        <v>-8.9230001000000003E-2</v>
      </c>
      <c r="J8032">
        <v>0</v>
      </c>
      <c r="L8032">
        <v>-8.9230001000000003E-2</v>
      </c>
      <c r="M8032">
        <v>0</v>
      </c>
      <c r="N8032">
        <v>0</v>
      </c>
      <c r="O8032">
        <v>0</v>
      </c>
      <c r="Q8032">
        <v>0</v>
      </c>
      <c r="T8032" t="s">
        <v>10252</v>
      </c>
      <c r="U8032" s="92" t="str">
        <f t="shared" si="125"/>
        <v>FR0161211120</v>
      </c>
    </row>
    <row r="8033" spans="1:21">
      <c r="A8033">
        <v>20110930</v>
      </c>
      <c r="B8033" t="s">
        <v>140</v>
      </c>
      <c r="C8033">
        <v>1211121</v>
      </c>
      <c r="D8033" t="s">
        <v>181</v>
      </c>
      <c r="E8033" t="s">
        <v>68</v>
      </c>
      <c r="F8033" t="s">
        <v>34</v>
      </c>
      <c r="G8033">
        <v>771.46587478000004</v>
      </c>
      <c r="H8033">
        <v>0</v>
      </c>
      <c r="I8033">
        <v>344.66558805</v>
      </c>
      <c r="J8033">
        <v>300</v>
      </c>
      <c r="K8033">
        <v>0</v>
      </c>
      <c r="L8033">
        <v>44.665588047999996</v>
      </c>
      <c r="M8033">
        <v>-15.432731540000001</v>
      </c>
      <c r="N8033">
        <v>1.6691763867</v>
      </c>
      <c r="O8033">
        <v>0</v>
      </c>
      <c r="Q8033">
        <v>37.265999999999998</v>
      </c>
      <c r="R8033">
        <v>-36.210999999999999</v>
      </c>
      <c r="S8033">
        <v>-1.0549999999999999</v>
      </c>
      <c r="T8033" t="s">
        <v>10253</v>
      </c>
      <c r="U8033" s="92" t="str">
        <f t="shared" si="125"/>
        <v>FR0161211121</v>
      </c>
    </row>
    <row r="8034" spans="1:21">
      <c r="A8034">
        <v>20110930</v>
      </c>
      <c r="B8034" t="s">
        <v>140</v>
      </c>
      <c r="C8034">
        <v>1211122</v>
      </c>
      <c r="D8034" t="s">
        <v>181</v>
      </c>
      <c r="E8034" t="s">
        <v>59</v>
      </c>
      <c r="F8034" t="s">
        <v>35</v>
      </c>
      <c r="G8034">
        <v>179.96569299999999</v>
      </c>
      <c r="H8034">
        <v>0</v>
      </c>
      <c r="I8034">
        <v>72.077313950000004</v>
      </c>
      <c r="J8034">
        <v>0</v>
      </c>
      <c r="L8034">
        <v>72.077313950000004</v>
      </c>
      <c r="M8034">
        <v>0</v>
      </c>
      <c r="N8034">
        <v>3.6993317187999999</v>
      </c>
      <c r="O8034">
        <v>0</v>
      </c>
      <c r="Q8034">
        <v>0</v>
      </c>
      <c r="T8034" t="s">
        <v>10254</v>
      </c>
      <c r="U8034" s="92" t="str">
        <f t="shared" si="125"/>
        <v>FR0161211122</v>
      </c>
    </row>
    <row r="8035" spans="1:21">
      <c r="A8035">
        <v>20110930</v>
      </c>
      <c r="B8035" t="s">
        <v>140</v>
      </c>
      <c r="C8035">
        <v>1211123</v>
      </c>
      <c r="D8035" t="s">
        <v>181</v>
      </c>
      <c r="E8035" t="s">
        <v>58</v>
      </c>
      <c r="F8035" t="s">
        <v>35</v>
      </c>
      <c r="G8035">
        <v>628.70819502999996</v>
      </c>
      <c r="H8035">
        <v>0</v>
      </c>
      <c r="I8035">
        <v>308.66427826</v>
      </c>
      <c r="J8035">
        <v>0</v>
      </c>
      <c r="L8035">
        <v>297.66427826</v>
      </c>
      <c r="M8035">
        <v>0</v>
      </c>
      <c r="N8035">
        <v>-16.702300189999999</v>
      </c>
      <c r="O8035">
        <v>11</v>
      </c>
      <c r="Q8035">
        <v>0</v>
      </c>
      <c r="T8035" t="s">
        <v>10255</v>
      </c>
      <c r="U8035" s="92" t="str">
        <f t="shared" si="125"/>
        <v>FR0161211123</v>
      </c>
    </row>
    <row r="8036" spans="1:21">
      <c r="A8036">
        <v>20110930</v>
      </c>
      <c r="B8036" t="s">
        <v>140</v>
      </c>
      <c r="C8036">
        <v>1211124</v>
      </c>
      <c r="D8036" t="s">
        <v>181</v>
      </c>
      <c r="E8036" t="s">
        <v>57</v>
      </c>
      <c r="F8036" t="s">
        <v>35</v>
      </c>
      <c r="G8036">
        <v>1343.4805993</v>
      </c>
      <c r="H8036">
        <v>14.843629</v>
      </c>
      <c r="I8036">
        <v>268.73646585</v>
      </c>
      <c r="J8036">
        <v>100</v>
      </c>
      <c r="L8036">
        <v>140.89283685000001</v>
      </c>
      <c r="M8036">
        <v>0</v>
      </c>
      <c r="N8036">
        <v>16.947661271000001</v>
      </c>
      <c r="O8036">
        <v>13</v>
      </c>
      <c r="Q8036">
        <v>3.76</v>
      </c>
      <c r="R8036">
        <v>0.67</v>
      </c>
      <c r="S8036">
        <v>-4.43</v>
      </c>
      <c r="T8036" t="s">
        <v>10256</v>
      </c>
      <c r="U8036" s="92" t="str">
        <f t="shared" si="125"/>
        <v>FR0161211124</v>
      </c>
    </row>
    <row r="8037" spans="1:21">
      <c r="A8037">
        <v>20110930</v>
      </c>
      <c r="B8037" t="s">
        <v>140</v>
      </c>
      <c r="C8037">
        <v>1211125</v>
      </c>
      <c r="D8037" t="s">
        <v>181</v>
      </c>
      <c r="E8037" t="s">
        <v>56</v>
      </c>
      <c r="F8037" t="s">
        <v>35</v>
      </c>
      <c r="G8037">
        <v>836.43116321000002</v>
      </c>
      <c r="H8037">
        <v>2.4025999999999999E-2</v>
      </c>
      <c r="I8037">
        <v>662.96468419999997</v>
      </c>
      <c r="J8037">
        <v>615</v>
      </c>
      <c r="L8037">
        <v>-3.5593417999999999</v>
      </c>
      <c r="M8037">
        <v>0</v>
      </c>
      <c r="N8037">
        <v>1.7166067266</v>
      </c>
      <c r="O8037">
        <v>51.5</v>
      </c>
      <c r="Q8037">
        <v>45.637999999999998</v>
      </c>
      <c r="R8037">
        <v>36.173999999999999</v>
      </c>
      <c r="S8037">
        <v>-81.811999999999998</v>
      </c>
      <c r="T8037" t="s">
        <v>10257</v>
      </c>
      <c r="U8037" s="92" t="str">
        <f t="shared" si="125"/>
        <v>FR0161211125</v>
      </c>
    </row>
    <row r="8038" spans="1:21">
      <c r="A8038">
        <v>20110930</v>
      </c>
      <c r="B8038" t="s">
        <v>140</v>
      </c>
      <c r="C8038">
        <v>1211126</v>
      </c>
      <c r="D8038" t="s">
        <v>181</v>
      </c>
      <c r="E8038" t="s">
        <v>55</v>
      </c>
      <c r="F8038" t="s">
        <v>35</v>
      </c>
      <c r="G8038">
        <v>735.04591832000006</v>
      </c>
      <c r="H8038">
        <v>28.322393000000002</v>
      </c>
      <c r="I8038">
        <v>-119.1775035</v>
      </c>
      <c r="J8038">
        <v>175</v>
      </c>
      <c r="L8038">
        <v>-329.90565809999998</v>
      </c>
      <c r="M8038">
        <v>-540.34179749999998</v>
      </c>
      <c r="N8038">
        <v>-2.7655024730000002</v>
      </c>
      <c r="O8038">
        <v>7.4057616800000003</v>
      </c>
      <c r="Q8038">
        <v>22.155999999999999</v>
      </c>
      <c r="R8038">
        <v>-7.9829999999999997</v>
      </c>
      <c r="S8038">
        <v>-14.173</v>
      </c>
      <c r="T8038" t="s">
        <v>10258</v>
      </c>
      <c r="U8038" s="92" t="str">
        <f t="shared" si="125"/>
        <v>FR0161211126</v>
      </c>
    </row>
    <row r="8039" spans="1:21">
      <c r="A8039">
        <v>20110930</v>
      </c>
      <c r="B8039" t="s">
        <v>140</v>
      </c>
      <c r="C8039">
        <v>1211127</v>
      </c>
      <c r="D8039" t="s">
        <v>181</v>
      </c>
      <c r="E8039" t="s">
        <v>54</v>
      </c>
      <c r="F8039" t="s">
        <v>35</v>
      </c>
      <c r="G8039">
        <v>1708.4318651000001</v>
      </c>
      <c r="H8039">
        <v>105.82514</v>
      </c>
      <c r="I8039">
        <v>726.58079305000001</v>
      </c>
      <c r="J8039">
        <v>360.51941463999998</v>
      </c>
      <c r="L8039">
        <v>260.23623841</v>
      </c>
      <c r="M8039">
        <v>-73.818064710000002</v>
      </c>
      <c r="N8039">
        <v>47.691600625</v>
      </c>
      <c r="O8039">
        <v>0</v>
      </c>
      <c r="Q8039">
        <v>19.515000000000001</v>
      </c>
      <c r="R8039">
        <v>-12.676</v>
      </c>
      <c r="S8039">
        <v>-6.8390000000000004</v>
      </c>
      <c r="T8039" t="s">
        <v>10259</v>
      </c>
      <c r="U8039" s="92" t="str">
        <f t="shared" si="125"/>
        <v>FR0161211127</v>
      </c>
    </row>
    <row r="8040" spans="1:21">
      <c r="A8040">
        <v>20110930</v>
      </c>
      <c r="B8040" t="s">
        <v>140</v>
      </c>
      <c r="C8040">
        <v>1211128</v>
      </c>
      <c r="D8040" t="s">
        <v>181</v>
      </c>
      <c r="E8040" t="s">
        <v>53</v>
      </c>
      <c r="F8040" t="s">
        <v>35</v>
      </c>
      <c r="G8040">
        <v>879.54458821000003</v>
      </c>
      <c r="H8040">
        <v>0</v>
      </c>
      <c r="I8040">
        <v>-58.57894289</v>
      </c>
      <c r="J8040">
        <v>0</v>
      </c>
      <c r="L8040">
        <v>-58.57894289</v>
      </c>
      <c r="M8040">
        <v>0</v>
      </c>
      <c r="N8040">
        <v>-32.060369950000002</v>
      </c>
      <c r="O8040">
        <v>0</v>
      </c>
      <c r="Q8040">
        <v>0</v>
      </c>
      <c r="T8040" t="s">
        <v>10260</v>
      </c>
      <c r="U8040" s="92" t="str">
        <f t="shared" si="125"/>
        <v>FR0161211128</v>
      </c>
    </row>
    <row r="8041" spans="1:21">
      <c r="A8041">
        <v>20110930</v>
      </c>
      <c r="B8041" t="s">
        <v>140</v>
      </c>
      <c r="C8041">
        <v>1211129</v>
      </c>
      <c r="D8041" t="s">
        <v>181</v>
      </c>
      <c r="E8041" t="s">
        <v>68</v>
      </c>
      <c r="F8041" t="s">
        <v>35</v>
      </c>
      <c r="G8041">
        <v>6311.6080222000001</v>
      </c>
      <c r="H8041">
        <v>149.01518799999999</v>
      </c>
      <c r="I8041">
        <v>1861.2670889999999</v>
      </c>
      <c r="J8041">
        <v>1250.5194145999999</v>
      </c>
      <c r="K8041">
        <v>0</v>
      </c>
      <c r="L8041">
        <v>378.82672463</v>
      </c>
      <c r="M8041">
        <v>-614.15986220000002</v>
      </c>
      <c r="N8041">
        <v>18.52702773</v>
      </c>
      <c r="O8041">
        <v>82.905761679999998</v>
      </c>
      <c r="Q8041">
        <v>91.069000000000003</v>
      </c>
      <c r="R8041">
        <v>16.184999999999999</v>
      </c>
      <c r="S8041">
        <v>-107.254</v>
      </c>
      <c r="T8041" t="s">
        <v>10261</v>
      </c>
      <c r="U8041" s="92" t="str">
        <f t="shared" si="125"/>
        <v>FR0161211129</v>
      </c>
    </row>
    <row r="8042" spans="1:21">
      <c r="A8042">
        <v>20110930</v>
      </c>
      <c r="B8042" t="s">
        <v>140</v>
      </c>
      <c r="C8042">
        <v>1211130</v>
      </c>
      <c r="D8042" t="s">
        <v>181</v>
      </c>
      <c r="E8042" t="s">
        <v>59</v>
      </c>
      <c r="F8042" t="s">
        <v>36</v>
      </c>
      <c r="G8042">
        <v>0</v>
      </c>
      <c r="H8042">
        <v>0</v>
      </c>
      <c r="I8042">
        <v>0</v>
      </c>
      <c r="J8042">
        <v>0</v>
      </c>
      <c r="L8042">
        <v>0</v>
      </c>
      <c r="M8042">
        <v>-1.59187447</v>
      </c>
      <c r="N8042">
        <v>0</v>
      </c>
      <c r="O8042">
        <v>0</v>
      </c>
      <c r="Q8042">
        <v>0</v>
      </c>
      <c r="T8042" t="s">
        <v>10262</v>
      </c>
      <c r="U8042" s="92" t="str">
        <f t="shared" si="125"/>
        <v>FR0161211130</v>
      </c>
    </row>
    <row r="8043" spans="1:21">
      <c r="A8043">
        <v>20110930</v>
      </c>
      <c r="B8043" t="s">
        <v>140</v>
      </c>
      <c r="C8043">
        <v>1211131</v>
      </c>
      <c r="D8043" t="s">
        <v>181</v>
      </c>
      <c r="E8043" t="s">
        <v>58</v>
      </c>
      <c r="F8043" t="s">
        <v>36</v>
      </c>
      <c r="G8043">
        <v>0</v>
      </c>
      <c r="H8043">
        <v>0</v>
      </c>
      <c r="I8043">
        <v>0</v>
      </c>
      <c r="J8043">
        <v>0</v>
      </c>
      <c r="L8043">
        <v>0</v>
      </c>
      <c r="M8043">
        <v>0</v>
      </c>
      <c r="N8043">
        <v>11.374552749999999</v>
      </c>
      <c r="O8043">
        <v>0</v>
      </c>
      <c r="Q8043">
        <v>0</v>
      </c>
      <c r="T8043" t="s">
        <v>10263</v>
      </c>
      <c r="U8043" s="92" t="str">
        <f t="shared" si="125"/>
        <v>FR0161211131</v>
      </c>
    </row>
    <row r="8044" spans="1:21">
      <c r="A8044">
        <v>20110930</v>
      </c>
      <c r="B8044" t="s">
        <v>140</v>
      </c>
      <c r="C8044">
        <v>1211132</v>
      </c>
      <c r="D8044" t="s">
        <v>181</v>
      </c>
      <c r="E8044" t="s">
        <v>57</v>
      </c>
      <c r="F8044" t="s">
        <v>36</v>
      </c>
      <c r="G8044">
        <v>0</v>
      </c>
      <c r="H8044">
        <v>0</v>
      </c>
      <c r="I8044">
        <v>0</v>
      </c>
      <c r="J8044">
        <v>0</v>
      </c>
      <c r="L8044">
        <v>0</v>
      </c>
      <c r="M8044">
        <v>0</v>
      </c>
      <c r="N8044">
        <v>0</v>
      </c>
      <c r="O8044">
        <v>0</v>
      </c>
      <c r="Q8044">
        <v>0</v>
      </c>
      <c r="T8044" t="s">
        <v>10264</v>
      </c>
      <c r="U8044" s="92" t="str">
        <f t="shared" si="125"/>
        <v>FR0161211132</v>
      </c>
    </row>
    <row r="8045" spans="1:21">
      <c r="A8045">
        <v>20110930</v>
      </c>
      <c r="B8045" t="s">
        <v>140</v>
      </c>
      <c r="C8045">
        <v>1211133</v>
      </c>
      <c r="D8045" t="s">
        <v>181</v>
      </c>
      <c r="E8045" t="s">
        <v>56</v>
      </c>
      <c r="F8045" t="s">
        <v>36</v>
      </c>
      <c r="G8045">
        <v>0</v>
      </c>
      <c r="H8045">
        <v>0</v>
      </c>
      <c r="I8045">
        <v>0</v>
      </c>
      <c r="J8045">
        <v>0</v>
      </c>
      <c r="L8045">
        <v>0</v>
      </c>
      <c r="M8045">
        <v>0</v>
      </c>
      <c r="N8045">
        <v>1.9549218749999999</v>
      </c>
      <c r="O8045">
        <v>0</v>
      </c>
      <c r="Q8045">
        <v>0</v>
      </c>
      <c r="T8045" t="s">
        <v>10265</v>
      </c>
      <c r="U8045" s="92" t="str">
        <f t="shared" si="125"/>
        <v>FR0161211133</v>
      </c>
    </row>
    <row r="8046" spans="1:21">
      <c r="A8046">
        <v>20110930</v>
      </c>
      <c r="B8046" t="s">
        <v>140</v>
      </c>
      <c r="C8046">
        <v>1211134</v>
      </c>
      <c r="D8046" t="s">
        <v>181</v>
      </c>
      <c r="E8046" t="s">
        <v>55</v>
      </c>
      <c r="F8046" t="s">
        <v>36</v>
      </c>
      <c r="G8046">
        <v>0</v>
      </c>
      <c r="H8046">
        <v>0</v>
      </c>
      <c r="I8046">
        <v>0</v>
      </c>
      <c r="J8046">
        <v>0</v>
      </c>
      <c r="L8046">
        <v>0</v>
      </c>
      <c r="M8046">
        <v>0</v>
      </c>
      <c r="N8046">
        <v>0</v>
      </c>
      <c r="O8046">
        <v>0</v>
      </c>
      <c r="Q8046">
        <v>0</v>
      </c>
      <c r="T8046" t="s">
        <v>10266</v>
      </c>
      <c r="U8046" s="92" t="str">
        <f t="shared" si="125"/>
        <v>FR0161211134</v>
      </c>
    </row>
    <row r="8047" spans="1:21">
      <c r="A8047">
        <v>20110930</v>
      </c>
      <c r="B8047" t="s">
        <v>140</v>
      </c>
      <c r="C8047">
        <v>1211135</v>
      </c>
      <c r="D8047" t="s">
        <v>181</v>
      </c>
      <c r="E8047" t="s">
        <v>54</v>
      </c>
      <c r="F8047" t="s">
        <v>36</v>
      </c>
      <c r="G8047">
        <v>0</v>
      </c>
      <c r="H8047">
        <v>0</v>
      </c>
      <c r="I8047">
        <v>0</v>
      </c>
      <c r="J8047">
        <v>0</v>
      </c>
      <c r="L8047">
        <v>0</v>
      </c>
      <c r="M8047">
        <v>0</v>
      </c>
      <c r="N8047">
        <v>0</v>
      </c>
      <c r="O8047">
        <v>0</v>
      </c>
      <c r="Q8047">
        <v>0</v>
      </c>
      <c r="T8047" t="s">
        <v>10267</v>
      </c>
      <c r="U8047" s="92" t="str">
        <f t="shared" si="125"/>
        <v>FR0161211135</v>
      </c>
    </row>
    <row r="8048" spans="1:21">
      <c r="A8048">
        <v>20110930</v>
      </c>
      <c r="B8048" t="s">
        <v>140</v>
      </c>
      <c r="C8048">
        <v>1211136</v>
      </c>
      <c r="D8048" t="s">
        <v>181</v>
      </c>
      <c r="E8048" t="s">
        <v>53</v>
      </c>
      <c r="F8048" t="s">
        <v>36</v>
      </c>
      <c r="G8048">
        <v>0</v>
      </c>
      <c r="H8048">
        <v>0</v>
      </c>
      <c r="I8048">
        <v>0</v>
      </c>
      <c r="J8048">
        <v>0</v>
      </c>
      <c r="L8048">
        <v>0</v>
      </c>
      <c r="M8048">
        <v>0</v>
      </c>
      <c r="N8048">
        <v>0</v>
      </c>
      <c r="O8048">
        <v>0</v>
      </c>
      <c r="Q8048">
        <v>0</v>
      </c>
      <c r="T8048" t="s">
        <v>10268</v>
      </c>
      <c r="U8048" s="92" t="str">
        <f t="shared" si="125"/>
        <v>FR0161211136</v>
      </c>
    </row>
    <row r="8049" spans="1:21">
      <c r="A8049">
        <v>20110930</v>
      </c>
      <c r="B8049" t="s">
        <v>140</v>
      </c>
      <c r="C8049">
        <v>1211137</v>
      </c>
      <c r="D8049" t="s">
        <v>181</v>
      </c>
      <c r="E8049" t="s">
        <v>68</v>
      </c>
      <c r="F8049" t="s">
        <v>36</v>
      </c>
      <c r="G8049">
        <v>0</v>
      </c>
      <c r="H8049">
        <v>0</v>
      </c>
      <c r="I8049">
        <v>0</v>
      </c>
      <c r="J8049">
        <v>0</v>
      </c>
      <c r="K8049">
        <v>0</v>
      </c>
      <c r="L8049">
        <v>0</v>
      </c>
      <c r="M8049">
        <v>-1.59187447</v>
      </c>
      <c r="N8049">
        <v>13.329474625</v>
      </c>
      <c r="O8049">
        <v>0</v>
      </c>
      <c r="Q8049">
        <v>0</v>
      </c>
      <c r="R8049">
        <v>0</v>
      </c>
      <c r="S8049">
        <v>0</v>
      </c>
      <c r="T8049" t="s">
        <v>10269</v>
      </c>
      <c r="U8049" s="92" t="str">
        <f t="shared" si="125"/>
        <v>FR0161211137</v>
      </c>
    </row>
    <row r="8050" spans="1:21">
      <c r="A8050">
        <v>20110930</v>
      </c>
      <c r="B8050" t="s">
        <v>140</v>
      </c>
      <c r="C8050">
        <v>1211138</v>
      </c>
      <c r="D8050" t="s">
        <v>181</v>
      </c>
      <c r="E8050" t="s">
        <v>59</v>
      </c>
      <c r="F8050" t="s">
        <v>51</v>
      </c>
      <c r="G8050">
        <v>0</v>
      </c>
      <c r="H8050">
        <v>0</v>
      </c>
      <c r="I8050">
        <v>0</v>
      </c>
      <c r="J8050">
        <v>0</v>
      </c>
      <c r="L8050">
        <v>0</v>
      </c>
      <c r="M8050">
        <v>0</v>
      </c>
      <c r="N8050">
        <v>0</v>
      </c>
      <c r="O8050">
        <v>0</v>
      </c>
      <c r="Q8050">
        <v>0</v>
      </c>
      <c r="T8050" t="s">
        <v>10270</v>
      </c>
      <c r="U8050" s="92" t="str">
        <f t="shared" si="125"/>
        <v>FR0161211138</v>
      </c>
    </row>
    <row r="8051" spans="1:21">
      <c r="A8051">
        <v>20110930</v>
      </c>
      <c r="B8051" t="s">
        <v>140</v>
      </c>
      <c r="C8051">
        <v>1211139</v>
      </c>
      <c r="D8051" t="s">
        <v>181</v>
      </c>
      <c r="E8051" t="s">
        <v>58</v>
      </c>
      <c r="F8051" t="s">
        <v>51</v>
      </c>
      <c r="G8051">
        <v>0</v>
      </c>
      <c r="H8051">
        <v>0</v>
      </c>
      <c r="I8051">
        <v>0</v>
      </c>
      <c r="J8051">
        <v>0</v>
      </c>
      <c r="L8051">
        <v>0</v>
      </c>
      <c r="M8051">
        <v>0</v>
      </c>
      <c r="N8051">
        <v>0</v>
      </c>
      <c r="O8051">
        <v>0</v>
      </c>
      <c r="Q8051">
        <v>0</v>
      </c>
      <c r="T8051" t="s">
        <v>10271</v>
      </c>
      <c r="U8051" s="92" t="str">
        <f t="shared" si="125"/>
        <v>FR0161211139</v>
      </c>
    </row>
    <row r="8052" spans="1:21">
      <c r="A8052">
        <v>20110930</v>
      </c>
      <c r="B8052" t="s">
        <v>140</v>
      </c>
      <c r="C8052">
        <v>1211140</v>
      </c>
      <c r="D8052" t="s">
        <v>181</v>
      </c>
      <c r="E8052" t="s">
        <v>57</v>
      </c>
      <c r="F8052" t="s">
        <v>51</v>
      </c>
      <c r="G8052">
        <v>0</v>
      </c>
      <c r="H8052">
        <v>0</v>
      </c>
      <c r="I8052">
        <v>0</v>
      </c>
      <c r="J8052">
        <v>0</v>
      </c>
      <c r="L8052">
        <v>0</v>
      </c>
      <c r="M8052">
        <v>0</v>
      </c>
      <c r="N8052">
        <v>0</v>
      </c>
      <c r="O8052">
        <v>0</v>
      </c>
      <c r="Q8052">
        <v>0</v>
      </c>
      <c r="T8052" t="s">
        <v>10272</v>
      </c>
      <c r="U8052" s="92" t="str">
        <f t="shared" si="125"/>
        <v>FR0161211140</v>
      </c>
    </row>
    <row r="8053" spans="1:21">
      <c r="A8053">
        <v>20110930</v>
      </c>
      <c r="B8053" t="s">
        <v>140</v>
      </c>
      <c r="C8053">
        <v>1211141</v>
      </c>
      <c r="D8053" t="s">
        <v>181</v>
      </c>
      <c r="E8053" t="s">
        <v>56</v>
      </c>
      <c r="F8053" t="s">
        <v>51</v>
      </c>
      <c r="G8053">
        <v>0</v>
      </c>
      <c r="H8053">
        <v>0</v>
      </c>
      <c r="I8053">
        <v>0</v>
      </c>
      <c r="J8053">
        <v>0</v>
      </c>
      <c r="L8053">
        <v>0</v>
      </c>
      <c r="M8053">
        <v>0</v>
      </c>
      <c r="N8053">
        <v>0</v>
      </c>
      <c r="O8053">
        <v>0</v>
      </c>
      <c r="Q8053">
        <v>0</v>
      </c>
      <c r="T8053" t="s">
        <v>10273</v>
      </c>
      <c r="U8053" s="92" t="str">
        <f t="shared" si="125"/>
        <v>FR0161211141</v>
      </c>
    </row>
    <row r="8054" spans="1:21">
      <c r="A8054">
        <v>20110930</v>
      </c>
      <c r="B8054" t="s">
        <v>140</v>
      </c>
      <c r="C8054">
        <v>1211142</v>
      </c>
      <c r="D8054" t="s">
        <v>181</v>
      </c>
      <c r="E8054" t="s">
        <v>55</v>
      </c>
      <c r="F8054" t="s">
        <v>51</v>
      </c>
      <c r="G8054">
        <v>0</v>
      </c>
      <c r="H8054">
        <v>0</v>
      </c>
      <c r="I8054">
        <v>0</v>
      </c>
      <c r="J8054">
        <v>0</v>
      </c>
      <c r="L8054">
        <v>0</v>
      </c>
      <c r="M8054">
        <v>0</v>
      </c>
      <c r="N8054">
        <v>0</v>
      </c>
      <c r="O8054">
        <v>0</v>
      </c>
      <c r="Q8054">
        <v>0</v>
      </c>
      <c r="T8054" t="s">
        <v>10274</v>
      </c>
      <c r="U8054" s="92" t="str">
        <f t="shared" si="125"/>
        <v>FR0161211142</v>
      </c>
    </row>
    <row r="8055" spans="1:21">
      <c r="A8055">
        <v>20110930</v>
      </c>
      <c r="B8055" t="s">
        <v>140</v>
      </c>
      <c r="C8055">
        <v>1211143</v>
      </c>
      <c r="D8055" t="s">
        <v>181</v>
      </c>
      <c r="E8055" t="s">
        <v>54</v>
      </c>
      <c r="F8055" t="s">
        <v>51</v>
      </c>
      <c r="G8055">
        <v>0</v>
      </c>
      <c r="H8055">
        <v>0</v>
      </c>
      <c r="I8055">
        <v>0</v>
      </c>
      <c r="J8055">
        <v>0</v>
      </c>
      <c r="L8055">
        <v>0</v>
      </c>
      <c r="M8055">
        <v>0</v>
      </c>
      <c r="N8055">
        <v>0</v>
      </c>
      <c r="O8055">
        <v>0</v>
      </c>
      <c r="Q8055">
        <v>0</v>
      </c>
      <c r="T8055" t="s">
        <v>10275</v>
      </c>
      <c r="U8055" s="92" t="str">
        <f t="shared" si="125"/>
        <v>FR0161211143</v>
      </c>
    </row>
    <row r="8056" spans="1:21">
      <c r="A8056">
        <v>20110930</v>
      </c>
      <c r="B8056" t="s">
        <v>140</v>
      </c>
      <c r="C8056">
        <v>1211144</v>
      </c>
      <c r="D8056" t="s">
        <v>181</v>
      </c>
      <c r="E8056" t="s">
        <v>53</v>
      </c>
      <c r="F8056" t="s">
        <v>51</v>
      </c>
      <c r="G8056">
        <v>0</v>
      </c>
      <c r="H8056">
        <v>0</v>
      </c>
      <c r="I8056">
        <v>0</v>
      </c>
      <c r="J8056">
        <v>0</v>
      </c>
      <c r="L8056">
        <v>0</v>
      </c>
      <c r="M8056">
        <v>0</v>
      </c>
      <c r="N8056">
        <v>0</v>
      </c>
      <c r="O8056">
        <v>0</v>
      </c>
      <c r="Q8056">
        <v>0</v>
      </c>
      <c r="T8056" t="s">
        <v>10276</v>
      </c>
      <c r="U8056" s="92" t="str">
        <f t="shared" si="125"/>
        <v>FR0161211144</v>
      </c>
    </row>
    <row r="8057" spans="1:21">
      <c r="A8057">
        <v>20110930</v>
      </c>
      <c r="B8057" t="s">
        <v>140</v>
      </c>
      <c r="C8057">
        <v>1211145</v>
      </c>
      <c r="D8057" t="s">
        <v>181</v>
      </c>
      <c r="E8057" t="s">
        <v>68</v>
      </c>
      <c r="F8057" t="s">
        <v>51</v>
      </c>
      <c r="G8057">
        <v>0</v>
      </c>
      <c r="H8057">
        <v>0</v>
      </c>
      <c r="I8057">
        <v>0</v>
      </c>
      <c r="J8057">
        <v>0</v>
      </c>
      <c r="K8057">
        <v>0</v>
      </c>
      <c r="L8057">
        <v>0</v>
      </c>
      <c r="M8057">
        <v>0</v>
      </c>
      <c r="N8057">
        <v>0</v>
      </c>
      <c r="O8057">
        <v>0</v>
      </c>
      <c r="Q8057">
        <v>0</v>
      </c>
      <c r="R8057">
        <v>0</v>
      </c>
      <c r="S8057">
        <v>0</v>
      </c>
      <c r="T8057" t="s">
        <v>10277</v>
      </c>
      <c r="U8057" s="92" t="str">
        <f t="shared" si="125"/>
        <v>FR0161211145</v>
      </c>
    </row>
    <row r="8058" spans="1:21">
      <c r="A8058">
        <v>20110930</v>
      </c>
      <c r="B8058" t="s">
        <v>140</v>
      </c>
      <c r="C8058">
        <v>1211146</v>
      </c>
      <c r="D8058" t="s">
        <v>181</v>
      </c>
      <c r="E8058" t="s">
        <v>59</v>
      </c>
      <c r="F8058" t="s">
        <v>37</v>
      </c>
      <c r="G8058">
        <v>0</v>
      </c>
      <c r="H8058">
        <v>0</v>
      </c>
      <c r="I8058">
        <v>0</v>
      </c>
      <c r="J8058">
        <v>0</v>
      </c>
      <c r="L8058">
        <v>0</v>
      </c>
      <c r="M8058">
        <v>0</v>
      </c>
      <c r="N8058">
        <v>0</v>
      </c>
      <c r="O8058">
        <v>0</v>
      </c>
      <c r="Q8058">
        <v>0</v>
      </c>
      <c r="T8058" t="s">
        <v>10278</v>
      </c>
      <c r="U8058" s="92" t="str">
        <f t="shared" si="125"/>
        <v>FR0161211146</v>
      </c>
    </row>
    <row r="8059" spans="1:21">
      <c r="A8059">
        <v>20110930</v>
      </c>
      <c r="B8059" t="s">
        <v>140</v>
      </c>
      <c r="C8059">
        <v>1211147</v>
      </c>
      <c r="D8059" t="s">
        <v>181</v>
      </c>
      <c r="E8059" t="s">
        <v>58</v>
      </c>
      <c r="F8059" t="s">
        <v>37</v>
      </c>
      <c r="G8059">
        <v>0.63400000000000001</v>
      </c>
      <c r="H8059">
        <v>0</v>
      </c>
      <c r="I8059">
        <v>0.66293058059999999</v>
      </c>
      <c r="J8059">
        <v>0</v>
      </c>
      <c r="L8059">
        <v>0.66293058059999999</v>
      </c>
      <c r="M8059">
        <v>0</v>
      </c>
      <c r="N8059">
        <v>0</v>
      </c>
      <c r="O8059">
        <v>0</v>
      </c>
      <c r="Q8059">
        <v>0</v>
      </c>
      <c r="T8059" t="s">
        <v>10279</v>
      </c>
      <c r="U8059" s="92" t="str">
        <f t="shared" si="125"/>
        <v>FR0161211147</v>
      </c>
    </row>
    <row r="8060" spans="1:21">
      <c r="A8060">
        <v>20110930</v>
      </c>
      <c r="B8060" t="s">
        <v>140</v>
      </c>
      <c r="C8060">
        <v>1211148</v>
      </c>
      <c r="D8060" t="s">
        <v>181</v>
      </c>
      <c r="E8060" t="s">
        <v>57</v>
      </c>
      <c r="F8060" t="s">
        <v>37</v>
      </c>
      <c r="G8060">
        <v>0</v>
      </c>
      <c r="H8060">
        <v>0</v>
      </c>
      <c r="I8060">
        <v>-0.86068058300000005</v>
      </c>
      <c r="J8060">
        <v>0</v>
      </c>
      <c r="L8060">
        <v>-0.86068058300000005</v>
      </c>
      <c r="M8060">
        <v>0</v>
      </c>
      <c r="N8060">
        <v>0</v>
      </c>
      <c r="O8060">
        <v>0</v>
      </c>
      <c r="Q8060">
        <v>0</v>
      </c>
      <c r="T8060" t="s">
        <v>10280</v>
      </c>
      <c r="U8060" s="92" t="str">
        <f t="shared" si="125"/>
        <v>FR0161211148</v>
      </c>
    </row>
    <row r="8061" spans="1:21">
      <c r="A8061">
        <v>20110930</v>
      </c>
      <c r="B8061" t="s">
        <v>140</v>
      </c>
      <c r="C8061">
        <v>1211149</v>
      </c>
      <c r="D8061" t="s">
        <v>181</v>
      </c>
      <c r="E8061" t="s">
        <v>56</v>
      </c>
      <c r="F8061" t="s">
        <v>37</v>
      </c>
      <c r="G8061">
        <v>12.122999999999999</v>
      </c>
      <c r="H8061">
        <v>0</v>
      </c>
      <c r="I8061">
        <v>14.243635649</v>
      </c>
      <c r="J8061">
        <v>0</v>
      </c>
      <c r="L8061">
        <v>14.243635649</v>
      </c>
      <c r="M8061">
        <v>0</v>
      </c>
      <c r="N8061">
        <v>-0.41311300000000001</v>
      </c>
      <c r="O8061">
        <v>0</v>
      </c>
      <c r="Q8061">
        <v>0</v>
      </c>
      <c r="T8061" t="s">
        <v>10281</v>
      </c>
      <c r="U8061" s="92" t="str">
        <f t="shared" si="125"/>
        <v>FR0161211149</v>
      </c>
    </row>
    <row r="8062" spans="1:21">
      <c r="A8062">
        <v>20110930</v>
      </c>
      <c r="B8062" t="s">
        <v>140</v>
      </c>
      <c r="C8062">
        <v>1211150</v>
      </c>
      <c r="D8062" t="s">
        <v>181</v>
      </c>
      <c r="E8062" t="s">
        <v>55</v>
      </c>
      <c r="F8062" t="s">
        <v>37</v>
      </c>
      <c r="G8062">
        <v>0</v>
      </c>
      <c r="H8062">
        <v>0</v>
      </c>
      <c r="I8062">
        <v>-2.0734286740000001</v>
      </c>
      <c r="J8062">
        <v>0</v>
      </c>
      <c r="L8062">
        <v>-2.0734286740000001</v>
      </c>
      <c r="M8062">
        <v>0</v>
      </c>
      <c r="N8062">
        <v>0</v>
      </c>
      <c r="O8062">
        <v>0</v>
      </c>
      <c r="Q8062">
        <v>0</v>
      </c>
      <c r="T8062" t="s">
        <v>10282</v>
      </c>
      <c r="U8062" s="92" t="str">
        <f t="shared" si="125"/>
        <v>FR0161211150</v>
      </c>
    </row>
    <row r="8063" spans="1:21">
      <c r="A8063">
        <v>20110930</v>
      </c>
      <c r="B8063" t="s">
        <v>140</v>
      </c>
      <c r="C8063">
        <v>1211151</v>
      </c>
      <c r="D8063" t="s">
        <v>181</v>
      </c>
      <c r="E8063" t="s">
        <v>54</v>
      </c>
      <c r="F8063" t="s">
        <v>37</v>
      </c>
      <c r="G8063">
        <v>1.0154667855999999</v>
      </c>
      <c r="H8063">
        <v>0</v>
      </c>
      <c r="I8063">
        <v>0.91648863550000004</v>
      </c>
      <c r="J8063">
        <v>0</v>
      </c>
      <c r="L8063">
        <v>0.91648863550000004</v>
      </c>
      <c r="M8063">
        <v>0</v>
      </c>
      <c r="N8063">
        <v>0</v>
      </c>
      <c r="O8063">
        <v>0</v>
      </c>
      <c r="Q8063">
        <v>0</v>
      </c>
      <c r="T8063" t="s">
        <v>10283</v>
      </c>
      <c r="U8063" s="92" t="str">
        <f t="shared" si="125"/>
        <v>FR0161211151</v>
      </c>
    </row>
    <row r="8064" spans="1:21">
      <c r="A8064">
        <v>20110930</v>
      </c>
      <c r="B8064" t="s">
        <v>140</v>
      </c>
      <c r="C8064">
        <v>1211152</v>
      </c>
      <c r="D8064" t="s">
        <v>181</v>
      </c>
      <c r="E8064" t="s">
        <v>53</v>
      </c>
      <c r="F8064" t="s">
        <v>37</v>
      </c>
      <c r="G8064">
        <v>0</v>
      </c>
      <c r="H8064">
        <v>0</v>
      </c>
      <c r="I8064">
        <v>0</v>
      </c>
      <c r="J8064">
        <v>0</v>
      </c>
      <c r="L8064">
        <v>0</v>
      </c>
      <c r="M8064">
        <v>0</v>
      </c>
      <c r="N8064">
        <v>0</v>
      </c>
      <c r="O8064">
        <v>0</v>
      </c>
      <c r="Q8064">
        <v>0</v>
      </c>
      <c r="T8064" t="s">
        <v>10284</v>
      </c>
      <c r="U8064" s="92" t="str">
        <f t="shared" si="125"/>
        <v>FR0161211152</v>
      </c>
    </row>
    <row r="8065" spans="1:21">
      <c r="A8065">
        <v>20110930</v>
      </c>
      <c r="B8065" t="s">
        <v>140</v>
      </c>
      <c r="C8065">
        <v>1211153</v>
      </c>
      <c r="D8065" t="s">
        <v>181</v>
      </c>
      <c r="E8065" t="s">
        <v>68</v>
      </c>
      <c r="F8065" t="s">
        <v>37</v>
      </c>
      <c r="G8065">
        <v>13.772466786000001</v>
      </c>
      <c r="H8065">
        <v>0</v>
      </c>
      <c r="I8065">
        <v>12.888945608</v>
      </c>
      <c r="J8065">
        <v>0</v>
      </c>
      <c r="K8065">
        <v>0</v>
      </c>
      <c r="L8065">
        <v>12.888945608</v>
      </c>
      <c r="M8065">
        <v>0</v>
      </c>
      <c r="N8065">
        <v>-0.41311300000000001</v>
      </c>
      <c r="O8065">
        <v>0</v>
      </c>
      <c r="Q8065">
        <v>0</v>
      </c>
      <c r="R8065">
        <v>0</v>
      </c>
      <c r="S8065">
        <v>0</v>
      </c>
      <c r="T8065" t="s">
        <v>10285</v>
      </c>
      <c r="U8065" s="92" t="str">
        <f t="shared" si="125"/>
        <v>FR0161211153</v>
      </c>
    </row>
    <row r="8066" spans="1:21">
      <c r="A8066">
        <v>20110930</v>
      </c>
      <c r="B8066" t="s">
        <v>140</v>
      </c>
      <c r="C8066">
        <v>1211154</v>
      </c>
      <c r="D8066" t="s">
        <v>181</v>
      </c>
      <c r="E8066" t="s">
        <v>59</v>
      </c>
      <c r="F8066" t="s">
        <v>38</v>
      </c>
      <c r="G8066">
        <v>0</v>
      </c>
      <c r="H8066">
        <v>0</v>
      </c>
      <c r="I8066">
        <v>0</v>
      </c>
      <c r="J8066">
        <v>0</v>
      </c>
      <c r="L8066">
        <v>0</v>
      </c>
      <c r="M8066">
        <v>0</v>
      </c>
      <c r="N8066">
        <v>0</v>
      </c>
      <c r="O8066">
        <v>0</v>
      </c>
      <c r="Q8066">
        <v>0</v>
      </c>
      <c r="T8066" t="s">
        <v>10286</v>
      </c>
      <c r="U8066" s="92" t="str">
        <f t="shared" si="125"/>
        <v>FR0161211154</v>
      </c>
    </row>
    <row r="8067" spans="1:21">
      <c r="A8067">
        <v>20110930</v>
      </c>
      <c r="B8067" t="s">
        <v>140</v>
      </c>
      <c r="C8067">
        <v>1211155</v>
      </c>
      <c r="D8067" t="s">
        <v>181</v>
      </c>
      <c r="E8067" t="s">
        <v>58</v>
      </c>
      <c r="F8067" t="s">
        <v>38</v>
      </c>
      <c r="G8067">
        <v>0</v>
      </c>
      <c r="H8067">
        <v>0</v>
      </c>
      <c r="I8067">
        <v>0</v>
      </c>
      <c r="J8067">
        <v>0</v>
      </c>
      <c r="L8067">
        <v>0</v>
      </c>
      <c r="M8067">
        <v>0</v>
      </c>
      <c r="N8067">
        <v>0</v>
      </c>
      <c r="O8067">
        <v>0</v>
      </c>
      <c r="Q8067">
        <v>0</v>
      </c>
      <c r="T8067" t="s">
        <v>10287</v>
      </c>
      <c r="U8067" s="92" t="str">
        <f t="shared" ref="U8067:U8130" si="126">B8067&amp;C8067</f>
        <v>FR0161211155</v>
      </c>
    </row>
    <row r="8068" spans="1:21">
      <c r="A8068">
        <v>20110930</v>
      </c>
      <c r="B8068" t="s">
        <v>140</v>
      </c>
      <c r="C8068">
        <v>1211156</v>
      </c>
      <c r="D8068" t="s">
        <v>181</v>
      </c>
      <c r="E8068" t="s">
        <v>57</v>
      </c>
      <c r="F8068" t="s">
        <v>38</v>
      </c>
      <c r="G8068">
        <v>0</v>
      </c>
      <c r="H8068">
        <v>0</v>
      </c>
      <c r="I8068">
        <v>0</v>
      </c>
      <c r="J8068">
        <v>0</v>
      </c>
      <c r="L8068">
        <v>0</v>
      </c>
      <c r="M8068">
        <v>0</v>
      </c>
      <c r="N8068">
        <v>0</v>
      </c>
      <c r="O8068">
        <v>0</v>
      </c>
      <c r="Q8068">
        <v>0</v>
      </c>
      <c r="T8068" t="s">
        <v>10288</v>
      </c>
      <c r="U8068" s="92" t="str">
        <f t="shared" si="126"/>
        <v>FR0161211156</v>
      </c>
    </row>
    <row r="8069" spans="1:21">
      <c r="A8069">
        <v>20110930</v>
      </c>
      <c r="B8069" t="s">
        <v>140</v>
      </c>
      <c r="C8069">
        <v>1211157</v>
      </c>
      <c r="D8069" t="s">
        <v>181</v>
      </c>
      <c r="E8069" t="s">
        <v>56</v>
      </c>
      <c r="F8069" t="s">
        <v>38</v>
      </c>
      <c r="G8069">
        <v>0</v>
      </c>
      <c r="H8069">
        <v>0</v>
      </c>
      <c r="I8069">
        <v>-2.9926193940000001</v>
      </c>
      <c r="J8069">
        <v>0</v>
      </c>
      <c r="L8069">
        <v>-2.9926193940000001</v>
      </c>
      <c r="M8069">
        <v>0</v>
      </c>
      <c r="N8069">
        <v>0</v>
      </c>
      <c r="O8069">
        <v>0</v>
      </c>
      <c r="Q8069">
        <v>0</v>
      </c>
      <c r="T8069" t="s">
        <v>10289</v>
      </c>
      <c r="U8069" s="92" t="str">
        <f t="shared" si="126"/>
        <v>FR0161211157</v>
      </c>
    </row>
    <row r="8070" spans="1:21">
      <c r="A8070">
        <v>20110930</v>
      </c>
      <c r="B8070" t="s">
        <v>140</v>
      </c>
      <c r="C8070">
        <v>1211158</v>
      </c>
      <c r="D8070" t="s">
        <v>181</v>
      </c>
      <c r="E8070" t="s">
        <v>55</v>
      </c>
      <c r="F8070" t="s">
        <v>38</v>
      </c>
      <c r="G8070">
        <v>0</v>
      </c>
      <c r="H8070">
        <v>0</v>
      </c>
      <c r="I8070">
        <v>0</v>
      </c>
      <c r="J8070">
        <v>0</v>
      </c>
      <c r="L8070">
        <v>0</v>
      </c>
      <c r="M8070">
        <v>0</v>
      </c>
      <c r="N8070">
        <v>0</v>
      </c>
      <c r="O8070">
        <v>0</v>
      </c>
      <c r="Q8070">
        <v>0</v>
      </c>
      <c r="T8070" t="s">
        <v>10290</v>
      </c>
      <c r="U8070" s="92" t="str">
        <f t="shared" si="126"/>
        <v>FR0161211158</v>
      </c>
    </row>
    <row r="8071" spans="1:21">
      <c r="A8071">
        <v>20110930</v>
      </c>
      <c r="B8071" t="s">
        <v>140</v>
      </c>
      <c r="C8071">
        <v>1211159</v>
      </c>
      <c r="D8071" t="s">
        <v>181</v>
      </c>
      <c r="E8071" t="s">
        <v>54</v>
      </c>
      <c r="F8071" t="s">
        <v>38</v>
      </c>
      <c r="G8071">
        <v>0</v>
      </c>
      <c r="H8071">
        <v>0</v>
      </c>
      <c r="I8071">
        <v>-3.4279398059999999</v>
      </c>
      <c r="J8071">
        <v>0</v>
      </c>
      <c r="L8071">
        <v>-3.4279398059999999</v>
      </c>
      <c r="M8071">
        <v>0</v>
      </c>
      <c r="N8071">
        <v>0</v>
      </c>
      <c r="O8071">
        <v>0</v>
      </c>
      <c r="Q8071">
        <v>0</v>
      </c>
      <c r="T8071" t="s">
        <v>10291</v>
      </c>
      <c r="U8071" s="92" t="str">
        <f t="shared" si="126"/>
        <v>FR0161211159</v>
      </c>
    </row>
    <row r="8072" spans="1:21">
      <c r="A8072">
        <v>20110930</v>
      </c>
      <c r="B8072" t="s">
        <v>140</v>
      </c>
      <c r="C8072">
        <v>1211160</v>
      </c>
      <c r="D8072" t="s">
        <v>181</v>
      </c>
      <c r="E8072" t="s">
        <v>53</v>
      </c>
      <c r="F8072" t="s">
        <v>38</v>
      </c>
      <c r="G8072">
        <v>0</v>
      </c>
      <c r="H8072">
        <v>0</v>
      </c>
      <c r="I8072">
        <v>0</v>
      </c>
      <c r="J8072">
        <v>0</v>
      </c>
      <c r="L8072">
        <v>0</v>
      </c>
      <c r="M8072">
        <v>0</v>
      </c>
      <c r="N8072">
        <v>0</v>
      </c>
      <c r="O8072">
        <v>0</v>
      </c>
      <c r="Q8072">
        <v>0</v>
      </c>
      <c r="T8072" t="s">
        <v>10292</v>
      </c>
      <c r="U8072" s="92" t="str">
        <f t="shared" si="126"/>
        <v>FR0161211160</v>
      </c>
    </row>
    <row r="8073" spans="1:21">
      <c r="A8073">
        <v>20110930</v>
      </c>
      <c r="B8073" t="s">
        <v>140</v>
      </c>
      <c r="C8073">
        <v>1211161</v>
      </c>
      <c r="D8073" t="s">
        <v>181</v>
      </c>
      <c r="E8073" t="s">
        <v>68</v>
      </c>
      <c r="F8073" t="s">
        <v>38</v>
      </c>
      <c r="G8073">
        <v>0</v>
      </c>
      <c r="H8073">
        <v>0</v>
      </c>
      <c r="I8073">
        <v>-6.4205591999999996</v>
      </c>
      <c r="J8073">
        <v>0</v>
      </c>
      <c r="K8073">
        <v>0</v>
      </c>
      <c r="L8073">
        <v>-6.4205591999999996</v>
      </c>
      <c r="M8073">
        <v>0</v>
      </c>
      <c r="N8073">
        <v>0</v>
      </c>
      <c r="O8073">
        <v>0</v>
      </c>
      <c r="Q8073">
        <v>0</v>
      </c>
      <c r="R8073">
        <v>0</v>
      </c>
      <c r="S8073">
        <v>0</v>
      </c>
      <c r="T8073" t="s">
        <v>10293</v>
      </c>
      <c r="U8073" s="92" t="str">
        <f t="shared" si="126"/>
        <v>FR0161211161</v>
      </c>
    </row>
    <row r="8074" spans="1:21">
      <c r="A8074">
        <v>20110930</v>
      </c>
      <c r="B8074" t="s">
        <v>140</v>
      </c>
      <c r="C8074">
        <v>1211162</v>
      </c>
      <c r="D8074" t="s">
        <v>181</v>
      </c>
      <c r="E8074" t="s">
        <v>59</v>
      </c>
      <c r="F8074" t="s">
        <v>39</v>
      </c>
      <c r="G8074">
        <v>0</v>
      </c>
      <c r="H8074">
        <v>0</v>
      </c>
      <c r="I8074">
        <v>0</v>
      </c>
      <c r="J8074">
        <v>0</v>
      </c>
      <c r="L8074">
        <v>0</v>
      </c>
      <c r="M8074">
        <v>0</v>
      </c>
      <c r="N8074">
        <v>0</v>
      </c>
      <c r="O8074">
        <v>0</v>
      </c>
      <c r="Q8074">
        <v>0</v>
      </c>
      <c r="T8074" t="s">
        <v>10294</v>
      </c>
      <c r="U8074" s="92" t="str">
        <f t="shared" si="126"/>
        <v>FR0161211162</v>
      </c>
    </row>
    <row r="8075" spans="1:21">
      <c r="A8075">
        <v>20110930</v>
      </c>
      <c r="B8075" t="s">
        <v>140</v>
      </c>
      <c r="C8075">
        <v>1211163</v>
      </c>
      <c r="D8075" t="s">
        <v>181</v>
      </c>
      <c r="E8075" t="s">
        <v>58</v>
      </c>
      <c r="F8075" t="s">
        <v>39</v>
      </c>
      <c r="G8075">
        <v>0</v>
      </c>
      <c r="H8075">
        <v>0</v>
      </c>
      <c r="I8075">
        <v>0</v>
      </c>
      <c r="J8075">
        <v>0</v>
      </c>
      <c r="L8075">
        <v>0</v>
      </c>
      <c r="M8075">
        <v>0</v>
      </c>
      <c r="N8075">
        <v>0</v>
      </c>
      <c r="O8075">
        <v>0</v>
      </c>
      <c r="Q8075">
        <v>0</v>
      </c>
      <c r="T8075" t="s">
        <v>10295</v>
      </c>
      <c r="U8075" s="92" t="str">
        <f t="shared" si="126"/>
        <v>FR0161211163</v>
      </c>
    </row>
    <row r="8076" spans="1:21">
      <c r="A8076">
        <v>20110930</v>
      </c>
      <c r="B8076" t="s">
        <v>140</v>
      </c>
      <c r="C8076">
        <v>1211164</v>
      </c>
      <c r="D8076" t="s">
        <v>181</v>
      </c>
      <c r="E8076" t="s">
        <v>57</v>
      </c>
      <c r="F8076" t="s">
        <v>39</v>
      </c>
      <c r="G8076">
        <v>0</v>
      </c>
      <c r="H8076">
        <v>0</v>
      </c>
      <c r="I8076">
        <v>0</v>
      </c>
      <c r="J8076">
        <v>0</v>
      </c>
      <c r="L8076">
        <v>0</v>
      </c>
      <c r="M8076">
        <v>0</v>
      </c>
      <c r="N8076">
        <v>0</v>
      </c>
      <c r="O8076">
        <v>0</v>
      </c>
      <c r="Q8076">
        <v>0</v>
      </c>
      <c r="T8076" t="s">
        <v>10296</v>
      </c>
      <c r="U8076" s="92" t="str">
        <f t="shared" si="126"/>
        <v>FR0161211164</v>
      </c>
    </row>
    <row r="8077" spans="1:21">
      <c r="A8077">
        <v>20110930</v>
      </c>
      <c r="B8077" t="s">
        <v>140</v>
      </c>
      <c r="C8077">
        <v>1211165</v>
      </c>
      <c r="D8077" t="s">
        <v>181</v>
      </c>
      <c r="E8077" t="s">
        <v>56</v>
      </c>
      <c r="F8077" t="s">
        <v>39</v>
      </c>
      <c r="G8077">
        <v>0</v>
      </c>
      <c r="H8077">
        <v>0</v>
      </c>
      <c r="I8077">
        <v>0</v>
      </c>
      <c r="J8077">
        <v>0</v>
      </c>
      <c r="L8077">
        <v>0</v>
      </c>
      <c r="M8077">
        <v>0</v>
      </c>
      <c r="N8077">
        <v>0</v>
      </c>
      <c r="O8077">
        <v>0</v>
      </c>
      <c r="Q8077">
        <v>0</v>
      </c>
      <c r="T8077" t="s">
        <v>10297</v>
      </c>
      <c r="U8077" s="92" t="str">
        <f t="shared" si="126"/>
        <v>FR0161211165</v>
      </c>
    </row>
    <row r="8078" spans="1:21">
      <c r="A8078">
        <v>20110930</v>
      </c>
      <c r="B8078" t="s">
        <v>140</v>
      </c>
      <c r="C8078">
        <v>1211166</v>
      </c>
      <c r="D8078" t="s">
        <v>181</v>
      </c>
      <c r="E8078" t="s">
        <v>55</v>
      </c>
      <c r="F8078" t="s">
        <v>39</v>
      </c>
      <c r="G8078">
        <v>0</v>
      </c>
      <c r="H8078">
        <v>0</v>
      </c>
      <c r="I8078">
        <v>0</v>
      </c>
      <c r="J8078">
        <v>0</v>
      </c>
      <c r="L8078">
        <v>0</v>
      </c>
      <c r="M8078">
        <v>0</v>
      </c>
      <c r="N8078">
        <v>0</v>
      </c>
      <c r="O8078">
        <v>0</v>
      </c>
      <c r="Q8078">
        <v>0</v>
      </c>
      <c r="T8078" t="s">
        <v>10298</v>
      </c>
      <c r="U8078" s="92" t="str">
        <f t="shared" si="126"/>
        <v>FR0161211166</v>
      </c>
    </row>
    <row r="8079" spans="1:21">
      <c r="A8079">
        <v>20110930</v>
      </c>
      <c r="B8079" t="s">
        <v>140</v>
      </c>
      <c r="C8079">
        <v>1211167</v>
      </c>
      <c r="D8079" t="s">
        <v>181</v>
      </c>
      <c r="E8079" t="s">
        <v>54</v>
      </c>
      <c r="F8079" t="s">
        <v>39</v>
      </c>
      <c r="G8079">
        <v>0</v>
      </c>
      <c r="H8079">
        <v>0</v>
      </c>
      <c r="I8079">
        <v>0</v>
      </c>
      <c r="J8079">
        <v>0</v>
      </c>
      <c r="L8079">
        <v>0</v>
      </c>
      <c r="M8079">
        <v>0</v>
      </c>
      <c r="N8079">
        <v>0</v>
      </c>
      <c r="O8079">
        <v>0</v>
      </c>
      <c r="Q8079">
        <v>0</v>
      </c>
      <c r="T8079" t="s">
        <v>10299</v>
      </c>
      <c r="U8079" s="92" t="str">
        <f t="shared" si="126"/>
        <v>FR0161211167</v>
      </c>
    </row>
    <row r="8080" spans="1:21">
      <c r="A8080">
        <v>20110930</v>
      </c>
      <c r="B8080" t="s">
        <v>140</v>
      </c>
      <c r="C8080">
        <v>1211168</v>
      </c>
      <c r="D8080" t="s">
        <v>181</v>
      </c>
      <c r="E8080" t="s">
        <v>53</v>
      </c>
      <c r="F8080" t="s">
        <v>39</v>
      </c>
      <c r="G8080">
        <v>0</v>
      </c>
      <c r="H8080">
        <v>0</v>
      </c>
      <c r="I8080">
        <v>0</v>
      </c>
      <c r="J8080">
        <v>0</v>
      </c>
      <c r="L8080">
        <v>0</v>
      </c>
      <c r="M8080">
        <v>0</v>
      </c>
      <c r="N8080">
        <v>0</v>
      </c>
      <c r="O8080">
        <v>0</v>
      </c>
      <c r="Q8080">
        <v>0</v>
      </c>
      <c r="T8080" t="s">
        <v>10300</v>
      </c>
      <c r="U8080" s="92" t="str">
        <f t="shared" si="126"/>
        <v>FR0161211168</v>
      </c>
    </row>
    <row r="8081" spans="1:21">
      <c r="A8081">
        <v>20110930</v>
      </c>
      <c r="B8081" t="s">
        <v>140</v>
      </c>
      <c r="C8081">
        <v>1211169</v>
      </c>
      <c r="D8081" t="s">
        <v>181</v>
      </c>
      <c r="E8081" t="s">
        <v>68</v>
      </c>
      <c r="F8081" t="s">
        <v>39</v>
      </c>
      <c r="G8081">
        <v>0</v>
      </c>
      <c r="H8081">
        <v>0</v>
      </c>
      <c r="I8081">
        <v>0</v>
      </c>
      <c r="J8081">
        <v>0</v>
      </c>
      <c r="K8081">
        <v>0</v>
      </c>
      <c r="L8081">
        <v>0</v>
      </c>
      <c r="M8081">
        <v>0</v>
      </c>
      <c r="N8081">
        <v>0</v>
      </c>
      <c r="O8081">
        <v>0</v>
      </c>
      <c r="Q8081">
        <v>0</v>
      </c>
      <c r="R8081">
        <v>0</v>
      </c>
      <c r="S8081">
        <v>0</v>
      </c>
      <c r="T8081" t="s">
        <v>10301</v>
      </c>
      <c r="U8081" s="92" t="str">
        <f t="shared" si="126"/>
        <v>FR0161211169</v>
      </c>
    </row>
    <row r="8082" spans="1:21">
      <c r="A8082">
        <v>20110930</v>
      </c>
      <c r="B8082" t="s">
        <v>140</v>
      </c>
      <c r="C8082">
        <v>1211170</v>
      </c>
      <c r="D8082" t="s">
        <v>181</v>
      </c>
      <c r="E8082" t="s">
        <v>59</v>
      </c>
      <c r="F8082" t="s">
        <v>40</v>
      </c>
      <c r="G8082">
        <v>10.454000000000001</v>
      </c>
      <c r="H8082">
        <v>0</v>
      </c>
      <c r="I8082">
        <v>-2.668445379</v>
      </c>
      <c r="J8082">
        <v>0</v>
      </c>
      <c r="L8082">
        <v>-2.668445379</v>
      </c>
      <c r="M8082">
        <v>-2.0800851100000002</v>
      </c>
      <c r="N8082">
        <v>0</v>
      </c>
      <c r="O8082">
        <v>0</v>
      </c>
      <c r="Q8082">
        <v>0</v>
      </c>
      <c r="T8082" t="s">
        <v>10302</v>
      </c>
      <c r="U8082" s="92" t="str">
        <f t="shared" si="126"/>
        <v>FR0161211170</v>
      </c>
    </row>
    <row r="8083" spans="1:21">
      <c r="A8083">
        <v>20110930</v>
      </c>
      <c r="B8083" t="s">
        <v>140</v>
      </c>
      <c r="C8083">
        <v>1211171</v>
      </c>
      <c r="D8083" t="s">
        <v>181</v>
      </c>
      <c r="E8083" t="s">
        <v>58</v>
      </c>
      <c r="F8083" t="s">
        <v>40</v>
      </c>
      <c r="G8083">
        <v>63.954363000000001</v>
      </c>
      <c r="H8083">
        <v>0</v>
      </c>
      <c r="I8083">
        <v>49.612945840000002</v>
      </c>
      <c r="J8083">
        <v>0</v>
      </c>
      <c r="L8083">
        <v>49.612945840000002</v>
      </c>
      <c r="M8083">
        <v>-6.0559330000000001E-2</v>
      </c>
      <c r="N8083">
        <v>0</v>
      </c>
      <c r="O8083">
        <v>0</v>
      </c>
      <c r="Q8083">
        <v>0</v>
      </c>
      <c r="T8083" t="s">
        <v>10303</v>
      </c>
      <c r="U8083" s="92" t="str">
        <f t="shared" si="126"/>
        <v>FR0161211171</v>
      </c>
    </row>
    <row r="8084" spans="1:21">
      <c r="A8084">
        <v>20110930</v>
      </c>
      <c r="B8084" t="s">
        <v>140</v>
      </c>
      <c r="C8084">
        <v>1211172</v>
      </c>
      <c r="D8084" t="s">
        <v>181</v>
      </c>
      <c r="E8084" t="s">
        <v>57</v>
      </c>
      <c r="F8084" t="s">
        <v>40</v>
      </c>
      <c r="G8084">
        <v>133.12285199999999</v>
      </c>
      <c r="H8084">
        <v>0</v>
      </c>
      <c r="I8084">
        <v>-2.2701171499999999</v>
      </c>
      <c r="J8084">
        <v>0</v>
      </c>
      <c r="L8084">
        <v>-2.2701171499999999</v>
      </c>
      <c r="M8084">
        <v>20.423986429999999</v>
      </c>
      <c r="N8084">
        <v>0</v>
      </c>
      <c r="O8084">
        <v>0</v>
      </c>
      <c r="Q8084">
        <v>0</v>
      </c>
      <c r="T8084" t="s">
        <v>10304</v>
      </c>
      <c r="U8084" s="92" t="str">
        <f t="shared" si="126"/>
        <v>FR0161211172</v>
      </c>
    </row>
    <row r="8085" spans="1:21">
      <c r="A8085">
        <v>20110930</v>
      </c>
      <c r="B8085" t="s">
        <v>140</v>
      </c>
      <c r="C8085">
        <v>1211173</v>
      </c>
      <c r="D8085" t="s">
        <v>181</v>
      </c>
      <c r="E8085" t="s">
        <v>56</v>
      </c>
      <c r="F8085" t="s">
        <v>40</v>
      </c>
      <c r="G8085">
        <v>233.17353700000001</v>
      </c>
      <c r="H8085">
        <v>0</v>
      </c>
      <c r="I8085">
        <v>25.614753642</v>
      </c>
      <c r="J8085">
        <v>30</v>
      </c>
      <c r="L8085">
        <v>-4.3852463579999998</v>
      </c>
      <c r="M8085">
        <v>145.37661229</v>
      </c>
      <c r="N8085">
        <v>-0.61533821899999996</v>
      </c>
      <c r="O8085">
        <v>0</v>
      </c>
      <c r="Q8085">
        <v>-0.83499999999999996</v>
      </c>
      <c r="R8085">
        <v>0.83499999999999996</v>
      </c>
      <c r="T8085" t="s">
        <v>10305</v>
      </c>
      <c r="U8085" s="92" t="str">
        <f t="shared" si="126"/>
        <v>FR0161211173</v>
      </c>
    </row>
    <row r="8086" spans="1:21">
      <c r="A8086">
        <v>20110930</v>
      </c>
      <c r="B8086" t="s">
        <v>140</v>
      </c>
      <c r="C8086">
        <v>1211174</v>
      </c>
      <c r="D8086" t="s">
        <v>181</v>
      </c>
      <c r="E8086" t="s">
        <v>55</v>
      </c>
      <c r="F8086" t="s">
        <v>40</v>
      </c>
      <c r="G8086">
        <v>206.569819</v>
      </c>
      <c r="H8086">
        <v>0</v>
      </c>
      <c r="I8086">
        <v>45.952394712</v>
      </c>
      <c r="J8086">
        <v>0</v>
      </c>
      <c r="L8086">
        <v>45.952394712</v>
      </c>
      <c r="M8086">
        <v>95.310774359999996</v>
      </c>
      <c r="N8086">
        <v>10.639619953</v>
      </c>
      <c r="O8086">
        <v>0</v>
      </c>
      <c r="Q8086">
        <v>0</v>
      </c>
      <c r="T8086" t="s">
        <v>10306</v>
      </c>
      <c r="U8086" s="92" t="str">
        <f t="shared" si="126"/>
        <v>FR0161211174</v>
      </c>
    </row>
    <row r="8087" spans="1:21">
      <c r="A8087">
        <v>20110930</v>
      </c>
      <c r="B8087" t="s">
        <v>140</v>
      </c>
      <c r="C8087">
        <v>1211175</v>
      </c>
      <c r="D8087" t="s">
        <v>181</v>
      </c>
      <c r="E8087" t="s">
        <v>54</v>
      </c>
      <c r="F8087" t="s">
        <v>40</v>
      </c>
      <c r="G8087">
        <v>532.32397500000002</v>
      </c>
      <c r="H8087">
        <v>3.9656750000000001</v>
      </c>
      <c r="I8087">
        <v>178.76482274</v>
      </c>
      <c r="J8087">
        <v>20</v>
      </c>
      <c r="L8087">
        <v>154.79914774</v>
      </c>
      <c r="M8087">
        <v>-166.1464837</v>
      </c>
      <c r="N8087">
        <v>-17.126207860000001</v>
      </c>
      <c r="O8087">
        <v>0</v>
      </c>
      <c r="Q8087">
        <v>-0.41</v>
      </c>
      <c r="R8087">
        <v>0.41</v>
      </c>
      <c r="T8087" t="s">
        <v>10307</v>
      </c>
      <c r="U8087" s="92" t="str">
        <f t="shared" si="126"/>
        <v>FR0161211175</v>
      </c>
    </row>
    <row r="8088" spans="1:21">
      <c r="A8088">
        <v>20110930</v>
      </c>
      <c r="B8088" t="s">
        <v>140</v>
      </c>
      <c r="C8088">
        <v>1211176</v>
      </c>
      <c r="D8088" t="s">
        <v>181</v>
      </c>
      <c r="E8088" t="s">
        <v>53</v>
      </c>
      <c r="F8088" t="s">
        <v>40</v>
      </c>
      <c r="G8088">
        <v>57.902929</v>
      </c>
      <c r="H8088">
        <v>0</v>
      </c>
      <c r="I8088">
        <v>-57.709338719999998</v>
      </c>
      <c r="J8088">
        <v>0</v>
      </c>
      <c r="L8088">
        <v>-57.709338719999998</v>
      </c>
      <c r="M8088">
        <v>-344.36916839999998</v>
      </c>
      <c r="N8088">
        <v>0</v>
      </c>
      <c r="O8088">
        <v>0</v>
      </c>
      <c r="Q8088">
        <v>0</v>
      </c>
      <c r="T8088" t="s">
        <v>10308</v>
      </c>
      <c r="U8088" s="92" t="str">
        <f t="shared" si="126"/>
        <v>FR0161211176</v>
      </c>
    </row>
    <row r="8089" spans="1:21">
      <c r="A8089">
        <v>20110930</v>
      </c>
      <c r="B8089" t="s">
        <v>140</v>
      </c>
      <c r="C8089">
        <v>1211177</v>
      </c>
      <c r="D8089" t="s">
        <v>181</v>
      </c>
      <c r="E8089" t="s">
        <v>68</v>
      </c>
      <c r="F8089" t="s">
        <v>40</v>
      </c>
      <c r="G8089">
        <v>1237.501475</v>
      </c>
      <c r="H8089">
        <v>3.9656750000000001</v>
      </c>
      <c r="I8089">
        <v>237.29701568999999</v>
      </c>
      <c r="J8089">
        <v>50</v>
      </c>
      <c r="K8089">
        <v>0</v>
      </c>
      <c r="L8089">
        <v>183.33134068999999</v>
      </c>
      <c r="M8089">
        <v>-251.54492350000001</v>
      </c>
      <c r="N8089">
        <v>-7.1019261250000003</v>
      </c>
      <c r="O8089">
        <v>0</v>
      </c>
      <c r="Q8089">
        <v>-1.2450000000000001</v>
      </c>
      <c r="R8089">
        <v>1.2450000000000001</v>
      </c>
      <c r="S8089">
        <v>0</v>
      </c>
      <c r="T8089" t="s">
        <v>10309</v>
      </c>
      <c r="U8089" s="92" t="str">
        <f t="shared" si="126"/>
        <v>FR0161211177</v>
      </c>
    </row>
    <row r="8090" spans="1:21">
      <c r="A8090">
        <v>20110930</v>
      </c>
      <c r="B8090" t="s">
        <v>140</v>
      </c>
      <c r="C8090">
        <v>1211178</v>
      </c>
      <c r="D8090" t="s">
        <v>181</v>
      </c>
      <c r="E8090" t="s">
        <v>59</v>
      </c>
      <c r="F8090" t="s">
        <v>49</v>
      </c>
      <c r="G8090">
        <v>0</v>
      </c>
      <c r="H8090">
        <v>0</v>
      </c>
      <c r="I8090">
        <v>0</v>
      </c>
      <c r="J8090">
        <v>0</v>
      </c>
      <c r="L8090">
        <v>0</v>
      </c>
      <c r="M8090">
        <v>0</v>
      </c>
      <c r="N8090">
        <v>0</v>
      </c>
      <c r="O8090">
        <v>0</v>
      </c>
      <c r="Q8090">
        <v>0</v>
      </c>
      <c r="T8090" t="s">
        <v>10310</v>
      </c>
      <c r="U8090" s="92" t="str">
        <f t="shared" si="126"/>
        <v>FR0161211178</v>
      </c>
    </row>
    <row r="8091" spans="1:21">
      <c r="A8091">
        <v>20110930</v>
      </c>
      <c r="B8091" t="s">
        <v>140</v>
      </c>
      <c r="C8091">
        <v>1211179</v>
      </c>
      <c r="D8091" t="s">
        <v>181</v>
      </c>
      <c r="E8091" t="s">
        <v>58</v>
      </c>
      <c r="F8091" t="s">
        <v>49</v>
      </c>
      <c r="G8091">
        <v>0</v>
      </c>
      <c r="H8091">
        <v>0</v>
      </c>
      <c r="I8091">
        <v>0</v>
      </c>
      <c r="J8091">
        <v>0</v>
      </c>
      <c r="L8091">
        <v>0</v>
      </c>
      <c r="M8091">
        <v>0</v>
      </c>
      <c r="N8091">
        <v>0</v>
      </c>
      <c r="O8091">
        <v>0</v>
      </c>
      <c r="Q8091">
        <v>0</v>
      </c>
      <c r="T8091" t="s">
        <v>10311</v>
      </c>
      <c r="U8091" s="92" t="str">
        <f t="shared" si="126"/>
        <v>FR0161211179</v>
      </c>
    </row>
    <row r="8092" spans="1:21">
      <c r="A8092">
        <v>20110930</v>
      </c>
      <c r="B8092" t="s">
        <v>140</v>
      </c>
      <c r="C8092">
        <v>1211180</v>
      </c>
      <c r="D8092" t="s">
        <v>181</v>
      </c>
      <c r="E8092" t="s">
        <v>57</v>
      </c>
      <c r="F8092" t="s">
        <v>49</v>
      </c>
      <c r="G8092">
        <v>0</v>
      </c>
      <c r="H8092">
        <v>0</v>
      </c>
      <c r="I8092">
        <v>0</v>
      </c>
      <c r="J8092">
        <v>0</v>
      </c>
      <c r="L8092">
        <v>0</v>
      </c>
      <c r="M8092">
        <v>0</v>
      </c>
      <c r="N8092">
        <v>0</v>
      </c>
      <c r="O8092">
        <v>0</v>
      </c>
      <c r="Q8092">
        <v>0</v>
      </c>
      <c r="T8092" t="s">
        <v>10312</v>
      </c>
      <c r="U8092" s="92" t="str">
        <f t="shared" si="126"/>
        <v>FR0161211180</v>
      </c>
    </row>
    <row r="8093" spans="1:21">
      <c r="A8093">
        <v>20110930</v>
      </c>
      <c r="B8093" t="s">
        <v>140</v>
      </c>
      <c r="C8093">
        <v>1211181</v>
      </c>
      <c r="D8093" t="s">
        <v>181</v>
      </c>
      <c r="E8093" t="s">
        <v>56</v>
      </c>
      <c r="F8093" t="s">
        <v>49</v>
      </c>
      <c r="G8093">
        <v>0</v>
      </c>
      <c r="H8093">
        <v>0</v>
      </c>
      <c r="I8093">
        <v>0</v>
      </c>
      <c r="J8093">
        <v>0</v>
      </c>
      <c r="L8093">
        <v>0</v>
      </c>
      <c r="M8093">
        <v>0</v>
      </c>
      <c r="N8093">
        <v>0</v>
      </c>
      <c r="O8093">
        <v>0</v>
      </c>
      <c r="Q8093">
        <v>0</v>
      </c>
      <c r="T8093" t="s">
        <v>10313</v>
      </c>
      <c r="U8093" s="92" t="str">
        <f t="shared" si="126"/>
        <v>FR0161211181</v>
      </c>
    </row>
    <row r="8094" spans="1:21">
      <c r="A8094">
        <v>20110930</v>
      </c>
      <c r="B8094" t="s">
        <v>140</v>
      </c>
      <c r="C8094">
        <v>1211182</v>
      </c>
      <c r="D8094" t="s">
        <v>181</v>
      </c>
      <c r="E8094" t="s">
        <v>55</v>
      </c>
      <c r="F8094" t="s">
        <v>49</v>
      </c>
      <c r="G8094">
        <v>0</v>
      </c>
      <c r="H8094">
        <v>0</v>
      </c>
      <c r="I8094">
        <v>0</v>
      </c>
      <c r="J8094">
        <v>0</v>
      </c>
      <c r="L8094">
        <v>0</v>
      </c>
      <c r="M8094">
        <v>0</v>
      </c>
      <c r="N8094">
        <v>-0.94154171099999995</v>
      </c>
      <c r="O8094">
        <v>0</v>
      </c>
      <c r="Q8094">
        <v>0</v>
      </c>
      <c r="T8094" t="s">
        <v>10314</v>
      </c>
      <c r="U8094" s="92" t="str">
        <f t="shared" si="126"/>
        <v>FR0161211182</v>
      </c>
    </row>
    <row r="8095" spans="1:21">
      <c r="A8095">
        <v>20110930</v>
      </c>
      <c r="B8095" t="s">
        <v>140</v>
      </c>
      <c r="C8095">
        <v>1211183</v>
      </c>
      <c r="D8095" t="s">
        <v>181</v>
      </c>
      <c r="E8095" t="s">
        <v>54</v>
      </c>
      <c r="F8095" t="s">
        <v>49</v>
      </c>
      <c r="G8095">
        <v>1.1452617093999999</v>
      </c>
      <c r="H8095">
        <v>0</v>
      </c>
      <c r="I8095">
        <v>1.2976983898000001</v>
      </c>
      <c r="J8095">
        <v>0</v>
      </c>
      <c r="L8095">
        <v>1.2976983898000001</v>
      </c>
      <c r="M8095">
        <v>0</v>
      </c>
      <c r="N8095">
        <v>-5.0079625000000003E-2</v>
      </c>
      <c r="O8095">
        <v>0</v>
      </c>
      <c r="Q8095">
        <v>0</v>
      </c>
      <c r="T8095" t="s">
        <v>10315</v>
      </c>
      <c r="U8095" s="92" t="str">
        <f t="shared" si="126"/>
        <v>FR0161211183</v>
      </c>
    </row>
    <row r="8096" spans="1:21">
      <c r="A8096">
        <v>20110930</v>
      </c>
      <c r="B8096" t="s">
        <v>140</v>
      </c>
      <c r="C8096">
        <v>1211184</v>
      </c>
      <c r="D8096" t="s">
        <v>181</v>
      </c>
      <c r="E8096" t="s">
        <v>53</v>
      </c>
      <c r="F8096" t="s">
        <v>49</v>
      </c>
      <c r="G8096">
        <v>0</v>
      </c>
      <c r="H8096">
        <v>0</v>
      </c>
      <c r="I8096">
        <v>0</v>
      </c>
      <c r="J8096">
        <v>0</v>
      </c>
      <c r="L8096">
        <v>0</v>
      </c>
      <c r="M8096">
        <v>0</v>
      </c>
      <c r="N8096">
        <v>0</v>
      </c>
      <c r="O8096">
        <v>0</v>
      </c>
      <c r="Q8096">
        <v>0</v>
      </c>
      <c r="T8096" t="s">
        <v>10316</v>
      </c>
      <c r="U8096" s="92" t="str">
        <f t="shared" si="126"/>
        <v>FR0161211184</v>
      </c>
    </row>
    <row r="8097" spans="1:21">
      <c r="A8097">
        <v>20110930</v>
      </c>
      <c r="B8097" t="s">
        <v>140</v>
      </c>
      <c r="C8097">
        <v>1211185</v>
      </c>
      <c r="D8097" t="s">
        <v>181</v>
      </c>
      <c r="E8097" t="s">
        <v>68</v>
      </c>
      <c r="F8097" t="s">
        <v>49</v>
      </c>
      <c r="G8097">
        <v>1.1452617093999999</v>
      </c>
      <c r="H8097">
        <v>0</v>
      </c>
      <c r="I8097">
        <v>1.2976983898000001</v>
      </c>
      <c r="J8097">
        <v>0</v>
      </c>
      <c r="K8097">
        <v>0</v>
      </c>
      <c r="L8097">
        <v>1.2976983898000001</v>
      </c>
      <c r="M8097">
        <v>0</v>
      </c>
      <c r="N8097">
        <v>-0.99162133600000002</v>
      </c>
      <c r="O8097">
        <v>0</v>
      </c>
      <c r="Q8097">
        <v>0</v>
      </c>
      <c r="R8097">
        <v>0</v>
      </c>
      <c r="S8097">
        <v>0</v>
      </c>
      <c r="T8097" t="s">
        <v>10317</v>
      </c>
      <c r="U8097" s="92" t="str">
        <f t="shared" si="126"/>
        <v>FR0161211185</v>
      </c>
    </row>
    <row r="8098" spans="1:21">
      <c r="A8098">
        <v>20110930</v>
      </c>
      <c r="B8098" t="s">
        <v>140</v>
      </c>
      <c r="C8098">
        <v>1211186</v>
      </c>
      <c r="D8098" t="s">
        <v>181</v>
      </c>
      <c r="E8098" t="s">
        <v>59</v>
      </c>
      <c r="F8098" t="s">
        <v>41</v>
      </c>
      <c r="G8098">
        <v>193</v>
      </c>
      <c r="H8098">
        <v>0</v>
      </c>
      <c r="I8098">
        <v>193</v>
      </c>
      <c r="J8098">
        <v>193</v>
      </c>
      <c r="L8098">
        <v>0</v>
      </c>
      <c r="M8098">
        <v>0</v>
      </c>
      <c r="N8098">
        <v>0</v>
      </c>
      <c r="O8098">
        <v>0</v>
      </c>
      <c r="Q8098">
        <v>0</v>
      </c>
      <c r="T8098" t="s">
        <v>10318</v>
      </c>
      <c r="U8098" s="92" t="str">
        <f t="shared" si="126"/>
        <v>FR0161211186</v>
      </c>
    </row>
    <row r="8099" spans="1:21">
      <c r="A8099">
        <v>20110930</v>
      </c>
      <c r="B8099" t="s">
        <v>140</v>
      </c>
      <c r="C8099">
        <v>1211187</v>
      </c>
      <c r="D8099" t="s">
        <v>181</v>
      </c>
      <c r="E8099" t="s">
        <v>58</v>
      </c>
      <c r="F8099" t="s">
        <v>41</v>
      </c>
      <c r="G8099">
        <v>80.360269919999993</v>
      </c>
      <c r="H8099">
        <v>0</v>
      </c>
      <c r="I8099">
        <v>80.363999786999997</v>
      </c>
      <c r="J8099">
        <v>80.285269920000005</v>
      </c>
      <c r="L8099">
        <v>7.8729866800000006E-2</v>
      </c>
      <c r="M8099">
        <v>0</v>
      </c>
      <c r="N8099">
        <v>14.7757515</v>
      </c>
      <c r="O8099">
        <v>0</v>
      </c>
      <c r="Q8099">
        <v>-2.17</v>
      </c>
      <c r="R8099">
        <v>2.17</v>
      </c>
      <c r="T8099" t="s">
        <v>10319</v>
      </c>
      <c r="U8099" s="92" t="str">
        <f t="shared" si="126"/>
        <v>FR0161211187</v>
      </c>
    </row>
    <row r="8100" spans="1:21">
      <c r="A8100">
        <v>20110930</v>
      </c>
      <c r="B8100" t="s">
        <v>140</v>
      </c>
      <c r="C8100">
        <v>1211188</v>
      </c>
      <c r="D8100" t="s">
        <v>181</v>
      </c>
      <c r="E8100" t="s">
        <v>57</v>
      </c>
      <c r="F8100" t="s">
        <v>41</v>
      </c>
      <c r="G8100">
        <v>19.678000000000001</v>
      </c>
      <c r="H8100">
        <v>0</v>
      </c>
      <c r="I8100">
        <v>19.68303143</v>
      </c>
      <c r="J8100">
        <v>19.596</v>
      </c>
      <c r="L8100">
        <v>8.7031430100000001E-2</v>
      </c>
      <c r="M8100">
        <v>0</v>
      </c>
      <c r="N8100">
        <v>18.411079941000001</v>
      </c>
      <c r="O8100">
        <v>0</v>
      </c>
      <c r="Q8100">
        <v>-0.55000000000000004</v>
      </c>
      <c r="R8100">
        <v>0.55000000000000004</v>
      </c>
      <c r="T8100" t="s">
        <v>10320</v>
      </c>
      <c r="U8100" s="92" t="str">
        <f t="shared" si="126"/>
        <v>FR0161211188</v>
      </c>
    </row>
    <row r="8101" spans="1:21">
      <c r="A8101">
        <v>20110930</v>
      </c>
      <c r="B8101" t="s">
        <v>140</v>
      </c>
      <c r="C8101">
        <v>1211189</v>
      </c>
      <c r="D8101" t="s">
        <v>181</v>
      </c>
      <c r="E8101" t="s">
        <v>56</v>
      </c>
      <c r="F8101" t="s">
        <v>41</v>
      </c>
      <c r="G8101">
        <v>88.542251863999994</v>
      </c>
      <c r="H8101">
        <v>0</v>
      </c>
      <c r="I8101">
        <v>88.543240062999999</v>
      </c>
      <c r="J8101">
        <v>88.533251863999993</v>
      </c>
      <c r="L8101">
        <v>9.9881993999999998E-3</v>
      </c>
      <c r="M8101">
        <v>0</v>
      </c>
      <c r="N8101">
        <v>16.708940250000001</v>
      </c>
      <c r="O8101">
        <v>0</v>
      </c>
      <c r="Q8101">
        <v>-5.0620000000000003</v>
      </c>
      <c r="R8101">
        <v>5.0620000000000003</v>
      </c>
      <c r="T8101" t="s">
        <v>10321</v>
      </c>
      <c r="U8101" s="92" t="str">
        <f t="shared" si="126"/>
        <v>FR0161211189</v>
      </c>
    </row>
    <row r="8102" spans="1:21">
      <c r="A8102">
        <v>20110930</v>
      </c>
      <c r="B8102" t="s">
        <v>140</v>
      </c>
      <c r="C8102">
        <v>1211190</v>
      </c>
      <c r="D8102" t="s">
        <v>181</v>
      </c>
      <c r="E8102" t="s">
        <v>55</v>
      </c>
      <c r="F8102" t="s">
        <v>41</v>
      </c>
      <c r="G8102">
        <v>55.588461817000002</v>
      </c>
      <c r="H8102">
        <v>0</v>
      </c>
      <c r="I8102">
        <v>53.799242495000001</v>
      </c>
      <c r="J8102">
        <v>55.588461817000002</v>
      </c>
      <c r="L8102">
        <v>-1.7892193219999999</v>
      </c>
      <c r="M8102">
        <v>0</v>
      </c>
      <c r="N8102">
        <v>-12.801345250000001</v>
      </c>
      <c r="O8102">
        <v>0</v>
      </c>
      <c r="Q8102">
        <v>-2.8719999999999999</v>
      </c>
      <c r="R8102">
        <v>2.8719999999999999</v>
      </c>
      <c r="T8102" t="s">
        <v>10322</v>
      </c>
      <c r="U8102" s="92" t="str">
        <f t="shared" si="126"/>
        <v>FR0161211190</v>
      </c>
    </row>
    <row r="8103" spans="1:21">
      <c r="A8103">
        <v>20110930</v>
      </c>
      <c r="B8103" t="s">
        <v>140</v>
      </c>
      <c r="C8103">
        <v>1211191</v>
      </c>
      <c r="D8103" t="s">
        <v>181</v>
      </c>
      <c r="E8103" t="s">
        <v>54</v>
      </c>
      <c r="F8103" t="s">
        <v>41</v>
      </c>
      <c r="G8103">
        <v>62.616851953000001</v>
      </c>
      <c r="H8103">
        <v>0</v>
      </c>
      <c r="I8103">
        <v>60.285169973999999</v>
      </c>
      <c r="J8103">
        <v>53.533251864</v>
      </c>
      <c r="L8103">
        <v>6.7519181096000001</v>
      </c>
      <c r="M8103">
        <v>0</v>
      </c>
      <c r="N8103">
        <v>-6.3718750000000005E-2</v>
      </c>
      <c r="O8103">
        <v>0</v>
      </c>
      <c r="Q8103">
        <v>0.35199999999999998</v>
      </c>
      <c r="R8103">
        <v>-0.35199999999999998</v>
      </c>
      <c r="T8103" t="s">
        <v>10323</v>
      </c>
      <c r="U8103" s="92" t="str">
        <f t="shared" si="126"/>
        <v>FR0161211191</v>
      </c>
    </row>
    <row r="8104" spans="1:21">
      <c r="A8104">
        <v>20110930</v>
      </c>
      <c r="B8104" t="s">
        <v>140</v>
      </c>
      <c r="C8104">
        <v>1211192</v>
      </c>
      <c r="D8104" t="s">
        <v>181</v>
      </c>
      <c r="E8104" t="s">
        <v>53</v>
      </c>
      <c r="F8104" t="s">
        <v>41</v>
      </c>
      <c r="G8104">
        <v>0.34100000000000003</v>
      </c>
      <c r="H8104">
        <v>0</v>
      </c>
      <c r="I8104">
        <v>-0.99216852099999997</v>
      </c>
      <c r="J8104">
        <v>0</v>
      </c>
      <c r="L8104">
        <v>-0.99216852099999997</v>
      </c>
      <c r="M8104">
        <v>0</v>
      </c>
      <c r="N8104">
        <v>0</v>
      </c>
      <c r="O8104">
        <v>0</v>
      </c>
      <c r="Q8104">
        <v>0</v>
      </c>
      <c r="T8104" t="s">
        <v>10324</v>
      </c>
      <c r="U8104" s="92" t="str">
        <f t="shared" si="126"/>
        <v>FR0161211192</v>
      </c>
    </row>
    <row r="8105" spans="1:21">
      <c r="A8105">
        <v>20110930</v>
      </c>
      <c r="B8105" t="s">
        <v>140</v>
      </c>
      <c r="C8105">
        <v>1211193</v>
      </c>
      <c r="D8105" t="s">
        <v>181</v>
      </c>
      <c r="E8105" t="s">
        <v>68</v>
      </c>
      <c r="F8105" t="s">
        <v>41</v>
      </c>
      <c r="G8105">
        <v>500.12683555000001</v>
      </c>
      <c r="H8105">
        <v>0</v>
      </c>
      <c r="I8105">
        <v>494.68251522999998</v>
      </c>
      <c r="J8105">
        <v>490.53623547000001</v>
      </c>
      <c r="K8105">
        <v>0</v>
      </c>
      <c r="L8105">
        <v>4.1462797628999999</v>
      </c>
      <c r="M8105">
        <v>0</v>
      </c>
      <c r="N8105">
        <v>37.030707691000003</v>
      </c>
      <c r="O8105">
        <v>0</v>
      </c>
      <c r="Q8105">
        <v>-10.302</v>
      </c>
      <c r="R8105">
        <v>10.302</v>
      </c>
      <c r="S8105">
        <v>0</v>
      </c>
      <c r="T8105" t="s">
        <v>10325</v>
      </c>
      <c r="U8105" s="92" t="str">
        <f t="shared" si="126"/>
        <v>FR0161211193</v>
      </c>
    </row>
    <row r="8106" spans="1:21">
      <c r="A8106">
        <v>20110930</v>
      </c>
      <c r="B8106" t="s">
        <v>140</v>
      </c>
      <c r="C8106">
        <v>1211194</v>
      </c>
      <c r="D8106" t="s">
        <v>181</v>
      </c>
      <c r="E8106" t="s">
        <v>59</v>
      </c>
      <c r="F8106" t="s">
        <v>42</v>
      </c>
      <c r="G8106">
        <v>26.318621</v>
      </c>
      <c r="H8106">
        <v>0</v>
      </c>
      <c r="I8106">
        <v>22.358161217999999</v>
      </c>
      <c r="J8106">
        <v>0</v>
      </c>
      <c r="L8106">
        <v>22.358161217999999</v>
      </c>
      <c r="M8106">
        <v>0</v>
      </c>
      <c r="N8106">
        <v>1.4572293573999999</v>
      </c>
      <c r="O8106">
        <v>0</v>
      </c>
      <c r="Q8106">
        <v>0</v>
      </c>
      <c r="T8106" t="s">
        <v>10326</v>
      </c>
      <c r="U8106" s="92" t="str">
        <f t="shared" si="126"/>
        <v>FR0161211194</v>
      </c>
    </row>
    <row r="8107" spans="1:21">
      <c r="A8107">
        <v>20110930</v>
      </c>
      <c r="B8107" t="s">
        <v>140</v>
      </c>
      <c r="C8107">
        <v>1211195</v>
      </c>
      <c r="D8107" t="s">
        <v>181</v>
      </c>
      <c r="E8107" t="s">
        <v>58</v>
      </c>
      <c r="F8107" t="s">
        <v>42</v>
      </c>
      <c r="G8107">
        <v>414.85281613000001</v>
      </c>
      <c r="H8107">
        <v>0</v>
      </c>
      <c r="I8107">
        <v>395.91236959999998</v>
      </c>
      <c r="J8107">
        <v>200</v>
      </c>
      <c r="L8107">
        <v>195.91236960000001</v>
      </c>
      <c r="M8107">
        <v>29.950058219999999</v>
      </c>
      <c r="N8107">
        <v>-11.791034</v>
      </c>
      <c r="O8107">
        <v>0</v>
      </c>
      <c r="Q8107">
        <v>3.64</v>
      </c>
      <c r="R8107">
        <v>-3.91</v>
      </c>
      <c r="S8107">
        <v>0.27</v>
      </c>
      <c r="T8107" t="s">
        <v>10327</v>
      </c>
      <c r="U8107" s="92" t="str">
        <f t="shared" si="126"/>
        <v>FR0161211195</v>
      </c>
    </row>
    <row r="8108" spans="1:21">
      <c r="A8108">
        <v>20110930</v>
      </c>
      <c r="B8108" t="s">
        <v>140</v>
      </c>
      <c r="C8108">
        <v>1211196</v>
      </c>
      <c r="D8108" t="s">
        <v>181</v>
      </c>
      <c r="E8108" t="s">
        <v>57</v>
      </c>
      <c r="F8108" t="s">
        <v>42</v>
      </c>
      <c r="G8108">
        <v>18.702627190000001</v>
      </c>
      <c r="H8108">
        <v>0</v>
      </c>
      <c r="I8108">
        <v>8.0796113866999999</v>
      </c>
      <c r="J8108">
        <v>0</v>
      </c>
      <c r="L8108">
        <v>3.0796113866999999</v>
      </c>
      <c r="M8108">
        <v>72.438741149999998</v>
      </c>
      <c r="N8108">
        <v>28.277735570000001</v>
      </c>
      <c r="O8108">
        <v>5</v>
      </c>
      <c r="Q8108">
        <v>0</v>
      </c>
      <c r="T8108" t="s">
        <v>10328</v>
      </c>
      <c r="U8108" s="92" t="str">
        <f t="shared" si="126"/>
        <v>FR0161211196</v>
      </c>
    </row>
    <row r="8109" spans="1:21">
      <c r="A8109">
        <v>20110930</v>
      </c>
      <c r="B8109" t="s">
        <v>140</v>
      </c>
      <c r="C8109">
        <v>1211197</v>
      </c>
      <c r="D8109" t="s">
        <v>181</v>
      </c>
      <c r="E8109" t="s">
        <v>56</v>
      </c>
      <c r="F8109" t="s">
        <v>42</v>
      </c>
      <c r="G8109">
        <v>18.239386</v>
      </c>
      <c r="H8109">
        <v>0</v>
      </c>
      <c r="I8109">
        <v>10.590476389999999</v>
      </c>
      <c r="J8109">
        <v>0</v>
      </c>
      <c r="L8109">
        <v>5.5904763897</v>
      </c>
      <c r="M8109">
        <v>40.53550748</v>
      </c>
      <c r="N8109">
        <v>-11.99281169</v>
      </c>
      <c r="O8109">
        <v>5</v>
      </c>
      <c r="Q8109">
        <v>0</v>
      </c>
      <c r="T8109" t="s">
        <v>10329</v>
      </c>
      <c r="U8109" s="92" t="str">
        <f t="shared" si="126"/>
        <v>FR0161211197</v>
      </c>
    </row>
    <row r="8110" spans="1:21">
      <c r="A8110">
        <v>20110930</v>
      </c>
      <c r="B8110" t="s">
        <v>140</v>
      </c>
      <c r="C8110">
        <v>1211198</v>
      </c>
      <c r="D8110" t="s">
        <v>181</v>
      </c>
      <c r="E8110" t="s">
        <v>55</v>
      </c>
      <c r="F8110" t="s">
        <v>42</v>
      </c>
      <c r="G8110">
        <v>39.450256144999997</v>
      </c>
      <c r="H8110">
        <v>0</v>
      </c>
      <c r="I8110">
        <v>-39.29018473</v>
      </c>
      <c r="J8110">
        <v>0</v>
      </c>
      <c r="L8110">
        <v>-39.29018473</v>
      </c>
      <c r="M8110">
        <v>-87.239162429999993</v>
      </c>
      <c r="N8110">
        <v>-2.4209635629999999</v>
      </c>
      <c r="O8110">
        <v>0</v>
      </c>
      <c r="Q8110">
        <v>0</v>
      </c>
      <c r="T8110" t="s">
        <v>10330</v>
      </c>
      <c r="U8110" s="92" t="str">
        <f t="shared" si="126"/>
        <v>FR0161211198</v>
      </c>
    </row>
    <row r="8111" spans="1:21">
      <c r="A8111">
        <v>20110930</v>
      </c>
      <c r="B8111" t="s">
        <v>140</v>
      </c>
      <c r="C8111">
        <v>1211199</v>
      </c>
      <c r="D8111" t="s">
        <v>181</v>
      </c>
      <c r="E8111" t="s">
        <v>54</v>
      </c>
      <c r="F8111" t="s">
        <v>42</v>
      </c>
      <c r="G8111">
        <v>63.935122</v>
      </c>
      <c r="H8111">
        <v>0</v>
      </c>
      <c r="I8111">
        <v>17.598258707999999</v>
      </c>
      <c r="J8111">
        <v>0</v>
      </c>
      <c r="L8111">
        <v>17.598258707999999</v>
      </c>
      <c r="M8111">
        <v>-50.097564060000003</v>
      </c>
      <c r="N8111">
        <v>-2.2074742440000001</v>
      </c>
      <c r="O8111">
        <v>0</v>
      </c>
      <c r="Q8111">
        <v>0</v>
      </c>
      <c r="T8111" t="s">
        <v>10331</v>
      </c>
      <c r="U8111" s="92" t="str">
        <f t="shared" si="126"/>
        <v>FR0161211199</v>
      </c>
    </row>
    <row r="8112" spans="1:21">
      <c r="A8112">
        <v>20110930</v>
      </c>
      <c r="B8112" t="s">
        <v>140</v>
      </c>
      <c r="C8112">
        <v>1211200</v>
      </c>
      <c r="D8112" t="s">
        <v>181</v>
      </c>
      <c r="E8112" t="s">
        <v>53</v>
      </c>
      <c r="F8112" t="s">
        <v>42</v>
      </c>
      <c r="G8112">
        <v>13.45987</v>
      </c>
      <c r="H8112">
        <v>0</v>
      </c>
      <c r="I8112">
        <v>4.2325151330999997</v>
      </c>
      <c r="J8112">
        <v>0</v>
      </c>
      <c r="L8112">
        <v>4.2325151330999997</v>
      </c>
      <c r="M8112">
        <v>0</v>
      </c>
      <c r="N8112">
        <v>0.180631125</v>
      </c>
      <c r="O8112">
        <v>0</v>
      </c>
      <c r="Q8112">
        <v>0</v>
      </c>
      <c r="T8112" t="s">
        <v>10332</v>
      </c>
      <c r="U8112" s="92" t="str">
        <f t="shared" si="126"/>
        <v>FR0161211200</v>
      </c>
    </row>
    <row r="8113" spans="1:21">
      <c r="A8113">
        <v>20110930</v>
      </c>
      <c r="B8113" t="s">
        <v>140</v>
      </c>
      <c r="C8113">
        <v>1211201</v>
      </c>
      <c r="D8113" t="s">
        <v>181</v>
      </c>
      <c r="E8113" t="s">
        <v>68</v>
      </c>
      <c r="F8113" t="s">
        <v>42</v>
      </c>
      <c r="G8113">
        <v>594.95869846999994</v>
      </c>
      <c r="H8113">
        <v>0</v>
      </c>
      <c r="I8113">
        <v>419.48120770000003</v>
      </c>
      <c r="J8113">
        <v>200</v>
      </c>
      <c r="K8113">
        <v>0</v>
      </c>
      <c r="L8113">
        <v>209.4812077</v>
      </c>
      <c r="M8113">
        <v>5.5875803599999996</v>
      </c>
      <c r="N8113">
        <v>1.5033125588</v>
      </c>
      <c r="O8113">
        <v>10</v>
      </c>
      <c r="Q8113">
        <v>3.63967996</v>
      </c>
      <c r="R8113">
        <v>-3.91</v>
      </c>
      <c r="S8113">
        <v>0.27032003999999998</v>
      </c>
      <c r="T8113" t="s">
        <v>10333</v>
      </c>
      <c r="U8113" s="92" t="str">
        <f t="shared" si="126"/>
        <v>FR0161211201</v>
      </c>
    </row>
    <row r="8114" spans="1:21">
      <c r="A8114">
        <v>20110930</v>
      </c>
      <c r="B8114" t="s">
        <v>140</v>
      </c>
      <c r="C8114">
        <v>1211202</v>
      </c>
      <c r="D8114" t="s">
        <v>181</v>
      </c>
      <c r="E8114" t="s">
        <v>59</v>
      </c>
      <c r="F8114" t="s">
        <v>43</v>
      </c>
      <c r="G8114">
        <v>194.91022724000001</v>
      </c>
      <c r="H8114">
        <v>0</v>
      </c>
      <c r="I8114">
        <v>194.90241433</v>
      </c>
      <c r="J8114">
        <v>194.68043592999999</v>
      </c>
      <c r="L8114">
        <v>0.22197839990000001</v>
      </c>
      <c r="M8114">
        <v>0</v>
      </c>
      <c r="N8114">
        <v>-1.9853603909999999</v>
      </c>
      <c r="O8114">
        <v>0</v>
      </c>
      <c r="Q8114">
        <v>-0.307</v>
      </c>
      <c r="R8114">
        <v>0.307</v>
      </c>
      <c r="T8114" t="s">
        <v>10334</v>
      </c>
      <c r="U8114" s="92" t="str">
        <f t="shared" si="126"/>
        <v>FR0161211202</v>
      </c>
    </row>
    <row r="8115" spans="1:21">
      <c r="A8115">
        <v>20110930</v>
      </c>
      <c r="B8115" t="s">
        <v>140</v>
      </c>
      <c r="C8115">
        <v>1211203</v>
      </c>
      <c r="D8115" t="s">
        <v>181</v>
      </c>
      <c r="E8115" t="s">
        <v>58</v>
      </c>
      <c r="F8115" t="s">
        <v>43</v>
      </c>
      <c r="G8115">
        <v>320.16523219999999</v>
      </c>
      <c r="H8115">
        <v>0</v>
      </c>
      <c r="I8115">
        <v>319.96433833999998</v>
      </c>
      <c r="J8115">
        <v>320.16523219999999</v>
      </c>
      <c r="L8115">
        <v>-0.20089385200000001</v>
      </c>
      <c r="M8115">
        <v>0</v>
      </c>
      <c r="N8115">
        <v>-7.8230000000000001E-3</v>
      </c>
      <c r="O8115">
        <v>0</v>
      </c>
      <c r="Q8115">
        <v>0.214</v>
      </c>
      <c r="R8115">
        <v>-0.214</v>
      </c>
      <c r="T8115" t="s">
        <v>10335</v>
      </c>
      <c r="U8115" s="92" t="str">
        <f t="shared" si="126"/>
        <v>FR0161211203</v>
      </c>
    </row>
    <row r="8116" spans="1:21">
      <c r="A8116">
        <v>20110930</v>
      </c>
      <c r="B8116" t="s">
        <v>140</v>
      </c>
      <c r="C8116">
        <v>1211204</v>
      </c>
      <c r="D8116" t="s">
        <v>181</v>
      </c>
      <c r="E8116" t="s">
        <v>57</v>
      </c>
      <c r="F8116" t="s">
        <v>43</v>
      </c>
      <c r="G8116">
        <v>101.61326642</v>
      </c>
      <c r="H8116">
        <v>8.2078950000000006</v>
      </c>
      <c r="I8116">
        <v>101.95743776</v>
      </c>
      <c r="J8116">
        <v>91.107458379999997</v>
      </c>
      <c r="L8116">
        <v>2.6420843843999999</v>
      </c>
      <c r="M8116">
        <v>0</v>
      </c>
      <c r="N8116">
        <v>10.704307625</v>
      </c>
      <c r="O8116">
        <v>0</v>
      </c>
      <c r="Q8116">
        <v>0</v>
      </c>
      <c r="T8116" t="s">
        <v>10336</v>
      </c>
      <c r="U8116" s="92" t="str">
        <f t="shared" si="126"/>
        <v>FR0161211204</v>
      </c>
    </row>
    <row r="8117" spans="1:21">
      <c r="A8117">
        <v>20110930</v>
      </c>
      <c r="B8117" t="s">
        <v>140</v>
      </c>
      <c r="C8117">
        <v>1211205</v>
      </c>
      <c r="D8117" t="s">
        <v>181</v>
      </c>
      <c r="E8117" t="s">
        <v>56</v>
      </c>
      <c r="F8117" t="s">
        <v>43</v>
      </c>
      <c r="G8117">
        <v>405.37720186000001</v>
      </c>
      <c r="H8117">
        <v>71.432308000000006</v>
      </c>
      <c r="I8117">
        <v>405.37720186000001</v>
      </c>
      <c r="J8117">
        <v>333.94489385999998</v>
      </c>
      <c r="L8117">
        <v>0</v>
      </c>
      <c r="M8117">
        <v>0</v>
      </c>
      <c r="N8117">
        <v>-6.0406401250000004</v>
      </c>
      <c r="O8117">
        <v>0</v>
      </c>
      <c r="Q8117">
        <v>4.3869999999999996</v>
      </c>
      <c r="R8117">
        <v>-2.5870000000000002</v>
      </c>
      <c r="S8117">
        <v>-1.8</v>
      </c>
      <c r="T8117" t="s">
        <v>10337</v>
      </c>
      <c r="U8117" s="92" t="str">
        <f t="shared" si="126"/>
        <v>FR0161211205</v>
      </c>
    </row>
    <row r="8118" spans="1:21">
      <c r="A8118">
        <v>20110930</v>
      </c>
      <c r="B8118" t="s">
        <v>140</v>
      </c>
      <c r="C8118">
        <v>1211206</v>
      </c>
      <c r="D8118" t="s">
        <v>181</v>
      </c>
      <c r="E8118" t="s">
        <v>55</v>
      </c>
      <c r="F8118" t="s">
        <v>43</v>
      </c>
      <c r="G8118">
        <v>219.34663857999999</v>
      </c>
      <c r="H8118">
        <v>0.433338</v>
      </c>
      <c r="I8118">
        <v>219.25857020000001</v>
      </c>
      <c r="J8118">
        <v>218.83730058</v>
      </c>
      <c r="L8118">
        <v>-1.2068373E-2</v>
      </c>
      <c r="M8118">
        <v>0</v>
      </c>
      <c r="N8118">
        <v>-1.994893</v>
      </c>
      <c r="O8118">
        <v>0</v>
      </c>
      <c r="Q8118">
        <v>5.1230000000000002</v>
      </c>
      <c r="R8118">
        <v>-3.9129999999999998</v>
      </c>
      <c r="S8118">
        <v>-1.21</v>
      </c>
      <c r="T8118" t="s">
        <v>10338</v>
      </c>
      <c r="U8118" s="92" t="str">
        <f t="shared" si="126"/>
        <v>FR0161211206</v>
      </c>
    </row>
    <row r="8119" spans="1:21">
      <c r="A8119">
        <v>20110930</v>
      </c>
      <c r="B8119" t="s">
        <v>140</v>
      </c>
      <c r="C8119">
        <v>1211207</v>
      </c>
      <c r="D8119" t="s">
        <v>181</v>
      </c>
      <c r="E8119" t="s">
        <v>54</v>
      </c>
      <c r="F8119" t="s">
        <v>43</v>
      </c>
      <c r="G8119">
        <v>35.837062518000003</v>
      </c>
      <c r="H8119">
        <v>0</v>
      </c>
      <c r="I8119">
        <v>35.837062518000003</v>
      </c>
      <c r="J8119">
        <v>35.837062518000003</v>
      </c>
      <c r="L8119">
        <v>0</v>
      </c>
      <c r="M8119">
        <v>0</v>
      </c>
      <c r="N8119">
        <v>4.7843499999999997E-2</v>
      </c>
      <c r="O8119">
        <v>0</v>
      </c>
      <c r="Q8119">
        <v>0.35599999999999998</v>
      </c>
      <c r="R8119">
        <v>-0.35599999999999998</v>
      </c>
      <c r="T8119" t="s">
        <v>10339</v>
      </c>
      <c r="U8119" s="92" t="str">
        <f t="shared" si="126"/>
        <v>FR0161211207</v>
      </c>
    </row>
    <row r="8120" spans="1:21">
      <c r="A8120">
        <v>20110930</v>
      </c>
      <c r="B8120" t="s">
        <v>140</v>
      </c>
      <c r="C8120">
        <v>1211208</v>
      </c>
      <c r="D8120" t="s">
        <v>181</v>
      </c>
      <c r="E8120" t="s">
        <v>53</v>
      </c>
      <c r="F8120" t="s">
        <v>43</v>
      </c>
      <c r="G8120">
        <v>0</v>
      </c>
      <c r="H8120">
        <v>0</v>
      </c>
      <c r="I8120">
        <v>0</v>
      </c>
      <c r="J8120">
        <v>0</v>
      </c>
      <c r="L8120">
        <v>0</v>
      </c>
      <c r="M8120">
        <v>0</v>
      </c>
      <c r="N8120">
        <v>0</v>
      </c>
      <c r="O8120">
        <v>0</v>
      </c>
      <c r="Q8120">
        <v>0</v>
      </c>
      <c r="T8120" t="s">
        <v>10340</v>
      </c>
      <c r="U8120" s="92" t="str">
        <f t="shared" si="126"/>
        <v>FR0161211208</v>
      </c>
    </row>
    <row r="8121" spans="1:21">
      <c r="A8121">
        <v>20110930</v>
      </c>
      <c r="B8121" t="s">
        <v>140</v>
      </c>
      <c r="C8121">
        <v>1211209</v>
      </c>
      <c r="D8121" t="s">
        <v>181</v>
      </c>
      <c r="E8121" t="s">
        <v>68</v>
      </c>
      <c r="F8121" t="s">
        <v>43</v>
      </c>
      <c r="G8121">
        <v>1277.2496288</v>
      </c>
      <c r="H8121">
        <v>80.073541000000006</v>
      </c>
      <c r="I8121">
        <v>1277.2970250000001</v>
      </c>
      <c r="J8121">
        <v>1194.5723834999999</v>
      </c>
      <c r="K8121">
        <v>0</v>
      </c>
      <c r="L8121">
        <v>2.6511005591000001</v>
      </c>
      <c r="M8121">
        <v>0</v>
      </c>
      <c r="N8121">
        <v>0.72343460940000004</v>
      </c>
      <c r="O8121">
        <v>0</v>
      </c>
      <c r="Q8121">
        <v>9.7729999999999997</v>
      </c>
      <c r="R8121">
        <v>-6.7629999999999999</v>
      </c>
      <c r="S8121">
        <v>-3.01</v>
      </c>
      <c r="T8121" t="s">
        <v>10341</v>
      </c>
      <c r="U8121" s="92" t="str">
        <f t="shared" si="126"/>
        <v>FR0161211209</v>
      </c>
    </row>
    <row r="8122" spans="1:21">
      <c r="A8122">
        <v>20110930</v>
      </c>
      <c r="B8122" t="s">
        <v>140</v>
      </c>
      <c r="C8122">
        <v>1211210</v>
      </c>
      <c r="D8122" t="s">
        <v>181</v>
      </c>
      <c r="E8122" t="s">
        <v>59</v>
      </c>
      <c r="F8122" t="s">
        <v>44</v>
      </c>
      <c r="G8122">
        <v>3.5700500000000002</v>
      </c>
      <c r="H8122">
        <v>3.5700500000000002</v>
      </c>
      <c r="I8122">
        <v>3.5700500000000002</v>
      </c>
      <c r="J8122">
        <v>0</v>
      </c>
      <c r="L8122">
        <v>0</v>
      </c>
      <c r="M8122">
        <v>0</v>
      </c>
      <c r="N8122">
        <v>0</v>
      </c>
      <c r="O8122">
        <v>0</v>
      </c>
      <c r="Q8122">
        <v>0</v>
      </c>
      <c r="T8122" t="s">
        <v>10342</v>
      </c>
      <c r="U8122" s="92" t="str">
        <f t="shared" si="126"/>
        <v>FR0161211210</v>
      </c>
    </row>
    <row r="8123" spans="1:21">
      <c r="A8123">
        <v>20110930</v>
      </c>
      <c r="B8123" t="s">
        <v>140</v>
      </c>
      <c r="C8123">
        <v>1211211</v>
      </c>
      <c r="D8123" t="s">
        <v>181</v>
      </c>
      <c r="E8123" t="s">
        <v>58</v>
      </c>
      <c r="F8123" t="s">
        <v>44</v>
      </c>
      <c r="G8123">
        <v>0</v>
      </c>
      <c r="H8123">
        <v>0</v>
      </c>
      <c r="I8123">
        <v>0</v>
      </c>
      <c r="J8123">
        <v>0</v>
      </c>
      <c r="L8123">
        <v>0</v>
      </c>
      <c r="M8123">
        <v>0</v>
      </c>
      <c r="N8123">
        <v>0.79181900000000005</v>
      </c>
      <c r="O8123">
        <v>0</v>
      </c>
      <c r="Q8123">
        <v>0</v>
      </c>
      <c r="T8123" t="s">
        <v>10343</v>
      </c>
      <c r="U8123" s="92" t="str">
        <f t="shared" si="126"/>
        <v>FR0161211211</v>
      </c>
    </row>
    <row r="8124" spans="1:21">
      <c r="A8124">
        <v>20110930</v>
      </c>
      <c r="B8124" t="s">
        <v>140</v>
      </c>
      <c r="C8124">
        <v>1211212</v>
      </c>
      <c r="D8124" t="s">
        <v>181</v>
      </c>
      <c r="E8124" t="s">
        <v>57</v>
      </c>
      <c r="F8124" t="s">
        <v>44</v>
      </c>
      <c r="G8124">
        <v>0</v>
      </c>
      <c r="H8124">
        <v>0</v>
      </c>
      <c r="I8124">
        <v>0</v>
      </c>
      <c r="J8124">
        <v>0</v>
      </c>
      <c r="L8124">
        <v>0</v>
      </c>
      <c r="M8124">
        <v>0</v>
      </c>
      <c r="N8124">
        <v>-2.60495E-2</v>
      </c>
      <c r="O8124">
        <v>0</v>
      </c>
      <c r="Q8124">
        <v>0</v>
      </c>
      <c r="T8124" t="s">
        <v>10344</v>
      </c>
      <c r="U8124" s="92" t="str">
        <f t="shared" si="126"/>
        <v>FR0161211212</v>
      </c>
    </row>
    <row r="8125" spans="1:21">
      <c r="A8125">
        <v>20110930</v>
      </c>
      <c r="B8125" t="s">
        <v>140</v>
      </c>
      <c r="C8125">
        <v>1211213</v>
      </c>
      <c r="D8125" t="s">
        <v>181</v>
      </c>
      <c r="E8125" t="s">
        <v>56</v>
      </c>
      <c r="F8125" t="s">
        <v>44</v>
      </c>
      <c r="G8125">
        <v>35</v>
      </c>
      <c r="H8125">
        <v>0</v>
      </c>
      <c r="I8125">
        <v>26.107729338999999</v>
      </c>
      <c r="J8125">
        <v>35</v>
      </c>
      <c r="L8125">
        <v>-8.8922706609999995</v>
      </c>
      <c r="M8125">
        <v>0</v>
      </c>
      <c r="N8125">
        <v>0.1991175</v>
      </c>
      <c r="O8125">
        <v>0</v>
      </c>
      <c r="Q8125">
        <v>0.18</v>
      </c>
      <c r="R8125">
        <v>-0.18</v>
      </c>
      <c r="T8125" t="s">
        <v>10345</v>
      </c>
      <c r="U8125" s="92" t="str">
        <f t="shared" si="126"/>
        <v>FR0161211213</v>
      </c>
    </row>
    <row r="8126" spans="1:21">
      <c r="A8126">
        <v>20110930</v>
      </c>
      <c r="B8126" t="s">
        <v>140</v>
      </c>
      <c r="C8126">
        <v>1211214</v>
      </c>
      <c r="D8126" t="s">
        <v>181</v>
      </c>
      <c r="E8126" t="s">
        <v>55</v>
      </c>
      <c r="F8126" t="s">
        <v>44</v>
      </c>
      <c r="G8126">
        <v>123.25</v>
      </c>
      <c r="H8126">
        <v>0</v>
      </c>
      <c r="I8126">
        <v>118.78203222</v>
      </c>
      <c r="J8126">
        <v>88.25</v>
      </c>
      <c r="L8126">
        <v>30.532032218000001</v>
      </c>
      <c r="M8126">
        <v>0</v>
      </c>
      <c r="N8126">
        <v>0</v>
      </c>
      <c r="O8126">
        <v>0</v>
      </c>
      <c r="Q8126">
        <v>-0.54</v>
      </c>
      <c r="R8126">
        <v>0.54</v>
      </c>
      <c r="T8126" t="s">
        <v>10346</v>
      </c>
      <c r="U8126" s="92" t="str">
        <f t="shared" si="126"/>
        <v>FR0161211214</v>
      </c>
    </row>
    <row r="8127" spans="1:21">
      <c r="A8127">
        <v>20110930</v>
      </c>
      <c r="B8127" t="s">
        <v>140</v>
      </c>
      <c r="C8127">
        <v>1211215</v>
      </c>
      <c r="D8127" t="s">
        <v>181</v>
      </c>
      <c r="E8127" t="s">
        <v>54</v>
      </c>
      <c r="F8127" t="s">
        <v>44</v>
      </c>
      <c r="G8127">
        <v>52.002479880000003</v>
      </c>
      <c r="H8127">
        <v>0</v>
      </c>
      <c r="I8127">
        <v>29.599951394000001</v>
      </c>
      <c r="J8127">
        <v>51.000021080000003</v>
      </c>
      <c r="L8127">
        <v>-21.400069689999999</v>
      </c>
      <c r="M8127">
        <v>0</v>
      </c>
      <c r="N8127">
        <v>0</v>
      </c>
      <c r="O8127">
        <v>0</v>
      </c>
      <c r="Q8127">
        <v>-0.12</v>
      </c>
      <c r="R8127">
        <v>0.12</v>
      </c>
      <c r="T8127" t="s">
        <v>10347</v>
      </c>
      <c r="U8127" s="92" t="str">
        <f t="shared" si="126"/>
        <v>FR0161211215</v>
      </c>
    </row>
    <row r="8128" spans="1:21">
      <c r="A8128">
        <v>20110930</v>
      </c>
      <c r="B8128" t="s">
        <v>140</v>
      </c>
      <c r="C8128">
        <v>1211216</v>
      </c>
      <c r="D8128" t="s">
        <v>181</v>
      </c>
      <c r="E8128" t="s">
        <v>53</v>
      </c>
      <c r="F8128" t="s">
        <v>44</v>
      </c>
      <c r="G8128">
        <v>30</v>
      </c>
      <c r="H8128">
        <v>0</v>
      </c>
      <c r="I8128">
        <v>26.667253391999999</v>
      </c>
      <c r="J8128">
        <v>30</v>
      </c>
      <c r="L8128">
        <v>-3.3327466079999999</v>
      </c>
      <c r="M8128">
        <v>0</v>
      </c>
      <c r="N8128">
        <v>0</v>
      </c>
      <c r="O8128">
        <v>0</v>
      </c>
      <c r="Q8128">
        <v>3.911</v>
      </c>
      <c r="R8128">
        <v>-0.12</v>
      </c>
      <c r="S8128">
        <v>-3.7909999999999999</v>
      </c>
      <c r="T8128" t="s">
        <v>10348</v>
      </c>
      <c r="U8128" s="92" t="str">
        <f t="shared" si="126"/>
        <v>FR0161211216</v>
      </c>
    </row>
    <row r="8129" spans="1:21">
      <c r="A8129">
        <v>20110930</v>
      </c>
      <c r="B8129" t="s">
        <v>140</v>
      </c>
      <c r="C8129">
        <v>1211217</v>
      </c>
      <c r="D8129" t="s">
        <v>181</v>
      </c>
      <c r="E8129" t="s">
        <v>68</v>
      </c>
      <c r="F8129" t="s">
        <v>44</v>
      </c>
      <c r="G8129">
        <v>243.82252987999999</v>
      </c>
      <c r="H8129">
        <v>3.5700500000000002</v>
      </c>
      <c r="I8129">
        <v>204.72701634000001</v>
      </c>
      <c r="J8129">
        <v>204.25002108000001</v>
      </c>
      <c r="K8129">
        <v>0</v>
      </c>
      <c r="L8129">
        <v>-3.0930547370000001</v>
      </c>
      <c r="M8129">
        <v>0</v>
      </c>
      <c r="N8129">
        <v>0.96488700000000005</v>
      </c>
      <c r="O8129">
        <v>0</v>
      </c>
      <c r="Q8129">
        <v>3.431</v>
      </c>
      <c r="R8129">
        <v>0.36</v>
      </c>
      <c r="S8129">
        <v>-3.7909999999999999</v>
      </c>
      <c r="T8129" t="s">
        <v>10349</v>
      </c>
      <c r="U8129" s="92" t="str">
        <f t="shared" si="126"/>
        <v>FR0161211217</v>
      </c>
    </row>
    <row r="8130" spans="1:21">
      <c r="A8130">
        <v>20110930</v>
      </c>
      <c r="B8130" t="s">
        <v>140</v>
      </c>
      <c r="C8130">
        <v>1211218</v>
      </c>
      <c r="D8130" t="s">
        <v>181</v>
      </c>
      <c r="E8130" t="s">
        <v>59</v>
      </c>
      <c r="F8130" t="s">
        <v>45</v>
      </c>
      <c r="G8130">
        <v>0</v>
      </c>
      <c r="H8130">
        <v>0</v>
      </c>
      <c r="I8130">
        <v>0</v>
      </c>
      <c r="J8130">
        <v>0</v>
      </c>
      <c r="L8130">
        <v>0</v>
      </c>
      <c r="M8130">
        <v>4.9785049999999997E-2</v>
      </c>
      <c r="N8130">
        <v>0</v>
      </c>
      <c r="O8130">
        <v>0</v>
      </c>
      <c r="Q8130">
        <v>0</v>
      </c>
      <c r="T8130" t="s">
        <v>10350</v>
      </c>
      <c r="U8130" s="92" t="str">
        <f t="shared" si="126"/>
        <v>FR0161211218</v>
      </c>
    </row>
    <row r="8131" spans="1:21">
      <c r="A8131">
        <v>20110930</v>
      </c>
      <c r="B8131" t="s">
        <v>140</v>
      </c>
      <c r="C8131">
        <v>1211219</v>
      </c>
      <c r="D8131" t="s">
        <v>181</v>
      </c>
      <c r="E8131" t="s">
        <v>58</v>
      </c>
      <c r="F8131" t="s">
        <v>45</v>
      </c>
      <c r="G8131">
        <v>0</v>
      </c>
      <c r="H8131">
        <v>0</v>
      </c>
      <c r="I8131">
        <v>-20.77356164</v>
      </c>
      <c r="J8131">
        <v>0</v>
      </c>
      <c r="L8131">
        <v>-20.77356164</v>
      </c>
      <c r="M8131">
        <v>0</v>
      </c>
      <c r="N8131">
        <v>-9.5162379999999995</v>
      </c>
      <c r="O8131">
        <v>0</v>
      </c>
      <c r="Q8131">
        <v>0</v>
      </c>
      <c r="T8131" t="s">
        <v>10351</v>
      </c>
      <c r="U8131" s="92" t="str">
        <f t="shared" ref="U8131:U8194" si="127">B8131&amp;C8131</f>
        <v>FR0161211219</v>
      </c>
    </row>
    <row r="8132" spans="1:21">
      <c r="A8132">
        <v>20110930</v>
      </c>
      <c r="B8132" t="s">
        <v>140</v>
      </c>
      <c r="C8132">
        <v>1211220</v>
      </c>
      <c r="D8132" t="s">
        <v>181</v>
      </c>
      <c r="E8132" t="s">
        <v>57</v>
      </c>
      <c r="F8132" t="s">
        <v>45</v>
      </c>
      <c r="G8132">
        <v>18.401598</v>
      </c>
      <c r="H8132">
        <v>18.401598</v>
      </c>
      <c r="I8132">
        <v>18.401598</v>
      </c>
      <c r="J8132">
        <v>0</v>
      </c>
      <c r="L8132">
        <v>0</v>
      </c>
      <c r="M8132">
        <v>0</v>
      </c>
      <c r="N8132">
        <v>0</v>
      </c>
      <c r="O8132">
        <v>0</v>
      </c>
      <c r="Q8132">
        <v>0</v>
      </c>
      <c r="T8132" t="s">
        <v>10352</v>
      </c>
      <c r="U8132" s="92" t="str">
        <f t="shared" si="127"/>
        <v>FR0161211220</v>
      </c>
    </row>
    <row r="8133" spans="1:21">
      <c r="A8133">
        <v>20110930</v>
      </c>
      <c r="B8133" t="s">
        <v>140</v>
      </c>
      <c r="C8133">
        <v>1211221</v>
      </c>
      <c r="D8133" t="s">
        <v>181</v>
      </c>
      <c r="E8133" t="s">
        <v>56</v>
      </c>
      <c r="F8133" t="s">
        <v>45</v>
      </c>
      <c r="G8133">
        <v>42.194800000000001</v>
      </c>
      <c r="H8133">
        <v>0</v>
      </c>
      <c r="I8133">
        <v>43.890202238000001</v>
      </c>
      <c r="J8133">
        <v>0</v>
      </c>
      <c r="L8133">
        <v>37.213402238</v>
      </c>
      <c r="M8133">
        <v>0</v>
      </c>
      <c r="N8133">
        <v>13.113225999999999</v>
      </c>
      <c r="O8133">
        <v>6.6768000000000001</v>
      </c>
      <c r="Q8133">
        <v>0</v>
      </c>
      <c r="T8133" t="s">
        <v>10353</v>
      </c>
      <c r="U8133" s="92" t="str">
        <f t="shared" si="127"/>
        <v>FR0161211221</v>
      </c>
    </row>
    <row r="8134" spans="1:21">
      <c r="A8134">
        <v>20110930</v>
      </c>
      <c r="B8134" t="s">
        <v>140</v>
      </c>
      <c r="C8134">
        <v>1211222</v>
      </c>
      <c r="D8134" t="s">
        <v>181</v>
      </c>
      <c r="E8134" t="s">
        <v>55</v>
      </c>
      <c r="F8134" t="s">
        <v>45</v>
      </c>
      <c r="G8134">
        <v>57.337586399999999</v>
      </c>
      <c r="H8134">
        <v>5.6853100000000003</v>
      </c>
      <c r="I8134">
        <v>57.985481280999998</v>
      </c>
      <c r="J8134">
        <v>15.0152</v>
      </c>
      <c r="L8134">
        <v>21.156326280999998</v>
      </c>
      <c r="M8134">
        <v>0</v>
      </c>
      <c r="N8134">
        <v>-5.6509480160000001</v>
      </c>
      <c r="O8134">
        <v>16.128644999999999</v>
      </c>
      <c r="Q8134">
        <v>0.17</v>
      </c>
      <c r="R8134">
        <v>-0.17</v>
      </c>
      <c r="T8134" t="s">
        <v>10354</v>
      </c>
      <c r="U8134" s="92" t="str">
        <f t="shared" si="127"/>
        <v>FR0161211222</v>
      </c>
    </row>
    <row r="8135" spans="1:21">
      <c r="A8135">
        <v>20110930</v>
      </c>
      <c r="B8135" t="s">
        <v>140</v>
      </c>
      <c r="C8135">
        <v>1211223</v>
      </c>
      <c r="D8135" t="s">
        <v>181</v>
      </c>
      <c r="E8135" t="s">
        <v>54</v>
      </c>
      <c r="F8135" t="s">
        <v>45</v>
      </c>
      <c r="G8135">
        <v>81.899284910000006</v>
      </c>
      <c r="H8135">
        <v>0</v>
      </c>
      <c r="I8135">
        <v>77.989797547999999</v>
      </c>
      <c r="J8135">
        <v>65</v>
      </c>
      <c r="L8135">
        <v>12.989797548</v>
      </c>
      <c r="M8135">
        <v>0</v>
      </c>
      <c r="N8135">
        <v>3.2787671249999999</v>
      </c>
      <c r="O8135">
        <v>0</v>
      </c>
      <c r="Q8135">
        <v>2.52</v>
      </c>
      <c r="R8135">
        <v>-2.52</v>
      </c>
      <c r="T8135" t="s">
        <v>10355</v>
      </c>
      <c r="U8135" s="92" t="str">
        <f t="shared" si="127"/>
        <v>FR0161211223</v>
      </c>
    </row>
    <row r="8136" spans="1:21">
      <c r="A8136">
        <v>20110930</v>
      </c>
      <c r="B8136" t="s">
        <v>140</v>
      </c>
      <c r="C8136">
        <v>1211224</v>
      </c>
      <c r="D8136" t="s">
        <v>181</v>
      </c>
      <c r="E8136" t="s">
        <v>53</v>
      </c>
      <c r="F8136" t="s">
        <v>45</v>
      </c>
      <c r="G8136">
        <v>91.176000000000002</v>
      </c>
      <c r="H8136">
        <v>0</v>
      </c>
      <c r="I8136">
        <v>88.795403973999996</v>
      </c>
      <c r="J8136">
        <v>83</v>
      </c>
      <c r="L8136">
        <v>5.7954039745000001</v>
      </c>
      <c r="M8136">
        <v>0</v>
      </c>
      <c r="N8136">
        <v>0</v>
      </c>
      <c r="O8136">
        <v>0</v>
      </c>
      <c r="Q8136">
        <v>2.11</v>
      </c>
      <c r="R8136">
        <v>-2.11</v>
      </c>
      <c r="T8136" t="s">
        <v>10356</v>
      </c>
      <c r="U8136" s="92" t="str">
        <f t="shared" si="127"/>
        <v>FR0161211224</v>
      </c>
    </row>
    <row r="8137" spans="1:21">
      <c r="A8137">
        <v>20110930</v>
      </c>
      <c r="B8137" t="s">
        <v>140</v>
      </c>
      <c r="C8137">
        <v>1211225</v>
      </c>
      <c r="D8137" t="s">
        <v>181</v>
      </c>
      <c r="E8137" t="s">
        <v>68</v>
      </c>
      <c r="F8137" t="s">
        <v>45</v>
      </c>
      <c r="G8137">
        <v>291.00926930999998</v>
      </c>
      <c r="H8137">
        <v>24.086908000000001</v>
      </c>
      <c r="I8137">
        <v>266.28892139999999</v>
      </c>
      <c r="J8137">
        <v>163.01519999999999</v>
      </c>
      <c r="K8137">
        <v>0</v>
      </c>
      <c r="L8137">
        <v>56.381368395999999</v>
      </c>
      <c r="M8137">
        <v>4.9785049999999997E-2</v>
      </c>
      <c r="N8137">
        <v>1.2248071093999999</v>
      </c>
      <c r="O8137">
        <v>22.805444999999999</v>
      </c>
      <c r="Q8137">
        <v>4.8</v>
      </c>
      <c r="R8137">
        <v>-4.8</v>
      </c>
      <c r="S8137">
        <v>0</v>
      </c>
      <c r="T8137" t="s">
        <v>10357</v>
      </c>
      <c r="U8137" s="92" t="str">
        <f t="shared" si="127"/>
        <v>FR0161211225</v>
      </c>
    </row>
    <row r="8138" spans="1:21">
      <c r="A8138">
        <v>20110930</v>
      </c>
      <c r="B8138" t="s">
        <v>140</v>
      </c>
      <c r="C8138">
        <v>1211226</v>
      </c>
      <c r="D8138" t="s">
        <v>181</v>
      </c>
      <c r="E8138" t="s">
        <v>59</v>
      </c>
      <c r="F8138" t="s">
        <v>46</v>
      </c>
      <c r="G8138">
        <v>414.48034000000001</v>
      </c>
      <c r="H8138">
        <v>0.27933999999999998</v>
      </c>
      <c r="I8138">
        <v>407.58858608000003</v>
      </c>
      <c r="J8138">
        <v>0</v>
      </c>
      <c r="L8138">
        <v>344.30924607999998</v>
      </c>
      <c r="M8138">
        <v>0</v>
      </c>
      <c r="N8138">
        <v>1.2967432266000001</v>
      </c>
      <c r="O8138">
        <v>63</v>
      </c>
      <c r="Q8138">
        <v>0</v>
      </c>
      <c r="T8138" t="s">
        <v>10358</v>
      </c>
      <c r="U8138" s="92" t="str">
        <f t="shared" si="127"/>
        <v>FR0161211226</v>
      </c>
    </row>
    <row r="8139" spans="1:21">
      <c r="A8139">
        <v>20110930</v>
      </c>
      <c r="B8139" t="s">
        <v>140</v>
      </c>
      <c r="C8139">
        <v>1211227</v>
      </c>
      <c r="D8139" t="s">
        <v>181</v>
      </c>
      <c r="E8139" t="s">
        <v>58</v>
      </c>
      <c r="F8139" t="s">
        <v>46</v>
      </c>
      <c r="G8139">
        <v>828.79620564000004</v>
      </c>
      <c r="H8139">
        <v>0</v>
      </c>
      <c r="I8139">
        <v>513.75457028000005</v>
      </c>
      <c r="J8139">
        <v>446</v>
      </c>
      <c r="L8139">
        <v>46.924570277000001</v>
      </c>
      <c r="M8139">
        <v>0</v>
      </c>
      <c r="N8139">
        <v>-6.9311888130000003</v>
      </c>
      <c r="O8139">
        <v>20.83</v>
      </c>
      <c r="Q8139">
        <v>3.15</v>
      </c>
      <c r="R8139">
        <v>-2.93</v>
      </c>
      <c r="S8139">
        <v>-0.22</v>
      </c>
      <c r="T8139" t="s">
        <v>10359</v>
      </c>
      <c r="U8139" s="92" t="str">
        <f t="shared" si="127"/>
        <v>FR0161211227</v>
      </c>
    </row>
    <row r="8140" spans="1:21">
      <c r="A8140">
        <v>20110930</v>
      </c>
      <c r="B8140" t="s">
        <v>140</v>
      </c>
      <c r="C8140">
        <v>1211228</v>
      </c>
      <c r="D8140" t="s">
        <v>181</v>
      </c>
      <c r="E8140" t="s">
        <v>57</v>
      </c>
      <c r="F8140" t="s">
        <v>46</v>
      </c>
      <c r="G8140">
        <v>487.49889721</v>
      </c>
      <c r="H8140">
        <v>5.1999999999999997E-5</v>
      </c>
      <c r="I8140">
        <v>238.44628968999999</v>
      </c>
      <c r="J8140">
        <v>25</v>
      </c>
      <c r="L8140">
        <v>156.44623769</v>
      </c>
      <c r="M8140">
        <v>0</v>
      </c>
      <c r="N8140">
        <v>14.737227781</v>
      </c>
      <c r="O8140">
        <v>57</v>
      </c>
      <c r="Q8140">
        <v>0.72499999999999998</v>
      </c>
      <c r="R8140">
        <v>0.87</v>
      </c>
      <c r="S8140">
        <v>-1.595</v>
      </c>
      <c r="T8140" t="s">
        <v>10360</v>
      </c>
      <c r="U8140" s="92" t="str">
        <f t="shared" si="127"/>
        <v>FR0161211228</v>
      </c>
    </row>
    <row r="8141" spans="1:21">
      <c r="A8141">
        <v>20110930</v>
      </c>
      <c r="B8141" t="s">
        <v>140</v>
      </c>
      <c r="C8141">
        <v>1211229</v>
      </c>
      <c r="D8141" t="s">
        <v>181</v>
      </c>
      <c r="E8141" t="s">
        <v>56</v>
      </c>
      <c r="F8141" t="s">
        <v>46</v>
      </c>
      <c r="G8141">
        <v>292.77611400000001</v>
      </c>
      <c r="H8141">
        <v>0</v>
      </c>
      <c r="I8141">
        <v>258.50392749999997</v>
      </c>
      <c r="J8141">
        <v>0</v>
      </c>
      <c r="L8141">
        <v>233.5039275</v>
      </c>
      <c r="M8141">
        <v>0</v>
      </c>
      <c r="N8141">
        <v>5.8685523438000002</v>
      </c>
      <c r="O8141">
        <v>25</v>
      </c>
      <c r="Q8141">
        <v>0</v>
      </c>
      <c r="T8141" t="s">
        <v>10361</v>
      </c>
      <c r="U8141" s="92" t="str">
        <f t="shared" si="127"/>
        <v>FR0161211229</v>
      </c>
    </row>
    <row r="8142" spans="1:21">
      <c r="A8142">
        <v>20110930</v>
      </c>
      <c r="B8142" t="s">
        <v>140</v>
      </c>
      <c r="C8142">
        <v>1211230</v>
      </c>
      <c r="D8142" t="s">
        <v>181</v>
      </c>
      <c r="E8142" t="s">
        <v>55</v>
      </c>
      <c r="F8142" t="s">
        <v>46</v>
      </c>
      <c r="G8142">
        <v>353.609893</v>
      </c>
      <c r="H8142">
        <v>0.27099299999999998</v>
      </c>
      <c r="I8142">
        <v>-113.4808288</v>
      </c>
      <c r="J8142">
        <v>50</v>
      </c>
      <c r="L8142">
        <v>-243.75182179999999</v>
      </c>
      <c r="M8142">
        <v>0</v>
      </c>
      <c r="N8142">
        <v>17.398211773</v>
      </c>
      <c r="O8142">
        <v>80</v>
      </c>
      <c r="Q8142">
        <v>-0.12</v>
      </c>
      <c r="R8142">
        <v>0.12</v>
      </c>
      <c r="T8142" t="s">
        <v>10362</v>
      </c>
      <c r="U8142" s="92" t="str">
        <f t="shared" si="127"/>
        <v>FR0161211230</v>
      </c>
    </row>
    <row r="8143" spans="1:21">
      <c r="A8143">
        <v>20110930</v>
      </c>
      <c r="B8143" t="s">
        <v>140</v>
      </c>
      <c r="C8143">
        <v>1211231</v>
      </c>
      <c r="D8143" t="s">
        <v>181</v>
      </c>
      <c r="E8143" t="s">
        <v>54</v>
      </c>
      <c r="F8143" t="s">
        <v>46</v>
      </c>
      <c r="G8143">
        <v>654.74664375999998</v>
      </c>
      <c r="H8143">
        <v>0</v>
      </c>
      <c r="I8143">
        <v>266.21768579000002</v>
      </c>
      <c r="J8143">
        <v>47</v>
      </c>
      <c r="L8143">
        <v>90.217685787999997</v>
      </c>
      <c r="M8143">
        <v>0</v>
      </c>
      <c r="N8143">
        <v>-24.364552199999999</v>
      </c>
      <c r="O8143">
        <v>129</v>
      </c>
      <c r="Q8143">
        <v>-0.65</v>
      </c>
      <c r="R8143">
        <v>0.65</v>
      </c>
      <c r="T8143" t="s">
        <v>10363</v>
      </c>
      <c r="U8143" s="92" t="str">
        <f t="shared" si="127"/>
        <v>FR0161211231</v>
      </c>
    </row>
    <row r="8144" spans="1:21">
      <c r="A8144">
        <v>20110930</v>
      </c>
      <c r="B8144" t="s">
        <v>140</v>
      </c>
      <c r="C8144">
        <v>1211232</v>
      </c>
      <c r="D8144" t="s">
        <v>181</v>
      </c>
      <c r="E8144" t="s">
        <v>53</v>
      </c>
      <c r="F8144" t="s">
        <v>46</v>
      </c>
      <c r="G8144">
        <v>321.42089492000002</v>
      </c>
      <c r="H8144">
        <v>0</v>
      </c>
      <c r="I8144">
        <v>-47.935463169999998</v>
      </c>
      <c r="J8144">
        <v>0</v>
      </c>
      <c r="L8144">
        <v>-47.935463169999998</v>
      </c>
      <c r="M8144">
        <v>0</v>
      </c>
      <c r="N8144">
        <v>0</v>
      </c>
      <c r="O8144">
        <v>0</v>
      </c>
      <c r="Q8144">
        <v>0</v>
      </c>
      <c r="T8144" t="s">
        <v>10364</v>
      </c>
      <c r="U8144" s="92" t="str">
        <f t="shared" si="127"/>
        <v>FR0161211232</v>
      </c>
    </row>
    <row r="8145" spans="1:21">
      <c r="A8145">
        <v>20110930</v>
      </c>
      <c r="B8145" t="s">
        <v>140</v>
      </c>
      <c r="C8145">
        <v>1211233</v>
      </c>
      <c r="D8145" t="s">
        <v>181</v>
      </c>
      <c r="E8145" t="s">
        <v>68</v>
      </c>
      <c r="F8145" t="s">
        <v>46</v>
      </c>
      <c r="G8145">
        <v>3353.3289884999999</v>
      </c>
      <c r="H8145">
        <v>0.55038500000000001</v>
      </c>
      <c r="I8145">
        <v>1523.0947673999999</v>
      </c>
      <c r="J8145">
        <v>568</v>
      </c>
      <c r="K8145">
        <v>0</v>
      </c>
      <c r="L8145">
        <v>579.71438238999997</v>
      </c>
      <c r="M8145">
        <v>0</v>
      </c>
      <c r="N8145">
        <v>8.0049941145000005</v>
      </c>
      <c r="O8145">
        <v>374.83</v>
      </c>
      <c r="Q8145">
        <v>3.105</v>
      </c>
      <c r="R8145">
        <v>-1.29</v>
      </c>
      <c r="S8145">
        <v>-1.8149999999999999</v>
      </c>
      <c r="T8145" t="s">
        <v>10365</v>
      </c>
      <c r="U8145" s="92" t="str">
        <f t="shared" si="127"/>
        <v>FR0161211233</v>
      </c>
    </row>
    <row r="8146" spans="1:21">
      <c r="A8146">
        <v>20110930</v>
      </c>
      <c r="B8146" t="s">
        <v>140</v>
      </c>
      <c r="C8146">
        <v>1211234</v>
      </c>
      <c r="D8146" t="s">
        <v>181</v>
      </c>
      <c r="E8146" t="s">
        <v>59</v>
      </c>
      <c r="F8146" t="s">
        <v>47</v>
      </c>
      <c r="G8146">
        <v>0.14899999999999999</v>
      </c>
      <c r="H8146">
        <v>0</v>
      </c>
      <c r="I8146">
        <v>0.15413151920000001</v>
      </c>
      <c r="J8146">
        <v>0</v>
      </c>
      <c r="L8146">
        <v>0.15413151920000001</v>
      </c>
      <c r="M8146">
        <v>-0.94690149999999995</v>
      </c>
      <c r="N8146">
        <v>0</v>
      </c>
      <c r="O8146">
        <v>0</v>
      </c>
      <c r="Q8146">
        <v>0</v>
      </c>
      <c r="T8146" t="s">
        <v>10366</v>
      </c>
      <c r="U8146" s="92" t="str">
        <f t="shared" si="127"/>
        <v>FR0161211234</v>
      </c>
    </row>
    <row r="8147" spans="1:21">
      <c r="A8147">
        <v>20110930</v>
      </c>
      <c r="B8147" t="s">
        <v>140</v>
      </c>
      <c r="C8147">
        <v>1211235</v>
      </c>
      <c r="D8147" t="s">
        <v>181</v>
      </c>
      <c r="E8147" t="s">
        <v>58</v>
      </c>
      <c r="F8147" t="s">
        <v>47</v>
      </c>
      <c r="G8147">
        <v>0</v>
      </c>
      <c r="H8147">
        <v>0</v>
      </c>
      <c r="I8147">
        <v>-8.9409118999999995E-2</v>
      </c>
      <c r="J8147">
        <v>0</v>
      </c>
      <c r="L8147">
        <v>-8.9409118999999995E-2</v>
      </c>
      <c r="M8147">
        <v>8.7796349500000002</v>
      </c>
      <c r="N8147">
        <v>0</v>
      </c>
      <c r="O8147">
        <v>0</v>
      </c>
      <c r="Q8147">
        <v>0</v>
      </c>
      <c r="T8147" t="s">
        <v>10367</v>
      </c>
      <c r="U8147" s="92" t="str">
        <f t="shared" si="127"/>
        <v>FR0161211235</v>
      </c>
    </row>
    <row r="8148" spans="1:21">
      <c r="A8148">
        <v>20110930</v>
      </c>
      <c r="B8148" t="s">
        <v>140</v>
      </c>
      <c r="C8148">
        <v>1211236</v>
      </c>
      <c r="D8148" t="s">
        <v>181</v>
      </c>
      <c r="E8148" t="s">
        <v>57</v>
      </c>
      <c r="F8148" t="s">
        <v>47</v>
      </c>
      <c r="G8148">
        <v>0.2168727178</v>
      </c>
      <c r="H8148">
        <v>0</v>
      </c>
      <c r="I8148">
        <v>-0.638423136</v>
      </c>
      <c r="J8148">
        <v>0</v>
      </c>
      <c r="L8148">
        <v>-0.638423136</v>
      </c>
      <c r="M8148">
        <v>0</v>
      </c>
      <c r="N8148">
        <v>0</v>
      </c>
      <c r="O8148">
        <v>0</v>
      </c>
      <c r="Q8148">
        <v>0</v>
      </c>
      <c r="T8148" t="s">
        <v>10368</v>
      </c>
      <c r="U8148" s="92" t="str">
        <f t="shared" si="127"/>
        <v>FR0161211236</v>
      </c>
    </row>
    <row r="8149" spans="1:21">
      <c r="A8149">
        <v>20110930</v>
      </c>
      <c r="B8149" t="s">
        <v>140</v>
      </c>
      <c r="C8149">
        <v>1211237</v>
      </c>
      <c r="D8149" t="s">
        <v>181</v>
      </c>
      <c r="E8149" t="s">
        <v>56</v>
      </c>
      <c r="F8149" t="s">
        <v>47</v>
      </c>
      <c r="G8149">
        <v>0.253</v>
      </c>
      <c r="H8149">
        <v>0</v>
      </c>
      <c r="I8149">
        <v>-4.8157879360000004</v>
      </c>
      <c r="J8149">
        <v>0</v>
      </c>
      <c r="L8149">
        <v>-4.8157879360000004</v>
      </c>
      <c r="M8149">
        <v>0</v>
      </c>
      <c r="N8149">
        <v>-7.2333499379999999</v>
      </c>
      <c r="O8149">
        <v>0</v>
      </c>
      <c r="Q8149">
        <v>0</v>
      </c>
      <c r="T8149" t="s">
        <v>10369</v>
      </c>
      <c r="U8149" s="92" t="str">
        <f t="shared" si="127"/>
        <v>FR0161211237</v>
      </c>
    </row>
    <row r="8150" spans="1:21">
      <c r="A8150">
        <v>20110930</v>
      </c>
      <c r="B8150" t="s">
        <v>140</v>
      </c>
      <c r="C8150">
        <v>1211238</v>
      </c>
      <c r="D8150" t="s">
        <v>181</v>
      </c>
      <c r="E8150" t="s">
        <v>55</v>
      </c>
      <c r="F8150" t="s">
        <v>47</v>
      </c>
      <c r="G8150">
        <v>0</v>
      </c>
      <c r="H8150">
        <v>0</v>
      </c>
      <c r="I8150">
        <v>0</v>
      </c>
      <c r="J8150">
        <v>0</v>
      </c>
      <c r="L8150">
        <v>0</v>
      </c>
      <c r="M8150">
        <v>0</v>
      </c>
      <c r="N8150">
        <v>-9.0567256250000003</v>
      </c>
      <c r="O8150">
        <v>0</v>
      </c>
      <c r="Q8150">
        <v>0</v>
      </c>
      <c r="T8150" t="s">
        <v>10370</v>
      </c>
      <c r="U8150" s="92" t="str">
        <f t="shared" si="127"/>
        <v>FR0161211238</v>
      </c>
    </row>
    <row r="8151" spans="1:21">
      <c r="A8151">
        <v>20110930</v>
      </c>
      <c r="B8151" t="s">
        <v>140</v>
      </c>
      <c r="C8151">
        <v>1211239</v>
      </c>
      <c r="D8151" t="s">
        <v>181</v>
      </c>
      <c r="E8151" t="s">
        <v>54</v>
      </c>
      <c r="F8151" t="s">
        <v>47</v>
      </c>
      <c r="G8151">
        <v>0</v>
      </c>
      <c r="H8151">
        <v>0</v>
      </c>
      <c r="I8151">
        <v>0</v>
      </c>
      <c r="J8151">
        <v>0</v>
      </c>
      <c r="L8151">
        <v>0</v>
      </c>
      <c r="M8151">
        <v>0</v>
      </c>
      <c r="N8151">
        <v>-0.78421151600000005</v>
      </c>
      <c r="O8151">
        <v>0</v>
      </c>
      <c r="Q8151">
        <v>0</v>
      </c>
      <c r="T8151" t="s">
        <v>10371</v>
      </c>
      <c r="U8151" s="92" t="str">
        <f t="shared" si="127"/>
        <v>FR0161211239</v>
      </c>
    </row>
    <row r="8152" spans="1:21">
      <c r="A8152">
        <v>20110930</v>
      </c>
      <c r="B8152" t="s">
        <v>140</v>
      </c>
      <c r="C8152">
        <v>1211240</v>
      </c>
      <c r="D8152" t="s">
        <v>181</v>
      </c>
      <c r="E8152" t="s">
        <v>53</v>
      </c>
      <c r="F8152" t="s">
        <v>47</v>
      </c>
      <c r="G8152">
        <v>0</v>
      </c>
      <c r="H8152">
        <v>0</v>
      </c>
      <c r="I8152">
        <v>0</v>
      </c>
      <c r="J8152">
        <v>0</v>
      </c>
      <c r="L8152">
        <v>0</v>
      </c>
      <c r="M8152">
        <v>0</v>
      </c>
      <c r="N8152">
        <v>0</v>
      </c>
      <c r="O8152">
        <v>0</v>
      </c>
      <c r="Q8152">
        <v>0</v>
      </c>
      <c r="T8152" t="s">
        <v>10372</v>
      </c>
      <c r="U8152" s="92" t="str">
        <f t="shared" si="127"/>
        <v>FR0161211240</v>
      </c>
    </row>
    <row r="8153" spans="1:21">
      <c r="A8153">
        <v>20110930</v>
      </c>
      <c r="B8153" t="s">
        <v>140</v>
      </c>
      <c r="C8153">
        <v>1211241</v>
      </c>
      <c r="D8153" t="s">
        <v>181</v>
      </c>
      <c r="E8153" t="s">
        <v>68</v>
      </c>
      <c r="F8153" t="s">
        <v>47</v>
      </c>
      <c r="G8153">
        <v>0.61887271779999997</v>
      </c>
      <c r="H8153">
        <v>0</v>
      </c>
      <c r="I8153">
        <v>-5.3894886719999997</v>
      </c>
      <c r="J8153">
        <v>0</v>
      </c>
      <c r="K8153">
        <v>0</v>
      </c>
      <c r="L8153">
        <v>-5.3894886719999997</v>
      </c>
      <c r="M8153">
        <v>7.8327334500000001</v>
      </c>
      <c r="N8153">
        <v>-17.074287080000001</v>
      </c>
      <c r="O8153">
        <v>0</v>
      </c>
      <c r="Q8153">
        <v>0</v>
      </c>
      <c r="R8153">
        <v>0</v>
      </c>
      <c r="S8153">
        <v>0</v>
      </c>
      <c r="T8153" t="s">
        <v>10373</v>
      </c>
      <c r="U8153" s="92" t="str">
        <f t="shared" si="127"/>
        <v>FR0161211241</v>
      </c>
    </row>
    <row r="8154" spans="1:21">
      <c r="A8154">
        <v>20110930</v>
      </c>
      <c r="B8154" t="s">
        <v>140</v>
      </c>
      <c r="C8154">
        <v>1211242</v>
      </c>
      <c r="D8154" t="s">
        <v>181</v>
      </c>
      <c r="E8154" t="s">
        <v>59</v>
      </c>
      <c r="F8154" t="s">
        <v>48</v>
      </c>
      <c r="G8154">
        <v>39.966805514999997</v>
      </c>
      <c r="H8154">
        <v>0</v>
      </c>
      <c r="I8154">
        <v>39.759646148999998</v>
      </c>
      <c r="J8154">
        <v>0</v>
      </c>
      <c r="L8154">
        <v>39.759646148999998</v>
      </c>
      <c r="M8154">
        <v>0.62160804000000003</v>
      </c>
      <c r="N8154">
        <v>0</v>
      </c>
      <c r="O8154">
        <v>0</v>
      </c>
      <c r="Q8154">
        <v>0</v>
      </c>
      <c r="T8154" t="s">
        <v>10374</v>
      </c>
      <c r="U8154" s="92" t="str">
        <f t="shared" si="127"/>
        <v>FR0161211242</v>
      </c>
    </row>
    <row r="8155" spans="1:21">
      <c r="A8155">
        <v>20110930</v>
      </c>
      <c r="B8155" t="s">
        <v>140</v>
      </c>
      <c r="C8155">
        <v>1211243</v>
      </c>
      <c r="D8155" t="s">
        <v>181</v>
      </c>
      <c r="E8155" t="s">
        <v>58</v>
      </c>
      <c r="F8155" t="s">
        <v>48</v>
      </c>
      <c r="G8155">
        <v>177.71105055999999</v>
      </c>
      <c r="H8155">
        <v>86</v>
      </c>
      <c r="I8155">
        <v>176.12853125999999</v>
      </c>
      <c r="J8155">
        <v>0</v>
      </c>
      <c r="L8155">
        <v>22.037606410999999</v>
      </c>
      <c r="M8155">
        <v>-1.7127455300000001</v>
      </c>
      <c r="N8155">
        <v>-5.3512999999999998E-2</v>
      </c>
      <c r="O8155">
        <v>68.090924848</v>
      </c>
      <c r="Q8155">
        <v>0</v>
      </c>
      <c r="T8155" t="s">
        <v>10375</v>
      </c>
      <c r="U8155" s="92" t="str">
        <f t="shared" si="127"/>
        <v>FR0161211243</v>
      </c>
    </row>
    <row r="8156" spans="1:21">
      <c r="A8156">
        <v>20110930</v>
      </c>
      <c r="B8156" t="s">
        <v>140</v>
      </c>
      <c r="C8156">
        <v>1211244</v>
      </c>
      <c r="D8156" t="s">
        <v>181</v>
      </c>
      <c r="E8156" t="s">
        <v>57</v>
      </c>
      <c r="F8156" t="s">
        <v>48</v>
      </c>
      <c r="G8156">
        <v>66.967053793999995</v>
      </c>
      <c r="H8156">
        <v>0</v>
      </c>
      <c r="I8156">
        <v>66.49398309</v>
      </c>
      <c r="J8156">
        <v>0</v>
      </c>
      <c r="L8156">
        <v>34.543368643999997</v>
      </c>
      <c r="M8156">
        <v>0.31164639</v>
      </c>
      <c r="N8156">
        <v>-2.6868574999999999</v>
      </c>
      <c r="O8156">
        <v>31.950614444999999</v>
      </c>
      <c r="Q8156">
        <v>0</v>
      </c>
      <c r="T8156" t="s">
        <v>10376</v>
      </c>
      <c r="U8156" s="92" t="str">
        <f t="shared" si="127"/>
        <v>FR0161211244</v>
      </c>
    </row>
    <row r="8157" spans="1:21">
      <c r="A8157">
        <v>20110930</v>
      </c>
      <c r="B8157" t="s">
        <v>140</v>
      </c>
      <c r="C8157">
        <v>1211245</v>
      </c>
      <c r="D8157" t="s">
        <v>181</v>
      </c>
      <c r="E8157" t="s">
        <v>56</v>
      </c>
      <c r="F8157" t="s">
        <v>48</v>
      </c>
      <c r="G8157">
        <v>89.568829300999994</v>
      </c>
      <c r="H8157">
        <v>0</v>
      </c>
      <c r="I8157">
        <v>-31.462730650000001</v>
      </c>
      <c r="J8157">
        <v>0</v>
      </c>
      <c r="L8157">
        <v>-68.394594740000002</v>
      </c>
      <c r="M8157">
        <v>0.25714111000000001</v>
      </c>
      <c r="N8157">
        <v>-2.4534735630000002</v>
      </c>
      <c r="O8157">
        <v>36.931864085999997</v>
      </c>
      <c r="Q8157">
        <v>0</v>
      </c>
      <c r="T8157" t="s">
        <v>10377</v>
      </c>
      <c r="U8157" s="92" t="str">
        <f t="shared" si="127"/>
        <v>FR0161211245</v>
      </c>
    </row>
    <row r="8158" spans="1:21">
      <c r="A8158">
        <v>20110930</v>
      </c>
      <c r="B8158" t="s">
        <v>140</v>
      </c>
      <c r="C8158">
        <v>1211246</v>
      </c>
      <c r="D8158" t="s">
        <v>181</v>
      </c>
      <c r="E8158" t="s">
        <v>55</v>
      </c>
      <c r="F8158" t="s">
        <v>48</v>
      </c>
      <c r="G8158">
        <v>648.64334393000001</v>
      </c>
      <c r="H8158">
        <v>0</v>
      </c>
      <c r="I8158">
        <v>480.30716163</v>
      </c>
      <c r="J8158">
        <v>0</v>
      </c>
      <c r="L8158">
        <v>440.82640236999998</v>
      </c>
      <c r="M8158">
        <v>1.48009211</v>
      </c>
      <c r="N8158">
        <v>-7.1531789059999999</v>
      </c>
      <c r="O8158">
        <v>39.480759257999999</v>
      </c>
      <c r="Q8158">
        <v>0</v>
      </c>
      <c r="T8158" t="s">
        <v>10378</v>
      </c>
      <c r="U8158" s="92" t="str">
        <f t="shared" si="127"/>
        <v>FR0161211246</v>
      </c>
    </row>
    <row r="8159" spans="1:21">
      <c r="A8159">
        <v>20110930</v>
      </c>
      <c r="B8159" t="s">
        <v>140</v>
      </c>
      <c r="C8159">
        <v>1211247</v>
      </c>
      <c r="D8159" t="s">
        <v>181</v>
      </c>
      <c r="E8159" t="s">
        <v>54</v>
      </c>
      <c r="F8159" t="s">
        <v>48</v>
      </c>
      <c r="G8159">
        <v>179.18105684</v>
      </c>
      <c r="H8159">
        <v>0</v>
      </c>
      <c r="I8159">
        <v>32.356610869999997</v>
      </c>
      <c r="J8159">
        <v>0</v>
      </c>
      <c r="L8159">
        <v>-120.502098</v>
      </c>
      <c r="M8159">
        <v>0</v>
      </c>
      <c r="N8159">
        <v>5.9422568100000003E-2</v>
      </c>
      <c r="O8159">
        <v>152.85870886999999</v>
      </c>
      <c r="Q8159">
        <v>0</v>
      </c>
      <c r="T8159" t="s">
        <v>10379</v>
      </c>
      <c r="U8159" s="92" t="str">
        <f t="shared" si="127"/>
        <v>FR0161211247</v>
      </c>
    </row>
    <row r="8160" spans="1:21">
      <c r="A8160">
        <v>20110930</v>
      </c>
      <c r="B8160" t="s">
        <v>140</v>
      </c>
      <c r="C8160">
        <v>1211248</v>
      </c>
      <c r="D8160" t="s">
        <v>181</v>
      </c>
      <c r="E8160" t="s">
        <v>53</v>
      </c>
      <c r="F8160" t="s">
        <v>48</v>
      </c>
      <c r="G8160">
        <v>40.687811951</v>
      </c>
      <c r="H8160">
        <v>0</v>
      </c>
      <c r="I8160">
        <v>28.798349887000001</v>
      </c>
      <c r="J8160">
        <v>0</v>
      </c>
      <c r="L8160">
        <v>28.798349887000001</v>
      </c>
      <c r="M8160">
        <v>0</v>
      </c>
      <c r="N8160">
        <v>0</v>
      </c>
      <c r="O8160">
        <v>0</v>
      </c>
      <c r="Q8160">
        <v>0</v>
      </c>
      <c r="T8160" t="s">
        <v>10380</v>
      </c>
      <c r="U8160" s="92" t="str">
        <f t="shared" si="127"/>
        <v>FR0161211248</v>
      </c>
    </row>
    <row r="8161" spans="1:21">
      <c r="A8161">
        <v>20110930</v>
      </c>
      <c r="B8161" t="s">
        <v>140</v>
      </c>
      <c r="C8161">
        <v>1211249</v>
      </c>
      <c r="D8161" t="s">
        <v>181</v>
      </c>
      <c r="E8161" t="s">
        <v>68</v>
      </c>
      <c r="F8161" t="s">
        <v>48</v>
      </c>
      <c r="G8161">
        <v>1242.7259518999999</v>
      </c>
      <c r="H8161">
        <v>86</v>
      </c>
      <c r="I8161">
        <v>792.38155223000001</v>
      </c>
      <c r="J8161">
        <v>0</v>
      </c>
      <c r="K8161">
        <v>0</v>
      </c>
      <c r="L8161">
        <v>377.06868071999997</v>
      </c>
      <c r="M8161">
        <v>0.95774212000000003</v>
      </c>
      <c r="N8161">
        <v>-12.287600400000001</v>
      </c>
      <c r="O8161">
        <v>329.31287150999998</v>
      </c>
      <c r="Q8161">
        <v>0</v>
      </c>
      <c r="R8161">
        <v>0</v>
      </c>
      <c r="S8161">
        <v>0</v>
      </c>
      <c r="T8161" t="s">
        <v>10381</v>
      </c>
      <c r="U8161" s="92" t="str">
        <f t="shared" si="127"/>
        <v>FR0161211249</v>
      </c>
    </row>
    <row r="8162" spans="1:21">
      <c r="A8162">
        <v>20110930</v>
      </c>
      <c r="B8162" t="s">
        <v>139</v>
      </c>
      <c r="C8162">
        <v>1211010</v>
      </c>
      <c r="D8162" t="s">
        <v>181</v>
      </c>
      <c r="E8162" t="s">
        <v>59</v>
      </c>
      <c r="F8162" t="s">
        <v>23</v>
      </c>
      <c r="G8162">
        <v>0</v>
      </c>
      <c r="H8162">
        <v>0</v>
      </c>
      <c r="I8162">
        <v>0</v>
      </c>
      <c r="J8162">
        <v>0</v>
      </c>
      <c r="K8162">
        <v>0</v>
      </c>
      <c r="L8162">
        <v>0</v>
      </c>
      <c r="M8162">
        <v>25.999759903000001</v>
      </c>
      <c r="N8162">
        <v>0</v>
      </c>
      <c r="O8162">
        <v>0</v>
      </c>
      <c r="P8162">
        <v>0</v>
      </c>
      <c r="Q8162">
        <v>0</v>
      </c>
      <c r="R8162">
        <v>0</v>
      </c>
      <c r="S8162">
        <v>0</v>
      </c>
      <c r="T8162" t="s">
        <v>10382</v>
      </c>
      <c r="U8162" s="92" t="str">
        <f t="shared" si="127"/>
        <v>GB0881211010</v>
      </c>
    </row>
    <row r="8163" spans="1:21">
      <c r="A8163">
        <v>20110930</v>
      </c>
      <c r="B8163" t="s">
        <v>139</v>
      </c>
      <c r="C8163">
        <v>1211011</v>
      </c>
      <c r="D8163" t="s">
        <v>181</v>
      </c>
      <c r="E8163" t="s">
        <v>58</v>
      </c>
      <c r="F8163" t="s">
        <v>23</v>
      </c>
      <c r="G8163">
        <v>26.578604631000001</v>
      </c>
      <c r="H8163">
        <v>0</v>
      </c>
      <c r="I8163">
        <v>22.817008796</v>
      </c>
      <c r="J8163">
        <v>7.3019486551000004</v>
      </c>
      <c r="K8163">
        <v>0</v>
      </c>
      <c r="L8163">
        <v>15.515060140999999</v>
      </c>
      <c r="M8163">
        <v>0</v>
      </c>
      <c r="N8163">
        <v>0</v>
      </c>
      <c r="O8163">
        <v>0</v>
      </c>
      <c r="P8163">
        <v>0</v>
      </c>
      <c r="Q8163">
        <v>0.78229525590000004</v>
      </c>
      <c r="R8163">
        <v>0</v>
      </c>
      <c r="S8163">
        <v>0</v>
      </c>
      <c r="T8163" t="s">
        <v>10383</v>
      </c>
      <c r="U8163" s="92" t="str">
        <f t="shared" si="127"/>
        <v>GB0881211011</v>
      </c>
    </row>
    <row r="8164" spans="1:21">
      <c r="A8164">
        <v>20110930</v>
      </c>
      <c r="B8164" t="s">
        <v>139</v>
      </c>
      <c r="C8164">
        <v>1211012</v>
      </c>
      <c r="D8164" t="s">
        <v>181</v>
      </c>
      <c r="E8164" t="s">
        <v>57</v>
      </c>
      <c r="F8164" t="s">
        <v>23</v>
      </c>
      <c r="G8164">
        <v>15.020411392</v>
      </c>
      <c r="H8164">
        <v>0</v>
      </c>
      <c r="I8164">
        <v>12.328906071</v>
      </c>
      <c r="J8164">
        <v>1.7388037647000001</v>
      </c>
      <c r="K8164">
        <v>0</v>
      </c>
      <c r="L8164">
        <v>10.590102307</v>
      </c>
      <c r="M8164">
        <v>34.796068458999997</v>
      </c>
      <c r="N8164">
        <v>0.36184338659999998</v>
      </c>
      <c r="O8164">
        <v>0</v>
      </c>
      <c r="P8164">
        <v>0</v>
      </c>
      <c r="Q8164">
        <v>0.18628697629999999</v>
      </c>
      <c r="R8164">
        <v>0</v>
      </c>
      <c r="S8164">
        <v>0</v>
      </c>
      <c r="T8164" t="s">
        <v>10384</v>
      </c>
      <c r="U8164" s="92" t="str">
        <f t="shared" si="127"/>
        <v>GB0881211012</v>
      </c>
    </row>
    <row r="8165" spans="1:21">
      <c r="A8165">
        <v>20110930</v>
      </c>
      <c r="B8165" t="s">
        <v>139</v>
      </c>
      <c r="C8165">
        <v>1211013</v>
      </c>
      <c r="D8165" t="s">
        <v>181</v>
      </c>
      <c r="E8165" t="s">
        <v>56</v>
      </c>
      <c r="F8165" t="s">
        <v>23</v>
      </c>
      <c r="G8165">
        <v>81.851201140000001</v>
      </c>
      <c r="H8165">
        <v>0</v>
      </c>
      <c r="I8165">
        <v>25.077729365</v>
      </c>
      <c r="J8165">
        <v>0</v>
      </c>
      <c r="K8165">
        <v>0</v>
      </c>
      <c r="L8165">
        <v>25.077729365</v>
      </c>
      <c r="M8165">
        <v>0</v>
      </c>
      <c r="N8165">
        <v>9.0879909450999996</v>
      </c>
      <c r="O8165">
        <v>0</v>
      </c>
      <c r="P8165">
        <v>0</v>
      </c>
      <c r="Q8165">
        <v>0</v>
      </c>
      <c r="R8165">
        <v>0</v>
      </c>
      <c r="S8165">
        <v>0</v>
      </c>
      <c r="T8165" t="s">
        <v>10385</v>
      </c>
      <c r="U8165" s="92" t="str">
        <f t="shared" si="127"/>
        <v>GB0881211013</v>
      </c>
    </row>
    <row r="8166" spans="1:21">
      <c r="A8166">
        <v>20110930</v>
      </c>
      <c r="B8166" t="s">
        <v>139</v>
      </c>
      <c r="C8166">
        <v>1211014</v>
      </c>
      <c r="D8166" t="s">
        <v>181</v>
      </c>
      <c r="E8166" t="s">
        <v>55</v>
      </c>
      <c r="F8166" t="s">
        <v>23</v>
      </c>
      <c r="G8166">
        <v>72.039556169999997</v>
      </c>
      <c r="H8166">
        <v>0</v>
      </c>
      <c r="I8166">
        <v>67.400521311000006</v>
      </c>
      <c r="J8166">
        <v>0</v>
      </c>
      <c r="K8166">
        <v>0</v>
      </c>
      <c r="L8166">
        <v>67.400521311000006</v>
      </c>
      <c r="M8166">
        <v>825.49077287</v>
      </c>
      <c r="N8166">
        <v>-10.86484798</v>
      </c>
      <c r="O8166">
        <v>0</v>
      </c>
      <c r="P8166">
        <v>0</v>
      </c>
      <c r="Q8166">
        <v>0</v>
      </c>
      <c r="R8166">
        <v>-3.4616050309999999</v>
      </c>
      <c r="S8166">
        <v>-3.4616050309999999</v>
      </c>
      <c r="T8166" t="s">
        <v>10386</v>
      </c>
      <c r="U8166" s="92" t="str">
        <f t="shared" si="127"/>
        <v>GB0881211014</v>
      </c>
    </row>
    <row r="8167" spans="1:21">
      <c r="A8167">
        <v>20110930</v>
      </c>
      <c r="B8167" t="s">
        <v>139</v>
      </c>
      <c r="C8167">
        <v>1211015</v>
      </c>
      <c r="D8167" t="s">
        <v>181</v>
      </c>
      <c r="E8167" t="s">
        <v>54</v>
      </c>
      <c r="F8167" t="s">
        <v>23</v>
      </c>
      <c r="G8167">
        <v>249.91278672000001</v>
      </c>
      <c r="H8167">
        <v>0</v>
      </c>
      <c r="I8167">
        <v>137.44027173999999</v>
      </c>
      <c r="J8167">
        <v>0</v>
      </c>
      <c r="K8167">
        <v>0</v>
      </c>
      <c r="L8167">
        <v>137.44027173999999</v>
      </c>
      <c r="M8167">
        <v>0</v>
      </c>
      <c r="N8167">
        <v>14.31576394</v>
      </c>
      <c r="O8167">
        <v>0</v>
      </c>
      <c r="P8167">
        <v>0</v>
      </c>
      <c r="Q8167">
        <v>0</v>
      </c>
      <c r="R8167">
        <v>6.9232100616999999</v>
      </c>
      <c r="S8167">
        <v>-9.2309467489999992</v>
      </c>
      <c r="T8167" t="s">
        <v>10387</v>
      </c>
      <c r="U8167" s="92" t="str">
        <f t="shared" si="127"/>
        <v>GB0881211015</v>
      </c>
    </row>
    <row r="8168" spans="1:21">
      <c r="A8168">
        <v>20110930</v>
      </c>
      <c r="B8168" t="s">
        <v>139</v>
      </c>
      <c r="C8168">
        <v>1211016</v>
      </c>
      <c r="D8168" t="s">
        <v>181</v>
      </c>
      <c r="E8168" t="s">
        <v>53</v>
      </c>
      <c r="F8168" t="s">
        <v>23</v>
      </c>
      <c r="G8168">
        <v>421.03371757000002</v>
      </c>
      <c r="H8168">
        <v>0</v>
      </c>
      <c r="I8168">
        <v>380.95875547000003</v>
      </c>
      <c r="J8168">
        <v>332.50427729</v>
      </c>
      <c r="K8168">
        <v>0</v>
      </c>
      <c r="L8168">
        <v>48.454478174000002</v>
      </c>
      <c r="M8168">
        <v>0</v>
      </c>
      <c r="N8168">
        <v>0</v>
      </c>
      <c r="O8168">
        <v>0</v>
      </c>
      <c r="P8168">
        <v>0</v>
      </c>
      <c r="Q8168">
        <v>35.622890681000001</v>
      </c>
      <c r="R8168">
        <v>61.155022211999999</v>
      </c>
      <c r="S8168">
        <v>-88.847862460000002</v>
      </c>
      <c r="T8168" t="s">
        <v>10388</v>
      </c>
      <c r="U8168" s="92" t="str">
        <f t="shared" si="127"/>
        <v>GB0881211016</v>
      </c>
    </row>
    <row r="8169" spans="1:21">
      <c r="A8169">
        <v>20110930</v>
      </c>
      <c r="B8169" t="s">
        <v>139</v>
      </c>
      <c r="C8169">
        <v>1211017</v>
      </c>
      <c r="D8169" t="s">
        <v>181</v>
      </c>
      <c r="E8169" t="s">
        <v>68</v>
      </c>
      <c r="F8169" t="s">
        <v>23</v>
      </c>
      <c r="G8169">
        <v>866.43627762000006</v>
      </c>
      <c r="H8169">
        <v>0</v>
      </c>
      <c r="I8169">
        <v>646.02319275000002</v>
      </c>
      <c r="J8169">
        <v>341.54502970999999</v>
      </c>
      <c r="K8169">
        <v>0</v>
      </c>
      <c r="L8169">
        <v>304.47816304000003</v>
      </c>
      <c r="M8169">
        <v>886.28660122999997</v>
      </c>
      <c r="N8169">
        <v>12.900750296</v>
      </c>
      <c r="O8169">
        <v>0</v>
      </c>
      <c r="P8169">
        <v>0</v>
      </c>
      <c r="Q8169">
        <v>36.591472912999997</v>
      </c>
      <c r="R8169">
        <v>64.616627242999996</v>
      </c>
      <c r="S8169">
        <v>-101.5404142</v>
      </c>
      <c r="T8169" t="s">
        <v>10389</v>
      </c>
      <c r="U8169" s="92" t="str">
        <f t="shared" si="127"/>
        <v>GB0881211017</v>
      </c>
    </row>
    <row r="8170" spans="1:21">
      <c r="A8170">
        <v>20110930</v>
      </c>
      <c r="B8170" t="s">
        <v>139</v>
      </c>
      <c r="C8170">
        <v>1211018</v>
      </c>
      <c r="D8170" t="s">
        <v>181</v>
      </c>
      <c r="E8170" t="s">
        <v>59</v>
      </c>
      <c r="F8170" t="s">
        <v>24</v>
      </c>
      <c r="G8170">
        <v>10.249561460000001</v>
      </c>
      <c r="H8170">
        <v>0</v>
      </c>
      <c r="I8170">
        <v>8.5925777224999997</v>
      </c>
      <c r="J8170">
        <v>0</v>
      </c>
      <c r="K8170">
        <v>0</v>
      </c>
      <c r="L8170">
        <v>8.5925777224999997</v>
      </c>
      <c r="M8170">
        <v>9.866525137</v>
      </c>
      <c r="N8170">
        <v>0</v>
      </c>
      <c r="O8170">
        <v>0</v>
      </c>
      <c r="P8170">
        <v>0</v>
      </c>
      <c r="Q8170">
        <v>0</v>
      </c>
      <c r="R8170">
        <v>0</v>
      </c>
      <c r="S8170">
        <v>0</v>
      </c>
      <c r="T8170" t="s">
        <v>10390</v>
      </c>
      <c r="U8170" s="92" t="str">
        <f t="shared" si="127"/>
        <v>GB0881211018</v>
      </c>
    </row>
    <row r="8171" spans="1:21">
      <c r="A8171">
        <v>20110930</v>
      </c>
      <c r="B8171" t="s">
        <v>139</v>
      </c>
      <c r="C8171">
        <v>1211019</v>
      </c>
      <c r="D8171" t="s">
        <v>181</v>
      </c>
      <c r="E8171" t="s">
        <v>58</v>
      </c>
      <c r="F8171" t="s">
        <v>24</v>
      </c>
      <c r="G8171">
        <v>393.62688008999999</v>
      </c>
      <c r="H8171">
        <v>260.71238983000001</v>
      </c>
      <c r="I8171">
        <v>293.04752983999998</v>
      </c>
      <c r="J8171">
        <v>0</v>
      </c>
      <c r="K8171">
        <v>0</v>
      </c>
      <c r="L8171">
        <v>32.335140010000003</v>
      </c>
      <c r="M8171">
        <v>16.855695817000001</v>
      </c>
      <c r="N8171">
        <v>3.4972564099999999E-2</v>
      </c>
      <c r="O8171">
        <v>0</v>
      </c>
      <c r="P8171">
        <v>0</v>
      </c>
      <c r="Q8171">
        <v>0</v>
      </c>
      <c r="R8171">
        <v>0</v>
      </c>
      <c r="S8171">
        <v>0</v>
      </c>
      <c r="T8171" t="s">
        <v>10391</v>
      </c>
      <c r="U8171" s="92" t="str">
        <f t="shared" si="127"/>
        <v>GB0881211019</v>
      </c>
    </row>
    <row r="8172" spans="1:21">
      <c r="A8172">
        <v>20110930</v>
      </c>
      <c r="B8172" t="s">
        <v>139</v>
      </c>
      <c r="C8172">
        <v>1211020</v>
      </c>
      <c r="D8172" t="s">
        <v>181</v>
      </c>
      <c r="E8172" t="s">
        <v>57</v>
      </c>
      <c r="F8172" t="s">
        <v>24</v>
      </c>
      <c r="G8172">
        <v>117.32911197</v>
      </c>
      <c r="H8172">
        <v>0</v>
      </c>
      <c r="I8172">
        <v>-29.858770660000001</v>
      </c>
      <c r="J8172">
        <v>9.4658591950000002</v>
      </c>
      <c r="K8172">
        <v>0</v>
      </c>
      <c r="L8172">
        <v>-39.324629860000002</v>
      </c>
      <c r="M8172">
        <v>3.2424420469999999</v>
      </c>
      <c r="N8172">
        <v>-0.94180849</v>
      </c>
      <c r="O8172">
        <v>0</v>
      </c>
      <c r="P8172">
        <v>0</v>
      </c>
      <c r="Q8172">
        <v>1.1231163011</v>
      </c>
      <c r="R8172">
        <v>0</v>
      </c>
      <c r="S8172">
        <v>0</v>
      </c>
      <c r="T8172" t="s">
        <v>10392</v>
      </c>
      <c r="U8172" s="92" t="str">
        <f t="shared" si="127"/>
        <v>GB0881211020</v>
      </c>
    </row>
    <row r="8173" spans="1:21">
      <c r="A8173">
        <v>20110930</v>
      </c>
      <c r="B8173" t="s">
        <v>139</v>
      </c>
      <c r="C8173">
        <v>1211021</v>
      </c>
      <c r="D8173" t="s">
        <v>181</v>
      </c>
      <c r="E8173" t="s">
        <v>56</v>
      </c>
      <c r="F8173" t="s">
        <v>24</v>
      </c>
      <c r="G8173">
        <v>340.00618312</v>
      </c>
      <c r="H8173">
        <v>0</v>
      </c>
      <c r="I8173">
        <v>297.20765934000002</v>
      </c>
      <c r="J8173">
        <v>0</v>
      </c>
      <c r="K8173">
        <v>0</v>
      </c>
      <c r="L8173">
        <v>297.20765934000002</v>
      </c>
      <c r="M8173">
        <v>0</v>
      </c>
      <c r="N8173">
        <v>3.9520714662</v>
      </c>
      <c r="O8173">
        <v>0</v>
      </c>
      <c r="P8173">
        <v>0</v>
      </c>
      <c r="Q8173">
        <v>0</v>
      </c>
      <c r="R8173">
        <v>0</v>
      </c>
      <c r="S8173">
        <v>0</v>
      </c>
      <c r="T8173" t="s">
        <v>10393</v>
      </c>
      <c r="U8173" s="92" t="str">
        <f t="shared" si="127"/>
        <v>GB0881211021</v>
      </c>
    </row>
    <row r="8174" spans="1:21">
      <c r="A8174">
        <v>20110930</v>
      </c>
      <c r="B8174" t="s">
        <v>139</v>
      </c>
      <c r="C8174">
        <v>1211022</v>
      </c>
      <c r="D8174" t="s">
        <v>181</v>
      </c>
      <c r="E8174" t="s">
        <v>55</v>
      </c>
      <c r="F8174" t="s">
        <v>24</v>
      </c>
      <c r="G8174">
        <v>14.874598854</v>
      </c>
      <c r="H8174">
        <v>0</v>
      </c>
      <c r="I8174">
        <v>-136.9198854</v>
      </c>
      <c r="J8174">
        <v>0</v>
      </c>
      <c r="K8174">
        <v>0</v>
      </c>
      <c r="L8174">
        <v>-136.9198854</v>
      </c>
      <c r="M8174">
        <v>291.43336090999998</v>
      </c>
      <c r="N8174">
        <v>-12.74867839</v>
      </c>
      <c r="O8174">
        <v>0</v>
      </c>
      <c r="P8174">
        <v>0</v>
      </c>
      <c r="Q8174">
        <v>0</v>
      </c>
      <c r="R8174">
        <v>0</v>
      </c>
      <c r="S8174">
        <v>0</v>
      </c>
      <c r="T8174" t="s">
        <v>10394</v>
      </c>
      <c r="U8174" s="92" t="str">
        <f t="shared" si="127"/>
        <v>GB0881211022</v>
      </c>
    </row>
    <row r="8175" spans="1:21">
      <c r="A8175">
        <v>20110930</v>
      </c>
      <c r="B8175" t="s">
        <v>139</v>
      </c>
      <c r="C8175">
        <v>1211023</v>
      </c>
      <c r="D8175" t="s">
        <v>181</v>
      </c>
      <c r="E8175" t="s">
        <v>54</v>
      </c>
      <c r="F8175" t="s">
        <v>24</v>
      </c>
      <c r="G8175">
        <v>729.47854993999999</v>
      </c>
      <c r="H8175">
        <v>0</v>
      </c>
      <c r="I8175">
        <v>605.51454035999996</v>
      </c>
      <c r="J8175">
        <v>523.91857393999999</v>
      </c>
      <c r="K8175">
        <v>0</v>
      </c>
      <c r="L8175">
        <v>81.595966419000007</v>
      </c>
      <c r="M8175">
        <v>0</v>
      </c>
      <c r="N8175">
        <v>15.19858748</v>
      </c>
      <c r="O8175">
        <v>0</v>
      </c>
      <c r="P8175">
        <v>0</v>
      </c>
      <c r="Q8175">
        <v>62.162501970999998</v>
      </c>
      <c r="R8175">
        <v>25.385103560000001</v>
      </c>
      <c r="S8175">
        <v>-54.231812150000003</v>
      </c>
      <c r="T8175" t="s">
        <v>10395</v>
      </c>
      <c r="U8175" s="92" t="str">
        <f t="shared" si="127"/>
        <v>GB0881211023</v>
      </c>
    </row>
    <row r="8176" spans="1:21">
      <c r="A8176">
        <v>20110930</v>
      </c>
      <c r="B8176" t="s">
        <v>139</v>
      </c>
      <c r="C8176">
        <v>1211024</v>
      </c>
      <c r="D8176" t="s">
        <v>181</v>
      </c>
      <c r="E8176" t="s">
        <v>53</v>
      </c>
      <c r="F8176" t="s">
        <v>24</v>
      </c>
      <c r="G8176">
        <v>459.79297835</v>
      </c>
      <c r="H8176">
        <v>0</v>
      </c>
      <c r="I8176">
        <v>222.67642229</v>
      </c>
      <c r="J8176">
        <v>356.54460396000002</v>
      </c>
      <c r="K8176">
        <v>0</v>
      </c>
      <c r="L8176">
        <v>-133.86818170000001</v>
      </c>
      <c r="M8176">
        <v>0</v>
      </c>
      <c r="N8176">
        <v>0</v>
      </c>
      <c r="O8176">
        <v>0</v>
      </c>
      <c r="P8176">
        <v>0</v>
      </c>
      <c r="Q8176">
        <v>42.303719985000001</v>
      </c>
      <c r="R8176">
        <v>38.07765534</v>
      </c>
      <c r="S8176">
        <v>-115.3868344</v>
      </c>
      <c r="T8176" t="s">
        <v>10396</v>
      </c>
      <c r="U8176" s="92" t="str">
        <f t="shared" si="127"/>
        <v>GB0881211024</v>
      </c>
    </row>
    <row r="8177" spans="1:21">
      <c r="A8177">
        <v>20110930</v>
      </c>
      <c r="B8177" t="s">
        <v>139</v>
      </c>
      <c r="C8177">
        <v>1211025</v>
      </c>
      <c r="D8177" t="s">
        <v>181</v>
      </c>
      <c r="E8177" t="s">
        <v>68</v>
      </c>
      <c r="F8177" t="s">
        <v>24</v>
      </c>
      <c r="G8177">
        <v>2065.3578637999999</v>
      </c>
      <c r="H8177">
        <v>260.71238983000001</v>
      </c>
      <c r="I8177">
        <v>1260.2600734</v>
      </c>
      <c r="J8177">
        <v>889.92903709999996</v>
      </c>
      <c r="K8177">
        <v>0</v>
      </c>
      <c r="L8177">
        <v>109.61864651</v>
      </c>
      <c r="M8177">
        <v>321.39802391000001</v>
      </c>
      <c r="N8177">
        <v>5.4951446345999999</v>
      </c>
      <c r="O8177">
        <v>0</v>
      </c>
      <c r="P8177">
        <v>0</v>
      </c>
      <c r="Q8177">
        <v>105.58933826000001</v>
      </c>
      <c r="R8177">
        <v>63.462758899000001</v>
      </c>
      <c r="S8177">
        <v>-169.61864650000001</v>
      </c>
      <c r="T8177" t="s">
        <v>10397</v>
      </c>
      <c r="U8177" s="92" t="str">
        <f t="shared" si="127"/>
        <v>GB0881211025</v>
      </c>
    </row>
    <row r="8178" spans="1:21">
      <c r="A8178">
        <v>20110930</v>
      </c>
      <c r="B8178" t="s">
        <v>139</v>
      </c>
      <c r="C8178">
        <v>1211026</v>
      </c>
      <c r="D8178" t="s">
        <v>181</v>
      </c>
      <c r="E8178" t="s">
        <v>59</v>
      </c>
      <c r="F8178" t="s">
        <v>25</v>
      </c>
      <c r="G8178">
        <v>0</v>
      </c>
      <c r="H8178">
        <v>0</v>
      </c>
      <c r="I8178">
        <v>0</v>
      </c>
      <c r="J8178">
        <v>0</v>
      </c>
      <c r="K8178">
        <v>0</v>
      </c>
      <c r="L8178">
        <v>0</v>
      </c>
      <c r="M8178">
        <v>0</v>
      </c>
      <c r="N8178">
        <v>0</v>
      </c>
      <c r="O8178">
        <v>0</v>
      </c>
      <c r="P8178">
        <v>0</v>
      </c>
      <c r="Q8178">
        <v>0</v>
      </c>
      <c r="R8178">
        <v>0</v>
      </c>
      <c r="S8178">
        <v>0</v>
      </c>
      <c r="T8178" t="s">
        <v>10398</v>
      </c>
      <c r="U8178" s="92" t="str">
        <f t="shared" si="127"/>
        <v>GB0881211026</v>
      </c>
    </row>
    <row r="8179" spans="1:21">
      <c r="A8179">
        <v>20110930</v>
      </c>
      <c r="B8179" t="s">
        <v>139</v>
      </c>
      <c r="C8179">
        <v>1211027</v>
      </c>
      <c r="D8179" t="s">
        <v>181</v>
      </c>
      <c r="E8179" t="s">
        <v>58</v>
      </c>
      <c r="F8179" t="s">
        <v>25</v>
      </c>
      <c r="G8179">
        <v>0</v>
      </c>
      <c r="H8179">
        <v>0</v>
      </c>
      <c r="I8179">
        <v>0</v>
      </c>
      <c r="J8179">
        <v>0</v>
      </c>
      <c r="K8179">
        <v>0</v>
      </c>
      <c r="L8179">
        <v>0</v>
      </c>
      <c r="M8179">
        <v>0</v>
      </c>
      <c r="N8179">
        <v>0.47798584579999998</v>
      </c>
      <c r="O8179">
        <v>0</v>
      </c>
      <c r="P8179">
        <v>0</v>
      </c>
      <c r="Q8179">
        <v>0</v>
      </c>
      <c r="R8179">
        <v>0</v>
      </c>
      <c r="S8179">
        <v>0</v>
      </c>
      <c r="T8179" t="s">
        <v>10399</v>
      </c>
      <c r="U8179" s="92" t="str">
        <f t="shared" si="127"/>
        <v>GB0881211027</v>
      </c>
    </row>
    <row r="8180" spans="1:21">
      <c r="A8180">
        <v>20110930</v>
      </c>
      <c r="B8180" t="s">
        <v>139</v>
      </c>
      <c r="C8180">
        <v>1211028</v>
      </c>
      <c r="D8180" t="s">
        <v>181</v>
      </c>
      <c r="E8180" t="s">
        <v>57</v>
      </c>
      <c r="F8180" t="s">
        <v>25</v>
      </c>
      <c r="G8180">
        <v>0</v>
      </c>
      <c r="H8180">
        <v>0</v>
      </c>
      <c r="I8180">
        <v>0</v>
      </c>
      <c r="J8180">
        <v>0</v>
      </c>
      <c r="K8180">
        <v>0</v>
      </c>
      <c r="L8180">
        <v>0</v>
      </c>
      <c r="M8180">
        <v>0</v>
      </c>
      <c r="N8180">
        <v>-0.45884207500000002</v>
      </c>
      <c r="O8180">
        <v>0</v>
      </c>
      <c r="P8180">
        <v>0</v>
      </c>
      <c r="Q8180">
        <v>0</v>
      </c>
      <c r="R8180">
        <v>0</v>
      </c>
      <c r="S8180">
        <v>0</v>
      </c>
      <c r="T8180" t="s">
        <v>10400</v>
      </c>
      <c r="U8180" s="92" t="str">
        <f t="shared" si="127"/>
        <v>GB0881211028</v>
      </c>
    </row>
    <row r="8181" spans="1:21">
      <c r="A8181">
        <v>20110930</v>
      </c>
      <c r="B8181" t="s">
        <v>139</v>
      </c>
      <c r="C8181">
        <v>1211029</v>
      </c>
      <c r="D8181" t="s">
        <v>181</v>
      </c>
      <c r="E8181" t="s">
        <v>56</v>
      </c>
      <c r="F8181" t="s">
        <v>25</v>
      </c>
      <c r="G8181">
        <v>0</v>
      </c>
      <c r="H8181">
        <v>0</v>
      </c>
      <c r="I8181">
        <v>0</v>
      </c>
      <c r="J8181">
        <v>0</v>
      </c>
      <c r="K8181">
        <v>0</v>
      </c>
      <c r="L8181">
        <v>0</v>
      </c>
      <c r="M8181">
        <v>0</v>
      </c>
      <c r="N8181">
        <v>0.26753456840000001</v>
      </c>
      <c r="O8181">
        <v>0</v>
      </c>
      <c r="P8181">
        <v>0</v>
      </c>
      <c r="Q8181">
        <v>0</v>
      </c>
      <c r="R8181">
        <v>0</v>
      </c>
      <c r="S8181">
        <v>0</v>
      </c>
      <c r="T8181" t="s">
        <v>10401</v>
      </c>
      <c r="U8181" s="92" t="str">
        <f t="shared" si="127"/>
        <v>GB0881211029</v>
      </c>
    </row>
    <row r="8182" spans="1:21">
      <c r="A8182">
        <v>20110930</v>
      </c>
      <c r="B8182" t="s">
        <v>139</v>
      </c>
      <c r="C8182">
        <v>1211030</v>
      </c>
      <c r="D8182" t="s">
        <v>181</v>
      </c>
      <c r="E8182" t="s">
        <v>55</v>
      </c>
      <c r="F8182" t="s">
        <v>25</v>
      </c>
      <c r="G8182">
        <v>0</v>
      </c>
      <c r="H8182">
        <v>0</v>
      </c>
      <c r="I8182">
        <v>0</v>
      </c>
      <c r="J8182">
        <v>0</v>
      </c>
      <c r="K8182">
        <v>0</v>
      </c>
      <c r="L8182">
        <v>0</v>
      </c>
      <c r="M8182">
        <v>0</v>
      </c>
      <c r="N8182">
        <v>0.69337476119999997</v>
      </c>
      <c r="O8182">
        <v>0</v>
      </c>
      <c r="P8182">
        <v>0</v>
      </c>
      <c r="Q8182">
        <v>0</v>
      </c>
      <c r="R8182">
        <v>0</v>
      </c>
      <c r="S8182">
        <v>0</v>
      </c>
      <c r="T8182" t="s">
        <v>10402</v>
      </c>
      <c r="U8182" s="92" t="str">
        <f t="shared" si="127"/>
        <v>GB0881211030</v>
      </c>
    </row>
    <row r="8183" spans="1:21">
      <c r="A8183">
        <v>20110930</v>
      </c>
      <c r="B8183" t="s">
        <v>139</v>
      </c>
      <c r="C8183">
        <v>1211031</v>
      </c>
      <c r="D8183" t="s">
        <v>181</v>
      </c>
      <c r="E8183" t="s">
        <v>54</v>
      </c>
      <c r="F8183" t="s">
        <v>25</v>
      </c>
      <c r="G8183">
        <v>0</v>
      </c>
      <c r="H8183">
        <v>0</v>
      </c>
      <c r="I8183">
        <v>0</v>
      </c>
      <c r="J8183">
        <v>0</v>
      </c>
      <c r="K8183">
        <v>0</v>
      </c>
      <c r="L8183">
        <v>0</v>
      </c>
      <c r="M8183">
        <v>0</v>
      </c>
      <c r="N8183">
        <v>-1.192210392</v>
      </c>
      <c r="O8183">
        <v>0</v>
      </c>
      <c r="P8183">
        <v>0</v>
      </c>
      <c r="Q8183">
        <v>0</v>
      </c>
      <c r="R8183">
        <v>0</v>
      </c>
      <c r="S8183">
        <v>0</v>
      </c>
      <c r="T8183" t="s">
        <v>10403</v>
      </c>
      <c r="U8183" s="92" t="str">
        <f t="shared" si="127"/>
        <v>GB0881211031</v>
      </c>
    </row>
    <row r="8184" spans="1:21">
      <c r="A8184">
        <v>20110930</v>
      </c>
      <c r="B8184" t="s">
        <v>139</v>
      </c>
      <c r="C8184">
        <v>1211032</v>
      </c>
      <c r="D8184" t="s">
        <v>181</v>
      </c>
      <c r="E8184" t="s">
        <v>53</v>
      </c>
      <c r="F8184" t="s">
        <v>25</v>
      </c>
      <c r="G8184">
        <v>0</v>
      </c>
      <c r="H8184">
        <v>0</v>
      </c>
      <c r="I8184">
        <v>0</v>
      </c>
      <c r="J8184">
        <v>0</v>
      </c>
      <c r="K8184">
        <v>0</v>
      </c>
      <c r="L8184">
        <v>0</v>
      </c>
      <c r="M8184">
        <v>0</v>
      </c>
      <c r="N8184">
        <v>0</v>
      </c>
      <c r="O8184">
        <v>0</v>
      </c>
      <c r="P8184">
        <v>0</v>
      </c>
      <c r="Q8184">
        <v>0</v>
      </c>
      <c r="R8184">
        <v>0</v>
      </c>
      <c r="S8184">
        <v>0</v>
      </c>
      <c r="T8184" t="s">
        <v>10404</v>
      </c>
      <c r="U8184" s="92" t="str">
        <f t="shared" si="127"/>
        <v>GB0881211032</v>
      </c>
    </row>
    <row r="8185" spans="1:21">
      <c r="A8185">
        <v>20110930</v>
      </c>
      <c r="B8185" t="s">
        <v>139</v>
      </c>
      <c r="C8185">
        <v>1211033</v>
      </c>
      <c r="D8185" t="s">
        <v>181</v>
      </c>
      <c r="E8185" t="s">
        <v>68</v>
      </c>
      <c r="F8185" t="s">
        <v>25</v>
      </c>
      <c r="G8185">
        <v>0</v>
      </c>
      <c r="H8185">
        <v>0</v>
      </c>
      <c r="I8185">
        <v>0</v>
      </c>
      <c r="J8185">
        <v>0</v>
      </c>
      <c r="K8185">
        <v>0</v>
      </c>
      <c r="L8185">
        <v>0</v>
      </c>
      <c r="M8185">
        <v>0</v>
      </c>
      <c r="N8185">
        <v>-0.212157291</v>
      </c>
      <c r="O8185">
        <v>0</v>
      </c>
      <c r="P8185">
        <v>0</v>
      </c>
      <c r="Q8185">
        <v>0</v>
      </c>
      <c r="R8185">
        <v>0</v>
      </c>
      <c r="S8185">
        <v>0</v>
      </c>
      <c r="T8185" t="s">
        <v>10405</v>
      </c>
      <c r="U8185" s="92" t="str">
        <f t="shared" si="127"/>
        <v>GB0881211033</v>
      </c>
    </row>
    <row r="8186" spans="1:21">
      <c r="A8186">
        <v>20110930</v>
      </c>
      <c r="B8186" t="s">
        <v>139</v>
      </c>
      <c r="C8186">
        <v>1211034</v>
      </c>
      <c r="D8186" t="s">
        <v>181</v>
      </c>
      <c r="E8186" t="s">
        <v>59</v>
      </c>
      <c r="F8186" t="s">
        <v>26</v>
      </c>
      <c r="G8186">
        <v>0</v>
      </c>
      <c r="H8186">
        <v>0</v>
      </c>
      <c r="I8186">
        <v>0</v>
      </c>
      <c r="J8186">
        <v>0</v>
      </c>
      <c r="K8186">
        <v>0</v>
      </c>
      <c r="L8186">
        <v>0</v>
      </c>
      <c r="M8186">
        <v>0</v>
      </c>
      <c r="N8186">
        <v>0</v>
      </c>
      <c r="O8186">
        <v>0</v>
      </c>
      <c r="P8186">
        <v>0</v>
      </c>
      <c r="Q8186">
        <v>0</v>
      </c>
      <c r="R8186">
        <v>0</v>
      </c>
      <c r="S8186">
        <v>0</v>
      </c>
      <c r="T8186" t="s">
        <v>10406</v>
      </c>
      <c r="U8186" s="92" t="str">
        <f t="shared" si="127"/>
        <v>GB0881211034</v>
      </c>
    </row>
    <row r="8187" spans="1:21">
      <c r="A8187">
        <v>20110930</v>
      </c>
      <c r="B8187" t="s">
        <v>139</v>
      </c>
      <c r="C8187">
        <v>1211035</v>
      </c>
      <c r="D8187" t="s">
        <v>181</v>
      </c>
      <c r="E8187" t="s">
        <v>58</v>
      </c>
      <c r="F8187" t="s">
        <v>26</v>
      </c>
      <c r="G8187">
        <v>0</v>
      </c>
      <c r="H8187">
        <v>0</v>
      </c>
      <c r="I8187">
        <v>0</v>
      </c>
      <c r="J8187">
        <v>0</v>
      </c>
      <c r="K8187">
        <v>0</v>
      </c>
      <c r="L8187">
        <v>0</v>
      </c>
      <c r="M8187">
        <v>0</v>
      </c>
      <c r="N8187">
        <v>0</v>
      </c>
      <c r="O8187">
        <v>0</v>
      </c>
      <c r="P8187">
        <v>0</v>
      </c>
      <c r="Q8187">
        <v>0</v>
      </c>
      <c r="R8187">
        <v>0</v>
      </c>
      <c r="S8187">
        <v>0</v>
      </c>
      <c r="T8187" t="s">
        <v>10407</v>
      </c>
      <c r="U8187" s="92" t="str">
        <f t="shared" si="127"/>
        <v>GB0881211035</v>
      </c>
    </row>
    <row r="8188" spans="1:21">
      <c r="A8188">
        <v>20110930</v>
      </c>
      <c r="B8188" t="s">
        <v>139</v>
      </c>
      <c r="C8188">
        <v>1211036</v>
      </c>
      <c r="D8188" t="s">
        <v>181</v>
      </c>
      <c r="E8188" t="s">
        <v>57</v>
      </c>
      <c r="F8188" t="s">
        <v>26</v>
      </c>
      <c r="G8188">
        <v>0</v>
      </c>
      <c r="H8188">
        <v>0</v>
      </c>
      <c r="I8188">
        <v>0</v>
      </c>
      <c r="J8188">
        <v>0</v>
      </c>
      <c r="K8188">
        <v>0</v>
      </c>
      <c r="L8188">
        <v>0</v>
      </c>
      <c r="M8188">
        <v>0</v>
      </c>
      <c r="N8188">
        <v>0</v>
      </c>
      <c r="O8188">
        <v>0</v>
      </c>
      <c r="P8188">
        <v>0</v>
      </c>
      <c r="Q8188">
        <v>0</v>
      </c>
      <c r="R8188">
        <v>0</v>
      </c>
      <c r="S8188">
        <v>0</v>
      </c>
      <c r="T8188" t="s">
        <v>10408</v>
      </c>
      <c r="U8188" s="92" t="str">
        <f t="shared" si="127"/>
        <v>GB0881211036</v>
      </c>
    </row>
    <row r="8189" spans="1:21">
      <c r="A8189">
        <v>20110930</v>
      </c>
      <c r="B8189" t="s">
        <v>139</v>
      </c>
      <c r="C8189">
        <v>1211037</v>
      </c>
      <c r="D8189" t="s">
        <v>181</v>
      </c>
      <c r="E8189" t="s">
        <v>56</v>
      </c>
      <c r="F8189" t="s">
        <v>26</v>
      </c>
      <c r="G8189">
        <v>0</v>
      </c>
      <c r="H8189">
        <v>0</v>
      </c>
      <c r="I8189">
        <v>0</v>
      </c>
      <c r="J8189">
        <v>0</v>
      </c>
      <c r="K8189">
        <v>0</v>
      </c>
      <c r="L8189">
        <v>0</v>
      </c>
      <c r="M8189">
        <v>0</v>
      </c>
      <c r="N8189">
        <v>0</v>
      </c>
      <c r="O8189">
        <v>0</v>
      </c>
      <c r="P8189">
        <v>0</v>
      </c>
      <c r="Q8189">
        <v>0</v>
      </c>
      <c r="R8189">
        <v>0</v>
      </c>
      <c r="S8189">
        <v>0</v>
      </c>
      <c r="T8189" t="s">
        <v>10409</v>
      </c>
      <c r="U8189" s="92" t="str">
        <f t="shared" si="127"/>
        <v>GB0881211037</v>
      </c>
    </row>
    <row r="8190" spans="1:21">
      <c r="A8190">
        <v>20110930</v>
      </c>
      <c r="B8190" t="s">
        <v>139</v>
      </c>
      <c r="C8190">
        <v>1211038</v>
      </c>
      <c r="D8190" t="s">
        <v>181</v>
      </c>
      <c r="E8190" t="s">
        <v>55</v>
      </c>
      <c r="F8190" t="s">
        <v>26</v>
      </c>
      <c r="G8190">
        <v>0</v>
      </c>
      <c r="H8190">
        <v>0</v>
      </c>
      <c r="I8190">
        <v>0</v>
      </c>
      <c r="J8190">
        <v>0</v>
      </c>
      <c r="K8190">
        <v>0</v>
      </c>
      <c r="L8190">
        <v>0</v>
      </c>
      <c r="M8190">
        <v>0</v>
      </c>
      <c r="N8190">
        <v>0</v>
      </c>
      <c r="O8190">
        <v>0</v>
      </c>
      <c r="P8190">
        <v>0</v>
      </c>
      <c r="Q8190">
        <v>0</v>
      </c>
      <c r="R8190">
        <v>0</v>
      </c>
      <c r="S8190">
        <v>0</v>
      </c>
      <c r="T8190" t="s">
        <v>10410</v>
      </c>
      <c r="U8190" s="92" t="str">
        <f t="shared" si="127"/>
        <v>GB0881211038</v>
      </c>
    </row>
    <row r="8191" spans="1:21">
      <c r="A8191">
        <v>20110930</v>
      </c>
      <c r="B8191" t="s">
        <v>139</v>
      </c>
      <c r="C8191">
        <v>1211039</v>
      </c>
      <c r="D8191" t="s">
        <v>181</v>
      </c>
      <c r="E8191" t="s">
        <v>54</v>
      </c>
      <c r="F8191" t="s">
        <v>26</v>
      </c>
      <c r="G8191">
        <v>0</v>
      </c>
      <c r="H8191">
        <v>0</v>
      </c>
      <c r="I8191">
        <v>0</v>
      </c>
      <c r="J8191">
        <v>0</v>
      </c>
      <c r="K8191">
        <v>0</v>
      </c>
      <c r="L8191">
        <v>0</v>
      </c>
      <c r="M8191">
        <v>0</v>
      </c>
      <c r="N8191">
        <v>0</v>
      </c>
      <c r="O8191">
        <v>0</v>
      </c>
      <c r="P8191">
        <v>0</v>
      </c>
      <c r="Q8191">
        <v>0</v>
      </c>
      <c r="R8191">
        <v>0</v>
      </c>
      <c r="S8191">
        <v>0</v>
      </c>
      <c r="T8191" t="s">
        <v>10411</v>
      </c>
      <c r="U8191" s="92" t="str">
        <f t="shared" si="127"/>
        <v>GB0881211039</v>
      </c>
    </row>
    <row r="8192" spans="1:21">
      <c r="A8192">
        <v>20110930</v>
      </c>
      <c r="B8192" t="s">
        <v>139</v>
      </c>
      <c r="C8192">
        <v>1211040</v>
      </c>
      <c r="D8192" t="s">
        <v>181</v>
      </c>
      <c r="E8192" t="s">
        <v>53</v>
      </c>
      <c r="F8192" t="s">
        <v>26</v>
      </c>
      <c r="G8192">
        <v>0</v>
      </c>
      <c r="H8192">
        <v>0</v>
      </c>
      <c r="I8192">
        <v>0</v>
      </c>
      <c r="J8192">
        <v>0</v>
      </c>
      <c r="K8192">
        <v>0</v>
      </c>
      <c r="L8192">
        <v>0</v>
      </c>
      <c r="M8192">
        <v>0</v>
      </c>
      <c r="N8192">
        <v>0</v>
      </c>
      <c r="O8192">
        <v>0</v>
      </c>
      <c r="P8192">
        <v>0</v>
      </c>
      <c r="Q8192">
        <v>0</v>
      </c>
      <c r="R8192">
        <v>0</v>
      </c>
      <c r="S8192">
        <v>0</v>
      </c>
      <c r="T8192" t="s">
        <v>10412</v>
      </c>
      <c r="U8192" s="92" t="str">
        <f t="shared" si="127"/>
        <v>GB0881211040</v>
      </c>
    </row>
    <row r="8193" spans="1:21">
      <c r="A8193">
        <v>20110930</v>
      </c>
      <c r="B8193" t="s">
        <v>139</v>
      </c>
      <c r="C8193">
        <v>1211041</v>
      </c>
      <c r="D8193" t="s">
        <v>181</v>
      </c>
      <c r="E8193" t="s">
        <v>68</v>
      </c>
      <c r="F8193" t="s">
        <v>26</v>
      </c>
      <c r="G8193">
        <v>0</v>
      </c>
      <c r="H8193">
        <v>0</v>
      </c>
      <c r="I8193">
        <v>0</v>
      </c>
      <c r="J8193">
        <v>0</v>
      </c>
      <c r="K8193">
        <v>0</v>
      </c>
      <c r="L8193">
        <v>0</v>
      </c>
      <c r="M8193">
        <v>0</v>
      </c>
      <c r="N8193">
        <v>0</v>
      </c>
      <c r="O8193">
        <v>0</v>
      </c>
      <c r="P8193">
        <v>0</v>
      </c>
      <c r="Q8193">
        <v>0</v>
      </c>
      <c r="R8193">
        <v>0</v>
      </c>
      <c r="S8193">
        <v>0</v>
      </c>
      <c r="T8193" t="s">
        <v>10413</v>
      </c>
      <c r="U8193" s="92" t="str">
        <f t="shared" si="127"/>
        <v>GB0881211041</v>
      </c>
    </row>
    <row r="8194" spans="1:21">
      <c r="A8194">
        <v>20110930</v>
      </c>
      <c r="B8194" t="s">
        <v>139</v>
      </c>
      <c r="C8194">
        <v>1211042</v>
      </c>
      <c r="D8194" t="s">
        <v>181</v>
      </c>
      <c r="E8194" t="s">
        <v>59</v>
      </c>
      <c r="F8194" t="s">
        <v>27</v>
      </c>
      <c r="G8194">
        <v>167.44416319000001</v>
      </c>
      <c r="H8194">
        <v>0</v>
      </c>
      <c r="I8194">
        <v>167.44416319000001</v>
      </c>
      <c r="J8194">
        <v>8.8665157369000003</v>
      </c>
      <c r="K8194">
        <v>0</v>
      </c>
      <c r="L8194">
        <v>158.57764746000001</v>
      </c>
      <c r="M8194">
        <v>0</v>
      </c>
      <c r="N8194">
        <v>0</v>
      </c>
      <c r="O8194">
        <v>0</v>
      </c>
      <c r="P8194">
        <v>0</v>
      </c>
      <c r="Q8194">
        <v>7.7182806500000006E-2</v>
      </c>
      <c r="R8194">
        <v>0</v>
      </c>
      <c r="S8194">
        <v>0</v>
      </c>
      <c r="T8194" t="s">
        <v>10414</v>
      </c>
      <c r="U8194" s="92" t="str">
        <f t="shared" si="127"/>
        <v>GB0881211042</v>
      </c>
    </row>
    <row r="8195" spans="1:21">
      <c r="A8195">
        <v>20110930</v>
      </c>
      <c r="B8195" t="s">
        <v>139</v>
      </c>
      <c r="C8195">
        <v>1211043</v>
      </c>
      <c r="D8195" t="s">
        <v>181</v>
      </c>
      <c r="E8195" t="s">
        <v>58</v>
      </c>
      <c r="F8195" t="s">
        <v>27</v>
      </c>
      <c r="G8195">
        <v>0</v>
      </c>
      <c r="H8195">
        <v>0</v>
      </c>
      <c r="I8195">
        <v>0</v>
      </c>
      <c r="J8195">
        <v>0</v>
      </c>
      <c r="K8195">
        <v>0</v>
      </c>
      <c r="L8195">
        <v>0</v>
      </c>
      <c r="M8195">
        <v>5.2143901574999996</v>
      </c>
      <c r="N8195">
        <v>3.8960393699999998E-2</v>
      </c>
      <c r="O8195">
        <v>0</v>
      </c>
      <c r="P8195">
        <v>0</v>
      </c>
      <c r="Q8195">
        <v>0</v>
      </c>
      <c r="R8195">
        <v>0</v>
      </c>
      <c r="S8195">
        <v>0</v>
      </c>
      <c r="T8195" t="s">
        <v>10415</v>
      </c>
      <c r="U8195" s="92" t="str">
        <f t="shared" ref="U8195:U8258" si="128">B8195&amp;C8195</f>
        <v>GB0881211043</v>
      </c>
    </row>
    <row r="8196" spans="1:21">
      <c r="A8196">
        <v>20110930</v>
      </c>
      <c r="B8196" t="s">
        <v>139</v>
      </c>
      <c r="C8196">
        <v>1211044</v>
      </c>
      <c r="D8196" t="s">
        <v>181</v>
      </c>
      <c r="E8196" t="s">
        <v>57</v>
      </c>
      <c r="F8196" t="s">
        <v>27</v>
      </c>
      <c r="G8196">
        <v>18.183090444000001</v>
      </c>
      <c r="H8196">
        <v>0</v>
      </c>
      <c r="I8196">
        <v>18.183090444000001</v>
      </c>
      <c r="J8196">
        <v>18.183090444000001</v>
      </c>
      <c r="K8196">
        <v>0</v>
      </c>
      <c r="L8196">
        <v>0</v>
      </c>
      <c r="M8196">
        <v>0</v>
      </c>
      <c r="N8196">
        <v>6.2833348799999994E-2</v>
      </c>
      <c r="O8196">
        <v>0</v>
      </c>
      <c r="P8196">
        <v>0</v>
      </c>
      <c r="Q8196">
        <v>0.15828336539999999</v>
      </c>
      <c r="R8196">
        <v>0</v>
      </c>
      <c r="S8196">
        <v>0</v>
      </c>
      <c r="T8196" t="s">
        <v>10416</v>
      </c>
      <c r="U8196" s="92" t="str">
        <f t="shared" si="128"/>
        <v>GB0881211044</v>
      </c>
    </row>
    <row r="8197" spans="1:21">
      <c r="A8197">
        <v>20110930</v>
      </c>
      <c r="B8197" t="s">
        <v>139</v>
      </c>
      <c r="C8197">
        <v>1211045</v>
      </c>
      <c r="D8197" t="s">
        <v>181</v>
      </c>
      <c r="E8197" t="s">
        <v>56</v>
      </c>
      <c r="F8197" t="s">
        <v>27</v>
      </c>
      <c r="G8197">
        <v>1.9317766679999999</v>
      </c>
      <c r="H8197">
        <v>0</v>
      </c>
      <c r="I8197">
        <v>1.9317766440999999</v>
      </c>
      <c r="J8197">
        <v>0</v>
      </c>
      <c r="K8197">
        <v>0</v>
      </c>
      <c r="L8197">
        <v>1.9317766440999999</v>
      </c>
      <c r="M8197">
        <v>0</v>
      </c>
      <c r="N8197">
        <v>-0.192466897</v>
      </c>
      <c r="O8197">
        <v>0</v>
      </c>
      <c r="P8197">
        <v>0</v>
      </c>
      <c r="Q8197">
        <v>0</v>
      </c>
      <c r="R8197">
        <v>0</v>
      </c>
      <c r="S8197">
        <v>0</v>
      </c>
      <c r="T8197" t="s">
        <v>10417</v>
      </c>
      <c r="U8197" s="92" t="str">
        <f t="shared" si="128"/>
        <v>GB0881211045</v>
      </c>
    </row>
    <row r="8198" spans="1:21">
      <c r="A8198">
        <v>20110930</v>
      </c>
      <c r="B8198" t="s">
        <v>139</v>
      </c>
      <c r="C8198">
        <v>1211046</v>
      </c>
      <c r="D8198" t="s">
        <v>181</v>
      </c>
      <c r="E8198" t="s">
        <v>55</v>
      </c>
      <c r="F8198" t="s">
        <v>27</v>
      </c>
      <c r="G8198">
        <v>23.246401313</v>
      </c>
      <c r="H8198">
        <v>0</v>
      </c>
      <c r="I8198">
        <v>20.669091502000001</v>
      </c>
      <c r="J8198">
        <v>23.246401313</v>
      </c>
      <c r="K8198">
        <v>0</v>
      </c>
      <c r="L8198">
        <v>-2.5773098110000001</v>
      </c>
      <c r="M8198">
        <v>104.80158032</v>
      </c>
      <c r="N8198">
        <v>0.28502761329999998</v>
      </c>
      <c r="O8198">
        <v>0</v>
      </c>
      <c r="P8198">
        <v>0</v>
      </c>
      <c r="Q8198">
        <v>0.2023593649</v>
      </c>
      <c r="R8198">
        <v>0</v>
      </c>
      <c r="S8198">
        <v>0</v>
      </c>
      <c r="T8198" t="s">
        <v>10418</v>
      </c>
      <c r="U8198" s="92" t="str">
        <f t="shared" si="128"/>
        <v>GB0881211046</v>
      </c>
    </row>
    <row r="8199" spans="1:21">
      <c r="A8199">
        <v>20110930</v>
      </c>
      <c r="B8199" t="s">
        <v>139</v>
      </c>
      <c r="C8199">
        <v>1211047</v>
      </c>
      <c r="D8199" t="s">
        <v>181</v>
      </c>
      <c r="E8199" t="s">
        <v>54</v>
      </c>
      <c r="F8199" t="s">
        <v>27</v>
      </c>
      <c r="G8199">
        <v>157.68746712999999</v>
      </c>
      <c r="H8199">
        <v>0</v>
      </c>
      <c r="I8199">
        <v>157.62357233</v>
      </c>
      <c r="J8199">
        <v>91.634841988000005</v>
      </c>
      <c r="K8199">
        <v>0</v>
      </c>
      <c r="L8199">
        <v>65.988730340999993</v>
      </c>
      <c r="M8199">
        <v>0</v>
      </c>
      <c r="N8199">
        <v>0.17530327670000001</v>
      </c>
      <c r="O8199">
        <v>0</v>
      </c>
      <c r="P8199">
        <v>0</v>
      </c>
      <c r="Q8199">
        <v>0.79767909790000002</v>
      </c>
      <c r="R8199">
        <v>4.6154733744999996</v>
      </c>
      <c r="S8199">
        <v>-5.7693417179999997</v>
      </c>
      <c r="T8199" t="s">
        <v>10419</v>
      </c>
      <c r="U8199" s="92" t="str">
        <f t="shared" si="128"/>
        <v>GB0881211047</v>
      </c>
    </row>
    <row r="8200" spans="1:21">
      <c r="A8200">
        <v>20110930</v>
      </c>
      <c r="B8200" t="s">
        <v>139</v>
      </c>
      <c r="C8200">
        <v>1211048</v>
      </c>
      <c r="D8200" t="s">
        <v>181</v>
      </c>
      <c r="E8200" t="s">
        <v>53</v>
      </c>
      <c r="F8200" t="s">
        <v>27</v>
      </c>
      <c r="G8200">
        <v>3.3469443221000001</v>
      </c>
      <c r="H8200">
        <v>0</v>
      </c>
      <c r="I8200">
        <v>3.3469443221000001</v>
      </c>
      <c r="J8200">
        <v>3.3469443221000001</v>
      </c>
      <c r="K8200">
        <v>0</v>
      </c>
      <c r="L8200">
        <v>0</v>
      </c>
      <c r="M8200">
        <v>0</v>
      </c>
      <c r="N8200">
        <v>0</v>
      </c>
      <c r="O8200">
        <v>0</v>
      </c>
      <c r="P8200">
        <v>0</v>
      </c>
      <c r="Q8200">
        <v>2.9135069900000001E-2</v>
      </c>
      <c r="R8200">
        <v>0</v>
      </c>
      <c r="S8200">
        <v>0</v>
      </c>
      <c r="T8200" t="s">
        <v>10420</v>
      </c>
      <c r="U8200" s="92" t="str">
        <f t="shared" si="128"/>
        <v>GB0881211048</v>
      </c>
    </row>
    <row r="8201" spans="1:21">
      <c r="A8201">
        <v>20110930</v>
      </c>
      <c r="B8201" t="s">
        <v>139</v>
      </c>
      <c r="C8201">
        <v>1211049</v>
      </c>
      <c r="D8201" t="s">
        <v>181</v>
      </c>
      <c r="E8201" t="s">
        <v>68</v>
      </c>
      <c r="F8201" t="s">
        <v>27</v>
      </c>
      <c r="G8201">
        <v>371.83984306999997</v>
      </c>
      <c r="H8201">
        <v>0</v>
      </c>
      <c r="I8201">
        <v>369.19863844000002</v>
      </c>
      <c r="J8201">
        <v>145.27779380000001</v>
      </c>
      <c r="K8201">
        <v>0</v>
      </c>
      <c r="L8201">
        <v>223.92084463</v>
      </c>
      <c r="M8201">
        <v>110.01597047</v>
      </c>
      <c r="N8201">
        <v>0.3696577352</v>
      </c>
      <c r="O8201">
        <v>0</v>
      </c>
      <c r="P8201">
        <v>0</v>
      </c>
      <c r="Q8201">
        <v>1.2646397046</v>
      </c>
      <c r="R8201">
        <v>4.6154733744999996</v>
      </c>
      <c r="S8201">
        <v>-5.7693417179999997</v>
      </c>
      <c r="T8201" t="s">
        <v>10421</v>
      </c>
      <c r="U8201" s="92" t="str">
        <f t="shared" si="128"/>
        <v>GB0881211049</v>
      </c>
    </row>
    <row r="8202" spans="1:21">
      <c r="A8202">
        <v>20110930</v>
      </c>
      <c r="B8202" t="s">
        <v>139</v>
      </c>
      <c r="C8202">
        <v>1211050</v>
      </c>
      <c r="D8202" t="s">
        <v>181</v>
      </c>
      <c r="E8202" t="s">
        <v>59</v>
      </c>
      <c r="F8202" t="s">
        <v>28</v>
      </c>
      <c r="G8202">
        <v>405.25580576999999</v>
      </c>
      <c r="H8202">
        <v>0</v>
      </c>
      <c r="I8202">
        <v>405.08818337999998</v>
      </c>
      <c r="J8202">
        <v>0</v>
      </c>
      <c r="K8202">
        <v>0</v>
      </c>
      <c r="L8202">
        <v>405.08818337999998</v>
      </c>
      <c r="M8202">
        <v>0</v>
      </c>
      <c r="N8202">
        <v>0</v>
      </c>
      <c r="O8202">
        <v>0</v>
      </c>
      <c r="P8202">
        <v>0</v>
      </c>
      <c r="Q8202">
        <v>0</v>
      </c>
      <c r="R8202">
        <v>0</v>
      </c>
      <c r="S8202">
        <v>0</v>
      </c>
      <c r="T8202" t="s">
        <v>10422</v>
      </c>
      <c r="U8202" s="92" t="str">
        <f t="shared" si="128"/>
        <v>GB0881211050</v>
      </c>
    </row>
    <row r="8203" spans="1:21">
      <c r="A8203">
        <v>20110930</v>
      </c>
      <c r="B8203" t="s">
        <v>139</v>
      </c>
      <c r="C8203">
        <v>1211051</v>
      </c>
      <c r="D8203" t="s">
        <v>181</v>
      </c>
      <c r="E8203" t="s">
        <v>58</v>
      </c>
      <c r="F8203" t="s">
        <v>28</v>
      </c>
      <c r="G8203">
        <v>1667.9224781</v>
      </c>
      <c r="H8203">
        <v>76.335447020000004</v>
      </c>
      <c r="I8203">
        <v>1667.9224781</v>
      </c>
      <c r="J8203">
        <v>499.36191080999998</v>
      </c>
      <c r="K8203">
        <v>0</v>
      </c>
      <c r="L8203">
        <v>1092.2251203000001</v>
      </c>
      <c r="M8203">
        <v>91.421453873999994</v>
      </c>
      <c r="N8203">
        <v>0</v>
      </c>
      <c r="O8203">
        <v>0</v>
      </c>
      <c r="P8203">
        <v>0</v>
      </c>
      <c r="Q8203">
        <v>-2.0146541280000001</v>
      </c>
      <c r="R8203">
        <v>0</v>
      </c>
      <c r="S8203">
        <v>0</v>
      </c>
      <c r="T8203" t="s">
        <v>10423</v>
      </c>
      <c r="U8203" s="92" t="str">
        <f t="shared" si="128"/>
        <v>GB0881211051</v>
      </c>
    </row>
    <row r="8204" spans="1:21">
      <c r="A8204">
        <v>20110930</v>
      </c>
      <c r="B8204" t="s">
        <v>139</v>
      </c>
      <c r="C8204">
        <v>1211052</v>
      </c>
      <c r="D8204" t="s">
        <v>181</v>
      </c>
      <c r="E8204" t="s">
        <v>57</v>
      </c>
      <c r="F8204" t="s">
        <v>28</v>
      </c>
      <c r="G8204">
        <v>9.7075644764</v>
      </c>
      <c r="H8204">
        <v>0</v>
      </c>
      <c r="I8204">
        <v>6.2986038237999997</v>
      </c>
      <c r="J8204">
        <v>0</v>
      </c>
      <c r="K8204">
        <v>0</v>
      </c>
      <c r="L8204">
        <v>6.2986038237999997</v>
      </c>
      <c r="M8204">
        <v>0</v>
      </c>
      <c r="N8204">
        <v>0</v>
      </c>
      <c r="O8204">
        <v>0</v>
      </c>
      <c r="P8204">
        <v>0</v>
      </c>
      <c r="Q8204">
        <v>0</v>
      </c>
      <c r="R8204">
        <v>0</v>
      </c>
      <c r="S8204">
        <v>0</v>
      </c>
      <c r="T8204" t="s">
        <v>10424</v>
      </c>
      <c r="U8204" s="92" t="str">
        <f t="shared" si="128"/>
        <v>GB0881211052</v>
      </c>
    </row>
    <row r="8205" spans="1:21">
      <c r="A8205">
        <v>20110930</v>
      </c>
      <c r="B8205" t="s">
        <v>139</v>
      </c>
      <c r="C8205">
        <v>1211053</v>
      </c>
      <c r="D8205" t="s">
        <v>181</v>
      </c>
      <c r="E8205" t="s">
        <v>56</v>
      </c>
      <c r="F8205" t="s">
        <v>28</v>
      </c>
      <c r="G8205">
        <v>0.13273414459999999</v>
      </c>
      <c r="H8205">
        <v>0</v>
      </c>
      <c r="I8205">
        <v>3.62804194E-2</v>
      </c>
      <c r="J8205">
        <v>0</v>
      </c>
      <c r="K8205">
        <v>0</v>
      </c>
      <c r="L8205">
        <v>3.62804194E-2</v>
      </c>
      <c r="M8205">
        <v>8.1228350500000004E-2</v>
      </c>
      <c r="N8205">
        <v>8.1999607494000006</v>
      </c>
      <c r="O8205">
        <v>0</v>
      </c>
      <c r="P8205">
        <v>0</v>
      </c>
      <c r="Q8205">
        <v>0</v>
      </c>
      <c r="R8205">
        <v>0</v>
      </c>
      <c r="S8205">
        <v>0</v>
      </c>
      <c r="T8205" t="s">
        <v>10425</v>
      </c>
      <c r="U8205" s="92" t="str">
        <f t="shared" si="128"/>
        <v>GB0881211053</v>
      </c>
    </row>
    <row r="8206" spans="1:21">
      <c r="A8206">
        <v>20110930</v>
      </c>
      <c r="B8206" t="s">
        <v>139</v>
      </c>
      <c r="C8206">
        <v>1211054</v>
      </c>
      <c r="D8206" t="s">
        <v>181</v>
      </c>
      <c r="E8206" t="s">
        <v>55</v>
      </c>
      <c r="F8206" t="s">
        <v>28</v>
      </c>
      <c r="G8206">
        <v>0</v>
      </c>
      <c r="H8206">
        <v>0</v>
      </c>
      <c r="I8206">
        <v>-6.3188919999999996E-2</v>
      </c>
      <c r="J8206">
        <v>0</v>
      </c>
      <c r="K8206">
        <v>0</v>
      </c>
      <c r="L8206">
        <v>-6.3188919999999996E-2</v>
      </c>
      <c r="M8206">
        <v>10.975442082000001</v>
      </c>
      <c r="N8206">
        <v>2.1335295527000002</v>
      </c>
      <c r="O8206">
        <v>0</v>
      </c>
      <c r="P8206">
        <v>0</v>
      </c>
      <c r="Q8206">
        <v>0</v>
      </c>
      <c r="R8206">
        <v>0</v>
      </c>
      <c r="S8206">
        <v>0</v>
      </c>
      <c r="T8206" t="s">
        <v>10426</v>
      </c>
      <c r="U8206" s="92" t="str">
        <f t="shared" si="128"/>
        <v>GB0881211054</v>
      </c>
    </row>
    <row r="8207" spans="1:21">
      <c r="A8207">
        <v>20110930</v>
      </c>
      <c r="B8207" t="s">
        <v>139</v>
      </c>
      <c r="C8207">
        <v>1211055</v>
      </c>
      <c r="D8207" t="s">
        <v>181</v>
      </c>
      <c r="E8207" t="s">
        <v>54</v>
      </c>
      <c r="F8207" t="s">
        <v>28</v>
      </c>
      <c r="G8207">
        <v>3.8260905255000002</v>
      </c>
      <c r="H8207">
        <v>0</v>
      </c>
      <c r="I8207">
        <v>3.8260905250000001</v>
      </c>
      <c r="J8207">
        <v>0</v>
      </c>
      <c r="K8207">
        <v>0</v>
      </c>
      <c r="L8207">
        <v>3.8260905250000001</v>
      </c>
      <c r="M8207">
        <v>0</v>
      </c>
      <c r="N8207">
        <v>-1.9440283279999999</v>
      </c>
      <c r="O8207">
        <v>0</v>
      </c>
      <c r="P8207">
        <v>0</v>
      </c>
      <c r="Q8207">
        <v>0</v>
      </c>
      <c r="R8207">
        <v>2.3077366871999998</v>
      </c>
      <c r="S8207">
        <v>0</v>
      </c>
      <c r="T8207" t="s">
        <v>10427</v>
      </c>
      <c r="U8207" s="92" t="str">
        <f t="shared" si="128"/>
        <v>GB0881211055</v>
      </c>
    </row>
    <row r="8208" spans="1:21">
      <c r="A8208">
        <v>20110930</v>
      </c>
      <c r="B8208" t="s">
        <v>139</v>
      </c>
      <c r="C8208">
        <v>1211056</v>
      </c>
      <c r="D8208" t="s">
        <v>181</v>
      </c>
      <c r="E8208" t="s">
        <v>53</v>
      </c>
      <c r="F8208" t="s">
        <v>28</v>
      </c>
      <c r="G8208">
        <v>4.3272131312999997</v>
      </c>
      <c r="H8208">
        <v>0</v>
      </c>
      <c r="I8208">
        <v>4.3272131312999997</v>
      </c>
      <c r="J8208">
        <v>0</v>
      </c>
      <c r="K8208">
        <v>0</v>
      </c>
      <c r="L8208">
        <v>4.3272131312999997</v>
      </c>
      <c r="M8208">
        <v>0</v>
      </c>
      <c r="N8208">
        <v>0</v>
      </c>
      <c r="O8208">
        <v>0</v>
      </c>
      <c r="P8208">
        <v>0</v>
      </c>
      <c r="Q8208">
        <v>0</v>
      </c>
      <c r="R8208">
        <v>0</v>
      </c>
      <c r="S8208">
        <v>0</v>
      </c>
      <c r="T8208" t="s">
        <v>10428</v>
      </c>
      <c r="U8208" s="92" t="str">
        <f t="shared" si="128"/>
        <v>GB0881211056</v>
      </c>
    </row>
    <row r="8209" spans="1:21">
      <c r="A8209">
        <v>20110930</v>
      </c>
      <c r="B8209" t="s">
        <v>139</v>
      </c>
      <c r="C8209">
        <v>1211057</v>
      </c>
      <c r="D8209" t="s">
        <v>181</v>
      </c>
      <c r="E8209" t="s">
        <v>68</v>
      </c>
      <c r="F8209" t="s">
        <v>28</v>
      </c>
      <c r="G8209">
        <v>2091.1718861999998</v>
      </c>
      <c r="H8209">
        <v>76.335447020000004</v>
      </c>
      <c r="I8209">
        <v>2087.4356604999998</v>
      </c>
      <c r="J8209">
        <v>499.36191080999998</v>
      </c>
      <c r="K8209">
        <v>0</v>
      </c>
      <c r="L8209">
        <v>1511.7383027000001</v>
      </c>
      <c r="M8209">
        <v>102.47812431</v>
      </c>
      <c r="N8209">
        <v>8.3894619742999996</v>
      </c>
      <c r="O8209">
        <v>0</v>
      </c>
      <c r="P8209">
        <v>0</v>
      </c>
      <c r="Q8209">
        <v>-2.0146541280000001</v>
      </c>
      <c r="R8209">
        <v>2.3077366871999998</v>
      </c>
      <c r="S8209">
        <v>0</v>
      </c>
      <c r="T8209" t="s">
        <v>10429</v>
      </c>
      <c r="U8209" s="92" t="str">
        <f t="shared" si="128"/>
        <v>GB0881211057</v>
      </c>
    </row>
    <row r="8210" spans="1:21">
      <c r="A8210">
        <v>20110930</v>
      </c>
      <c r="B8210" t="s">
        <v>139</v>
      </c>
      <c r="C8210">
        <v>1211058</v>
      </c>
      <c r="D8210" t="s">
        <v>181</v>
      </c>
      <c r="E8210" t="s">
        <v>59</v>
      </c>
      <c r="F8210" t="s">
        <v>29</v>
      </c>
      <c r="G8210">
        <v>0</v>
      </c>
      <c r="H8210">
        <v>0</v>
      </c>
      <c r="I8210">
        <v>0</v>
      </c>
      <c r="J8210">
        <v>0</v>
      </c>
      <c r="K8210">
        <v>0</v>
      </c>
      <c r="L8210">
        <v>0</v>
      </c>
      <c r="M8210">
        <v>0</v>
      </c>
      <c r="N8210">
        <v>0</v>
      </c>
      <c r="O8210">
        <v>0</v>
      </c>
      <c r="P8210">
        <v>0</v>
      </c>
      <c r="Q8210">
        <v>0</v>
      </c>
      <c r="R8210">
        <v>0</v>
      </c>
      <c r="S8210">
        <v>0</v>
      </c>
      <c r="T8210" t="s">
        <v>10430</v>
      </c>
      <c r="U8210" s="92" t="str">
        <f t="shared" si="128"/>
        <v>GB0881211058</v>
      </c>
    </row>
    <row r="8211" spans="1:21">
      <c r="A8211">
        <v>20110930</v>
      </c>
      <c r="B8211" t="s">
        <v>139</v>
      </c>
      <c r="C8211">
        <v>1211059</v>
      </c>
      <c r="D8211" t="s">
        <v>181</v>
      </c>
      <c r="E8211" t="s">
        <v>58</v>
      </c>
      <c r="F8211" t="s">
        <v>29</v>
      </c>
      <c r="G8211">
        <v>0</v>
      </c>
      <c r="H8211">
        <v>0</v>
      </c>
      <c r="I8211">
        <v>0</v>
      </c>
      <c r="J8211">
        <v>0</v>
      </c>
      <c r="K8211">
        <v>0</v>
      </c>
      <c r="L8211">
        <v>0</v>
      </c>
      <c r="M8211">
        <v>0</v>
      </c>
      <c r="N8211">
        <v>0</v>
      </c>
      <c r="O8211">
        <v>0</v>
      </c>
      <c r="P8211">
        <v>0</v>
      </c>
      <c r="Q8211">
        <v>0</v>
      </c>
      <c r="R8211">
        <v>0</v>
      </c>
      <c r="S8211">
        <v>0</v>
      </c>
      <c r="T8211" t="s">
        <v>10431</v>
      </c>
      <c r="U8211" s="92" t="str">
        <f t="shared" si="128"/>
        <v>GB0881211059</v>
      </c>
    </row>
    <row r="8212" spans="1:21">
      <c r="A8212">
        <v>20110930</v>
      </c>
      <c r="B8212" t="s">
        <v>139</v>
      </c>
      <c r="C8212">
        <v>1211060</v>
      </c>
      <c r="D8212" t="s">
        <v>181</v>
      </c>
      <c r="E8212" t="s">
        <v>57</v>
      </c>
      <c r="F8212" t="s">
        <v>29</v>
      </c>
      <c r="G8212">
        <v>0</v>
      </c>
      <c r="H8212">
        <v>0</v>
      </c>
      <c r="I8212">
        <v>0</v>
      </c>
      <c r="J8212">
        <v>0</v>
      </c>
      <c r="K8212">
        <v>0</v>
      </c>
      <c r="L8212">
        <v>0</v>
      </c>
      <c r="M8212">
        <v>0</v>
      </c>
      <c r="N8212">
        <v>1.96450141E-2</v>
      </c>
      <c r="O8212">
        <v>0</v>
      </c>
      <c r="P8212">
        <v>0</v>
      </c>
      <c r="Q8212">
        <v>0</v>
      </c>
      <c r="R8212">
        <v>0</v>
      </c>
      <c r="S8212">
        <v>0</v>
      </c>
      <c r="T8212" t="s">
        <v>10432</v>
      </c>
      <c r="U8212" s="92" t="str">
        <f t="shared" si="128"/>
        <v>GB0881211060</v>
      </c>
    </row>
    <row r="8213" spans="1:21">
      <c r="A8213">
        <v>20110930</v>
      </c>
      <c r="B8213" t="s">
        <v>139</v>
      </c>
      <c r="C8213">
        <v>1211061</v>
      </c>
      <c r="D8213" t="s">
        <v>181</v>
      </c>
      <c r="E8213" t="s">
        <v>56</v>
      </c>
      <c r="F8213" t="s">
        <v>29</v>
      </c>
      <c r="G8213">
        <v>0</v>
      </c>
      <c r="H8213">
        <v>0</v>
      </c>
      <c r="I8213">
        <v>0</v>
      </c>
      <c r="J8213">
        <v>0</v>
      </c>
      <c r="K8213">
        <v>0</v>
      </c>
      <c r="L8213">
        <v>0</v>
      </c>
      <c r="M8213">
        <v>0</v>
      </c>
      <c r="N8213">
        <v>0</v>
      </c>
      <c r="O8213">
        <v>0</v>
      </c>
      <c r="P8213">
        <v>0</v>
      </c>
      <c r="Q8213">
        <v>0</v>
      </c>
      <c r="R8213">
        <v>0</v>
      </c>
      <c r="S8213">
        <v>0</v>
      </c>
      <c r="T8213" t="s">
        <v>10433</v>
      </c>
      <c r="U8213" s="92" t="str">
        <f t="shared" si="128"/>
        <v>GB0881211061</v>
      </c>
    </row>
    <row r="8214" spans="1:21">
      <c r="A8214">
        <v>20110930</v>
      </c>
      <c r="B8214" t="s">
        <v>139</v>
      </c>
      <c r="C8214">
        <v>1211062</v>
      </c>
      <c r="D8214" t="s">
        <v>181</v>
      </c>
      <c r="E8214" t="s">
        <v>55</v>
      </c>
      <c r="F8214" t="s">
        <v>29</v>
      </c>
      <c r="G8214">
        <v>0</v>
      </c>
      <c r="H8214">
        <v>0</v>
      </c>
      <c r="I8214">
        <v>0</v>
      </c>
      <c r="J8214">
        <v>0</v>
      </c>
      <c r="K8214">
        <v>0</v>
      </c>
      <c r="L8214">
        <v>0</v>
      </c>
      <c r="M8214">
        <v>0</v>
      </c>
      <c r="N8214">
        <v>0</v>
      </c>
      <c r="O8214">
        <v>0</v>
      </c>
      <c r="P8214">
        <v>0</v>
      </c>
      <c r="Q8214">
        <v>0</v>
      </c>
      <c r="R8214">
        <v>0</v>
      </c>
      <c r="S8214">
        <v>0</v>
      </c>
      <c r="T8214" t="s">
        <v>10434</v>
      </c>
      <c r="U8214" s="92" t="str">
        <f t="shared" si="128"/>
        <v>GB0881211062</v>
      </c>
    </row>
    <row r="8215" spans="1:21">
      <c r="A8215">
        <v>20110930</v>
      </c>
      <c r="B8215" t="s">
        <v>139</v>
      </c>
      <c r="C8215">
        <v>1211063</v>
      </c>
      <c r="D8215" t="s">
        <v>181</v>
      </c>
      <c r="E8215" t="s">
        <v>54</v>
      </c>
      <c r="F8215" t="s">
        <v>29</v>
      </c>
      <c r="G8215">
        <v>0</v>
      </c>
      <c r="H8215">
        <v>0</v>
      </c>
      <c r="I8215">
        <v>0</v>
      </c>
      <c r="J8215">
        <v>0</v>
      </c>
      <c r="K8215">
        <v>0</v>
      </c>
      <c r="L8215">
        <v>0</v>
      </c>
      <c r="M8215">
        <v>0</v>
      </c>
      <c r="N8215">
        <v>0.15310576980000001</v>
      </c>
      <c r="O8215">
        <v>0</v>
      </c>
      <c r="P8215">
        <v>0</v>
      </c>
      <c r="Q8215">
        <v>0</v>
      </c>
      <c r="R8215">
        <v>0</v>
      </c>
      <c r="S8215">
        <v>0</v>
      </c>
      <c r="T8215" t="s">
        <v>10435</v>
      </c>
      <c r="U8215" s="92" t="str">
        <f t="shared" si="128"/>
        <v>GB0881211063</v>
      </c>
    </row>
    <row r="8216" spans="1:21">
      <c r="A8216">
        <v>20110930</v>
      </c>
      <c r="B8216" t="s">
        <v>139</v>
      </c>
      <c r="C8216">
        <v>1211064</v>
      </c>
      <c r="D8216" t="s">
        <v>181</v>
      </c>
      <c r="E8216" t="s">
        <v>53</v>
      </c>
      <c r="F8216" t="s">
        <v>29</v>
      </c>
      <c r="G8216">
        <v>0</v>
      </c>
      <c r="H8216">
        <v>0</v>
      </c>
      <c r="I8216">
        <v>0</v>
      </c>
      <c r="J8216">
        <v>0</v>
      </c>
      <c r="K8216">
        <v>0</v>
      </c>
      <c r="L8216">
        <v>0</v>
      </c>
      <c r="M8216">
        <v>0</v>
      </c>
      <c r="N8216">
        <v>0</v>
      </c>
      <c r="O8216">
        <v>0</v>
      </c>
      <c r="P8216">
        <v>0</v>
      </c>
      <c r="Q8216">
        <v>0</v>
      </c>
      <c r="R8216">
        <v>0</v>
      </c>
      <c r="S8216">
        <v>0</v>
      </c>
      <c r="T8216" t="s">
        <v>10436</v>
      </c>
      <c r="U8216" s="92" t="str">
        <f t="shared" si="128"/>
        <v>GB0881211064</v>
      </c>
    </row>
    <row r="8217" spans="1:21">
      <c r="A8217">
        <v>20110930</v>
      </c>
      <c r="B8217" t="s">
        <v>139</v>
      </c>
      <c r="C8217">
        <v>1211065</v>
      </c>
      <c r="D8217" t="s">
        <v>181</v>
      </c>
      <c r="E8217" t="s">
        <v>68</v>
      </c>
      <c r="F8217" t="s">
        <v>29</v>
      </c>
      <c r="G8217">
        <v>0</v>
      </c>
      <c r="H8217">
        <v>0</v>
      </c>
      <c r="I8217">
        <v>0</v>
      </c>
      <c r="J8217">
        <v>0</v>
      </c>
      <c r="K8217">
        <v>0</v>
      </c>
      <c r="L8217">
        <v>0</v>
      </c>
      <c r="M8217">
        <v>0</v>
      </c>
      <c r="N8217">
        <v>0.17275078390000001</v>
      </c>
      <c r="O8217">
        <v>0</v>
      </c>
      <c r="P8217">
        <v>0</v>
      </c>
      <c r="Q8217">
        <v>0</v>
      </c>
      <c r="R8217">
        <v>0</v>
      </c>
      <c r="S8217">
        <v>0</v>
      </c>
      <c r="T8217" t="s">
        <v>10437</v>
      </c>
      <c r="U8217" s="92" t="str">
        <f t="shared" si="128"/>
        <v>GB0881211065</v>
      </c>
    </row>
    <row r="8218" spans="1:21">
      <c r="A8218">
        <v>20110930</v>
      </c>
      <c r="B8218" t="s">
        <v>139</v>
      </c>
      <c r="C8218">
        <v>1211066</v>
      </c>
      <c r="D8218" t="s">
        <v>181</v>
      </c>
      <c r="E8218" t="s">
        <v>59</v>
      </c>
      <c r="F8218" t="s">
        <v>30</v>
      </c>
      <c r="G8218">
        <v>0</v>
      </c>
      <c r="H8218">
        <v>0</v>
      </c>
      <c r="I8218">
        <v>0</v>
      </c>
      <c r="J8218">
        <v>0</v>
      </c>
      <c r="K8218">
        <v>0</v>
      </c>
      <c r="L8218">
        <v>0</v>
      </c>
      <c r="M8218">
        <v>496.59502815000002</v>
      </c>
      <c r="N8218">
        <v>0</v>
      </c>
      <c r="O8218">
        <v>0</v>
      </c>
      <c r="P8218">
        <v>0</v>
      </c>
      <c r="Q8218">
        <v>0</v>
      </c>
      <c r="R8218">
        <v>0</v>
      </c>
      <c r="S8218">
        <v>0</v>
      </c>
      <c r="T8218" t="s">
        <v>10438</v>
      </c>
      <c r="U8218" s="92" t="str">
        <f t="shared" si="128"/>
        <v>GB0881211066</v>
      </c>
    </row>
    <row r="8219" spans="1:21">
      <c r="A8219">
        <v>20110930</v>
      </c>
      <c r="B8219" t="s">
        <v>139</v>
      </c>
      <c r="C8219">
        <v>1211067</v>
      </c>
      <c r="D8219" t="s">
        <v>181</v>
      </c>
      <c r="E8219" t="s">
        <v>58</v>
      </c>
      <c r="F8219" t="s">
        <v>30</v>
      </c>
      <c r="G8219">
        <v>118.20128428</v>
      </c>
      <c r="H8219">
        <v>0</v>
      </c>
      <c r="I8219">
        <v>113.27472967</v>
      </c>
      <c r="J8219">
        <v>0</v>
      </c>
      <c r="K8219">
        <v>0</v>
      </c>
      <c r="L8219">
        <v>113.27472967</v>
      </c>
      <c r="M8219">
        <v>0.1213009635</v>
      </c>
      <c r="N8219">
        <v>0</v>
      </c>
      <c r="O8219">
        <v>0</v>
      </c>
      <c r="P8219">
        <v>0</v>
      </c>
      <c r="Q8219">
        <v>0</v>
      </c>
      <c r="R8219">
        <v>0</v>
      </c>
      <c r="S8219">
        <v>0</v>
      </c>
      <c r="T8219" t="s">
        <v>10439</v>
      </c>
      <c r="U8219" s="92" t="str">
        <f t="shared" si="128"/>
        <v>GB0881211067</v>
      </c>
    </row>
    <row r="8220" spans="1:21">
      <c r="A8220">
        <v>20110930</v>
      </c>
      <c r="B8220" t="s">
        <v>139</v>
      </c>
      <c r="C8220">
        <v>1211068</v>
      </c>
      <c r="D8220" t="s">
        <v>181</v>
      </c>
      <c r="E8220" t="s">
        <v>57</v>
      </c>
      <c r="F8220" t="s">
        <v>30</v>
      </c>
      <c r="G8220">
        <v>71.203457334999996</v>
      </c>
      <c r="H8220">
        <v>0</v>
      </c>
      <c r="I8220">
        <v>65.850913495</v>
      </c>
      <c r="J8220">
        <v>0</v>
      </c>
      <c r="K8220">
        <v>0</v>
      </c>
      <c r="L8220">
        <v>65.850913495</v>
      </c>
      <c r="M8220">
        <v>0.39019800380000003</v>
      </c>
      <c r="N8220">
        <v>0</v>
      </c>
      <c r="O8220">
        <v>0</v>
      </c>
      <c r="P8220">
        <v>0</v>
      </c>
      <c r="Q8220">
        <v>0</v>
      </c>
      <c r="R8220">
        <v>0</v>
      </c>
      <c r="S8220">
        <v>0</v>
      </c>
      <c r="T8220" t="s">
        <v>10440</v>
      </c>
      <c r="U8220" s="92" t="str">
        <f t="shared" si="128"/>
        <v>GB0881211068</v>
      </c>
    </row>
    <row r="8221" spans="1:21">
      <c r="A8221">
        <v>20110930</v>
      </c>
      <c r="B8221" t="s">
        <v>139</v>
      </c>
      <c r="C8221">
        <v>1211069</v>
      </c>
      <c r="D8221" t="s">
        <v>181</v>
      </c>
      <c r="E8221" t="s">
        <v>56</v>
      </c>
      <c r="F8221" t="s">
        <v>30</v>
      </c>
      <c r="G8221">
        <v>4.7948217059999996</v>
      </c>
      <c r="H8221">
        <v>0</v>
      </c>
      <c r="I8221">
        <v>4.7948214770000002</v>
      </c>
      <c r="J8221">
        <v>0</v>
      </c>
      <c r="K8221">
        <v>0</v>
      </c>
      <c r="L8221">
        <v>4.7948214770000002</v>
      </c>
      <c r="M8221">
        <v>0</v>
      </c>
      <c r="N8221">
        <v>0</v>
      </c>
      <c r="O8221">
        <v>0</v>
      </c>
      <c r="P8221">
        <v>0</v>
      </c>
      <c r="Q8221">
        <v>0</v>
      </c>
      <c r="R8221">
        <v>0</v>
      </c>
      <c r="S8221">
        <v>0</v>
      </c>
      <c r="T8221" t="s">
        <v>10441</v>
      </c>
      <c r="U8221" s="92" t="str">
        <f t="shared" si="128"/>
        <v>GB0881211069</v>
      </c>
    </row>
    <row r="8222" spans="1:21">
      <c r="A8222">
        <v>20110930</v>
      </c>
      <c r="B8222" t="s">
        <v>139</v>
      </c>
      <c r="C8222">
        <v>1211070</v>
      </c>
      <c r="D8222" t="s">
        <v>181</v>
      </c>
      <c r="E8222" t="s">
        <v>55</v>
      </c>
      <c r="F8222" t="s">
        <v>30</v>
      </c>
      <c r="G8222">
        <v>2.3572051394</v>
      </c>
      <c r="H8222">
        <v>0</v>
      </c>
      <c r="I8222">
        <v>-13.788678770000001</v>
      </c>
      <c r="J8222">
        <v>0</v>
      </c>
      <c r="K8222">
        <v>0</v>
      </c>
      <c r="L8222">
        <v>-13.788678770000001</v>
      </c>
      <c r="M8222">
        <v>463.83180284000002</v>
      </c>
      <c r="N8222">
        <v>-3.1444012269999999</v>
      </c>
      <c r="O8222">
        <v>0</v>
      </c>
      <c r="P8222">
        <v>0</v>
      </c>
      <c r="Q8222">
        <v>0</v>
      </c>
      <c r="R8222">
        <v>0</v>
      </c>
      <c r="S8222">
        <v>0</v>
      </c>
      <c r="T8222" t="s">
        <v>10442</v>
      </c>
      <c r="U8222" s="92" t="str">
        <f t="shared" si="128"/>
        <v>GB0881211070</v>
      </c>
    </row>
    <row r="8223" spans="1:21">
      <c r="A8223">
        <v>20110930</v>
      </c>
      <c r="B8223" t="s">
        <v>139</v>
      </c>
      <c r="C8223">
        <v>1211071</v>
      </c>
      <c r="D8223" t="s">
        <v>181</v>
      </c>
      <c r="E8223" t="s">
        <v>54</v>
      </c>
      <c r="F8223" t="s">
        <v>30</v>
      </c>
      <c r="G8223">
        <v>235.03143136</v>
      </c>
      <c r="H8223">
        <v>10.348418762</v>
      </c>
      <c r="I8223">
        <v>167.84595218999999</v>
      </c>
      <c r="J8223">
        <v>43.319679225000002</v>
      </c>
      <c r="K8223">
        <v>0</v>
      </c>
      <c r="L8223">
        <v>114.1778542</v>
      </c>
      <c r="M8223">
        <v>0</v>
      </c>
      <c r="N8223">
        <v>4.0245342839999996</v>
      </c>
      <c r="O8223">
        <v>0</v>
      </c>
      <c r="P8223">
        <v>0</v>
      </c>
      <c r="Q8223">
        <v>-0.19500375</v>
      </c>
      <c r="R8223">
        <v>4.6154733744999996</v>
      </c>
      <c r="S8223">
        <v>-4.6154733739999996</v>
      </c>
      <c r="T8223" t="s">
        <v>10443</v>
      </c>
      <c r="U8223" s="92" t="str">
        <f t="shared" si="128"/>
        <v>GB0881211071</v>
      </c>
    </row>
    <row r="8224" spans="1:21">
      <c r="A8224">
        <v>20110930</v>
      </c>
      <c r="B8224" t="s">
        <v>139</v>
      </c>
      <c r="C8224">
        <v>1211072</v>
      </c>
      <c r="D8224" t="s">
        <v>181</v>
      </c>
      <c r="E8224" t="s">
        <v>53</v>
      </c>
      <c r="F8224" t="s">
        <v>30</v>
      </c>
      <c r="G8224">
        <v>128.34638468</v>
      </c>
      <c r="H8224">
        <v>128.3411418</v>
      </c>
      <c r="I8224">
        <v>111.61818608999999</v>
      </c>
      <c r="J8224">
        <v>0</v>
      </c>
      <c r="K8224">
        <v>0</v>
      </c>
      <c r="L8224">
        <v>-16.722955710000001</v>
      </c>
      <c r="M8224">
        <v>0</v>
      </c>
      <c r="N8224">
        <v>0</v>
      </c>
      <c r="O8224">
        <v>0</v>
      </c>
      <c r="P8224">
        <v>0</v>
      </c>
      <c r="Q8224">
        <v>0</v>
      </c>
      <c r="R8224">
        <v>0</v>
      </c>
      <c r="S8224">
        <v>0</v>
      </c>
      <c r="T8224" t="s">
        <v>10444</v>
      </c>
      <c r="U8224" s="92" t="str">
        <f t="shared" si="128"/>
        <v>GB0881211072</v>
      </c>
    </row>
    <row r="8225" spans="1:21">
      <c r="A8225">
        <v>20110930</v>
      </c>
      <c r="B8225" t="s">
        <v>139</v>
      </c>
      <c r="C8225">
        <v>1211073</v>
      </c>
      <c r="D8225" t="s">
        <v>181</v>
      </c>
      <c r="E8225" t="s">
        <v>68</v>
      </c>
      <c r="F8225" t="s">
        <v>30</v>
      </c>
      <c r="G8225">
        <v>559.93458450000003</v>
      </c>
      <c r="H8225">
        <v>138.68956055999999</v>
      </c>
      <c r="I8225">
        <v>449.59592414000002</v>
      </c>
      <c r="J8225">
        <v>43.319679225000002</v>
      </c>
      <c r="K8225">
        <v>0</v>
      </c>
      <c r="L8225">
        <v>267.58668435999999</v>
      </c>
      <c r="M8225">
        <v>960.93832996000003</v>
      </c>
      <c r="N8225">
        <v>0.88013305669999997</v>
      </c>
      <c r="O8225">
        <v>0</v>
      </c>
      <c r="P8225">
        <v>0</v>
      </c>
      <c r="Q8225">
        <v>-0.19500375</v>
      </c>
      <c r="R8225">
        <v>4.6154733744999996</v>
      </c>
      <c r="S8225">
        <v>-4.6154733739999996</v>
      </c>
      <c r="T8225" t="s">
        <v>10445</v>
      </c>
      <c r="U8225" s="92" t="str">
        <f t="shared" si="128"/>
        <v>GB0881211073</v>
      </c>
    </row>
    <row r="8226" spans="1:21">
      <c r="A8226">
        <v>20110930</v>
      </c>
      <c r="B8226" t="s">
        <v>139</v>
      </c>
      <c r="C8226">
        <v>1211074</v>
      </c>
      <c r="D8226" t="s">
        <v>181</v>
      </c>
      <c r="E8226" t="s">
        <v>59</v>
      </c>
      <c r="F8226" t="s">
        <v>31</v>
      </c>
      <c r="G8226">
        <v>424.58981865999999</v>
      </c>
      <c r="H8226">
        <v>1.7350718E-3</v>
      </c>
      <c r="I8226">
        <v>391.68934722</v>
      </c>
      <c r="J8226">
        <v>396.83401072999999</v>
      </c>
      <c r="K8226">
        <v>0</v>
      </c>
      <c r="L8226">
        <v>-5.1463985780000003</v>
      </c>
      <c r="M8226">
        <v>10.776943634</v>
      </c>
      <c r="N8226">
        <v>0.1887920991</v>
      </c>
      <c r="O8226">
        <v>0</v>
      </c>
      <c r="P8226">
        <v>0</v>
      </c>
      <c r="Q8226">
        <v>-8.8257812070000004</v>
      </c>
      <c r="R8226">
        <v>0</v>
      </c>
      <c r="S8226">
        <v>0</v>
      </c>
      <c r="T8226" t="s">
        <v>10446</v>
      </c>
      <c r="U8226" s="92" t="str">
        <f t="shared" si="128"/>
        <v>GB0881211074</v>
      </c>
    </row>
    <row r="8227" spans="1:21">
      <c r="A8227">
        <v>20110930</v>
      </c>
      <c r="B8227" t="s">
        <v>139</v>
      </c>
      <c r="C8227">
        <v>1211075</v>
      </c>
      <c r="D8227" t="s">
        <v>181</v>
      </c>
      <c r="E8227" t="s">
        <v>58</v>
      </c>
      <c r="F8227" t="s">
        <v>31</v>
      </c>
      <c r="G8227">
        <v>8909.8702534000004</v>
      </c>
      <c r="H8227">
        <v>0</v>
      </c>
      <c r="I8227">
        <v>8829.1288779999995</v>
      </c>
      <c r="J8227">
        <v>454.44532784</v>
      </c>
      <c r="K8227">
        <v>0</v>
      </c>
      <c r="L8227">
        <v>8374.6835501999994</v>
      </c>
      <c r="M8227">
        <v>1.1750297812999999</v>
      </c>
      <c r="N8227">
        <v>-0.33499232000000001</v>
      </c>
      <c r="O8227">
        <v>0</v>
      </c>
      <c r="P8227">
        <v>0</v>
      </c>
      <c r="Q8227">
        <v>-10.107084889999999</v>
      </c>
      <c r="R8227">
        <v>0</v>
      </c>
      <c r="S8227">
        <v>0</v>
      </c>
      <c r="T8227" t="s">
        <v>10447</v>
      </c>
      <c r="U8227" s="92" t="str">
        <f t="shared" si="128"/>
        <v>GB0881211075</v>
      </c>
    </row>
    <row r="8228" spans="1:21">
      <c r="A8228">
        <v>20110930</v>
      </c>
      <c r="B8228" t="s">
        <v>139</v>
      </c>
      <c r="C8228">
        <v>1211076</v>
      </c>
      <c r="D8228" t="s">
        <v>181</v>
      </c>
      <c r="E8228" t="s">
        <v>57</v>
      </c>
      <c r="F8228" t="s">
        <v>31</v>
      </c>
      <c r="G8228">
        <v>744.16688590000001</v>
      </c>
      <c r="H8228">
        <v>0</v>
      </c>
      <c r="I8228">
        <v>-2880.623822</v>
      </c>
      <c r="J8228">
        <v>440.58398141999999</v>
      </c>
      <c r="K8228">
        <v>0</v>
      </c>
      <c r="L8228">
        <v>-3321.2078040000001</v>
      </c>
      <c r="M8228">
        <v>17.870544072000001</v>
      </c>
      <c r="N8228">
        <v>-0.112566336</v>
      </c>
      <c r="O8228">
        <v>0</v>
      </c>
      <c r="P8228">
        <v>0</v>
      </c>
      <c r="Q8228">
        <v>-9.7988018120000007</v>
      </c>
      <c r="R8228">
        <v>6.9232100616999999</v>
      </c>
      <c r="S8228">
        <v>-3.4616050309999999</v>
      </c>
      <c r="T8228" t="s">
        <v>10448</v>
      </c>
      <c r="U8228" s="92" t="str">
        <f t="shared" si="128"/>
        <v>GB0881211076</v>
      </c>
    </row>
    <row r="8229" spans="1:21">
      <c r="A8229">
        <v>20110930</v>
      </c>
      <c r="B8229" t="s">
        <v>139</v>
      </c>
      <c r="C8229">
        <v>1211077</v>
      </c>
      <c r="D8229" t="s">
        <v>181</v>
      </c>
      <c r="E8229" t="s">
        <v>56</v>
      </c>
      <c r="F8229" t="s">
        <v>31</v>
      </c>
      <c r="G8229">
        <v>1848.9414267</v>
      </c>
      <c r="H8229">
        <v>0</v>
      </c>
      <c r="I8229">
        <v>1433.3829999</v>
      </c>
      <c r="J8229">
        <v>1530.6320059</v>
      </c>
      <c r="K8229">
        <v>0</v>
      </c>
      <c r="L8229">
        <v>-97.249005980000007</v>
      </c>
      <c r="M8229">
        <v>1.2606762938</v>
      </c>
      <c r="N8229">
        <v>-0.39733848599999999</v>
      </c>
      <c r="O8229">
        <v>0</v>
      </c>
      <c r="P8229">
        <v>0</v>
      </c>
      <c r="Q8229">
        <v>-34.041999490000002</v>
      </c>
      <c r="R8229">
        <v>37.521551580000001</v>
      </c>
      <c r="S8229">
        <v>-16.15415681</v>
      </c>
      <c r="T8229" t="s">
        <v>10449</v>
      </c>
      <c r="U8229" s="92" t="str">
        <f t="shared" si="128"/>
        <v>GB0881211077</v>
      </c>
    </row>
    <row r="8230" spans="1:21">
      <c r="A8230">
        <v>20110930</v>
      </c>
      <c r="B8230" t="s">
        <v>139</v>
      </c>
      <c r="C8230">
        <v>1211078</v>
      </c>
      <c r="D8230" t="s">
        <v>181</v>
      </c>
      <c r="E8230" t="s">
        <v>55</v>
      </c>
      <c r="F8230" t="s">
        <v>31</v>
      </c>
      <c r="G8230">
        <v>1362.9140506000001</v>
      </c>
      <c r="H8230">
        <v>0</v>
      </c>
      <c r="I8230">
        <v>611.26433596000004</v>
      </c>
      <c r="J8230">
        <v>717.98256733000005</v>
      </c>
      <c r="K8230">
        <v>0</v>
      </c>
      <c r="L8230">
        <v>-106.71823139999999</v>
      </c>
      <c r="M8230">
        <v>472.97352820999998</v>
      </c>
      <c r="N8230">
        <v>36.064557399000002</v>
      </c>
      <c r="O8230">
        <v>0</v>
      </c>
      <c r="P8230">
        <v>0</v>
      </c>
      <c r="Q8230">
        <v>-15.96828114</v>
      </c>
      <c r="R8230">
        <v>31.393863503999999</v>
      </c>
      <c r="S8230">
        <v>-20.769630190000001</v>
      </c>
      <c r="T8230" t="s">
        <v>10450</v>
      </c>
      <c r="U8230" s="92" t="str">
        <f t="shared" si="128"/>
        <v>GB0881211078</v>
      </c>
    </row>
    <row r="8231" spans="1:21">
      <c r="A8231">
        <v>20110930</v>
      </c>
      <c r="B8231" t="s">
        <v>139</v>
      </c>
      <c r="C8231">
        <v>1211079</v>
      </c>
      <c r="D8231" t="s">
        <v>181</v>
      </c>
      <c r="E8231" t="s">
        <v>54</v>
      </c>
      <c r="F8231" t="s">
        <v>31</v>
      </c>
      <c r="G8231">
        <v>2435.4586207000002</v>
      </c>
      <c r="H8231">
        <v>34.817963906999999</v>
      </c>
      <c r="I8231">
        <v>1943.0556770000001</v>
      </c>
      <c r="J8231">
        <v>1400.0642631999999</v>
      </c>
      <c r="K8231">
        <v>0</v>
      </c>
      <c r="L8231">
        <v>508.17344986000001</v>
      </c>
      <c r="M8231">
        <v>0</v>
      </c>
      <c r="N8231">
        <v>0.46915375030000001</v>
      </c>
      <c r="O8231">
        <v>0</v>
      </c>
      <c r="P8231">
        <v>0</v>
      </c>
      <c r="Q8231">
        <v>-31.138109459999999</v>
      </c>
      <c r="R8231">
        <v>132.62150144</v>
      </c>
      <c r="S8231">
        <v>-6.9232100619999999</v>
      </c>
      <c r="T8231" t="s">
        <v>10451</v>
      </c>
      <c r="U8231" s="92" t="str">
        <f t="shared" si="128"/>
        <v>GB0881211079</v>
      </c>
    </row>
    <row r="8232" spans="1:21">
      <c r="A8232">
        <v>20110930</v>
      </c>
      <c r="B8232" t="s">
        <v>139</v>
      </c>
      <c r="C8232">
        <v>1211080</v>
      </c>
      <c r="D8232" t="s">
        <v>181</v>
      </c>
      <c r="E8232" t="s">
        <v>53</v>
      </c>
      <c r="F8232" t="s">
        <v>31</v>
      </c>
      <c r="G8232">
        <v>1418.8376307999999</v>
      </c>
      <c r="H8232">
        <v>496.04333564000001</v>
      </c>
      <c r="I8232">
        <v>512.09040973000003</v>
      </c>
      <c r="J8232">
        <v>373.46580521999999</v>
      </c>
      <c r="K8232">
        <v>0</v>
      </c>
      <c r="L8232">
        <v>-357.4187311</v>
      </c>
      <c r="M8232">
        <v>0</v>
      </c>
      <c r="N8232">
        <v>0</v>
      </c>
      <c r="O8232">
        <v>0</v>
      </c>
      <c r="P8232">
        <v>0</v>
      </c>
      <c r="Q8232">
        <v>-8.3060609620000001</v>
      </c>
      <c r="R8232">
        <v>56.295335422999997</v>
      </c>
      <c r="S8232">
        <v>-99.232677550000005</v>
      </c>
      <c r="T8232" t="s">
        <v>10452</v>
      </c>
      <c r="U8232" s="92" t="str">
        <f t="shared" si="128"/>
        <v>GB0881211080</v>
      </c>
    </row>
    <row r="8233" spans="1:21">
      <c r="A8233">
        <v>20110930</v>
      </c>
      <c r="B8233" t="s">
        <v>139</v>
      </c>
      <c r="C8233">
        <v>1211081</v>
      </c>
      <c r="D8233" t="s">
        <v>181</v>
      </c>
      <c r="E8233" t="s">
        <v>68</v>
      </c>
      <c r="F8233" t="s">
        <v>31</v>
      </c>
      <c r="G8233">
        <v>17144.778687000002</v>
      </c>
      <c r="H8233">
        <v>530.86303462000001</v>
      </c>
      <c r="I8233">
        <v>10839.987825</v>
      </c>
      <c r="J8233">
        <v>5314.0079617000001</v>
      </c>
      <c r="K8233">
        <v>0</v>
      </c>
      <c r="L8233">
        <v>4995.1168292000002</v>
      </c>
      <c r="M8233">
        <v>504.05672199000003</v>
      </c>
      <c r="N8233">
        <v>35.877606106000002</v>
      </c>
      <c r="O8233">
        <v>0</v>
      </c>
      <c r="P8233">
        <v>0</v>
      </c>
      <c r="Q8233">
        <v>-118.18611900000001</v>
      </c>
      <c r="R8233">
        <v>264.75546200999997</v>
      </c>
      <c r="S8233">
        <v>-146.5412796</v>
      </c>
      <c r="T8233" t="s">
        <v>10453</v>
      </c>
      <c r="U8233" s="92" t="str">
        <f t="shared" si="128"/>
        <v>GB0881211081</v>
      </c>
    </row>
    <row r="8234" spans="1:21">
      <c r="A8234">
        <v>20110930</v>
      </c>
      <c r="B8234" t="s">
        <v>139</v>
      </c>
      <c r="C8234">
        <v>1211082</v>
      </c>
      <c r="D8234" t="s">
        <v>181</v>
      </c>
      <c r="E8234" t="s">
        <v>59</v>
      </c>
      <c r="F8234" t="s">
        <v>32</v>
      </c>
      <c r="G8234">
        <v>500.00344261999999</v>
      </c>
      <c r="H8234">
        <v>0</v>
      </c>
      <c r="I8234">
        <v>495.60937402000002</v>
      </c>
      <c r="J8234">
        <v>456.55578539999999</v>
      </c>
      <c r="K8234">
        <v>0</v>
      </c>
      <c r="L8234">
        <v>39.053588611999999</v>
      </c>
      <c r="M8234">
        <v>6387.8608209000004</v>
      </c>
      <c r="N8234">
        <v>0</v>
      </c>
      <c r="O8234">
        <v>0</v>
      </c>
      <c r="P8234">
        <v>0</v>
      </c>
      <c r="Q8234">
        <v>-18.085064840000001</v>
      </c>
      <c r="R8234">
        <v>0</v>
      </c>
      <c r="S8234">
        <v>0</v>
      </c>
      <c r="T8234" t="s">
        <v>10454</v>
      </c>
      <c r="U8234" s="92" t="str">
        <f t="shared" si="128"/>
        <v>GB0881211082</v>
      </c>
    </row>
    <row r="8235" spans="1:21">
      <c r="A8235">
        <v>20110930</v>
      </c>
      <c r="B8235" t="s">
        <v>139</v>
      </c>
      <c r="C8235">
        <v>1211083</v>
      </c>
      <c r="D8235" t="s">
        <v>181</v>
      </c>
      <c r="E8235" t="s">
        <v>58</v>
      </c>
      <c r="F8235" t="s">
        <v>32</v>
      </c>
      <c r="G8235">
        <v>2851.6624772</v>
      </c>
      <c r="H8235">
        <v>0</v>
      </c>
      <c r="I8235">
        <v>2665.6571598999999</v>
      </c>
      <c r="J8235">
        <v>1049.8776491000001</v>
      </c>
      <c r="K8235">
        <v>0</v>
      </c>
      <c r="L8235">
        <v>1615.7795109000001</v>
      </c>
      <c r="M8235">
        <v>10.796103121</v>
      </c>
      <c r="N8235">
        <v>-2.0750263000000001E-2</v>
      </c>
      <c r="O8235">
        <v>0</v>
      </c>
      <c r="P8235">
        <v>0</v>
      </c>
      <c r="Q8235">
        <v>-41.587700699999999</v>
      </c>
      <c r="R8235">
        <v>1.1538683435999999</v>
      </c>
      <c r="S8235">
        <v>0</v>
      </c>
      <c r="T8235" t="s">
        <v>10455</v>
      </c>
      <c r="U8235" s="92" t="str">
        <f t="shared" si="128"/>
        <v>GB0881211083</v>
      </c>
    </row>
    <row r="8236" spans="1:21">
      <c r="A8236">
        <v>20110930</v>
      </c>
      <c r="B8236" t="s">
        <v>139</v>
      </c>
      <c r="C8236">
        <v>1211084</v>
      </c>
      <c r="D8236" t="s">
        <v>181</v>
      </c>
      <c r="E8236" t="s">
        <v>57</v>
      </c>
      <c r="F8236" t="s">
        <v>32</v>
      </c>
      <c r="G8236">
        <v>4160.3009276000003</v>
      </c>
      <c r="H8236">
        <v>0</v>
      </c>
      <c r="I8236">
        <v>3854.0150116</v>
      </c>
      <c r="J8236">
        <v>1467.7618055</v>
      </c>
      <c r="K8236">
        <v>0</v>
      </c>
      <c r="L8236">
        <v>2386.2532061000002</v>
      </c>
      <c r="M8236">
        <v>16.395673409</v>
      </c>
      <c r="N8236">
        <v>8.1448479599999998E-2</v>
      </c>
      <c r="O8236">
        <v>0</v>
      </c>
      <c r="P8236">
        <v>0</v>
      </c>
      <c r="Q8236">
        <v>-58.140906909999998</v>
      </c>
      <c r="R8236">
        <v>12.692551780000001</v>
      </c>
      <c r="S8236">
        <v>-8.077078405</v>
      </c>
      <c r="T8236" t="s">
        <v>10456</v>
      </c>
      <c r="U8236" s="92" t="str">
        <f t="shared" si="128"/>
        <v>GB0881211084</v>
      </c>
    </row>
    <row r="8237" spans="1:21">
      <c r="A8237">
        <v>20110930</v>
      </c>
      <c r="B8237" t="s">
        <v>139</v>
      </c>
      <c r="C8237">
        <v>1211085</v>
      </c>
      <c r="D8237" t="s">
        <v>181</v>
      </c>
      <c r="E8237" t="s">
        <v>56</v>
      </c>
      <c r="F8237" t="s">
        <v>32</v>
      </c>
      <c r="G8237">
        <v>2686.6587331000001</v>
      </c>
      <c r="H8237">
        <v>0</v>
      </c>
      <c r="I8237">
        <v>2507.1159791999999</v>
      </c>
      <c r="J8237">
        <v>1954.1337782000001</v>
      </c>
      <c r="K8237">
        <v>0</v>
      </c>
      <c r="L8237">
        <v>552.98220104999996</v>
      </c>
      <c r="M8237">
        <v>45.977504713999998</v>
      </c>
      <c r="N8237">
        <v>-0.25212623699999998</v>
      </c>
      <c r="O8237">
        <v>0</v>
      </c>
      <c r="P8237">
        <v>0</v>
      </c>
      <c r="Q8237">
        <v>-77.407049069999999</v>
      </c>
      <c r="R8237">
        <v>100.28687959</v>
      </c>
      <c r="S8237">
        <v>-79.616915710000001</v>
      </c>
      <c r="T8237" t="s">
        <v>10457</v>
      </c>
      <c r="U8237" s="92" t="str">
        <f t="shared" si="128"/>
        <v>GB0881211085</v>
      </c>
    </row>
    <row r="8238" spans="1:21">
      <c r="A8238">
        <v>20110930</v>
      </c>
      <c r="B8238" t="s">
        <v>139</v>
      </c>
      <c r="C8238">
        <v>1211086</v>
      </c>
      <c r="D8238" t="s">
        <v>181</v>
      </c>
      <c r="E8238" t="s">
        <v>55</v>
      </c>
      <c r="F8238" t="s">
        <v>32</v>
      </c>
      <c r="G8238">
        <v>3909.7858894000001</v>
      </c>
      <c r="H8238">
        <v>0</v>
      </c>
      <c r="I8238">
        <v>3204.1712935999999</v>
      </c>
      <c r="J8238">
        <v>2973.1331295999998</v>
      </c>
      <c r="K8238">
        <v>0</v>
      </c>
      <c r="L8238">
        <v>231.03816399999999</v>
      </c>
      <c r="M8238">
        <v>773.23780819000001</v>
      </c>
      <c r="N8238">
        <v>-19.58167598</v>
      </c>
      <c r="O8238">
        <v>0</v>
      </c>
      <c r="P8238">
        <v>0</v>
      </c>
      <c r="Q8238">
        <v>-117.77160019999999</v>
      </c>
      <c r="R8238">
        <v>214.02897279999999</v>
      </c>
      <c r="S8238">
        <v>-76.155310679999999</v>
      </c>
      <c r="T8238" t="s">
        <v>10458</v>
      </c>
      <c r="U8238" s="92" t="str">
        <f t="shared" si="128"/>
        <v>GB0881211086</v>
      </c>
    </row>
    <row r="8239" spans="1:21">
      <c r="A8239">
        <v>20110930</v>
      </c>
      <c r="B8239" t="s">
        <v>139</v>
      </c>
      <c r="C8239">
        <v>1211087</v>
      </c>
      <c r="D8239" t="s">
        <v>181</v>
      </c>
      <c r="E8239" t="s">
        <v>54</v>
      </c>
      <c r="F8239" t="s">
        <v>32</v>
      </c>
      <c r="G8239">
        <v>4386.6927710999998</v>
      </c>
      <c r="H8239">
        <v>0</v>
      </c>
      <c r="I8239">
        <v>3478.3189855000001</v>
      </c>
      <c r="J8239">
        <v>3400.1685158999999</v>
      </c>
      <c r="K8239">
        <v>0</v>
      </c>
      <c r="L8239">
        <v>78.150469685999994</v>
      </c>
      <c r="M8239">
        <v>0</v>
      </c>
      <c r="N8239">
        <v>26.588577381</v>
      </c>
      <c r="O8239">
        <v>0</v>
      </c>
      <c r="P8239">
        <v>0</v>
      </c>
      <c r="Q8239">
        <v>-134.68730450000001</v>
      </c>
      <c r="R8239">
        <v>328.09144541000001</v>
      </c>
      <c r="S8239">
        <v>-123.4639128</v>
      </c>
      <c r="T8239" t="s">
        <v>10459</v>
      </c>
      <c r="U8239" s="92" t="str">
        <f t="shared" si="128"/>
        <v>GB0881211087</v>
      </c>
    </row>
    <row r="8240" spans="1:21">
      <c r="A8240">
        <v>20110930</v>
      </c>
      <c r="B8240" t="s">
        <v>139</v>
      </c>
      <c r="C8240">
        <v>1211088</v>
      </c>
      <c r="D8240" t="s">
        <v>181</v>
      </c>
      <c r="E8240" t="s">
        <v>53</v>
      </c>
      <c r="F8240" t="s">
        <v>32</v>
      </c>
      <c r="G8240">
        <v>2112.0116650999998</v>
      </c>
      <c r="H8240">
        <v>0</v>
      </c>
      <c r="I8240">
        <v>1856.8429986000001</v>
      </c>
      <c r="J8240">
        <v>1487.8795193000001</v>
      </c>
      <c r="K8240">
        <v>0</v>
      </c>
      <c r="L8240">
        <v>368.96347929000001</v>
      </c>
      <c r="M8240">
        <v>0</v>
      </c>
      <c r="N8240">
        <v>0</v>
      </c>
      <c r="O8240">
        <v>0</v>
      </c>
      <c r="P8240">
        <v>0</v>
      </c>
      <c r="Q8240">
        <v>-58.937808779999997</v>
      </c>
      <c r="R8240">
        <v>231.89749017</v>
      </c>
      <c r="S8240">
        <v>-94.995302649999999</v>
      </c>
      <c r="T8240" t="s">
        <v>10460</v>
      </c>
      <c r="U8240" s="92" t="str">
        <f t="shared" si="128"/>
        <v>GB0881211088</v>
      </c>
    </row>
    <row r="8241" spans="1:21">
      <c r="A8241">
        <v>20110930</v>
      </c>
      <c r="B8241" t="s">
        <v>139</v>
      </c>
      <c r="C8241">
        <v>1211089</v>
      </c>
      <c r="D8241" t="s">
        <v>181</v>
      </c>
      <c r="E8241" t="s">
        <v>68</v>
      </c>
      <c r="F8241" t="s">
        <v>32</v>
      </c>
      <c r="G8241">
        <v>20607.115905999999</v>
      </c>
      <c r="H8241">
        <v>0</v>
      </c>
      <c r="I8241">
        <v>18061.730802999999</v>
      </c>
      <c r="J8241">
        <v>12789.510183</v>
      </c>
      <c r="K8241">
        <v>0</v>
      </c>
      <c r="L8241">
        <v>5272.2206195999997</v>
      </c>
      <c r="M8241">
        <v>7234.2679103</v>
      </c>
      <c r="N8241">
        <v>6.8154733837999997</v>
      </c>
      <c r="O8241">
        <v>0</v>
      </c>
      <c r="P8241">
        <v>0</v>
      </c>
      <c r="Q8241">
        <v>-506.617435</v>
      </c>
      <c r="R8241">
        <v>888.15120808999995</v>
      </c>
      <c r="S8241">
        <v>-382.30852019999998</v>
      </c>
      <c r="T8241" t="s">
        <v>10461</v>
      </c>
      <c r="U8241" s="92" t="str">
        <f t="shared" si="128"/>
        <v>GB0881211089</v>
      </c>
    </row>
    <row r="8242" spans="1:21">
      <c r="A8242">
        <v>20110930</v>
      </c>
      <c r="B8242" t="s">
        <v>139</v>
      </c>
      <c r="C8242">
        <v>1211090</v>
      </c>
      <c r="D8242" t="s">
        <v>181</v>
      </c>
      <c r="E8242" t="s">
        <v>59</v>
      </c>
      <c r="F8242" t="s">
        <v>182</v>
      </c>
      <c r="G8242">
        <v>0</v>
      </c>
      <c r="H8242">
        <v>0</v>
      </c>
      <c r="I8242">
        <v>0</v>
      </c>
      <c r="J8242">
        <v>0</v>
      </c>
      <c r="K8242">
        <v>0</v>
      </c>
      <c r="L8242">
        <v>0</v>
      </c>
      <c r="M8242">
        <v>0</v>
      </c>
      <c r="N8242">
        <v>-1.6857880860000001</v>
      </c>
      <c r="O8242">
        <v>0</v>
      </c>
      <c r="P8242">
        <v>0</v>
      </c>
      <c r="Q8242">
        <v>0</v>
      </c>
      <c r="R8242">
        <v>0</v>
      </c>
      <c r="S8242">
        <v>0</v>
      </c>
      <c r="T8242" t="s">
        <v>10462</v>
      </c>
      <c r="U8242" s="92" t="str">
        <f t="shared" si="128"/>
        <v>GB0881211090</v>
      </c>
    </row>
    <row r="8243" spans="1:21">
      <c r="A8243">
        <v>20110930</v>
      </c>
      <c r="B8243" t="s">
        <v>139</v>
      </c>
      <c r="C8243">
        <v>1211091</v>
      </c>
      <c r="D8243" t="s">
        <v>181</v>
      </c>
      <c r="E8243" t="s">
        <v>58</v>
      </c>
      <c r="F8243" t="s">
        <v>182</v>
      </c>
      <c r="G8243">
        <v>41.312372871000001</v>
      </c>
      <c r="H8243">
        <v>8.1285034789000008</v>
      </c>
      <c r="I8243">
        <v>41.257836048000001</v>
      </c>
      <c r="J8243">
        <v>0</v>
      </c>
      <c r="K8243">
        <v>0</v>
      </c>
      <c r="L8243">
        <v>33.129332568999999</v>
      </c>
      <c r="M8243">
        <v>0</v>
      </c>
      <c r="N8243">
        <v>15.878009342</v>
      </c>
      <c r="O8243">
        <v>0</v>
      </c>
      <c r="P8243">
        <v>0</v>
      </c>
      <c r="Q8243">
        <v>0</v>
      </c>
      <c r="R8243">
        <v>0</v>
      </c>
      <c r="S8243">
        <v>0</v>
      </c>
      <c r="T8243" t="s">
        <v>10463</v>
      </c>
      <c r="U8243" s="92" t="str">
        <f t="shared" si="128"/>
        <v>GB0881211091</v>
      </c>
    </row>
    <row r="8244" spans="1:21">
      <c r="A8244">
        <v>20110930</v>
      </c>
      <c r="B8244" t="s">
        <v>139</v>
      </c>
      <c r="C8244">
        <v>1211092</v>
      </c>
      <c r="D8244" t="s">
        <v>181</v>
      </c>
      <c r="E8244" t="s">
        <v>57</v>
      </c>
      <c r="F8244" t="s">
        <v>182</v>
      </c>
      <c r="G8244">
        <v>24.221807359</v>
      </c>
      <c r="H8244">
        <v>0</v>
      </c>
      <c r="I8244">
        <v>19.176138865999999</v>
      </c>
      <c r="J8244">
        <v>0</v>
      </c>
      <c r="K8244">
        <v>0</v>
      </c>
      <c r="L8244">
        <v>19.176138865999999</v>
      </c>
      <c r="M8244">
        <v>0</v>
      </c>
      <c r="N8244">
        <v>65.187197776999994</v>
      </c>
      <c r="O8244">
        <v>0</v>
      </c>
      <c r="P8244">
        <v>0</v>
      </c>
      <c r="Q8244">
        <v>0</v>
      </c>
      <c r="R8244">
        <v>0</v>
      </c>
      <c r="S8244">
        <v>0</v>
      </c>
      <c r="T8244" t="s">
        <v>10464</v>
      </c>
      <c r="U8244" s="92" t="str">
        <f t="shared" si="128"/>
        <v>GB0881211092</v>
      </c>
    </row>
    <row r="8245" spans="1:21">
      <c r="A8245">
        <v>20110930</v>
      </c>
      <c r="B8245" t="s">
        <v>139</v>
      </c>
      <c r="C8245">
        <v>1211093</v>
      </c>
      <c r="D8245" t="s">
        <v>181</v>
      </c>
      <c r="E8245" t="s">
        <v>56</v>
      </c>
      <c r="F8245" t="s">
        <v>182</v>
      </c>
      <c r="G8245">
        <v>97.681739225000001</v>
      </c>
      <c r="H8245">
        <v>0</v>
      </c>
      <c r="I8245">
        <v>97.681737996999999</v>
      </c>
      <c r="J8245">
        <v>0</v>
      </c>
      <c r="K8245">
        <v>0</v>
      </c>
      <c r="L8245">
        <v>97.681737996999999</v>
      </c>
      <c r="M8245">
        <v>0</v>
      </c>
      <c r="N8245">
        <v>-5.8445808000000001</v>
      </c>
      <c r="O8245">
        <v>0</v>
      </c>
      <c r="P8245">
        <v>0</v>
      </c>
      <c r="Q8245">
        <v>0</v>
      </c>
      <c r="R8245">
        <v>0</v>
      </c>
      <c r="S8245">
        <v>0</v>
      </c>
      <c r="T8245" t="s">
        <v>10465</v>
      </c>
      <c r="U8245" s="92" t="str">
        <f t="shared" si="128"/>
        <v>GB0881211093</v>
      </c>
    </row>
    <row r="8246" spans="1:21">
      <c r="A8246">
        <v>20110930</v>
      </c>
      <c r="B8246" t="s">
        <v>139</v>
      </c>
      <c r="C8246">
        <v>1211094</v>
      </c>
      <c r="D8246" t="s">
        <v>181</v>
      </c>
      <c r="E8246" t="s">
        <v>55</v>
      </c>
      <c r="F8246" t="s">
        <v>182</v>
      </c>
      <c r="G8246">
        <v>34.893171375999998</v>
      </c>
      <c r="H8246">
        <v>0</v>
      </c>
      <c r="I8246">
        <v>34.836303649999998</v>
      </c>
      <c r="J8246">
        <v>20.404870422999998</v>
      </c>
      <c r="K8246">
        <v>0</v>
      </c>
      <c r="L8246">
        <v>14.431433226999999</v>
      </c>
      <c r="M8246">
        <v>11.883961771999999</v>
      </c>
      <c r="N8246">
        <v>18.362971916999999</v>
      </c>
      <c r="O8246">
        <v>0</v>
      </c>
      <c r="P8246">
        <v>0</v>
      </c>
      <c r="Q8246">
        <v>0</v>
      </c>
      <c r="R8246">
        <v>0</v>
      </c>
      <c r="S8246">
        <v>0</v>
      </c>
      <c r="T8246" t="s">
        <v>10466</v>
      </c>
      <c r="U8246" s="92" t="str">
        <f t="shared" si="128"/>
        <v>GB0881211094</v>
      </c>
    </row>
    <row r="8247" spans="1:21">
      <c r="A8247">
        <v>20110930</v>
      </c>
      <c r="B8247" t="s">
        <v>139</v>
      </c>
      <c r="C8247">
        <v>1211095</v>
      </c>
      <c r="D8247" t="s">
        <v>181</v>
      </c>
      <c r="E8247" t="s">
        <v>54</v>
      </c>
      <c r="F8247" t="s">
        <v>182</v>
      </c>
      <c r="G8247">
        <v>392.11939016000002</v>
      </c>
      <c r="H8247">
        <v>0</v>
      </c>
      <c r="I8247">
        <v>391.83465854999997</v>
      </c>
      <c r="J8247">
        <v>377.48035647</v>
      </c>
      <c r="K8247">
        <v>0</v>
      </c>
      <c r="L8247">
        <v>14.354302086000001</v>
      </c>
      <c r="M8247">
        <v>0</v>
      </c>
      <c r="N8247">
        <v>24.813682635999999</v>
      </c>
      <c r="O8247">
        <v>0</v>
      </c>
      <c r="P8247">
        <v>0</v>
      </c>
      <c r="Q8247">
        <v>0</v>
      </c>
      <c r="R8247">
        <v>0</v>
      </c>
      <c r="S8247">
        <v>0</v>
      </c>
      <c r="T8247" t="s">
        <v>10467</v>
      </c>
      <c r="U8247" s="92" t="str">
        <f t="shared" si="128"/>
        <v>GB0881211095</v>
      </c>
    </row>
    <row r="8248" spans="1:21">
      <c r="A8248">
        <v>20110930</v>
      </c>
      <c r="B8248" t="s">
        <v>139</v>
      </c>
      <c r="C8248">
        <v>1211096</v>
      </c>
      <c r="D8248" t="s">
        <v>181</v>
      </c>
      <c r="E8248" t="s">
        <v>53</v>
      </c>
      <c r="F8248" t="s">
        <v>182</v>
      </c>
      <c r="G8248">
        <v>239.30081866</v>
      </c>
      <c r="H8248">
        <v>0</v>
      </c>
      <c r="I8248">
        <v>237.00824502</v>
      </c>
      <c r="J8248">
        <v>216.18504368999999</v>
      </c>
      <c r="K8248">
        <v>0</v>
      </c>
      <c r="L8248">
        <v>20.823201334</v>
      </c>
      <c r="M8248">
        <v>0</v>
      </c>
      <c r="N8248">
        <v>0</v>
      </c>
      <c r="O8248">
        <v>0</v>
      </c>
      <c r="P8248">
        <v>0</v>
      </c>
      <c r="Q8248">
        <v>0</v>
      </c>
      <c r="R8248">
        <v>0</v>
      </c>
      <c r="S8248">
        <v>0</v>
      </c>
      <c r="T8248" t="s">
        <v>10468</v>
      </c>
      <c r="U8248" s="92" t="str">
        <f t="shared" si="128"/>
        <v>GB0881211096</v>
      </c>
    </row>
    <row r="8249" spans="1:21">
      <c r="A8249">
        <v>20110930</v>
      </c>
      <c r="B8249" t="s">
        <v>139</v>
      </c>
      <c r="C8249">
        <v>1211097</v>
      </c>
      <c r="D8249" t="s">
        <v>181</v>
      </c>
      <c r="E8249" t="s">
        <v>68</v>
      </c>
      <c r="F8249" t="s">
        <v>182</v>
      </c>
      <c r="G8249">
        <v>829.52929964999998</v>
      </c>
      <c r="H8249">
        <v>8.1285034789000008</v>
      </c>
      <c r="I8249">
        <v>821.79492014000004</v>
      </c>
      <c r="J8249">
        <v>614.07027058000006</v>
      </c>
      <c r="K8249">
        <v>0</v>
      </c>
      <c r="L8249">
        <v>199.59614608000001</v>
      </c>
      <c r="M8249">
        <v>11.883961771999999</v>
      </c>
      <c r="N8249">
        <v>116.71149278999999</v>
      </c>
      <c r="O8249">
        <v>0</v>
      </c>
      <c r="P8249">
        <v>1204.6385507</v>
      </c>
      <c r="Q8249">
        <v>0</v>
      </c>
      <c r="R8249">
        <v>0</v>
      </c>
      <c r="S8249">
        <v>0</v>
      </c>
      <c r="T8249" t="s">
        <v>10469</v>
      </c>
      <c r="U8249" s="92" t="str">
        <f t="shared" si="128"/>
        <v>GB0881211097</v>
      </c>
    </row>
    <row r="8250" spans="1:21">
      <c r="A8250">
        <v>20110930</v>
      </c>
      <c r="B8250" t="s">
        <v>139</v>
      </c>
      <c r="C8250">
        <v>1211098</v>
      </c>
      <c r="D8250" t="s">
        <v>181</v>
      </c>
      <c r="E8250" t="s">
        <v>59</v>
      </c>
      <c r="F8250" t="s">
        <v>33</v>
      </c>
      <c r="G8250">
        <v>19.721898685999999</v>
      </c>
      <c r="H8250">
        <v>0</v>
      </c>
      <c r="I8250">
        <v>19.615761841000001</v>
      </c>
      <c r="J8250">
        <v>0</v>
      </c>
      <c r="K8250">
        <v>0</v>
      </c>
      <c r="L8250">
        <v>19.721898547999999</v>
      </c>
      <c r="M8250">
        <v>0</v>
      </c>
      <c r="N8250">
        <v>-1.264052666</v>
      </c>
      <c r="O8250">
        <v>0</v>
      </c>
      <c r="P8250">
        <v>0</v>
      </c>
      <c r="Q8250">
        <v>0</v>
      </c>
      <c r="R8250">
        <v>0</v>
      </c>
      <c r="S8250">
        <v>0</v>
      </c>
      <c r="T8250" t="s">
        <v>10470</v>
      </c>
      <c r="U8250" s="92" t="str">
        <f t="shared" si="128"/>
        <v>GB0881211098</v>
      </c>
    </row>
    <row r="8251" spans="1:21">
      <c r="A8251">
        <v>20110930</v>
      </c>
      <c r="B8251" t="s">
        <v>139</v>
      </c>
      <c r="C8251">
        <v>1211099</v>
      </c>
      <c r="D8251" t="s">
        <v>181</v>
      </c>
      <c r="E8251" t="s">
        <v>58</v>
      </c>
      <c r="F8251" t="s">
        <v>33</v>
      </c>
      <c r="G8251">
        <v>2.3323265710999999</v>
      </c>
      <c r="H8251">
        <v>0</v>
      </c>
      <c r="I8251">
        <v>2.3077366871999998</v>
      </c>
      <c r="J8251">
        <v>0</v>
      </c>
      <c r="K8251">
        <v>0</v>
      </c>
      <c r="L8251">
        <v>2.3323265710999999</v>
      </c>
      <c r="M8251">
        <v>0</v>
      </c>
      <c r="N8251">
        <v>-0.62006832899999997</v>
      </c>
      <c r="O8251">
        <v>0</v>
      </c>
      <c r="P8251">
        <v>0</v>
      </c>
      <c r="Q8251">
        <v>0</v>
      </c>
      <c r="R8251">
        <v>0</v>
      </c>
      <c r="S8251">
        <v>0</v>
      </c>
      <c r="T8251" t="s">
        <v>10471</v>
      </c>
      <c r="U8251" s="92" t="str">
        <f t="shared" si="128"/>
        <v>GB0881211099</v>
      </c>
    </row>
    <row r="8252" spans="1:21">
      <c r="A8252">
        <v>20110930</v>
      </c>
      <c r="B8252" t="s">
        <v>139</v>
      </c>
      <c r="C8252">
        <v>1211100</v>
      </c>
      <c r="D8252" t="s">
        <v>181</v>
      </c>
      <c r="E8252" t="s">
        <v>57</v>
      </c>
      <c r="F8252" t="s">
        <v>33</v>
      </c>
      <c r="G8252">
        <v>4.4847831385000001</v>
      </c>
      <c r="H8252">
        <v>0</v>
      </c>
      <c r="I8252">
        <v>4.6154733743999996</v>
      </c>
      <c r="J8252">
        <v>0</v>
      </c>
      <c r="K8252">
        <v>0</v>
      </c>
      <c r="L8252">
        <v>4.4847831385000001</v>
      </c>
      <c r="M8252">
        <v>0</v>
      </c>
      <c r="N8252">
        <v>-7.8261368999999997E-2</v>
      </c>
      <c r="O8252">
        <v>0</v>
      </c>
      <c r="P8252">
        <v>0</v>
      </c>
      <c r="Q8252">
        <v>0</v>
      </c>
      <c r="R8252">
        <v>0</v>
      </c>
      <c r="S8252">
        <v>0</v>
      </c>
      <c r="T8252" t="s">
        <v>10472</v>
      </c>
      <c r="U8252" s="92" t="str">
        <f t="shared" si="128"/>
        <v>GB0881211100</v>
      </c>
    </row>
    <row r="8253" spans="1:21">
      <c r="A8253">
        <v>20110930</v>
      </c>
      <c r="B8253" t="s">
        <v>139</v>
      </c>
      <c r="C8253">
        <v>1211101</v>
      </c>
      <c r="D8253" t="s">
        <v>181</v>
      </c>
      <c r="E8253" t="s">
        <v>56</v>
      </c>
      <c r="F8253" t="s">
        <v>33</v>
      </c>
      <c r="G8253">
        <v>3.7237380844999999</v>
      </c>
      <c r="H8253">
        <v>0</v>
      </c>
      <c r="I8253">
        <v>1.1538683435999999</v>
      </c>
      <c r="J8253">
        <v>0</v>
      </c>
      <c r="K8253">
        <v>0</v>
      </c>
      <c r="L8253">
        <v>1.6012427227999999</v>
      </c>
      <c r="M8253">
        <v>0</v>
      </c>
      <c r="N8253">
        <v>0.27145836769999998</v>
      </c>
      <c r="O8253">
        <v>0</v>
      </c>
      <c r="P8253">
        <v>0</v>
      </c>
      <c r="Q8253">
        <v>0</v>
      </c>
      <c r="R8253">
        <v>0</v>
      </c>
      <c r="S8253">
        <v>0</v>
      </c>
      <c r="T8253" t="s">
        <v>10473</v>
      </c>
      <c r="U8253" s="92" t="str">
        <f t="shared" si="128"/>
        <v>GB0881211101</v>
      </c>
    </row>
    <row r="8254" spans="1:21">
      <c r="A8254">
        <v>20110930</v>
      </c>
      <c r="B8254" t="s">
        <v>139</v>
      </c>
      <c r="C8254">
        <v>1211102</v>
      </c>
      <c r="D8254" t="s">
        <v>181</v>
      </c>
      <c r="E8254" t="s">
        <v>55</v>
      </c>
      <c r="F8254" t="s">
        <v>33</v>
      </c>
      <c r="G8254">
        <v>5.996867119</v>
      </c>
      <c r="H8254">
        <v>0</v>
      </c>
      <c r="I8254">
        <v>5.7693417179999997</v>
      </c>
      <c r="J8254">
        <v>0</v>
      </c>
      <c r="K8254">
        <v>0</v>
      </c>
      <c r="L8254">
        <v>5.9959166838</v>
      </c>
      <c r="M8254">
        <v>0</v>
      </c>
      <c r="N8254">
        <v>4.7320822017999999</v>
      </c>
      <c r="O8254">
        <v>0</v>
      </c>
      <c r="P8254">
        <v>0</v>
      </c>
      <c r="Q8254">
        <v>0</v>
      </c>
      <c r="R8254">
        <v>0</v>
      </c>
      <c r="S8254">
        <v>0</v>
      </c>
      <c r="T8254" t="s">
        <v>10474</v>
      </c>
      <c r="U8254" s="92" t="str">
        <f t="shared" si="128"/>
        <v>GB0881211102</v>
      </c>
    </row>
    <row r="8255" spans="1:21">
      <c r="A8255">
        <v>20110930</v>
      </c>
      <c r="B8255" t="s">
        <v>139</v>
      </c>
      <c r="C8255">
        <v>1211103</v>
      </c>
      <c r="D8255" t="s">
        <v>181</v>
      </c>
      <c r="E8255" t="s">
        <v>54</v>
      </c>
      <c r="F8255" t="s">
        <v>33</v>
      </c>
      <c r="G8255">
        <v>4.1557790051000003</v>
      </c>
      <c r="H8255">
        <v>0</v>
      </c>
      <c r="I8255">
        <v>-5.7693417179999997</v>
      </c>
      <c r="J8255">
        <v>0</v>
      </c>
      <c r="K8255">
        <v>0</v>
      </c>
      <c r="L8255">
        <v>-5.3136902719999997</v>
      </c>
      <c r="M8255">
        <v>0</v>
      </c>
      <c r="N8255">
        <v>4.5272943510000001</v>
      </c>
      <c r="O8255">
        <v>0</v>
      </c>
      <c r="P8255">
        <v>0</v>
      </c>
      <c r="Q8255">
        <v>0</v>
      </c>
      <c r="R8255">
        <v>0</v>
      </c>
      <c r="S8255">
        <v>0</v>
      </c>
      <c r="T8255" t="s">
        <v>10475</v>
      </c>
      <c r="U8255" s="92" t="str">
        <f t="shared" si="128"/>
        <v>GB0881211103</v>
      </c>
    </row>
    <row r="8256" spans="1:21">
      <c r="A8256">
        <v>20110930</v>
      </c>
      <c r="B8256" t="s">
        <v>139</v>
      </c>
      <c r="C8256">
        <v>1211104</v>
      </c>
      <c r="D8256" t="s">
        <v>181</v>
      </c>
      <c r="E8256" t="s">
        <v>53</v>
      </c>
      <c r="F8256" t="s">
        <v>33</v>
      </c>
      <c r="G8256">
        <v>0</v>
      </c>
      <c r="H8256">
        <v>0</v>
      </c>
      <c r="I8256">
        <v>0</v>
      </c>
      <c r="J8256">
        <v>0</v>
      </c>
      <c r="K8256">
        <v>0</v>
      </c>
      <c r="L8256" s="94">
        <v>-3.7429510000000001E-8</v>
      </c>
      <c r="M8256">
        <v>0</v>
      </c>
      <c r="N8256">
        <v>0</v>
      </c>
      <c r="O8256">
        <v>0</v>
      </c>
      <c r="P8256">
        <v>0</v>
      </c>
      <c r="Q8256">
        <v>0</v>
      </c>
      <c r="R8256">
        <v>0</v>
      </c>
      <c r="S8256">
        <v>0</v>
      </c>
      <c r="T8256" t="s">
        <v>10476</v>
      </c>
      <c r="U8256" s="92" t="str">
        <f t="shared" si="128"/>
        <v>GB0881211104</v>
      </c>
    </row>
    <row r="8257" spans="1:21">
      <c r="A8257">
        <v>20110930</v>
      </c>
      <c r="B8257" t="s">
        <v>139</v>
      </c>
      <c r="C8257">
        <v>1211105</v>
      </c>
      <c r="D8257" t="s">
        <v>181</v>
      </c>
      <c r="E8257" t="s">
        <v>68</v>
      </c>
      <c r="F8257" t="s">
        <v>33</v>
      </c>
      <c r="G8257">
        <v>40.415392603999997</v>
      </c>
      <c r="H8257">
        <v>0</v>
      </c>
      <c r="I8257">
        <v>27.692840245999999</v>
      </c>
      <c r="J8257">
        <v>0</v>
      </c>
      <c r="K8257">
        <v>0</v>
      </c>
      <c r="L8257">
        <v>28.822477355</v>
      </c>
      <c r="M8257">
        <v>0</v>
      </c>
      <c r="N8257">
        <v>7.5684525563999996</v>
      </c>
      <c r="O8257">
        <v>0</v>
      </c>
      <c r="P8257">
        <v>0</v>
      </c>
      <c r="Q8257">
        <v>0</v>
      </c>
      <c r="R8257">
        <v>0</v>
      </c>
      <c r="S8257">
        <v>0</v>
      </c>
      <c r="T8257" t="s">
        <v>10477</v>
      </c>
      <c r="U8257" s="92" t="str">
        <f t="shared" si="128"/>
        <v>GB0881211105</v>
      </c>
    </row>
    <row r="8258" spans="1:21">
      <c r="A8258">
        <v>20110930</v>
      </c>
      <c r="B8258" t="s">
        <v>139</v>
      </c>
      <c r="C8258">
        <v>1211106</v>
      </c>
      <c r="D8258" t="s">
        <v>181</v>
      </c>
      <c r="E8258" t="s">
        <v>59</v>
      </c>
      <c r="F8258" t="s">
        <v>50</v>
      </c>
      <c r="G8258">
        <v>0</v>
      </c>
      <c r="H8258">
        <v>0</v>
      </c>
      <c r="I8258">
        <v>0</v>
      </c>
      <c r="J8258">
        <v>0</v>
      </c>
      <c r="K8258">
        <v>0</v>
      </c>
      <c r="L8258">
        <v>0</v>
      </c>
      <c r="M8258">
        <v>0</v>
      </c>
      <c r="N8258">
        <v>0</v>
      </c>
      <c r="O8258">
        <v>0</v>
      </c>
      <c r="P8258">
        <v>0</v>
      </c>
      <c r="Q8258">
        <v>0</v>
      </c>
      <c r="R8258">
        <v>0</v>
      </c>
      <c r="S8258">
        <v>0</v>
      </c>
      <c r="T8258" t="s">
        <v>10478</v>
      </c>
      <c r="U8258" s="92" t="str">
        <f t="shared" si="128"/>
        <v>GB0881211106</v>
      </c>
    </row>
    <row r="8259" spans="1:21">
      <c r="A8259">
        <v>20110930</v>
      </c>
      <c r="B8259" t="s">
        <v>139</v>
      </c>
      <c r="C8259">
        <v>1211107</v>
      </c>
      <c r="D8259" t="s">
        <v>181</v>
      </c>
      <c r="E8259" t="s">
        <v>58</v>
      </c>
      <c r="F8259" t="s">
        <v>50</v>
      </c>
      <c r="G8259">
        <v>0</v>
      </c>
      <c r="H8259">
        <v>0</v>
      </c>
      <c r="I8259">
        <v>0</v>
      </c>
      <c r="J8259">
        <v>0</v>
      </c>
      <c r="K8259">
        <v>0</v>
      </c>
      <c r="L8259">
        <v>0</v>
      </c>
      <c r="M8259">
        <v>0</v>
      </c>
      <c r="N8259">
        <v>0.1800458986</v>
      </c>
      <c r="O8259">
        <v>0</v>
      </c>
      <c r="P8259">
        <v>0</v>
      </c>
      <c r="Q8259">
        <v>0</v>
      </c>
      <c r="R8259">
        <v>0</v>
      </c>
      <c r="S8259">
        <v>0</v>
      </c>
      <c r="T8259" t="s">
        <v>10479</v>
      </c>
      <c r="U8259" s="92" t="str">
        <f t="shared" ref="U8259:U8322" si="129">B8259&amp;C8259</f>
        <v>GB0881211107</v>
      </c>
    </row>
    <row r="8260" spans="1:21">
      <c r="A8260">
        <v>20110930</v>
      </c>
      <c r="B8260" t="s">
        <v>139</v>
      </c>
      <c r="C8260">
        <v>1211108</v>
      </c>
      <c r="D8260" t="s">
        <v>181</v>
      </c>
      <c r="E8260" t="s">
        <v>57</v>
      </c>
      <c r="F8260" t="s">
        <v>50</v>
      </c>
      <c r="G8260">
        <v>0</v>
      </c>
      <c r="H8260">
        <v>0</v>
      </c>
      <c r="I8260">
        <v>0</v>
      </c>
      <c r="J8260">
        <v>0</v>
      </c>
      <c r="K8260">
        <v>0</v>
      </c>
      <c r="L8260">
        <v>0</v>
      </c>
      <c r="M8260">
        <v>0</v>
      </c>
      <c r="N8260">
        <v>0</v>
      </c>
      <c r="O8260">
        <v>0</v>
      </c>
      <c r="P8260">
        <v>0</v>
      </c>
      <c r="Q8260">
        <v>0</v>
      </c>
      <c r="R8260">
        <v>0</v>
      </c>
      <c r="S8260">
        <v>0</v>
      </c>
      <c r="T8260" t="s">
        <v>10480</v>
      </c>
      <c r="U8260" s="92" t="str">
        <f t="shared" si="129"/>
        <v>GB0881211108</v>
      </c>
    </row>
    <row r="8261" spans="1:21">
      <c r="A8261">
        <v>20110930</v>
      </c>
      <c r="B8261" t="s">
        <v>139</v>
      </c>
      <c r="C8261">
        <v>1211109</v>
      </c>
      <c r="D8261" t="s">
        <v>181</v>
      </c>
      <c r="E8261" t="s">
        <v>56</v>
      </c>
      <c r="F8261" t="s">
        <v>50</v>
      </c>
      <c r="G8261">
        <v>0</v>
      </c>
      <c r="H8261">
        <v>0</v>
      </c>
      <c r="I8261">
        <v>0</v>
      </c>
      <c r="J8261">
        <v>0</v>
      </c>
      <c r="K8261">
        <v>0</v>
      </c>
      <c r="L8261">
        <v>0</v>
      </c>
      <c r="M8261">
        <v>0</v>
      </c>
      <c r="N8261">
        <v>0</v>
      </c>
      <c r="O8261">
        <v>0</v>
      </c>
      <c r="P8261">
        <v>0</v>
      </c>
      <c r="Q8261">
        <v>0</v>
      </c>
      <c r="R8261">
        <v>0</v>
      </c>
      <c r="S8261">
        <v>0</v>
      </c>
      <c r="T8261" t="s">
        <v>10481</v>
      </c>
      <c r="U8261" s="92" t="str">
        <f t="shared" si="129"/>
        <v>GB0881211109</v>
      </c>
    </row>
    <row r="8262" spans="1:21">
      <c r="A8262">
        <v>20110930</v>
      </c>
      <c r="B8262" t="s">
        <v>139</v>
      </c>
      <c r="C8262">
        <v>1211110</v>
      </c>
      <c r="D8262" t="s">
        <v>181</v>
      </c>
      <c r="E8262" t="s">
        <v>55</v>
      </c>
      <c r="F8262" t="s">
        <v>50</v>
      </c>
      <c r="G8262">
        <v>0</v>
      </c>
      <c r="H8262">
        <v>0</v>
      </c>
      <c r="I8262">
        <v>0</v>
      </c>
      <c r="J8262">
        <v>0</v>
      </c>
      <c r="K8262">
        <v>0</v>
      </c>
      <c r="L8262">
        <v>0</v>
      </c>
      <c r="M8262">
        <v>0</v>
      </c>
      <c r="N8262">
        <v>0</v>
      </c>
      <c r="O8262">
        <v>0</v>
      </c>
      <c r="P8262">
        <v>0</v>
      </c>
      <c r="Q8262">
        <v>0</v>
      </c>
      <c r="R8262">
        <v>0</v>
      </c>
      <c r="S8262">
        <v>0</v>
      </c>
      <c r="T8262" t="s">
        <v>10482</v>
      </c>
      <c r="U8262" s="92" t="str">
        <f t="shared" si="129"/>
        <v>GB0881211110</v>
      </c>
    </row>
    <row r="8263" spans="1:21">
      <c r="A8263">
        <v>20110930</v>
      </c>
      <c r="B8263" t="s">
        <v>139</v>
      </c>
      <c r="C8263">
        <v>1211111</v>
      </c>
      <c r="D8263" t="s">
        <v>181</v>
      </c>
      <c r="E8263" t="s">
        <v>54</v>
      </c>
      <c r="F8263" t="s">
        <v>50</v>
      </c>
      <c r="G8263">
        <v>0</v>
      </c>
      <c r="H8263">
        <v>0</v>
      </c>
      <c r="I8263">
        <v>0</v>
      </c>
      <c r="J8263">
        <v>0</v>
      </c>
      <c r="K8263">
        <v>0</v>
      </c>
      <c r="L8263">
        <v>0</v>
      </c>
      <c r="M8263">
        <v>0</v>
      </c>
      <c r="N8263">
        <v>0</v>
      </c>
      <c r="O8263">
        <v>0</v>
      </c>
      <c r="P8263">
        <v>0</v>
      </c>
      <c r="Q8263">
        <v>0</v>
      </c>
      <c r="R8263">
        <v>0</v>
      </c>
      <c r="S8263">
        <v>0</v>
      </c>
      <c r="T8263" t="s">
        <v>10483</v>
      </c>
      <c r="U8263" s="92" t="str">
        <f t="shared" si="129"/>
        <v>GB0881211111</v>
      </c>
    </row>
    <row r="8264" spans="1:21">
      <c r="A8264">
        <v>20110930</v>
      </c>
      <c r="B8264" t="s">
        <v>139</v>
      </c>
      <c r="C8264">
        <v>1211112</v>
      </c>
      <c r="D8264" t="s">
        <v>181</v>
      </c>
      <c r="E8264" t="s">
        <v>53</v>
      </c>
      <c r="F8264" t="s">
        <v>50</v>
      </c>
      <c r="G8264">
        <v>0</v>
      </c>
      <c r="H8264">
        <v>0</v>
      </c>
      <c r="I8264">
        <v>0</v>
      </c>
      <c r="J8264">
        <v>0</v>
      </c>
      <c r="K8264">
        <v>0</v>
      </c>
      <c r="L8264">
        <v>0</v>
      </c>
      <c r="M8264">
        <v>0</v>
      </c>
      <c r="N8264">
        <v>0</v>
      </c>
      <c r="O8264">
        <v>0</v>
      </c>
      <c r="P8264">
        <v>0</v>
      </c>
      <c r="Q8264">
        <v>0</v>
      </c>
      <c r="R8264">
        <v>0</v>
      </c>
      <c r="S8264">
        <v>0</v>
      </c>
      <c r="T8264" t="s">
        <v>10484</v>
      </c>
      <c r="U8264" s="92" t="str">
        <f t="shared" si="129"/>
        <v>GB0881211112</v>
      </c>
    </row>
    <row r="8265" spans="1:21">
      <c r="A8265">
        <v>20110930</v>
      </c>
      <c r="B8265" t="s">
        <v>139</v>
      </c>
      <c r="C8265">
        <v>1211113</v>
      </c>
      <c r="D8265" t="s">
        <v>181</v>
      </c>
      <c r="E8265" t="s">
        <v>68</v>
      </c>
      <c r="F8265" t="s">
        <v>50</v>
      </c>
      <c r="G8265">
        <v>0</v>
      </c>
      <c r="H8265">
        <v>0</v>
      </c>
      <c r="I8265">
        <v>0</v>
      </c>
      <c r="J8265">
        <v>0</v>
      </c>
      <c r="K8265">
        <v>0</v>
      </c>
      <c r="L8265">
        <v>0</v>
      </c>
      <c r="M8265">
        <v>0</v>
      </c>
      <c r="N8265">
        <v>0.1800458986</v>
      </c>
      <c r="O8265">
        <v>0</v>
      </c>
      <c r="P8265">
        <v>0</v>
      </c>
      <c r="Q8265">
        <v>0</v>
      </c>
      <c r="R8265">
        <v>0</v>
      </c>
      <c r="S8265">
        <v>0</v>
      </c>
      <c r="T8265" t="s">
        <v>10485</v>
      </c>
      <c r="U8265" s="92" t="str">
        <f t="shared" si="129"/>
        <v>GB0881211113</v>
      </c>
    </row>
    <row r="8266" spans="1:21">
      <c r="A8266">
        <v>20110930</v>
      </c>
      <c r="B8266" t="s">
        <v>139</v>
      </c>
      <c r="C8266">
        <v>1211114</v>
      </c>
      <c r="D8266" t="s">
        <v>181</v>
      </c>
      <c r="E8266" t="s">
        <v>59</v>
      </c>
      <c r="F8266" t="s">
        <v>34</v>
      </c>
      <c r="G8266">
        <v>0.30709883669999999</v>
      </c>
      <c r="H8266">
        <v>6.9966214700000001E-2</v>
      </c>
      <c r="I8266">
        <v>0.30709877610000003</v>
      </c>
      <c r="J8266">
        <v>0</v>
      </c>
      <c r="K8266">
        <v>0</v>
      </c>
      <c r="L8266">
        <v>0.2371325614</v>
      </c>
      <c r="M8266">
        <v>0</v>
      </c>
      <c r="N8266">
        <v>0.48241543749999999</v>
      </c>
      <c r="O8266">
        <v>0</v>
      </c>
      <c r="P8266">
        <v>0</v>
      </c>
      <c r="Q8266">
        <v>0</v>
      </c>
      <c r="R8266">
        <v>0</v>
      </c>
      <c r="S8266">
        <v>0</v>
      </c>
      <c r="T8266" t="s">
        <v>10486</v>
      </c>
      <c r="U8266" s="92" t="str">
        <f t="shared" si="129"/>
        <v>GB0881211114</v>
      </c>
    </row>
    <row r="8267" spans="1:21">
      <c r="A8267">
        <v>20110930</v>
      </c>
      <c r="B8267" t="s">
        <v>139</v>
      </c>
      <c r="C8267">
        <v>1211115</v>
      </c>
      <c r="D8267" t="s">
        <v>181</v>
      </c>
      <c r="E8267" t="s">
        <v>58</v>
      </c>
      <c r="F8267" t="s">
        <v>34</v>
      </c>
      <c r="G8267">
        <v>0.71434885309999996</v>
      </c>
      <c r="H8267">
        <v>8.0852316399999999E-2</v>
      </c>
      <c r="I8267">
        <v>0.71434877240000005</v>
      </c>
      <c r="J8267">
        <v>0</v>
      </c>
      <c r="K8267">
        <v>0</v>
      </c>
      <c r="L8267">
        <v>0.63349645600000004</v>
      </c>
      <c r="M8267">
        <v>36.135651774000003</v>
      </c>
      <c r="N8267">
        <v>0.6157265864</v>
      </c>
      <c r="O8267">
        <v>0</v>
      </c>
      <c r="P8267">
        <v>0</v>
      </c>
      <c r="Q8267">
        <v>0</v>
      </c>
      <c r="R8267">
        <v>0</v>
      </c>
      <c r="S8267">
        <v>0</v>
      </c>
      <c r="T8267" t="s">
        <v>10487</v>
      </c>
      <c r="U8267" s="92" t="str">
        <f t="shared" si="129"/>
        <v>GB0881211115</v>
      </c>
    </row>
    <row r="8268" spans="1:21">
      <c r="A8268">
        <v>20110930</v>
      </c>
      <c r="B8268" t="s">
        <v>139</v>
      </c>
      <c r="C8268">
        <v>1211116</v>
      </c>
      <c r="D8268" t="s">
        <v>181</v>
      </c>
      <c r="E8268" t="s">
        <v>57</v>
      </c>
      <c r="F8268" t="s">
        <v>34</v>
      </c>
      <c r="G8268">
        <v>0.62444707479999995</v>
      </c>
      <c r="H8268">
        <v>1.9570587899999999E-2</v>
      </c>
      <c r="I8268">
        <v>-4.2467451929999998</v>
      </c>
      <c r="J8268">
        <v>0</v>
      </c>
      <c r="K8268">
        <v>0</v>
      </c>
      <c r="L8268">
        <v>-4.2663157800000002</v>
      </c>
      <c r="M8268">
        <v>0</v>
      </c>
      <c r="N8268">
        <v>0.1130360827</v>
      </c>
      <c r="O8268">
        <v>0</v>
      </c>
      <c r="P8268">
        <v>0</v>
      </c>
      <c r="Q8268">
        <v>0</v>
      </c>
      <c r="R8268">
        <v>0</v>
      </c>
      <c r="S8268">
        <v>0</v>
      </c>
      <c r="T8268" t="s">
        <v>10488</v>
      </c>
      <c r="U8268" s="92" t="str">
        <f t="shared" si="129"/>
        <v>GB0881211116</v>
      </c>
    </row>
    <row r="8269" spans="1:21">
      <c r="A8269">
        <v>20110930</v>
      </c>
      <c r="B8269" t="s">
        <v>139</v>
      </c>
      <c r="C8269">
        <v>1211117</v>
      </c>
      <c r="D8269" t="s">
        <v>181</v>
      </c>
      <c r="E8269" t="s">
        <v>56</v>
      </c>
      <c r="F8269" t="s">
        <v>34</v>
      </c>
      <c r="G8269">
        <v>6.9868208962000002</v>
      </c>
      <c r="H8269">
        <v>4.5211887498000003</v>
      </c>
      <c r="I8269">
        <v>6.5803179826999996</v>
      </c>
      <c r="J8269">
        <v>0</v>
      </c>
      <c r="K8269">
        <v>0</v>
      </c>
      <c r="L8269">
        <v>2.0591292329000002</v>
      </c>
      <c r="M8269">
        <v>0.26136661859999999</v>
      </c>
      <c r="N8269">
        <v>5.4297449549000003</v>
      </c>
      <c r="O8269">
        <v>0</v>
      </c>
      <c r="P8269">
        <v>0</v>
      </c>
      <c r="Q8269">
        <v>0</v>
      </c>
      <c r="R8269">
        <v>0</v>
      </c>
      <c r="S8269">
        <v>0</v>
      </c>
      <c r="T8269" t="s">
        <v>10489</v>
      </c>
      <c r="U8269" s="92" t="str">
        <f t="shared" si="129"/>
        <v>GB0881211117</v>
      </c>
    </row>
    <row r="8270" spans="1:21">
      <c r="A8270">
        <v>20110930</v>
      </c>
      <c r="B8270" t="s">
        <v>139</v>
      </c>
      <c r="C8270">
        <v>1211118</v>
      </c>
      <c r="D8270" t="s">
        <v>181</v>
      </c>
      <c r="E8270" t="s">
        <v>55</v>
      </c>
      <c r="F8270" t="s">
        <v>34</v>
      </c>
      <c r="G8270">
        <v>24.646002233000001</v>
      </c>
      <c r="H8270">
        <v>18.496070005</v>
      </c>
      <c r="I8270">
        <v>22.969096946000001</v>
      </c>
      <c r="J8270">
        <v>0</v>
      </c>
      <c r="K8270">
        <v>0</v>
      </c>
      <c r="L8270">
        <v>4.4730269410999997</v>
      </c>
      <c r="M8270">
        <v>2.3386280499999999E-2</v>
      </c>
      <c r="N8270">
        <v>-43.813872259999997</v>
      </c>
      <c r="O8270">
        <v>0</v>
      </c>
      <c r="P8270">
        <v>0</v>
      </c>
      <c r="Q8270">
        <v>0</v>
      </c>
      <c r="R8270">
        <v>0</v>
      </c>
      <c r="S8270">
        <v>0</v>
      </c>
      <c r="T8270" t="s">
        <v>10490</v>
      </c>
      <c r="U8270" s="92" t="str">
        <f t="shared" si="129"/>
        <v>GB0881211118</v>
      </c>
    </row>
    <row r="8271" spans="1:21">
      <c r="A8271">
        <v>20110930</v>
      </c>
      <c r="B8271" t="s">
        <v>139</v>
      </c>
      <c r="C8271">
        <v>1211119</v>
      </c>
      <c r="D8271" t="s">
        <v>181</v>
      </c>
      <c r="E8271" t="s">
        <v>54</v>
      </c>
      <c r="F8271" t="s">
        <v>34</v>
      </c>
      <c r="G8271">
        <v>184.71577948999999</v>
      </c>
      <c r="H8271">
        <v>28.443431512</v>
      </c>
      <c r="I8271">
        <v>157.30612694999999</v>
      </c>
      <c r="J8271">
        <v>132.49985577000001</v>
      </c>
      <c r="K8271">
        <v>0</v>
      </c>
      <c r="L8271">
        <v>-3.6371603239999999</v>
      </c>
      <c r="M8271">
        <v>0</v>
      </c>
      <c r="N8271">
        <v>23.745334142000001</v>
      </c>
      <c r="O8271">
        <v>0</v>
      </c>
      <c r="P8271">
        <v>0</v>
      </c>
      <c r="Q8271">
        <v>45.988576703</v>
      </c>
      <c r="R8271">
        <v>-24.231235219999999</v>
      </c>
      <c r="S8271">
        <v>-21.92349853</v>
      </c>
      <c r="T8271" t="s">
        <v>10491</v>
      </c>
      <c r="U8271" s="92" t="str">
        <f t="shared" si="129"/>
        <v>GB0881211119</v>
      </c>
    </row>
    <row r="8272" spans="1:21">
      <c r="A8272">
        <v>20110930</v>
      </c>
      <c r="B8272" t="s">
        <v>139</v>
      </c>
      <c r="C8272">
        <v>1211120</v>
      </c>
      <c r="D8272" t="s">
        <v>181</v>
      </c>
      <c r="E8272" t="s">
        <v>53</v>
      </c>
      <c r="F8272" t="s">
        <v>34</v>
      </c>
      <c r="G8272">
        <v>11.234653429</v>
      </c>
      <c r="H8272">
        <v>10.559474528000001</v>
      </c>
      <c r="I8272">
        <v>11.234399562</v>
      </c>
      <c r="J8272">
        <v>0</v>
      </c>
      <c r="K8272">
        <v>0</v>
      </c>
      <c r="L8272">
        <v>0.67492503319999997</v>
      </c>
      <c r="M8272">
        <v>0</v>
      </c>
      <c r="N8272">
        <v>0</v>
      </c>
      <c r="O8272">
        <v>0</v>
      </c>
      <c r="P8272">
        <v>0</v>
      </c>
      <c r="Q8272">
        <v>0</v>
      </c>
      <c r="R8272">
        <v>0</v>
      </c>
      <c r="S8272">
        <v>0</v>
      </c>
      <c r="T8272" t="s">
        <v>10492</v>
      </c>
      <c r="U8272" s="92" t="str">
        <f t="shared" si="129"/>
        <v>GB0881211120</v>
      </c>
    </row>
    <row r="8273" spans="1:21">
      <c r="A8273">
        <v>20110930</v>
      </c>
      <c r="B8273" t="s">
        <v>139</v>
      </c>
      <c r="C8273">
        <v>1211121</v>
      </c>
      <c r="D8273" t="s">
        <v>181</v>
      </c>
      <c r="E8273" t="s">
        <v>68</v>
      </c>
      <c r="F8273" t="s">
        <v>34</v>
      </c>
      <c r="G8273">
        <v>229.22915080999999</v>
      </c>
      <c r="H8273">
        <v>62.190553913999999</v>
      </c>
      <c r="I8273">
        <v>194.86464380000001</v>
      </c>
      <c r="J8273">
        <v>132.49985577000001</v>
      </c>
      <c r="K8273">
        <v>0</v>
      </c>
      <c r="L8273">
        <v>0.17423411990000001</v>
      </c>
      <c r="M8273">
        <v>36.420404673</v>
      </c>
      <c r="N8273">
        <v>-13.427615060000001</v>
      </c>
      <c r="O8273">
        <v>0</v>
      </c>
      <c r="P8273">
        <v>0</v>
      </c>
      <c r="Q8273">
        <v>45.988576703</v>
      </c>
      <c r="R8273">
        <v>-24.231235219999999</v>
      </c>
      <c r="S8273">
        <v>-21.92349853</v>
      </c>
      <c r="T8273" t="s">
        <v>10493</v>
      </c>
      <c r="U8273" s="92" t="str">
        <f t="shared" si="129"/>
        <v>GB0881211121</v>
      </c>
    </row>
    <row r="8274" spans="1:21">
      <c r="A8274">
        <v>20110930</v>
      </c>
      <c r="B8274" t="s">
        <v>139</v>
      </c>
      <c r="C8274">
        <v>1211122</v>
      </c>
      <c r="D8274" t="s">
        <v>181</v>
      </c>
      <c r="E8274" t="s">
        <v>59</v>
      </c>
      <c r="F8274" t="s">
        <v>35</v>
      </c>
      <c r="G8274">
        <v>115.02372017</v>
      </c>
      <c r="H8274">
        <v>0</v>
      </c>
      <c r="I8274">
        <v>115.02371995999999</v>
      </c>
      <c r="J8274">
        <v>0</v>
      </c>
      <c r="K8274">
        <v>0</v>
      </c>
      <c r="L8274">
        <v>115.02371995999999</v>
      </c>
      <c r="M8274">
        <v>0</v>
      </c>
      <c r="N8274">
        <v>-0.21107251599999999</v>
      </c>
      <c r="O8274">
        <v>0</v>
      </c>
      <c r="P8274">
        <v>0</v>
      </c>
      <c r="Q8274">
        <v>0</v>
      </c>
      <c r="R8274">
        <v>0</v>
      </c>
      <c r="S8274">
        <v>0</v>
      </c>
      <c r="T8274" t="s">
        <v>10494</v>
      </c>
      <c r="U8274" s="92" t="str">
        <f t="shared" si="129"/>
        <v>GB0881211122</v>
      </c>
    </row>
    <row r="8275" spans="1:21">
      <c r="A8275">
        <v>20110930</v>
      </c>
      <c r="B8275" t="s">
        <v>139</v>
      </c>
      <c r="C8275">
        <v>1211123</v>
      </c>
      <c r="D8275" t="s">
        <v>181</v>
      </c>
      <c r="E8275" t="s">
        <v>58</v>
      </c>
      <c r="F8275" t="s">
        <v>35</v>
      </c>
      <c r="G8275">
        <v>2844.3373575000001</v>
      </c>
      <c r="H8275">
        <v>0</v>
      </c>
      <c r="I8275">
        <v>1288.2682176000001</v>
      </c>
      <c r="J8275">
        <v>0</v>
      </c>
      <c r="K8275">
        <v>0</v>
      </c>
      <c r="L8275">
        <v>1288.2682176000001</v>
      </c>
      <c r="M8275">
        <v>0</v>
      </c>
      <c r="N8275">
        <v>2.1352828185999999</v>
      </c>
      <c r="O8275">
        <v>0</v>
      </c>
      <c r="P8275">
        <v>0</v>
      </c>
      <c r="Q8275">
        <v>0</v>
      </c>
      <c r="R8275">
        <v>0</v>
      </c>
      <c r="S8275">
        <v>0</v>
      </c>
      <c r="T8275" t="s">
        <v>10495</v>
      </c>
      <c r="U8275" s="92" t="str">
        <f t="shared" si="129"/>
        <v>GB0881211123</v>
      </c>
    </row>
    <row r="8276" spans="1:21">
      <c r="A8276">
        <v>20110930</v>
      </c>
      <c r="B8276" t="s">
        <v>139</v>
      </c>
      <c r="C8276">
        <v>1211124</v>
      </c>
      <c r="D8276" t="s">
        <v>181</v>
      </c>
      <c r="E8276" t="s">
        <v>57</v>
      </c>
      <c r="F8276" t="s">
        <v>35</v>
      </c>
      <c r="G8276">
        <v>214.96196361</v>
      </c>
      <c r="H8276">
        <v>0</v>
      </c>
      <c r="I8276">
        <v>-603.97063749999995</v>
      </c>
      <c r="J8276">
        <v>0</v>
      </c>
      <c r="K8276">
        <v>0</v>
      </c>
      <c r="L8276">
        <v>-603.97063749999995</v>
      </c>
      <c r="M8276">
        <v>6.0603231638999997</v>
      </c>
      <c r="N8276">
        <v>-0.52286176900000003</v>
      </c>
      <c r="O8276">
        <v>0</v>
      </c>
      <c r="P8276">
        <v>0</v>
      </c>
      <c r="Q8276">
        <v>0</v>
      </c>
      <c r="R8276">
        <v>0</v>
      </c>
      <c r="S8276">
        <v>0</v>
      </c>
      <c r="T8276" t="s">
        <v>10496</v>
      </c>
      <c r="U8276" s="92" t="str">
        <f t="shared" si="129"/>
        <v>GB0881211124</v>
      </c>
    </row>
    <row r="8277" spans="1:21">
      <c r="A8277">
        <v>20110930</v>
      </c>
      <c r="B8277" t="s">
        <v>139</v>
      </c>
      <c r="C8277">
        <v>1211125</v>
      </c>
      <c r="D8277" t="s">
        <v>181</v>
      </c>
      <c r="E8277" t="s">
        <v>56</v>
      </c>
      <c r="F8277" t="s">
        <v>35</v>
      </c>
      <c r="G8277">
        <v>471.36354074000002</v>
      </c>
      <c r="H8277">
        <v>0</v>
      </c>
      <c r="I8277">
        <v>-1574.13024</v>
      </c>
      <c r="J8277">
        <v>0</v>
      </c>
      <c r="K8277">
        <v>0</v>
      </c>
      <c r="L8277">
        <v>-1574.13024</v>
      </c>
      <c r="M8277">
        <v>0</v>
      </c>
      <c r="N8277">
        <v>-41.848106049999998</v>
      </c>
      <c r="O8277">
        <v>0</v>
      </c>
      <c r="P8277">
        <v>0</v>
      </c>
      <c r="Q8277">
        <v>0</v>
      </c>
      <c r="R8277">
        <v>0</v>
      </c>
      <c r="S8277">
        <v>0</v>
      </c>
      <c r="T8277" t="s">
        <v>10497</v>
      </c>
      <c r="U8277" s="92" t="str">
        <f t="shared" si="129"/>
        <v>GB0881211125</v>
      </c>
    </row>
    <row r="8278" spans="1:21">
      <c r="A8278">
        <v>20110930</v>
      </c>
      <c r="B8278" t="s">
        <v>139</v>
      </c>
      <c r="C8278">
        <v>1211126</v>
      </c>
      <c r="D8278" t="s">
        <v>181</v>
      </c>
      <c r="E8278" t="s">
        <v>55</v>
      </c>
      <c r="F8278" t="s">
        <v>35</v>
      </c>
      <c r="G8278">
        <v>1025.932603</v>
      </c>
      <c r="H8278">
        <v>0</v>
      </c>
      <c r="I8278">
        <v>366.11971177999999</v>
      </c>
      <c r="J8278">
        <v>47.692668887000004</v>
      </c>
      <c r="K8278">
        <v>0</v>
      </c>
      <c r="L8278">
        <v>318.42704289</v>
      </c>
      <c r="M8278">
        <v>117.67649901</v>
      </c>
      <c r="N8278">
        <v>-63.750279849999998</v>
      </c>
      <c r="O8278">
        <v>0</v>
      </c>
      <c r="P8278">
        <v>0</v>
      </c>
      <c r="Q8278">
        <v>10.698410202</v>
      </c>
      <c r="R8278">
        <v>0</v>
      </c>
      <c r="S8278">
        <v>0</v>
      </c>
      <c r="T8278" t="s">
        <v>10498</v>
      </c>
      <c r="U8278" s="92" t="str">
        <f t="shared" si="129"/>
        <v>GB0881211126</v>
      </c>
    </row>
    <row r="8279" spans="1:21">
      <c r="A8279">
        <v>20110930</v>
      </c>
      <c r="B8279" t="s">
        <v>139</v>
      </c>
      <c r="C8279">
        <v>1211127</v>
      </c>
      <c r="D8279" t="s">
        <v>181</v>
      </c>
      <c r="E8279" t="s">
        <v>54</v>
      </c>
      <c r="F8279" t="s">
        <v>35</v>
      </c>
      <c r="G8279">
        <v>1728.2707201000001</v>
      </c>
      <c r="H8279">
        <v>0</v>
      </c>
      <c r="I8279">
        <v>607.5698635</v>
      </c>
      <c r="J8279">
        <v>839.58964810999998</v>
      </c>
      <c r="K8279">
        <v>0</v>
      </c>
      <c r="L8279">
        <v>-232.01978460000001</v>
      </c>
      <c r="M8279">
        <v>0</v>
      </c>
      <c r="N8279">
        <v>148.80504915</v>
      </c>
      <c r="O8279">
        <v>0</v>
      </c>
      <c r="P8279">
        <v>0</v>
      </c>
      <c r="Q8279">
        <v>188.33658645</v>
      </c>
      <c r="R8279">
        <v>-32.30831362</v>
      </c>
      <c r="S8279">
        <v>-129.23325449999999</v>
      </c>
      <c r="T8279" t="s">
        <v>10499</v>
      </c>
      <c r="U8279" s="92" t="str">
        <f t="shared" si="129"/>
        <v>GB0881211127</v>
      </c>
    </row>
    <row r="8280" spans="1:21">
      <c r="A8280">
        <v>20110930</v>
      </c>
      <c r="B8280" t="s">
        <v>139</v>
      </c>
      <c r="C8280">
        <v>1211128</v>
      </c>
      <c r="D8280" t="s">
        <v>181</v>
      </c>
      <c r="E8280" t="s">
        <v>53</v>
      </c>
      <c r="F8280" t="s">
        <v>35</v>
      </c>
      <c r="G8280">
        <v>439.92778372999999</v>
      </c>
      <c r="H8280">
        <v>0</v>
      </c>
      <c r="I8280">
        <v>139.84434055</v>
      </c>
      <c r="J8280">
        <v>95.430427479000002</v>
      </c>
      <c r="K8280">
        <v>0</v>
      </c>
      <c r="L8280">
        <v>44.413913072</v>
      </c>
      <c r="M8280">
        <v>0</v>
      </c>
      <c r="N8280">
        <v>1.6209366983</v>
      </c>
      <c r="O8280">
        <v>0</v>
      </c>
      <c r="P8280">
        <v>0</v>
      </c>
      <c r="Q8280">
        <v>21.406934919000001</v>
      </c>
      <c r="R8280">
        <v>-17.308025149999999</v>
      </c>
      <c r="S8280">
        <v>-41.539260370000001</v>
      </c>
      <c r="T8280" t="s">
        <v>10500</v>
      </c>
      <c r="U8280" s="92" t="str">
        <f t="shared" si="129"/>
        <v>GB0881211128</v>
      </c>
    </row>
    <row r="8281" spans="1:21">
      <c r="A8281">
        <v>20110930</v>
      </c>
      <c r="B8281" t="s">
        <v>139</v>
      </c>
      <c r="C8281">
        <v>1211129</v>
      </c>
      <c r="D8281" t="s">
        <v>181</v>
      </c>
      <c r="E8281" t="s">
        <v>68</v>
      </c>
      <c r="F8281" t="s">
        <v>35</v>
      </c>
      <c r="G8281">
        <v>6839.8176887999998</v>
      </c>
      <c r="H8281">
        <v>0</v>
      </c>
      <c r="I8281">
        <v>338.72497548000001</v>
      </c>
      <c r="J8281">
        <v>982.71274447999997</v>
      </c>
      <c r="K8281">
        <v>0</v>
      </c>
      <c r="L8281">
        <v>-643.98776899999996</v>
      </c>
      <c r="M8281">
        <v>123.73682218</v>
      </c>
      <c r="N8281">
        <v>46.228948481000003</v>
      </c>
      <c r="O8281">
        <v>0</v>
      </c>
      <c r="P8281">
        <v>0</v>
      </c>
      <c r="Q8281">
        <v>220.44193157999999</v>
      </c>
      <c r="R8281">
        <v>-49.61633878</v>
      </c>
      <c r="S8281">
        <v>-170.7725149</v>
      </c>
      <c r="T8281" t="s">
        <v>10501</v>
      </c>
      <c r="U8281" s="92" t="str">
        <f t="shared" si="129"/>
        <v>GB0881211129</v>
      </c>
    </row>
    <row r="8282" spans="1:21">
      <c r="A8282">
        <v>20110930</v>
      </c>
      <c r="B8282" t="s">
        <v>139</v>
      </c>
      <c r="C8282">
        <v>1211130</v>
      </c>
      <c r="D8282" t="s">
        <v>181</v>
      </c>
      <c r="E8282" t="s">
        <v>59</v>
      </c>
      <c r="F8282" t="s">
        <v>36</v>
      </c>
      <c r="G8282">
        <v>0</v>
      </c>
      <c r="H8282">
        <v>0</v>
      </c>
      <c r="I8282">
        <v>0</v>
      </c>
      <c r="J8282">
        <v>0</v>
      </c>
      <c r="K8282">
        <v>0</v>
      </c>
      <c r="L8282">
        <v>0</v>
      </c>
      <c r="M8282">
        <v>0</v>
      </c>
      <c r="N8282">
        <v>0</v>
      </c>
      <c r="O8282">
        <v>0</v>
      </c>
      <c r="P8282">
        <v>0</v>
      </c>
      <c r="Q8282">
        <v>0</v>
      </c>
      <c r="R8282">
        <v>0</v>
      </c>
      <c r="S8282">
        <v>0</v>
      </c>
      <c r="T8282" t="s">
        <v>10502</v>
      </c>
      <c r="U8282" s="92" t="str">
        <f t="shared" si="129"/>
        <v>GB0881211130</v>
      </c>
    </row>
    <row r="8283" spans="1:21">
      <c r="A8283">
        <v>20110930</v>
      </c>
      <c r="B8283" t="s">
        <v>139</v>
      </c>
      <c r="C8283">
        <v>1211131</v>
      </c>
      <c r="D8283" t="s">
        <v>181</v>
      </c>
      <c r="E8283" t="s">
        <v>58</v>
      </c>
      <c r="F8283" t="s">
        <v>36</v>
      </c>
      <c r="G8283">
        <v>0</v>
      </c>
      <c r="H8283">
        <v>0</v>
      </c>
      <c r="I8283">
        <v>0</v>
      </c>
      <c r="J8283">
        <v>0</v>
      </c>
      <c r="K8283">
        <v>0</v>
      </c>
      <c r="L8283">
        <v>0</v>
      </c>
      <c r="M8283">
        <v>0</v>
      </c>
      <c r="N8283">
        <v>1.9884211103</v>
      </c>
      <c r="O8283">
        <v>0</v>
      </c>
      <c r="P8283">
        <v>0</v>
      </c>
      <c r="Q8283">
        <v>0</v>
      </c>
      <c r="R8283">
        <v>0</v>
      </c>
      <c r="S8283">
        <v>0</v>
      </c>
      <c r="T8283" t="s">
        <v>10503</v>
      </c>
      <c r="U8283" s="92" t="str">
        <f t="shared" si="129"/>
        <v>GB0881211131</v>
      </c>
    </row>
    <row r="8284" spans="1:21">
      <c r="A8284">
        <v>20110930</v>
      </c>
      <c r="B8284" t="s">
        <v>139</v>
      </c>
      <c r="C8284">
        <v>1211132</v>
      </c>
      <c r="D8284" t="s">
        <v>181</v>
      </c>
      <c r="E8284" t="s">
        <v>57</v>
      </c>
      <c r="F8284" t="s">
        <v>36</v>
      </c>
      <c r="G8284">
        <v>0</v>
      </c>
      <c r="H8284">
        <v>0</v>
      </c>
      <c r="I8284">
        <v>0</v>
      </c>
      <c r="J8284">
        <v>0</v>
      </c>
      <c r="K8284">
        <v>0</v>
      </c>
      <c r="L8284">
        <v>0</v>
      </c>
      <c r="M8284">
        <v>0</v>
      </c>
      <c r="N8284">
        <v>-0.27490780999999997</v>
      </c>
      <c r="O8284">
        <v>0</v>
      </c>
      <c r="P8284">
        <v>0</v>
      </c>
      <c r="Q8284">
        <v>0</v>
      </c>
      <c r="R8284">
        <v>0</v>
      </c>
      <c r="S8284">
        <v>0</v>
      </c>
      <c r="T8284" t="s">
        <v>10504</v>
      </c>
      <c r="U8284" s="92" t="str">
        <f t="shared" si="129"/>
        <v>GB0881211132</v>
      </c>
    </row>
    <row r="8285" spans="1:21">
      <c r="A8285">
        <v>20110930</v>
      </c>
      <c r="B8285" t="s">
        <v>139</v>
      </c>
      <c r="C8285">
        <v>1211133</v>
      </c>
      <c r="D8285" t="s">
        <v>181</v>
      </c>
      <c r="E8285" t="s">
        <v>56</v>
      </c>
      <c r="F8285" t="s">
        <v>36</v>
      </c>
      <c r="G8285">
        <v>0</v>
      </c>
      <c r="H8285">
        <v>0</v>
      </c>
      <c r="I8285">
        <v>0</v>
      </c>
      <c r="J8285">
        <v>0</v>
      </c>
      <c r="K8285">
        <v>0</v>
      </c>
      <c r="L8285">
        <v>0</v>
      </c>
      <c r="M8285">
        <v>0</v>
      </c>
      <c r="N8285">
        <v>0.57042404140000003</v>
      </c>
      <c r="O8285">
        <v>0</v>
      </c>
      <c r="P8285">
        <v>0</v>
      </c>
      <c r="Q8285">
        <v>0</v>
      </c>
      <c r="R8285">
        <v>0</v>
      </c>
      <c r="S8285">
        <v>0</v>
      </c>
      <c r="T8285" t="s">
        <v>10505</v>
      </c>
      <c r="U8285" s="92" t="str">
        <f t="shared" si="129"/>
        <v>GB0881211133</v>
      </c>
    </row>
    <row r="8286" spans="1:21">
      <c r="A8286">
        <v>20110930</v>
      </c>
      <c r="B8286" t="s">
        <v>139</v>
      </c>
      <c r="C8286">
        <v>1211134</v>
      </c>
      <c r="D8286" t="s">
        <v>181</v>
      </c>
      <c r="E8286" t="s">
        <v>55</v>
      </c>
      <c r="F8286" t="s">
        <v>36</v>
      </c>
      <c r="G8286">
        <v>0</v>
      </c>
      <c r="H8286">
        <v>0</v>
      </c>
      <c r="I8286">
        <v>0</v>
      </c>
      <c r="J8286">
        <v>0</v>
      </c>
      <c r="K8286">
        <v>0</v>
      </c>
      <c r="L8286">
        <v>0</v>
      </c>
      <c r="M8286">
        <v>0</v>
      </c>
      <c r="N8286">
        <v>1.5686266746999999</v>
      </c>
      <c r="O8286">
        <v>0</v>
      </c>
      <c r="P8286">
        <v>0</v>
      </c>
      <c r="Q8286">
        <v>0</v>
      </c>
      <c r="R8286">
        <v>0</v>
      </c>
      <c r="S8286">
        <v>0</v>
      </c>
      <c r="T8286" t="s">
        <v>10506</v>
      </c>
      <c r="U8286" s="92" t="str">
        <f t="shared" si="129"/>
        <v>GB0881211134</v>
      </c>
    </row>
    <row r="8287" spans="1:21">
      <c r="A8287">
        <v>20110930</v>
      </c>
      <c r="B8287" t="s">
        <v>139</v>
      </c>
      <c r="C8287">
        <v>1211135</v>
      </c>
      <c r="D8287" t="s">
        <v>181</v>
      </c>
      <c r="E8287" t="s">
        <v>54</v>
      </c>
      <c r="F8287" t="s">
        <v>36</v>
      </c>
      <c r="G8287">
        <v>0</v>
      </c>
      <c r="H8287">
        <v>0</v>
      </c>
      <c r="I8287">
        <v>0</v>
      </c>
      <c r="J8287">
        <v>0</v>
      </c>
      <c r="K8287">
        <v>0</v>
      </c>
      <c r="L8287">
        <v>0</v>
      </c>
      <c r="M8287">
        <v>0</v>
      </c>
      <c r="N8287">
        <v>-2.6934628699999998</v>
      </c>
      <c r="O8287">
        <v>0</v>
      </c>
      <c r="P8287">
        <v>0</v>
      </c>
      <c r="Q8287">
        <v>0</v>
      </c>
      <c r="R8287">
        <v>0</v>
      </c>
      <c r="S8287">
        <v>0</v>
      </c>
      <c r="T8287" t="s">
        <v>10507</v>
      </c>
      <c r="U8287" s="92" t="str">
        <f t="shared" si="129"/>
        <v>GB0881211135</v>
      </c>
    </row>
    <row r="8288" spans="1:21">
      <c r="A8288">
        <v>20110930</v>
      </c>
      <c r="B8288" t="s">
        <v>139</v>
      </c>
      <c r="C8288">
        <v>1211136</v>
      </c>
      <c r="D8288" t="s">
        <v>181</v>
      </c>
      <c r="E8288" t="s">
        <v>53</v>
      </c>
      <c r="F8288" t="s">
        <v>36</v>
      </c>
      <c r="G8288">
        <v>0</v>
      </c>
      <c r="H8288">
        <v>0</v>
      </c>
      <c r="I8288">
        <v>0</v>
      </c>
      <c r="J8288">
        <v>0</v>
      </c>
      <c r="K8288">
        <v>0</v>
      </c>
      <c r="L8288">
        <v>0</v>
      </c>
      <c r="M8288">
        <v>0</v>
      </c>
      <c r="N8288">
        <v>0</v>
      </c>
      <c r="O8288">
        <v>0</v>
      </c>
      <c r="P8288">
        <v>0</v>
      </c>
      <c r="Q8288">
        <v>0</v>
      </c>
      <c r="R8288">
        <v>0</v>
      </c>
      <c r="S8288">
        <v>0</v>
      </c>
      <c r="T8288" t="s">
        <v>10508</v>
      </c>
      <c r="U8288" s="92" t="str">
        <f t="shared" si="129"/>
        <v>GB0881211136</v>
      </c>
    </row>
    <row r="8289" spans="1:21">
      <c r="A8289">
        <v>20110930</v>
      </c>
      <c r="B8289" t="s">
        <v>139</v>
      </c>
      <c r="C8289">
        <v>1211137</v>
      </c>
      <c r="D8289" t="s">
        <v>181</v>
      </c>
      <c r="E8289" t="s">
        <v>68</v>
      </c>
      <c r="F8289" t="s">
        <v>36</v>
      </c>
      <c r="G8289">
        <v>0</v>
      </c>
      <c r="H8289">
        <v>0</v>
      </c>
      <c r="I8289">
        <v>0</v>
      </c>
      <c r="J8289">
        <v>0</v>
      </c>
      <c r="K8289">
        <v>0</v>
      </c>
      <c r="L8289">
        <v>0</v>
      </c>
      <c r="M8289">
        <v>0</v>
      </c>
      <c r="N8289">
        <v>1.1591011458</v>
      </c>
      <c r="O8289">
        <v>0</v>
      </c>
      <c r="P8289">
        <v>0</v>
      </c>
      <c r="Q8289">
        <v>0</v>
      </c>
      <c r="R8289">
        <v>0</v>
      </c>
      <c r="S8289">
        <v>0</v>
      </c>
      <c r="T8289" t="s">
        <v>10509</v>
      </c>
      <c r="U8289" s="92" t="str">
        <f t="shared" si="129"/>
        <v>GB0881211137</v>
      </c>
    </row>
    <row r="8290" spans="1:21">
      <c r="A8290">
        <v>20110930</v>
      </c>
      <c r="B8290" t="s">
        <v>139</v>
      </c>
      <c r="C8290">
        <v>1211138</v>
      </c>
      <c r="D8290" t="s">
        <v>181</v>
      </c>
      <c r="E8290" t="s">
        <v>59</v>
      </c>
      <c r="F8290" t="s">
        <v>51</v>
      </c>
      <c r="G8290">
        <v>0</v>
      </c>
      <c r="H8290">
        <v>0</v>
      </c>
      <c r="I8290">
        <v>0</v>
      </c>
      <c r="J8290">
        <v>0</v>
      </c>
      <c r="K8290">
        <v>0</v>
      </c>
      <c r="L8290">
        <v>0</v>
      </c>
      <c r="M8290">
        <v>0</v>
      </c>
      <c r="N8290">
        <v>0</v>
      </c>
      <c r="O8290">
        <v>0</v>
      </c>
      <c r="P8290">
        <v>0</v>
      </c>
      <c r="Q8290">
        <v>0</v>
      </c>
      <c r="R8290">
        <v>0</v>
      </c>
      <c r="S8290">
        <v>0</v>
      </c>
      <c r="T8290" t="s">
        <v>10510</v>
      </c>
      <c r="U8290" s="92" t="str">
        <f t="shared" si="129"/>
        <v>GB0881211138</v>
      </c>
    </row>
    <row r="8291" spans="1:21">
      <c r="A8291">
        <v>20110930</v>
      </c>
      <c r="B8291" t="s">
        <v>139</v>
      </c>
      <c r="C8291">
        <v>1211139</v>
      </c>
      <c r="D8291" t="s">
        <v>181</v>
      </c>
      <c r="E8291" t="s">
        <v>58</v>
      </c>
      <c r="F8291" t="s">
        <v>51</v>
      </c>
      <c r="G8291">
        <v>0</v>
      </c>
      <c r="H8291">
        <v>0</v>
      </c>
      <c r="I8291">
        <v>0</v>
      </c>
      <c r="J8291">
        <v>0</v>
      </c>
      <c r="K8291">
        <v>0</v>
      </c>
      <c r="L8291">
        <v>0</v>
      </c>
      <c r="M8291">
        <v>0</v>
      </c>
      <c r="N8291">
        <v>0</v>
      </c>
      <c r="O8291">
        <v>0</v>
      </c>
      <c r="P8291">
        <v>0</v>
      </c>
      <c r="Q8291">
        <v>0</v>
      </c>
      <c r="R8291">
        <v>0</v>
      </c>
      <c r="S8291">
        <v>0</v>
      </c>
      <c r="T8291" t="s">
        <v>10511</v>
      </c>
      <c r="U8291" s="92" t="str">
        <f t="shared" si="129"/>
        <v>GB0881211139</v>
      </c>
    </row>
    <row r="8292" spans="1:21">
      <c r="A8292">
        <v>20110930</v>
      </c>
      <c r="B8292" t="s">
        <v>139</v>
      </c>
      <c r="C8292">
        <v>1211140</v>
      </c>
      <c r="D8292" t="s">
        <v>181</v>
      </c>
      <c r="E8292" t="s">
        <v>57</v>
      </c>
      <c r="F8292" t="s">
        <v>51</v>
      </c>
      <c r="G8292">
        <v>0</v>
      </c>
      <c r="H8292">
        <v>0</v>
      </c>
      <c r="I8292">
        <v>0</v>
      </c>
      <c r="J8292">
        <v>0</v>
      </c>
      <c r="K8292">
        <v>0</v>
      </c>
      <c r="L8292">
        <v>0</v>
      </c>
      <c r="M8292">
        <v>0</v>
      </c>
      <c r="N8292">
        <v>0</v>
      </c>
      <c r="O8292">
        <v>0</v>
      </c>
      <c r="P8292">
        <v>0</v>
      </c>
      <c r="Q8292">
        <v>0</v>
      </c>
      <c r="R8292">
        <v>0</v>
      </c>
      <c r="S8292">
        <v>0</v>
      </c>
      <c r="T8292" t="s">
        <v>10512</v>
      </c>
      <c r="U8292" s="92" t="str">
        <f t="shared" si="129"/>
        <v>GB0881211140</v>
      </c>
    </row>
    <row r="8293" spans="1:21">
      <c r="A8293">
        <v>20110930</v>
      </c>
      <c r="B8293" t="s">
        <v>139</v>
      </c>
      <c r="C8293">
        <v>1211141</v>
      </c>
      <c r="D8293" t="s">
        <v>181</v>
      </c>
      <c r="E8293" t="s">
        <v>56</v>
      </c>
      <c r="F8293" t="s">
        <v>51</v>
      </c>
      <c r="G8293">
        <v>0</v>
      </c>
      <c r="H8293">
        <v>0</v>
      </c>
      <c r="I8293">
        <v>0</v>
      </c>
      <c r="J8293">
        <v>0</v>
      </c>
      <c r="K8293">
        <v>0</v>
      </c>
      <c r="L8293">
        <v>0</v>
      </c>
      <c r="M8293">
        <v>0</v>
      </c>
      <c r="N8293">
        <v>0</v>
      </c>
      <c r="O8293">
        <v>0</v>
      </c>
      <c r="P8293">
        <v>0</v>
      </c>
      <c r="Q8293">
        <v>0</v>
      </c>
      <c r="R8293">
        <v>0</v>
      </c>
      <c r="S8293">
        <v>0</v>
      </c>
      <c r="T8293" t="s">
        <v>10513</v>
      </c>
      <c r="U8293" s="92" t="str">
        <f t="shared" si="129"/>
        <v>GB0881211141</v>
      </c>
    </row>
    <row r="8294" spans="1:21">
      <c r="A8294">
        <v>20110930</v>
      </c>
      <c r="B8294" t="s">
        <v>139</v>
      </c>
      <c r="C8294">
        <v>1211142</v>
      </c>
      <c r="D8294" t="s">
        <v>181</v>
      </c>
      <c r="E8294" t="s">
        <v>55</v>
      </c>
      <c r="F8294" t="s">
        <v>51</v>
      </c>
      <c r="G8294">
        <v>0</v>
      </c>
      <c r="H8294">
        <v>0</v>
      </c>
      <c r="I8294">
        <v>0</v>
      </c>
      <c r="J8294">
        <v>0</v>
      </c>
      <c r="K8294">
        <v>0</v>
      </c>
      <c r="L8294">
        <v>0</v>
      </c>
      <c r="M8294">
        <v>0</v>
      </c>
      <c r="N8294">
        <v>0</v>
      </c>
      <c r="O8294">
        <v>0</v>
      </c>
      <c r="P8294">
        <v>0</v>
      </c>
      <c r="Q8294">
        <v>0</v>
      </c>
      <c r="R8294">
        <v>0</v>
      </c>
      <c r="S8294">
        <v>0</v>
      </c>
      <c r="T8294" t="s">
        <v>10514</v>
      </c>
      <c r="U8294" s="92" t="str">
        <f t="shared" si="129"/>
        <v>GB0881211142</v>
      </c>
    </row>
    <row r="8295" spans="1:21">
      <c r="A8295">
        <v>20110930</v>
      </c>
      <c r="B8295" t="s">
        <v>139</v>
      </c>
      <c r="C8295">
        <v>1211143</v>
      </c>
      <c r="D8295" t="s">
        <v>181</v>
      </c>
      <c r="E8295" t="s">
        <v>54</v>
      </c>
      <c r="F8295" t="s">
        <v>51</v>
      </c>
      <c r="G8295">
        <v>0</v>
      </c>
      <c r="H8295">
        <v>0</v>
      </c>
      <c r="I8295">
        <v>0</v>
      </c>
      <c r="J8295">
        <v>0</v>
      </c>
      <c r="K8295">
        <v>0</v>
      </c>
      <c r="L8295">
        <v>0</v>
      </c>
      <c r="M8295">
        <v>0</v>
      </c>
      <c r="N8295">
        <v>0</v>
      </c>
      <c r="O8295">
        <v>0</v>
      </c>
      <c r="P8295">
        <v>0</v>
      </c>
      <c r="Q8295">
        <v>0</v>
      </c>
      <c r="R8295">
        <v>0</v>
      </c>
      <c r="S8295">
        <v>0</v>
      </c>
      <c r="T8295" t="s">
        <v>10515</v>
      </c>
      <c r="U8295" s="92" t="str">
        <f t="shared" si="129"/>
        <v>GB0881211143</v>
      </c>
    </row>
    <row r="8296" spans="1:21">
      <c r="A8296">
        <v>20110930</v>
      </c>
      <c r="B8296" t="s">
        <v>139</v>
      </c>
      <c r="C8296">
        <v>1211144</v>
      </c>
      <c r="D8296" t="s">
        <v>181</v>
      </c>
      <c r="E8296" t="s">
        <v>53</v>
      </c>
      <c r="F8296" t="s">
        <v>51</v>
      </c>
      <c r="G8296">
        <v>0</v>
      </c>
      <c r="H8296">
        <v>0</v>
      </c>
      <c r="I8296">
        <v>0</v>
      </c>
      <c r="J8296">
        <v>0</v>
      </c>
      <c r="K8296">
        <v>0</v>
      </c>
      <c r="L8296">
        <v>0</v>
      </c>
      <c r="M8296">
        <v>0</v>
      </c>
      <c r="N8296">
        <v>0</v>
      </c>
      <c r="O8296">
        <v>0</v>
      </c>
      <c r="P8296">
        <v>0</v>
      </c>
      <c r="Q8296">
        <v>0</v>
      </c>
      <c r="R8296">
        <v>0</v>
      </c>
      <c r="S8296">
        <v>0</v>
      </c>
      <c r="T8296" t="s">
        <v>10516</v>
      </c>
      <c r="U8296" s="92" t="str">
        <f t="shared" si="129"/>
        <v>GB0881211144</v>
      </c>
    </row>
    <row r="8297" spans="1:21">
      <c r="A8297">
        <v>20110930</v>
      </c>
      <c r="B8297" t="s">
        <v>139</v>
      </c>
      <c r="C8297">
        <v>1211145</v>
      </c>
      <c r="D8297" t="s">
        <v>181</v>
      </c>
      <c r="E8297" t="s">
        <v>68</v>
      </c>
      <c r="F8297" t="s">
        <v>51</v>
      </c>
      <c r="G8297">
        <v>0</v>
      </c>
      <c r="H8297">
        <v>0</v>
      </c>
      <c r="I8297">
        <v>0</v>
      </c>
      <c r="J8297">
        <v>0</v>
      </c>
      <c r="K8297">
        <v>0</v>
      </c>
      <c r="L8297">
        <v>0</v>
      </c>
      <c r="M8297">
        <v>0</v>
      </c>
      <c r="N8297">
        <v>0</v>
      </c>
      <c r="O8297">
        <v>0</v>
      </c>
      <c r="P8297">
        <v>0</v>
      </c>
      <c r="Q8297">
        <v>0</v>
      </c>
      <c r="R8297">
        <v>0</v>
      </c>
      <c r="S8297">
        <v>0</v>
      </c>
      <c r="T8297" t="s">
        <v>10517</v>
      </c>
      <c r="U8297" s="92" t="str">
        <f t="shared" si="129"/>
        <v>GB0881211145</v>
      </c>
    </row>
    <row r="8298" spans="1:21">
      <c r="A8298">
        <v>20110930</v>
      </c>
      <c r="B8298" t="s">
        <v>139</v>
      </c>
      <c r="C8298">
        <v>1211146</v>
      </c>
      <c r="D8298" t="s">
        <v>181</v>
      </c>
      <c r="E8298" t="s">
        <v>59</v>
      </c>
      <c r="F8298" t="s">
        <v>37</v>
      </c>
      <c r="G8298">
        <v>0</v>
      </c>
      <c r="H8298">
        <v>0</v>
      </c>
      <c r="I8298">
        <v>0</v>
      </c>
      <c r="J8298">
        <v>0</v>
      </c>
      <c r="K8298">
        <v>0</v>
      </c>
      <c r="L8298">
        <v>0</v>
      </c>
      <c r="M8298">
        <v>0</v>
      </c>
      <c r="N8298">
        <v>0</v>
      </c>
      <c r="O8298">
        <v>0</v>
      </c>
      <c r="P8298">
        <v>0</v>
      </c>
      <c r="Q8298">
        <v>0</v>
      </c>
      <c r="R8298">
        <v>0</v>
      </c>
      <c r="S8298">
        <v>0</v>
      </c>
      <c r="T8298" t="s">
        <v>10518</v>
      </c>
      <c r="U8298" s="92" t="str">
        <f t="shared" si="129"/>
        <v>GB0881211146</v>
      </c>
    </row>
    <row r="8299" spans="1:21">
      <c r="A8299">
        <v>20110930</v>
      </c>
      <c r="B8299" t="s">
        <v>139</v>
      </c>
      <c r="C8299">
        <v>1211147</v>
      </c>
      <c r="D8299" t="s">
        <v>181</v>
      </c>
      <c r="E8299" t="s">
        <v>58</v>
      </c>
      <c r="F8299" t="s">
        <v>37</v>
      </c>
      <c r="G8299">
        <v>0</v>
      </c>
      <c r="H8299">
        <v>0</v>
      </c>
      <c r="I8299">
        <v>0</v>
      </c>
      <c r="J8299">
        <v>0</v>
      </c>
      <c r="K8299">
        <v>0</v>
      </c>
      <c r="L8299">
        <v>0</v>
      </c>
      <c r="M8299">
        <v>0</v>
      </c>
      <c r="N8299">
        <v>3.7676138400000003E-2</v>
      </c>
      <c r="O8299">
        <v>0</v>
      </c>
      <c r="P8299">
        <v>0</v>
      </c>
      <c r="Q8299">
        <v>0</v>
      </c>
      <c r="R8299">
        <v>0</v>
      </c>
      <c r="S8299">
        <v>0</v>
      </c>
      <c r="T8299" t="s">
        <v>10519</v>
      </c>
      <c r="U8299" s="92" t="str">
        <f t="shared" si="129"/>
        <v>GB0881211147</v>
      </c>
    </row>
    <row r="8300" spans="1:21">
      <c r="A8300">
        <v>20110930</v>
      </c>
      <c r="B8300" t="s">
        <v>139</v>
      </c>
      <c r="C8300">
        <v>1211148</v>
      </c>
      <c r="D8300" t="s">
        <v>181</v>
      </c>
      <c r="E8300" t="s">
        <v>57</v>
      </c>
      <c r="F8300" t="s">
        <v>37</v>
      </c>
      <c r="G8300">
        <v>0</v>
      </c>
      <c r="H8300">
        <v>0</v>
      </c>
      <c r="I8300">
        <v>0</v>
      </c>
      <c r="J8300">
        <v>0</v>
      </c>
      <c r="K8300">
        <v>0</v>
      </c>
      <c r="L8300">
        <v>0</v>
      </c>
      <c r="M8300">
        <v>0</v>
      </c>
      <c r="N8300">
        <v>-0.37379425700000002</v>
      </c>
      <c r="O8300">
        <v>0</v>
      </c>
      <c r="P8300">
        <v>0</v>
      </c>
      <c r="Q8300">
        <v>0</v>
      </c>
      <c r="R8300">
        <v>0</v>
      </c>
      <c r="S8300">
        <v>0</v>
      </c>
      <c r="T8300" t="s">
        <v>10520</v>
      </c>
      <c r="U8300" s="92" t="str">
        <f t="shared" si="129"/>
        <v>GB0881211148</v>
      </c>
    </row>
    <row r="8301" spans="1:21">
      <c r="A8301">
        <v>20110930</v>
      </c>
      <c r="B8301" t="s">
        <v>139</v>
      </c>
      <c r="C8301">
        <v>1211149</v>
      </c>
      <c r="D8301" t="s">
        <v>181</v>
      </c>
      <c r="E8301" t="s">
        <v>56</v>
      </c>
      <c r="F8301" t="s">
        <v>37</v>
      </c>
      <c r="G8301">
        <v>0</v>
      </c>
      <c r="H8301">
        <v>0</v>
      </c>
      <c r="I8301">
        <v>0</v>
      </c>
      <c r="J8301">
        <v>0</v>
      </c>
      <c r="K8301">
        <v>0</v>
      </c>
      <c r="L8301">
        <v>0</v>
      </c>
      <c r="M8301">
        <v>0</v>
      </c>
      <c r="N8301">
        <v>-0.49311586000000002</v>
      </c>
      <c r="O8301">
        <v>0</v>
      </c>
      <c r="P8301">
        <v>0</v>
      </c>
      <c r="Q8301">
        <v>0</v>
      </c>
      <c r="R8301">
        <v>0</v>
      </c>
      <c r="S8301">
        <v>0</v>
      </c>
      <c r="T8301" t="s">
        <v>10521</v>
      </c>
      <c r="U8301" s="92" t="str">
        <f t="shared" si="129"/>
        <v>GB0881211149</v>
      </c>
    </row>
    <row r="8302" spans="1:21">
      <c r="A8302">
        <v>20110930</v>
      </c>
      <c r="B8302" t="s">
        <v>139</v>
      </c>
      <c r="C8302">
        <v>1211150</v>
      </c>
      <c r="D8302" t="s">
        <v>181</v>
      </c>
      <c r="E8302" t="s">
        <v>55</v>
      </c>
      <c r="F8302" t="s">
        <v>37</v>
      </c>
      <c r="G8302">
        <v>0</v>
      </c>
      <c r="H8302">
        <v>0</v>
      </c>
      <c r="I8302">
        <v>0</v>
      </c>
      <c r="J8302">
        <v>0</v>
      </c>
      <c r="K8302">
        <v>0</v>
      </c>
      <c r="L8302">
        <v>0</v>
      </c>
      <c r="M8302">
        <v>0</v>
      </c>
      <c r="N8302">
        <v>-0.41122029100000002</v>
      </c>
      <c r="O8302">
        <v>0</v>
      </c>
      <c r="P8302">
        <v>0</v>
      </c>
      <c r="Q8302">
        <v>0</v>
      </c>
      <c r="R8302">
        <v>0</v>
      </c>
      <c r="S8302">
        <v>0</v>
      </c>
      <c r="T8302" t="s">
        <v>10522</v>
      </c>
      <c r="U8302" s="92" t="str">
        <f t="shared" si="129"/>
        <v>GB0881211150</v>
      </c>
    </row>
    <row r="8303" spans="1:21">
      <c r="A8303">
        <v>20110930</v>
      </c>
      <c r="B8303" t="s">
        <v>139</v>
      </c>
      <c r="C8303">
        <v>1211151</v>
      </c>
      <c r="D8303" t="s">
        <v>181</v>
      </c>
      <c r="E8303" t="s">
        <v>54</v>
      </c>
      <c r="F8303" t="s">
        <v>37</v>
      </c>
      <c r="G8303">
        <v>0</v>
      </c>
      <c r="H8303">
        <v>0</v>
      </c>
      <c r="I8303">
        <v>0</v>
      </c>
      <c r="J8303">
        <v>0</v>
      </c>
      <c r="K8303">
        <v>0</v>
      </c>
      <c r="L8303">
        <v>0</v>
      </c>
      <c r="M8303">
        <v>0</v>
      </c>
      <c r="N8303">
        <v>0.49110447410000002</v>
      </c>
      <c r="O8303">
        <v>0</v>
      </c>
      <c r="P8303">
        <v>0</v>
      </c>
      <c r="Q8303">
        <v>0</v>
      </c>
      <c r="R8303">
        <v>0</v>
      </c>
      <c r="S8303">
        <v>0</v>
      </c>
      <c r="T8303" t="s">
        <v>10523</v>
      </c>
      <c r="U8303" s="92" t="str">
        <f t="shared" si="129"/>
        <v>GB0881211151</v>
      </c>
    </row>
    <row r="8304" spans="1:21">
      <c r="A8304">
        <v>20110930</v>
      </c>
      <c r="B8304" t="s">
        <v>139</v>
      </c>
      <c r="C8304">
        <v>1211152</v>
      </c>
      <c r="D8304" t="s">
        <v>181</v>
      </c>
      <c r="E8304" t="s">
        <v>53</v>
      </c>
      <c r="F8304" t="s">
        <v>37</v>
      </c>
      <c r="G8304">
        <v>0</v>
      </c>
      <c r="H8304">
        <v>0</v>
      </c>
      <c r="I8304">
        <v>0</v>
      </c>
      <c r="J8304">
        <v>0</v>
      </c>
      <c r="K8304">
        <v>0</v>
      </c>
      <c r="L8304">
        <v>0</v>
      </c>
      <c r="M8304">
        <v>0</v>
      </c>
      <c r="N8304">
        <v>0</v>
      </c>
      <c r="O8304">
        <v>0</v>
      </c>
      <c r="P8304">
        <v>0</v>
      </c>
      <c r="Q8304">
        <v>0</v>
      </c>
      <c r="R8304">
        <v>0</v>
      </c>
      <c r="S8304">
        <v>0</v>
      </c>
      <c r="T8304" t="s">
        <v>10524</v>
      </c>
      <c r="U8304" s="92" t="str">
        <f t="shared" si="129"/>
        <v>GB0881211152</v>
      </c>
    </row>
    <row r="8305" spans="1:21">
      <c r="A8305">
        <v>20110930</v>
      </c>
      <c r="B8305" t="s">
        <v>139</v>
      </c>
      <c r="C8305">
        <v>1211153</v>
      </c>
      <c r="D8305" t="s">
        <v>181</v>
      </c>
      <c r="E8305" t="s">
        <v>68</v>
      </c>
      <c r="F8305" t="s">
        <v>37</v>
      </c>
      <c r="G8305">
        <v>0</v>
      </c>
      <c r="H8305">
        <v>0</v>
      </c>
      <c r="I8305">
        <v>0</v>
      </c>
      <c r="J8305">
        <v>0</v>
      </c>
      <c r="K8305">
        <v>0</v>
      </c>
      <c r="L8305">
        <v>0</v>
      </c>
      <c r="M8305">
        <v>0</v>
      </c>
      <c r="N8305">
        <v>-0.74934979599999996</v>
      </c>
      <c r="O8305">
        <v>0</v>
      </c>
      <c r="P8305">
        <v>0</v>
      </c>
      <c r="Q8305">
        <v>0</v>
      </c>
      <c r="R8305">
        <v>0</v>
      </c>
      <c r="S8305">
        <v>0</v>
      </c>
      <c r="T8305" t="s">
        <v>10525</v>
      </c>
      <c r="U8305" s="92" t="str">
        <f t="shared" si="129"/>
        <v>GB0881211153</v>
      </c>
    </row>
    <row r="8306" spans="1:21">
      <c r="A8306">
        <v>20110930</v>
      </c>
      <c r="B8306" t="s">
        <v>139</v>
      </c>
      <c r="C8306">
        <v>1211154</v>
      </c>
      <c r="D8306" t="s">
        <v>181</v>
      </c>
      <c r="E8306" t="s">
        <v>59</v>
      </c>
      <c r="F8306" t="s">
        <v>38</v>
      </c>
      <c r="G8306">
        <v>0</v>
      </c>
      <c r="H8306">
        <v>0</v>
      </c>
      <c r="I8306">
        <v>0</v>
      </c>
      <c r="J8306">
        <v>0</v>
      </c>
      <c r="K8306">
        <v>0</v>
      </c>
      <c r="L8306">
        <v>0</v>
      </c>
      <c r="M8306">
        <v>0</v>
      </c>
      <c r="N8306">
        <v>0</v>
      </c>
      <c r="O8306">
        <v>0</v>
      </c>
      <c r="P8306">
        <v>0</v>
      </c>
      <c r="Q8306">
        <v>0</v>
      </c>
      <c r="R8306">
        <v>0</v>
      </c>
      <c r="S8306">
        <v>0</v>
      </c>
      <c r="T8306" t="s">
        <v>10526</v>
      </c>
      <c r="U8306" s="92" t="str">
        <f t="shared" si="129"/>
        <v>GB0881211154</v>
      </c>
    </row>
    <row r="8307" spans="1:21">
      <c r="A8307">
        <v>20110930</v>
      </c>
      <c r="B8307" t="s">
        <v>139</v>
      </c>
      <c r="C8307">
        <v>1211155</v>
      </c>
      <c r="D8307" t="s">
        <v>181</v>
      </c>
      <c r="E8307" t="s">
        <v>58</v>
      </c>
      <c r="F8307" t="s">
        <v>38</v>
      </c>
      <c r="G8307">
        <v>0</v>
      </c>
      <c r="H8307">
        <v>0</v>
      </c>
      <c r="I8307">
        <v>0</v>
      </c>
      <c r="J8307">
        <v>0</v>
      </c>
      <c r="K8307">
        <v>0</v>
      </c>
      <c r="L8307">
        <v>0</v>
      </c>
      <c r="M8307">
        <v>0</v>
      </c>
      <c r="N8307">
        <v>0</v>
      </c>
      <c r="O8307">
        <v>0</v>
      </c>
      <c r="P8307">
        <v>0</v>
      </c>
      <c r="Q8307">
        <v>0</v>
      </c>
      <c r="R8307">
        <v>0</v>
      </c>
      <c r="S8307">
        <v>0</v>
      </c>
      <c r="T8307" t="s">
        <v>10527</v>
      </c>
      <c r="U8307" s="92" t="str">
        <f t="shared" si="129"/>
        <v>GB0881211155</v>
      </c>
    </row>
    <row r="8308" spans="1:21">
      <c r="A8308">
        <v>20110930</v>
      </c>
      <c r="B8308" t="s">
        <v>139</v>
      </c>
      <c r="C8308">
        <v>1211156</v>
      </c>
      <c r="D8308" t="s">
        <v>181</v>
      </c>
      <c r="E8308" t="s">
        <v>57</v>
      </c>
      <c r="F8308" t="s">
        <v>38</v>
      </c>
      <c r="G8308">
        <v>0</v>
      </c>
      <c r="H8308">
        <v>0</v>
      </c>
      <c r="I8308">
        <v>0</v>
      </c>
      <c r="J8308">
        <v>0</v>
      </c>
      <c r="K8308">
        <v>0</v>
      </c>
      <c r="L8308">
        <v>0</v>
      </c>
      <c r="M8308">
        <v>0</v>
      </c>
      <c r="N8308">
        <v>0</v>
      </c>
      <c r="O8308">
        <v>0</v>
      </c>
      <c r="P8308">
        <v>0</v>
      </c>
      <c r="Q8308">
        <v>0</v>
      </c>
      <c r="R8308">
        <v>0</v>
      </c>
      <c r="S8308">
        <v>0</v>
      </c>
      <c r="T8308" t="s">
        <v>10528</v>
      </c>
      <c r="U8308" s="92" t="str">
        <f t="shared" si="129"/>
        <v>GB0881211156</v>
      </c>
    </row>
    <row r="8309" spans="1:21">
      <c r="A8309">
        <v>20110930</v>
      </c>
      <c r="B8309" t="s">
        <v>139</v>
      </c>
      <c r="C8309">
        <v>1211157</v>
      </c>
      <c r="D8309" t="s">
        <v>181</v>
      </c>
      <c r="E8309" t="s">
        <v>56</v>
      </c>
      <c r="F8309" t="s">
        <v>38</v>
      </c>
      <c r="G8309">
        <v>0</v>
      </c>
      <c r="H8309">
        <v>0</v>
      </c>
      <c r="I8309">
        <v>0</v>
      </c>
      <c r="J8309">
        <v>0</v>
      </c>
      <c r="K8309">
        <v>0</v>
      </c>
      <c r="L8309">
        <v>0</v>
      </c>
      <c r="M8309">
        <v>0</v>
      </c>
      <c r="N8309">
        <v>0</v>
      </c>
      <c r="O8309">
        <v>0</v>
      </c>
      <c r="P8309">
        <v>0</v>
      </c>
      <c r="Q8309">
        <v>0</v>
      </c>
      <c r="R8309">
        <v>0</v>
      </c>
      <c r="S8309">
        <v>0</v>
      </c>
      <c r="T8309" t="s">
        <v>10529</v>
      </c>
      <c r="U8309" s="92" t="str">
        <f t="shared" si="129"/>
        <v>GB0881211157</v>
      </c>
    </row>
    <row r="8310" spans="1:21">
      <c r="A8310">
        <v>20110930</v>
      </c>
      <c r="B8310" t="s">
        <v>139</v>
      </c>
      <c r="C8310">
        <v>1211158</v>
      </c>
      <c r="D8310" t="s">
        <v>181</v>
      </c>
      <c r="E8310" t="s">
        <v>55</v>
      </c>
      <c r="F8310" t="s">
        <v>38</v>
      </c>
      <c r="G8310">
        <v>0</v>
      </c>
      <c r="H8310">
        <v>0</v>
      </c>
      <c r="I8310">
        <v>0</v>
      </c>
      <c r="J8310">
        <v>0</v>
      </c>
      <c r="K8310">
        <v>0</v>
      </c>
      <c r="L8310">
        <v>0</v>
      </c>
      <c r="M8310">
        <v>0</v>
      </c>
      <c r="N8310">
        <v>0</v>
      </c>
      <c r="O8310">
        <v>0</v>
      </c>
      <c r="P8310">
        <v>0</v>
      </c>
      <c r="Q8310">
        <v>0</v>
      </c>
      <c r="R8310">
        <v>0</v>
      </c>
      <c r="S8310">
        <v>0</v>
      </c>
      <c r="T8310" t="s">
        <v>10530</v>
      </c>
      <c r="U8310" s="92" t="str">
        <f t="shared" si="129"/>
        <v>GB0881211158</v>
      </c>
    </row>
    <row r="8311" spans="1:21">
      <c r="A8311">
        <v>20110930</v>
      </c>
      <c r="B8311" t="s">
        <v>139</v>
      </c>
      <c r="C8311">
        <v>1211159</v>
      </c>
      <c r="D8311" t="s">
        <v>181</v>
      </c>
      <c r="E8311" t="s">
        <v>54</v>
      </c>
      <c r="F8311" t="s">
        <v>38</v>
      </c>
      <c r="G8311">
        <v>0</v>
      </c>
      <c r="H8311">
        <v>0</v>
      </c>
      <c r="I8311">
        <v>0</v>
      </c>
      <c r="J8311">
        <v>0</v>
      </c>
      <c r="K8311">
        <v>0</v>
      </c>
      <c r="L8311">
        <v>0</v>
      </c>
      <c r="M8311">
        <v>0</v>
      </c>
      <c r="N8311">
        <v>0</v>
      </c>
      <c r="O8311">
        <v>0</v>
      </c>
      <c r="P8311">
        <v>0</v>
      </c>
      <c r="Q8311">
        <v>0</v>
      </c>
      <c r="R8311">
        <v>0</v>
      </c>
      <c r="S8311">
        <v>0</v>
      </c>
      <c r="T8311" t="s">
        <v>10531</v>
      </c>
      <c r="U8311" s="92" t="str">
        <f t="shared" si="129"/>
        <v>GB0881211159</v>
      </c>
    </row>
    <row r="8312" spans="1:21">
      <c r="A8312">
        <v>20110930</v>
      </c>
      <c r="B8312" t="s">
        <v>139</v>
      </c>
      <c r="C8312">
        <v>1211160</v>
      </c>
      <c r="D8312" t="s">
        <v>181</v>
      </c>
      <c r="E8312" t="s">
        <v>53</v>
      </c>
      <c r="F8312" t="s">
        <v>38</v>
      </c>
      <c r="G8312">
        <v>2.6181272717000001</v>
      </c>
      <c r="H8312">
        <v>0</v>
      </c>
      <c r="I8312">
        <v>3.1835227599999998</v>
      </c>
      <c r="J8312">
        <v>0</v>
      </c>
      <c r="K8312">
        <v>0</v>
      </c>
      <c r="L8312">
        <v>3.1835227600999998</v>
      </c>
      <c r="M8312">
        <v>0</v>
      </c>
      <c r="N8312">
        <v>0</v>
      </c>
      <c r="O8312">
        <v>0</v>
      </c>
      <c r="P8312">
        <v>0</v>
      </c>
      <c r="Q8312">
        <v>0</v>
      </c>
      <c r="R8312">
        <v>0</v>
      </c>
      <c r="S8312">
        <v>0</v>
      </c>
      <c r="T8312" t="s">
        <v>10532</v>
      </c>
      <c r="U8312" s="92" t="str">
        <f t="shared" si="129"/>
        <v>GB0881211160</v>
      </c>
    </row>
    <row r="8313" spans="1:21">
      <c r="A8313">
        <v>20110930</v>
      </c>
      <c r="B8313" t="s">
        <v>139</v>
      </c>
      <c r="C8313">
        <v>1211161</v>
      </c>
      <c r="D8313" t="s">
        <v>181</v>
      </c>
      <c r="E8313" t="s">
        <v>68</v>
      </c>
      <c r="F8313" t="s">
        <v>38</v>
      </c>
      <c r="G8313">
        <v>2.6181272717000001</v>
      </c>
      <c r="H8313">
        <v>0</v>
      </c>
      <c r="I8313">
        <v>3.1835227599999998</v>
      </c>
      <c r="J8313">
        <v>0</v>
      </c>
      <c r="K8313">
        <v>0</v>
      </c>
      <c r="L8313">
        <v>3.1835227600999998</v>
      </c>
      <c r="M8313">
        <v>0</v>
      </c>
      <c r="N8313">
        <v>0</v>
      </c>
      <c r="O8313">
        <v>0</v>
      </c>
      <c r="P8313">
        <v>0</v>
      </c>
      <c r="Q8313">
        <v>0</v>
      </c>
      <c r="R8313">
        <v>0</v>
      </c>
      <c r="S8313">
        <v>0</v>
      </c>
      <c r="T8313" t="s">
        <v>10533</v>
      </c>
      <c r="U8313" s="92" t="str">
        <f t="shared" si="129"/>
        <v>GB0881211161</v>
      </c>
    </row>
    <row r="8314" spans="1:21">
      <c r="A8314">
        <v>20110930</v>
      </c>
      <c r="B8314" t="s">
        <v>139</v>
      </c>
      <c r="C8314">
        <v>1211162</v>
      </c>
      <c r="D8314" t="s">
        <v>181</v>
      </c>
      <c r="E8314" t="s">
        <v>59</v>
      </c>
      <c r="F8314" t="s">
        <v>39</v>
      </c>
      <c r="G8314">
        <v>0</v>
      </c>
      <c r="H8314">
        <v>0</v>
      </c>
      <c r="I8314">
        <v>0</v>
      </c>
      <c r="J8314">
        <v>0</v>
      </c>
      <c r="K8314">
        <v>0</v>
      </c>
      <c r="L8314">
        <v>0</v>
      </c>
      <c r="M8314">
        <v>0</v>
      </c>
      <c r="N8314">
        <v>0</v>
      </c>
      <c r="O8314">
        <v>0</v>
      </c>
      <c r="P8314">
        <v>0</v>
      </c>
      <c r="Q8314">
        <v>0</v>
      </c>
      <c r="R8314">
        <v>0</v>
      </c>
      <c r="S8314">
        <v>0</v>
      </c>
      <c r="T8314" t="s">
        <v>10534</v>
      </c>
      <c r="U8314" s="92" t="str">
        <f t="shared" si="129"/>
        <v>GB0881211162</v>
      </c>
    </row>
    <row r="8315" spans="1:21">
      <c r="A8315">
        <v>20110930</v>
      </c>
      <c r="B8315" t="s">
        <v>139</v>
      </c>
      <c r="C8315">
        <v>1211163</v>
      </c>
      <c r="D8315" t="s">
        <v>181</v>
      </c>
      <c r="E8315" t="s">
        <v>58</v>
      </c>
      <c r="F8315" t="s">
        <v>39</v>
      </c>
      <c r="G8315">
        <v>0</v>
      </c>
      <c r="H8315">
        <v>0</v>
      </c>
      <c r="I8315">
        <v>0</v>
      </c>
      <c r="J8315">
        <v>0</v>
      </c>
      <c r="K8315">
        <v>0</v>
      </c>
      <c r="L8315">
        <v>0</v>
      </c>
      <c r="M8315">
        <v>0.42465168180000001</v>
      </c>
      <c r="N8315">
        <v>0</v>
      </c>
      <c r="O8315">
        <v>0</v>
      </c>
      <c r="P8315">
        <v>0</v>
      </c>
      <c r="Q8315">
        <v>0</v>
      </c>
      <c r="R8315">
        <v>0</v>
      </c>
      <c r="S8315">
        <v>0</v>
      </c>
      <c r="T8315" t="s">
        <v>10535</v>
      </c>
      <c r="U8315" s="92" t="str">
        <f t="shared" si="129"/>
        <v>GB0881211163</v>
      </c>
    </row>
    <row r="8316" spans="1:21">
      <c r="A8316">
        <v>20110930</v>
      </c>
      <c r="B8316" t="s">
        <v>139</v>
      </c>
      <c r="C8316">
        <v>1211164</v>
      </c>
      <c r="D8316" t="s">
        <v>181</v>
      </c>
      <c r="E8316" t="s">
        <v>57</v>
      </c>
      <c r="F8316" t="s">
        <v>39</v>
      </c>
      <c r="G8316">
        <v>0</v>
      </c>
      <c r="H8316">
        <v>0</v>
      </c>
      <c r="I8316">
        <v>0</v>
      </c>
      <c r="J8316">
        <v>0</v>
      </c>
      <c r="K8316">
        <v>0</v>
      </c>
      <c r="L8316">
        <v>0</v>
      </c>
      <c r="M8316">
        <v>0</v>
      </c>
      <c r="N8316">
        <v>0</v>
      </c>
      <c r="O8316">
        <v>0</v>
      </c>
      <c r="P8316">
        <v>0</v>
      </c>
      <c r="Q8316">
        <v>0</v>
      </c>
      <c r="R8316">
        <v>0</v>
      </c>
      <c r="S8316">
        <v>0</v>
      </c>
      <c r="T8316" t="s">
        <v>10536</v>
      </c>
      <c r="U8316" s="92" t="str">
        <f t="shared" si="129"/>
        <v>GB0881211164</v>
      </c>
    </row>
    <row r="8317" spans="1:21">
      <c r="A8317">
        <v>20110930</v>
      </c>
      <c r="B8317" t="s">
        <v>139</v>
      </c>
      <c r="C8317">
        <v>1211165</v>
      </c>
      <c r="D8317" t="s">
        <v>181</v>
      </c>
      <c r="E8317" t="s">
        <v>56</v>
      </c>
      <c r="F8317" t="s">
        <v>39</v>
      </c>
      <c r="G8317">
        <v>0</v>
      </c>
      <c r="H8317">
        <v>0</v>
      </c>
      <c r="I8317">
        <v>0</v>
      </c>
      <c r="J8317">
        <v>0</v>
      </c>
      <c r="K8317">
        <v>0</v>
      </c>
      <c r="L8317">
        <v>0</v>
      </c>
      <c r="M8317">
        <v>0</v>
      </c>
      <c r="N8317">
        <v>0</v>
      </c>
      <c r="O8317">
        <v>0</v>
      </c>
      <c r="P8317">
        <v>0</v>
      </c>
      <c r="Q8317">
        <v>0</v>
      </c>
      <c r="R8317">
        <v>0</v>
      </c>
      <c r="S8317">
        <v>0</v>
      </c>
      <c r="T8317" t="s">
        <v>10537</v>
      </c>
      <c r="U8317" s="92" t="str">
        <f t="shared" si="129"/>
        <v>GB0881211165</v>
      </c>
    </row>
    <row r="8318" spans="1:21">
      <c r="A8318">
        <v>20110930</v>
      </c>
      <c r="B8318" t="s">
        <v>139</v>
      </c>
      <c r="C8318">
        <v>1211166</v>
      </c>
      <c r="D8318" t="s">
        <v>181</v>
      </c>
      <c r="E8318" t="s">
        <v>55</v>
      </c>
      <c r="F8318" t="s">
        <v>39</v>
      </c>
      <c r="G8318">
        <v>0</v>
      </c>
      <c r="H8318">
        <v>0</v>
      </c>
      <c r="I8318">
        <v>0</v>
      </c>
      <c r="J8318">
        <v>0</v>
      </c>
      <c r="K8318">
        <v>0</v>
      </c>
      <c r="L8318">
        <v>0</v>
      </c>
      <c r="M8318">
        <v>0</v>
      </c>
      <c r="N8318">
        <v>0</v>
      </c>
      <c r="O8318">
        <v>0</v>
      </c>
      <c r="P8318">
        <v>0</v>
      </c>
      <c r="Q8318">
        <v>0</v>
      </c>
      <c r="R8318">
        <v>0</v>
      </c>
      <c r="S8318">
        <v>0</v>
      </c>
      <c r="T8318" t="s">
        <v>10538</v>
      </c>
      <c r="U8318" s="92" t="str">
        <f t="shared" si="129"/>
        <v>GB0881211166</v>
      </c>
    </row>
    <row r="8319" spans="1:21">
      <c r="A8319">
        <v>20110930</v>
      </c>
      <c r="B8319" t="s">
        <v>139</v>
      </c>
      <c r="C8319">
        <v>1211167</v>
      </c>
      <c r="D8319" t="s">
        <v>181</v>
      </c>
      <c r="E8319" t="s">
        <v>54</v>
      </c>
      <c r="F8319" t="s">
        <v>39</v>
      </c>
      <c r="G8319">
        <v>0</v>
      </c>
      <c r="H8319">
        <v>0</v>
      </c>
      <c r="I8319">
        <v>0</v>
      </c>
      <c r="J8319">
        <v>0</v>
      </c>
      <c r="K8319">
        <v>0</v>
      </c>
      <c r="L8319">
        <v>0</v>
      </c>
      <c r="M8319">
        <v>0</v>
      </c>
      <c r="N8319">
        <v>0</v>
      </c>
      <c r="O8319">
        <v>0</v>
      </c>
      <c r="P8319">
        <v>0</v>
      </c>
      <c r="Q8319">
        <v>0</v>
      </c>
      <c r="R8319">
        <v>0</v>
      </c>
      <c r="S8319">
        <v>0</v>
      </c>
      <c r="T8319" t="s">
        <v>10539</v>
      </c>
      <c r="U8319" s="92" t="str">
        <f t="shared" si="129"/>
        <v>GB0881211167</v>
      </c>
    </row>
    <row r="8320" spans="1:21">
      <c r="A8320">
        <v>20110930</v>
      </c>
      <c r="B8320" t="s">
        <v>139</v>
      </c>
      <c r="C8320">
        <v>1211168</v>
      </c>
      <c r="D8320" t="s">
        <v>181</v>
      </c>
      <c r="E8320" t="s">
        <v>53</v>
      </c>
      <c r="F8320" t="s">
        <v>39</v>
      </c>
      <c r="G8320">
        <v>0</v>
      </c>
      <c r="H8320">
        <v>0</v>
      </c>
      <c r="I8320">
        <v>0</v>
      </c>
      <c r="J8320">
        <v>0</v>
      </c>
      <c r="K8320">
        <v>0</v>
      </c>
      <c r="L8320">
        <v>0</v>
      </c>
      <c r="M8320">
        <v>0</v>
      </c>
      <c r="N8320">
        <v>0</v>
      </c>
      <c r="O8320">
        <v>0</v>
      </c>
      <c r="P8320">
        <v>0</v>
      </c>
      <c r="Q8320">
        <v>0</v>
      </c>
      <c r="R8320">
        <v>0</v>
      </c>
      <c r="S8320">
        <v>0</v>
      </c>
      <c r="T8320" t="s">
        <v>10540</v>
      </c>
      <c r="U8320" s="92" t="str">
        <f t="shared" si="129"/>
        <v>GB0881211168</v>
      </c>
    </row>
    <row r="8321" spans="1:21">
      <c r="A8321">
        <v>20110930</v>
      </c>
      <c r="B8321" t="s">
        <v>139</v>
      </c>
      <c r="C8321">
        <v>1211169</v>
      </c>
      <c r="D8321" t="s">
        <v>181</v>
      </c>
      <c r="E8321" t="s">
        <v>68</v>
      </c>
      <c r="F8321" t="s">
        <v>39</v>
      </c>
      <c r="G8321">
        <v>0</v>
      </c>
      <c r="H8321">
        <v>0</v>
      </c>
      <c r="I8321">
        <v>0</v>
      </c>
      <c r="J8321">
        <v>0</v>
      </c>
      <c r="K8321">
        <v>0</v>
      </c>
      <c r="L8321">
        <v>0</v>
      </c>
      <c r="M8321">
        <v>0.42465168180000001</v>
      </c>
      <c r="N8321">
        <v>0</v>
      </c>
      <c r="O8321">
        <v>0</v>
      </c>
      <c r="P8321">
        <v>0</v>
      </c>
      <c r="Q8321">
        <v>0</v>
      </c>
      <c r="R8321">
        <v>0</v>
      </c>
      <c r="S8321">
        <v>0</v>
      </c>
      <c r="T8321" t="s">
        <v>10541</v>
      </c>
      <c r="U8321" s="92" t="str">
        <f t="shared" si="129"/>
        <v>GB0881211169</v>
      </c>
    </row>
    <row r="8322" spans="1:21">
      <c r="A8322">
        <v>20110930</v>
      </c>
      <c r="B8322" t="s">
        <v>139</v>
      </c>
      <c r="C8322">
        <v>1211170</v>
      </c>
      <c r="D8322" t="s">
        <v>181</v>
      </c>
      <c r="E8322" t="s">
        <v>59</v>
      </c>
      <c r="F8322" t="s">
        <v>40</v>
      </c>
      <c r="G8322">
        <v>28.392260036</v>
      </c>
      <c r="H8322">
        <v>2.5475640916</v>
      </c>
      <c r="I8322">
        <v>28.392260036</v>
      </c>
      <c r="J8322">
        <v>6.6936628078</v>
      </c>
      <c r="K8322">
        <v>0</v>
      </c>
      <c r="L8322">
        <v>19.151033136999999</v>
      </c>
      <c r="M8322">
        <v>1.0521778999999999E-3</v>
      </c>
      <c r="N8322">
        <v>0</v>
      </c>
      <c r="O8322">
        <v>0</v>
      </c>
      <c r="P8322">
        <v>0</v>
      </c>
      <c r="Q8322">
        <v>-0.19647603699999999</v>
      </c>
      <c r="R8322">
        <v>0</v>
      </c>
      <c r="S8322">
        <v>0</v>
      </c>
      <c r="T8322" t="s">
        <v>10542</v>
      </c>
      <c r="U8322" s="92" t="str">
        <f t="shared" si="129"/>
        <v>GB0881211170</v>
      </c>
    </row>
    <row r="8323" spans="1:21">
      <c r="A8323">
        <v>20110930</v>
      </c>
      <c r="B8323" t="s">
        <v>139</v>
      </c>
      <c r="C8323">
        <v>1211171</v>
      </c>
      <c r="D8323" t="s">
        <v>181</v>
      </c>
      <c r="E8323" t="s">
        <v>58</v>
      </c>
      <c r="F8323" t="s">
        <v>40</v>
      </c>
      <c r="G8323">
        <v>4648.5584817999998</v>
      </c>
      <c r="H8323">
        <v>2602.9972016000002</v>
      </c>
      <c r="I8323">
        <v>4598.8450450999999</v>
      </c>
      <c r="J8323">
        <v>1331.1743767</v>
      </c>
      <c r="K8323">
        <v>0</v>
      </c>
      <c r="L8323">
        <v>664.67346681000004</v>
      </c>
      <c r="M8323">
        <v>0</v>
      </c>
      <c r="N8323">
        <v>0</v>
      </c>
      <c r="O8323">
        <v>0</v>
      </c>
      <c r="P8323">
        <v>0</v>
      </c>
      <c r="Q8323">
        <v>-39.073355499999998</v>
      </c>
      <c r="R8323">
        <v>0</v>
      </c>
      <c r="S8323">
        <v>0</v>
      </c>
      <c r="T8323" t="s">
        <v>10543</v>
      </c>
      <c r="U8323" s="92" t="str">
        <f t="shared" ref="U8323:U8386" si="130">B8323&amp;C8323</f>
        <v>GB0881211171</v>
      </c>
    </row>
    <row r="8324" spans="1:21">
      <c r="A8324">
        <v>20110930</v>
      </c>
      <c r="B8324" t="s">
        <v>139</v>
      </c>
      <c r="C8324">
        <v>1211172</v>
      </c>
      <c r="D8324" t="s">
        <v>181</v>
      </c>
      <c r="E8324" t="s">
        <v>57</v>
      </c>
      <c r="F8324" t="s">
        <v>40</v>
      </c>
      <c r="G8324">
        <v>468.39474745000001</v>
      </c>
      <c r="H8324">
        <v>0</v>
      </c>
      <c r="I8324">
        <v>455.33822122999999</v>
      </c>
      <c r="J8324">
        <v>44.624414141000003</v>
      </c>
      <c r="K8324">
        <v>0</v>
      </c>
      <c r="L8324">
        <v>410.71380708999999</v>
      </c>
      <c r="M8324">
        <v>56.224499197999997</v>
      </c>
      <c r="N8324">
        <v>4.71651867E-2</v>
      </c>
      <c r="O8324">
        <v>0</v>
      </c>
      <c r="P8324">
        <v>0</v>
      </c>
      <c r="Q8324">
        <v>-1.309840114</v>
      </c>
      <c r="R8324">
        <v>24.231235216000002</v>
      </c>
      <c r="S8324">
        <v>-15.000288469999999</v>
      </c>
      <c r="T8324" t="s">
        <v>10544</v>
      </c>
      <c r="U8324" s="92" t="str">
        <f t="shared" si="130"/>
        <v>GB0881211172</v>
      </c>
    </row>
    <row r="8325" spans="1:21">
      <c r="A8325">
        <v>20110930</v>
      </c>
      <c r="B8325" t="s">
        <v>139</v>
      </c>
      <c r="C8325">
        <v>1211173</v>
      </c>
      <c r="D8325" t="s">
        <v>181</v>
      </c>
      <c r="E8325" t="s">
        <v>56</v>
      </c>
      <c r="F8325" t="s">
        <v>40</v>
      </c>
      <c r="G8325">
        <v>295.35999007999999</v>
      </c>
      <c r="H8325">
        <v>0</v>
      </c>
      <c r="I8325">
        <v>147.45140975999999</v>
      </c>
      <c r="J8325">
        <v>149.87644362</v>
      </c>
      <c r="K8325">
        <v>0</v>
      </c>
      <c r="L8325">
        <v>-2.4250338660000001</v>
      </c>
      <c r="M8325">
        <v>0</v>
      </c>
      <c r="N8325">
        <v>9.3993666125999997</v>
      </c>
      <c r="O8325">
        <v>0</v>
      </c>
      <c r="P8325">
        <v>0</v>
      </c>
      <c r="Q8325">
        <v>-4.3992550230000003</v>
      </c>
      <c r="R8325">
        <v>0</v>
      </c>
      <c r="S8325">
        <v>0</v>
      </c>
      <c r="T8325" t="s">
        <v>10545</v>
      </c>
      <c r="U8325" s="92" t="str">
        <f t="shared" si="130"/>
        <v>GB0881211173</v>
      </c>
    </row>
    <row r="8326" spans="1:21">
      <c r="A8326">
        <v>20110930</v>
      </c>
      <c r="B8326" t="s">
        <v>139</v>
      </c>
      <c r="C8326">
        <v>1211174</v>
      </c>
      <c r="D8326" t="s">
        <v>181</v>
      </c>
      <c r="E8326" t="s">
        <v>55</v>
      </c>
      <c r="F8326" t="s">
        <v>40</v>
      </c>
      <c r="G8326">
        <v>426.09981425000001</v>
      </c>
      <c r="H8326">
        <v>0</v>
      </c>
      <c r="I8326">
        <v>292.17140239000003</v>
      </c>
      <c r="J8326">
        <v>217.58947939000001</v>
      </c>
      <c r="K8326">
        <v>0</v>
      </c>
      <c r="L8326">
        <v>74.581923007</v>
      </c>
      <c r="M8326">
        <v>123.10969281</v>
      </c>
      <c r="N8326">
        <v>-3.0377281269999998</v>
      </c>
      <c r="O8326">
        <v>0</v>
      </c>
      <c r="P8326">
        <v>0</v>
      </c>
      <c r="Q8326">
        <v>-6.386804937</v>
      </c>
      <c r="R8326">
        <v>16.917140017000001</v>
      </c>
      <c r="S8326">
        <v>-18.461893499999999</v>
      </c>
      <c r="T8326" t="s">
        <v>10546</v>
      </c>
      <c r="U8326" s="92" t="str">
        <f t="shared" si="130"/>
        <v>GB0881211174</v>
      </c>
    </row>
    <row r="8327" spans="1:21">
      <c r="A8327">
        <v>20110930</v>
      </c>
      <c r="B8327" t="s">
        <v>139</v>
      </c>
      <c r="C8327">
        <v>1211175</v>
      </c>
      <c r="D8327" t="s">
        <v>181</v>
      </c>
      <c r="E8327" t="s">
        <v>54</v>
      </c>
      <c r="F8327" t="s">
        <v>40</v>
      </c>
      <c r="G8327">
        <v>1510.5340916</v>
      </c>
      <c r="H8327">
        <v>0</v>
      </c>
      <c r="I8327">
        <v>1113.1534297000001</v>
      </c>
      <c r="J8327">
        <v>1133.8216067999999</v>
      </c>
      <c r="K8327">
        <v>0</v>
      </c>
      <c r="L8327">
        <v>-20.668177150000002</v>
      </c>
      <c r="M8327">
        <v>0</v>
      </c>
      <c r="N8327">
        <v>-3.102395241</v>
      </c>
      <c r="O8327">
        <v>0</v>
      </c>
      <c r="P8327">
        <v>0</v>
      </c>
      <c r="Q8327">
        <v>-33.280549489999999</v>
      </c>
      <c r="R8327">
        <v>127.84151077</v>
      </c>
      <c r="S8327">
        <v>-47.308602090000001</v>
      </c>
      <c r="T8327" t="s">
        <v>10547</v>
      </c>
      <c r="U8327" s="92" t="str">
        <f t="shared" si="130"/>
        <v>GB0881211175</v>
      </c>
    </row>
    <row r="8328" spans="1:21">
      <c r="A8328">
        <v>20110930</v>
      </c>
      <c r="B8328" t="s">
        <v>139</v>
      </c>
      <c r="C8328">
        <v>1211176</v>
      </c>
      <c r="D8328" t="s">
        <v>181</v>
      </c>
      <c r="E8328" t="s">
        <v>53</v>
      </c>
      <c r="F8328" t="s">
        <v>40</v>
      </c>
      <c r="G8328">
        <v>388.60923441</v>
      </c>
      <c r="H8328">
        <v>0</v>
      </c>
      <c r="I8328">
        <v>26.365616212999999</v>
      </c>
      <c r="J8328">
        <v>288.74871901</v>
      </c>
      <c r="K8328">
        <v>0</v>
      </c>
      <c r="L8328">
        <v>-262.38310280000002</v>
      </c>
      <c r="M8328">
        <v>0</v>
      </c>
      <c r="N8328">
        <v>0</v>
      </c>
      <c r="O8328">
        <v>0</v>
      </c>
      <c r="P8328">
        <v>0</v>
      </c>
      <c r="Q8328">
        <v>-8.4755097050000003</v>
      </c>
      <c r="R8328">
        <v>75.001442334999993</v>
      </c>
      <c r="S8328">
        <v>-69.232100619999997</v>
      </c>
      <c r="T8328" t="s">
        <v>10548</v>
      </c>
      <c r="U8328" s="92" t="str">
        <f t="shared" si="130"/>
        <v>GB0881211176</v>
      </c>
    </row>
    <row r="8329" spans="1:21">
      <c r="A8329">
        <v>20110930</v>
      </c>
      <c r="B8329" t="s">
        <v>139</v>
      </c>
      <c r="C8329">
        <v>1211177</v>
      </c>
      <c r="D8329" t="s">
        <v>181</v>
      </c>
      <c r="E8329" t="s">
        <v>68</v>
      </c>
      <c r="F8329" t="s">
        <v>40</v>
      </c>
      <c r="G8329">
        <v>7765.9486195999998</v>
      </c>
      <c r="H8329">
        <v>2605.5447657</v>
      </c>
      <c r="I8329">
        <v>6661.7173843999999</v>
      </c>
      <c r="J8329">
        <v>3172.5287024999998</v>
      </c>
      <c r="K8329">
        <v>0</v>
      </c>
      <c r="L8329">
        <v>883.64391622999995</v>
      </c>
      <c r="M8329">
        <v>179.33524417999999</v>
      </c>
      <c r="N8329">
        <v>3.3064084316</v>
      </c>
      <c r="O8329">
        <v>0</v>
      </c>
      <c r="P8329">
        <v>0</v>
      </c>
      <c r="Q8329">
        <v>-93.121790799999999</v>
      </c>
      <c r="R8329">
        <v>243.99132834</v>
      </c>
      <c r="S8329">
        <v>-150.00288470000001</v>
      </c>
      <c r="T8329" t="s">
        <v>10549</v>
      </c>
      <c r="U8329" s="92" t="str">
        <f t="shared" si="130"/>
        <v>GB0881211177</v>
      </c>
    </row>
    <row r="8330" spans="1:21">
      <c r="A8330">
        <v>20110930</v>
      </c>
      <c r="B8330" t="s">
        <v>139</v>
      </c>
      <c r="C8330">
        <v>1211178</v>
      </c>
      <c r="D8330" t="s">
        <v>181</v>
      </c>
      <c r="E8330" t="s">
        <v>59</v>
      </c>
      <c r="F8330" t="s">
        <v>49</v>
      </c>
      <c r="G8330">
        <v>0.4970650197</v>
      </c>
      <c r="H8330">
        <v>0</v>
      </c>
      <c r="I8330">
        <v>0.28748962389999999</v>
      </c>
      <c r="J8330">
        <v>0</v>
      </c>
      <c r="K8330">
        <v>0</v>
      </c>
      <c r="L8330">
        <v>0.28748962389999999</v>
      </c>
      <c r="M8330">
        <v>2027.9428476999999</v>
      </c>
      <c r="N8330">
        <v>0</v>
      </c>
      <c r="O8330">
        <v>0</v>
      </c>
      <c r="P8330">
        <v>0</v>
      </c>
      <c r="Q8330">
        <v>0</v>
      </c>
      <c r="R8330">
        <v>0</v>
      </c>
      <c r="S8330">
        <v>0</v>
      </c>
      <c r="T8330" t="s">
        <v>10550</v>
      </c>
      <c r="U8330" s="92" t="str">
        <f t="shared" si="130"/>
        <v>GB0881211178</v>
      </c>
    </row>
    <row r="8331" spans="1:21">
      <c r="A8331">
        <v>20110930</v>
      </c>
      <c r="B8331" t="s">
        <v>139</v>
      </c>
      <c r="C8331">
        <v>1211179</v>
      </c>
      <c r="D8331" t="s">
        <v>181</v>
      </c>
      <c r="E8331" t="s">
        <v>58</v>
      </c>
      <c r="F8331" t="s">
        <v>49</v>
      </c>
      <c r="G8331">
        <v>54.242349677</v>
      </c>
      <c r="H8331">
        <v>49.085745836999997</v>
      </c>
      <c r="I8331">
        <v>52.068192879999998</v>
      </c>
      <c r="J8331">
        <v>0</v>
      </c>
      <c r="K8331">
        <v>0</v>
      </c>
      <c r="L8331">
        <v>2.9824470437000001</v>
      </c>
      <c r="M8331">
        <v>0</v>
      </c>
      <c r="N8331">
        <v>0</v>
      </c>
      <c r="O8331">
        <v>0</v>
      </c>
      <c r="P8331">
        <v>0</v>
      </c>
      <c r="Q8331">
        <v>0</v>
      </c>
      <c r="R8331">
        <v>0</v>
      </c>
      <c r="S8331">
        <v>0</v>
      </c>
      <c r="T8331" t="s">
        <v>10551</v>
      </c>
      <c r="U8331" s="92" t="str">
        <f t="shared" si="130"/>
        <v>GB0881211179</v>
      </c>
    </row>
    <row r="8332" spans="1:21">
      <c r="A8332">
        <v>20110930</v>
      </c>
      <c r="B8332" t="s">
        <v>139</v>
      </c>
      <c r="C8332">
        <v>1211180</v>
      </c>
      <c r="D8332" t="s">
        <v>181</v>
      </c>
      <c r="E8332" t="s">
        <v>57</v>
      </c>
      <c r="F8332" t="s">
        <v>49</v>
      </c>
      <c r="G8332">
        <v>0.57173331709999997</v>
      </c>
      <c r="H8332">
        <v>0</v>
      </c>
      <c r="I8332">
        <v>0.33067584680000001</v>
      </c>
      <c r="J8332">
        <v>0</v>
      </c>
      <c r="K8332">
        <v>0</v>
      </c>
      <c r="L8332">
        <v>0.33067584680000001</v>
      </c>
      <c r="M8332">
        <v>5.4410066578</v>
      </c>
      <c r="N8332">
        <v>0.12682411969999999</v>
      </c>
      <c r="O8332">
        <v>0</v>
      </c>
      <c r="P8332">
        <v>0</v>
      </c>
      <c r="Q8332">
        <v>0</v>
      </c>
      <c r="R8332">
        <v>0</v>
      </c>
      <c r="S8332">
        <v>0</v>
      </c>
      <c r="T8332" t="s">
        <v>10552</v>
      </c>
      <c r="U8332" s="92" t="str">
        <f t="shared" si="130"/>
        <v>GB0881211180</v>
      </c>
    </row>
    <row r="8333" spans="1:21">
      <c r="A8333">
        <v>20110930</v>
      </c>
      <c r="B8333" t="s">
        <v>139</v>
      </c>
      <c r="C8333">
        <v>1211181</v>
      </c>
      <c r="D8333" t="s">
        <v>181</v>
      </c>
      <c r="E8333" t="s">
        <v>56</v>
      </c>
      <c r="F8333" t="s">
        <v>49</v>
      </c>
      <c r="G8333">
        <v>0</v>
      </c>
      <c r="H8333">
        <v>0</v>
      </c>
      <c r="I8333">
        <v>0</v>
      </c>
      <c r="J8333">
        <v>0</v>
      </c>
      <c r="K8333">
        <v>0</v>
      </c>
      <c r="L8333">
        <v>0</v>
      </c>
      <c r="M8333">
        <v>0.59937606880000005</v>
      </c>
      <c r="N8333">
        <v>0.1011984032</v>
      </c>
      <c r="O8333">
        <v>0</v>
      </c>
      <c r="P8333">
        <v>0</v>
      </c>
      <c r="Q8333">
        <v>0</v>
      </c>
      <c r="R8333">
        <v>0</v>
      </c>
      <c r="S8333">
        <v>0</v>
      </c>
      <c r="T8333" t="s">
        <v>10553</v>
      </c>
      <c r="U8333" s="92" t="str">
        <f t="shared" si="130"/>
        <v>GB0881211181</v>
      </c>
    </row>
    <row r="8334" spans="1:21">
      <c r="A8334">
        <v>20110930</v>
      </c>
      <c r="B8334" t="s">
        <v>139</v>
      </c>
      <c r="C8334">
        <v>1211182</v>
      </c>
      <c r="D8334" t="s">
        <v>181</v>
      </c>
      <c r="E8334" t="s">
        <v>55</v>
      </c>
      <c r="F8334" t="s">
        <v>49</v>
      </c>
      <c r="G8334">
        <v>3.484138857</v>
      </c>
      <c r="H8334">
        <v>0</v>
      </c>
      <c r="I8334">
        <v>2.0151363099999999</v>
      </c>
      <c r="J8334">
        <v>0</v>
      </c>
      <c r="K8334">
        <v>0</v>
      </c>
      <c r="L8334">
        <v>2.0151363099999999</v>
      </c>
      <c r="M8334">
        <v>123.68710736</v>
      </c>
      <c r="N8334">
        <v>-0.54517832300000002</v>
      </c>
      <c r="O8334">
        <v>0</v>
      </c>
      <c r="P8334">
        <v>0</v>
      </c>
      <c r="Q8334">
        <v>0</v>
      </c>
      <c r="R8334">
        <v>0</v>
      </c>
      <c r="S8334">
        <v>0</v>
      </c>
      <c r="T8334" t="s">
        <v>10554</v>
      </c>
      <c r="U8334" s="92" t="str">
        <f t="shared" si="130"/>
        <v>GB0881211182</v>
      </c>
    </row>
    <row r="8335" spans="1:21">
      <c r="A8335">
        <v>20110930</v>
      </c>
      <c r="B8335" t="s">
        <v>139</v>
      </c>
      <c r="C8335">
        <v>1211183</v>
      </c>
      <c r="D8335" t="s">
        <v>181</v>
      </c>
      <c r="E8335" t="s">
        <v>54</v>
      </c>
      <c r="F8335" t="s">
        <v>49</v>
      </c>
      <c r="G8335">
        <v>19.220246077999999</v>
      </c>
      <c r="H8335">
        <v>0</v>
      </c>
      <c r="I8335">
        <v>11.116496026</v>
      </c>
      <c r="J8335">
        <v>0</v>
      </c>
      <c r="K8335">
        <v>0</v>
      </c>
      <c r="L8335">
        <v>11.116496026</v>
      </c>
      <c r="M8335">
        <v>0</v>
      </c>
      <c r="N8335" s="94">
        <v>9.2309499999999998E-11</v>
      </c>
      <c r="O8335">
        <v>0</v>
      </c>
      <c r="P8335">
        <v>0</v>
      </c>
      <c r="Q8335">
        <v>0</v>
      </c>
      <c r="R8335">
        <v>0</v>
      </c>
      <c r="S8335">
        <v>0</v>
      </c>
      <c r="T8335" t="s">
        <v>10555</v>
      </c>
      <c r="U8335" s="92" t="str">
        <f t="shared" si="130"/>
        <v>GB0881211183</v>
      </c>
    </row>
    <row r="8336" spans="1:21">
      <c r="A8336">
        <v>20110930</v>
      </c>
      <c r="B8336" t="s">
        <v>139</v>
      </c>
      <c r="C8336">
        <v>1211184</v>
      </c>
      <c r="D8336" t="s">
        <v>181</v>
      </c>
      <c r="E8336" t="s">
        <v>53</v>
      </c>
      <c r="F8336" t="s">
        <v>49</v>
      </c>
      <c r="G8336">
        <v>0</v>
      </c>
      <c r="H8336">
        <v>0</v>
      </c>
      <c r="I8336">
        <v>0</v>
      </c>
      <c r="J8336">
        <v>0</v>
      </c>
      <c r="K8336">
        <v>0</v>
      </c>
      <c r="L8336">
        <v>0</v>
      </c>
      <c r="M8336">
        <v>0</v>
      </c>
      <c r="N8336">
        <v>0</v>
      </c>
      <c r="O8336">
        <v>0</v>
      </c>
      <c r="P8336">
        <v>0</v>
      </c>
      <c r="Q8336">
        <v>0</v>
      </c>
      <c r="R8336">
        <v>0</v>
      </c>
      <c r="S8336">
        <v>0</v>
      </c>
      <c r="T8336" t="s">
        <v>10556</v>
      </c>
      <c r="U8336" s="92" t="str">
        <f t="shared" si="130"/>
        <v>GB0881211184</v>
      </c>
    </row>
    <row r="8337" spans="1:21">
      <c r="A8337">
        <v>20110930</v>
      </c>
      <c r="B8337" t="s">
        <v>139</v>
      </c>
      <c r="C8337">
        <v>1211185</v>
      </c>
      <c r="D8337" t="s">
        <v>181</v>
      </c>
      <c r="E8337" t="s">
        <v>68</v>
      </c>
      <c r="F8337" t="s">
        <v>49</v>
      </c>
      <c r="G8337">
        <v>78.015532949000004</v>
      </c>
      <c r="H8337">
        <v>49.085745836999997</v>
      </c>
      <c r="I8337">
        <v>65.817990687000005</v>
      </c>
      <c r="J8337">
        <v>0</v>
      </c>
      <c r="K8337">
        <v>0</v>
      </c>
      <c r="L8337">
        <v>16.732244851000001</v>
      </c>
      <c r="M8337">
        <v>2157.6703378000002</v>
      </c>
      <c r="N8337">
        <v>-0.31715579999999999</v>
      </c>
      <c r="O8337">
        <v>0</v>
      </c>
      <c r="P8337">
        <v>0</v>
      </c>
      <c r="Q8337">
        <v>0</v>
      </c>
      <c r="R8337">
        <v>0</v>
      </c>
      <c r="S8337">
        <v>0</v>
      </c>
      <c r="T8337" t="s">
        <v>10557</v>
      </c>
      <c r="U8337" s="92" t="str">
        <f t="shared" si="130"/>
        <v>GB0881211185</v>
      </c>
    </row>
    <row r="8338" spans="1:21">
      <c r="A8338">
        <v>20110930</v>
      </c>
      <c r="B8338" t="s">
        <v>139</v>
      </c>
      <c r="C8338">
        <v>1211186</v>
      </c>
      <c r="D8338" t="s">
        <v>181</v>
      </c>
      <c r="E8338" t="s">
        <v>59</v>
      </c>
      <c r="F8338" t="s">
        <v>41</v>
      </c>
      <c r="G8338">
        <v>0</v>
      </c>
      <c r="H8338">
        <v>0</v>
      </c>
      <c r="I8338">
        <v>0</v>
      </c>
      <c r="J8338">
        <v>0</v>
      </c>
      <c r="K8338">
        <v>0</v>
      </c>
      <c r="L8338">
        <v>0</v>
      </c>
      <c r="M8338">
        <v>0</v>
      </c>
      <c r="N8338">
        <v>4.7263779000000002E-3</v>
      </c>
      <c r="O8338">
        <v>0</v>
      </c>
      <c r="P8338">
        <v>0</v>
      </c>
      <c r="Q8338">
        <v>0</v>
      </c>
      <c r="R8338">
        <v>0</v>
      </c>
      <c r="S8338">
        <v>0</v>
      </c>
      <c r="T8338" t="s">
        <v>10558</v>
      </c>
      <c r="U8338" s="92" t="str">
        <f t="shared" si="130"/>
        <v>GB0881211186</v>
      </c>
    </row>
    <row r="8339" spans="1:21">
      <c r="A8339">
        <v>20110930</v>
      </c>
      <c r="B8339" t="s">
        <v>139</v>
      </c>
      <c r="C8339">
        <v>1211187</v>
      </c>
      <c r="D8339" t="s">
        <v>181</v>
      </c>
      <c r="E8339" t="s">
        <v>58</v>
      </c>
      <c r="F8339" t="s">
        <v>41</v>
      </c>
      <c r="G8339">
        <v>156.51007589</v>
      </c>
      <c r="H8339">
        <v>42.252244527999999</v>
      </c>
      <c r="I8339">
        <v>156.41555106000001</v>
      </c>
      <c r="J8339">
        <v>112.68763169</v>
      </c>
      <c r="K8339">
        <v>0</v>
      </c>
      <c r="L8339">
        <v>1.4756748412</v>
      </c>
      <c r="M8339">
        <v>5.2293300000000003E-5</v>
      </c>
      <c r="N8339">
        <v>-0.26970671600000001</v>
      </c>
      <c r="O8339">
        <v>0</v>
      </c>
      <c r="P8339">
        <v>0</v>
      </c>
      <c r="Q8339">
        <v>-0.29047957400000002</v>
      </c>
      <c r="R8339">
        <v>0</v>
      </c>
      <c r="S8339">
        <v>0</v>
      </c>
      <c r="T8339" t="s">
        <v>10559</v>
      </c>
      <c r="U8339" s="92" t="str">
        <f t="shared" si="130"/>
        <v>GB0881211187</v>
      </c>
    </row>
    <row r="8340" spans="1:21">
      <c r="A8340">
        <v>20110930</v>
      </c>
      <c r="B8340" t="s">
        <v>139</v>
      </c>
      <c r="C8340">
        <v>1211188</v>
      </c>
      <c r="D8340" t="s">
        <v>181</v>
      </c>
      <c r="E8340" t="s">
        <v>57</v>
      </c>
      <c r="F8340" t="s">
        <v>41</v>
      </c>
      <c r="G8340">
        <v>0.46760811029999999</v>
      </c>
      <c r="H8340">
        <v>0</v>
      </c>
      <c r="I8340">
        <v>-12.96813755</v>
      </c>
      <c r="J8340">
        <v>0</v>
      </c>
      <c r="K8340">
        <v>0</v>
      </c>
      <c r="L8340">
        <v>-12.96813755</v>
      </c>
      <c r="M8340">
        <v>0</v>
      </c>
      <c r="N8340">
        <v>1.8208356841</v>
      </c>
      <c r="O8340">
        <v>0</v>
      </c>
      <c r="P8340">
        <v>0</v>
      </c>
      <c r="Q8340">
        <v>0</v>
      </c>
      <c r="R8340">
        <v>0</v>
      </c>
      <c r="S8340">
        <v>0</v>
      </c>
      <c r="T8340" t="s">
        <v>10560</v>
      </c>
      <c r="U8340" s="92" t="str">
        <f t="shared" si="130"/>
        <v>GB0881211188</v>
      </c>
    </row>
    <row r="8341" spans="1:21">
      <c r="A8341">
        <v>20110930</v>
      </c>
      <c r="B8341" t="s">
        <v>139</v>
      </c>
      <c r="C8341">
        <v>1211189</v>
      </c>
      <c r="D8341" t="s">
        <v>181</v>
      </c>
      <c r="E8341" t="s">
        <v>56</v>
      </c>
      <c r="F8341" t="s">
        <v>41</v>
      </c>
      <c r="G8341">
        <v>15.566551759999999</v>
      </c>
      <c r="H8341">
        <v>0</v>
      </c>
      <c r="I8341">
        <v>6.0825571736999997</v>
      </c>
      <c r="J8341">
        <v>0</v>
      </c>
      <c r="K8341">
        <v>0</v>
      </c>
      <c r="L8341">
        <v>6.0825571736999997</v>
      </c>
      <c r="M8341">
        <v>0</v>
      </c>
      <c r="N8341">
        <v>-2.1042621970000002</v>
      </c>
      <c r="O8341">
        <v>0</v>
      </c>
      <c r="P8341">
        <v>0</v>
      </c>
      <c r="Q8341">
        <v>0</v>
      </c>
      <c r="R8341">
        <v>0</v>
      </c>
      <c r="S8341">
        <v>0</v>
      </c>
      <c r="T8341" t="s">
        <v>10561</v>
      </c>
      <c r="U8341" s="92" t="str">
        <f t="shared" si="130"/>
        <v>GB0881211189</v>
      </c>
    </row>
    <row r="8342" spans="1:21">
      <c r="A8342">
        <v>20110930</v>
      </c>
      <c r="B8342" t="s">
        <v>139</v>
      </c>
      <c r="C8342">
        <v>1211190</v>
      </c>
      <c r="D8342" t="s">
        <v>181</v>
      </c>
      <c r="E8342" t="s">
        <v>55</v>
      </c>
      <c r="F8342" t="s">
        <v>41</v>
      </c>
      <c r="G8342">
        <v>0.85522406750000002</v>
      </c>
      <c r="H8342">
        <v>0</v>
      </c>
      <c r="I8342">
        <v>-11.99668672</v>
      </c>
      <c r="J8342">
        <v>0.11453757909999999</v>
      </c>
      <c r="K8342">
        <v>0</v>
      </c>
      <c r="L8342">
        <v>-12.1112243</v>
      </c>
      <c r="M8342">
        <v>2.1865201754000001</v>
      </c>
      <c r="N8342">
        <v>4.6513358462000003</v>
      </c>
      <c r="O8342">
        <v>0</v>
      </c>
      <c r="P8342">
        <v>0</v>
      </c>
      <c r="Q8342">
        <v>-2.9524800000000002E-4</v>
      </c>
      <c r="R8342">
        <v>0</v>
      </c>
      <c r="S8342">
        <v>0</v>
      </c>
      <c r="T8342" t="s">
        <v>10562</v>
      </c>
      <c r="U8342" s="92" t="str">
        <f t="shared" si="130"/>
        <v>GB0881211190</v>
      </c>
    </row>
    <row r="8343" spans="1:21">
      <c r="A8343">
        <v>20110930</v>
      </c>
      <c r="B8343" t="s">
        <v>139</v>
      </c>
      <c r="C8343">
        <v>1211191</v>
      </c>
      <c r="D8343" t="s">
        <v>181</v>
      </c>
      <c r="E8343" t="s">
        <v>54</v>
      </c>
      <c r="F8343" t="s">
        <v>41</v>
      </c>
      <c r="G8343">
        <v>7.4057745215999997</v>
      </c>
      <c r="H8343">
        <v>0</v>
      </c>
      <c r="I8343">
        <v>6.6034671680999999</v>
      </c>
      <c r="J8343">
        <v>0</v>
      </c>
      <c r="K8343">
        <v>0</v>
      </c>
      <c r="L8343">
        <v>6.6034671680999999</v>
      </c>
      <c r="M8343">
        <v>0</v>
      </c>
      <c r="N8343">
        <v>-5.0023787210000004</v>
      </c>
      <c r="O8343">
        <v>0</v>
      </c>
      <c r="P8343">
        <v>0</v>
      </c>
      <c r="Q8343">
        <v>0</v>
      </c>
      <c r="R8343">
        <v>0</v>
      </c>
      <c r="S8343">
        <v>0</v>
      </c>
      <c r="T8343" t="s">
        <v>10563</v>
      </c>
      <c r="U8343" s="92" t="str">
        <f t="shared" si="130"/>
        <v>GB0881211191</v>
      </c>
    </row>
    <row r="8344" spans="1:21">
      <c r="A8344">
        <v>20110930</v>
      </c>
      <c r="B8344" t="s">
        <v>139</v>
      </c>
      <c r="C8344">
        <v>1211192</v>
      </c>
      <c r="D8344" t="s">
        <v>181</v>
      </c>
      <c r="E8344" t="s">
        <v>53</v>
      </c>
      <c r="F8344" t="s">
        <v>41</v>
      </c>
      <c r="G8344">
        <v>6.2424870126999998</v>
      </c>
      <c r="H8344">
        <v>0</v>
      </c>
      <c r="I8344">
        <v>-0.36370813400000002</v>
      </c>
      <c r="J8344">
        <v>0</v>
      </c>
      <c r="K8344">
        <v>0</v>
      </c>
      <c r="L8344">
        <v>-0.36370813400000002</v>
      </c>
      <c r="M8344">
        <v>0</v>
      </c>
      <c r="N8344">
        <v>0</v>
      </c>
      <c r="O8344">
        <v>0</v>
      </c>
      <c r="P8344">
        <v>0</v>
      </c>
      <c r="Q8344">
        <v>0</v>
      </c>
      <c r="R8344">
        <v>0</v>
      </c>
      <c r="S8344">
        <v>0</v>
      </c>
      <c r="T8344" t="s">
        <v>10564</v>
      </c>
      <c r="U8344" s="92" t="str">
        <f t="shared" si="130"/>
        <v>GB0881211192</v>
      </c>
    </row>
    <row r="8345" spans="1:21">
      <c r="A8345">
        <v>20110930</v>
      </c>
      <c r="B8345" t="s">
        <v>139</v>
      </c>
      <c r="C8345">
        <v>1211193</v>
      </c>
      <c r="D8345" t="s">
        <v>181</v>
      </c>
      <c r="E8345" t="s">
        <v>68</v>
      </c>
      <c r="F8345" t="s">
        <v>41</v>
      </c>
      <c r="G8345">
        <v>187.04772136</v>
      </c>
      <c r="H8345">
        <v>42.252244527999999</v>
      </c>
      <c r="I8345">
        <v>143.773043</v>
      </c>
      <c r="J8345">
        <v>112.80216926999999</v>
      </c>
      <c r="K8345">
        <v>0</v>
      </c>
      <c r="L8345">
        <v>-11.281370799999999</v>
      </c>
      <c r="M8345">
        <v>2.1865724687000001</v>
      </c>
      <c r="N8345">
        <v>-0.89944972599999995</v>
      </c>
      <c r="O8345">
        <v>0</v>
      </c>
      <c r="P8345">
        <v>0</v>
      </c>
      <c r="Q8345">
        <v>-0.29077482300000002</v>
      </c>
      <c r="R8345">
        <v>0</v>
      </c>
      <c r="S8345">
        <v>0</v>
      </c>
      <c r="T8345" t="s">
        <v>10565</v>
      </c>
      <c r="U8345" s="92" t="str">
        <f t="shared" si="130"/>
        <v>GB0881211193</v>
      </c>
    </row>
    <row r="8346" spans="1:21">
      <c r="A8346">
        <v>20110930</v>
      </c>
      <c r="B8346" t="s">
        <v>139</v>
      </c>
      <c r="C8346">
        <v>1211194</v>
      </c>
      <c r="D8346" t="s">
        <v>181</v>
      </c>
      <c r="E8346" t="s">
        <v>59</v>
      </c>
      <c r="F8346" t="s">
        <v>42</v>
      </c>
      <c r="G8346">
        <v>64.421859244000004</v>
      </c>
      <c r="H8346">
        <v>49.658647942999998</v>
      </c>
      <c r="I8346">
        <v>62.779890608000002</v>
      </c>
      <c r="J8346">
        <v>0</v>
      </c>
      <c r="K8346">
        <v>0</v>
      </c>
      <c r="L8346">
        <v>13.121242665</v>
      </c>
      <c r="M8346">
        <v>0</v>
      </c>
      <c r="N8346">
        <v>0</v>
      </c>
      <c r="O8346">
        <v>0</v>
      </c>
      <c r="P8346">
        <v>0</v>
      </c>
      <c r="Q8346">
        <v>0</v>
      </c>
      <c r="R8346">
        <v>0</v>
      </c>
      <c r="S8346">
        <v>0</v>
      </c>
      <c r="T8346" t="s">
        <v>10566</v>
      </c>
      <c r="U8346" s="92" t="str">
        <f t="shared" si="130"/>
        <v>GB0881211194</v>
      </c>
    </row>
    <row r="8347" spans="1:21">
      <c r="A8347">
        <v>20110930</v>
      </c>
      <c r="B8347" t="s">
        <v>139</v>
      </c>
      <c r="C8347">
        <v>1211195</v>
      </c>
      <c r="D8347" t="s">
        <v>181</v>
      </c>
      <c r="E8347" t="s">
        <v>58</v>
      </c>
      <c r="F8347" t="s">
        <v>42</v>
      </c>
      <c r="G8347">
        <v>7.8587001224000002</v>
      </c>
      <c r="H8347">
        <v>0</v>
      </c>
      <c r="I8347">
        <v>5.5204052731999997</v>
      </c>
      <c r="J8347">
        <v>0</v>
      </c>
      <c r="K8347">
        <v>0</v>
      </c>
      <c r="L8347">
        <v>5.5204052731999997</v>
      </c>
      <c r="M8347">
        <v>0</v>
      </c>
      <c r="N8347">
        <v>-7.5677526359999998</v>
      </c>
      <c r="O8347">
        <v>0</v>
      </c>
      <c r="P8347">
        <v>0</v>
      </c>
      <c r="Q8347">
        <v>0</v>
      </c>
      <c r="R8347">
        <v>0</v>
      </c>
      <c r="S8347">
        <v>0</v>
      </c>
      <c r="T8347" t="s">
        <v>10567</v>
      </c>
      <c r="U8347" s="92" t="str">
        <f t="shared" si="130"/>
        <v>GB0881211195</v>
      </c>
    </row>
    <row r="8348" spans="1:21">
      <c r="A8348">
        <v>20110930</v>
      </c>
      <c r="B8348" t="s">
        <v>139</v>
      </c>
      <c r="C8348">
        <v>1211196</v>
      </c>
      <c r="D8348" t="s">
        <v>181</v>
      </c>
      <c r="E8348" t="s">
        <v>57</v>
      </c>
      <c r="F8348" t="s">
        <v>42</v>
      </c>
      <c r="G8348" s="94">
        <v>2.1251863999999999E-7</v>
      </c>
      <c r="H8348">
        <v>0</v>
      </c>
      <c r="I8348">
        <v>-66.694149670000002</v>
      </c>
      <c r="J8348">
        <v>0</v>
      </c>
      <c r="K8348">
        <v>0</v>
      </c>
      <c r="L8348">
        <v>-66.694149670000002</v>
      </c>
      <c r="M8348">
        <v>1.2962627473999999</v>
      </c>
      <c r="N8348">
        <v>32.106362302999997</v>
      </c>
      <c r="O8348">
        <v>0</v>
      </c>
      <c r="P8348">
        <v>0</v>
      </c>
      <c r="Q8348">
        <v>0</v>
      </c>
      <c r="R8348">
        <v>0</v>
      </c>
      <c r="S8348">
        <v>0</v>
      </c>
      <c r="T8348" t="s">
        <v>10568</v>
      </c>
      <c r="U8348" s="92" t="str">
        <f t="shared" si="130"/>
        <v>GB0881211196</v>
      </c>
    </row>
    <row r="8349" spans="1:21">
      <c r="A8349">
        <v>20110930</v>
      </c>
      <c r="B8349" t="s">
        <v>139</v>
      </c>
      <c r="C8349">
        <v>1211197</v>
      </c>
      <c r="D8349" t="s">
        <v>181</v>
      </c>
      <c r="E8349" t="s">
        <v>56</v>
      </c>
      <c r="F8349" t="s">
        <v>42</v>
      </c>
      <c r="G8349" s="94">
        <v>-2.3613179999999999E-8</v>
      </c>
      <c r="H8349">
        <v>0</v>
      </c>
      <c r="I8349">
        <v>-1.9377522899999999</v>
      </c>
      <c r="J8349">
        <v>0</v>
      </c>
      <c r="K8349">
        <v>0</v>
      </c>
      <c r="L8349">
        <v>-1.9377522899999999</v>
      </c>
      <c r="M8349">
        <v>0</v>
      </c>
      <c r="N8349">
        <v>33.477100397000001</v>
      </c>
      <c r="O8349">
        <v>0</v>
      </c>
      <c r="P8349">
        <v>0</v>
      </c>
      <c r="Q8349">
        <v>0</v>
      </c>
      <c r="R8349">
        <v>0</v>
      </c>
      <c r="S8349">
        <v>0</v>
      </c>
      <c r="T8349" t="s">
        <v>10569</v>
      </c>
      <c r="U8349" s="92" t="str">
        <f t="shared" si="130"/>
        <v>GB0881211197</v>
      </c>
    </row>
    <row r="8350" spans="1:21">
      <c r="A8350">
        <v>20110930</v>
      </c>
      <c r="B8350" t="s">
        <v>139</v>
      </c>
      <c r="C8350">
        <v>1211198</v>
      </c>
      <c r="D8350" t="s">
        <v>181</v>
      </c>
      <c r="E8350" t="s">
        <v>55</v>
      </c>
      <c r="F8350" t="s">
        <v>42</v>
      </c>
      <c r="G8350">
        <v>9.7983449911000005</v>
      </c>
      <c r="H8350">
        <v>0</v>
      </c>
      <c r="I8350">
        <v>-13.909845109999999</v>
      </c>
      <c r="J8350">
        <v>0</v>
      </c>
      <c r="K8350">
        <v>0</v>
      </c>
      <c r="L8350">
        <v>-13.909845109999999</v>
      </c>
      <c r="M8350">
        <v>22.296930306</v>
      </c>
      <c r="N8350">
        <v>-145.2638365</v>
      </c>
      <c r="O8350">
        <v>0</v>
      </c>
      <c r="P8350">
        <v>0</v>
      </c>
      <c r="Q8350">
        <v>0</v>
      </c>
      <c r="R8350">
        <v>0</v>
      </c>
      <c r="S8350">
        <v>0</v>
      </c>
      <c r="T8350" t="s">
        <v>10570</v>
      </c>
      <c r="U8350" s="92" t="str">
        <f t="shared" si="130"/>
        <v>GB0881211198</v>
      </c>
    </row>
    <row r="8351" spans="1:21">
      <c r="A8351">
        <v>20110930</v>
      </c>
      <c r="B8351" t="s">
        <v>139</v>
      </c>
      <c r="C8351">
        <v>1211199</v>
      </c>
      <c r="D8351" t="s">
        <v>181</v>
      </c>
      <c r="E8351" t="s">
        <v>54</v>
      </c>
      <c r="F8351" t="s">
        <v>42</v>
      </c>
      <c r="G8351">
        <v>98.528617690000004</v>
      </c>
      <c r="H8351">
        <v>0</v>
      </c>
      <c r="I8351">
        <v>21.968104686</v>
      </c>
      <c r="J8351">
        <v>57.275906952</v>
      </c>
      <c r="K8351">
        <v>0</v>
      </c>
      <c r="L8351">
        <v>-35.307802270000003</v>
      </c>
      <c r="M8351">
        <v>0</v>
      </c>
      <c r="N8351">
        <v>102.20280198</v>
      </c>
      <c r="O8351">
        <v>0</v>
      </c>
      <c r="P8351">
        <v>0</v>
      </c>
      <c r="Q8351">
        <v>46.152506465999998</v>
      </c>
      <c r="R8351">
        <v>-30.000576930000001</v>
      </c>
      <c r="S8351">
        <v>-11.53868344</v>
      </c>
      <c r="T8351" t="s">
        <v>10571</v>
      </c>
      <c r="U8351" s="92" t="str">
        <f t="shared" si="130"/>
        <v>GB0881211199</v>
      </c>
    </row>
    <row r="8352" spans="1:21">
      <c r="A8352">
        <v>20110930</v>
      </c>
      <c r="B8352" t="s">
        <v>139</v>
      </c>
      <c r="C8352">
        <v>1211200</v>
      </c>
      <c r="D8352" t="s">
        <v>181</v>
      </c>
      <c r="E8352" t="s">
        <v>53</v>
      </c>
      <c r="F8352" t="s">
        <v>42</v>
      </c>
      <c r="G8352">
        <v>25.978374307999999</v>
      </c>
      <c r="H8352">
        <v>0</v>
      </c>
      <c r="I8352">
        <v>23.618949963999999</v>
      </c>
      <c r="J8352">
        <v>19.095177107000001</v>
      </c>
      <c r="K8352">
        <v>0</v>
      </c>
      <c r="L8352">
        <v>4.5237728571</v>
      </c>
      <c r="M8352">
        <v>0</v>
      </c>
      <c r="N8352">
        <v>0</v>
      </c>
      <c r="O8352">
        <v>0</v>
      </c>
      <c r="P8352">
        <v>0</v>
      </c>
      <c r="Q8352">
        <v>15.386753904000001</v>
      </c>
      <c r="R8352">
        <v>-12.692551780000001</v>
      </c>
      <c r="S8352">
        <v>-6.9232100619999999</v>
      </c>
      <c r="T8352" t="s">
        <v>10572</v>
      </c>
      <c r="U8352" s="92" t="str">
        <f t="shared" si="130"/>
        <v>GB0881211200</v>
      </c>
    </row>
    <row r="8353" spans="1:21">
      <c r="A8353">
        <v>20110930</v>
      </c>
      <c r="B8353" t="s">
        <v>139</v>
      </c>
      <c r="C8353">
        <v>1211201</v>
      </c>
      <c r="D8353" t="s">
        <v>181</v>
      </c>
      <c r="E8353" t="s">
        <v>68</v>
      </c>
      <c r="F8353" t="s">
        <v>42</v>
      </c>
      <c r="G8353">
        <v>206.58589653999999</v>
      </c>
      <c r="H8353">
        <v>49.658647942999998</v>
      </c>
      <c r="I8353">
        <v>31.345603462</v>
      </c>
      <c r="J8353">
        <v>76.371084058999998</v>
      </c>
      <c r="K8353">
        <v>0</v>
      </c>
      <c r="L8353">
        <v>-94.684128540000003</v>
      </c>
      <c r="M8353">
        <v>23.593193054</v>
      </c>
      <c r="N8353">
        <v>14.954675519</v>
      </c>
      <c r="O8353">
        <v>0</v>
      </c>
      <c r="P8353">
        <v>0</v>
      </c>
      <c r="Q8353">
        <v>61.539260370000001</v>
      </c>
      <c r="R8353">
        <v>-42.693128710000003</v>
      </c>
      <c r="S8353">
        <v>-18.461893499999999</v>
      </c>
      <c r="T8353" t="s">
        <v>10573</v>
      </c>
      <c r="U8353" s="92" t="str">
        <f t="shared" si="130"/>
        <v>GB0881211201</v>
      </c>
    </row>
    <row r="8354" spans="1:21">
      <c r="A8354">
        <v>20110930</v>
      </c>
      <c r="B8354" t="s">
        <v>139</v>
      </c>
      <c r="C8354">
        <v>1211202</v>
      </c>
      <c r="D8354" t="s">
        <v>181</v>
      </c>
      <c r="E8354" t="s">
        <v>59</v>
      </c>
      <c r="F8354" t="s">
        <v>43</v>
      </c>
      <c r="G8354">
        <v>125.42483774</v>
      </c>
      <c r="H8354">
        <v>0</v>
      </c>
      <c r="I8354">
        <v>125.42483774</v>
      </c>
      <c r="J8354">
        <v>120.88201318</v>
      </c>
      <c r="K8354">
        <v>0</v>
      </c>
      <c r="L8354">
        <v>4.5428245603999997</v>
      </c>
      <c r="M8354">
        <v>0</v>
      </c>
      <c r="N8354">
        <v>-8.1429659000000001E-2</v>
      </c>
      <c r="O8354">
        <v>0</v>
      </c>
      <c r="P8354">
        <v>0</v>
      </c>
      <c r="Q8354">
        <v>0.16504973140000001</v>
      </c>
      <c r="R8354">
        <v>0</v>
      </c>
      <c r="S8354">
        <v>0</v>
      </c>
      <c r="T8354" t="s">
        <v>10574</v>
      </c>
      <c r="U8354" s="92" t="str">
        <f t="shared" si="130"/>
        <v>GB0881211202</v>
      </c>
    </row>
    <row r="8355" spans="1:21">
      <c r="A8355">
        <v>20110930</v>
      </c>
      <c r="B8355" t="s">
        <v>139</v>
      </c>
      <c r="C8355">
        <v>1211203</v>
      </c>
      <c r="D8355" t="s">
        <v>181</v>
      </c>
      <c r="E8355" t="s">
        <v>58</v>
      </c>
      <c r="F8355" t="s">
        <v>43</v>
      </c>
      <c r="G8355">
        <v>123.39098226999999</v>
      </c>
      <c r="H8355">
        <v>2.8956096116999999</v>
      </c>
      <c r="I8355">
        <v>123.39098226999999</v>
      </c>
      <c r="J8355">
        <v>103.7912853</v>
      </c>
      <c r="K8355">
        <v>0</v>
      </c>
      <c r="L8355">
        <v>16.704087353999999</v>
      </c>
      <c r="M8355">
        <v>3.2124825500000002E-2</v>
      </c>
      <c r="N8355">
        <v>1.3736620607000001</v>
      </c>
      <c r="O8355">
        <v>0</v>
      </c>
      <c r="P8355">
        <v>0</v>
      </c>
      <c r="Q8355">
        <v>0.14171441479999999</v>
      </c>
      <c r="R8355">
        <v>0</v>
      </c>
      <c r="S8355">
        <v>0</v>
      </c>
      <c r="T8355" t="s">
        <v>10575</v>
      </c>
      <c r="U8355" s="92" t="str">
        <f t="shared" si="130"/>
        <v>GB0881211203</v>
      </c>
    </row>
    <row r="8356" spans="1:21">
      <c r="A8356">
        <v>20110930</v>
      </c>
      <c r="B8356" t="s">
        <v>139</v>
      </c>
      <c r="C8356">
        <v>1211204</v>
      </c>
      <c r="D8356" t="s">
        <v>181</v>
      </c>
      <c r="E8356" t="s">
        <v>57</v>
      </c>
      <c r="F8356" t="s">
        <v>43</v>
      </c>
      <c r="G8356">
        <v>10.045705951</v>
      </c>
      <c r="H8356">
        <v>0</v>
      </c>
      <c r="I8356">
        <v>10.045705951</v>
      </c>
      <c r="J8356">
        <v>9.2802938591000004</v>
      </c>
      <c r="K8356">
        <v>0</v>
      </c>
      <c r="L8356">
        <v>0.76541209160000001</v>
      </c>
      <c r="M8356">
        <v>0</v>
      </c>
      <c r="N8356">
        <v>-1.795013433</v>
      </c>
      <c r="O8356">
        <v>0</v>
      </c>
      <c r="P8356">
        <v>0</v>
      </c>
      <c r="Q8356">
        <v>1.2671116E-2</v>
      </c>
      <c r="R8356">
        <v>0</v>
      </c>
      <c r="S8356">
        <v>0</v>
      </c>
      <c r="T8356" t="s">
        <v>10576</v>
      </c>
      <c r="U8356" s="92" t="str">
        <f t="shared" si="130"/>
        <v>GB0881211204</v>
      </c>
    </row>
    <row r="8357" spans="1:21">
      <c r="A8357">
        <v>20110930</v>
      </c>
      <c r="B8357" t="s">
        <v>139</v>
      </c>
      <c r="C8357">
        <v>1211205</v>
      </c>
      <c r="D8357" t="s">
        <v>181</v>
      </c>
      <c r="E8357" t="s">
        <v>56</v>
      </c>
      <c r="F8357" t="s">
        <v>43</v>
      </c>
      <c r="G8357">
        <v>57.647750911999999</v>
      </c>
      <c r="H8357">
        <v>4.6597580569000003</v>
      </c>
      <c r="I8357">
        <v>57.647750911999999</v>
      </c>
      <c r="J8357">
        <v>25.436880151</v>
      </c>
      <c r="K8357">
        <v>0</v>
      </c>
      <c r="L8357">
        <v>27.551112704000001</v>
      </c>
      <c r="M8357">
        <v>0</v>
      </c>
      <c r="N8357">
        <v>-0.71733380400000002</v>
      </c>
      <c r="O8357">
        <v>0</v>
      </c>
      <c r="P8357">
        <v>0</v>
      </c>
      <c r="Q8357">
        <v>3.4730975499999997E-2</v>
      </c>
      <c r="R8357">
        <v>0</v>
      </c>
      <c r="S8357">
        <v>0</v>
      </c>
      <c r="T8357" t="s">
        <v>10577</v>
      </c>
      <c r="U8357" s="92" t="str">
        <f t="shared" si="130"/>
        <v>GB0881211205</v>
      </c>
    </row>
    <row r="8358" spans="1:21">
      <c r="A8358">
        <v>20110930</v>
      </c>
      <c r="B8358" t="s">
        <v>139</v>
      </c>
      <c r="C8358">
        <v>1211206</v>
      </c>
      <c r="D8358" t="s">
        <v>181</v>
      </c>
      <c r="E8358" t="s">
        <v>55</v>
      </c>
      <c r="F8358" t="s">
        <v>43</v>
      </c>
      <c r="G8358">
        <v>16.171314996</v>
      </c>
      <c r="H8358">
        <v>0</v>
      </c>
      <c r="I8358">
        <v>14.874367014000001</v>
      </c>
      <c r="J8358">
        <v>10.636462287000001</v>
      </c>
      <c r="K8358">
        <v>0</v>
      </c>
      <c r="L8358">
        <v>4.2379047262</v>
      </c>
      <c r="M8358">
        <v>0</v>
      </c>
      <c r="N8358">
        <v>0.94122764889999999</v>
      </c>
      <c r="O8358">
        <v>0</v>
      </c>
      <c r="P8358">
        <v>0</v>
      </c>
      <c r="Q8358">
        <v>1.4522799499999999E-2</v>
      </c>
      <c r="R8358">
        <v>0</v>
      </c>
      <c r="S8358">
        <v>0</v>
      </c>
      <c r="T8358" t="s">
        <v>10578</v>
      </c>
      <c r="U8358" s="92" t="str">
        <f t="shared" si="130"/>
        <v>GB0881211206</v>
      </c>
    </row>
    <row r="8359" spans="1:21">
      <c r="A8359">
        <v>20110930</v>
      </c>
      <c r="B8359" t="s">
        <v>139</v>
      </c>
      <c r="C8359">
        <v>1211207</v>
      </c>
      <c r="D8359" t="s">
        <v>181</v>
      </c>
      <c r="E8359" t="s">
        <v>54</v>
      </c>
      <c r="F8359" t="s">
        <v>43</v>
      </c>
      <c r="G8359">
        <v>30.466768311999999</v>
      </c>
      <c r="H8359">
        <v>26.815669889999999</v>
      </c>
      <c r="I8359">
        <v>30.466768276</v>
      </c>
      <c r="J8359">
        <v>2.0921444324</v>
      </c>
      <c r="K8359">
        <v>0</v>
      </c>
      <c r="L8359">
        <v>1.5589539541999999</v>
      </c>
      <c r="M8359">
        <v>0</v>
      </c>
      <c r="N8359">
        <v>-2.5171730399999999</v>
      </c>
      <c r="O8359">
        <v>0</v>
      </c>
      <c r="P8359">
        <v>0</v>
      </c>
      <c r="Q8359">
        <v>2.8565694999999999E-3</v>
      </c>
      <c r="R8359">
        <v>0</v>
      </c>
      <c r="S8359">
        <v>0</v>
      </c>
      <c r="T8359" t="s">
        <v>10579</v>
      </c>
      <c r="U8359" s="92" t="str">
        <f t="shared" si="130"/>
        <v>GB0881211207</v>
      </c>
    </row>
    <row r="8360" spans="1:21">
      <c r="A8360">
        <v>20110930</v>
      </c>
      <c r="B8360" t="s">
        <v>139</v>
      </c>
      <c r="C8360">
        <v>1211208</v>
      </c>
      <c r="D8360" t="s">
        <v>181</v>
      </c>
      <c r="E8360" t="s">
        <v>53</v>
      </c>
      <c r="F8360" t="s">
        <v>43</v>
      </c>
      <c r="G8360">
        <v>0</v>
      </c>
      <c r="H8360">
        <v>0</v>
      </c>
      <c r="I8360">
        <v>0</v>
      </c>
      <c r="J8360">
        <v>0</v>
      </c>
      <c r="K8360">
        <v>0</v>
      </c>
      <c r="L8360">
        <v>0</v>
      </c>
      <c r="M8360">
        <v>0</v>
      </c>
      <c r="N8360">
        <v>0</v>
      </c>
      <c r="O8360">
        <v>0</v>
      </c>
      <c r="P8360">
        <v>0</v>
      </c>
      <c r="Q8360">
        <v>0</v>
      </c>
      <c r="R8360">
        <v>0</v>
      </c>
      <c r="S8360">
        <v>0</v>
      </c>
      <c r="T8360" t="s">
        <v>10580</v>
      </c>
      <c r="U8360" s="92" t="str">
        <f t="shared" si="130"/>
        <v>GB0881211208</v>
      </c>
    </row>
    <row r="8361" spans="1:21">
      <c r="A8361">
        <v>20110930</v>
      </c>
      <c r="B8361" t="s">
        <v>139</v>
      </c>
      <c r="C8361">
        <v>1211209</v>
      </c>
      <c r="D8361" t="s">
        <v>181</v>
      </c>
      <c r="E8361" t="s">
        <v>68</v>
      </c>
      <c r="F8361" t="s">
        <v>43</v>
      </c>
      <c r="G8361">
        <v>363.14736018000002</v>
      </c>
      <c r="H8361">
        <v>34.371037557999998</v>
      </c>
      <c r="I8361">
        <v>361.85041216000002</v>
      </c>
      <c r="J8361">
        <v>272.11907921</v>
      </c>
      <c r="K8361">
        <v>0</v>
      </c>
      <c r="L8361">
        <v>55.360295389999997</v>
      </c>
      <c r="M8361">
        <v>3.2124825500000002E-2</v>
      </c>
      <c r="N8361">
        <v>-2.7960602259999998</v>
      </c>
      <c r="O8361">
        <v>0</v>
      </c>
      <c r="P8361">
        <v>0</v>
      </c>
      <c r="Q8361">
        <v>0.37154560660000002</v>
      </c>
      <c r="R8361">
        <v>0</v>
      </c>
      <c r="S8361">
        <v>0</v>
      </c>
      <c r="T8361" t="s">
        <v>10581</v>
      </c>
      <c r="U8361" s="92" t="str">
        <f t="shared" si="130"/>
        <v>GB0881211209</v>
      </c>
    </row>
    <row r="8362" spans="1:21">
      <c r="A8362">
        <v>20110930</v>
      </c>
      <c r="B8362" t="s">
        <v>139</v>
      </c>
      <c r="C8362">
        <v>1211210</v>
      </c>
      <c r="D8362" t="s">
        <v>181</v>
      </c>
      <c r="E8362" t="s">
        <v>59</v>
      </c>
      <c r="F8362" t="s">
        <v>44</v>
      </c>
      <c r="G8362">
        <v>0</v>
      </c>
      <c r="H8362">
        <v>0</v>
      </c>
      <c r="I8362">
        <v>0</v>
      </c>
      <c r="J8362">
        <v>0</v>
      </c>
      <c r="K8362">
        <v>0</v>
      </c>
      <c r="L8362">
        <v>0</v>
      </c>
      <c r="M8362">
        <v>6.6780707000000002E-3</v>
      </c>
      <c r="N8362">
        <v>0</v>
      </c>
      <c r="O8362">
        <v>0</v>
      </c>
      <c r="P8362">
        <v>0</v>
      </c>
      <c r="Q8362">
        <v>0</v>
      </c>
      <c r="R8362">
        <v>0</v>
      </c>
      <c r="S8362">
        <v>0</v>
      </c>
      <c r="T8362" t="s">
        <v>10582</v>
      </c>
      <c r="U8362" s="92" t="str">
        <f t="shared" si="130"/>
        <v>GB0881211210</v>
      </c>
    </row>
    <row r="8363" spans="1:21">
      <c r="A8363">
        <v>20110930</v>
      </c>
      <c r="B8363" t="s">
        <v>139</v>
      </c>
      <c r="C8363">
        <v>1211211</v>
      </c>
      <c r="D8363" t="s">
        <v>181</v>
      </c>
      <c r="E8363" t="s">
        <v>58</v>
      </c>
      <c r="F8363" t="s">
        <v>44</v>
      </c>
      <c r="G8363">
        <v>0</v>
      </c>
      <c r="H8363">
        <v>0</v>
      </c>
      <c r="I8363">
        <v>0</v>
      </c>
      <c r="J8363">
        <v>0</v>
      </c>
      <c r="K8363">
        <v>0</v>
      </c>
      <c r="L8363">
        <v>0</v>
      </c>
      <c r="M8363">
        <v>1.8617509721000001</v>
      </c>
      <c r="N8363">
        <v>9.0540580999999998E-3</v>
      </c>
      <c r="O8363">
        <v>0</v>
      </c>
      <c r="P8363">
        <v>0</v>
      </c>
      <c r="Q8363">
        <v>0</v>
      </c>
      <c r="R8363">
        <v>0</v>
      </c>
      <c r="S8363">
        <v>0</v>
      </c>
      <c r="T8363" t="s">
        <v>10583</v>
      </c>
      <c r="U8363" s="92" t="str">
        <f t="shared" si="130"/>
        <v>GB0881211211</v>
      </c>
    </row>
    <row r="8364" spans="1:21">
      <c r="A8364">
        <v>20110930</v>
      </c>
      <c r="B8364" t="s">
        <v>139</v>
      </c>
      <c r="C8364">
        <v>1211212</v>
      </c>
      <c r="D8364" t="s">
        <v>181</v>
      </c>
      <c r="E8364" t="s">
        <v>57</v>
      </c>
      <c r="F8364" t="s">
        <v>44</v>
      </c>
      <c r="G8364">
        <v>0</v>
      </c>
      <c r="H8364">
        <v>0</v>
      </c>
      <c r="I8364">
        <v>0</v>
      </c>
      <c r="J8364">
        <v>0</v>
      </c>
      <c r="K8364">
        <v>0</v>
      </c>
      <c r="L8364">
        <v>0</v>
      </c>
      <c r="M8364">
        <v>17.916487462999999</v>
      </c>
      <c r="N8364">
        <v>3.0442122200000001E-2</v>
      </c>
      <c r="O8364">
        <v>0</v>
      </c>
      <c r="P8364">
        <v>0</v>
      </c>
      <c r="Q8364">
        <v>0</v>
      </c>
      <c r="R8364">
        <v>0</v>
      </c>
      <c r="S8364">
        <v>0</v>
      </c>
      <c r="T8364" t="s">
        <v>10584</v>
      </c>
      <c r="U8364" s="92" t="str">
        <f t="shared" si="130"/>
        <v>GB0881211212</v>
      </c>
    </row>
    <row r="8365" spans="1:21">
      <c r="A8365">
        <v>20110930</v>
      </c>
      <c r="B8365" t="s">
        <v>139</v>
      </c>
      <c r="C8365">
        <v>1211213</v>
      </c>
      <c r="D8365" t="s">
        <v>181</v>
      </c>
      <c r="E8365" t="s">
        <v>56</v>
      </c>
      <c r="F8365" t="s">
        <v>44</v>
      </c>
      <c r="G8365">
        <v>0</v>
      </c>
      <c r="H8365">
        <v>0</v>
      </c>
      <c r="I8365">
        <v>-3.047037768</v>
      </c>
      <c r="J8365">
        <v>0</v>
      </c>
      <c r="K8365">
        <v>0</v>
      </c>
      <c r="L8365">
        <v>-3.047037768</v>
      </c>
      <c r="M8365">
        <v>30.433044712000001</v>
      </c>
      <c r="N8365">
        <v>-0.17566489599999999</v>
      </c>
      <c r="O8365">
        <v>0</v>
      </c>
      <c r="P8365">
        <v>0</v>
      </c>
      <c r="Q8365">
        <v>0</v>
      </c>
      <c r="R8365">
        <v>0</v>
      </c>
      <c r="S8365">
        <v>0</v>
      </c>
      <c r="T8365" t="s">
        <v>10585</v>
      </c>
      <c r="U8365" s="92" t="str">
        <f t="shared" si="130"/>
        <v>GB0881211213</v>
      </c>
    </row>
    <row r="8366" spans="1:21">
      <c r="A8366">
        <v>20110930</v>
      </c>
      <c r="B8366" t="s">
        <v>139</v>
      </c>
      <c r="C8366">
        <v>1211214</v>
      </c>
      <c r="D8366" t="s">
        <v>181</v>
      </c>
      <c r="E8366" t="s">
        <v>55</v>
      </c>
      <c r="F8366" t="s">
        <v>44</v>
      </c>
      <c r="G8366">
        <v>0</v>
      </c>
      <c r="H8366">
        <v>0</v>
      </c>
      <c r="I8366">
        <v>-3.185943312</v>
      </c>
      <c r="J8366">
        <v>0</v>
      </c>
      <c r="K8366">
        <v>0</v>
      </c>
      <c r="L8366">
        <v>-3.185943312</v>
      </c>
      <c r="M8366">
        <v>0</v>
      </c>
      <c r="N8366">
        <v>0.78091377610000001</v>
      </c>
      <c r="O8366">
        <v>0</v>
      </c>
      <c r="P8366">
        <v>0</v>
      </c>
      <c r="Q8366">
        <v>0</v>
      </c>
      <c r="R8366">
        <v>0</v>
      </c>
      <c r="S8366">
        <v>0</v>
      </c>
      <c r="T8366" t="s">
        <v>10586</v>
      </c>
      <c r="U8366" s="92" t="str">
        <f t="shared" si="130"/>
        <v>GB0881211214</v>
      </c>
    </row>
    <row r="8367" spans="1:21">
      <c r="A8367">
        <v>20110930</v>
      </c>
      <c r="B8367" t="s">
        <v>139</v>
      </c>
      <c r="C8367">
        <v>1211215</v>
      </c>
      <c r="D8367" t="s">
        <v>181</v>
      </c>
      <c r="E8367" t="s">
        <v>54</v>
      </c>
      <c r="F8367" t="s">
        <v>44</v>
      </c>
      <c r="G8367">
        <v>21.017711879</v>
      </c>
      <c r="H8367">
        <v>0</v>
      </c>
      <c r="I8367">
        <v>18.820530841</v>
      </c>
      <c r="J8367">
        <v>21.017711879</v>
      </c>
      <c r="K8367">
        <v>0</v>
      </c>
      <c r="L8367">
        <v>-2.1971810380000001</v>
      </c>
      <c r="M8367">
        <v>0</v>
      </c>
      <c r="N8367">
        <v>0.63384664560000004</v>
      </c>
      <c r="O8367">
        <v>0</v>
      </c>
      <c r="P8367">
        <v>0</v>
      </c>
      <c r="Q8367">
        <v>1.5992615242999999</v>
      </c>
      <c r="R8367">
        <v>1.1538683435999999</v>
      </c>
      <c r="S8367">
        <v>-2.3077366869999998</v>
      </c>
      <c r="T8367" t="s">
        <v>10587</v>
      </c>
      <c r="U8367" s="92" t="str">
        <f t="shared" si="130"/>
        <v>GB0881211215</v>
      </c>
    </row>
    <row r="8368" spans="1:21">
      <c r="A8368">
        <v>20110930</v>
      </c>
      <c r="B8368" t="s">
        <v>139</v>
      </c>
      <c r="C8368">
        <v>1211216</v>
      </c>
      <c r="D8368" t="s">
        <v>181</v>
      </c>
      <c r="E8368" t="s">
        <v>53</v>
      </c>
      <c r="F8368" t="s">
        <v>44</v>
      </c>
      <c r="G8368">
        <v>0</v>
      </c>
      <c r="H8368">
        <v>0</v>
      </c>
      <c r="I8368">
        <v>0</v>
      </c>
      <c r="J8368">
        <v>0</v>
      </c>
      <c r="K8368">
        <v>0</v>
      </c>
      <c r="L8368">
        <v>0</v>
      </c>
      <c r="M8368">
        <v>0</v>
      </c>
      <c r="N8368">
        <v>0</v>
      </c>
      <c r="O8368">
        <v>0</v>
      </c>
      <c r="P8368">
        <v>0</v>
      </c>
      <c r="Q8368">
        <v>0</v>
      </c>
      <c r="R8368">
        <v>0</v>
      </c>
      <c r="S8368">
        <v>0</v>
      </c>
      <c r="T8368" t="s">
        <v>10588</v>
      </c>
      <c r="U8368" s="92" t="str">
        <f t="shared" si="130"/>
        <v>GB0881211216</v>
      </c>
    </row>
    <row r="8369" spans="1:21">
      <c r="A8369">
        <v>20110930</v>
      </c>
      <c r="B8369" t="s">
        <v>139</v>
      </c>
      <c r="C8369">
        <v>1211217</v>
      </c>
      <c r="D8369" t="s">
        <v>181</v>
      </c>
      <c r="E8369" t="s">
        <v>68</v>
      </c>
      <c r="F8369" t="s">
        <v>44</v>
      </c>
      <c r="G8369">
        <v>21.017711879</v>
      </c>
      <c r="H8369">
        <v>0</v>
      </c>
      <c r="I8369">
        <v>12.587549761</v>
      </c>
      <c r="J8369">
        <v>21.017711879</v>
      </c>
      <c r="K8369">
        <v>0</v>
      </c>
      <c r="L8369">
        <v>-8.4301621190000002</v>
      </c>
      <c r="M8369">
        <v>50.217961217999999</v>
      </c>
      <c r="N8369">
        <v>1.2785917062000001</v>
      </c>
      <c r="O8369">
        <v>0</v>
      </c>
      <c r="P8369">
        <v>0</v>
      </c>
      <c r="Q8369">
        <v>1.5992615242999999</v>
      </c>
      <c r="R8369">
        <v>1.1538683435999999</v>
      </c>
      <c r="S8369">
        <v>-2.3077366869999998</v>
      </c>
      <c r="T8369" t="s">
        <v>10589</v>
      </c>
      <c r="U8369" s="92" t="str">
        <f t="shared" si="130"/>
        <v>GB0881211217</v>
      </c>
    </row>
    <row r="8370" spans="1:21">
      <c r="A8370">
        <v>20110930</v>
      </c>
      <c r="B8370" t="s">
        <v>139</v>
      </c>
      <c r="C8370">
        <v>1211218</v>
      </c>
      <c r="D8370" t="s">
        <v>181</v>
      </c>
      <c r="E8370" t="s">
        <v>59</v>
      </c>
      <c r="F8370" t="s">
        <v>45</v>
      </c>
      <c r="G8370">
        <v>0</v>
      </c>
      <c r="H8370">
        <v>0</v>
      </c>
      <c r="I8370">
        <v>0</v>
      </c>
      <c r="J8370">
        <v>0</v>
      </c>
      <c r="K8370">
        <v>0</v>
      </c>
      <c r="L8370">
        <v>0</v>
      </c>
      <c r="M8370">
        <v>0</v>
      </c>
      <c r="N8370">
        <v>0</v>
      </c>
      <c r="O8370">
        <v>0</v>
      </c>
      <c r="P8370">
        <v>0</v>
      </c>
      <c r="Q8370">
        <v>0</v>
      </c>
      <c r="R8370">
        <v>0</v>
      </c>
      <c r="S8370">
        <v>0</v>
      </c>
      <c r="T8370" t="s">
        <v>10590</v>
      </c>
      <c r="U8370" s="92" t="str">
        <f t="shared" si="130"/>
        <v>GB0881211218</v>
      </c>
    </row>
    <row r="8371" spans="1:21">
      <c r="A8371">
        <v>20110930</v>
      </c>
      <c r="B8371" t="s">
        <v>139</v>
      </c>
      <c r="C8371">
        <v>1211219</v>
      </c>
      <c r="D8371" t="s">
        <v>181</v>
      </c>
      <c r="E8371" t="s">
        <v>58</v>
      </c>
      <c r="F8371" t="s">
        <v>45</v>
      </c>
      <c r="G8371">
        <v>0</v>
      </c>
      <c r="H8371">
        <v>0</v>
      </c>
      <c r="I8371">
        <v>0</v>
      </c>
      <c r="J8371">
        <v>0</v>
      </c>
      <c r="K8371">
        <v>0</v>
      </c>
      <c r="L8371">
        <v>0</v>
      </c>
      <c r="M8371">
        <v>0</v>
      </c>
      <c r="N8371">
        <v>0</v>
      </c>
      <c r="O8371">
        <v>0</v>
      </c>
      <c r="P8371">
        <v>0</v>
      </c>
      <c r="Q8371">
        <v>0</v>
      </c>
      <c r="R8371">
        <v>0</v>
      </c>
      <c r="S8371">
        <v>0</v>
      </c>
      <c r="T8371" t="s">
        <v>10591</v>
      </c>
      <c r="U8371" s="92" t="str">
        <f t="shared" si="130"/>
        <v>GB0881211219</v>
      </c>
    </row>
    <row r="8372" spans="1:21">
      <c r="A8372">
        <v>20110930</v>
      </c>
      <c r="B8372" t="s">
        <v>139</v>
      </c>
      <c r="C8372">
        <v>1211220</v>
      </c>
      <c r="D8372" t="s">
        <v>181</v>
      </c>
      <c r="E8372" t="s">
        <v>57</v>
      </c>
      <c r="F8372" t="s">
        <v>45</v>
      </c>
      <c r="G8372">
        <v>0</v>
      </c>
      <c r="H8372">
        <v>0</v>
      </c>
      <c r="I8372">
        <v>0</v>
      </c>
      <c r="J8372">
        <v>0</v>
      </c>
      <c r="K8372">
        <v>0</v>
      </c>
      <c r="L8372">
        <v>0</v>
      </c>
      <c r="M8372">
        <v>0</v>
      </c>
      <c r="N8372">
        <v>0.39898612999999999</v>
      </c>
      <c r="O8372">
        <v>0</v>
      </c>
      <c r="P8372">
        <v>0</v>
      </c>
      <c r="Q8372">
        <v>0</v>
      </c>
      <c r="R8372">
        <v>0</v>
      </c>
      <c r="S8372">
        <v>0</v>
      </c>
      <c r="T8372" t="s">
        <v>10592</v>
      </c>
      <c r="U8372" s="92" t="str">
        <f t="shared" si="130"/>
        <v>GB0881211220</v>
      </c>
    </row>
    <row r="8373" spans="1:21">
      <c r="A8373">
        <v>20110930</v>
      </c>
      <c r="B8373" t="s">
        <v>139</v>
      </c>
      <c r="C8373">
        <v>1211221</v>
      </c>
      <c r="D8373" t="s">
        <v>181</v>
      </c>
      <c r="E8373" t="s">
        <v>56</v>
      </c>
      <c r="F8373" t="s">
        <v>45</v>
      </c>
      <c r="G8373">
        <v>0</v>
      </c>
      <c r="H8373">
        <v>0</v>
      </c>
      <c r="I8373">
        <v>0</v>
      </c>
      <c r="J8373">
        <v>0</v>
      </c>
      <c r="K8373">
        <v>0</v>
      </c>
      <c r="L8373">
        <v>0</v>
      </c>
      <c r="M8373">
        <v>0</v>
      </c>
      <c r="N8373">
        <v>-1.471933325</v>
      </c>
      <c r="O8373">
        <v>0</v>
      </c>
      <c r="P8373">
        <v>0</v>
      </c>
      <c r="Q8373">
        <v>0</v>
      </c>
      <c r="R8373">
        <v>0</v>
      </c>
      <c r="S8373">
        <v>0</v>
      </c>
      <c r="T8373" t="s">
        <v>10593</v>
      </c>
      <c r="U8373" s="92" t="str">
        <f t="shared" si="130"/>
        <v>GB0881211221</v>
      </c>
    </row>
    <row r="8374" spans="1:21">
      <c r="A8374">
        <v>20110930</v>
      </c>
      <c r="B8374" t="s">
        <v>139</v>
      </c>
      <c r="C8374">
        <v>1211222</v>
      </c>
      <c r="D8374" t="s">
        <v>181</v>
      </c>
      <c r="E8374" t="s">
        <v>55</v>
      </c>
      <c r="F8374" t="s">
        <v>45</v>
      </c>
      <c r="G8374">
        <v>0</v>
      </c>
      <c r="H8374">
        <v>0</v>
      </c>
      <c r="I8374">
        <v>0</v>
      </c>
      <c r="J8374">
        <v>0</v>
      </c>
      <c r="K8374">
        <v>0</v>
      </c>
      <c r="L8374">
        <v>0</v>
      </c>
      <c r="M8374">
        <v>0</v>
      </c>
      <c r="N8374">
        <v>0.42271720190000001</v>
      </c>
      <c r="O8374">
        <v>0</v>
      </c>
      <c r="P8374">
        <v>0</v>
      </c>
      <c r="Q8374">
        <v>0</v>
      </c>
      <c r="R8374">
        <v>0</v>
      </c>
      <c r="S8374">
        <v>0</v>
      </c>
      <c r="T8374" t="s">
        <v>10594</v>
      </c>
      <c r="U8374" s="92" t="str">
        <f t="shared" si="130"/>
        <v>GB0881211222</v>
      </c>
    </row>
    <row r="8375" spans="1:21">
      <c r="A8375">
        <v>20110930</v>
      </c>
      <c r="B8375" t="s">
        <v>139</v>
      </c>
      <c r="C8375">
        <v>1211223</v>
      </c>
      <c r="D8375" t="s">
        <v>181</v>
      </c>
      <c r="E8375" t="s">
        <v>54</v>
      </c>
      <c r="F8375" t="s">
        <v>45</v>
      </c>
      <c r="G8375">
        <v>0</v>
      </c>
      <c r="H8375">
        <v>0</v>
      </c>
      <c r="I8375">
        <v>0</v>
      </c>
      <c r="J8375">
        <v>0</v>
      </c>
      <c r="K8375">
        <v>0</v>
      </c>
      <c r="L8375">
        <v>0</v>
      </c>
      <c r="M8375">
        <v>0</v>
      </c>
      <c r="N8375">
        <v>0</v>
      </c>
      <c r="O8375">
        <v>0</v>
      </c>
      <c r="P8375">
        <v>0</v>
      </c>
      <c r="Q8375">
        <v>0</v>
      </c>
      <c r="R8375">
        <v>0</v>
      </c>
      <c r="S8375">
        <v>0</v>
      </c>
      <c r="T8375" t="s">
        <v>10595</v>
      </c>
      <c r="U8375" s="92" t="str">
        <f t="shared" si="130"/>
        <v>GB0881211223</v>
      </c>
    </row>
    <row r="8376" spans="1:21">
      <c r="A8376">
        <v>20110930</v>
      </c>
      <c r="B8376" t="s">
        <v>139</v>
      </c>
      <c r="C8376">
        <v>1211224</v>
      </c>
      <c r="D8376" t="s">
        <v>181</v>
      </c>
      <c r="E8376" t="s">
        <v>53</v>
      </c>
      <c r="F8376" t="s">
        <v>45</v>
      </c>
      <c r="G8376">
        <v>0</v>
      </c>
      <c r="H8376">
        <v>0</v>
      </c>
      <c r="I8376">
        <v>0</v>
      </c>
      <c r="J8376">
        <v>0</v>
      </c>
      <c r="K8376">
        <v>0</v>
      </c>
      <c r="L8376">
        <v>0</v>
      </c>
      <c r="M8376">
        <v>0</v>
      </c>
      <c r="N8376">
        <v>0</v>
      </c>
      <c r="O8376">
        <v>0</v>
      </c>
      <c r="P8376">
        <v>0</v>
      </c>
      <c r="Q8376">
        <v>0</v>
      </c>
      <c r="R8376">
        <v>0</v>
      </c>
      <c r="S8376">
        <v>0</v>
      </c>
      <c r="T8376" t="s">
        <v>10596</v>
      </c>
      <c r="U8376" s="92" t="str">
        <f t="shared" si="130"/>
        <v>GB0881211224</v>
      </c>
    </row>
    <row r="8377" spans="1:21">
      <c r="A8377">
        <v>20110930</v>
      </c>
      <c r="B8377" t="s">
        <v>139</v>
      </c>
      <c r="C8377">
        <v>1211225</v>
      </c>
      <c r="D8377" t="s">
        <v>181</v>
      </c>
      <c r="E8377" t="s">
        <v>68</v>
      </c>
      <c r="F8377" t="s">
        <v>45</v>
      </c>
      <c r="G8377">
        <v>0</v>
      </c>
      <c r="H8377">
        <v>0</v>
      </c>
      <c r="I8377">
        <v>0</v>
      </c>
      <c r="J8377">
        <v>0</v>
      </c>
      <c r="K8377">
        <v>0</v>
      </c>
      <c r="L8377">
        <v>0</v>
      </c>
      <c r="M8377">
        <v>0</v>
      </c>
      <c r="N8377">
        <v>-0.65022999299999995</v>
      </c>
      <c r="O8377">
        <v>0</v>
      </c>
      <c r="P8377">
        <v>0</v>
      </c>
      <c r="Q8377">
        <v>0</v>
      </c>
      <c r="R8377">
        <v>0</v>
      </c>
      <c r="S8377">
        <v>0</v>
      </c>
      <c r="T8377" t="s">
        <v>10597</v>
      </c>
      <c r="U8377" s="92" t="str">
        <f t="shared" si="130"/>
        <v>GB0881211225</v>
      </c>
    </row>
    <row r="8378" spans="1:21">
      <c r="A8378">
        <v>20110930</v>
      </c>
      <c r="B8378" t="s">
        <v>139</v>
      </c>
      <c r="C8378">
        <v>1211226</v>
      </c>
      <c r="D8378" t="s">
        <v>181</v>
      </c>
      <c r="E8378" t="s">
        <v>59</v>
      </c>
      <c r="F8378" t="s">
        <v>46</v>
      </c>
      <c r="G8378">
        <v>146.07938623000001</v>
      </c>
      <c r="H8378">
        <v>0</v>
      </c>
      <c r="I8378">
        <v>146.07643705000001</v>
      </c>
      <c r="J8378">
        <v>44.199610995</v>
      </c>
      <c r="K8378">
        <v>0</v>
      </c>
      <c r="L8378">
        <v>101.87682605000001</v>
      </c>
      <c r="M8378">
        <v>0</v>
      </c>
      <c r="N8378">
        <v>3.3892184999999998E-2</v>
      </c>
      <c r="O8378">
        <v>0</v>
      </c>
      <c r="P8378">
        <v>0</v>
      </c>
      <c r="Q8378">
        <v>5.1733790416999996</v>
      </c>
      <c r="R8378">
        <v>0</v>
      </c>
      <c r="S8378">
        <v>0</v>
      </c>
      <c r="T8378" t="s">
        <v>10598</v>
      </c>
      <c r="U8378" s="92" t="str">
        <f t="shared" si="130"/>
        <v>GB0881211226</v>
      </c>
    </row>
    <row r="8379" spans="1:21">
      <c r="A8379">
        <v>20110930</v>
      </c>
      <c r="B8379" t="s">
        <v>139</v>
      </c>
      <c r="C8379">
        <v>1211227</v>
      </c>
      <c r="D8379" t="s">
        <v>181</v>
      </c>
      <c r="E8379" t="s">
        <v>58</v>
      </c>
      <c r="F8379" t="s">
        <v>46</v>
      </c>
      <c r="G8379">
        <v>327.71256242999999</v>
      </c>
      <c r="H8379">
        <v>11.138434731</v>
      </c>
      <c r="I8379">
        <v>244.0656089</v>
      </c>
      <c r="J8379">
        <v>0</v>
      </c>
      <c r="K8379">
        <v>0</v>
      </c>
      <c r="L8379">
        <v>232.92717417</v>
      </c>
      <c r="M8379">
        <v>0</v>
      </c>
      <c r="N8379">
        <v>1.9323368319000001</v>
      </c>
      <c r="O8379">
        <v>0</v>
      </c>
      <c r="P8379">
        <v>0</v>
      </c>
      <c r="Q8379">
        <v>0</v>
      </c>
      <c r="R8379">
        <v>0</v>
      </c>
      <c r="S8379">
        <v>0</v>
      </c>
      <c r="T8379" t="s">
        <v>10599</v>
      </c>
      <c r="U8379" s="92" t="str">
        <f t="shared" si="130"/>
        <v>GB0881211227</v>
      </c>
    </row>
    <row r="8380" spans="1:21">
      <c r="A8380">
        <v>20110930</v>
      </c>
      <c r="B8380" t="s">
        <v>139</v>
      </c>
      <c r="C8380">
        <v>1211228</v>
      </c>
      <c r="D8380" t="s">
        <v>181</v>
      </c>
      <c r="E8380" t="s">
        <v>57</v>
      </c>
      <c r="F8380" t="s">
        <v>46</v>
      </c>
      <c r="G8380">
        <v>37.462372240000001</v>
      </c>
      <c r="H8380">
        <v>0</v>
      </c>
      <c r="I8380">
        <v>-125.6733096</v>
      </c>
      <c r="J8380">
        <v>0</v>
      </c>
      <c r="K8380">
        <v>0</v>
      </c>
      <c r="L8380">
        <v>-125.6733096</v>
      </c>
      <c r="M8380">
        <v>0</v>
      </c>
      <c r="N8380">
        <v>-5.6770834829999997</v>
      </c>
      <c r="O8380">
        <v>0</v>
      </c>
      <c r="P8380">
        <v>0</v>
      </c>
      <c r="Q8380">
        <v>0</v>
      </c>
      <c r="R8380">
        <v>0</v>
      </c>
      <c r="S8380">
        <v>0</v>
      </c>
      <c r="T8380" t="s">
        <v>10600</v>
      </c>
      <c r="U8380" s="92" t="str">
        <f t="shared" si="130"/>
        <v>GB0881211228</v>
      </c>
    </row>
    <row r="8381" spans="1:21">
      <c r="A8381">
        <v>20110930</v>
      </c>
      <c r="B8381" t="s">
        <v>139</v>
      </c>
      <c r="C8381">
        <v>1211229</v>
      </c>
      <c r="D8381" t="s">
        <v>181</v>
      </c>
      <c r="E8381" t="s">
        <v>56</v>
      </c>
      <c r="F8381" t="s">
        <v>46</v>
      </c>
      <c r="G8381">
        <v>26.050835929000002</v>
      </c>
      <c r="H8381">
        <v>0</v>
      </c>
      <c r="I8381">
        <v>-278.25807090000001</v>
      </c>
      <c r="J8381">
        <v>0</v>
      </c>
      <c r="K8381">
        <v>0</v>
      </c>
      <c r="L8381">
        <v>-278.25807090000001</v>
      </c>
      <c r="M8381">
        <v>0</v>
      </c>
      <c r="N8381">
        <v>-20.643274030000001</v>
      </c>
      <c r="O8381">
        <v>0</v>
      </c>
      <c r="P8381">
        <v>0</v>
      </c>
      <c r="Q8381">
        <v>0</v>
      </c>
      <c r="R8381">
        <v>0</v>
      </c>
      <c r="S8381">
        <v>0</v>
      </c>
      <c r="T8381" t="s">
        <v>10601</v>
      </c>
      <c r="U8381" s="92" t="str">
        <f t="shared" si="130"/>
        <v>GB0881211229</v>
      </c>
    </row>
    <row r="8382" spans="1:21">
      <c r="A8382">
        <v>20110930</v>
      </c>
      <c r="B8382" t="s">
        <v>139</v>
      </c>
      <c r="C8382">
        <v>1211230</v>
      </c>
      <c r="D8382" t="s">
        <v>181</v>
      </c>
      <c r="E8382" t="s">
        <v>55</v>
      </c>
      <c r="F8382" t="s">
        <v>46</v>
      </c>
      <c r="G8382">
        <v>101.83265881</v>
      </c>
      <c r="H8382">
        <v>0</v>
      </c>
      <c r="I8382">
        <v>-434.93137480000001</v>
      </c>
      <c r="J8382" s="94">
        <v>1.1398935000000001E-8</v>
      </c>
      <c r="K8382">
        <v>0</v>
      </c>
      <c r="L8382">
        <v>-434.93137480000001</v>
      </c>
      <c r="M8382">
        <v>52.602628154000001</v>
      </c>
      <c r="N8382">
        <v>-39.196186349999998</v>
      </c>
      <c r="O8382">
        <v>0</v>
      </c>
      <c r="P8382">
        <v>0</v>
      </c>
      <c r="Q8382" s="94">
        <v>1.3341975E-9</v>
      </c>
      <c r="R8382">
        <v>-4.6154733739999996</v>
      </c>
      <c r="S8382">
        <v>-5.7693417179999997</v>
      </c>
      <c r="T8382" t="s">
        <v>10602</v>
      </c>
      <c r="U8382" s="92" t="str">
        <f t="shared" si="130"/>
        <v>GB0881211230</v>
      </c>
    </row>
    <row r="8383" spans="1:21">
      <c r="A8383">
        <v>20110930</v>
      </c>
      <c r="B8383" t="s">
        <v>139</v>
      </c>
      <c r="C8383">
        <v>1211231</v>
      </c>
      <c r="D8383" t="s">
        <v>181</v>
      </c>
      <c r="E8383" t="s">
        <v>54</v>
      </c>
      <c r="F8383" t="s">
        <v>46</v>
      </c>
      <c r="G8383">
        <v>340.05499230999999</v>
      </c>
      <c r="H8383">
        <v>0</v>
      </c>
      <c r="I8383">
        <v>116.07782412</v>
      </c>
      <c r="J8383">
        <v>49.384881002999997</v>
      </c>
      <c r="K8383">
        <v>0</v>
      </c>
      <c r="L8383">
        <v>66.692943122000003</v>
      </c>
      <c r="M8383">
        <v>0</v>
      </c>
      <c r="N8383">
        <v>85.048778165000002</v>
      </c>
      <c r="O8383">
        <v>0</v>
      </c>
      <c r="P8383">
        <v>0</v>
      </c>
      <c r="Q8383">
        <v>5.7802931429999997</v>
      </c>
      <c r="S8383">
        <v>0</v>
      </c>
      <c r="T8383" t="s">
        <v>10603</v>
      </c>
      <c r="U8383" s="92" t="str">
        <f t="shared" si="130"/>
        <v>GB0881211231</v>
      </c>
    </row>
    <row r="8384" spans="1:21">
      <c r="A8384">
        <v>20110930</v>
      </c>
      <c r="B8384" t="s">
        <v>139</v>
      </c>
      <c r="C8384">
        <v>1211232</v>
      </c>
      <c r="D8384" t="s">
        <v>181</v>
      </c>
      <c r="E8384" t="s">
        <v>53</v>
      </c>
      <c r="F8384" t="s">
        <v>46</v>
      </c>
      <c r="G8384">
        <v>122.0454364</v>
      </c>
      <c r="H8384">
        <v>0</v>
      </c>
      <c r="I8384">
        <v>-32.392452589999998</v>
      </c>
      <c r="J8384">
        <v>0</v>
      </c>
      <c r="K8384">
        <v>0</v>
      </c>
      <c r="L8384">
        <v>-32.392452589999998</v>
      </c>
      <c r="M8384">
        <v>0</v>
      </c>
      <c r="N8384">
        <v>0</v>
      </c>
      <c r="O8384">
        <v>0</v>
      </c>
      <c r="P8384">
        <v>0</v>
      </c>
      <c r="Q8384">
        <v>0</v>
      </c>
      <c r="R8384">
        <v>0</v>
      </c>
      <c r="S8384">
        <v>0</v>
      </c>
      <c r="T8384" t="s">
        <v>10604</v>
      </c>
      <c r="U8384" s="92" t="str">
        <f t="shared" si="130"/>
        <v>GB0881211232</v>
      </c>
    </row>
    <row r="8385" spans="1:21">
      <c r="A8385">
        <v>20110930</v>
      </c>
      <c r="B8385" t="s">
        <v>139</v>
      </c>
      <c r="C8385">
        <v>1211233</v>
      </c>
      <c r="D8385" t="s">
        <v>181</v>
      </c>
      <c r="E8385" t="s">
        <v>68</v>
      </c>
      <c r="F8385" t="s">
        <v>46</v>
      </c>
      <c r="G8385">
        <v>1101.2382442999999</v>
      </c>
      <c r="H8385">
        <v>11.138434731</v>
      </c>
      <c r="I8385">
        <v>-365.03533779999998</v>
      </c>
      <c r="J8385">
        <v>93.584492009000002</v>
      </c>
      <c r="K8385">
        <v>0</v>
      </c>
      <c r="L8385">
        <v>-469.75826460000002</v>
      </c>
      <c r="M8385">
        <v>52.602628154000001</v>
      </c>
      <c r="N8385">
        <v>21.498463319999999</v>
      </c>
      <c r="O8385">
        <v>0</v>
      </c>
      <c r="P8385">
        <v>0</v>
      </c>
      <c r="Q8385">
        <v>10.953672186</v>
      </c>
      <c r="R8385">
        <v>-4.6154733739999996</v>
      </c>
      <c r="S8385">
        <v>-5.7693417179999997</v>
      </c>
      <c r="T8385" t="s">
        <v>10605</v>
      </c>
      <c r="U8385" s="92" t="str">
        <f t="shared" si="130"/>
        <v>GB0881211233</v>
      </c>
    </row>
    <row r="8386" spans="1:21">
      <c r="A8386">
        <v>20110930</v>
      </c>
      <c r="B8386" t="s">
        <v>139</v>
      </c>
      <c r="C8386">
        <v>1211234</v>
      </c>
      <c r="D8386" t="s">
        <v>181</v>
      </c>
      <c r="E8386" t="s">
        <v>59</v>
      </c>
      <c r="F8386" t="s">
        <v>47</v>
      </c>
      <c r="G8386">
        <v>87.632952181999997</v>
      </c>
      <c r="H8386">
        <v>87.613275082000001</v>
      </c>
      <c r="I8386">
        <v>87.632952181999997</v>
      </c>
      <c r="J8386">
        <v>0</v>
      </c>
      <c r="K8386">
        <v>0</v>
      </c>
      <c r="L8386">
        <v>1.9677099699999999E-2</v>
      </c>
      <c r="M8386">
        <v>93.833609241999994</v>
      </c>
      <c r="N8386">
        <v>0</v>
      </c>
      <c r="O8386">
        <v>0</v>
      </c>
      <c r="P8386">
        <v>0</v>
      </c>
      <c r="Q8386">
        <v>0</v>
      </c>
      <c r="R8386">
        <v>0</v>
      </c>
      <c r="S8386">
        <v>0</v>
      </c>
      <c r="T8386" t="s">
        <v>10606</v>
      </c>
      <c r="U8386" s="92" t="str">
        <f t="shared" si="130"/>
        <v>GB0881211234</v>
      </c>
    </row>
    <row r="8387" spans="1:21">
      <c r="A8387">
        <v>20110930</v>
      </c>
      <c r="B8387" t="s">
        <v>139</v>
      </c>
      <c r="C8387">
        <v>1211235</v>
      </c>
      <c r="D8387" t="s">
        <v>181</v>
      </c>
      <c r="E8387" t="s">
        <v>58</v>
      </c>
      <c r="F8387" t="s">
        <v>47</v>
      </c>
      <c r="G8387">
        <v>0.67565784500000003</v>
      </c>
      <c r="H8387">
        <v>0</v>
      </c>
      <c r="I8387">
        <v>-35.953607169999998</v>
      </c>
      <c r="J8387">
        <v>0</v>
      </c>
      <c r="K8387">
        <v>0</v>
      </c>
      <c r="L8387">
        <v>-35.953607169999998</v>
      </c>
      <c r="M8387">
        <v>0.23142387349999999</v>
      </c>
      <c r="N8387">
        <v>0</v>
      </c>
      <c r="O8387">
        <v>0</v>
      </c>
      <c r="P8387">
        <v>0</v>
      </c>
      <c r="Q8387">
        <v>0</v>
      </c>
      <c r="R8387">
        <v>0</v>
      </c>
      <c r="S8387">
        <v>0</v>
      </c>
      <c r="T8387" t="s">
        <v>10607</v>
      </c>
      <c r="U8387" s="92" t="str">
        <f t="shared" ref="U8387:U8450" si="131">B8387&amp;C8387</f>
        <v>GB0881211235</v>
      </c>
    </row>
    <row r="8388" spans="1:21">
      <c r="A8388">
        <v>20110930</v>
      </c>
      <c r="B8388" t="s">
        <v>139</v>
      </c>
      <c r="C8388">
        <v>1211236</v>
      </c>
      <c r="D8388" t="s">
        <v>181</v>
      </c>
      <c r="E8388" t="s">
        <v>57</v>
      </c>
      <c r="F8388" t="s">
        <v>47</v>
      </c>
      <c r="G8388">
        <v>104.47371529999999</v>
      </c>
      <c r="H8388">
        <v>0</v>
      </c>
      <c r="I8388">
        <v>95.444532069999994</v>
      </c>
      <c r="J8388">
        <v>0</v>
      </c>
      <c r="K8388">
        <v>0</v>
      </c>
      <c r="L8388">
        <v>95.444532069999994</v>
      </c>
      <c r="M8388">
        <v>32.728785254000002</v>
      </c>
      <c r="N8388">
        <v>0</v>
      </c>
      <c r="O8388">
        <v>0</v>
      </c>
      <c r="P8388">
        <v>0</v>
      </c>
      <c r="Q8388">
        <v>0</v>
      </c>
      <c r="R8388">
        <v>0</v>
      </c>
      <c r="S8388">
        <v>0</v>
      </c>
      <c r="T8388" t="s">
        <v>10608</v>
      </c>
      <c r="U8388" s="92" t="str">
        <f t="shared" si="131"/>
        <v>GB0881211236</v>
      </c>
    </row>
    <row r="8389" spans="1:21">
      <c r="A8389">
        <v>20110930</v>
      </c>
      <c r="B8389" t="s">
        <v>139</v>
      </c>
      <c r="C8389">
        <v>1211237</v>
      </c>
      <c r="D8389" t="s">
        <v>181</v>
      </c>
      <c r="E8389" t="s">
        <v>56</v>
      </c>
      <c r="F8389" t="s">
        <v>47</v>
      </c>
      <c r="G8389">
        <v>162.95698067999999</v>
      </c>
      <c r="H8389">
        <v>0</v>
      </c>
      <c r="I8389">
        <v>150.00335978999999</v>
      </c>
      <c r="J8389">
        <v>0</v>
      </c>
      <c r="K8389">
        <v>0</v>
      </c>
      <c r="L8389">
        <v>150.00335978999999</v>
      </c>
      <c r="M8389">
        <v>2.6947334795</v>
      </c>
      <c r="N8389">
        <v>7.2840764291999998</v>
      </c>
      <c r="O8389">
        <v>0</v>
      </c>
      <c r="P8389">
        <v>0</v>
      </c>
      <c r="Q8389">
        <v>0</v>
      </c>
      <c r="R8389">
        <v>0</v>
      </c>
      <c r="S8389">
        <v>0</v>
      </c>
      <c r="T8389" t="s">
        <v>10609</v>
      </c>
      <c r="U8389" s="92" t="str">
        <f t="shared" si="131"/>
        <v>GB0881211237</v>
      </c>
    </row>
    <row r="8390" spans="1:21">
      <c r="A8390">
        <v>20110930</v>
      </c>
      <c r="B8390" t="s">
        <v>139</v>
      </c>
      <c r="C8390">
        <v>1211238</v>
      </c>
      <c r="D8390" t="s">
        <v>181</v>
      </c>
      <c r="E8390" t="s">
        <v>55</v>
      </c>
      <c r="F8390" t="s">
        <v>47</v>
      </c>
      <c r="G8390">
        <v>128.26374738000001</v>
      </c>
      <c r="H8390">
        <v>0</v>
      </c>
      <c r="I8390">
        <v>-20.23043101</v>
      </c>
      <c r="J8390">
        <v>45.552414470000002</v>
      </c>
      <c r="K8390">
        <v>0</v>
      </c>
      <c r="L8390">
        <v>-65.782845480000006</v>
      </c>
      <c r="M8390">
        <v>82.941620735000001</v>
      </c>
      <c r="N8390">
        <v>0.20705896239999999</v>
      </c>
      <c r="O8390">
        <v>0</v>
      </c>
      <c r="P8390">
        <v>0</v>
      </c>
      <c r="Q8390">
        <v>-0.23423527399999999</v>
      </c>
      <c r="R8390">
        <v>0</v>
      </c>
      <c r="S8390">
        <v>0</v>
      </c>
      <c r="T8390" t="s">
        <v>10610</v>
      </c>
      <c r="U8390" s="92" t="str">
        <f t="shared" si="131"/>
        <v>GB0881211238</v>
      </c>
    </row>
    <row r="8391" spans="1:21">
      <c r="A8391">
        <v>20110930</v>
      </c>
      <c r="B8391" t="s">
        <v>139</v>
      </c>
      <c r="C8391">
        <v>1211239</v>
      </c>
      <c r="D8391" t="s">
        <v>181</v>
      </c>
      <c r="E8391" t="s">
        <v>54</v>
      </c>
      <c r="F8391" t="s">
        <v>47</v>
      </c>
      <c r="G8391">
        <v>148.57372991</v>
      </c>
      <c r="H8391">
        <v>67.961071644</v>
      </c>
      <c r="I8391">
        <v>70.83241237</v>
      </c>
      <c r="J8391">
        <v>0</v>
      </c>
      <c r="K8391">
        <v>0</v>
      </c>
      <c r="L8391">
        <v>2.8713407260000001</v>
      </c>
      <c r="M8391">
        <v>0</v>
      </c>
      <c r="N8391">
        <v>-3.501611392</v>
      </c>
      <c r="O8391">
        <v>0</v>
      </c>
      <c r="P8391">
        <v>0</v>
      </c>
      <c r="Q8391">
        <v>0</v>
      </c>
      <c r="R8391">
        <v>0</v>
      </c>
      <c r="S8391">
        <v>0</v>
      </c>
      <c r="T8391" t="s">
        <v>10611</v>
      </c>
      <c r="U8391" s="92" t="str">
        <f t="shared" si="131"/>
        <v>GB0881211239</v>
      </c>
    </row>
    <row r="8392" spans="1:21">
      <c r="A8392">
        <v>20110930</v>
      </c>
      <c r="B8392" t="s">
        <v>139</v>
      </c>
      <c r="C8392">
        <v>1211240</v>
      </c>
      <c r="D8392" t="s">
        <v>181</v>
      </c>
      <c r="E8392" t="s">
        <v>53</v>
      </c>
      <c r="F8392" t="s">
        <v>47</v>
      </c>
      <c r="G8392">
        <v>293.43111758999999</v>
      </c>
      <c r="H8392">
        <v>185.17076062999999</v>
      </c>
      <c r="I8392">
        <v>257.28520200000003</v>
      </c>
      <c r="J8392">
        <v>0</v>
      </c>
      <c r="K8392">
        <v>0</v>
      </c>
      <c r="L8392">
        <v>72.114441365999994</v>
      </c>
      <c r="M8392">
        <v>0</v>
      </c>
      <c r="N8392">
        <v>0</v>
      </c>
      <c r="O8392">
        <v>0</v>
      </c>
      <c r="P8392">
        <v>0</v>
      </c>
      <c r="Q8392">
        <v>0</v>
      </c>
      <c r="R8392">
        <v>0</v>
      </c>
      <c r="S8392">
        <v>0</v>
      </c>
      <c r="T8392" t="s">
        <v>10612</v>
      </c>
      <c r="U8392" s="92" t="str">
        <f t="shared" si="131"/>
        <v>GB0881211240</v>
      </c>
    </row>
    <row r="8393" spans="1:21">
      <c r="A8393">
        <v>20110930</v>
      </c>
      <c r="B8393" t="s">
        <v>139</v>
      </c>
      <c r="C8393">
        <v>1211241</v>
      </c>
      <c r="D8393" t="s">
        <v>181</v>
      </c>
      <c r="E8393" t="s">
        <v>68</v>
      </c>
      <c r="F8393" t="s">
        <v>47</v>
      </c>
      <c r="G8393">
        <v>926.00790086999996</v>
      </c>
      <c r="H8393">
        <v>340.74510736000002</v>
      </c>
      <c r="I8393">
        <v>605.01442023000004</v>
      </c>
      <c r="J8393">
        <v>45.552414470000002</v>
      </c>
      <c r="K8393">
        <v>0</v>
      </c>
      <c r="L8393">
        <v>218.71689839999999</v>
      </c>
      <c r="M8393">
        <v>212.43017258</v>
      </c>
      <c r="N8393">
        <v>3.9895239997999998</v>
      </c>
      <c r="O8393">
        <v>0</v>
      </c>
      <c r="P8393">
        <v>0</v>
      </c>
      <c r="Q8393">
        <v>-0.23423527399999999</v>
      </c>
      <c r="R8393">
        <v>0</v>
      </c>
      <c r="S8393">
        <v>0</v>
      </c>
      <c r="T8393" t="s">
        <v>10613</v>
      </c>
      <c r="U8393" s="92" t="str">
        <f t="shared" si="131"/>
        <v>GB0881211241</v>
      </c>
    </row>
    <row r="8394" spans="1:21">
      <c r="A8394">
        <v>20110930</v>
      </c>
      <c r="B8394" t="s">
        <v>139</v>
      </c>
      <c r="C8394">
        <v>1211242</v>
      </c>
      <c r="D8394" t="s">
        <v>181</v>
      </c>
      <c r="E8394" t="s">
        <v>59</v>
      </c>
      <c r="F8394" t="s">
        <v>48</v>
      </c>
      <c r="G8394">
        <v>3664.1192824</v>
      </c>
      <c r="H8394">
        <v>2594.7033153000002</v>
      </c>
      <c r="I8394">
        <v>3423.0430164999998</v>
      </c>
      <c r="J8394">
        <v>975.77081553999994</v>
      </c>
      <c r="K8394">
        <v>0</v>
      </c>
      <c r="L8394">
        <v>-147.43111440000001</v>
      </c>
      <c r="M8394">
        <v>20000.288959000001</v>
      </c>
      <c r="N8394">
        <v>0</v>
      </c>
      <c r="O8394">
        <v>0</v>
      </c>
      <c r="P8394">
        <v>0</v>
      </c>
      <c r="Q8394">
        <v>-61.904734230000003</v>
      </c>
      <c r="R8394">
        <v>0</v>
      </c>
      <c r="S8394">
        <v>0</v>
      </c>
      <c r="T8394" t="s">
        <v>10614</v>
      </c>
      <c r="U8394" s="92" t="str">
        <f t="shared" si="131"/>
        <v>GB0881211242</v>
      </c>
    </row>
    <row r="8395" spans="1:21">
      <c r="A8395">
        <v>20110930</v>
      </c>
      <c r="B8395" t="s">
        <v>139</v>
      </c>
      <c r="C8395">
        <v>1211243</v>
      </c>
      <c r="D8395" t="s">
        <v>181</v>
      </c>
      <c r="E8395" t="s">
        <v>58</v>
      </c>
      <c r="F8395" t="s">
        <v>48</v>
      </c>
      <c r="G8395">
        <v>559.11832279999999</v>
      </c>
      <c r="H8395">
        <v>6.5599779956999997</v>
      </c>
      <c r="I8395">
        <v>461.19957404000002</v>
      </c>
      <c r="J8395">
        <v>0.16221987960000001</v>
      </c>
      <c r="K8395">
        <v>0</v>
      </c>
      <c r="L8395">
        <v>454.47737616000001</v>
      </c>
      <c r="M8395">
        <v>75.607431097000003</v>
      </c>
      <c r="N8395">
        <v>0</v>
      </c>
      <c r="O8395">
        <v>0</v>
      </c>
      <c r="P8395">
        <v>0</v>
      </c>
      <c r="Q8395">
        <v>-1.0291534E-2</v>
      </c>
      <c r="R8395">
        <v>0</v>
      </c>
      <c r="S8395">
        <v>0</v>
      </c>
      <c r="T8395" t="s">
        <v>10615</v>
      </c>
      <c r="U8395" s="92" t="str">
        <f t="shared" si="131"/>
        <v>GB0881211243</v>
      </c>
    </row>
    <row r="8396" spans="1:21">
      <c r="A8396">
        <v>20110930</v>
      </c>
      <c r="B8396" t="s">
        <v>139</v>
      </c>
      <c r="C8396">
        <v>1211244</v>
      </c>
      <c r="D8396" t="s">
        <v>181</v>
      </c>
      <c r="E8396" t="s">
        <v>57</v>
      </c>
      <c r="F8396" t="s">
        <v>48</v>
      </c>
      <c r="G8396">
        <v>954.31671372999995</v>
      </c>
      <c r="H8396">
        <v>3.3867482258999999</v>
      </c>
      <c r="I8396">
        <v>648.32573332000004</v>
      </c>
      <c r="J8396">
        <v>217.26246739000001</v>
      </c>
      <c r="K8396">
        <v>0</v>
      </c>
      <c r="L8396">
        <v>427.67651770999998</v>
      </c>
      <c r="M8396">
        <v>0.29505098940000002</v>
      </c>
      <c r="N8396">
        <v>0</v>
      </c>
      <c r="O8396">
        <v>0</v>
      </c>
      <c r="P8396">
        <v>0</v>
      </c>
      <c r="Q8396">
        <v>-13.78353922</v>
      </c>
      <c r="R8396">
        <v>0</v>
      </c>
      <c r="S8396">
        <v>0</v>
      </c>
      <c r="T8396" t="s">
        <v>10616</v>
      </c>
      <c r="U8396" s="92" t="str">
        <f t="shared" si="131"/>
        <v>GB0881211244</v>
      </c>
    </row>
    <row r="8397" spans="1:21">
      <c r="A8397">
        <v>20110930</v>
      </c>
      <c r="B8397" t="s">
        <v>139</v>
      </c>
      <c r="C8397">
        <v>1211245</v>
      </c>
      <c r="D8397" t="s">
        <v>181</v>
      </c>
      <c r="E8397" t="s">
        <v>56</v>
      </c>
      <c r="F8397" t="s">
        <v>48</v>
      </c>
      <c r="G8397">
        <v>766.56638620000001</v>
      </c>
      <c r="H8397">
        <v>4.7457438873999997</v>
      </c>
      <c r="I8397">
        <v>655.60541138999997</v>
      </c>
      <c r="J8397">
        <v>542.15554660999999</v>
      </c>
      <c r="K8397">
        <v>0</v>
      </c>
      <c r="L8397">
        <v>108.70412089</v>
      </c>
      <c r="M8397">
        <v>6.5790251889000002</v>
      </c>
      <c r="N8397">
        <v>-0.105542417</v>
      </c>
      <c r="O8397">
        <v>0</v>
      </c>
      <c r="P8397">
        <v>0</v>
      </c>
      <c r="Q8397">
        <v>-34.395366709999998</v>
      </c>
      <c r="R8397">
        <v>0</v>
      </c>
      <c r="S8397">
        <v>0</v>
      </c>
      <c r="T8397" t="s">
        <v>10617</v>
      </c>
      <c r="U8397" s="92" t="str">
        <f t="shared" si="131"/>
        <v>GB0881211245</v>
      </c>
    </row>
    <row r="8398" spans="1:21">
      <c r="A8398">
        <v>20110930</v>
      </c>
      <c r="B8398" t="s">
        <v>139</v>
      </c>
      <c r="C8398">
        <v>1211246</v>
      </c>
      <c r="D8398" t="s">
        <v>181</v>
      </c>
      <c r="E8398" t="s">
        <v>55</v>
      </c>
      <c r="F8398" t="s">
        <v>48</v>
      </c>
      <c r="G8398">
        <v>3640.4167210000001</v>
      </c>
      <c r="H8398">
        <v>5.5342455200999998</v>
      </c>
      <c r="I8398">
        <v>3134.5805252</v>
      </c>
      <c r="J8398">
        <v>2701.4013825000002</v>
      </c>
      <c r="K8398">
        <v>0</v>
      </c>
      <c r="L8398">
        <v>427.64489716999998</v>
      </c>
      <c r="M8398">
        <v>34.078386199999997</v>
      </c>
      <c r="N8398" s="94">
        <v>1.6154160000000001E-10</v>
      </c>
      <c r="O8398">
        <v>0</v>
      </c>
      <c r="P8398">
        <v>0</v>
      </c>
      <c r="Q8398">
        <v>-171.38198030000001</v>
      </c>
      <c r="R8398">
        <v>49.382858073999998</v>
      </c>
      <c r="S8398">
        <v>0</v>
      </c>
      <c r="T8398" t="s">
        <v>10618</v>
      </c>
      <c r="U8398" s="92" t="str">
        <f t="shared" si="131"/>
        <v>GB0881211246</v>
      </c>
    </row>
    <row r="8399" spans="1:21">
      <c r="A8399">
        <v>20110930</v>
      </c>
      <c r="B8399" t="s">
        <v>139</v>
      </c>
      <c r="C8399">
        <v>1211247</v>
      </c>
      <c r="D8399" t="s">
        <v>181</v>
      </c>
      <c r="E8399" t="s">
        <v>54</v>
      </c>
      <c r="F8399" t="s">
        <v>48</v>
      </c>
      <c r="G8399">
        <v>7779.7631701</v>
      </c>
      <c r="H8399">
        <v>12.971471828</v>
      </c>
      <c r="I8399">
        <v>7361.7973180999998</v>
      </c>
      <c r="J8399">
        <v>6387.0746390000004</v>
      </c>
      <c r="K8399">
        <v>0</v>
      </c>
      <c r="L8399">
        <v>961.75120723999999</v>
      </c>
      <c r="M8399">
        <v>0</v>
      </c>
      <c r="N8399">
        <v>0</v>
      </c>
      <c r="O8399">
        <v>0</v>
      </c>
      <c r="P8399">
        <v>0</v>
      </c>
      <c r="Q8399">
        <v>-405.20801790000002</v>
      </c>
      <c r="R8399">
        <v>584.74354367000001</v>
      </c>
      <c r="S8399">
        <v>-34.808630090000001</v>
      </c>
      <c r="T8399" t="s">
        <v>10619</v>
      </c>
      <c r="U8399" s="92" t="str">
        <f t="shared" si="131"/>
        <v>GB0881211247</v>
      </c>
    </row>
    <row r="8400" spans="1:21">
      <c r="A8400">
        <v>20110930</v>
      </c>
      <c r="B8400" t="s">
        <v>139</v>
      </c>
      <c r="C8400">
        <v>1211248</v>
      </c>
      <c r="D8400" t="s">
        <v>181</v>
      </c>
      <c r="E8400" t="s">
        <v>53</v>
      </c>
      <c r="F8400" t="s">
        <v>48</v>
      </c>
      <c r="G8400">
        <v>12133.833667999999</v>
      </c>
      <c r="H8400">
        <v>1759.5190941000001</v>
      </c>
      <c r="I8400">
        <v>10472.374586</v>
      </c>
      <c r="J8400">
        <v>4555.3236820000002</v>
      </c>
      <c r="K8400">
        <v>0</v>
      </c>
      <c r="L8400">
        <v>4157.5318096999999</v>
      </c>
      <c r="M8400">
        <v>0</v>
      </c>
      <c r="N8400">
        <v>0</v>
      </c>
      <c r="O8400">
        <v>0</v>
      </c>
      <c r="P8400">
        <v>0</v>
      </c>
      <c r="Q8400">
        <v>-288.99829490000002</v>
      </c>
      <c r="R8400">
        <v>619.97568980999995</v>
      </c>
      <c r="S8400">
        <v>-243.92059499999999</v>
      </c>
      <c r="T8400" t="s">
        <v>10620</v>
      </c>
      <c r="U8400" s="92" t="str">
        <f t="shared" si="131"/>
        <v>GB0881211248</v>
      </c>
    </row>
    <row r="8401" spans="1:21">
      <c r="A8401">
        <v>20110930</v>
      </c>
      <c r="B8401" t="s">
        <v>139</v>
      </c>
      <c r="C8401">
        <v>1211249</v>
      </c>
      <c r="D8401" t="s">
        <v>181</v>
      </c>
      <c r="E8401" t="s">
        <v>68</v>
      </c>
      <c r="F8401" t="s">
        <v>48</v>
      </c>
      <c r="G8401">
        <v>29498.134264</v>
      </c>
      <c r="H8401">
        <v>4387.4205967999997</v>
      </c>
      <c r="I8401">
        <v>26156.926164</v>
      </c>
      <c r="J8401">
        <v>15379.150753</v>
      </c>
      <c r="K8401">
        <v>0</v>
      </c>
      <c r="L8401">
        <v>6390.3548145000004</v>
      </c>
      <c r="M8401">
        <v>20116.848851999999</v>
      </c>
      <c r="N8401">
        <v>-0.105542417</v>
      </c>
      <c r="O8401">
        <v>0</v>
      </c>
      <c r="P8401">
        <v>0</v>
      </c>
      <c r="Q8401">
        <v>-975.68222470000001</v>
      </c>
      <c r="R8401">
        <v>1254.1020914999999</v>
      </c>
      <c r="S8401">
        <v>-278.72922510000001</v>
      </c>
      <c r="T8401" t="s">
        <v>10621</v>
      </c>
      <c r="U8401" s="92" t="str">
        <f t="shared" si="131"/>
        <v>GB0881211249</v>
      </c>
    </row>
    <row r="8402" spans="1:21">
      <c r="A8402">
        <v>20110930</v>
      </c>
      <c r="B8402" t="s">
        <v>138</v>
      </c>
      <c r="C8402">
        <v>1211010</v>
      </c>
      <c r="D8402" t="s">
        <v>181</v>
      </c>
      <c r="E8402" t="s">
        <v>59</v>
      </c>
      <c r="F8402" t="s">
        <v>23</v>
      </c>
      <c r="G8402">
        <v>187</v>
      </c>
      <c r="H8402">
        <v>0</v>
      </c>
      <c r="I8402">
        <v>187</v>
      </c>
      <c r="J8402">
        <v>0</v>
      </c>
      <c r="K8402">
        <v>0</v>
      </c>
      <c r="L8402">
        <v>187</v>
      </c>
      <c r="M8402">
        <v>-15</v>
      </c>
      <c r="N8402">
        <v>0</v>
      </c>
      <c r="O8402">
        <v>0</v>
      </c>
      <c r="Q8402">
        <v>0</v>
      </c>
      <c r="R8402">
        <v>0</v>
      </c>
      <c r="S8402">
        <v>0</v>
      </c>
      <c r="T8402" t="s">
        <v>10622</v>
      </c>
      <c r="U8402" s="92" t="str">
        <f t="shared" si="131"/>
        <v>GB0891211010</v>
      </c>
    </row>
    <row r="8403" spans="1:21">
      <c r="A8403">
        <v>20110930</v>
      </c>
      <c r="B8403" t="s">
        <v>138</v>
      </c>
      <c r="C8403">
        <v>1211011</v>
      </c>
      <c r="D8403" t="s">
        <v>181</v>
      </c>
      <c r="E8403" t="s">
        <v>58</v>
      </c>
      <c r="F8403" t="s">
        <v>23</v>
      </c>
      <c r="G8403">
        <v>0</v>
      </c>
      <c r="H8403">
        <v>0</v>
      </c>
      <c r="I8403">
        <v>-160</v>
      </c>
      <c r="J8403">
        <v>0</v>
      </c>
      <c r="K8403">
        <v>0</v>
      </c>
      <c r="L8403">
        <v>-160</v>
      </c>
      <c r="M8403">
        <v>-2</v>
      </c>
      <c r="N8403">
        <v>0</v>
      </c>
      <c r="O8403">
        <v>0</v>
      </c>
      <c r="Q8403">
        <v>0</v>
      </c>
      <c r="R8403">
        <v>0</v>
      </c>
      <c r="S8403">
        <v>0</v>
      </c>
      <c r="T8403" t="s">
        <v>10623</v>
      </c>
      <c r="U8403" s="92" t="str">
        <f t="shared" si="131"/>
        <v>GB0891211011</v>
      </c>
    </row>
    <row r="8404" spans="1:21">
      <c r="A8404">
        <v>20110930</v>
      </c>
      <c r="B8404" t="s">
        <v>138</v>
      </c>
      <c r="C8404">
        <v>1211012</v>
      </c>
      <c r="D8404" t="s">
        <v>181</v>
      </c>
      <c r="E8404" t="s">
        <v>57</v>
      </c>
      <c r="F8404" t="s">
        <v>23</v>
      </c>
      <c r="G8404">
        <v>3</v>
      </c>
      <c r="H8404">
        <v>0</v>
      </c>
      <c r="I8404">
        <v>3</v>
      </c>
      <c r="J8404">
        <v>0</v>
      </c>
      <c r="K8404">
        <v>0</v>
      </c>
      <c r="L8404">
        <v>3</v>
      </c>
      <c r="M8404">
        <v>-82</v>
      </c>
      <c r="N8404">
        <v>-2</v>
      </c>
      <c r="O8404">
        <v>0</v>
      </c>
      <c r="Q8404">
        <v>0</v>
      </c>
      <c r="R8404">
        <v>0</v>
      </c>
      <c r="S8404">
        <v>0</v>
      </c>
      <c r="T8404" t="s">
        <v>10624</v>
      </c>
      <c r="U8404" s="92" t="str">
        <f t="shared" si="131"/>
        <v>GB0891211012</v>
      </c>
    </row>
    <row r="8405" spans="1:21">
      <c r="A8405">
        <v>20110930</v>
      </c>
      <c r="B8405" t="s">
        <v>138</v>
      </c>
      <c r="C8405">
        <v>1211013</v>
      </c>
      <c r="D8405" t="s">
        <v>181</v>
      </c>
      <c r="E8405" t="s">
        <v>56</v>
      </c>
      <c r="F8405" t="s">
        <v>23</v>
      </c>
      <c r="G8405">
        <v>4</v>
      </c>
      <c r="H8405">
        <v>0</v>
      </c>
      <c r="I8405">
        <v>-93</v>
      </c>
      <c r="J8405">
        <v>0</v>
      </c>
      <c r="K8405">
        <v>0</v>
      </c>
      <c r="L8405">
        <v>-93</v>
      </c>
      <c r="M8405">
        <v>-1</v>
      </c>
      <c r="N8405">
        <v>-1</v>
      </c>
      <c r="O8405">
        <v>0</v>
      </c>
      <c r="Q8405">
        <v>0</v>
      </c>
      <c r="R8405">
        <v>0</v>
      </c>
      <c r="S8405">
        <v>0</v>
      </c>
      <c r="T8405" t="s">
        <v>10625</v>
      </c>
      <c r="U8405" s="92" t="str">
        <f t="shared" si="131"/>
        <v>GB0891211013</v>
      </c>
    </row>
    <row r="8406" spans="1:21">
      <c r="A8406">
        <v>20110930</v>
      </c>
      <c r="B8406" t="s">
        <v>138</v>
      </c>
      <c r="C8406">
        <v>1211014</v>
      </c>
      <c r="D8406" t="s">
        <v>181</v>
      </c>
      <c r="E8406" t="s">
        <v>55</v>
      </c>
      <c r="F8406" t="s">
        <v>23</v>
      </c>
      <c r="G8406">
        <v>133</v>
      </c>
      <c r="H8406">
        <v>0</v>
      </c>
      <c r="I8406">
        <v>133</v>
      </c>
      <c r="J8406">
        <v>0</v>
      </c>
      <c r="K8406">
        <v>0</v>
      </c>
      <c r="L8406">
        <v>133</v>
      </c>
      <c r="M8406">
        <v>-42</v>
      </c>
      <c r="N8406">
        <v>-45</v>
      </c>
      <c r="O8406">
        <v>0</v>
      </c>
      <c r="Q8406">
        <v>0</v>
      </c>
      <c r="R8406">
        <v>0</v>
      </c>
      <c r="S8406">
        <v>0</v>
      </c>
      <c r="T8406" t="s">
        <v>10626</v>
      </c>
      <c r="U8406" s="92" t="str">
        <f t="shared" si="131"/>
        <v>GB0891211014</v>
      </c>
    </row>
    <row r="8407" spans="1:21">
      <c r="A8407">
        <v>20110930</v>
      </c>
      <c r="B8407" t="s">
        <v>138</v>
      </c>
      <c r="C8407">
        <v>1211015</v>
      </c>
      <c r="D8407" t="s">
        <v>181</v>
      </c>
      <c r="E8407" t="s">
        <v>54</v>
      </c>
      <c r="F8407" t="s">
        <v>23</v>
      </c>
      <c r="G8407">
        <v>436</v>
      </c>
      <c r="H8407">
        <v>0</v>
      </c>
      <c r="I8407">
        <v>402</v>
      </c>
      <c r="J8407">
        <v>0</v>
      </c>
      <c r="K8407">
        <v>0</v>
      </c>
      <c r="L8407">
        <v>402</v>
      </c>
      <c r="M8407">
        <v>-4</v>
      </c>
      <c r="N8407">
        <v>2</v>
      </c>
      <c r="O8407">
        <v>0</v>
      </c>
      <c r="Q8407">
        <v>0</v>
      </c>
      <c r="R8407">
        <v>0</v>
      </c>
      <c r="S8407">
        <v>0</v>
      </c>
      <c r="T8407" t="s">
        <v>10627</v>
      </c>
      <c r="U8407" s="92" t="str">
        <f t="shared" si="131"/>
        <v>GB0891211015</v>
      </c>
    </row>
    <row r="8408" spans="1:21">
      <c r="A8408">
        <v>20110930</v>
      </c>
      <c r="B8408" t="s">
        <v>138</v>
      </c>
      <c r="C8408">
        <v>1211016</v>
      </c>
      <c r="D8408" t="s">
        <v>181</v>
      </c>
      <c r="E8408" t="s">
        <v>53</v>
      </c>
      <c r="F8408" t="s">
        <v>23</v>
      </c>
      <c r="G8408">
        <v>365</v>
      </c>
      <c r="H8408">
        <v>0</v>
      </c>
      <c r="I8408">
        <v>182</v>
      </c>
      <c r="J8408">
        <v>0</v>
      </c>
      <c r="K8408">
        <v>0</v>
      </c>
      <c r="L8408">
        <v>182</v>
      </c>
      <c r="M8408">
        <v>-35</v>
      </c>
      <c r="N8408">
        <v>0</v>
      </c>
      <c r="O8408">
        <v>0</v>
      </c>
      <c r="Q8408">
        <v>0</v>
      </c>
      <c r="R8408">
        <v>0</v>
      </c>
      <c r="S8408">
        <v>0</v>
      </c>
      <c r="T8408" t="s">
        <v>10628</v>
      </c>
      <c r="U8408" s="92" t="str">
        <f t="shared" si="131"/>
        <v>GB0891211016</v>
      </c>
    </row>
    <row r="8409" spans="1:21">
      <c r="A8409">
        <v>20110930</v>
      </c>
      <c r="B8409" t="s">
        <v>138</v>
      </c>
      <c r="C8409">
        <v>1211017</v>
      </c>
      <c r="D8409" t="s">
        <v>181</v>
      </c>
      <c r="E8409" t="s">
        <v>68</v>
      </c>
      <c r="F8409" t="s">
        <v>23</v>
      </c>
      <c r="G8409">
        <v>1128</v>
      </c>
      <c r="H8409">
        <v>0</v>
      </c>
      <c r="I8409">
        <v>654</v>
      </c>
      <c r="J8409">
        <v>0</v>
      </c>
      <c r="K8409">
        <v>0</v>
      </c>
      <c r="L8409">
        <v>654</v>
      </c>
      <c r="M8409">
        <v>-181</v>
      </c>
      <c r="N8409">
        <v>-46</v>
      </c>
      <c r="O8409">
        <v>0</v>
      </c>
      <c r="P8409">
        <v>0</v>
      </c>
      <c r="Q8409">
        <v>0</v>
      </c>
      <c r="R8409">
        <v>0</v>
      </c>
      <c r="S8409">
        <v>0</v>
      </c>
      <c r="T8409" t="s">
        <v>10629</v>
      </c>
      <c r="U8409" s="92" t="str">
        <f t="shared" si="131"/>
        <v>GB0891211017</v>
      </c>
    </row>
    <row r="8410" spans="1:21">
      <c r="A8410">
        <v>20110930</v>
      </c>
      <c r="B8410" t="s">
        <v>138</v>
      </c>
      <c r="C8410">
        <v>1211018</v>
      </c>
      <c r="D8410" t="s">
        <v>181</v>
      </c>
      <c r="E8410" t="s">
        <v>59</v>
      </c>
      <c r="F8410" t="s">
        <v>24</v>
      </c>
      <c r="G8410">
        <v>21</v>
      </c>
      <c r="H8410">
        <v>0</v>
      </c>
      <c r="I8410">
        <v>21</v>
      </c>
      <c r="J8410">
        <v>20</v>
      </c>
      <c r="K8410">
        <v>0</v>
      </c>
      <c r="L8410">
        <v>1</v>
      </c>
      <c r="M8410">
        <v>7</v>
      </c>
      <c r="N8410">
        <v>0</v>
      </c>
      <c r="O8410">
        <v>0</v>
      </c>
      <c r="Q8410">
        <v>0</v>
      </c>
      <c r="R8410">
        <v>0</v>
      </c>
      <c r="S8410">
        <v>0</v>
      </c>
      <c r="T8410" t="s">
        <v>10630</v>
      </c>
      <c r="U8410" s="92" t="str">
        <f t="shared" si="131"/>
        <v>GB0891211018</v>
      </c>
    </row>
    <row r="8411" spans="1:21">
      <c r="A8411">
        <v>20110930</v>
      </c>
      <c r="B8411" t="s">
        <v>138</v>
      </c>
      <c r="C8411">
        <v>1211019</v>
      </c>
      <c r="D8411" t="s">
        <v>181</v>
      </c>
      <c r="E8411" t="s">
        <v>58</v>
      </c>
      <c r="F8411" t="s">
        <v>24</v>
      </c>
      <c r="G8411">
        <v>52</v>
      </c>
      <c r="H8411">
        <v>0</v>
      </c>
      <c r="I8411">
        <v>31</v>
      </c>
      <c r="J8411">
        <v>36</v>
      </c>
      <c r="K8411">
        <v>0</v>
      </c>
      <c r="L8411">
        <v>-5</v>
      </c>
      <c r="M8411">
        <v>0</v>
      </c>
      <c r="N8411">
        <v>0</v>
      </c>
      <c r="O8411">
        <v>0</v>
      </c>
      <c r="Q8411">
        <v>-1</v>
      </c>
      <c r="R8411">
        <v>1</v>
      </c>
      <c r="S8411">
        <v>0</v>
      </c>
      <c r="T8411" t="s">
        <v>10631</v>
      </c>
      <c r="U8411" s="92" t="str">
        <f t="shared" si="131"/>
        <v>GB0891211019</v>
      </c>
    </row>
    <row r="8412" spans="1:21">
      <c r="A8412">
        <v>20110930</v>
      </c>
      <c r="B8412" t="s">
        <v>138</v>
      </c>
      <c r="C8412">
        <v>1211020</v>
      </c>
      <c r="D8412" t="s">
        <v>181</v>
      </c>
      <c r="E8412" t="s">
        <v>57</v>
      </c>
      <c r="F8412" t="s">
        <v>24</v>
      </c>
      <c r="G8412">
        <v>202</v>
      </c>
      <c r="H8412">
        <v>0</v>
      </c>
      <c r="I8412">
        <v>-242</v>
      </c>
      <c r="J8412">
        <v>0</v>
      </c>
      <c r="K8412">
        <v>0</v>
      </c>
      <c r="L8412">
        <v>-242</v>
      </c>
      <c r="M8412">
        <v>20</v>
      </c>
      <c r="N8412">
        <v>0</v>
      </c>
      <c r="O8412">
        <v>0</v>
      </c>
      <c r="Q8412">
        <v>0</v>
      </c>
      <c r="R8412">
        <v>0</v>
      </c>
      <c r="S8412">
        <v>0</v>
      </c>
      <c r="T8412" t="s">
        <v>10632</v>
      </c>
      <c r="U8412" s="92" t="str">
        <f t="shared" si="131"/>
        <v>GB0891211020</v>
      </c>
    </row>
    <row r="8413" spans="1:21">
      <c r="A8413">
        <v>20110930</v>
      </c>
      <c r="B8413" t="s">
        <v>138</v>
      </c>
      <c r="C8413">
        <v>1211021</v>
      </c>
      <c r="D8413" t="s">
        <v>181</v>
      </c>
      <c r="E8413" t="s">
        <v>56</v>
      </c>
      <c r="F8413" t="s">
        <v>24</v>
      </c>
      <c r="G8413">
        <v>196</v>
      </c>
      <c r="H8413">
        <v>0</v>
      </c>
      <c r="I8413">
        <v>195</v>
      </c>
      <c r="J8413">
        <v>0</v>
      </c>
      <c r="K8413">
        <v>0</v>
      </c>
      <c r="L8413">
        <v>195</v>
      </c>
      <c r="M8413">
        <v>0</v>
      </c>
      <c r="N8413">
        <v>6</v>
      </c>
      <c r="O8413">
        <v>0</v>
      </c>
      <c r="Q8413">
        <v>0</v>
      </c>
      <c r="R8413">
        <v>0</v>
      </c>
      <c r="S8413">
        <v>0</v>
      </c>
      <c r="T8413" t="s">
        <v>10633</v>
      </c>
      <c r="U8413" s="92" t="str">
        <f t="shared" si="131"/>
        <v>GB0891211021</v>
      </c>
    </row>
    <row r="8414" spans="1:21">
      <c r="A8414">
        <v>20110930</v>
      </c>
      <c r="B8414" t="s">
        <v>138</v>
      </c>
      <c r="C8414">
        <v>1211022</v>
      </c>
      <c r="D8414" t="s">
        <v>181</v>
      </c>
      <c r="E8414" t="s">
        <v>55</v>
      </c>
      <c r="F8414" t="s">
        <v>24</v>
      </c>
      <c r="G8414">
        <v>405</v>
      </c>
      <c r="H8414">
        <v>0</v>
      </c>
      <c r="I8414">
        <v>312</v>
      </c>
      <c r="J8414">
        <v>53</v>
      </c>
      <c r="K8414">
        <v>0</v>
      </c>
      <c r="L8414">
        <v>260</v>
      </c>
      <c r="M8414">
        <v>0</v>
      </c>
      <c r="N8414">
        <v>-22</v>
      </c>
      <c r="O8414">
        <v>0</v>
      </c>
      <c r="Q8414">
        <v>4</v>
      </c>
      <c r="R8414">
        <v>-2</v>
      </c>
      <c r="S8414">
        <v>-2</v>
      </c>
      <c r="T8414" t="s">
        <v>10634</v>
      </c>
      <c r="U8414" s="92" t="str">
        <f t="shared" si="131"/>
        <v>GB0891211022</v>
      </c>
    </row>
    <row r="8415" spans="1:21">
      <c r="A8415">
        <v>20110930</v>
      </c>
      <c r="B8415" t="s">
        <v>138</v>
      </c>
      <c r="C8415">
        <v>1211023</v>
      </c>
      <c r="D8415" t="s">
        <v>181</v>
      </c>
      <c r="E8415" t="s">
        <v>54</v>
      </c>
      <c r="F8415" t="s">
        <v>24</v>
      </c>
      <c r="G8415">
        <v>281</v>
      </c>
      <c r="H8415">
        <v>0</v>
      </c>
      <c r="I8415">
        <v>166</v>
      </c>
      <c r="J8415">
        <v>0</v>
      </c>
      <c r="K8415">
        <v>0</v>
      </c>
      <c r="L8415">
        <v>166</v>
      </c>
      <c r="M8415">
        <v>0</v>
      </c>
      <c r="N8415">
        <v>2</v>
      </c>
      <c r="O8415">
        <v>0</v>
      </c>
      <c r="Q8415">
        <v>4</v>
      </c>
      <c r="R8415">
        <v>-2</v>
      </c>
      <c r="S8415">
        <v>-2</v>
      </c>
      <c r="T8415" t="s">
        <v>10635</v>
      </c>
      <c r="U8415" s="92" t="str">
        <f t="shared" si="131"/>
        <v>GB0891211023</v>
      </c>
    </row>
    <row r="8416" spans="1:21">
      <c r="A8416">
        <v>20110930</v>
      </c>
      <c r="B8416" t="s">
        <v>138</v>
      </c>
      <c r="C8416">
        <v>1211024</v>
      </c>
      <c r="D8416" t="s">
        <v>181</v>
      </c>
      <c r="E8416" t="s">
        <v>53</v>
      </c>
      <c r="F8416" t="s">
        <v>24</v>
      </c>
      <c r="G8416">
        <v>124</v>
      </c>
      <c r="H8416">
        <v>0</v>
      </c>
      <c r="I8416">
        <v>-295</v>
      </c>
      <c r="J8416">
        <v>0</v>
      </c>
      <c r="K8416">
        <v>0</v>
      </c>
      <c r="L8416">
        <v>-295</v>
      </c>
      <c r="M8416">
        <v>0</v>
      </c>
      <c r="N8416">
        <v>0</v>
      </c>
      <c r="O8416">
        <v>0</v>
      </c>
      <c r="Q8416">
        <v>0</v>
      </c>
      <c r="R8416">
        <v>0</v>
      </c>
      <c r="S8416">
        <v>0</v>
      </c>
      <c r="T8416" t="s">
        <v>10636</v>
      </c>
      <c r="U8416" s="92" t="str">
        <f t="shared" si="131"/>
        <v>GB0891211024</v>
      </c>
    </row>
    <row r="8417" spans="1:21">
      <c r="A8417">
        <v>20110930</v>
      </c>
      <c r="B8417" t="s">
        <v>138</v>
      </c>
      <c r="C8417">
        <v>1211025</v>
      </c>
      <c r="D8417" t="s">
        <v>181</v>
      </c>
      <c r="E8417" t="s">
        <v>68</v>
      </c>
      <c r="F8417" t="s">
        <v>24</v>
      </c>
      <c r="G8417">
        <v>1281</v>
      </c>
      <c r="H8417">
        <v>0</v>
      </c>
      <c r="I8417">
        <v>188</v>
      </c>
      <c r="J8417">
        <v>109</v>
      </c>
      <c r="K8417">
        <v>0</v>
      </c>
      <c r="L8417">
        <v>80</v>
      </c>
      <c r="M8417">
        <v>27</v>
      </c>
      <c r="N8417">
        <v>-14</v>
      </c>
      <c r="O8417">
        <v>0</v>
      </c>
      <c r="P8417">
        <v>0</v>
      </c>
      <c r="Q8417">
        <v>7</v>
      </c>
      <c r="R8417">
        <v>-3</v>
      </c>
      <c r="S8417">
        <v>-4</v>
      </c>
      <c r="T8417" t="s">
        <v>10637</v>
      </c>
      <c r="U8417" s="92" t="str">
        <f t="shared" si="131"/>
        <v>GB0891211025</v>
      </c>
    </row>
    <row r="8418" spans="1:21">
      <c r="A8418">
        <v>20110930</v>
      </c>
      <c r="B8418" t="s">
        <v>138</v>
      </c>
      <c r="C8418">
        <v>1211026</v>
      </c>
      <c r="D8418" t="s">
        <v>181</v>
      </c>
      <c r="E8418" t="s">
        <v>59</v>
      </c>
      <c r="F8418" t="s">
        <v>25</v>
      </c>
      <c r="G8418">
        <v>0</v>
      </c>
      <c r="H8418">
        <v>0</v>
      </c>
      <c r="I8418">
        <v>0</v>
      </c>
      <c r="J8418">
        <v>0</v>
      </c>
      <c r="K8418">
        <v>0</v>
      </c>
      <c r="L8418">
        <v>0</v>
      </c>
      <c r="M8418">
        <v>0</v>
      </c>
      <c r="N8418">
        <v>0</v>
      </c>
      <c r="O8418">
        <v>0</v>
      </c>
      <c r="Q8418">
        <v>0</v>
      </c>
      <c r="R8418">
        <v>0</v>
      </c>
      <c r="S8418">
        <v>0</v>
      </c>
      <c r="T8418" t="s">
        <v>10638</v>
      </c>
      <c r="U8418" s="92" t="str">
        <f t="shared" si="131"/>
        <v>GB0891211026</v>
      </c>
    </row>
    <row r="8419" spans="1:21">
      <c r="A8419">
        <v>20110930</v>
      </c>
      <c r="B8419" t="s">
        <v>138</v>
      </c>
      <c r="C8419">
        <v>1211027</v>
      </c>
      <c r="D8419" t="s">
        <v>181</v>
      </c>
      <c r="E8419" t="s">
        <v>58</v>
      </c>
      <c r="F8419" t="s">
        <v>25</v>
      </c>
      <c r="G8419">
        <v>0</v>
      </c>
      <c r="H8419">
        <v>0</v>
      </c>
      <c r="I8419">
        <v>0</v>
      </c>
      <c r="J8419">
        <v>0</v>
      </c>
      <c r="K8419">
        <v>0</v>
      </c>
      <c r="L8419">
        <v>0</v>
      </c>
      <c r="M8419">
        <v>0</v>
      </c>
      <c r="N8419">
        <v>0</v>
      </c>
      <c r="O8419">
        <v>0</v>
      </c>
      <c r="Q8419">
        <v>0</v>
      </c>
      <c r="R8419">
        <v>0</v>
      </c>
      <c r="S8419">
        <v>0</v>
      </c>
      <c r="T8419" t="s">
        <v>10639</v>
      </c>
      <c r="U8419" s="92" t="str">
        <f t="shared" si="131"/>
        <v>GB0891211027</v>
      </c>
    </row>
    <row r="8420" spans="1:21">
      <c r="A8420">
        <v>20110930</v>
      </c>
      <c r="B8420" t="s">
        <v>138</v>
      </c>
      <c r="C8420">
        <v>1211028</v>
      </c>
      <c r="D8420" t="s">
        <v>181</v>
      </c>
      <c r="E8420" t="s">
        <v>57</v>
      </c>
      <c r="F8420" t="s">
        <v>25</v>
      </c>
      <c r="G8420">
        <v>0</v>
      </c>
      <c r="H8420">
        <v>0</v>
      </c>
      <c r="I8420">
        <v>0</v>
      </c>
      <c r="J8420">
        <v>0</v>
      </c>
      <c r="K8420">
        <v>0</v>
      </c>
      <c r="L8420">
        <v>0</v>
      </c>
      <c r="M8420">
        <v>0</v>
      </c>
      <c r="N8420">
        <v>1</v>
      </c>
      <c r="O8420">
        <v>0</v>
      </c>
      <c r="Q8420">
        <v>0</v>
      </c>
      <c r="R8420">
        <v>0</v>
      </c>
      <c r="S8420">
        <v>0</v>
      </c>
      <c r="T8420" t="s">
        <v>10640</v>
      </c>
      <c r="U8420" s="92" t="str">
        <f t="shared" si="131"/>
        <v>GB0891211028</v>
      </c>
    </row>
    <row r="8421" spans="1:21">
      <c r="A8421">
        <v>20110930</v>
      </c>
      <c r="B8421" t="s">
        <v>138</v>
      </c>
      <c r="C8421">
        <v>1211029</v>
      </c>
      <c r="D8421" t="s">
        <v>181</v>
      </c>
      <c r="E8421" t="s">
        <v>56</v>
      </c>
      <c r="F8421" t="s">
        <v>25</v>
      </c>
      <c r="G8421">
        <v>0</v>
      </c>
      <c r="H8421">
        <v>0</v>
      </c>
      <c r="I8421">
        <v>0</v>
      </c>
      <c r="J8421">
        <v>0</v>
      </c>
      <c r="K8421">
        <v>0</v>
      </c>
      <c r="L8421">
        <v>0</v>
      </c>
      <c r="M8421">
        <v>0</v>
      </c>
      <c r="N8421">
        <v>-1</v>
      </c>
      <c r="O8421">
        <v>0</v>
      </c>
      <c r="Q8421">
        <v>0</v>
      </c>
      <c r="R8421">
        <v>0</v>
      </c>
      <c r="S8421">
        <v>0</v>
      </c>
      <c r="T8421" t="s">
        <v>10641</v>
      </c>
      <c r="U8421" s="92" t="str">
        <f t="shared" si="131"/>
        <v>GB0891211029</v>
      </c>
    </row>
    <row r="8422" spans="1:21">
      <c r="A8422">
        <v>20110930</v>
      </c>
      <c r="B8422" t="s">
        <v>138</v>
      </c>
      <c r="C8422">
        <v>1211030</v>
      </c>
      <c r="D8422" t="s">
        <v>181</v>
      </c>
      <c r="E8422" t="s">
        <v>55</v>
      </c>
      <c r="F8422" t="s">
        <v>25</v>
      </c>
      <c r="G8422">
        <v>0</v>
      </c>
      <c r="H8422">
        <v>0</v>
      </c>
      <c r="I8422">
        <v>0</v>
      </c>
      <c r="J8422">
        <v>0</v>
      </c>
      <c r="K8422">
        <v>0</v>
      </c>
      <c r="L8422">
        <v>0</v>
      </c>
      <c r="M8422">
        <v>0</v>
      </c>
      <c r="N8422">
        <v>1</v>
      </c>
      <c r="O8422">
        <v>0</v>
      </c>
      <c r="Q8422">
        <v>0</v>
      </c>
      <c r="R8422">
        <v>0</v>
      </c>
      <c r="S8422">
        <v>0</v>
      </c>
      <c r="T8422" t="s">
        <v>10642</v>
      </c>
      <c r="U8422" s="92" t="str">
        <f t="shared" si="131"/>
        <v>GB0891211030</v>
      </c>
    </row>
    <row r="8423" spans="1:21">
      <c r="A8423">
        <v>20110930</v>
      </c>
      <c r="B8423" t="s">
        <v>138</v>
      </c>
      <c r="C8423">
        <v>1211031</v>
      </c>
      <c r="D8423" t="s">
        <v>181</v>
      </c>
      <c r="E8423" t="s">
        <v>54</v>
      </c>
      <c r="F8423" t="s">
        <v>25</v>
      </c>
      <c r="G8423">
        <v>0</v>
      </c>
      <c r="H8423">
        <v>0</v>
      </c>
      <c r="I8423">
        <v>0</v>
      </c>
      <c r="J8423">
        <v>0</v>
      </c>
      <c r="K8423">
        <v>0</v>
      </c>
      <c r="L8423">
        <v>0</v>
      </c>
      <c r="M8423">
        <v>0</v>
      </c>
      <c r="N8423">
        <v>6</v>
      </c>
      <c r="O8423">
        <v>0</v>
      </c>
      <c r="Q8423">
        <v>0</v>
      </c>
      <c r="R8423">
        <v>0</v>
      </c>
      <c r="S8423">
        <v>0</v>
      </c>
      <c r="T8423" t="s">
        <v>10643</v>
      </c>
      <c r="U8423" s="92" t="str">
        <f t="shared" si="131"/>
        <v>GB0891211031</v>
      </c>
    </row>
    <row r="8424" spans="1:21">
      <c r="A8424">
        <v>20110930</v>
      </c>
      <c r="B8424" t="s">
        <v>138</v>
      </c>
      <c r="C8424">
        <v>1211032</v>
      </c>
      <c r="D8424" t="s">
        <v>181</v>
      </c>
      <c r="E8424" t="s">
        <v>53</v>
      </c>
      <c r="F8424" t="s">
        <v>25</v>
      </c>
      <c r="G8424">
        <v>0</v>
      </c>
      <c r="H8424">
        <v>0</v>
      </c>
      <c r="I8424">
        <v>0</v>
      </c>
      <c r="J8424">
        <v>0</v>
      </c>
      <c r="K8424">
        <v>0</v>
      </c>
      <c r="L8424">
        <v>0</v>
      </c>
      <c r="M8424">
        <v>0</v>
      </c>
      <c r="N8424">
        <v>0</v>
      </c>
      <c r="O8424">
        <v>0</v>
      </c>
      <c r="Q8424">
        <v>0</v>
      </c>
      <c r="R8424">
        <v>0</v>
      </c>
      <c r="S8424">
        <v>0</v>
      </c>
      <c r="T8424" t="s">
        <v>10644</v>
      </c>
      <c r="U8424" s="92" t="str">
        <f t="shared" si="131"/>
        <v>GB0891211032</v>
      </c>
    </row>
    <row r="8425" spans="1:21">
      <c r="A8425">
        <v>20110930</v>
      </c>
      <c r="B8425" t="s">
        <v>138</v>
      </c>
      <c r="C8425">
        <v>1211033</v>
      </c>
      <c r="D8425" t="s">
        <v>181</v>
      </c>
      <c r="E8425" t="s">
        <v>68</v>
      </c>
      <c r="F8425" t="s">
        <v>25</v>
      </c>
      <c r="G8425">
        <v>0</v>
      </c>
      <c r="H8425">
        <v>0</v>
      </c>
      <c r="I8425">
        <v>0</v>
      </c>
      <c r="J8425">
        <v>0</v>
      </c>
      <c r="K8425">
        <v>0</v>
      </c>
      <c r="L8425">
        <v>0</v>
      </c>
      <c r="M8425">
        <v>0</v>
      </c>
      <c r="N8425">
        <v>7</v>
      </c>
      <c r="O8425">
        <v>0</v>
      </c>
      <c r="P8425">
        <v>0</v>
      </c>
      <c r="Q8425">
        <v>0</v>
      </c>
      <c r="R8425">
        <v>0</v>
      </c>
      <c r="S8425">
        <v>0</v>
      </c>
      <c r="T8425" t="s">
        <v>10645</v>
      </c>
      <c r="U8425" s="92" t="str">
        <f t="shared" si="131"/>
        <v>GB0891211033</v>
      </c>
    </row>
    <row r="8426" spans="1:21">
      <c r="A8426">
        <v>20110930</v>
      </c>
      <c r="B8426" t="s">
        <v>138</v>
      </c>
      <c r="C8426">
        <v>1211034</v>
      </c>
      <c r="D8426" t="s">
        <v>181</v>
      </c>
      <c r="E8426" t="s">
        <v>59</v>
      </c>
      <c r="F8426" t="s">
        <v>26</v>
      </c>
      <c r="G8426">
        <v>0</v>
      </c>
      <c r="H8426">
        <v>0</v>
      </c>
      <c r="I8426">
        <v>0</v>
      </c>
      <c r="J8426">
        <v>0</v>
      </c>
      <c r="K8426">
        <v>0</v>
      </c>
      <c r="L8426">
        <v>0</v>
      </c>
      <c r="M8426">
        <v>0</v>
      </c>
      <c r="N8426">
        <v>0</v>
      </c>
      <c r="O8426">
        <v>0</v>
      </c>
      <c r="Q8426">
        <v>0</v>
      </c>
      <c r="R8426">
        <v>0</v>
      </c>
      <c r="S8426">
        <v>0</v>
      </c>
      <c r="T8426" t="s">
        <v>10646</v>
      </c>
      <c r="U8426" s="92" t="str">
        <f t="shared" si="131"/>
        <v>GB0891211034</v>
      </c>
    </row>
    <row r="8427" spans="1:21">
      <c r="A8427">
        <v>20110930</v>
      </c>
      <c r="B8427" t="s">
        <v>138</v>
      </c>
      <c r="C8427">
        <v>1211035</v>
      </c>
      <c r="D8427" t="s">
        <v>181</v>
      </c>
      <c r="E8427" t="s">
        <v>58</v>
      </c>
      <c r="F8427" t="s">
        <v>26</v>
      </c>
      <c r="G8427">
        <v>0</v>
      </c>
      <c r="H8427">
        <v>0</v>
      </c>
      <c r="I8427">
        <v>0</v>
      </c>
      <c r="J8427">
        <v>0</v>
      </c>
      <c r="K8427">
        <v>0</v>
      </c>
      <c r="L8427">
        <v>0</v>
      </c>
      <c r="M8427">
        <v>0</v>
      </c>
      <c r="N8427">
        <v>0</v>
      </c>
      <c r="O8427">
        <v>0</v>
      </c>
      <c r="Q8427">
        <v>0</v>
      </c>
      <c r="R8427">
        <v>0</v>
      </c>
      <c r="S8427">
        <v>0</v>
      </c>
      <c r="T8427" t="s">
        <v>10647</v>
      </c>
      <c r="U8427" s="92" t="str">
        <f t="shared" si="131"/>
        <v>GB0891211035</v>
      </c>
    </row>
    <row r="8428" spans="1:21">
      <c r="A8428">
        <v>20110930</v>
      </c>
      <c r="B8428" t="s">
        <v>138</v>
      </c>
      <c r="C8428">
        <v>1211036</v>
      </c>
      <c r="D8428" t="s">
        <v>181</v>
      </c>
      <c r="E8428" t="s">
        <v>57</v>
      </c>
      <c r="F8428" t="s">
        <v>26</v>
      </c>
      <c r="G8428">
        <v>0</v>
      </c>
      <c r="H8428">
        <v>0</v>
      </c>
      <c r="I8428">
        <v>0</v>
      </c>
      <c r="J8428">
        <v>0</v>
      </c>
      <c r="K8428">
        <v>0</v>
      </c>
      <c r="L8428">
        <v>0</v>
      </c>
      <c r="M8428">
        <v>0</v>
      </c>
      <c r="N8428">
        <v>0</v>
      </c>
      <c r="O8428">
        <v>0</v>
      </c>
      <c r="Q8428">
        <v>0</v>
      </c>
      <c r="R8428">
        <v>0</v>
      </c>
      <c r="S8428">
        <v>0</v>
      </c>
      <c r="T8428" t="s">
        <v>10648</v>
      </c>
      <c r="U8428" s="92" t="str">
        <f t="shared" si="131"/>
        <v>GB0891211036</v>
      </c>
    </row>
    <row r="8429" spans="1:21">
      <c r="A8429">
        <v>20110930</v>
      </c>
      <c r="B8429" t="s">
        <v>138</v>
      </c>
      <c r="C8429">
        <v>1211037</v>
      </c>
      <c r="D8429" t="s">
        <v>181</v>
      </c>
      <c r="E8429" t="s">
        <v>56</v>
      </c>
      <c r="F8429" t="s">
        <v>26</v>
      </c>
      <c r="G8429">
        <v>0</v>
      </c>
      <c r="H8429">
        <v>0</v>
      </c>
      <c r="I8429">
        <v>0</v>
      </c>
      <c r="J8429">
        <v>0</v>
      </c>
      <c r="K8429">
        <v>0</v>
      </c>
      <c r="L8429">
        <v>0</v>
      </c>
      <c r="M8429">
        <v>0</v>
      </c>
      <c r="N8429">
        <v>0</v>
      </c>
      <c r="O8429">
        <v>0</v>
      </c>
      <c r="Q8429">
        <v>0</v>
      </c>
      <c r="R8429">
        <v>0</v>
      </c>
      <c r="S8429">
        <v>0</v>
      </c>
      <c r="T8429" t="s">
        <v>10649</v>
      </c>
      <c r="U8429" s="92" t="str">
        <f t="shared" si="131"/>
        <v>GB0891211037</v>
      </c>
    </row>
    <row r="8430" spans="1:21">
      <c r="A8430">
        <v>20110930</v>
      </c>
      <c r="B8430" t="s">
        <v>138</v>
      </c>
      <c r="C8430">
        <v>1211038</v>
      </c>
      <c r="D8430" t="s">
        <v>181</v>
      </c>
      <c r="E8430" t="s">
        <v>55</v>
      </c>
      <c r="F8430" t="s">
        <v>26</v>
      </c>
      <c r="G8430">
        <v>0</v>
      </c>
      <c r="H8430">
        <v>0</v>
      </c>
      <c r="I8430">
        <v>0</v>
      </c>
      <c r="J8430">
        <v>0</v>
      </c>
      <c r="K8430">
        <v>0</v>
      </c>
      <c r="L8430">
        <v>0</v>
      </c>
      <c r="M8430">
        <v>0</v>
      </c>
      <c r="N8430">
        <v>0</v>
      </c>
      <c r="O8430">
        <v>0</v>
      </c>
      <c r="Q8430">
        <v>0</v>
      </c>
      <c r="R8430">
        <v>0</v>
      </c>
      <c r="S8430">
        <v>0</v>
      </c>
      <c r="T8430" t="s">
        <v>10650</v>
      </c>
      <c r="U8430" s="92" t="str">
        <f t="shared" si="131"/>
        <v>GB0891211038</v>
      </c>
    </row>
    <row r="8431" spans="1:21">
      <c r="A8431">
        <v>20110930</v>
      </c>
      <c r="B8431" t="s">
        <v>138</v>
      </c>
      <c r="C8431">
        <v>1211039</v>
      </c>
      <c r="D8431" t="s">
        <v>181</v>
      </c>
      <c r="E8431" t="s">
        <v>54</v>
      </c>
      <c r="F8431" t="s">
        <v>26</v>
      </c>
      <c r="G8431">
        <v>0</v>
      </c>
      <c r="H8431">
        <v>0</v>
      </c>
      <c r="I8431">
        <v>0</v>
      </c>
      <c r="J8431">
        <v>0</v>
      </c>
      <c r="K8431">
        <v>0</v>
      </c>
      <c r="L8431">
        <v>0</v>
      </c>
      <c r="M8431">
        <v>0</v>
      </c>
      <c r="N8431">
        <v>0</v>
      </c>
      <c r="O8431">
        <v>0</v>
      </c>
      <c r="Q8431">
        <v>0</v>
      </c>
      <c r="R8431">
        <v>0</v>
      </c>
      <c r="S8431">
        <v>0</v>
      </c>
      <c r="T8431" t="s">
        <v>10651</v>
      </c>
      <c r="U8431" s="92" t="str">
        <f t="shared" si="131"/>
        <v>GB0891211039</v>
      </c>
    </row>
    <row r="8432" spans="1:21">
      <c r="A8432">
        <v>20110930</v>
      </c>
      <c r="B8432" t="s">
        <v>138</v>
      </c>
      <c r="C8432">
        <v>1211040</v>
      </c>
      <c r="D8432" t="s">
        <v>181</v>
      </c>
      <c r="E8432" t="s">
        <v>53</v>
      </c>
      <c r="F8432" t="s">
        <v>26</v>
      </c>
      <c r="G8432">
        <v>0</v>
      </c>
      <c r="H8432">
        <v>0</v>
      </c>
      <c r="I8432">
        <v>0</v>
      </c>
      <c r="J8432">
        <v>0</v>
      </c>
      <c r="K8432">
        <v>0</v>
      </c>
      <c r="L8432">
        <v>0</v>
      </c>
      <c r="M8432">
        <v>0</v>
      </c>
      <c r="N8432">
        <v>0</v>
      </c>
      <c r="O8432">
        <v>0</v>
      </c>
      <c r="Q8432">
        <v>0</v>
      </c>
      <c r="R8432">
        <v>0</v>
      </c>
      <c r="S8432">
        <v>0</v>
      </c>
      <c r="T8432" t="s">
        <v>10652</v>
      </c>
      <c r="U8432" s="92" t="str">
        <f t="shared" si="131"/>
        <v>GB0891211040</v>
      </c>
    </row>
    <row r="8433" spans="1:21">
      <c r="A8433">
        <v>20110930</v>
      </c>
      <c r="B8433" t="s">
        <v>138</v>
      </c>
      <c r="C8433">
        <v>1211041</v>
      </c>
      <c r="D8433" t="s">
        <v>181</v>
      </c>
      <c r="E8433" t="s">
        <v>68</v>
      </c>
      <c r="F8433" t="s">
        <v>26</v>
      </c>
      <c r="G8433">
        <v>0</v>
      </c>
      <c r="H8433">
        <v>0</v>
      </c>
      <c r="I8433">
        <v>0</v>
      </c>
      <c r="J8433">
        <v>0</v>
      </c>
      <c r="K8433">
        <v>0</v>
      </c>
      <c r="L8433">
        <v>0</v>
      </c>
      <c r="M8433">
        <v>0</v>
      </c>
      <c r="N8433">
        <v>0</v>
      </c>
      <c r="O8433">
        <v>0</v>
      </c>
      <c r="P8433">
        <v>0</v>
      </c>
      <c r="Q8433">
        <v>0</v>
      </c>
      <c r="R8433">
        <v>0</v>
      </c>
      <c r="S8433">
        <v>0</v>
      </c>
      <c r="T8433" t="s">
        <v>10653</v>
      </c>
      <c r="U8433" s="92" t="str">
        <f t="shared" si="131"/>
        <v>GB0891211041</v>
      </c>
    </row>
    <row r="8434" spans="1:21">
      <c r="A8434">
        <v>20110930</v>
      </c>
      <c r="B8434" t="s">
        <v>138</v>
      </c>
      <c r="C8434">
        <v>1211042</v>
      </c>
      <c r="D8434" t="s">
        <v>181</v>
      </c>
      <c r="E8434" t="s">
        <v>59</v>
      </c>
      <c r="F8434" t="s">
        <v>27</v>
      </c>
      <c r="G8434">
        <v>101</v>
      </c>
      <c r="H8434">
        <v>0</v>
      </c>
      <c r="I8434">
        <v>101</v>
      </c>
      <c r="J8434">
        <v>101</v>
      </c>
      <c r="K8434">
        <v>0</v>
      </c>
      <c r="L8434">
        <v>0</v>
      </c>
      <c r="M8434">
        <v>0</v>
      </c>
      <c r="N8434">
        <v>0</v>
      </c>
      <c r="O8434">
        <v>0</v>
      </c>
      <c r="Q8434">
        <v>0</v>
      </c>
      <c r="R8434">
        <v>0</v>
      </c>
      <c r="S8434">
        <v>0</v>
      </c>
      <c r="T8434" t="s">
        <v>10654</v>
      </c>
      <c r="U8434" s="92" t="str">
        <f t="shared" si="131"/>
        <v>GB0891211042</v>
      </c>
    </row>
    <row r="8435" spans="1:21">
      <c r="A8435">
        <v>20110930</v>
      </c>
      <c r="B8435" t="s">
        <v>138</v>
      </c>
      <c r="C8435">
        <v>1211043</v>
      </c>
      <c r="D8435" t="s">
        <v>181</v>
      </c>
      <c r="E8435" t="s">
        <v>58</v>
      </c>
      <c r="F8435" t="s">
        <v>27</v>
      </c>
      <c r="G8435">
        <v>84</v>
      </c>
      <c r="H8435">
        <v>0</v>
      </c>
      <c r="I8435">
        <v>84</v>
      </c>
      <c r="J8435">
        <v>84</v>
      </c>
      <c r="K8435">
        <v>0</v>
      </c>
      <c r="L8435">
        <v>0</v>
      </c>
      <c r="M8435">
        <v>0</v>
      </c>
      <c r="N8435">
        <v>0</v>
      </c>
      <c r="O8435">
        <v>0</v>
      </c>
      <c r="Q8435">
        <v>0</v>
      </c>
      <c r="R8435">
        <v>0</v>
      </c>
      <c r="S8435">
        <v>0</v>
      </c>
      <c r="T8435" t="s">
        <v>10655</v>
      </c>
      <c r="U8435" s="92" t="str">
        <f t="shared" si="131"/>
        <v>GB0891211043</v>
      </c>
    </row>
    <row r="8436" spans="1:21">
      <c r="A8436">
        <v>20110930</v>
      </c>
      <c r="B8436" t="s">
        <v>138</v>
      </c>
      <c r="C8436">
        <v>1211044</v>
      </c>
      <c r="D8436" t="s">
        <v>181</v>
      </c>
      <c r="E8436" t="s">
        <v>57</v>
      </c>
      <c r="F8436" t="s">
        <v>27</v>
      </c>
      <c r="G8436">
        <v>0</v>
      </c>
      <c r="H8436">
        <v>0</v>
      </c>
      <c r="I8436">
        <v>0</v>
      </c>
      <c r="J8436">
        <v>0</v>
      </c>
      <c r="K8436">
        <v>0</v>
      </c>
      <c r="L8436">
        <v>0</v>
      </c>
      <c r="M8436">
        <v>11</v>
      </c>
      <c r="N8436">
        <v>1</v>
      </c>
      <c r="O8436">
        <v>0</v>
      </c>
      <c r="Q8436">
        <v>0</v>
      </c>
      <c r="R8436">
        <v>0</v>
      </c>
      <c r="S8436">
        <v>0</v>
      </c>
      <c r="T8436" t="s">
        <v>10656</v>
      </c>
      <c r="U8436" s="92" t="str">
        <f t="shared" si="131"/>
        <v>GB0891211044</v>
      </c>
    </row>
    <row r="8437" spans="1:21">
      <c r="A8437">
        <v>20110930</v>
      </c>
      <c r="B8437" t="s">
        <v>138</v>
      </c>
      <c r="C8437">
        <v>1211045</v>
      </c>
      <c r="D8437" t="s">
        <v>181</v>
      </c>
      <c r="E8437" t="s">
        <v>56</v>
      </c>
      <c r="F8437" t="s">
        <v>27</v>
      </c>
      <c r="G8437">
        <v>2</v>
      </c>
      <c r="H8437">
        <v>0</v>
      </c>
      <c r="I8437">
        <v>2</v>
      </c>
      <c r="J8437">
        <v>0</v>
      </c>
      <c r="K8437">
        <v>0</v>
      </c>
      <c r="L8437">
        <v>2</v>
      </c>
      <c r="M8437">
        <v>0</v>
      </c>
      <c r="N8437">
        <v>0</v>
      </c>
      <c r="O8437">
        <v>0</v>
      </c>
      <c r="Q8437">
        <v>0</v>
      </c>
      <c r="R8437">
        <v>0</v>
      </c>
      <c r="S8437">
        <v>0</v>
      </c>
      <c r="T8437" t="s">
        <v>10657</v>
      </c>
      <c r="U8437" s="92" t="str">
        <f t="shared" si="131"/>
        <v>GB0891211045</v>
      </c>
    </row>
    <row r="8438" spans="1:21">
      <c r="A8438">
        <v>20110930</v>
      </c>
      <c r="B8438" t="s">
        <v>138</v>
      </c>
      <c r="C8438">
        <v>1211046</v>
      </c>
      <c r="D8438" t="s">
        <v>181</v>
      </c>
      <c r="E8438" t="s">
        <v>55</v>
      </c>
      <c r="F8438" t="s">
        <v>27</v>
      </c>
      <c r="G8438">
        <v>0</v>
      </c>
      <c r="H8438">
        <v>0</v>
      </c>
      <c r="I8438">
        <v>0</v>
      </c>
      <c r="J8438">
        <v>0</v>
      </c>
      <c r="K8438">
        <v>0</v>
      </c>
      <c r="L8438">
        <v>0</v>
      </c>
      <c r="M8438">
        <v>0</v>
      </c>
      <c r="N8438">
        <v>3</v>
      </c>
      <c r="O8438">
        <v>0</v>
      </c>
      <c r="Q8438">
        <v>0</v>
      </c>
      <c r="R8438">
        <v>0</v>
      </c>
      <c r="S8438">
        <v>0</v>
      </c>
      <c r="T8438" t="s">
        <v>10658</v>
      </c>
      <c r="U8438" s="92" t="str">
        <f t="shared" si="131"/>
        <v>GB0891211046</v>
      </c>
    </row>
    <row r="8439" spans="1:21">
      <c r="A8439">
        <v>20110930</v>
      </c>
      <c r="B8439" t="s">
        <v>138</v>
      </c>
      <c r="C8439">
        <v>1211047</v>
      </c>
      <c r="D8439" t="s">
        <v>181</v>
      </c>
      <c r="E8439" t="s">
        <v>54</v>
      </c>
      <c r="F8439" t="s">
        <v>27</v>
      </c>
      <c r="G8439">
        <v>19</v>
      </c>
      <c r="H8439">
        <v>0</v>
      </c>
      <c r="I8439">
        <v>13</v>
      </c>
      <c r="J8439">
        <v>15</v>
      </c>
      <c r="K8439">
        <v>0</v>
      </c>
      <c r="L8439">
        <v>-3</v>
      </c>
      <c r="M8439">
        <v>0</v>
      </c>
      <c r="N8439">
        <v>-3</v>
      </c>
      <c r="O8439">
        <v>0</v>
      </c>
      <c r="Q8439">
        <v>0</v>
      </c>
      <c r="R8439">
        <v>0</v>
      </c>
      <c r="S8439">
        <v>0</v>
      </c>
      <c r="T8439" t="s">
        <v>10659</v>
      </c>
      <c r="U8439" s="92" t="str">
        <f t="shared" si="131"/>
        <v>GB0891211047</v>
      </c>
    </row>
    <row r="8440" spans="1:21">
      <c r="A8440">
        <v>20110930</v>
      </c>
      <c r="B8440" t="s">
        <v>138</v>
      </c>
      <c r="C8440">
        <v>1211048</v>
      </c>
      <c r="D8440" t="s">
        <v>181</v>
      </c>
      <c r="E8440" t="s">
        <v>53</v>
      </c>
      <c r="F8440" t="s">
        <v>27</v>
      </c>
      <c r="G8440">
        <v>1</v>
      </c>
      <c r="H8440">
        <v>0</v>
      </c>
      <c r="I8440">
        <v>1</v>
      </c>
      <c r="J8440">
        <v>0</v>
      </c>
      <c r="K8440">
        <v>0</v>
      </c>
      <c r="L8440">
        <v>1</v>
      </c>
      <c r="M8440">
        <v>0</v>
      </c>
      <c r="N8440">
        <v>0</v>
      </c>
      <c r="O8440">
        <v>0</v>
      </c>
      <c r="Q8440">
        <v>0</v>
      </c>
      <c r="R8440">
        <v>0</v>
      </c>
      <c r="S8440">
        <v>0</v>
      </c>
      <c r="T8440" t="s">
        <v>10660</v>
      </c>
      <c r="U8440" s="92" t="str">
        <f t="shared" si="131"/>
        <v>GB0891211048</v>
      </c>
    </row>
    <row r="8441" spans="1:21">
      <c r="A8441">
        <v>20110930</v>
      </c>
      <c r="B8441" t="s">
        <v>138</v>
      </c>
      <c r="C8441">
        <v>1211049</v>
      </c>
      <c r="D8441" t="s">
        <v>181</v>
      </c>
      <c r="E8441" t="s">
        <v>68</v>
      </c>
      <c r="F8441" t="s">
        <v>27</v>
      </c>
      <c r="G8441">
        <v>207</v>
      </c>
      <c r="H8441">
        <v>0</v>
      </c>
      <c r="I8441">
        <v>201</v>
      </c>
      <c r="J8441">
        <v>200</v>
      </c>
      <c r="K8441">
        <v>0</v>
      </c>
      <c r="L8441">
        <v>0</v>
      </c>
      <c r="M8441">
        <v>11</v>
      </c>
      <c r="N8441">
        <v>1</v>
      </c>
      <c r="O8441">
        <v>0</v>
      </c>
      <c r="P8441">
        <v>0</v>
      </c>
      <c r="Q8441">
        <v>0</v>
      </c>
      <c r="R8441">
        <v>0</v>
      </c>
      <c r="S8441">
        <v>0</v>
      </c>
      <c r="T8441" t="s">
        <v>10661</v>
      </c>
      <c r="U8441" s="92" t="str">
        <f t="shared" si="131"/>
        <v>GB0891211049</v>
      </c>
    </row>
    <row r="8442" spans="1:21">
      <c r="A8442">
        <v>20110930</v>
      </c>
      <c r="B8442" t="s">
        <v>138</v>
      </c>
      <c r="C8442">
        <v>1211050</v>
      </c>
      <c r="D8442" t="s">
        <v>181</v>
      </c>
      <c r="E8442" t="s">
        <v>59</v>
      </c>
      <c r="F8442" t="s">
        <v>28</v>
      </c>
      <c r="G8442">
        <v>620</v>
      </c>
      <c r="H8442">
        <v>0</v>
      </c>
      <c r="I8442">
        <v>620</v>
      </c>
      <c r="J8442">
        <v>609</v>
      </c>
      <c r="K8442">
        <v>0</v>
      </c>
      <c r="L8442">
        <v>11</v>
      </c>
      <c r="M8442">
        <v>53</v>
      </c>
      <c r="N8442">
        <v>0</v>
      </c>
      <c r="O8442">
        <v>0</v>
      </c>
      <c r="Q8442">
        <v>-1</v>
      </c>
      <c r="R8442">
        <v>2</v>
      </c>
      <c r="S8442">
        <v>-1</v>
      </c>
      <c r="T8442" t="s">
        <v>10662</v>
      </c>
      <c r="U8442" s="92" t="str">
        <f t="shared" si="131"/>
        <v>GB0891211050</v>
      </c>
    </row>
    <row r="8443" spans="1:21">
      <c r="A8443">
        <v>20110930</v>
      </c>
      <c r="B8443" t="s">
        <v>138</v>
      </c>
      <c r="C8443">
        <v>1211051</v>
      </c>
      <c r="D8443" t="s">
        <v>181</v>
      </c>
      <c r="E8443" t="s">
        <v>58</v>
      </c>
      <c r="F8443" t="s">
        <v>28</v>
      </c>
      <c r="G8443">
        <v>0</v>
      </c>
      <c r="H8443">
        <v>0</v>
      </c>
      <c r="I8443">
        <v>0</v>
      </c>
      <c r="J8443">
        <v>0</v>
      </c>
      <c r="K8443">
        <v>0</v>
      </c>
      <c r="L8443">
        <v>0</v>
      </c>
      <c r="M8443">
        <v>5</v>
      </c>
      <c r="N8443">
        <v>0</v>
      </c>
      <c r="O8443">
        <v>0</v>
      </c>
      <c r="Q8443">
        <v>0</v>
      </c>
      <c r="R8443">
        <v>0</v>
      </c>
      <c r="S8443">
        <v>0</v>
      </c>
      <c r="T8443" t="s">
        <v>10663</v>
      </c>
      <c r="U8443" s="92" t="str">
        <f t="shared" si="131"/>
        <v>GB0891211051</v>
      </c>
    </row>
    <row r="8444" spans="1:21">
      <c r="A8444">
        <v>20110930</v>
      </c>
      <c r="B8444" t="s">
        <v>138</v>
      </c>
      <c r="C8444">
        <v>1211052</v>
      </c>
      <c r="D8444" t="s">
        <v>181</v>
      </c>
      <c r="E8444" t="s">
        <v>57</v>
      </c>
      <c r="F8444" t="s">
        <v>28</v>
      </c>
      <c r="G8444">
        <v>8</v>
      </c>
      <c r="H8444">
        <v>0</v>
      </c>
      <c r="I8444">
        <v>8</v>
      </c>
      <c r="J8444">
        <v>0</v>
      </c>
      <c r="K8444">
        <v>0</v>
      </c>
      <c r="L8444">
        <v>8</v>
      </c>
      <c r="M8444">
        <v>0</v>
      </c>
      <c r="N8444">
        <v>0</v>
      </c>
      <c r="O8444">
        <v>0</v>
      </c>
      <c r="Q8444">
        <v>0</v>
      </c>
      <c r="R8444">
        <v>0</v>
      </c>
      <c r="S8444">
        <v>0</v>
      </c>
      <c r="T8444" t="s">
        <v>10664</v>
      </c>
      <c r="U8444" s="92" t="str">
        <f t="shared" si="131"/>
        <v>GB0891211052</v>
      </c>
    </row>
    <row r="8445" spans="1:21">
      <c r="A8445">
        <v>20110930</v>
      </c>
      <c r="B8445" t="s">
        <v>138</v>
      </c>
      <c r="C8445">
        <v>1211053</v>
      </c>
      <c r="D8445" t="s">
        <v>181</v>
      </c>
      <c r="E8445" t="s">
        <v>56</v>
      </c>
      <c r="F8445" t="s">
        <v>28</v>
      </c>
      <c r="G8445">
        <v>47</v>
      </c>
      <c r="H8445">
        <v>0</v>
      </c>
      <c r="I8445">
        <v>47</v>
      </c>
      <c r="J8445">
        <v>0</v>
      </c>
      <c r="K8445">
        <v>0</v>
      </c>
      <c r="L8445">
        <v>47</v>
      </c>
      <c r="M8445">
        <v>0</v>
      </c>
      <c r="N8445">
        <v>2</v>
      </c>
      <c r="O8445">
        <v>0</v>
      </c>
      <c r="Q8445">
        <v>0</v>
      </c>
      <c r="R8445">
        <v>0</v>
      </c>
      <c r="S8445">
        <v>0</v>
      </c>
      <c r="T8445" t="s">
        <v>10665</v>
      </c>
      <c r="U8445" s="92" t="str">
        <f t="shared" si="131"/>
        <v>GB0891211053</v>
      </c>
    </row>
    <row r="8446" spans="1:21">
      <c r="A8446">
        <v>20110930</v>
      </c>
      <c r="B8446" t="s">
        <v>138</v>
      </c>
      <c r="C8446">
        <v>1211054</v>
      </c>
      <c r="D8446" t="s">
        <v>181</v>
      </c>
      <c r="E8446" t="s">
        <v>55</v>
      </c>
      <c r="F8446" t="s">
        <v>28</v>
      </c>
      <c r="G8446">
        <v>57</v>
      </c>
      <c r="H8446">
        <v>0</v>
      </c>
      <c r="I8446">
        <v>-12</v>
      </c>
      <c r="J8446">
        <v>0</v>
      </c>
      <c r="K8446">
        <v>0</v>
      </c>
      <c r="L8446">
        <v>-12</v>
      </c>
      <c r="M8446">
        <v>0</v>
      </c>
      <c r="N8446">
        <v>-4</v>
      </c>
      <c r="O8446">
        <v>0</v>
      </c>
      <c r="Q8446">
        <v>0</v>
      </c>
      <c r="R8446">
        <v>0</v>
      </c>
      <c r="S8446">
        <v>0</v>
      </c>
      <c r="T8446" t="s">
        <v>10666</v>
      </c>
      <c r="U8446" s="92" t="str">
        <f t="shared" si="131"/>
        <v>GB0891211054</v>
      </c>
    </row>
    <row r="8447" spans="1:21">
      <c r="A8447">
        <v>20110930</v>
      </c>
      <c r="B8447" t="s">
        <v>138</v>
      </c>
      <c r="C8447">
        <v>1211055</v>
      </c>
      <c r="D8447" t="s">
        <v>181</v>
      </c>
      <c r="E8447" t="s">
        <v>54</v>
      </c>
      <c r="F8447" t="s">
        <v>28</v>
      </c>
      <c r="G8447">
        <v>134</v>
      </c>
      <c r="H8447">
        <v>0</v>
      </c>
      <c r="I8447">
        <v>134</v>
      </c>
      <c r="J8447">
        <v>0</v>
      </c>
      <c r="K8447">
        <v>0</v>
      </c>
      <c r="L8447">
        <v>134</v>
      </c>
      <c r="M8447">
        <v>-7</v>
      </c>
      <c r="N8447">
        <v>0</v>
      </c>
      <c r="O8447">
        <v>0</v>
      </c>
      <c r="Q8447">
        <v>0</v>
      </c>
      <c r="R8447">
        <v>0</v>
      </c>
      <c r="S8447">
        <v>0</v>
      </c>
      <c r="T8447" t="s">
        <v>10667</v>
      </c>
      <c r="U8447" s="92" t="str">
        <f t="shared" si="131"/>
        <v>GB0891211055</v>
      </c>
    </row>
    <row r="8448" spans="1:21">
      <c r="A8448">
        <v>20110930</v>
      </c>
      <c r="B8448" t="s">
        <v>138</v>
      </c>
      <c r="C8448">
        <v>1211056</v>
      </c>
      <c r="D8448" t="s">
        <v>181</v>
      </c>
      <c r="E8448" t="s">
        <v>53</v>
      </c>
      <c r="F8448" t="s">
        <v>28</v>
      </c>
      <c r="G8448">
        <v>30</v>
      </c>
      <c r="H8448">
        <v>0</v>
      </c>
      <c r="I8448">
        <v>-10</v>
      </c>
      <c r="J8448">
        <v>0</v>
      </c>
      <c r="K8448">
        <v>0</v>
      </c>
      <c r="L8448">
        <v>-10</v>
      </c>
      <c r="M8448">
        <v>0</v>
      </c>
      <c r="N8448">
        <v>0</v>
      </c>
      <c r="O8448">
        <v>0</v>
      </c>
      <c r="Q8448">
        <v>0</v>
      </c>
      <c r="R8448">
        <v>0</v>
      </c>
      <c r="S8448">
        <v>0</v>
      </c>
      <c r="T8448" t="s">
        <v>10668</v>
      </c>
      <c r="U8448" s="92" t="str">
        <f t="shared" si="131"/>
        <v>GB0891211056</v>
      </c>
    </row>
    <row r="8449" spans="1:21">
      <c r="A8449">
        <v>20110930</v>
      </c>
      <c r="B8449" t="s">
        <v>138</v>
      </c>
      <c r="C8449">
        <v>1211057</v>
      </c>
      <c r="D8449" t="s">
        <v>181</v>
      </c>
      <c r="E8449" t="s">
        <v>68</v>
      </c>
      <c r="F8449" t="s">
        <v>28</v>
      </c>
      <c r="G8449">
        <v>896</v>
      </c>
      <c r="H8449">
        <v>0</v>
      </c>
      <c r="I8449">
        <v>787</v>
      </c>
      <c r="J8449">
        <v>609</v>
      </c>
      <c r="K8449">
        <v>0</v>
      </c>
      <c r="L8449">
        <v>178</v>
      </c>
      <c r="M8449">
        <v>51</v>
      </c>
      <c r="N8449">
        <v>-2</v>
      </c>
      <c r="O8449">
        <v>0</v>
      </c>
      <c r="P8449">
        <v>0</v>
      </c>
      <c r="Q8449">
        <v>-1</v>
      </c>
      <c r="R8449">
        <v>2</v>
      </c>
      <c r="S8449">
        <v>-1</v>
      </c>
      <c r="T8449" t="s">
        <v>10669</v>
      </c>
      <c r="U8449" s="92" t="str">
        <f t="shared" si="131"/>
        <v>GB0891211057</v>
      </c>
    </row>
    <row r="8450" spans="1:21">
      <c r="A8450">
        <v>20110930</v>
      </c>
      <c r="B8450" t="s">
        <v>138</v>
      </c>
      <c r="C8450">
        <v>1211058</v>
      </c>
      <c r="D8450" t="s">
        <v>181</v>
      </c>
      <c r="E8450" t="s">
        <v>59</v>
      </c>
      <c r="F8450" t="s">
        <v>29</v>
      </c>
      <c r="G8450">
        <v>0</v>
      </c>
      <c r="H8450">
        <v>0</v>
      </c>
      <c r="I8450">
        <v>0</v>
      </c>
      <c r="J8450">
        <v>0</v>
      </c>
      <c r="K8450">
        <v>0</v>
      </c>
      <c r="L8450">
        <v>0</v>
      </c>
      <c r="M8450">
        <v>0</v>
      </c>
      <c r="N8450">
        <v>0</v>
      </c>
      <c r="O8450">
        <v>0</v>
      </c>
      <c r="Q8450">
        <v>0</v>
      </c>
      <c r="R8450">
        <v>0</v>
      </c>
      <c r="S8450">
        <v>0</v>
      </c>
      <c r="T8450" t="s">
        <v>10670</v>
      </c>
      <c r="U8450" s="92" t="str">
        <f t="shared" si="131"/>
        <v>GB0891211058</v>
      </c>
    </row>
    <row r="8451" spans="1:21">
      <c r="A8451">
        <v>20110930</v>
      </c>
      <c r="B8451" t="s">
        <v>138</v>
      </c>
      <c r="C8451">
        <v>1211059</v>
      </c>
      <c r="D8451" t="s">
        <v>181</v>
      </c>
      <c r="E8451" t="s">
        <v>58</v>
      </c>
      <c r="F8451" t="s">
        <v>29</v>
      </c>
      <c r="G8451">
        <v>0</v>
      </c>
      <c r="H8451">
        <v>0</v>
      </c>
      <c r="I8451">
        <v>0</v>
      </c>
      <c r="J8451">
        <v>0</v>
      </c>
      <c r="K8451">
        <v>0</v>
      </c>
      <c r="L8451">
        <v>0</v>
      </c>
      <c r="M8451">
        <v>0</v>
      </c>
      <c r="N8451">
        <v>0</v>
      </c>
      <c r="O8451">
        <v>0</v>
      </c>
      <c r="Q8451">
        <v>0</v>
      </c>
      <c r="R8451">
        <v>0</v>
      </c>
      <c r="S8451">
        <v>0</v>
      </c>
      <c r="T8451" t="s">
        <v>10671</v>
      </c>
      <c r="U8451" s="92" t="str">
        <f t="shared" ref="U8451:U8514" si="132">B8451&amp;C8451</f>
        <v>GB0891211059</v>
      </c>
    </row>
    <row r="8452" spans="1:21">
      <c r="A8452">
        <v>20110930</v>
      </c>
      <c r="B8452" t="s">
        <v>138</v>
      </c>
      <c r="C8452">
        <v>1211060</v>
      </c>
      <c r="D8452" t="s">
        <v>181</v>
      </c>
      <c r="E8452" t="s">
        <v>57</v>
      </c>
      <c r="F8452" t="s">
        <v>29</v>
      </c>
      <c r="G8452">
        <v>0</v>
      </c>
      <c r="H8452">
        <v>0</v>
      </c>
      <c r="I8452">
        <v>0</v>
      </c>
      <c r="J8452">
        <v>0</v>
      </c>
      <c r="K8452">
        <v>0</v>
      </c>
      <c r="L8452">
        <v>0</v>
      </c>
      <c r="M8452">
        <v>0</v>
      </c>
      <c r="N8452">
        <v>0</v>
      </c>
      <c r="O8452">
        <v>0</v>
      </c>
      <c r="Q8452">
        <v>0</v>
      </c>
      <c r="R8452">
        <v>0</v>
      </c>
      <c r="S8452">
        <v>0</v>
      </c>
      <c r="T8452" t="s">
        <v>10672</v>
      </c>
      <c r="U8452" s="92" t="str">
        <f t="shared" si="132"/>
        <v>GB0891211060</v>
      </c>
    </row>
    <row r="8453" spans="1:21">
      <c r="A8453">
        <v>20110930</v>
      </c>
      <c r="B8453" t="s">
        <v>138</v>
      </c>
      <c r="C8453">
        <v>1211061</v>
      </c>
      <c r="D8453" t="s">
        <v>181</v>
      </c>
      <c r="E8453" t="s">
        <v>56</v>
      </c>
      <c r="F8453" t="s">
        <v>29</v>
      </c>
      <c r="G8453">
        <v>0</v>
      </c>
      <c r="H8453">
        <v>0</v>
      </c>
      <c r="I8453">
        <v>0</v>
      </c>
      <c r="J8453">
        <v>0</v>
      </c>
      <c r="K8453">
        <v>0</v>
      </c>
      <c r="L8453">
        <v>0</v>
      </c>
      <c r="M8453">
        <v>0</v>
      </c>
      <c r="N8453">
        <v>-3</v>
      </c>
      <c r="O8453">
        <v>0</v>
      </c>
      <c r="Q8453">
        <v>0</v>
      </c>
      <c r="R8453">
        <v>0</v>
      </c>
      <c r="S8453">
        <v>0</v>
      </c>
      <c r="T8453" t="s">
        <v>10673</v>
      </c>
      <c r="U8453" s="92" t="str">
        <f t="shared" si="132"/>
        <v>GB0891211061</v>
      </c>
    </row>
    <row r="8454" spans="1:21">
      <c r="A8454">
        <v>20110930</v>
      </c>
      <c r="B8454" t="s">
        <v>138</v>
      </c>
      <c r="C8454">
        <v>1211062</v>
      </c>
      <c r="D8454" t="s">
        <v>181</v>
      </c>
      <c r="E8454" t="s">
        <v>55</v>
      </c>
      <c r="F8454" t="s">
        <v>29</v>
      </c>
      <c r="G8454">
        <v>0</v>
      </c>
      <c r="H8454">
        <v>0</v>
      </c>
      <c r="I8454">
        <v>0</v>
      </c>
      <c r="J8454">
        <v>0</v>
      </c>
      <c r="K8454">
        <v>0</v>
      </c>
      <c r="L8454">
        <v>0</v>
      </c>
      <c r="M8454">
        <v>0</v>
      </c>
      <c r="N8454">
        <v>0</v>
      </c>
      <c r="O8454">
        <v>0</v>
      </c>
      <c r="Q8454">
        <v>0</v>
      </c>
      <c r="R8454">
        <v>0</v>
      </c>
      <c r="S8454">
        <v>0</v>
      </c>
      <c r="T8454" t="s">
        <v>10674</v>
      </c>
      <c r="U8454" s="92" t="str">
        <f t="shared" si="132"/>
        <v>GB0891211062</v>
      </c>
    </row>
    <row r="8455" spans="1:21">
      <c r="A8455">
        <v>20110930</v>
      </c>
      <c r="B8455" t="s">
        <v>138</v>
      </c>
      <c r="C8455">
        <v>1211063</v>
      </c>
      <c r="D8455" t="s">
        <v>181</v>
      </c>
      <c r="E8455" t="s">
        <v>54</v>
      </c>
      <c r="F8455" t="s">
        <v>29</v>
      </c>
      <c r="G8455">
        <v>0</v>
      </c>
      <c r="H8455">
        <v>0</v>
      </c>
      <c r="I8455">
        <v>0</v>
      </c>
      <c r="J8455">
        <v>0</v>
      </c>
      <c r="K8455">
        <v>0</v>
      </c>
      <c r="L8455">
        <v>0</v>
      </c>
      <c r="M8455">
        <v>0</v>
      </c>
      <c r="N8455">
        <v>0</v>
      </c>
      <c r="O8455">
        <v>0</v>
      </c>
      <c r="Q8455">
        <v>0</v>
      </c>
      <c r="R8455">
        <v>0</v>
      </c>
      <c r="S8455">
        <v>0</v>
      </c>
      <c r="T8455" t="s">
        <v>10675</v>
      </c>
      <c r="U8455" s="92" t="str">
        <f t="shared" si="132"/>
        <v>GB0891211063</v>
      </c>
    </row>
    <row r="8456" spans="1:21">
      <c r="A8456">
        <v>20110930</v>
      </c>
      <c r="B8456" t="s">
        <v>138</v>
      </c>
      <c r="C8456">
        <v>1211064</v>
      </c>
      <c r="D8456" t="s">
        <v>181</v>
      </c>
      <c r="E8456" t="s">
        <v>53</v>
      </c>
      <c r="F8456" t="s">
        <v>29</v>
      </c>
      <c r="G8456">
        <v>0</v>
      </c>
      <c r="H8456">
        <v>0</v>
      </c>
      <c r="I8456">
        <v>0</v>
      </c>
      <c r="J8456">
        <v>0</v>
      </c>
      <c r="K8456">
        <v>0</v>
      </c>
      <c r="L8456">
        <v>0</v>
      </c>
      <c r="M8456">
        <v>0</v>
      </c>
      <c r="N8456">
        <v>0</v>
      </c>
      <c r="O8456">
        <v>0</v>
      </c>
      <c r="Q8456">
        <v>0</v>
      </c>
      <c r="R8456">
        <v>0</v>
      </c>
      <c r="S8456">
        <v>0</v>
      </c>
      <c r="T8456" t="s">
        <v>10676</v>
      </c>
      <c r="U8456" s="92" t="str">
        <f t="shared" si="132"/>
        <v>GB0891211064</v>
      </c>
    </row>
    <row r="8457" spans="1:21">
      <c r="A8457">
        <v>20110930</v>
      </c>
      <c r="B8457" t="s">
        <v>138</v>
      </c>
      <c r="C8457">
        <v>1211065</v>
      </c>
      <c r="D8457" t="s">
        <v>181</v>
      </c>
      <c r="E8457" t="s">
        <v>68</v>
      </c>
      <c r="F8457" t="s">
        <v>29</v>
      </c>
      <c r="G8457">
        <v>0</v>
      </c>
      <c r="H8457">
        <v>0</v>
      </c>
      <c r="I8457">
        <v>0</v>
      </c>
      <c r="J8457">
        <v>0</v>
      </c>
      <c r="K8457">
        <v>0</v>
      </c>
      <c r="L8457">
        <v>0</v>
      </c>
      <c r="M8457">
        <v>0</v>
      </c>
      <c r="N8457">
        <v>-3</v>
      </c>
      <c r="O8457">
        <v>0</v>
      </c>
      <c r="P8457">
        <v>0</v>
      </c>
      <c r="Q8457">
        <v>0</v>
      </c>
      <c r="R8457">
        <v>0</v>
      </c>
      <c r="S8457">
        <v>0</v>
      </c>
      <c r="T8457" t="s">
        <v>10677</v>
      </c>
      <c r="U8457" s="92" t="str">
        <f t="shared" si="132"/>
        <v>GB0891211065</v>
      </c>
    </row>
    <row r="8458" spans="1:21">
      <c r="A8458">
        <v>20110930</v>
      </c>
      <c r="B8458" t="s">
        <v>138</v>
      </c>
      <c r="C8458">
        <v>1211066</v>
      </c>
      <c r="D8458" t="s">
        <v>181</v>
      </c>
      <c r="E8458" t="s">
        <v>59</v>
      </c>
      <c r="F8458" t="s">
        <v>30</v>
      </c>
      <c r="G8458">
        <v>990</v>
      </c>
      <c r="H8458">
        <v>0</v>
      </c>
      <c r="I8458">
        <v>990</v>
      </c>
      <c r="J8458">
        <v>0</v>
      </c>
      <c r="K8458">
        <v>0</v>
      </c>
      <c r="L8458">
        <v>990</v>
      </c>
      <c r="M8458">
        <v>10</v>
      </c>
      <c r="N8458">
        <v>0</v>
      </c>
      <c r="O8458">
        <v>0</v>
      </c>
      <c r="Q8458">
        <v>0</v>
      </c>
      <c r="R8458">
        <v>0</v>
      </c>
      <c r="S8458">
        <v>0</v>
      </c>
      <c r="T8458" t="s">
        <v>10678</v>
      </c>
      <c r="U8458" s="92" t="str">
        <f t="shared" si="132"/>
        <v>GB0891211066</v>
      </c>
    </row>
    <row r="8459" spans="1:21">
      <c r="A8459">
        <v>20110930</v>
      </c>
      <c r="B8459" t="s">
        <v>138</v>
      </c>
      <c r="C8459">
        <v>1211067</v>
      </c>
      <c r="D8459" t="s">
        <v>181</v>
      </c>
      <c r="E8459" t="s">
        <v>58</v>
      </c>
      <c r="F8459" t="s">
        <v>30</v>
      </c>
      <c r="G8459">
        <v>1</v>
      </c>
      <c r="H8459">
        <v>0</v>
      </c>
      <c r="I8459">
        <v>1</v>
      </c>
      <c r="J8459">
        <v>0</v>
      </c>
      <c r="K8459">
        <v>0</v>
      </c>
      <c r="L8459">
        <v>1</v>
      </c>
      <c r="M8459">
        <v>2</v>
      </c>
      <c r="N8459">
        <v>1</v>
      </c>
      <c r="O8459">
        <v>0</v>
      </c>
      <c r="Q8459">
        <v>0</v>
      </c>
      <c r="R8459">
        <v>0</v>
      </c>
      <c r="S8459">
        <v>0</v>
      </c>
      <c r="T8459" t="s">
        <v>10679</v>
      </c>
      <c r="U8459" s="92" t="str">
        <f t="shared" si="132"/>
        <v>GB0891211067</v>
      </c>
    </row>
    <row r="8460" spans="1:21">
      <c r="A8460">
        <v>20110930</v>
      </c>
      <c r="B8460" t="s">
        <v>138</v>
      </c>
      <c r="C8460">
        <v>1211068</v>
      </c>
      <c r="D8460" t="s">
        <v>181</v>
      </c>
      <c r="E8460" t="s">
        <v>57</v>
      </c>
      <c r="F8460" t="s">
        <v>30</v>
      </c>
      <c r="G8460">
        <v>0</v>
      </c>
      <c r="H8460">
        <v>0</v>
      </c>
      <c r="I8460">
        <v>-8</v>
      </c>
      <c r="J8460">
        <v>0</v>
      </c>
      <c r="K8460">
        <v>0</v>
      </c>
      <c r="L8460">
        <v>-8</v>
      </c>
      <c r="M8460">
        <v>-30</v>
      </c>
      <c r="N8460">
        <v>0</v>
      </c>
      <c r="O8460">
        <v>0</v>
      </c>
      <c r="Q8460">
        <v>0</v>
      </c>
      <c r="R8460">
        <v>0</v>
      </c>
      <c r="S8460">
        <v>0</v>
      </c>
      <c r="T8460" t="s">
        <v>10680</v>
      </c>
      <c r="U8460" s="92" t="str">
        <f t="shared" si="132"/>
        <v>GB0891211068</v>
      </c>
    </row>
    <row r="8461" spans="1:21">
      <c r="A8461">
        <v>20110930</v>
      </c>
      <c r="B8461" t="s">
        <v>138</v>
      </c>
      <c r="C8461">
        <v>1211069</v>
      </c>
      <c r="D8461" t="s">
        <v>181</v>
      </c>
      <c r="E8461" t="s">
        <v>56</v>
      </c>
      <c r="F8461" t="s">
        <v>30</v>
      </c>
      <c r="G8461">
        <v>1</v>
      </c>
      <c r="H8461">
        <v>0</v>
      </c>
      <c r="I8461">
        <v>1</v>
      </c>
      <c r="J8461">
        <v>0</v>
      </c>
      <c r="K8461">
        <v>0</v>
      </c>
      <c r="L8461">
        <v>1</v>
      </c>
      <c r="M8461">
        <v>-237</v>
      </c>
      <c r="N8461">
        <v>0</v>
      </c>
      <c r="O8461">
        <v>0</v>
      </c>
      <c r="Q8461">
        <v>0</v>
      </c>
      <c r="R8461">
        <v>0</v>
      </c>
      <c r="S8461">
        <v>0</v>
      </c>
      <c r="T8461" t="s">
        <v>10681</v>
      </c>
      <c r="U8461" s="92" t="str">
        <f t="shared" si="132"/>
        <v>GB0891211069</v>
      </c>
    </row>
    <row r="8462" spans="1:21">
      <c r="A8462">
        <v>20110930</v>
      </c>
      <c r="B8462" t="s">
        <v>138</v>
      </c>
      <c r="C8462">
        <v>1211070</v>
      </c>
      <c r="D8462" t="s">
        <v>181</v>
      </c>
      <c r="E8462" t="s">
        <v>55</v>
      </c>
      <c r="F8462" t="s">
        <v>30</v>
      </c>
      <c r="G8462">
        <v>139</v>
      </c>
      <c r="H8462">
        <v>0</v>
      </c>
      <c r="I8462">
        <v>70</v>
      </c>
      <c r="J8462">
        <v>0</v>
      </c>
      <c r="K8462">
        <v>0</v>
      </c>
      <c r="L8462">
        <v>70</v>
      </c>
      <c r="M8462">
        <v>-59</v>
      </c>
      <c r="N8462">
        <v>2</v>
      </c>
      <c r="O8462">
        <v>0</v>
      </c>
      <c r="Q8462">
        <v>0</v>
      </c>
      <c r="R8462">
        <v>0</v>
      </c>
      <c r="S8462">
        <v>0</v>
      </c>
      <c r="T8462" t="s">
        <v>10682</v>
      </c>
      <c r="U8462" s="92" t="str">
        <f t="shared" si="132"/>
        <v>GB0891211070</v>
      </c>
    </row>
    <row r="8463" spans="1:21">
      <c r="A8463">
        <v>20110930</v>
      </c>
      <c r="B8463" t="s">
        <v>138</v>
      </c>
      <c r="C8463">
        <v>1211071</v>
      </c>
      <c r="D8463" t="s">
        <v>181</v>
      </c>
      <c r="E8463" t="s">
        <v>54</v>
      </c>
      <c r="F8463" t="s">
        <v>30</v>
      </c>
      <c r="G8463">
        <v>351</v>
      </c>
      <c r="H8463">
        <v>0</v>
      </c>
      <c r="I8463">
        <v>344</v>
      </c>
      <c r="J8463">
        <v>0</v>
      </c>
      <c r="K8463">
        <v>0</v>
      </c>
      <c r="L8463">
        <v>344</v>
      </c>
      <c r="M8463">
        <v>-288</v>
      </c>
      <c r="N8463">
        <v>-2</v>
      </c>
      <c r="O8463">
        <v>0</v>
      </c>
      <c r="Q8463">
        <v>0</v>
      </c>
      <c r="R8463">
        <v>0</v>
      </c>
      <c r="S8463">
        <v>0</v>
      </c>
      <c r="T8463" t="s">
        <v>10683</v>
      </c>
      <c r="U8463" s="92" t="str">
        <f t="shared" si="132"/>
        <v>GB0891211071</v>
      </c>
    </row>
    <row r="8464" spans="1:21">
      <c r="A8464">
        <v>20110930</v>
      </c>
      <c r="B8464" t="s">
        <v>138</v>
      </c>
      <c r="C8464">
        <v>1211072</v>
      </c>
      <c r="D8464" t="s">
        <v>181</v>
      </c>
      <c r="E8464" t="s">
        <v>53</v>
      </c>
      <c r="F8464" t="s">
        <v>30</v>
      </c>
      <c r="G8464">
        <v>29</v>
      </c>
      <c r="H8464">
        <v>0</v>
      </c>
      <c r="I8464">
        <v>-17</v>
      </c>
      <c r="J8464">
        <v>29</v>
      </c>
      <c r="K8464">
        <v>0</v>
      </c>
      <c r="L8464">
        <v>-46</v>
      </c>
      <c r="M8464">
        <v>-379</v>
      </c>
      <c r="N8464">
        <v>0</v>
      </c>
      <c r="O8464">
        <v>0</v>
      </c>
      <c r="Q8464">
        <v>-1</v>
      </c>
      <c r="R8464">
        <v>1</v>
      </c>
      <c r="S8464">
        <v>0</v>
      </c>
      <c r="T8464" t="s">
        <v>10684</v>
      </c>
      <c r="U8464" s="92" t="str">
        <f t="shared" si="132"/>
        <v>GB0891211072</v>
      </c>
    </row>
    <row r="8465" spans="1:21">
      <c r="A8465">
        <v>20110930</v>
      </c>
      <c r="B8465" t="s">
        <v>138</v>
      </c>
      <c r="C8465">
        <v>1211073</v>
      </c>
      <c r="D8465" t="s">
        <v>181</v>
      </c>
      <c r="E8465" t="s">
        <v>68</v>
      </c>
      <c r="F8465" t="s">
        <v>30</v>
      </c>
      <c r="G8465">
        <v>1511</v>
      </c>
      <c r="H8465">
        <v>0</v>
      </c>
      <c r="I8465">
        <v>1381</v>
      </c>
      <c r="J8465">
        <v>29</v>
      </c>
      <c r="K8465">
        <v>0</v>
      </c>
      <c r="L8465">
        <v>1352</v>
      </c>
      <c r="M8465">
        <v>-981</v>
      </c>
      <c r="N8465">
        <v>1</v>
      </c>
      <c r="O8465">
        <v>0</v>
      </c>
      <c r="P8465">
        <v>0</v>
      </c>
      <c r="Q8465">
        <v>-1</v>
      </c>
      <c r="R8465">
        <v>1</v>
      </c>
      <c r="S8465">
        <v>0</v>
      </c>
      <c r="T8465" t="s">
        <v>10685</v>
      </c>
      <c r="U8465" s="92" t="str">
        <f t="shared" si="132"/>
        <v>GB0891211073</v>
      </c>
    </row>
    <row r="8466" spans="1:21">
      <c r="A8466">
        <v>20110930</v>
      </c>
      <c r="B8466" t="s">
        <v>138</v>
      </c>
      <c r="C8466">
        <v>1211074</v>
      </c>
      <c r="D8466" t="s">
        <v>181</v>
      </c>
      <c r="E8466" t="s">
        <v>59</v>
      </c>
      <c r="F8466" t="s">
        <v>31</v>
      </c>
      <c r="G8466">
        <v>694</v>
      </c>
      <c r="H8466">
        <v>2</v>
      </c>
      <c r="I8466">
        <v>251</v>
      </c>
      <c r="J8466">
        <v>120</v>
      </c>
      <c r="K8466">
        <v>0</v>
      </c>
      <c r="L8466">
        <v>131</v>
      </c>
      <c r="M8466">
        <v>0</v>
      </c>
      <c r="N8466">
        <v>202</v>
      </c>
      <c r="O8466">
        <v>0</v>
      </c>
      <c r="Q8466">
        <v>0</v>
      </c>
      <c r="R8466">
        <v>0</v>
      </c>
      <c r="S8466">
        <v>0</v>
      </c>
      <c r="T8466" t="s">
        <v>10686</v>
      </c>
      <c r="U8466" s="92" t="str">
        <f t="shared" si="132"/>
        <v>GB0891211074</v>
      </c>
    </row>
    <row r="8467" spans="1:21">
      <c r="A8467">
        <v>20110930</v>
      </c>
      <c r="B8467" t="s">
        <v>138</v>
      </c>
      <c r="C8467">
        <v>1211075</v>
      </c>
      <c r="D8467" t="s">
        <v>181</v>
      </c>
      <c r="E8467" t="s">
        <v>58</v>
      </c>
      <c r="F8467" t="s">
        <v>31</v>
      </c>
      <c r="G8467">
        <v>1803</v>
      </c>
      <c r="H8467">
        <v>1</v>
      </c>
      <c r="I8467">
        <v>735</v>
      </c>
      <c r="J8467">
        <v>1760</v>
      </c>
      <c r="K8467">
        <v>0</v>
      </c>
      <c r="L8467">
        <v>-1025</v>
      </c>
      <c r="M8467">
        <v>10</v>
      </c>
      <c r="N8467">
        <v>1840</v>
      </c>
      <c r="O8467">
        <v>0</v>
      </c>
      <c r="Q8467">
        <v>-8</v>
      </c>
      <c r="R8467">
        <v>11</v>
      </c>
      <c r="S8467">
        <v>-3</v>
      </c>
      <c r="T8467" t="s">
        <v>10687</v>
      </c>
      <c r="U8467" s="92" t="str">
        <f t="shared" si="132"/>
        <v>GB0891211075</v>
      </c>
    </row>
    <row r="8468" spans="1:21">
      <c r="A8468">
        <v>20110930</v>
      </c>
      <c r="B8468" t="s">
        <v>138</v>
      </c>
      <c r="C8468">
        <v>1211076</v>
      </c>
      <c r="D8468" t="s">
        <v>181</v>
      </c>
      <c r="E8468" t="s">
        <v>57</v>
      </c>
      <c r="F8468" t="s">
        <v>31</v>
      </c>
      <c r="G8468">
        <v>1435</v>
      </c>
      <c r="H8468">
        <v>0</v>
      </c>
      <c r="I8468">
        <v>157</v>
      </c>
      <c r="J8468">
        <v>308</v>
      </c>
      <c r="K8468">
        <v>0</v>
      </c>
      <c r="L8468">
        <v>-151</v>
      </c>
      <c r="M8468">
        <v>0</v>
      </c>
      <c r="N8468">
        <v>2</v>
      </c>
      <c r="O8468">
        <v>0</v>
      </c>
      <c r="Q8468">
        <v>0</v>
      </c>
      <c r="R8468">
        <v>2</v>
      </c>
      <c r="S8468">
        <v>-2</v>
      </c>
      <c r="T8468" t="s">
        <v>10688</v>
      </c>
      <c r="U8468" s="92" t="str">
        <f t="shared" si="132"/>
        <v>GB0891211076</v>
      </c>
    </row>
    <row r="8469" spans="1:21">
      <c r="A8469">
        <v>20110930</v>
      </c>
      <c r="B8469" t="s">
        <v>138</v>
      </c>
      <c r="C8469">
        <v>1211077</v>
      </c>
      <c r="D8469" t="s">
        <v>181</v>
      </c>
      <c r="E8469" t="s">
        <v>56</v>
      </c>
      <c r="F8469" t="s">
        <v>31</v>
      </c>
      <c r="G8469">
        <v>2577</v>
      </c>
      <c r="H8469">
        <v>0</v>
      </c>
      <c r="I8469">
        <v>2337</v>
      </c>
      <c r="J8469">
        <v>2459</v>
      </c>
      <c r="K8469">
        <v>0</v>
      </c>
      <c r="L8469">
        <v>-122</v>
      </c>
      <c r="M8469">
        <v>-5</v>
      </c>
      <c r="N8469">
        <v>-4</v>
      </c>
      <c r="O8469">
        <v>0</v>
      </c>
      <c r="Q8469">
        <v>-11</v>
      </c>
      <c r="R8469">
        <v>25</v>
      </c>
      <c r="S8469">
        <v>-14</v>
      </c>
      <c r="T8469" t="s">
        <v>10689</v>
      </c>
      <c r="U8469" s="92" t="str">
        <f t="shared" si="132"/>
        <v>GB0891211077</v>
      </c>
    </row>
    <row r="8470" spans="1:21">
      <c r="A8470">
        <v>20110930</v>
      </c>
      <c r="B8470" t="s">
        <v>138</v>
      </c>
      <c r="C8470">
        <v>1211078</v>
      </c>
      <c r="D8470" t="s">
        <v>181</v>
      </c>
      <c r="E8470" t="s">
        <v>55</v>
      </c>
      <c r="F8470" t="s">
        <v>31</v>
      </c>
      <c r="G8470">
        <v>2580</v>
      </c>
      <c r="H8470">
        <v>0</v>
      </c>
      <c r="I8470">
        <v>1730</v>
      </c>
      <c r="J8470">
        <v>511</v>
      </c>
      <c r="K8470">
        <v>0</v>
      </c>
      <c r="L8470">
        <v>1218</v>
      </c>
      <c r="M8470">
        <v>-69</v>
      </c>
      <c r="N8470">
        <v>-43</v>
      </c>
      <c r="O8470">
        <v>0</v>
      </c>
      <c r="Q8470">
        <v>9</v>
      </c>
      <c r="R8470">
        <v>9</v>
      </c>
      <c r="S8470">
        <v>-18</v>
      </c>
      <c r="T8470" t="s">
        <v>10690</v>
      </c>
      <c r="U8470" s="92" t="str">
        <f t="shared" si="132"/>
        <v>GB0891211078</v>
      </c>
    </row>
    <row r="8471" spans="1:21">
      <c r="A8471">
        <v>20110930</v>
      </c>
      <c r="B8471" t="s">
        <v>138</v>
      </c>
      <c r="C8471">
        <v>1211079</v>
      </c>
      <c r="D8471" t="s">
        <v>181</v>
      </c>
      <c r="E8471" t="s">
        <v>54</v>
      </c>
      <c r="F8471" t="s">
        <v>31</v>
      </c>
      <c r="G8471">
        <v>2085</v>
      </c>
      <c r="H8471">
        <v>0</v>
      </c>
      <c r="I8471">
        <v>-427</v>
      </c>
      <c r="J8471">
        <v>0</v>
      </c>
      <c r="K8471">
        <v>0</v>
      </c>
      <c r="L8471">
        <v>-427</v>
      </c>
      <c r="M8471">
        <v>0</v>
      </c>
      <c r="N8471">
        <v>4</v>
      </c>
      <c r="O8471">
        <v>0</v>
      </c>
      <c r="Q8471">
        <v>0</v>
      </c>
      <c r="R8471">
        <v>0</v>
      </c>
      <c r="S8471">
        <v>0</v>
      </c>
      <c r="T8471" t="s">
        <v>10691</v>
      </c>
      <c r="U8471" s="92" t="str">
        <f t="shared" si="132"/>
        <v>GB0891211079</v>
      </c>
    </row>
    <row r="8472" spans="1:21">
      <c r="A8472">
        <v>20110930</v>
      </c>
      <c r="B8472" t="s">
        <v>138</v>
      </c>
      <c r="C8472">
        <v>1211080</v>
      </c>
      <c r="D8472" t="s">
        <v>181</v>
      </c>
      <c r="E8472" t="s">
        <v>53</v>
      </c>
      <c r="F8472" t="s">
        <v>31</v>
      </c>
      <c r="G8472">
        <v>2928</v>
      </c>
      <c r="H8472">
        <v>0</v>
      </c>
      <c r="I8472">
        <v>697</v>
      </c>
      <c r="J8472">
        <v>0</v>
      </c>
      <c r="K8472">
        <v>0</v>
      </c>
      <c r="L8472">
        <v>697</v>
      </c>
      <c r="M8472">
        <v>0</v>
      </c>
      <c r="N8472">
        <v>0</v>
      </c>
      <c r="O8472">
        <v>0</v>
      </c>
      <c r="Q8472">
        <v>5</v>
      </c>
      <c r="R8472">
        <v>-5</v>
      </c>
      <c r="S8472">
        <v>0</v>
      </c>
      <c r="T8472" t="s">
        <v>10692</v>
      </c>
      <c r="U8472" s="92" t="str">
        <f t="shared" si="132"/>
        <v>GB0891211080</v>
      </c>
    </row>
    <row r="8473" spans="1:21">
      <c r="A8473">
        <v>20110930</v>
      </c>
      <c r="B8473" t="s">
        <v>138</v>
      </c>
      <c r="C8473">
        <v>1211081</v>
      </c>
      <c r="D8473" t="s">
        <v>181</v>
      </c>
      <c r="E8473" t="s">
        <v>68</v>
      </c>
      <c r="F8473" t="s">
        <v>31</v>
      </c>
      <c r="G8473">
        <v>14102</v>
      </c>
      <c r="H8473">
        <v>3</v>
      </c>
      <c r="I8473">
        <v>5480</v>
      </c>
      <c r="J8473">
        <v>5158</v>
      </c>
      <c r="K8473">
        <v>0</v>
      </c>
      <c r="L8473">
        <v>321</v>
      </c>
      <c r="M8473">
        <v>-64</v>
      </c>
      <c r="N8473">
        <v>2001</v>
      </c>
      <c r="O8473">
        <v>0</v>
      </c>
      <c r="P8473">
        <v>0</v>
      </c>
      <c r="Q8473">
        <v>-5</v>
      </c>
      <c r="R8473">
        <v>42</v>
      </c>
      <c r="S8473">
        <v>-37</v>
      </c>
      <c r="T8473" t="s">
        <v>10693</v>
      </c>
      <c r="U8473" s="92" t="str">
        <f t="shared" si="132"/>
        <v>GB0891211081</v>
      </c>
    </row>
    <row r="8474" spans="1:21">
      <c r="A8474">
        <v>20110930</v>
      </c>
      <c r="B8474" t="s">
        <v>138</v>
      </c>
      <c r="C8474">
        <v>1211082</v>
      </c>
      <c r="D8474" t="s">
        <v>181</v>
      </c>
      <c r="E8474" t="s">
        <v>59</v>
      </c>
      <c r="F8474" t="s">
        <v>32</v>
      </c>
      <c r="G8474">
        <v>304</v>
      </c>
      <c r="H8474">
        <v>0</v>
      </c>
      <c r="I8474">
        <v>195</v>
      </c>
      <c r="J8474">
        <v>0</v>
      </c>
      <c r="K8474">
        <v>0</v>
      </c>
      <c r="L8474">
        <v>195</v>
      </c>
      <c r="M8474">
        <v>0</v>
      </c>
      <c r="N8474">
        <v>-1</v>
      </c>
      <c r="O8474">
        <v>0</v>
      </c>
      <c r="Q8474">
        <v>0</v>
      </c>
      <c r="R8474">
        <v>0</v>
      </c>
      <c r="S8474">
        <v>0</v>
      </c>
      <c r="T8474" t="s">
        <v>10694</v>
      </c>
      <c r="U8474" s="92" t="str">
        <f t="shared" si="132"/>
        <v>GB0891211082</v>
      </c>
    </row>
    <row r="8475" spans="1:21">
      <c r="A8475">
        <v>20110930</v>
      </c>
      <c r="B8475" t="s">
        <v>138</v>
      </c>
      <c r="C8475">
        <v>1211083</v>
      </c>
      <c r="D8475" t="s">
        <v>181</v>
      </c>
      <c r="E8475" t="s">
        <v>58</v>
      </c>
      <c r="F8475" t="s">
        <v>32</v>
      </c>
      <c r="G8475">
        <v>1979</v>
      </c>
      <c r="H8475">
        <v>0</v>
      </c>
      <c r="I8475">
        <v>-151</v>
      </c>
      <c r="J8475">
        <v>1617</v>
      </c>
      <c r="K8475">
        <v>0</v>
      </c>
      <c r="L8475">
        <v>-1768</v>
      </c>
      <c r="M8475">
        <v>0</v>
      </c>
      <c r="N8475">
        <v>-1</v>
      </c>
      <c r="O8475">
        <v>0</v>
      </c>
      <c r="Q8475">
        <v>-4</v>
      </c>
      <c r="R8475">
        <v>5</v>
      </c>
      <c r="S8475">
        <v>-1</v>
      </c>
      <c r="T8475" t="s">
        <v>10695</v>
      </c>
      <c r="U8475" s="92" t="str">
        <f t="shared" si="132"/>
        <v>GB0891211083</v>
      </c>
    </row>
    <row r="8476" spans="1:21">
      <c r="A8476">
        <v>20110930</v>
      </c>
      <c r="B8476" t="s">
        <v>138</v>
      </c>
      <c r="C8476">
        <v>1211084</v>
      </c>
      <c r="D8476" t="s">
        <v>181</v>
      </c>
      <c r="E8476" t="s">
        <v>57</v>
      </c>
      <c r="F8476" t="s">
        <v>32</v>
      </c>
      <c r="G8476">
        <v>1372</v>
      </c>
      <c r="H8476">
        <v>0</v>
      </c>
      <c r="I8476">
        <v>-142</v>
      </c>
      <c r="J8476">
        <v>0</v>
      </c>
      <c r="K8476">
        <v>0</v>
      </c>
      <c r="L8476">
        <v>-142</v>
      </c>
      <c r="M8476">
        <v>6</v>
      </c>
      <c r="N8476">
        <v>0</v>
      </c>
      <c r="O8476">
        <v>0</v>
      </c>
      <c r="Q8476">
        <v>0</v>
      </c>
      <c r="R8476">
        <v>0</v>
      </c>
      <c r="S8476">
        <v>0</v>
      </c>
      <c r="T8476" t="s">
        <v>10696</v>
      </c>
      <c r="U8476" s="92" t="str">
        <f t="shared" si="132"/>
        <v>GB0891211084</v>
      </c>
    </row>
    <row r="8477" spans="1:21">
      <c r="A8477">
        <v>20110930</v>
      </c>
      <c r="B8477" t="s">
        <v>138</v>
      </c>
      <c r="C8477">
        <v>1211085</v>
      </c>
      <c r="D8477" t="s">
        <v>181</v>
      </c>
      <c r="E8477" t="s">
        <v>56</v>
      </c>
      <c r="F8477" t="s">
        <v>32</v>
      </c>
      <c r="G8477">
        <v>379</v>
      </c>
      <c r="H8477">
        <v>0</v>
      </c>
      <c r="I8477">
        <v>-358</v>
      </c>
      <c r="J8477">
        <v>0</v>
      </c>
      <c r="K8477">
        <v>0</v>
      </c>
      <c r="L8477">
        <v>-358</v>
      </c>
      <c r="M8477">
        <v>0</v>
      </c>
      <c r="N8477">
        <v>-1</v>
      </c>
      <c r="O8477">
        <v>0</v>
      </c>
      <c r="Q8477">
        <v>0</v>
      </c>
      <c r="R8477">
        <v>0</v>
      </c>
      <c r="S8477">
        <v>0</v>
      </c>
      <c r="T8477" t="s">
        <v>10697</v>
      </c>
      <c r="U8477" s="92" t="str">
        <f t="shared" si="132"/>
        <v>GB0891211085</v>
      </c>
    </row>
    <row r="8478" spans="1:21">
      <c r="A8478">
        <v>20110930</v>
      </c>
      <c r="B8478" t="s">
        <v>138</v>
      </c>
      <c r="C8478">
        <v>1211086</v>
      </c>
      <c r="D8478" t="s">
        <v>181</v>
      </c>
      <c r="E8478" t="s">
        <v>55</v>
      </c>
      <c r="F8478" t="s">
        <v>32</v>
      </c>
      <c r="G8478">
        <v>2806</v>
      </c>
      <c r="H8478">
        <v>0</v>
      </c>
      <c r="I8478">
        <v>1895</v>
      </c>
      <c r="J8478">
        <v>1253</v>
      </c>
      <c r="K8478">
        <v>0</v>
      </c>
      <c r="L8478">
        <v>643</v>
      </c>
      <c r="M8478">
        <v>17</v>
      </c>
      <c r="N8478">
        <v>-30</v>
      </c>
      <c r="O8478">
        <v>0</v>
      </c>
      <c r="Q8478">
        <v>-38</v>
      </c>
      <c r="R8478">
        <v>35</v>
      </c>
      <c r="S8478">
        <v>3</v>
      </c>
      <c r="T8478" t="s">
        <v>10698</v>
      </c>
      <c r="U8478" s="92" t="str">
        <f t="shared" si="132"/>
        <v>GB0891211086</v>
      </c>
    </row>
    <row r="8479" spans="1:21">
      <c r="A8479">
        <v>20110930</v>
      </c>
      <c r="B8479" t="s">
        <v>138</v>
      </c>
      <c r="C8479">
        <v>1211087</v>
      </c>
      <c r="D8479" t="s">
        <v>181</v>
      </c>
      <c r="E8479" t="s">
        <v>54</v>
      </c>
      <c r="F8479" t="s">
        <v>32</v>
      </c>
      <c r="G8479">
        <v>694</v>
      </c>
      <c r="H8479">
        <v>0</v>
      </c>
      <c r="I8479">
        <v>-748</v>
      </c>
      <c r="J8479">
        <v>56</v>
      </c>
      <c r="K8479">
        <v>0</v>
      </c>
      <c r="L8479">
        <v>-804</v>
      </c>
      <c r="M8479">
        <v>-39</v>
      </c>
      <c r="N8479">
        <v>23</v>
      </c>
      <c r="O8479">
        <v>0</v>
      </c>
      <c r="Q8479">
        <v>-5</v>
      </c>
      <c r="R8479">
        <v>5</v>
      </c>
      <c r="S8479">
        <v>0</v>
      </c>
      <c r="T8479" t="s">
        <v>10699</v>
      </c>
      <c r="U8479" s="92" t="str">
        <f t="shared" si="132"/>
        <v>GB0891211087</v>
      </c>
    </row>
    <row r="8480" spans="1:21">
      <c r="A8480">
        <v>20110930</v>
      </c>
      <c r="B8480" t="s">
        <v>138</v>
      </c>
      <c r="C8480">
        <v>1211088</v>
      </c>
      <c r="D8480" t="s">
        <v>181</v>
      </c>
      <c r="E8480" t="s">
        <v>53</v>
      </c>
      <c r="F8480" t="s">
        <v>32</v>
      </c>
      <c r="G8480">
        <v>1814</v>
      </c>
      <c r="H8480">
        <v>0</v>
      </c>
      <c r="I8480">
        <v>1130</v>
      </c>
      <c r="J8480">
        <v>0</v>
      </c>
      <c r="K8480">
        <v>0</v>
      </c>
      <c r="L8480">
        <v>1130</v>
      </c>
      <c r="M8480">
        <v>187</v>
      </c>
      <c r="N8480">
        <v>0</v>
      </c>
      <c r="O8480">
        <v>0</v>
      </c>
      <c r="Q8480">
        <v>0</v>
      </c>
      <c r="R8480">
        <v>0</v>
      </c>
      <c r="S8480">
        <v>0</v>
      </c>
      <c r="T8480" t="s">
        <v>10700</v>
      </c>
      <c r="U8480" s="92" t="str">
        <f t="shared" si="132"/>
        <v>GB0891211088</v>
      </c>
    </row>
    <row r="8481" spans="1:21">
      <c r="A8481">
        <v>20110930</v>
      </c>
      <c r="B8481" t="s">
        <v>138</v>
      </c>
      <c r="C8481">
        <v>1211089</v>
      </c>
      <c r="D8481" t="s">
        <v>181</v>
      </c>
      <c r="E8481" t="s">
        <v>68</v>
      </c>
      <c r="F8481" t="s">
        <v>32</v>
      </c>
      <c r="G8481">
        <v>9348</v>
      </c>
      <c r="H8481">
        <v>0</v>
      </c>
      <c r="I8481">
        <v>1821</v>
      </c>
      <c r="J8481">
        <v>2926</v>
      </c>
      <c r="K8481">
        <v>0</v>
      </c>
      <c r="L8481">
        <v>-1104</v>
      </c>
      <c r="M8481">
        <v>171</v>
      </c>
      <c r="N8481">
        <v>-10</v>
      </c>
      <c r="O8481">
        <v>0</v>
      </c>
      <c r="P8481">
        <v>0</v>
      </c>
      <c r="Q8481">
        <v>-47</v>
      </c>
      <c r="R8481">
        <v>45</v>
      </c>
      <c r="S8481">
        <v>2</v>
      </c>
      <c r="T8481" t="s">
        <v>10701</v>
      </c>
      <c r="U8481" s="92" t="str">
        <f t="shared" si="132"/>
        <v>GB0891211089</v>
      </c>
    </row>
    <row r="8482" spans="1:21">
      <c r="A8482">
        <v>20110930</v>
      </c>
      <c r="B8482" t="s">
        <v>138</v>
      </c>
      <c r="C8482">
        <v>1211090</v>
      </c>
      <c r="D8482" t="s">
        <v>181</v>
      </c>
      <c r="E8482" t="s">
        <v>59</v>
      </c>
      <c r="F8482" t="s">
        <v>182</v>
      </c>
      <c r="G8482">
        <v>0</v>
      </c>
      <c r="H8482">
        <v>0</v>
      </c>
      <c r="I8482">
        <v>0</v>
      </c>
      <c r="J8482">
        <v>0</v>
      </c>
      <c r="K8482">
        <v>0</v>
      </c>
      <c r="L8482">
        <v>0</v>
      </c>
      <c r="M8482">
        <v>0</v>
      </c>
      <c r="N8482">
        <v>-24</v>
      </c>
      <c r="O8482">
        <v>0</v>
      </c>
      <c r="Q8482">
        <v>0</v>
      </c>
      <c r="R8482">
        <v>0</v>
      </c>
      <c r="S8482">
        <v>0</v>
      </c>
      <c r="T8482" t="s">
        <v>10702</v>
      </c>
      <c r="U8482" s="92" t="str">
        <f t="shared" si="132"/>
        <v>GB0891211090</v>
      </c>
    </row>
    <row r="8483" spans="1:21">
      <c r="A8483">
        <v>20110930</v>
      </c>
      <c r="B8483" t="s">
        <v>138</v>
      </c>
      <c r="C8483">
        <v>1211091</v>
      </c>
      <c r="D8483" t="s">
        <v>181</v>
      </c>
      <c r="E8483" t="s">
        <v>58</v>
      </c>
      <c r="F8483" t="s">
        <v>182</v>
      </c>
      <c r="G8483">
        <v>152</v>
      </c>
      <c r="H8483">
        <v>0</v>
      </c>
      <c r="I8483">
        <v>152</v>
      </c>
      <c r="J8483">
        <v>19</v>
      </c>
      <c r="K8483">
        <v>0</v>
      </c>
      <c r="L8483">
        <v>133</v>
      </c>
      <c r="M8483">
        <v>0</v>
      </c>
      <c r="N8483">
        <v>24</v>
      </c>
      <c r="O8483">
        <v>0</v>
      </c>
      <c r="Q8483">
        <v>0</v>
      </c>
      <c r="R8483">
        <v>0</v>
      </c>
      <c r="S8483">
        <v>0</v>
      </c>
      <c r="T8483" t="s">
        <v>10703</v>
      </c>
      <c r="U8483" s="92" t="str">
        <f t="shared" si="132"/>
        <v>GB0891211091</v>
      </c>
    </row>
    <row r="8484" spans="1:21">
      <c r="A8484">
        <v>20110930</v>
      </c>
      <c r="B8484" t="s">
        <v>138</v>
      </c>
      <c r="C8484">
        <v>1211092</v>
      </c>
      <c r="D8484" t="s">
        <v>181</v>
      </c>
      <c r="E8484" t="s">
        <v>57</v>
      </c>
      <c r="F8484" t="s">
        <v>182</v>
      </c>
      <c r="G8484">
        <v>52</v>
      </c>
      <c r="H8484">
        <v>0</v>
      </c>
      <c r="I8484">
        <v>37</v>
      </c>
      <c r="J8484">
        <v>33</v>
      </c>
      <c r="K8484">
        <v>0</v>
      </c>
      <c r="L8484">
        <v>5</v>
      </c>
      <c r="M8484">
        <v>0</v>
      </c>
      <c r="N8484">
        <v>18</v>
      </c>
      <c r="O8484">
        <v>0</v>
      </c>
      <c r="Q8484">
        <v>0</v>
      </c>
      <c r="R8484">
        <v>0</v>
      </c>
      <c r="S8484">
        <v>0</v>
      </c>
      <c r="T8484" t="s">
        <v>10704</v>
      </c>
      <c r="U8484" s="92" t="str">
        <f t="shared" si="132"/>
        <v>GB0891211092</v>
      </c>
    </row>
    <row r="8485" spans="1:21">
      <c r="A8485">
        <v>20110930</v>
      </c>
      <c r="B8485" t="s">
        <v>138</v>
      </c>
      <c r="C8485">
        <v>1211093</v>
      </c>
      <c r="D8485" t="s">
        <v>181</v>
      </c>
      <c r="E8485" t="s">
        <v>56</v>
      </c>
      <c r="F8485" t="s">
        <v>182</v>
      </c>
      <c r="G8485">
        <v>87</v>
      </c>
      <c r="H8485">
        <v>0</v>
      </c>
      <c r="I8485">
        <v>90</v>
      </c>
      <c r="J8485">
        <v>32</v>
      </c>
      <c r="K8485">
        <v>0</v>
      </c>
      <c r="L8485">
        <v>55</v>
      </c>
      <c r="M8485">
        <v>0</v>
      </c>
      <c r="N8485">
        <v>0</v>
      </c>
      <c r="O8485">
        <v>0</v>
      </c>
      <c r="Q8485">
        <v>0</v>
      </c>
      <c r="R8485">
        <v>0</v>
      </c>
      <c r="S8485">
        <v>0</v>
      </c>
      <c r="T8485" t="s">
        <v>10705</v>
      </c>
      <c r="U8485" s="92" t="str">
        <f t="shared" si="132"/>
        <v>GB0891211093</v>
      </c>
    </row>
    <row r="8486" spans="1:21">
      <c r="A8486">
        <v>20110930</v>
      </c>
      <c r="B8486" t="s">
        <v>138</v>
      </c>
      <c r="C8486">
        <v>1211094</v>
      </c>
      <c r="D8486" t="s">
        <v>181</v>
      </c>
      <c r="E8486" t="s">
        <v>55</v>
      </c>
      <c r="F8486" t="s">
        <v>182</v>
      </c>
      <c r="G8486">
        <v>118</v>
      </c>
      <c r="H8486">
        <v>0</v>
      </c>
      <c r="I8486">
        <v>91</v>
      </c>
      <c r="J8486">
        <v>0</v>
      </c>
      <c r="K8486">
        <v>0</v>
      </c>
      <c r="L8486">
        <v>94</v>
      </c>
      <c r="M8486">
        <v>0</v>
      </c>
      <c r="N8486">
        <v>183</v>
      </c>
      <c r="O8486">
        <v>0</v>
      </c>
      <c r="Q8486">
        <v>0</v>
      </c>
      <c r="R8486">
        <v>0</v>
      </c>
      <c r="S8486">
        <v>0</v>
      </c>
      <c r="T8486" t="s">
        <v>10706</v>
      </c>
      <c r="U8486" s="92" t="str">
        <f t="shared" si="132"/>
        <v>GB0891211094</v>
      </c>
    </row>
    <row r="8487" spans="1:21">
      <c r="A8487">
        <v>20110930</v>
      </c>
      <c r="B8487" t="s">
        <v>138</v>
      </c>
      <c r="C8487">
        <v>1211095</v>
      </c>
      <c r="D8487" t="s">
        <v>181</v>
      </c>
      <c r="E8487" t="s">
        <v>54</v>
      </c>
      <c r="F8487" t="s">
        <v>182</v>
      </c>
      <c r="G8487">
        <v>79</v>
      </c>
      <c r="H8487">
        <v>0</v>
      </c>
      <c r="I8487">
        <v>23</v>
      </c>
      <c r="J8487">
        <v>0</v>
      </c>
      <c r="K8487">
        <v>0</v>
      </c>
      <c r="L8487">
        <v>23</v>
      </c>
      <c r="M8487">
        <v>77</v>
      </c>
      <c r="N8487">
        <v>-32</v>
      </c>
      <c r="O8487">
        <v>0</v>
      </c>
      <c r="Q8487">
        <v>0</v>
      </c>
      <c r="R8487">
        <v>0</v>
      </c>
      <c r="S8487">
        <v>0</v>
      </c>
      <c r="T8487" t="s">
        <v>10707</v>
      </c>
      <c r="U8487" s="92" t="str">
        <f t="shared" si="132"/>
        <v>GB0891211095</v>
      </c>
    </row>
    <row r="8488" spans="1:21">
      <c r="A8488">
        <v>20110930</v>
      </c>
      <c r="B8488" t="s">
        <v>138</v>
      </c>
      <c r="C8488">
        <v>1211096</v>
      </c>
      <c r="D8488" t="s">
        <v>181</v>
      </c>
      <c r="E8488" t="s">
        <v>53</v>
      </c>
      <c r="F8488" t="s">
        <v>182</v>
      </c>
      <c r="G8488">
        <v>50</v>
      </c>
      <c r="H8488">
        <v>0</v>
      </c>
      <c r="I8488">
        <v>-22</v>
      </c>
      <c r="J8488">
        <v>0</v>
      </c>
      <c r="K8488">
        <v>0</v>
      </c>
      <c r="L8488">
        <v>-22</v>
      </c>
      <c r="M8488">
        <v>52</v>
      </c>
      <c r="N8488">
        <v>5</v>
      </c>
      <c r="O8488">
        <v>0</v>
      </c>
      <c r="Q8488">
        <v>0</v>
      </c>
      <c r="R8488">
        <v>0</v>
      </c>
      <c r="S8488">
        <v>0</v>
      </c>
      <c r="T8488" t="s">
        <v>10708</v>
      </c>
      <c r="U8488" s="92" t="str">
        <f t="shared" si="132"/>
        <v>GB0891211096</v>
      </c>
    </row>
    <row r="8489" spans="1:21">
      <c r="A8489">
        <v>20110930</v>
      </c>
      <c r="B8489" t="s">
        <v>138</v>
      </c>
      <c r="C8489">
        <v>1211097</v>
      </c>
      <c r="D8489" t="s">
        <v>181</v>
      </c>
      <c r="E8489" t="s">
        <v>68</v>
      </c>
      <c r="F8489" t="s">
        <v>182</v>
      </c>
      <c r="G8489">
        <v>538</v>
      </c>
      <c r="H8489">
        <v>0</v>
      </c>
      <c r="I8489">
        <v>371</v>
      </c>
      <c r="J8489">
        <v>84</v>
      </c>
      <c r="K8489">
        <v>0</v>
      </c>
      <c r="L8489">
        <v>288</v>
      </c>
      <c r="M8489">
        <v>129</v>
      </c>
      <c r="N8489">
        <v>174</v>
      </c>
      <c r="O8489">
        <v>0</v>
      </c>
      <c r="P8489">
        <v>106</v>
      </c>
      <c r="Q8489">
        <v>0</v>
      </c>
      <c r="R8489">
        <v>0</v>
      </c>
      <c r="S8489">
        <v>0</v>
      </c>
      <c r="T8489" t="s">
        <v>10709</v>
      </c>
      <c r="U8489" s="92" t="str">
        <f t="shared" si="132"/>
        <v>GB0891211097</v>
      </c>
    </row>
    <row r="8490" spans="1:21">
      <c r="A8490">
        <v>20110930</v>
      </c>
      <c r="B8490" t="s">
        <v>138</v>
      </c>
      <c r="C8490">
        <v>1211098</v>
      </c>
      <c r="D8490" t="s">
        <v>181</v>
      </c>
      <c r="E8490" t="s">
        <v>59</v>
      </c>
      <c r="F8490" t="s">
        <v>33</v>
      </c>
      <c r="G8490">
        <v>379</v>
      </c>
      <c r="H8490">
        <v>0</v>
      </c>
      <c r="I8490">
        <v>379</v>
      </c>
      <c r="J8490">
        <v>31</v>
      </c>
      <c r="K8490">
        <v>0</v>
      </c>
      <c r="L8490">
        <v>327</v>
      </c>
      <c r="M8490">
        <v>-1</v>
      </c>
      <c r="N8490">
        <v>0</v>
      </c>
      <c r="O8490">
        <v>0</v>
      </c>
      <c r="Q8490">
        <v>0</v>
      </c>
      <c r="R8490">
        <v>0</v>
      </c>
      <c r="S8490">
        <v>0</v>
      </c>
      <c r="T8490" t="s">
        <v>10710</v>
      </c>
      <c r="U8490" s="92" t="str">
        <f t="shared" si="132"/>
        <v>GB0891211098</v>
      </c>
    </row>
    <row r="8491" spans="1:21">
      <c r="A8491">
        <v>20110930</v>
      </c>
      <c r="B8491" t="s">
        <v>138</v>
      </c>
      <c r="C8491">
        <v>1211099</v>
      </c>
      <c r="D8491" t="s">
        <v>181</v>
      </c>
      <c r="E8491" t="s">
        <v>58</v>
      </c>
      <c r="F8491" t="s">
        <v>33</v>
      </c>
      <c r="G8491">
        <v>1</v>
      </c>
      <c r="H8491">
        <v>0</v>
      </c>
      <c r="I8491">
        <v>1</v>
      </c>
      <c r="J8491">
        <v>0</v>
      </c>
      <c r="K8491">
        <v>0</v>
      </c>
      <c r="L8491">
        <v>1</v>
      </c>
      <c r="M8491">
        <v>-93</v>
      </c>
      <c r="N8491">
        <v>-3</v>
      </c>
      <c r="O8491">
        <v>0</v>
      </c>
      <c r="Q8491">
        <v>0</v>
      </c>
      <c r="R8491">
        <v>0</v>
      </c>
      <c r="S8491">
        <v>0</v>
      </c>
      <c r="T8491" t="s">
        <v>10711</v>
      </c>
      <c r="U8491" s="92" t="str">
        <f t="shared" si="132"/>
        <v>GB0891211099</v>
      </c>
    </row>
    <row r="8492" spans="1:21">
      <c r="A8492">
        <v>20110930</v>
      </c>
      <c r="B8492" t="s">
        <v>138</v>
      </c>
      <c r="C8492">
        <v>1211100</v>
      </c>
      <c r="D8492" t="s">
        <v>181</v>
      </c>
      <c r="E8492" t="s">
        <v>57</v>
      </c>
      <c r="F8492" t="s">
        <v>33</v>
      </c>
      <c r="G8492">
        <v>2</v>
      </c>
      <c r="H8492">
        <v>0</v>
      </c>
      <c r="I8492">
        <v>2</v>
      </c>
      <c r="J8492">
        <v>0</v>
      </c>
      <c r="K8492">
        <v>0</v>
      </c>
      <c r="L8492">
        <v>2</v>
      </c>
      <c r="M8492">
        <v>-125</v>
      </c>
      <c r="N8492">
        <v>3</v>
      </c>
      <c r="O8492">
        <v>0</v>
      </c>
      <c r="Q8492">
        <v>0</v>
      </c>
      <c r="R8492">
        <v>0</v>
      </c>
      <c r="S8492">
        <v>0</v>
      </c>
      <c r="T8492" t="s">
        <v>10712</v>
      </c>
      <c r="U8492" s="92" t="str">
        <f t="shared" si="132"/>
        <v>GB0891211100</v>
      </c>
    </row>
    <row r="8493" spans="1:21">
      <c r="A8493">
        <v>20110930</v>
      </c>
      <c r="B8493" t="s">
        <v>138</v>
      </c>
      <c r="C8493">
        <v>1211101</v>
      </c>
      <c r="D8493" t="s">
        <v>181</v>
      </c>
      <c r="E8493" t="s">
        <v>56</v>
      </c>
      <c r="F8493" t="s">
        <v>33</v>
      </c>
      <c r="G8493">
        <v>10</v>
      </c>
      <c r="H8493">
        <v>0</v>
      </c>
      <c r="I8493">
        <v>10</v>
      </c>
      <c r="J8493">
        <v>0</v>
      </c>
      <c r="K8493">
        <v>0</v>
      </c>
      <c r="L8493">
        <v>10</v>
      </c>
      <c r="M8493">
        <v>-32</v>
      </c>
      <c r="N8493">
        <v>2</v>
      </c>
      <c r="O8493">
        <v>0</v>
      </c>
      <c r="Q8493">
        <v>0</v>
      </c>
      <c r="R8493">
        <v>0</v>
      </c>
      <c r="S8493">
        <v>0</v>
      </c>
      <c r="T8493" t="s">
        <v>10713</v>
      </c>
      <c r="U8493" s="92" t="str">
        <f t="shared" si="132"/>
        <v>GB0891211101</v>
      </c>
    </row>
    <row r="8494" spans="1:21">
      <c r="A8494">
        <v>20110930</v>
      </c>
      <c r="B8494" t="s">
        <v>138</v>
      </c>
      <c r="C8494">
        <v>1211102</v>
      </c>
      <c r="D8494" t="s">
        <v>181</v>
      </c>
      <c r="E8494" t="s">
        <v>55</v>
      </c>
      <c r="F8494" t="s">
        <v>33</v>
      </c>
      <c r="G8494">
        <v>2</v>
      </c>
      <c r="H8494">
        <v>0</v>
      </c>
      <c r="I8494">
        <v>2</v>
      </c>
      <c r="J8494">
        <v>0</v>
      </c>
      <c r="K8494">
        <v>0</v>
      </c>
      <c r="L8494">
        <v>2</v>
      </c>
      <c r="M8494">
        <v>0</v>
      </c>
      <c r="N8494">
        <v>-19</v>
      </c>
      <c r="O8494">
        <v>0</v>
      </c>
      <c r="Q8494">
        <v>0</v>
      </c>
      <c r="R8494">
        <v>0</v>
      </c>
      <c r="S8494">
        <v>0</v>
      </c>
      <c r="T8494" t="s">
        <v>10714</v>
      </c>
      <c r="U8494" s="92" t="str">
        <f t="shared" si="132"/>
        <v>GB0891211102</v>
      </c>
    </row>
    <row r="8495" spans="1:21">
      <c r="A8495">
        <v>20110930</v>
      </c>
      <c r="B8495" t="s">
        <v>138</v>
      </c>
      <c r="C8495">
        <v>1211103</v>
      </c>
      <c r="D8495" t="s">
        <v>181</v>
      </c>
      <c r="E8495" t="s">
        <v>54</v>
      </c>
      <c r="F8495" t="s">
        <v>33</v>
      </c>
      <c r="G8495">
        <v>1</v>
      </c>
      <c r="H8495">
        <v>0</v>
      </c>
      <c r="I8495">
        <v>-19</v>
      </c>
      <c r="J8495">
        <v>0</v>
      </c>
      <c r="K8495">
        <v>0</v>
      </c>
      <c r="L8495">
        <v>-19</v>
      </c>
      <c r="M8495">
        <v>-49</v>
      </c>
      <c r="N8495">
        <v>11</v>
      </c>
      <c r="O8495">
        <v>0</v>
      </c>
      <c r="Q8495">
        <v>0</v>
      </c>
      <c r="R8495">
        <v>0</v>
      </c>
      <c r="S8495">
        <v>0</v>
      </c>
      <c r="T8495" t="s">
        <v>10715</v>
      </c>
      <c r="U8495" s="92" t="str">
        <f t="shared" si="132"/>
        <v>GB0891211103</v>
      </c>
    </row>
    <row r="8496" spans="1:21">
      <c r="A8496">
        <v>20110930</v>
      </c>
      <c r="B8496" t="s">
        <v>138</v>
      </c>
      <c r="C8496">
        <v>1211104</v>
      </c>
      <c r="D8496" t="s">
        <v>181</v>
      </c>
      <c r="E8496" t="s">
        <v>53</v>
      </c>
      <c r="F8496" t="s">
        <v>33</v>
      </c>
      <c r="G8496">
        <v>12</v>
      </c>
      <c r="H8496">
        <v>0</v>
      </c>
      <c r="I8496">
        <v>12</v>
      </c>
      <c r="J8496">
        <v>0</v>
      </c>
      <c r="K8496">
        <v>0</v>
      </c>
      <c r="L8496">
        <v>12</v>
      </c>
      <c r="M8496">
        <v>0</v>
      </c>
      <c r="N8496">
        <v>0</v>
      </c>
      <c r="O8496">
        <v>0</v>
      </c>
      <c r="Q8496">
        <v>0</v>
      </c>
      <c r="R8496">
        <v>0</v>
      </c>
      <c r="S8496">
        <v>0</v>
      </c>
      <c r="T8496" t="s">
        <v>10716</v>
      </c>
      <c r="U8496" s="92" t="str">
        <f t="shared" si="132"/>
        <v>GB0891211104</v>
      </c>
    </row>
    <row r="8497" spans="1:21">
      <c r="A8497">
        <v>20110930</v>
      </c>
      <c r="B8497" t="s">
        <v>138</v>
      </c>
      <c r="C8497">
        <v>1211105</v>
      </c>
      <c r="D8497" t="s">
        <v>181</v>
      </c>
      <c r="E8497" t="s">
        <v>68</v>
      </c>
      <c r="F8497" t="s">
        <v>33</v>
      </c>
      <c r="G8497">
        <v>407</v>
      </c>
      <c r="H8497">
        <v>0</v>
      </c>
      <c r="I8497">
        <v>387</v>
      </c>
      <c r="J8497">
        <v>31</v>
      </c>
      <c r="K8497">
        <v>0</v>
      </c>
      <c r="L8497">
        <v>335</v>
      </c>
      <c r="M8497">
        <v>-300</v>
      </c>
      <c r="N8497">
        <v>-6</v>
      </c>
      <c r="O8497">
        <v>0</v>
      </c>
      <c r="P8497">
        <v>0</v>
      </c>
      <c r="Q8497">
        <v>0</v>
      </c>
      <c r="R8497">
        <v>0</v>
      </c>
      <c r="S8497">
        <v>0</v>
      </c>
      <c r="T8497" t="s">
        <v>10717</v>
      </c>
      <c r="U8497" s="92" t="str">
        <f t="shared" si="132"/>
        <v>GB0891211105</v>
      </c>
    </row>
    <row r="8498" spans="1:21">
      <c r="A8498">
        <v>20110930</v>
      </c>
      <c r="B8498" t="s">
        <v>138</v>
      </c>
      <c r="C8498">
        <v>1211106</v>
      </c>
      <c r="D8498" t="s">
        <v>181</v>
      </c>
      <c r="E8498" t="s">
        <v>59</v>
      </c>
      <c r="F8498" t="s">
        <v>50</v>
      </c>
      <c r="G8498">
        <v>0</v>
      </c>
      <c r="H8498">
        <v>0</v>
      </c>
      <c r="I8498">
        <v>0</v>
      </c>
      <c r="J8498">
        <v>0</v>
      </c>
      <c r="K8498">
        <v>0</v>
      </c>
      <c r="L8498">
        <v>0</v>
      </c>
      <c r="M8498">
        <v>0</v>
      </c>
      <c r="N8498">
        <v>0</v>
      </c>
      <c r="O8498">
        <v>0</v>
      </c>
      <c r="Q8498">
        <v>0</v>
      </c>
      <c r="R8498">
        <v>0</v>
      </c>
      <c r="S8498">
        <v>0</v>
      </c>
      <c r="T8498" t="s">
        <v>10718</v>
      </c>
      <c r="U8498" s="92" t="str">
        <f t="shared" si="132"/>
        <v>GB0891211106</v>
      </c>
    </row>
    <row r="8499" spans="1:21">
      <c r="A8499">
        <v>20110930</v>
      </c>
      <c r="B8499" t="s">
        <v>138</v>
      </c>
      <c r="C8499">
        <v>1211107</v>
      </c>
      <c r="D8499" t="s">
        <v>181</v>
      </c>
      <c r="E8499" t="s">
        <v>58</v>
      </c>
      <c r="F8499" t="s">
        <v>50</v>
      </c>
      <c r="G8499">
        <v>0</v>
      </c>
      <c r="H8499">
        <v>0</v>
      </c>
      <c r="I8499">
        <v>0</v>
      </c>
      <c r="J8499">
        <v>0</v>
      </c>
      <c r="K8499">
        <v>0</v>
      </c>
      <c r="L8499">
        <v>0</v>
      </c>
      <c r="M8499">
        <v>0</v>
      </c>
      <c r="N8499">
        <v>0</v>
      </c>
      <c r="O8499">
        <v>0</v>
      </c>
      <c r="Q8499">
        <v>0</v>
      </c>
      <c r="R8499">
        <v>0</v>
      </c>
      <c r="S8499">
        <v>0</v>
      </c>
      <c r="T8499" t="s">
        <v>10719</v>
      </c>
      <c r="U8499" s="92" t="str">
        <f t="shared" si="132"/>
        <v>GB0891211107</v>
      </c>
    </row>
    <row r="8500" spans="1:21">
      <c r="A8500">
        <v>20110930</v>
      </c>
      <c r="B8500" t="s">
        <v>138</v>
      </c>
      <c r="C8500">
        <v>1211108</v>
      </c>
      <c r="D8500" t="s">
        <v>181</v>
      </c>
      <c r="E8500" t="s">
        <v>57</v>
      </c>
      <c r="F8500" t="s">
        <v>50</v>
      </c>
      <c r="G8500">
        <v>0</v>
      </c>
      <c r="H8500">
        <v>0</v>
      </c>
      <c r="I8500">
        <v>0</v>
      </c>
      <c r="J8500">
        <v>0</v>
      </c>
      <c r="K8500">
        <v>0</v>
      </c>
      <c r="L8500">
        <v>0</v>
      </c>
      <c r="M8500">
        <v>0</v>
      </c>
      <c r="N8500">
        <v>0</v>
      </c>
      <c r="O8500">
        <v>0</v>
      </c>
      <c r="Q8500">
        <v>0</v>
      </c>
      <c r="R8500">
        <v>0</v>
      </c>
      <c r="S8500">
        <v>0</v>
      </c>
      <c r="T8500" t="s">
        <v>10720</v>
      </c>
      <c r="U8500" s="92" t="str">
        <f t="shared" si="132"/>
        <v>GB0891211108</v>
      </c>
    </row>
    <row r="8501" spans="1:21">
      <c r="A8501">
        <v>20110930</v>
      </c>
      <c r="B8501" t="s">
        <v>138</v>
      </c>
      <c r="C8501">
        <v>1211109</v>
      </c>
      <c r="D8501" t="s">
        <v>181</v>
      </c>
      <c r="E8501" t="s">
        <v>56</v>
      </c>
      <c r="F8501" t="s">
        <v>50</v>
      </c>
      <c r="G8501">
        <v>0</v>
      </c>
      <c r="H8501">
        <v>0</v>
      </c>
      <c r="I8501">
        <v>0</v>
      </c>
      <c r="J8501">
        <v>0</v>
      </c>
      <c r="K8501">
        <v>0</v>
      </c>
      <c r="L8501">
        <v>0</v>
      </c>
      <c r="M8501">
        <v>0</v>
      </c>
      <c r="N8501">
        <v>-1</v>
      </c>
      <c r="O8501">
        <v>0</v>
      </c>
      <c r="Q8501">
        <v>0</v>
      </c>
      <c r="R8501">
        <v>0</v>
      </c>
      <c r="S8501">
        <v>0</v>
      </c>
      <c r="T8501" t="s">
        <v>10721</v>
      </c>
      <c r="U8501" s="92" t="str">
        <f t="shared" si="132"/>
        <v>GB0891211109</v>
      </c>
    </row>
    <row r="8502" spans="1:21">
      <c r="A8502">
        <v>20110930</v>
      </c>
      <c r="B8502" t="s">
        <v>138</v>
      </c>
      <c r="C8502">
        <v>1211110</v>
      </c>
      <c r="D8502" t="s">
        <v>181</v>
      </c>
      <c r="E8502" t="s">
        <v>55</v>
      </c>
      <c r="F8502" t="s">
        <v>50</v>
      </c>
      <c r="G8502">
        <v>0</v>
      </c>
      <c r="H8502">
        <v>0</v>
      </c>
      <c r="I8502">
        <v>0</v>
      </c>
      <c r="J8502">
        <v>0</v>
      </c>
      <c r="K8502">
        <v>0</v>
      </c>
      <c r="L8502">
        <v>0</v>
      </c>
      <c r="M8502">
        <v>0</v>
      </c>
      <c r="N8502">
        <v>-12</v>
      </c>
      <c r="O8502">
        <v>0</v>
      </c>
      <c r="Q8502">
        <v>0</v>
      </c>
      <c r="R8502">
        <v>0</v>
      </c>
      <c r="S8502">
        <v>0</v>
      </c>
      <c r="T8502" t="s">
        <v>10722</v>
      </c>
      <c r="U8502" s="92" t="str">
        <f t="shared" si="132"/>
        <v>GB0891211110</v>
      </c>
    </row>
    <row r="8503" spans="1:21">
      <c r="A8503">
        <v>20110930</v>
      </c>
      <c r="B8503" t="s">
        <v>138</v>
      </c>
      <c r="C8503">
        <v>1211111</v>
      </c>
      <c r="D8503" t="s">
        <v>181</v>
      </c>
      <c r="E8503" t="s">
        <v>54</v>
      </c>
      <c r="F8503" t="s">
        <v>50</v>
      </c>
      <c r="G8503">
        <v>0</v>
      </c>
      <c r="H8503">
        <v>0</v>
      </c>
      <c r="I8503">
        <v>0</v>
      </c>
      <c r="J8503">
        <v>0</v>
      </c>
      <c r="K8503">
        <v>0</v>
      </c>
      <c r="L8503">
        <v>0</v>
      </c>
      <c r="M8503">
        <v>0</v>
      </c>
      <c r="N8503">
        <v>5</v>
      </c>
      <c r="O8503">
        <v>0</v>
      </c>
      <c r="Q8503">
        <v>0</v>
      </c>
      <c r="R8503">
        <v>0</v>
      </c>
      <c r="S8503">
        <v>0</v>
      </c>
      <c r="T8503" t="s">
        <v>10723</v>
      </c>
      <c r="U8503" s="92" t="str">
        <f t="shared" si="132"/>
        <v>GB0891211111</v>
      </c>
    </row>
    <row r="8504" spans="1:21">
      <c r="A8504">
        <v>20110930</v>
      </c>
      <c r="B8504" t="s">
        <v>138</v>
      </c>
      <c r="C8504">
        <v>1211112</v>
      </c>
      <c r="D8504" t="s">
        <v>181</v>
      </c>
      <c r="E8504" t="s">
        <v>53</v>
      </c>
      <c r="F8504" t="s">
        <v>50</v>
      </c>
      <c r="G8504">
        <v>0</v>
      </c>
      <c r="H8504">
        <v>0</v>
      </c>
      <c r="I8504">
        <v>0</v>
      </c>
      <c r="J8504">
        <v>0</v>
      </c>
      <c r="K8504">
        <v>0</v>
      </c>
      <c r="L8504">
        <v>0</v>
      </c>
      <c r="M8504">
        <v>0</v>
      </c>
      <c r="N8504">
        <v>0</v>
      </c>
      <c r="O8504">
        <v>0</v>
      </c>
      <c r="Q8504">
        <v>0</v>
      </c>
      <c r="R8504">
        <v>0</v>
      </c>
      <c r="S8504">
        <v>0</v>
      </c>
      <c r="T8504" t="s">
        <v>10724</v>
      </c>
      <c r="U8504" s="92" t="str">
        <f t="shared" si="132"/>
        <v>GB0891211112</v>
      </c>
    </row>
    <row r="8505" spans="1:21">
      <c r="A8505">
        <v>20110930</v>
      </c>
      <c r="B8505" t="s">
        <v>138</v>
      </c>
      <c r="C8505">
        <v>1211113</v>
      </c>
      <c r="D8505" t="s">
        <v>181</v>
      </c>
      <c r="E8505" t="s">
        <v>68</v>
      </c>
      <c r="F8505" t="s">
        <v>50</v>
      </c>
      <c r="G8505">
        <v>0</v>
      </c>
      <c r="H8505">
        <v>0</v>
      </c>
      <c r="I8505">
        <v>0</v>
      </c>
      <c r="J8505">
        <v>0</v>
      </c>
      <c r="K8505">
        <v>0</v>
      </c>
      <c r="L8505">
        <v>0</v>
      </c>
      <c r="M8505">
        <v>0</v>
      </c>
      <c r="N8505">
        <v>-8</v>
      </c>
      <c r="O8505">
        <v>0</v>
      </c>
      <c r="P8505">
        <v>0</v>
      </c>
      <c r="Q8505">
        <v>0</v>
      </c>
      <c r="R8505">
        <v>0</v>
      </c>
      <c r="S8505">
        <v>0</v>
      </c>
      <c r="T8505" t="s">
        <v>10725</v>
      </c>
      <c r="U8505" s="92" t="str">
        <f t="shared" si="132"/>
        <v>GB0891211113</v>
      </c>
    </row>
    <row r="8506" spans="1:21">
      <c r="A8506">
        <v>20110930</v>
      </c>
      <c r="B8506" t="s">
        <v>138</v>
      </c>
      <c r="C8506">
        <v>1211114</v>
      </c>
      <c r="D8506" t="s">
        <v>181</v>
      </c>
      <c r="E8506" t="s">
        <v>59</v>
      </c>
      <c r="F8506" t="s">
        <v>34</v>
      </c>
      <c r="G8506">
        <v>2</v>
      </c>
      <c r="H8506">
        <v>1</v>
      </c>
      <c r="I8506">
        <v>2</v>
      </c>
      <c r="J8506">
        <v>0</v>
      </c>
      <c r="K8506">
        <v>0</v>
      </c>
      <c r="L8506">
        <v>1</v>
      </c>
      <c r="M8506">
        <v>2</v>
      </c>
      <c r="N8506">
        <v>0</v>
      </c>
      <c r="O8506">
        <v>0</v>
      </c>
      <c r="Q8506">
        <v>0</v>
      </c>
      <c r="R8506">
        <v>0</v>
      </c>
      <c r="S8506">
        <v>0</v>
      </c>
      <c r="T8506" t="s">
        <v>10726</v>
      </c>
      <c r="U8506" s="92" t="str">
        <f t="shared" si="132"/>
        <v>GB0891211114</v>
      </c>
    </row>
    <row r="8507" spans="1:21">
      <c r="A8507">
        <v>20110930</v>
      </c>
      <c r="B8507" t="s">
        <v>138</v>
      </c>
      <c r="C8507">
        <v>1211115</v>
      </c>
      <c r="D8507" t="s">
        <v>181</v>
      </c>
      <c r="E8507" t="s">
        <v>58</v>
      </c>
      <c r="F8507" t="s">
        <v>34</v>
      </c>
      <c r="G8507">
        <v>28</v>
      </c>
      <c r="H8507">
        <v>0</v>
      </c>
      <c r="I8507">
        <v>28</v>
      </c>
      <c r="J8507">
        <v>0</v>
      </c>
      <c r="K8507">
        <v>0</v>
      </c>
      <c r="L8507">
        <v>28</v>
      </c>
      <c r="M8507">
        <v>0</v>
      </c>
      <c r="N8507">
        <v>0</v>
      </c>
      <c r="O8507">
        <v>0</v>
      </c>
      <c r="Q8507">
        <v>0</v>
      </c>
      <c r="R8507">
        <v>0</v>
      </c>
      <c r="S8507">
        <v>0</v>
      </c>
      <c r="T8507" t="s">
        <v>10727</v>
      </c>
      <c r="U8507" s="92" t="str">
        <f t="shared" si="132"/>
        <v>GB0891211115</v>
      </c>
    </row>
    <row r="8508" spans="1:21">
      <c r="A8508">
        <v>20110930</v>
      </c>
      <c r="B8508" t="s">
        <v>138</v>
      </c>
      <c r="C8508">
        <v>1211116</v>
      </c>
      <c r="D8508" t="s">
        <v>181</v>
      </c>
      <c r="E8508" t="s">
        <v>57</v>
      </c>
      <c r="F8508" t="s">
        <v>34</v>
      </c>
      <c r="G8508">
        <v>0</v>
      </c>
      <c r="H8508">
        <v>0</v>
      </c>
      <c r="I8508">
        <v>-21</v>
      </c>
      <c r="J8508">
        <v>0</v>
      </c>
      <c r="K8508">
        <v>0</v>
      </c>
      <c r="L8508">
        <v>-21</v>
      </c>
      <c r="M8508">
        <v>0</v>
      </c>
      <c r="N8508">
        <v>-2</v>
      </c>
      <c r="O8508">
        <v>0</v>
      </c>
      <c r="Q8508">
        <v>0</v>
      </c>
      <c r="R8508">
        <v>0</v>
      </c>
      <c r="S8508">
        <v>0</v>
      </c>
      <c r="T8508" t="s">
        <v>10728</v>
      </c>
      <c r="U8508" s="92" t="str">
        <f t="shared" si="132"/>
        <v>GB0891211116</v>
      </c>
    </row>
    <row r="8509" spans="1:21">
      <c r="A8509">
        <v>20110930</v>
      </c>
      <c r="B8509" t="s">
        <v>138</v>
      </c>
      <c r="C8509">
        <v>1211117</v>
      </c>
      <c r="D8509" t="s">
        <v>181</v>
      </c>
      <c r="E8509" t="s">
        <v>56</v>
      </c>
      <c r="F8509" t="s">
        <v>34</v>
      </c>
      <c r="G8509">
        <v>39</v>
      </c>
      <c r="H8509">
        <v>6</v>
      </c>
      <c r="I8509">
        <v>39</v>
      </c>
      <c r="J8509">
        <v>0</v>
      </c>
      <c r="K8509">
        <v>0</v>
      </c>
      <c r="L8509">
        <v>32</v>
      </c>
      <c r="M8509">
        <v>0</v>
      </c>
      <c r="N8509">
        <v>1</v>
      </c>
      <c r="O8509">
        <v>0</v>
      </c>
      <c r="Q8509">
        <v>0</v>
      </c>
      <c r="R8509">
        <v>0</v>
      </c>
      <c r="S8509">
        <v>0</v>
      </c>
      <c r="T8509" t="s">
        <v>10729</v>
      </c>
      <c r="U8509" s="92" t="str">
        <f t="shared" si="132"/>
        <v>GB0891211117</v>
      </c>
    </row>
    <row r="8510" spans="1:21">
      <c r="A8510">
        <v>20110930</v>
      </c>
      <c r="B8510" t="s">
        <v>138</v>
      </c>
      <c r="C8510">
        <v>1211118</v>
      </c>
      <c r="D8510" t="s">
        <v>181</v>
      </c>
      <c r="E8510" t="s">
        <v>55</v>
      </c>
      <c r="F8510" t="s">
        <v>34</v>
      </c>
      <c r="G8510">
        <v>49</v>
      </c>
      <c r="H8510">
        <v>0</v>
      </c>
      <c r="I8510">
        <v>50</v>
      </c>
      <c r="J8510">
        <v>0</v>
      </c>
      <c r="K8510">
        <v>0</v>
      </c>
      <c r="L8510">
        <v>50</v>
      </c>
      <c r="M8510">
        <v>0</v>
      </c>
      <c r="N8510">
        <v>5</v>
      </c>
      <c r="O8510">
        <v>0</v>
      </c>
      <c r="Q8510">
        <v>0</v>
      </c>
      <c r="R8510">
        <v>0</v>
      </c>
      <c r="S8510">
        <v>0</v>
      </c>
      <c r="T8510" t="s">
        <v>10730</v>
      </c>
      <c r="U8510" s="92" t="str">
        <f t="shared" si="132"/>
        <v>GB0891211118</v>
      </c>
    </row>
    <row r="8511" spans="1:21">
      <c r="A8511">
        <v>20110930</v>
      </c>
      <c r="B8511" t="s">
        <v>138</v>
      </c>
      <c r="C8511">
        <v>1211119</v>
      </c>
      <c r="D8511" t="s">
        <v>181</v>
      </c>
      <c r="E8511" t="s">
        <v>54</v>
      </c>
      <c r="F8511" t="s">
        <v>34</v>
      </c>
      <c r="G8511">
        <v>51</v>
      </c>
      <c r="H8511">
        <v>0</v>
      </c>
      <c r="I8511">
        <v>-102</v>
      </c>
      <c r="J8511">
        <v>0</v>
      </c>
      <c r="K8511">
        <v>0</v>
      </c>
      <c r="L8511">
        <v>-102</v>
      </c>
      <c r="M8511">
        <v>0</v>
      </c>
      <c r="N8511">
        <v>-1</v>
      </c>
      <c r="O8511">
        <v>0</v>
      </c>
      <c r="Q8511">
        <v>0</v>
      </c>
      <c r="R8511">
        <v>0</v>
      </c>
      <c r="S8511">
        <v>0</v>
      </c>
      <c r="T8511" t="s">
        <v>10731</v>
      </c>
      <c r="U8511" s="92" t="str">
        <f t="shared" si="132"/>
        <v>GB0891211119</v>
      </c>
    </row>
    <row r="8512" spans="1:21">
      <c r="A8512">
        <v>20110930</v>
      </c>
      <c r="B8512" t="s">
        <v>138</v>
      </c>
      <c r="C8512">
        <v>1211120</v>
      </c>
      <c r="D8512" t="s">
        <v>181</v>
      </c>
      <c r="E8512" t="s">
        <v>53</v>
      </c>
      <c r="F8512" t="s">
        <v>34</v>
      </c>
      <c r="G8512">
        <v>74</v>
      </c>
      <c r="H8512">
        <v>0</v>
      </c>
      <c r="I8512">
        <v>74</v>
      </c>
      <c r="J8512">
        <v>0</v>
      </c>
      <c r="K8512">
        <v>0</v>
      </c>
      <c r="L8512">
        <v>74</v>
      </c>
      <c r="M8512">
        <v>0</v>
      </c>
      <c r="N8512">
        <v>0</v>
      </c>
      <c r="O8512">
        <v>0</v>
      </c>
      <c r="Q8512">
        <v>1</v>
      </c>
      <c r="R8512">
        <v>-1</v>
      </c>
      <c r="S8512">
        <v>0</v>
      </c>
      <c r="T8512" t="s">
        <v>10732</v>
      </c>
      <c r="U8512" s="92" t="str">
        <f t="shared" si="132"/>
        <v>GB0891211120</v>
      </c>
    </row>
    <row r="8513" spans="1:21">
      <c r="A8513">
        <v>20110930</v>
      </c>
      <c r="B8513" t="s">
        <v>138</v>
      </c>
      <c r="C8513">
        <v>1211121</v>
      </c>
      <c r="D8513" t="s">
        <v>181</v>
      </c>
      <c r="E8513" t="s">
        <v>68</v>
      </c>
      <c r="F8513" t="s">
        <v>34</v>
      </c>
      <c r="G8513">
        <v>243</v>
      </c>
      <c r="H8513">
        <v>7</v>
      </c>
      <c r="I8513">
        <v>70</v>
      </c>
      <c r="J8513">
        <v>0</v>
      </c>
      <c r="K8513">
        <v>0</v>
      </c>
      <c r="L8513">
        <v>62</v>
      </c>
      <c r="M8513">
        <v>2</v>
      </c>
      <c r="N8513">
        <v>3</v>
      </c>
      <c r="O8513">
        <v>0</v>
      </c>
      <c r="P8513">
        <v>0</v>
      </c>
      <c r="Q8513">
        <v>1</v>
      </c>
      <c r="R8513">
        <v>-1</v>
      </c>
      <c r="S8513">
        <v>0</v>
      </c>
      <c r="T8513" t="s">
        <v>10733</v>
      </c>
      <c r="U8513" s="92" t="str">
        <f t="shared" si="132"/>
        <v>GB0891211121</v>
      </c>
    </row>
    <row r="8514" spans="1:21">
      <c r="A8514">
        <v>20110930</v>
      </c>
      <c r="B8514" t="s">
        <v>138</v>
      </c>
      <c r="C8514">
        <v>1211122</v>
      </c>
      <c r="D8514" t="s">
        <v>181</v>
      </c>
      <c r="E8514" t="s">
        <v>59</v>
      </c>
      <c r="F8514" t="s">
        <v>35</v>
      </c>
      <c r="G8514">
        <v>71</v>
      </c>
      <c r="H8514">
        <v>0</v>
      </c>
      <c r="I8514">
        <v>-15</v>
      </c>
      <c r="J8514">
        <v>30</v>
      </c>
      <c r="K8514">
        <v>0</v>
      </c>
      <c r="L8514">
        <v>-45</v>
      </c>
      <c r="M8514">
        <v>0</v>
      </c>
      <c r="N8514">
        <v>0</v>
      </c>
      <c r="O8514">
        <v>0</v>
      </c>
      <c r="Q8514">
        <v>0</v>
      </c>
      <c r="R8514">
        <v>0</v>
      </c>
      <c r="S8514">
        <v>0</v>
      </c>
      <c r="T8514" t="s">
        <v>10734</v>
      </c>
      <c r="U8514" s="92" t="str">
        <f t="shared" si="132"/>
        <v>GB0891211122</v>
      </c>
    </row>
    <row r="8515" spans="1:21">
      <c r="A8515">
        <v>20110930</v>
      </c>
      <c r="B8515" t="s">
        <v>138</v>
      </c>
      <c r="C8515">
        <v>1211123</v>
      </c>
      <c r="D8515" t="s">
        <v>181</v>
      </c>
      <c r="E8515" t="s">
        <v>58</v>
      </c>
      <c r="F8515" t="s">
        <v>35</v>
      </c>
      <c r="G8515">
        <v>1359</v>
      </c>
      <c r="H8515">
        <v>0</v>
      </c>
      <c r="I8515">
        <v>-235</v>
      </c>
      <c r="J8515">
        <v>350</v>
      </c>
      <c r="K8515">
        <v>0</v>
      </c>
      <c r="L8515">
        <v>-586</v>
      </c>
      <c r="M8515">
        <v>0</v>
      </c>
      <c r="N8515">
        <v>1</v>
      </c>
      <c r="O8515">
        <v>0</v>
      </c>
      <c r="Q8515">
        <v>1</v>
      </c>
      <c r="R8515">
        <v>-1</v>
      </c>
      <c r="S8515">
        <v>0</v>
      </c>
      <c r="T8515" t="s">
        <v>10735</v>
      </c>
      <c r="U8515" s="92" t="str">
        <f t="shared" ref="U8515:U8578" si="133">B8515&amp;C8515</f>
        <v>GB0891211123</v>
      </c>
    </row>
    <row r="8516" spans="1:21">
      <c r="A8516">
        <v>20110930</v>
      </c>
      <c r="B8516" t="s">
        <v>138</v>
      </c>
      <c r="C8516">
        <v>1211124</v>
      </c>
      <c r="D8516" t="s">
        <v>181</v>
      </c>
      <c r="E8516" t="s">
        <v>57</v>
      </c>
      <c r="F8516" t="s">
        <v>35</v>
      </c>
      <c r="G8516">
        <v>1736</v>
      </c>
      <c r="H8516">
        <v>0</v>
      </c>
      <c r="I8516">
        <v>1255</v>
      </c>
      <c r="J8516">
        <v>72</v>
      </c>
      <c r="K8516">
        <v>0</v>
      </c>
      <c r="L8516">
        <v>1183</v>
      </c>
      <c r="M8516">
        <v>0</v>
      </c>
      <c r="N8516">
        <v>-4</v>
      </c>
      <c r="O8516">
        <v>0</v>
      </c>
      <c r="Q8516">
        <v>2</v>
      </c>
      <c r="R8516">
        <v>-1</v>
      </c>
      <c r="S8516">
        <v>-1</v>
      </c>
      <c r="T8516" t="s">
        <v>10736</v>
      </c>
      <c r="U8516" s="92" t="str">
        <f t="shared" si="133"/>
        <v>GB0891211124</v>
      </c>
    </row>
    <row r="8517" spans="1:21">
      <c r="A8517">
        <v>20110930</v>
      </c>
      <c r="B8517" t="s">
        <v>138</v>
      </c>
      <c r="C8517">
        <v>1211125</v>
      </c>
      <c r="D8517" t="s">
        <v>181</v>
      </c>
      <c r="E8517" t="s">
        <v>56</v>
      </c>
      <c r="F8517" t="s">
        <v>35</v>
      </c>
      <c r="G8517">
        <v>1235</v>
      </c>
      <c r="H8517">
        <v>0</v>
      </c>
      <c r="I8517">
        <v>1031</v>
      </c>
      <c r="J8517">
        <v>0</v>
      </c>
      <c r="K8517">
        <v>0</v>
      </c>
      <c r="L8517">
        <v>1031</v>
      </c>
      <c r="M8517">
        <v>0</v>
      </c>
      <c r="N8517">
        <v>1</v>
      </c>
      <c r="O8517">
        <v>0</v>
      </c>
      <c r="Q8517">
        <v>0</v>
      </c>
      <c r="R8517">
        <v>0</v>
      </c>
      <c r="S8517">
        <v>0</v>
      </c>
      <c r="T8517" t="s">
        <v>10737</v>
      </c>
      <c r="U8517" s="92" t="str">
        <f t="shared" si="133"/>
        <v>GB0891211125</v>
      </c>
    </row>
    <row r="8518" spans="1:21">
      <c r="A8518">
        <v>20110930</v>
      </c>
      <c r="B8518" t="s">
        <v>138</v>
      </c>
      <c r="C8518">
        <v>1211126</v>
      </c>
      <c r="D8518" t="s">
        <v>181</v>
      </c>
      <c r="E8518" t="s">
        <v>55</v>
      </c>
      <c r="F8518" t="s">
        <v>35</v>
      </c>
      <c r="G8518">
        <v>1086</v>
      </c>
      <c r="H8518">
        <v>0</v>
      </c>
      <c r="I8518">
        <v>-810</v>
      </c>
      <c r="J8518">
        <v>0</v>
      </c>
      <c r="K8518">
        <v>0</v>
      </c>
      <c r="L8518">
        <v>-810</v>
      </c>
      <c r="M8518">
        <v>0</v>
      </c>
      <c r="N8518">
        <v>8</v>
      </c>
      <c r="O8518">
        <v>0</v>
      </c>
      <c r="Q8518">
        <v>0</v>
      </c>
      <c r="R8518">
        <v>0</v>
      </c>
      <c r="S8518">
        <v>0</v>
      </c>
      <c r="T8518" t="s">
        <v>10738</v>
      </c>
      <c r="U8518" s="92" t="str">
        <f t="shared" si="133"/>
        <v>GB0891211126</v>
      </c>
    </row>
    <row r="8519" spans="1:21">
      <c r="A8519">
        <v>20110930</v>
      </c>
      <c r="B8519" t="s">
        <v>138</v>
      </c>
      <c r="C8519">
        <v>1211127</v>
      </c>
      <c r="D8519" t="s">
        <v>181</v>
      </c>
      <c r="E8519" t="s">
        <v>54</v>
      </c>
      <c r="F8519" t="s">
        <v>35</v>
      </c>
      <c r="G8519">
        <v>1628</v>
      </c>
      <c r="H8519">
        <v>0</v>
      </c>
      <c r="I8519">
        <v>-176</v>
      </c>
      <c r="J8519">
        <v>0</v>
      </c>
      <c r="K8519">
        <v>0</v>
      </c>
      <c r="L8519">
        <v>-176</v>
      </c>
      <c r="M8519">
        <v>81</v>
      </c>
      <c r="N8519">
        <v>-25</v>
      </c>
      <c r="O8519">
        <v>0</v>
      </c>
      <c r="Q8519">
        <v>10</v>
      </c>
      <c r="R8519">
        <v>-5</v>
      </c>
      <c r="S8519">
        <v>-5</v>
      </c>
      <c r="T8519" t="s">
        <v>10739</v>
      </c>
      <c r="U8519" s="92" t="str">
        <f t="shared" si="133"/>
        <v>GB0891211127</v>
      </c>
    </row>
    <row r="8520" spans="1:21">
      <c r="A8520">
        <v>20110930</v>
      </c>
      <c r="B8520" t="s">
        <v>138</v>
      </c>
      <c r="C8520">
        <v>1211128</v>
      </c>
      <c r="D8520" t="s">
        <v>181</v>
      </c>
      <c r="E8520" t="s">
        <v>53</v>
      </c>
      <c r="F8520" t="s">
        <v>35</v>
      </c>
      <c r="G8520">
        <v>1154</v>
      </c>
      <c r="H8520">
        <v>0</v>
      </c>
      <c r="I8520">
        <v>456</v>
      </c>
      <c r="J8520">
        <v>0</v>
      </c>
      <c r="K8520">
        <v>0</v>
      </c>
      <c r="L8520">
        <v>456</v>
      </c>
      <c r="M8520">
        <v>0</v>
      </c>
      <c r="N8520">
        <v>27</v>
      </c>
      <c r="O8520">
        <v>0</v>
      </c>
      <c r="Q8520">
        <v>0</v>
      </c>
      <c r="R8520">
        <v>0</v>
      </c>
      <c r="S8520">
        <v>0</v>
      </c>
      <c r="T8520" t="s">
        <v>10740</v>
      </c>
      <c r="U8520" s="92" t="str">
        <f t="shared" si="133"/>
        <v>GB0891211128</v>
      </c>
    </row>
    <row r="8521" spans="1:21">
      <c r="A8521">
        <v>20110930</v>
      </c>
      <c r="B8521" t="s">
        <v>138</v>
      </c>
      <c r="C8521">
        <v>1211129</v>
      </c>
      <c r="D8521" t="s">
        <v>181</v>
      </c>
      <c r="E8521" t="s">
        <v>68</v>
      </c>
      <c r="F8521" t="s">
        <v>35</v>
      </c>
      <c r="G8521">
        <v>8269</v>
      </c>
      <c r="H8521">
        <v>0</v>
      </c>
      <c r="I8521">
        <v>1506</v>
      </c>
      <c r="J8521">
        <v>452</v>
      </c>
      <c r="K8521">
        <v>0</v>
      </c>
      <c r="L8521">
        <v>1053</v>
      </c>
      <c r="M8521">
        <v>81</v>
      </c>
      <c r="N8521">
        <v>8</v>
      </c>
      <c r="O8521">
        <v>0</v>
      </c>
      <c r="P8521">
        <v>0</v>
      </c>
      <c r="Q8521">
        <v>13</v>
      </c>
      <c r="R8521">
        <v>-7</v>
      </c>
      <c r="S8521">
        <v>-6</v>
      </c>
      <c r="T8521" t="s">
        <v>10741</v>
      </c>
      <c r="U8521" s="92" t="str">
        <f t="shared" si="133"/>
        <v>GB0891211129</v>
      </c>
    </row>
    <row r="8522" spans="1:21">
      <c r="A8522">
        <v>20110930</v>
      </c>
      <c r="B8522" t="s">
        <v>138</v>
      </c>
      <c r="C8522">
        <v>1211130</v>
      </c>
      <c r="D8522" t="s">
        <v>181</v>
      </c>
      <c r="E8522" t="s">
        <v>59</v>
      </c>
      <c r="F8522" t="s">
        <v>36</v>
      </c>
      <c r="G8522">
        <v>0</v>
      </c>
      <c r="H8522">
        <v>0</v>
      </c>
      <c r="I8522">
        <v>0</v>
      </c>
      <c r="J8522">
        <v>0</v>
      </c>
      <c r="K8522">
        <v>0</v>
      </c>
      <c r="L8522">
        <v>0</v>
      </c>
      <c r="M8522">
        <v>0</v>
      </c>
      <c r="N8522">
        <v>0</v>
      </c>
      <c r="O8522">
        <v>0</v>
      </c>
      <c r="Q8522">
        <v>0</v>
      </c>
      <c r="R8522">
        <v>0</v>
      </c>
      <c r="S8522">
        <v>0</v>
      </c>
      <c r="T8522" t="s">
        <v>10742</v>
      </c>
      <c r="U8522" s="92" t="str">
        <f t="shared" si="133"/>
        <v>GB0891211130</v>
      </c>
    </row>
    <row r="8523" spans="1:21">
      <c r="A8523">
        <v>20110930</v>
      </c>
      <c r="B8523" t="s">
        <v>138</v>
      </c>
      <c r="C8523">
        <v>1211131</v>
      </c>
      <c r="D8523" t="s">
        <v>181</v>
      </c>
      <c r="E8523" t="s">
        <v>58</v>
      </c>
      <c r="F8523" t="s">
        <v>36</v>
      </c>
      <c r="G8523">
        <v>0</v>
      </c>
      <c r="H8523">
        <v>0</v>
      </c>
      <c r="I8523">
        <v>0</v>
      </c>
      <c r="J8523">
        <v>0</v>
      </c>
      <c r="K8523">
        <v>0</v>
      </c>
      <c r="L8523">
        <v>0</v>
      </c>
      <c r="M8523">
        <v>0</v>
      </c>
      <c r="N8523">
        <v>0</v>
      </c>
      <c r="O8523">
        <v>0</v>
      </c>
      <c r="Q8523">
        <v>0</v>
      </c>
      <c r="R8523">
        <v>0</v>
      </c>
      <c r="S8523">
        <v>0</v>
      </c>
      <c r="T8523" t="s">
        <v>10743</v>
      </c>
      <c r="U8523" s="92" t="str">
        <f t="shared" si="133"/>
        <v>GB0891211131</v>
      </c>
    </row>
    <row r="8524" spans="1:21">
      <c r="A8524">
        <v>20110930</v>
      </c>
      <c r="B8524" t="s">
        <v>138</v>
      </c>
      <c r="C8524">
        <v>1211132</v>
      </c>
      <c r="D8524" t="s">
        <v>181</v>
      </c>
      <c r="E8524" t="s">
        <v>57</v>
      </c>
      <c r="F8524" t="s">
        <v>36</v>
      </c>
      <c r="G8524">
        <v>0</v>
      </c>
      <c r="H8524">
        <v>0</v>
      </c>
      <c r="I8524">
        <v>0</v>
      </c>
      <c r="J8524">
        <v>0</v>
      </c>
      <c r="K8524">
        <v>0</v>
      </c>
      <c r="L8524">
        <v>0</v>
      </c>
      <c r="M8524">
        <v>0</v>
      </c>
      <c r="N8524">
        <v>-4</v>
      </c>
      <c r="O8524">
        <v>0</v>
      </c>
      <c r="Q8524">
        <v>0</v>
      </c>
      <c r="R8524">
        <v>0</v>
      </c>
      <c r="S8524">
        <v>0</v>
      </c>
      <c r="T8524" t="s">
        <v>10744</v>
      </c>
      <c r="U8524" s="92" t="str">
        <f t="shared" si="133"/>
        <v>GB0891211132</v>
      </c>
    </row>
    <row r="8525" spans="1:21">
      <c r="A8525">
        <v>20110930</v>
      </c>
      <c r="B8525" t="s">
        <v>138</v>
      </c>
      <c r="C8525">
        <v>1211133</v>
      </c>
      <c r="D8525" t="s">
        <v>181</v>
      </c>
      <c r="E8525" t="s">
        <v>56</v>
      </c>
      <c r="F8525" t="s">
        <v>36</v>
      </c>
      <c r="G8525">
        <v>0</v>
      </c>
      <c r="H8525">
        <v>0</v>
      </c>
      <c r="I8525">
        <v>0</v>
      </c>
      <c r="J8525">
        <v>0</v>
      </c>
      <c r="K8525">
        <v>0</v>
      </c>
      <c r="L8525">
        <v>0</v>
      </c>
      <c r="M8525">
        <v>0</v>
      </c>
      <c r="N8525">
        <v>-2</v>
      </c>
      <c r="O8525">
        <v>0</v>
      </c>
      <c r="Q8525">
        <v>0</v>
      </c>
      <c r="R8525">
        <v>0</v>
      </c>
      <c r="S8525">
        <v>0</v>
      </c>
      <c r="T8525" t="s">
        <v>10745</v>
      </c>
      <c r="U8525" s="92" t="str">
        <f t="shared" si="133"/>
        <v>GB0891211133</v>
      </c>
    </row>
    <row r="8526" spans="1:21">
      <c r="A8526">
        <v>20110930</v>
      </c>
      <c r="B8526" t="s">
        <v>138</v>
      </c>
      <c r="C8526">
        <v>1211134</v>
      </c>
      <c r="D8526" t="s">
        <v>181</v>
      </c>
      <c r="E8526" t="s">
        <v>55</v>
      </c>
      <c r="F8526" t="s">
        <v>36</v>
      </c>
      <c r="G8526">
        <v>0</v>
      </c>
      <c r="H8526">
        <v>0</v>
      </c>
      <c r="I8526">
        <v>0</v>
      </c>
      <c r="J8526">
        <v>0</v>
      </c>
      <c r="K8526">
        <v>0</v>
      </c>
      <c r="L8526">
        <v>0</v>
      </c>
      <c r="M8526">
        <v>0</v>
      </c>
      <c r="N8526">
        <v>1</v>
      </c>
      <c r="O8526">
        <v>0</v>
      </c>
      <c r="Q8526">
        <v>0</v>
      </c>
      <c r="R8526">
        <v>0</v>
      </c>
      <c r="S8526">
        <v>0</v>
      </c>
      <c r="T8526" t="s">
        <v>10746</v>
      </c>
      <c r="U8526" s="92" t="str">
        <f t="shared" si="133"/>
        <v>GB0891211134</v>
      </c>
    </row>
    <row r="8527" spans="1:21">
      <c r="A8527">
        <v>20110930</v>
      </c>
      <c r="B8527" t="s">
        <v>138</v>
      </c>
      <c r="C8527">
        <v>1211135</v>
      </c>
      <c r="D8527" t="s">
        <v>181</v>
      </c>
      <c r="E8527" t="s">
        <v>54</v>
      </c>
      <c r="F8527" t="s">
        <v>36</v>
      </c>
      <c r="G8527">
        <v>12</v>
      </c>
      <c r="H8527">
        <v>0</v>
      </c>
      <c r="I8527">
        <v>12</v>
      </c>
      <c r="J8527">
        <v>0</v>
      </c>
      <c r="K8527">
        <v>0</v>
      </c>
      <c r="L8527">
        <v>12</v>
      </c>
      <c r="M8527">
        <v>2</v>
      </c>
      <c r="N8527">
        <v>3</v>
      </c>
      <c r="O8527">
        <v>0</v>
      </c>
      <c r="Q8527">
        <v>0</v>
      </c>
      <c r="R8527">
        <v>0</v>
      </c>
      <c r="S8527">
        <v>0</v>
      </c>
      <c r="T8527" t="s">
        <v>10747</v>
      </c>
      <c r="U8527" s="92" t="str">
        <f t="shared" si="133"/>
        <v>GB0891211135</v>
      </c>
    </row>
    <row r="8528" spans="1:21">
      <c r="A8528">
        <v>20110930</v>
      </c>
      <c r="B8528" t="s">
        <v>138</v>
      </c>
      <c r="C8528">
        <v>1211136</v>
      </c>
      <c r="D8528" t="s">
        <v>181</v>
      </c>
      <c r="E8528" t="s">
        <v>53</v>
      </c>
      <c r="F8528" t="s">
        <v>36</v>
      </c>
      <c r="G8528">
        <v>0</v>
      </c>
      <c r="H8528">
        <v>0</v>
      </c>
      <c r="I8528">
        <v>0</v>
      </c>
      <c r="J8528">
        <v>0</v>
      </c>
      <c r="K8528">
        <v>0</v>
      </c>
      <c r="L8528">
        <v>0</v>
      </c>
      <c r="M8528">
        <v>0</v>
      </c>
      <c r="N8528">
        <v>0</v>
      </c>
      <c r="O8528">
        <v>0</v>
      </c>
      <c r="Q8528">
        <v>0</v>
      </c>
      <c r="R8528">
        <v>0</v>
      </c>
      <c r="S8528">
        <v>0</v>
      </c>
      <c r="T8528" t="s">
        <v>10748</v>
      </c>
      <c r="U8528" s="92" t="str">
        <f t="shared" si="133"/>
        <v>GB0891211136</v>
      </c>
    </row>
    <row r="8529" spans="1:21">
      <c r="A8529">
        <v>20110930</v>
      </c>
      <c r="B8529" t="s">
        <v>138</v>
      </c>
      <c r="C8529">
        <v>1211137</v>
      </c>
      <c r="D8529" t="s">
        <v>181</v>
      </c>
      <c r="E8529" t="s">
        <v>68</v>
      </c>
      <c r="F8529" t="s">
        <v>36</v>
      </c>
      <c r="G8529">
        <v>12</v>
      </c>
      <c r="H8529">
        <v>0</v>
      </c>
      <c r="I8529">
        <v>12</v>
      </c>
      <c r="J8529">
        <v>0</v>
      </c>
      <c r="K8529">
        <v>0</v>
      </c>
      <c r="L8529">
        <v>12</v>
      </c>
      <c r="M8529">
        <v>2</v>
      </c>
      <c r="N8529">
        <v>-2</v>
      </c>
      <c r="O8529">
        <v>0</v>
      </c>
      <c r="P8529">
        <v>0</v>
      </c>
      <c r="Q8529">
        <v>0</v>
      </c>
      <c r="R8529">
        <v>0</v>
      </c>
      <c r="S8529">
        <v>0</v>
      </c>
      <c r="T8529" t="s">
        <v>10749</v>
      </c>
      <c r="U8529" s="92" t="str">
        <f t="shared" si="133"/>
        <v>GB0891211137</v>
      </c>
    </row>
    <row r="8530" spans="1:21">
      <c r="A8530">
        <v>20110930</v>
      </c>
      <c r="B8530" t="s">
        <v>138</v>
      </c>
      <c r="C8530">
        <v>1211138</v>
      </c>
      <c r="D8530" t="s">
        <v>181</v>
      </c>
      <c r="E8530" t="s">
        <v>59</v>
      </c>
      <c r="F8530" t="s">
        <v>51</v>
      </c>
      <c r="G8530">
        <v>0</v>
      </c>
      <c r="H8530">
        <v>0</v>
      </c>
      <c r="I8530">
        <v>0</v>
      </c>
      <c r="J8530">
        <v>0</v>
      </c>
      <c r="K8530">
        <v>0</v>
      </c>
      <c r="L8530">
        <v>0</v>
      </c>
      <c r="M8530">
        <v>0</v>
      </c>
      <c r="N8530">
        <v>0</v>
      </c>
      <c r="O8530">
        <v>0</v>
      </c>
      <c r="Q8530">
        <v>0</v>
      </c>
      <c r="R8530">
        <v>0</v>
      </c>
      <c r="S8530">
        <v>0</v>
      </c>
      <c r="T8530" t="s">
        <v>10750</v>
      </c>
      <c r="U8530" s="92" t="str">
        <f t="shared" si="133"/>
        <v>GB0891211138</v>
      </c>
    </row>
    <row r="8531" spans="1:21">
      <c r="A8531">
        <v>20110930</v>
      </c>
      <c r="B8531" t="s">
        <v>138</v>
      </c>
      <c r="C8531">
        <v>1211139</v>
      </c>
      <c r="D8531" t="s">
        <v>181</v>
      </c>
      <c r="E8531" t="s">
        <v>58</v>
      </c>
      <c r="F8531" t="s">
        <v>51</v>
      </c>
      <c r="G8531">
        <v>0</v>
      </c>
      <c r="H8531">
        <v>0</v>
      </c>
      <c r="I8531">
        <v>0</v>
      </c>
      <c r="J8531">
        <v>0</v>
      </c>
      <c r="K8531">
        <v>0</v>
      </c>
      <c r="L8531">
        <v>0</v>
      </c>
      <c r="M8531">
        <v>0</v>
      </c>
      <c r="N8531">
        <v>0</v>
      </c>
      <c r="O8531">
        <v>0</v>
      </c>
      <c r="Q8531">
        <v>0</v>
      </c>
      <c r="R8531">
        <v>0</v>
      </c>
      <c r="S8531">
        <v>0</v>
      </c>
      <c r="T8531" t="s">
        <v>10751</v>
      </c>
      <c r="U8531" s="92" t="str">
        <f t="shared" si="133"/>
        <v>GB0891211139</v>
      </c>
    </row>
    <row r="8532" spans="1:21">
      <c r="A8532">
        <v>20110930</v>
      </c>
      <c r="B8532" t="s">
        <v>138</v>
      </c>
      <c r="C8532">
        <v>1211140</v>
      </c>
      <c r="D8532" t="s">
        <v>181</v>
      </c>
      <c r="E8532" t="s">
        <v>57</v>
      </c>
      <c r="F8532" t="s">
        <v>51</v>
      </c>
      <c r="G8532">
        <v>0</v>
      </c>
      <c r="H8532">
        <v>0</v>
      </c>
      <c r="I8532">
        <v>0</v>
      </c>
      <c r="J8532">
        <v>0</v>
      </c>
      <c r="K8532">
        <v>0</v>
      </c>
      <c r="L8532">
        <v>0</v>
      </c>
      <c r="M8532">
        <v>0</v>
      </c>
      <c r="N8532">
        <v>0</v>
      </c>
      <c r="O8532">
        <v>0</v>
      </c>
      <c r="Q8532">
        <v>0</v>
      </c>
      <c r="R8532">
        <v>0</v>
      </c>
      <c r="S8532">
        <v>0</v>
      </c>
      <c r="T8532" t="s">
        <v>10752</v>
      </c>
      <c r="U8532" s="92" t="str">
        <f t="shared" si="133"/>
        <v>GB0891211140</v>
      </c>
    </row>
    <row r="8533" spans="1:21">
      <c r="A8533">
        <v>20110930</v>
      </c>
      <c r="B8533" t="s">
        <v>138</v>
      </c>
      <c r="C8533">
        <v>1211141</v>
      </c>
      <c r="D8533" t="s">
        <v>181</v>
      </c>
      <c r="E8533" t="s">
        <v>56</v>
      </c>
      <c r="F8533" t="s">
        <v>51</v>
      </c>
      <c r="G8533">
        <v>0</v>
      </c>
      <c r="H8533">
        <v>0</v>
      </c>
      <c r="I8533">
        <v>0</v>
      </c>
      <c r="J8533">
        <v>0</v>
      </c>
      <c r="K8533">
        <v>0</v>
      </c>
      <c r="L8533">
        <v>0</v>
      </c>
      <c r="M8533">
        <v>0</v>
      </c>
      <c r="N8533">
        <v>0</v>
      </c>
      <c r="O8533">
        <v>0</v>
      </c>
      <c r="Q8533">
        <v>0</v>
      </c>
      <c r="R8533">
        <v>0</v>
      </c>
      <c r="S8533">
        <v>0</v>
      </c>
      <c r="T8533" t="s">
        <v>10753</v>
      </c>
      <c r="U8533" s="92" t="str">
        <f t="shared" si="133"/>
        <v>GB0891211141</v>
      </c>
    </row>
    <row r="8534" spans="1:21">
      <c r="A8534">
        <v>20110930</v>
      </c>
      <c r="B8534" t="s">
        <v>138</v>
      </c>
      <c r="C8534">
        <v>1211142</v>
      </c>
      <c r="D8534" t="s">
        <v>181</v>
      </c>
      <c r="E8534" t="s">
        <v>55</v>
      </c>
      <c r="F8534" t="s">
        <v>51</v>
      </c>
      <c r="G8534">
        <v>0</v>
      </c>
      <c r="H8534">
        <v>0</v>
      </c>
      <c r="I8534">
        <v>0</v>
      </c>
      <c r="J8534">
        <v>0</v>
      </c>
      <c r="K8534">
        <v>0</v>
      </c>
      <c r="L8534">
        <v>0</v>
      </c>
      <c r="M8534">
        <v>0</v>
      </c>
      <c r="N8534">
        <v>0</v>
      </c>
      <c r="O8534">
        <v>0</v>
      </c>
      <c r="Q8534">
        <v>0</v>
      </c>
      <c r="R8534">
        <v>0</v>
      </c>
      <c r="S8534">
        <v>0</v>
      </c>
      <c r="T8534" t="s">
        <v>10754</v>
      </c>
      <c r="U8534" s="92" t="str">
        <f t="shared" si="133"/>
        <v>GB0891211142</v>
      </c>
    </row>
    <row r="8535" spans="1:21">
      <c r="A8535">
        <v>20110930</v>
      </c>
      <c r="B8535" t="s">
        <v>138</v>
      </c>
      <c r="C8535">
        <v>1211143</v>
      </c>
      <c r="D8535" t="s">
        <v>181</v>
      </c>
      <c r="E8535" t="s">
        <v>54</v>
      </c>
      <c r="F8535" t="s">
        <v>51</v>
      </c>
      <c r="G8535">
        <v>0</v>
      </c>
      <c r="H8535">
        <v>0</v>
      </c>
      <c r="I8535">
        <v>0</v>
      </c>
      <c r="J8535">
        <v>0</v>
      </c>
      <c r="K8535">
        <v>0</v>
      </c>
      <c r="L8535">
        <v>0</v>
      </c>
      <c r="M8535">
        <v>0</v>
      </c>
      <c r="N8535">
        <v>0</v>
      </c>
      <c r="O8535">
        <v>0</v>
      </c>
      <c r="Q8535">
        <v>0</v>
      </c>
      <c r="R8535">
        <v>0</v>
      </c>
      <c r="S8535">
        <v>0</v>
      </c>
      <c r="T8535" t="s">
        <v>10755</v>
      </c>
      <c r="U8535" s="92" t="str">
        <f t="shared" si="133"/>
        <v>GB0891211143</v>
      </c>
    </row>
    <row r="8536" spans="1:21">
      <c r="A8536">
        <v>20110930</v>
      </c>
      <c r="B8536" t="s">
        <v>138</v>
      </c>
      <c r="C8536">
        <v>1211144</v>
      </c>
      <c r="D8536" t="s">
        <v>181</v>
      </c>
      <c r="E8536" t="s">
        <v>53</v>
      </c>
      <c r="F8536" t="s">
        <v>51</v>
      </c>
      <c r="G8536">
        <v>0</v>
      </c>
      <c r="H8536">
        <v>0</v>
      </c>
      <c r="I8536">
        <v>0</v>
      </c>
      <c r="J8536">
        <v>0</v>
      </c>
      <c r="K8536">
        <v>0</v>
      </c>
      <c r="L8536">
        <v>0</v>
      </c>
      <c r="M8536">
        <v>0</v>
      </c>
      <c r="N8536">
        <v>0</v>
      </c>
      <c r="O8536">
        <v>0</v>
      </c>
      <c r="Q8536">
        <v>0</v>
      </c>
      <c r="R8536">
        <v>0</v>
      </c>
      <c r="S8536">
        <v>0</v>
      </c>
      <c r="T8536" t="s">
        <v>10756</v>
      </c>
      <c r="U8536" s="92" t="str">
        <f t="shared" si="133"/>
        <v>GB0891211144</v>
      </c>
    </row>
    <row r="8537" spans="1:21">
      <c r="A8537">
        <v>20110930</v>
      </c>
      <c r="B8537" t="s">
        <v>138</v>
      </c>
      <c r="C8537">
        <v>1211145</v>
      </c>
      <c r="D8537" t="s">
        <v>181</v>
      </c>
      <c r="E8537" t="s">
        <v>68</v>
      </c>
      <c r="F8537" t="s">
        <v>51</v>
      </c>
      <c r="G8537">
        <v>0</v>
      </c>
      <c r="H8537">
        <v>0</v>
      </c>
      <c r="I8537">
        <v>0</v>
      </c>
      <c r="J8537">
        <v>0</v>
      </c>
      <c r="K8537">
        <v>0</v>
      </c>
      <c r="L8537">
        <v>0</v>
      </c>
      <c r="M8537">
        <v>0</v>
      </c>
      <c r="N8537">
        <v>0</v>
      </c>
      <c r="O8537">
        <v>0</v>
      </c>
      <c r="P8537">
        <v>0</v>
      </c>
      <c r="Q8537">
        <v>0</v>
      </c>
      <c r="R8537">
        <v>0</v>
      </c>
      <c r="S8537">
        <v>0</v>
      </c>
      <c r="T8537" t="s">
        <v>10757</v>
      </c>
      <c r="U8537" s="92" t="str">
        <f t="shared" si="133"/>
        <v>GB0891211145</v>
      </c>
    </row>
    <row r="8538" spans="1:21">
      <c r="A8538">
        <v>20110930</v>
      </c>
      <c r="B8538" t="s">
        <v>138</v>
      </c>
      <c r="C8538">
        <v>1211146</v>
      </c>
      <c r="D8538" t="s">
        <v>181</v>
      </c>
      <c r="E8538" t="s">
        <v>59</v>
      </c>
      <c r="F8538" t="s">
        <v>37</v>
      </c>
      <c r="G8538">
        <v>0</v>
      </c>
      <c r="H8538">
        <v>0</v>
      </c>
      <c r="I8538">
        <v>0</v>
      </c>
      <c r="J8538">
        <v>0</v>
      </c>
      <c r="K8538">
        <v>0</v>
      </c>
      <c r="L8538">
        <v>0</v>
      </c>
      <c r="M8538">
        <v>0</v>
      </c>
      <c r="N8538">
        <v>0</v>
      </c>
      <c r="O8538">
        <v>0</v>
      </c>
      <c r="Q8538">
        <v>0</v>
      </c>
      <c r="R8538">
        <v>0</v>
      </c>
      <c r="S8538">
        <v>0</v>
      </c>
      <c r="T8538" t="s">
        <v>10758</v>
      </c>
      <c r="U8538" s="92" t="str">
        <f t="shared" si="133"/>
        <v>GB0891211146</v>
      </c>
    </row>
    <row r="8539" spans="1:21">
      <c r="A8539">
        <v>20110930</v>
      </c>
      <c r="B8539" t="s">
        <v>138</v>
      </c>
      <c r="C8539">
        <v>1211147</v>
      </c>
      <c r="D8539" t="s">
        <v>181</v>
      </c>
      <c r="E8539" t="s">
        <v>58</v>
      </c>
      <c r="F8539" t="s">
        <v>37</v>
      </c>
      <c r="G8539">
        <v>0</v>
      </c>
      <c r="H8539">
        <v>0</v>
      </c>
      <c r="I8539">
        <v>0</v>
      </c>
      <c r="J8539">
        <v>0</v>
      </c>
      <c r="K8539">
        <v>0</v>
      </c>
      <c r="L8539">
        <v>0</v>
      </c>
      <c r="M8539">
        <v>0</v>
      </c>
      <c r="N8539">
        <v>1</v>
      </c>
      <c r="O8539">
        <v>0</v>
      </c>
      <c r="Q8539">
        <v>0</v>
      </c>
      <c r="R8539">
        <v>0</v>
      </c>
      <c r="S8539">
        <v>0</v>
      </c>
      <c r="T8539" t="s">
        <v>10759</v>
      </c>
      <c r="U8539" s="92" t="str">
        <f t="shared" si="133"/>
        <v>GB0891211147</v>
      </c>
    </row>
    <row r="8540" spans="1:21">
      <c r="A8540">
        <v>20110930</v>
      </c>
      <c r="B8540" t="s">
        <v>138</v>
      </c>
      <c r="C8540">
        <v>1211148</v>
      </c>
      <c r="D8540" t="s">
        <v>181</v>
      </c>
      <c r="E8540" t="s">
        <v>57</v>
      </c>
      <c r="F8540" t="s">
        <v>37</v>
      </c>
      <c r="G8540">
        <v>0</v>
      </c>
      <c r="H8540">
        <v>0</v>
      </c>
      <c r="I8540">
        <v>0</v>
      </c>
      <c r="J8540">
        <v>0</v>
      </c>
      <c r="K8540">
        <v>0</v>
      </c>
      <c r="L8540">
        <v>0</v>
      </c>
      <c r="M8540">
        <v>0</v>
      </c>
      <c r="N8540">
        <v>-2</v>
      </c>
      <c r="O8540">
        <v>0</v>
      </c>
      <c r="Q8540">
        <v>0</v>
      </c>
      <c r="R8540">
        <v>0</v>
      </c>
      <c r="S8540">
        <v>0</v>
      </c>
      <c r="T8540" t="s">
        <v>10760</v>
      </c>
      <c r="U8540" s="92" t="str">
        <f t="shared" si="133"/>
        <v>GB0891211148</v>
      </c>
    </row>
    <row r="8541" spans="1:21">
      <c r="A8541">
        <v>20110930</v>
      </c>
      <c r="B8541" t="s">
        <v>138</v>
      </c>
      <c r="C8541">
        <v>1211149</v>
      </c>
      <c r="D8541" t="s">
        <v>181</v>
      </c>
      <c r="E8541" t="s">
        <v>56</v>
      </c>
      <c r="F8541" t="s">
        <v>37</v>
      </c>
      <c r="G8541">
        <v>1</v>
      </c>
      <c r="H8541">
        <v>0</v>
      </c>
      <c r="I8541">
        <v>1</v>
      </c>
      <c r="J8541">
        <v>0</v>
      </c>
      <c r="K8541">
        <v>0</v>
      </c>
      <c r="L8541">
        <v>1</v>
      </c>
      <c r="M8541">
        <v>0</v>
      </c>
      <c r="N8541">
        <v>1</v>
      </c>
      <c r="O8541">
        <v>0</v>
      </c>
      <c r="Q8541">
        <v>0</v>
      </c>
      <c r="R8541">
        <v>0</v>
      </c>
      <c r="S8541">
        <v>0</v>
      </c>
      <c r="T8541" t="s">
        <v>10761</v>
      </c>
      <c r="U8541" s="92" t="str">
        <f t="shared" si="133"/>
        <v>GB0891211149</v>
      </c>
    </row>
    <row r="8542" spans="1:21">
      <c r="A8542">
        <v>20110930</v>
      </c>
      <c r="B8542" t="s">
        <v>138</v>
      </c>
      <c r="C8542">
        <v>1211150</v>
      </c>
      <c r="D8542" t="s">
        <v>181</v>
      </c>
      <c r="E8542" t="s">
        <v>55</v>
      </c>
      <c r="F8542" t="s">
        <v>37</v>
      </c>
      <c r="G8542">
        <v>15</v>
      </c>
      <c r="H8542">
        <v>0</v>
      </c>
      <c r="I8542">
        <v>15</v>
      </c>
      <c r="J8542">
        <v>0</v>
      </c>
      <c r="K8542">
        <v>0</v>
      </c>
      <c r="L8542">
        <v>15</v>
      </c>
      <c r="M8542">
        <v>0</v>
      </c>
      <c r="N8542">
        <v>5</v>
      </c>
      <c r="O8542">
        <v>0</v>
      </c>
      <c r="Q8542">
        <v>0</v>
      </c>
      <c r="R8542">
        <v>0</v>
      </c>
      <c r="S8542">
        <v>0</v>
      </c>
      <c r="T8542" t="s">
        <v>10762</v>
      </c>
      <c r="U8542" s="92" t="str">
        <f t="shared" si="133"/>
        <v>GB0891211150</v>
      </c>
    </row>
    <row r="8543" spans="1:21">
      <c r="A8543">
        <v>20110930</v>
      </c>
      <c r="B8543" t="s">
        <v>138</v>
      </c>
      <c r="C8543">
        <v>1211151</v>
      </c>
      <c r="D8543" t="s">
        <v>181</v>
      </c>
      <c r="E8543" t="s">
        <v>54</v>
      </c>
      <c r="F8543" t="s">
        <v>37</v>
      </c>
      <c r="G8543">
        <v>26</v>
      </c>
      <c r="H8543">
        <v>0</v>
      </c>
      <c r="I8543">
        <v>15</v>
      </c>
      <c r="J8543">
        <v>0</v>
      </c>
      <c r="K8543">
        <v>0</v>
      </c>
      <c r="L8543">
        <v>15</v>
      </c>
      <c r="M8543">
        <v>0</v>
      </c>
      <c r="N8543">
        <v>-10</v>
      </c>
      <c r="O8543">
        <v>0</v>
      </c>
      <c r="Q8543">
        <v>0</v>
      </c>
      <c r="R8543">
        <v>0</v>
      </c>
      <c r="S8543">
        <v>0</v>
      </c>
      <c r="T8543" t="s">
        <v>10763</v>
      </c>
      <c r="U8543" s="92" t="str">
        <f t="shared" si="133"/>
        <v>GB0891211151</v>
      </c>
    </row>
    <row r="8544" spans="1:21">
      <c r="A8544">
        <v>20110930</v>
      </c>
      <c r="B8544" t="s">
        <v>138</v>
      </c>
      <c r="C8544">
        <v>1211152</v>
      </c>
      <c r="D8544" t="s">
        <v>181</v>
      </c>
      <c r="E8544" t="s">
        <v>53</v>
      </c>
      <c r="F8544" t="s">
        <v>37</v>
      </c>
      <c r="G8544">
        <v>0</v>
      </c>
      <c r="H8544">
        <v>0</v>
      </c>
      <c r="I8544">
        <v>0</v>
      </c>
      <c r="J8544">
        <v>0</v>
      </c>
      <c r="K8544">
        <v>0</v>
      </c>
      <c r="L8544">
        <v>0</v>
      </c>
      <c r="M8544">
        <v>0</v>
      </c>
      <c r="N8544">
        <v>0</v>
      </c>
      <c r="O8544">
        <v>0</v>
      </c>
      <c r="Q8544">
        <v>0</v>
      </c>
      <c r="R8544">
        <v>0</v>
      </c>
      <c r="S8544">
        <v>0</v>
      </c>
      <c r="T8544" t="s">
        <v>10764</v>
      </c>
      <c r="U8544" s="92" t="str">
        <f t="shared" si="133"/>
        <v>GB0891211152</v>
      </c>
    </row>
    <row r="8545" spans="1:21">
      <c r="A8545">
        <v>20110930</v>
      </c>
      <c r="B8545" t="s">
        <v>138</v>
      </c>
      <c r="C8545">
        <v>1211153</v>
      </c>
      <c r="D8545" t="s">
        <v>181</v>
      </c>
      <c r="E8545" t="s">
        <v>68</v>
      </c>
      <c r="F8545" t="s">
        <v>37</v>
      </c>
      <c r="G8545">
        <v>42</v>
      </c>
      <c r="H8545">
        <v>0</v>
      </c>
      <c r="I8545">
        <v>31</v>
      </c>
      <c r="J8545">
        <v>0</v>
      </c>
      <c r="K8545">
        <v>0</v>
      </c>
      <c r="L8545">
        <v>31</v>
      </c>
      <c r="M8545">
        <v>0</v>
      </c>
      <c r="N8545">
        <v>-5</v>
      </c>
      <c r="O8545">
        <v>0</v>
      </c>
      <c r="P8545">
        <v>0</v>
      </c>
      <c r="Q8545">
        <v>0</v>
      </c>
      <c r="R8545">
        <v>0</v>
      </c>
      <c r="S8545">
        <v>0</v>
      </c>
      <c r="T8545" t="s">
        <v>10765</v>
      </c>
      <c r="U8545" s="92" t="str">
        <f t="shared" si="133"/>
        <v>GB0891211153</v>
      </c>
    </row>
    <row r="8546" spans="1:21">
      <c r="A8546">
        <v>20110930</v>
      </c>
      <c r="B8546" t="s">
        <v>138</v>
      </c>
      <c r="C8546">
        <v>1211154</v>
      </c>
      <c r="D8546" t="s">
        <v>181</v>
      </c>
      <c r="E8546" t="s">
        <v>59</v>
      </c>
      <c r="F8546" t="s">
        <v>38</v>
      </c>
      <c r="G8546">
        <v>0</v>
      </c>
      <c r="H8546">
        <v>0</v>
      </c>
      <c r="I8546">
        <v>0</v>
      </c>
      <c r="J8546">
        <v>0</v>
      </c>
      <c r="K8546">
        <v>0</v>
      </c>
      <c r="L8546">
        <v>0</v>
      </c>
      <c r="M8546">
        <v>0</v>
      </c>
      <c r="N8546">
        <v>0</v>
      </c>
      <c r="O8546">
        <v>0</v>
      </c>
      <c r="Q8546">
        <v>0</v>
      </c>
      <c r="R8546">
        <v>0</v>
      </c>
      <c r="S8546">
        <v>0</v>
      </c>
      <c r="T8546" t="s">
        <v>10766</v>
      </c>
      <c r="U8546" s="92" t="str">
        <f t="shared" si="133"/>
        <v>GB0891211154</v>
      </c>
    </row>
    <row r="8547" spans="1:21">
      <c r="A8547">
        <v>20110930</v>
      </c>
      <c r="B8547" t="s">
        <v>138</v>
      </c>
      <c r="C8547">
        <v>1211155</v>
      </c>
      <c r="D8547" t="s">
        <v>181</v>
      </c>
      <c r="E8547" t="s">
        <v>58</v>
      </c>
      <c r="F8547" t="s">
        <v>38</v>
      </c>
      <c r="G8547">
        <v>91</v>
      </c>
      <c r="H8547">
        <v>0</v>
      </c>
      <c r="I8547">
        <v>91</v>
      </c>
      <c r="J8547">
        <v>91</v>
      </c>
      <c r="K8547">
        <v>0</v>
      </c>
      <c r="L8547">
        <v>0</v>
      </c>
      <c r="M8547">
        <v>0</v>
      </c>
      <c r="N8547">
        <v>0</v>
      </c>
      <c r="O8547">
        <v>0</v>
      </c>
      <c r="Q8547">
        <v>-1</v>
      </c>
      <c r="R8547">
        <v>1</v>
      </c>
      <c r="S8547">
        <v>0</v>
      </c>
      <c r="T8547" t="s">
        <v>10767</v>
      </c>
      <c r="U8547" s="92" t="str">
        <f t="shared" si="133"/>
        <v>GB0891211155</v>
      </c>
    </row>
    <row r="8548" spans="1:21">
      <c r="A8548">
        <v>20110930</v>
      </c>
      <c r="B8548" t="s">
        <v>138</v>
      </c>
      <c r="C8548">
        <v>1211156</v>
      </c>
      <c r="D8548" t="s">
        <v>181</v>
      </c>
      <c r="E8548" t="s">
        <v>57</v>
      </c>
      <c r="F8548" t="s">
        <v>38</v>
      </c>
      <c r="G8548">
        <v>0</v>
      </c>
      <c r="H8548">
        <v>0</v>
      </c>
      <c r="I8548">
        <v>0</v>
      </c>
      <c r="J8548">
        <v>0</v>
      </c>
      <c r="K8548">
        <v>0</v>
      </c>
      <c r="L8548">
        <v>0</v>
      </c>
      <c r="M8548">
        <v>0</v>
      </c>
      <c r="N8548">
        <v>0</v>
      </c>
      <c r="O8548">
        <v>0</v>
      </c>
      <c r="Q8548">
        <v>0</v>
      </c>
      <c r="R8548">
        <v>0</v>
      </c>
      <c r="S8548">
        <v>0</v>
      </c>
      <c r="T8548" t="s">
        <v>10768</v>
      </c>
      <c r="U8548" s="92" t="str">
        <f t="shared" si="133"/>
        <v>GB0891211156</v>
      </c>
    </row>
    <row r="8549" spans="1:21">
      <c r="A8549">
        <v>20110930</v>
      </c>
      <c r="B8549" t="s">
        <v>138</v>
      </c>
      <c r="C8549">
        <v>1211157</v>
      </c>
      <c r="D8549" t="s">
        <v>181</v>
      </c>
      <c r="E8549" t="s">
        <v>56</v>
      </c>
      <c r="F8549" t="s">
        <v>38</v>
      </c>
      <c r="G8549">
        <v>0</v>
      </c>
      <c r="H8549">
        <v>0</v>
      </c>
      <c r="I8549">
        <v>0</v>
      </c>
      <c r="J8549">
        <v>0</v>
      </c>
      <c r="K8549">
        <v>0</v>
      </c>
      <c r="L8549">
        <v>0</v>
      </c>
      <c r="M8549">
        <v>0</v>
      </c>
      <c r="N8549">
        <v>0</v>
      </c>
      <c r="O8549">
        <v>0</v>
      </c>
      <c r="Q8549">
        <v>0</v>
      </c>
      <c r="R8549">
        <v>0</v>
      </c>
      <c r="S8549">
        <v>0</v>
      </c>
      <c r="T8549" t="s">
        <v>10769</v>
      </c>
      <c r="U8549" s="92" t="str">
        <f t="shared" si="133"/>
        <v>GB0891211157</v>
      </c>
    </row>
    <row r="8550" spans="1:21">
      <c r="A8550">
        <v>20110930</v>
      </c>
      <c r="B8550" t="s">
        <v>138</v>
      </c>
      <c r="C8550">
        <v>1211158</v>
      </c>
      <c r="D8550" t="s">
        <v>181</v>
      </c>
      <c r="E8550" t="s">
        <v>55</v>
      </c>
      <c r="F8550" t="s">
        <v>38</v>
      </c>
      <c r="G8550">
        <v>108</v>
      </c>
      <c r="H8550">
        <v>0</v>
      </c>
      <c r="I8550">
        <v>107</v>
      </c>
      <c r="J8550">
        <v>107</v>
      </c>
      <c r="K8550">
        <v>0</v>
      </c>
      <c r="L8550">
        <v>0</v>
      </c>
      <c r="M8550">
        <v>0</v>
      </c>
      <c r="N8550">
        <v>0</v>
      </c>
      <c r="O8550">
        <v>0</v>
      </c>
      <c r="Q8550">
        <v>4</v>
      </c>
      <c r="R8550">
        <v>-2</v>
      </c>
      <c r="S8550">
        <v>-2</v>
      </c>
      <c r="T8550" t="s">
        <v>10770</v>
      </c>
      <c r="U8550" s="92" t="str">
        <f t="shared" si="133"/>
        <v>GB0891211158</v>
      </c>
    </row>
    <row r="8551" spans="1:21">
      <c r="A8551">
        <v>20110930</v>
      </c>
      <c r="B8551" t="s">
        <v>138</v>
      </c>
      <c r="C8551">
        <v>1211159</v>
      </c>
      <c r="D8551" t="s">
        <v>181</v>
      </c>
      <c r="E8551" t="s">
        <v>54</v>
      </c>
      <c r="F8551" t="s">
        <v>38</v>
      </c>
      <c r="G8551">
        <v>0</v>
      </c>
      <c r="H8551">
        <v>0</v>
      </c>
      <c r="I8551">
        <v>0</v>
      </c>
      <c r="J8551">
        <v>0</v>
      </c>
      <c r="K8551">
        <v>0</v>
      </c>
      <c r="L8551">
        <v>0</v>
      </c>
      <c r="M8551">
        <v>3</v>
      </c>
      <c r="N8551">
        <v>0</v>
      </c>
      <c r="O8551">
        <v>0</v>
      </c>
      <c r="Q8551">
        <v>4</v>
      </c>
      <c r="R8551">
        <v>-2</v>
      </c>
      <c r="S8551">
        <v>-2</v>
      </c>
      <c r="T8551" t="s">
        <v>10771</v>
      </c>
      <c r="U8551" s="92" t="str">
        <f t="shared" si="133"/>
        <v>GB0891211159</v>
      </c>
    </row>
    <row r="8552" spans="1:21">
      <c r="A8552">
        <v>20110930</v>
      </c>
      <c r="B8552" t="s">
        <v>138</v>
      </c>
      <c r="C8552">
        <v>1211160</v>
      </c>
      <c r="D8552" t="s">
        <v>181</v>
      </c>
      <c r="E8552" t="s">
        <v>53</v>
      </c>
      <c r="F8552" t="s">
        <v>38</v>
      </c>
      <c r="G8552">
        <v>0</v>
      </c>
      <c r="H8552">
        <v>0</v>
      </c>
      <c r="I8552">
        <v>0</v>
      </c>
      <c r="J8552">
        <v>0</v>
      </c>
      <c r="K8552">
        <v>0</v>
      </c>
      <c r="L8552">
        <v>0</v>
      </c>
      <c r="M8552">
        <v>0</v>
      </c>
      <c r="N8552">
        <v>0</v>
      </c>
      <c r="O8552">
        <v>0</v>
      </c>
      <c r="Q8552">
        <v>0</v>
      </c>
      <c r="R8552">
        <v>0</v>
      </c>
      <c r="S8552">
        <v>0</v>
      </c>
      <c r="T8552" t="s">
        <v>10772</v>
      </c>
      <c r="U8552" s="92" t="str">
        <f t="shared" si="133"/>
        <v>GB0891211160</v>
      </c>
    </row>
    <row r="8553" spans="1:21">
      <c r="A8553">
        <v>20110930</v>
      </c>
      <c r="B8553" t="s">
        <v>138</v>
      </c>
      <c r="C8553">
        <v>1211161</v>
      </c>
      <c r="D8553" t="s">
        <v>181</v>
      </c>
      <c r="E8553" t="s">
        <v>68</v>
      </c>
      <c r="F8553" t="s">
        <v>38</v>
      </c>
      <c r="G8553">
        <v>199</v>
      </c>
      <c r="H8553">
        <v>0</v>
      </c>
      <c r="I8553">
        <v>198</v>
      </c>
      <c r="J8553">
        <v>198</v>
      </c>
      <c r="K8553">
        <v>0</v>
      </c>
      <c r="L8553">
        <v>0</v>
      </c>
      <c r="M8553">
        <v>3</v>
      </c>
      <c r="N8553">
        <v>0</v>
      </c>
      <c r="O8553">
        <v>0</v>
      </c>
      <c r="P8553">
        <v>0</v>
      </c>
      <c r="Q8553">
        <v>7</v>
      </c>
      <c r="R8553">
        <v>-3</v>
      </c>
      <c r="S8553">
        <v>-4</v>
      </c>
      <c r="T8553" t="s">
        <v>10773</v>
      </c>
      <c r="U8553" s="92" t="str">
        <f t="shared" si="133"/>
        <v>GB0891211161</v>
      </c>
    </row>
    <row r="8554" spans="1:21">
      <c r="A8554">
        <v>20110930</v>
      </c>
      <c r="B8554" t="s">
        <v>138</v>
      </c>
      <c r="C8554">
        <v>1211162</v>
      </c>
      <c r="D8554" t="s">
        <v>181</v>
      </c>
      <c r="E8554" t="s">
        <v>59</v>
      </c>
      <c r="F8554" t="s">
        <v>39</v>
      </c>
      <c r="G8554">
        <v>0</v>
      </c>
      <c r="H8554">
        <v>0</v>
      </c>
      <c r="I8554">
        <v>0</v>
      </c>
      <c r="J8554">
        <v>0</v>
      </c>
      <c r="K8554">
        <v>0</v>
      </c>
      <c r="L8554">
        <v>0</v>
      </c>
      <c r="M8554">
        <v>1</v>
      </c>
      <c r="N8554">
        <v>0</v>
      </c>
      <c r="O8554">
        <v>0</v>
      </c>
      <c r="Q8554">
        <v>0</v>
      </c>
      <c r="R8554">
        <v>0</v>
      </c>
      <c r="S8554">
        <v>0</v>
      </c>
      <c r="T8554" t="s">
        <v>10774</v>
      </c>
      <c r="U8554" s="92" t="str">
        <f t="shared" si="133"/>
        <v>GB0891211162</v>
      </c>
    </row>
    <row r="8555" spans="1:21">
      <c r="A8555">
        <v>20110930</v>
      </c>
      <c r="B8555" t="s">
        <v>138</v>
      </c>
      <c r="C8555">
        <v>1211163</v>
      </c>
      <c r="D8555" t="s">
        <v>181</v>
      </c>
      <c r="E8555" t="s">
        <v>58</v>
      </c>
      <c r="F8555" t="s">
        <v>39</v>
      </c>
      <c r="G8555">
        <v>104</v>
      </c>
      <c r="H8555">
        <v>0</v>
      </c>
      <c r="I8555">
        <v>104</v>
      </c>
      <c r="J8555">
        <v>104</v>
      </c>
      <c r="K8555">
        <v>0</v>
      </c>
      <c r="L8555">
        <v>0</v>
      </c>
      <c r="M8555">
        <v>0</v>
      </c>
      <c r="N8555">
        <v>0</v>
      </c>
      <c r="O8555">
        <v>0</v>
      </c>
      <c r="Q8555">
        <v>-7</v>
      </c>
      <c r="R8555">
        <v>7</v>
      </c>
      <c r="S8555">
        <v>0</v>
      </c>
      <c r="T8555" t="s">
        <v>10775</v>
      </c>
      <c r="U8555" s="92" t="str">
        <f t="shared" si="133"/>
        <v>GB0891211163</v>
      </c>
    </row>
    <row r="8556" spans="1:21">
      <c r="A8556">
        <v>20110930</v>
      </c>
      <c r="B8556" t="s">
        <v>138</v>
      </c>
      <c r="C8556">
        <v>1211164</v>
      </c>
      <c r="D8556" t="s">
        <v>181</v>
      </c>
      <c r="E8556" t="s">
        <v>57</v>
      </c>
      <c r="F8556" t="s">
        <v>39</v>
      </c>
      <c r="G8556">
        <v>0</v>
      </c>
      <c r="H8556">
        <v>0</v>
      </c>
      <c r="I8556">
        <v>0</v>
      </c>
      <c r="J8556">
        <v>0</v>
      </c>
      <c r="K8556">
        <v>0</v>
      </c>
      <c r="L8556">
        <v>0</v>
      </c>
      <c r="M8556">
        <v>0</v>
      </c>
      <c r="N8556">
        <v>0</v>
      </c>
      <c r="O8556">
        <v>0</v>
      </c>
      <c r="Q8556">
        <v>0</v>
      </c>
      <c r="R8556">
        <v>0</v>
      </c>
      <c r="S8556">
        <v>0</v>
      </c>
      <c r="T8556" t="s">
        <v>10776</v>
      </c>
      <c r="U8556" s="92" t="str">
        <f t="shared" si="133"/>
        <v>GB0891211164</v>
      </c>
    </row>
    <row r="8557" spans="1:21">
      <c r="A8557">
        <v>20110930</v>
      </c>
      <c r="B8557" t="s">
        <v>138</v>
      </c>
      <c r="C8557">
        <v>1211165</v>
      </c>
      <c r="D8557" t="s">
        <v>181</v>
      </c>
      <c r="E8557" t="s">
        <v>56</v>
      </c>
      <c r="F8557" t="s">
        <v>39</v>
      </c>
      <c r="G8557">
        <v>0</v>
      </c>
      <c r="H8557">
        <v>0</v>
      </c>
      <c r="I8557">
        <v>0</v>
      </c>
      <c r="J8557">
        <v>0</v>
      </c>
      <c r="K8557">
        <v>0</v>
      </c>
      <c r="L8557">
        <v>0</v>
      </c>
      <c r="M8557">
        <v>0</v>
      </c>
      <c r="N8557">
        <v>0</v>
      </c>
      <c r="O8557">
        <v>0</v>
      </c>
      <c r="Q8557">
        <v>0</v>
      </c>
      <c r="R8557">
        <v>0</v>
      </c>
      <c r="S8557">
        <v>0</v>
      </c>
      <c r="T8557" t="s">
        <v>10777</v>
      </c>
      <c r="U8557" s="92" t="str">
        <f t="shared" si="133"/>
        <v>GB0891211165</v>
      </c>
    </row>
    <row r="8558" spans="1:21">
      <c r="A8558">
        <v>20110930</v>
      </c>
      <c r="B8558" t="s">
        <v>138</v>
      </c>
      <c r="C8558">
        <v>1211166</v>
      </c>
      <c r="D8558" t="s">
        <v>181</v>
      </c>
      <c r="E8558" t="s">
        <v>55</v>
      </c>
      <c r="F8558" t="s">
        <v>39</v>
      </c>
      <c r="G8558">
        <v>0</v>
      </c>
      <c r="H8558">
        <v>0</v>
      </c>
      <c r="I8558">
        <v>0</v>
      </c>
      <c r="J8558">
        <v>0</v>
      </c>
      <c r="K8558">
        <v>0</v>
      </c>
      <c r="L8558">
        <v>0</v>
      </c>
      <c r="M8558">
        <v>0</v>
      </c>
      <c r="N8558">
        <v>0</v>
      </c>
      <c r="O8558">
        <v>0</v>
      </c>
      <c r="Q8558">
        <v>0</v>
      </c>
      <c r="R8558">
        <v>0</v>
      </c>
      <c r="S8558">
        <v>0</v>
      </c>
      <c r="T8558" t="s">
        <v>10778</v>
      </c>
      <c r="U8558" s="92" t="str">
        <f t="shared" si="133"/>
        <v>GB0891211166</v>
      </c>
    </row>
    <row r="8559" spans="1:21">
      <c r="A8559">
        <v>20110930</v>
      </c>
      <c r="B8559" t="s">
        <v>138</v>
      </c>
      <c r="C8559">
        <v>1211167</v>
      </c>
      <c r="D8559" t="s">
        <v>181</v>
      </c>
      <c r="E8559" t="s">
        <v>54</v>
      </c>
      <c r="F8559" t="s">
        <v>39</v>
      </c>
      <c r="G8559">
        <v>0</v>
      </c>
      <c r="H8559">
        <v>0</v>
      </c>
      <c r="I8559">
        <v>0</v>
      </c>
      <c r="J8559">
        <v>0</v>
      </c>
      <c r="K8559">
        <v>0</v>
      </c>
      <c r="L8559">
        <v>0</v>
      </c>
      <c r="M8559">
        <v>0</v>
      </c>
      <c r="N8559">
        <v>0</v>
      </c>
      <c r="O8559">
        <v>0</v>
      </c>
      <c r="Q8559">
        <v>0</v>
      </c>
      <c r="R8559">
        <v>0</v>
      </c>
      <c r="S8559">
        <v>0</v>
      </c>
      <c r="T8559" t="s">
        <v>10779</v>
      </c>
      <c r="U8559" s="92" t="str">
        <f t="shared" si="133"/>
        <v>GB0891211167</v>
      </c>
    </row>
    <row r="8560" spans="1:21">
      <c r="A8560">
        <v>20110930</v>
      </c>
      <c r="B8560" t="s">
        <v>138</v>
      </c>
      <c r="C8560">
        <v>1211168</v>
      </c>
      <c r="D8560" t="s">
        <v>181</v>
      </c>
      <c r="E8560" t="s">
        <v>53</v>
      </c>
      <c r="F8560" t="s">
        <v>39</v>
      </c>
      <c r="G8560">
        <v>0</v>
      </c>
      <c r="H8560">
        <v>0</v>
      </c>
      <c r="I8560">
        <v>0</v>
      </c>
      <c r="J8560">
        <v>0</v>
      </c>
      <c r="K8560">
        <v>0</v>
      </c>
      <c r="L8560">
        <v>0</v>
      </c>
      <c r="M8560">
        <v>0</v>
      </c>
      <c r="N8560">
        <v>0</v>
      </c>
      <c r="O8560">
        <v>0</v>
      </c>
      <c r="Q8560">
        <v>0</v>
      </c>
      <c r="R8560">
        <v>0</v>
      </c>
      <c r="S8560">
        <v>0</v>
      </c>
      <c r="T8560" t="s">
        <v>10780</v>
      </c>
      <c r="U8560" s="92" t="str">
        <f t="shared" si="133"/>
        <v>GB0891211168</v>
      </c>
    </row>
    <row r="8561" spans="1:21">
      <c r="A8561">
        <v>20110930</v>
      </c>
      <c r="B8561" t="s">
        <v>138</v>
      </c>
      <c r="C8561">
        <v>1211169</v>
      </c>
      <c r="D8561" t="s">
        <v>181</v>
      </c>
      <c r="E8561" t="s">
        <v>68</v>
      </c>
      <c r="F8561" t="s">
        <v>39</v>
      </c>
      <c r="G8561">
        <v>104</v>
      </c>
      <c r="H8561">
        <v>0</v>
      </c>
      <c r="I8561">
        <v>104</v>
      </c>
      <c r="J8561">
        <v>104</v>
      </c>
      <c r="K8561">
        <v>0</v>
      </c>
      <c r="L8561">
        <v>0</v>
      </c>
      <c r="M8561">
        <v>1</v>
      </c>
      <c r="N8561">
        <v>0</v>
      </c>
      <c r="O8561">
        <v>0</v>
      </c>
      <c r="P8561">
        <v>0</v>
      </c>
      <c r="Q8561">
        <v>-7</v>
      </c>
      <c r="R8561">
        <v>7</v>
      </c>
      <c r="S8561">
        <v>0</v>
      </c>
      <c r="T8561" t="s">
        <v>10781</v>
      </c>
      <c r="U8561" s="92" t="str">
        <f t="shared" si="133"/>
        <v>GB0891211169</v>
      </c>
    </row>
    <row r="8562" spans="1:21">
      <c r="A8562">
        <v>20110930</v>
      </c>
      <c r="B8562" t="s">
        <v>138</v>
      </c>
      <c r="C8562">
        <v>1211170</v>
      </c>
      <c r="D8562" t="s">
        <v>181</v>
      </c>
      <c r="E8562" t="s">
        <v>59</v>
      </c>
      <c r="F8562" t="s">
        <v>40</v>
      </c>
      <c r="G8562">
        <v>278</v>
      </c>
      <c r="H8562">
        <v>0</v>
      </c>
      <c r="I8562">
        <v>278</v>
      </c>
      <c r="J8562">
        <v>0</v>
      </c>
      <c r="K8562">
        <v>0</v>
      </c>
      <c r="L8562">
        <v>278</v>
      </c>
      <c r="M8562">
        <v>0</v>
      </c>
      <c r="N8562">
        <v>0</v>
      </c>
      <c r="O8562">
        <v>0</v>
      </c>
      <c r="Q8562">
        <v>0</v>
      </c>
      <c r="R8562">
        <v>0</v>
      </c>
      <c r="S8562">
        <v>0</v>
      </c>
      <c r="T8562" t="s">
        <v>10782</v>
      </c>
      <c r="U8562" s="92" t="str">
        <f t="shared" si="133"/>
        <v>GB0891211170</v>
      </c>
    </row>
    <row r="8563" spans="1:21">
      <c r="A8563">
        <v>20110930</v>
      </c>
      <c r="B8563" t="s">
        <v>138</v>
      </c>
      <c r="C8563">
        <v>1211171</v>
      </c>
      <c r="D8563" t="s">
        <v>181</v>
      </c>
      <c r="E8563" t="s">
        <v>58</v>
      </c>
      <c r="F8563" t="s">
        <v>40</v>
      </c>
      <c r="G8563">
        <v>3</v>
      </c>
      <c r="H8563">
        <v>0</v>
      </c>
      <c r="I8563">
        <v>-220</v>
      </c>
      <c r="J8563">
        <v>0</v>
      </c>
      <c r="K8563">
        <v>0</v>
      </c>
      <c r="L8563">
        <v>-220</v>
      </c>
      <c r="M8563">
        <v>0</v>
      </c>
      <c r="N8563">
        <v>0</v>
      </c>
      <c r="O8563">
        <v>0</v>
      </c>
      <c r="Q8563">
        <v>0</v>
      </c>
      <c r="R8563">
        <v>0</v>
      </c>
      <c r="S8563">
        <v>0</v>
      </c>
      <c r="T8563" t="s">
        <v>10783</v>
      </c>
      <c r="U8563" s="92" t="str">
        <f t="shared" si="133"/>
        <v>GB0891211171</v>
      </c>
    </row>
    <row r="8564" spans="1:21">
      <c r="A8564">
        <v>20110930</v>
      </c>
      <c r="B8564" t="s">
        <v>138</v>
      </c>
      <c r="C8564">
        <v>1211172</v>
      </c>
      <c r="D8564" t="s">
        <v>181</v>
      </c>
      <c r="E8564" t="s">
        <v>57</v>
      </c>
      <c r="F8564" t="s">
        <v>40</v>
      </c>
      <c r="G8564">
        <v>146</v>
      </c>
      <c r="H8564">
        <v>0</v>
      </c>
      <c r="I8564">
        <v>-291</v>
      </c>
      <c r="J8564">
        <v>106</v>
      </c>
      <c r="K8564">
        <v>0</v>
      </c>
      <c r="L8564">
        <v>-397</v>
      </c>
      <c r="M8564">
        <v>0</v>
      </c>
      <c r="N8564">
        <v>0</v>
      </c>
      <c r="O8564">
        <v>0</v>
      </c>
      <c r="Q8564">
        <v>-1</v>
      </c>
      <c r="R8564">
        <v>1</v>
      </c>
      <c r="S8564">
        <v>0</v>
      </c>
      <c r="T8564" t="s">
        <v>10784</v>
      </c>
      <c r="U8564" s="92" t="str">
        <f t="shared" si="133"/>
        <v>GB0891211172</v>
      </c>
    </row>
    <row r="8565" spans="1:21">
      <c r="A8565">
        <v>20110930</v>
      </c>
      <c r="B8565" t="s">
        <v>138</v>
      </c>
      <c r="C8565">
        <v>1211173</v>
      </c>
      <c r="D8565" t="s">
        <v>181</v>
      </c>
      <c r="E8565" t="s">
        <v>56</v>
      </c>
      <c r="F8565" t="s">
        <v>40</v>
      </c>
      <c r="G8565">
        <v>193</v>
      </c>
      <c r="H8565">
        <v>0</v>
      </c>
      <c r="I8565">
        <v>78</v>
      </c>
      <c r="J8565">
        <v>107</v>
      </c>
      <c r="K8565">
        <v>0</v>
      </c>
      <c r="L8565">
        <v>-29</v>
      </c>
      <c r="M8565">
        <v>0</v>
      </c>
      <c r="N8565">
        <v>0</v>
      </c>
      <c r="O8565">
        <v>0</v>
      </c>
      <c r="Q8565">
        <v>-2</v>
      </c>
      <c r="R8565">
        <v>2</v>
      </c>
      <c r="S8565">
        <v>0</v>
      </c>
      <c r="T8565" t="s">
        <v>10785</v>
      </c>
      <c r="U8565" s="92" t="str">
        <f t="shared" si="133"/>
        <v>GB0891211173</v>
      </c>
    </row>
    <row r="8566" spans="1:21">
      <c r="A8566">
        <v>20110930</v>
      </c>
      <c r="B8566" t="s">
        <v>138</v>
      </c>
      <c r="C8566">
        <v>1211174</v>
      </c>
      <c r="D8566" t="s">
        <v>181</v>
      </c>
      <c r="E8566" t="s">
        <v>55</v>
      </c>
      <c r="F8566" t="s">
        <v>40</v>
      </c>
      <c r="G8566">
        <v>181</v>
      </c>
      <c r="H8566">
        <v>0</v>
      </c>
      <c r="I8566">
        <v>181</v>
      </c>
      <c r="J8566">
        <v>0</v>
      </c>
      <c r="K8566">
        <v>0</v>
      </c>
      <c r="L8566">
        <v>181</v>
      </c>
      <c r="M8566">
        <v>0</v>
      </c>
      <c r="N8566">
        <v>-3</v>
      </c>
      <c r="O8566">
        <v>0</v>
      </c>
      <c r="Q8566">
        <v>0</v>
      </c>
      <c r="R8566">
        <v>0</v>
      </c>
      <c r="S8566">
        <v>0</v>
      </c>
      <c r="T8566" t="s">
        <v>10786</v>
      </c>
      <c r="U8566" s="92" t="str">
        <f t="shared" si="133"/>
        <v>GB0891211174</v>
      </c>
    </row>
    <row r="8567" spans="1:21">
      <c r="A8567">
        <v>20110930</v>
      </c>
      <c r="B8567" t="s">
        <v>138</v>
      </c>
      <c r="C8567">
        <v>1211175</v>
      </c>
      <c r="D8567" t="s">
        <v>181</v>
      </c>
      <c r="E8567" t="s">
        <v>54</v>
      </c>
      <c r="F8567" t="s">
        <v>40</v>
      </c>
      <c r="G8567">
        <v>690</v>
      </c>
      <c r="H8567">
        <v>0</v>
      </c>
      <c r="I8567">
        <v>489</v>
      </c>
      <c r="J8567">
        <v>0</v>
      </c>
      <c r="K8567">
        <v>0</v>
      </c>
      <c r="L8567">
        <v>489</v>
      </c>
      <c r="M8567">
        <v>0</v>
      </c>
      <c r="N8567">
        <v>1</v>
      </c>
      <c r="O8567">
        <v>0</v>
      </c>
      <c r="Q8567">
        <v>2</v>
      </c>
      <c r="R8567">
        <v>-1</v>
      </c>
      <c r="S8567">
        <v>-1</v>
      </c>
      <c r="T8567" t="s">
        <v>10787</v>
      </c>
      <c r="U8567" s="92" t="str">
        <f t="shared" si="133"/>
        <v>GB0891211175</v>
      </c>
    </row>
    <row r="8568" spans="1:21">
      <c r="A8568">
        <v>20110930</v>
      </c>
      <c r="B8568" t="s">
        <v>138</v>
      </c>
      <c r="C8568">
        <v>1211176</v>
      </c>
      <c r="D8568" t="s">
        <v>181</v>
      </c>
      <c r="E8568" t="s">
        <v>53</v>
      </c>
      <c r="F8568" t="s">
        <v>40</v>
      </c>
      <c r="G8568">
        <v>54</v>
      </c>
      <c r="H8568">
        <v>0</v>
      </c>
      <c r="I8568">
        <v>-349</v>
      </c>
      <c r="J8568">
        <v>0</v>
      </c>
      <c r="K8568">
        <v>0</v>
      </c>
      <c r="L8568">
        <v>-349</v>
      </c>
      <c r="M8568">
        <v>17</v>
      </c>
      <c r="N8568">
        <v>0</v>
      </c>
      <c r="O8568">
        <v>0</v>
      </c>
      <c r="Q8568">
        <v>0</v>
      </c>
      <c r="R8568">
        <v>0</v>
      </c>
      <c r="S8568">
        <v>0</v>
      </c>
      <c r="T8568" t="s">
        <v>10788</v>
      </c>
      <c r="U8568" s="92" t="str">
        <f t="shared" si="133"/>
        <v>GB0891211176</v>
      </c>
    </row>
    <row r="8569" spans="1:21">
      <c r="A8569">
        <v>20110930</v>
      </c>
      <c r="B8569" t="s">
        <v>138</v>
      </c>
      <c r="C8569">
        <v>1211177</v>
      </c>
      <c r="D8569" t="s">
        <v>181</v>
      </c>
      <c r="E8569" t="s">
        <v>68</v>
      </c>
      <c r="F8569" t="s">
        <v>40</v>
      </c>
      <c r="G8569">
        <v>1545</v>
      </c>
      <c r="H8569">
        <v>0</v>
      </c>
      <c r="I8569">
        <v>166</v>
      </c>
      <c r="J8569">
        <v>213</v>
      </c>
      <c r="K8569">
        <v>0</v>
      </c>
      <c r="L8569">
        <v>-47</v>
      </c>
      <c r="M8569">
        <v>17</v>
      </c>
      <c r="N8569">
        <v>-2</v>
      </c>
      <c r="O8569">
        <v>0</v>
      </c>
      <c r="P8569">
        <v>0</v>
      </c>
      <c r="Q8569">
        <v>-1</v>
      </c>
      <c r="R8569">
        <v>2</v>
      </c>
      <c r="S8569">
        <v>-1</v>
      </c>
      <c r="T8569" t="s">
        <v>10789</v>
      </c>
      <c r="U8569" s="92" t="str">
        <f t="shared" si="133"/>
        <v>GB0891211177</v>
      </c>
    </row>
    <row r="8570" spans="1:21">
      <c r="A8570">
        <v>20110930</v>
      </c>
      <c r="B8570" t="s">
        <v>138</v>
      </c>
      <c r="C8570">
        <v>1211178</v>
      </c>
      <c r="D8570" t="s">
        <v>181</v>
      </c>
      <c r="E8570" t="s">
        <v>59</v>
      </c>
      <c r="F8570" t="s">
        <v>49</v>
      </c>
      <c r="G8570">
        <v>918</v>
      </c>
      <c r="H8570">
        <v>0</v>
      </c>
      <c r="I8570">
        <v>918</v>
      </c>
      <c r="J8570">
        <v>0</v>
      </c>
      <c r="K8570">
        <v>0</v>
      </c>
      <c r="L8570">
        <v>918</v>
      </c>
      <c r="M8570">
        <v>0</v>
      </c>
      <c r="N8570">
        <v>0</v>
      </c>
      <c r="O8570">
        <v>0</v>
      </c>
      <c r="Q8570">
        <v>0</v>
      </c>
      <c r="R8570">
        <v>0</v>
      </c>
      <c r="S8570">
        <v>0</v>
      </c>
      <c r="T8570" t="s">
        <v>10790</v>
      </c>
      <c r="U8570" s="92" t="str">
        <f t="shared" si="133"/>
        <v>GB0891211178</v>
      </c>
    </row>
    <row r="8571" spans="1:21">
      <c r="A8571">
        <v>20110930</v>
      </c>
      <c r="B8571" t="s">
        <v>138</v>
      </c>
      <c r="C8571">
        <v>1211179</v>
      </c>
      <c r="D8571" t="s">
        <v>181</v>
      </c>
      <c r="E8571" t="s">
        <v>58</v>
      </c>
      <c r="F8571" t="s">
        <v>49</v>
      </c>
      <c r="G8571">
        <v>79</v>
      </c>
      <c r="H8571">
        <v>0</v>
      </c>
      <c r="I8571">
        <v>79</v>
      </c>
      <c r="J8571">
        <v>0</v>
      </c>
      <c r="K8571">
        <v>0</v>
      </c>
      <c r="L8571">
        <v>79</v>
      </c>
      <c r="M8571">
        <v>16</v>
      </c>
      <c r="N8571">
        <v>0</v>
      </c>
      <c r="O8571">
        <v>0</v>
      </c>
      <c r="Q8571">
        <v>0</v>
      </c>
      <c r="R8571">
        <v>0</v>
      </c>
      <c r="S8571">
        <v>0</v>
      </c>
      <c r="T8571" t="s">
        <v>10791</v>
      </c>
      <c r="U8571" s="92" t="str">
        <f t="shared" si="133"/>
        <v>GB0891211179</v>
      </c>
    </row>
    <row r="8572" spans="1:21">
      <c r="A8572">
        <v>20110930</v>
      </c>
      <c r="B8572" t="s">
        <v>138</v>
      </c>
      <c r="C8572">
        <v>1211180</v>
      </c>
      <c r="D8572" t="s">
        <v>181</v>
      </c>
      <c r="E8572" t="s">
        <v>57</v>
      </c>
      <c r="F8572" t="s">
        <v>49</v>
      </c>
      <c r="G8572">
        <v>3</v>
      </c>
      <c r="H8572">
        <v>0</v>
      </c>
      <c r="I8572">
        <v>3</v>
      </c>
      <c r="J8572">
        <v>0</v>
      </c>
      <c r="K8572">
        <v>0</v>
      </c>
      <c r="L8572">
        <v>3</v>
      </c>
      <c r="M8572">
        <v>0</v>
      </c>
      <c r="N8572">
        <v>0</v>
      </c>
      <c r="O8572">
        <v>0</v>
      </c>
      <c r="Q8572">
        <v>0</v>
      </c>
      <c r="R8572">
        <v>0</v>
      </c>
      <c r="S8572">
        <v>0</v>
      </c>
      <c r="T8572" t="s">
        <v>10792</v>
      </c>
      <c r="U8572" s="92" t="str">
        <f t="shared" si="133"/>
        <v>GB0891211180</v>
      </c>
    </row>
    <row r="8573" spans="1:21">
      <c r="A8573">
        <v>20110930</v>
      </c>
      <c r="B8573" t="s">
        <v>138</v>
      </c>
      <c r="C8573">
        <v>1211181</v>
      </c>
      <c r="D8573" t="s">
        <v>181</v>
      </c>
      <c r="E8573" t="s">
        <v>56</v>
      </c>
      <c r="F8573" t="s">
        <v>49</v>
      </c>
      <c r="G8573">
        <v>4</v>
      </c>
      <c r="H8573">
        <v>0</v>
      </c>
      <c r="I8573">
        <v>4</v>
      </c>
      <c r="J8573">
        <v>0</v>
      </c>
      <c r="K8573">
        <v>0</v>
      </c>
      <c r="L8573">
        <v>4</v>
      </c>
      <c r="M8573">
        <v>-2</v>
      </c>
      <c r="N8573">
        <v>0</v>
      </c>
      <c r="O8573">
        <v>0</v>
      </c>
      <c r="Q8573">
        <v>0</v>
      </c>
      <c r="R8573">
        <v>0</v>
      </c>
      <c r="S8573">
        <v>0</v>
      </c>
      <c r="T8573" t="s">
        <v>10793</v>
      </c>
      <c r="U8573" s="92" t="str">
        <f t="shared" si="133"/>
        <v>GB0891211181</v>
      </c>
    </row>
    <row r="8574" spans="1:21">
      <c r="A8574">
        <v>20110930</v>
      </c>
      <c r="B8574" t="s">
        <v>138</v>
      </c>
      <c r="C8574">
        <v>1211182</v>
      </c>
      <c r="D8574" t="s">
        <v>181</v>
      </c>
      <c r="E8574" t="s">
        <v>55</v>
      </c>
      <c r="F8574" t="s">
        <v>49</v>
      </c>
      <c r="G8574">
        <v>228</v>
      </c>
      <c r="H8574">
        <v>0</v>
      </c>
      <c r="I8574">
        <v>228</v>
      </c>
      <c r="J8574">
        <v>223</v>
      </c>
      <c r="K8574">
        <v>0</v>
      </c>
      <c r="L8574">
        <v>6</v>
      </c>
      <c r="M8574">
        <v>0</v>
      </c>
      <c r="N8574">
        <v>0</v>
      </c>
      <c r="O8574">
        <v>0</v>
      </c>
      <c r="Q8574">
        <v>-6</v>
      </c>
      <c r="R8574">
        <v>6</v>
      </c>
      <c r="S8574">
        <v>0</v>
      </c>
      <c r="T8574" t="s">
        <v>10794</v>
      </c>
      <c r="U8574" s="92" t="str">
        <f t="shared" si="133"/>
        <v>GB0891211182</v>
      </c>
    </row>
    <row r="8575" spans="1:21">
      <c r="A8575">
        <v>20110930</v>
      </c>
      <c r="B8575" t="s">
        <v>138</v>
      </c>
      <c r="C8575">
        <v>1211183</v>
      </c>
      <c r="D8575" t="s">
        <v>181</v>
      </c>
      <c r="E8575" t="s">
        <v>54</v>
      </c>
      <c r="F8575" t="s">
        <v>49</v>
      </c>
      <c r="G8575">
        <v>0</v>
      </c>
      <c r="H8575">
        <v>0</v>
      </c>
      <c r="I8575">
        <v>0</v>
      </c>
      <c r="J8575">
        <v>0</v>
      </c>
      <c r="K8575">
        <v>0</v>
      </c>
      <c r="L8575">
        <v>0</v>
      </c>
      <c r="M8575">
        <v>-2</v>
      </c>
      <c r="N8575">
        <v>0</v>
      </c>
      <c r="O8575">
        <v>0</v>
      </c>
      <c r="Q8575">
        <v>0</v>
      </c>
      <c r="R8575">
        <v>0</v>
      </c>
      <c r="S8575">
        <v>0</v>
      </c>
      <c r="T8575" t="s">
        <v>10795</v>
      </c>
      <c r="U8575" s="92" t="str">
        <f t="shared" si="133"/>
        <v>GB0891211183</v>
      </c>
    </row>
    <row r="8576" spans="1:21">
      <c r="A8576">
        <v>20110930</v>
      </c>
      <c r="B8576" t="s">
        <v>138</v>
      </c>
      <c r="C8576">
        <v>1211184</v>
      </c>
      <c r="D8576" t="s">
        <v>181</v>
      </c>
      <c r="E8576" t="s">
        <v>53</v>
      </c>
      <c r="F8576" t="s">
        <v>49</v>
      </c>
      <c r="G8576">
        <v>0</v>
      </c>
      <c r="H8576">
        <v>0</v>
      </c>
      <c r="I8576">
        <v>0</v>
      </c>
      <c r="J8576">
        <v>0</v>
      </c>
      <c r="K8576">
        <v>0</v>
      </c>
      <c r="L8576">
        <v>0</v>
      </c>
      <c r="M8576">
        <v>0</v>
      </c>
      <c r="N8576">
        <v>0</v>
      </c>
      <c r="O8576">
        <v>0</v>
      </c>
      <c r="Q8576">
        <v>0</v>
      </c>
      <c r="R8576">
        <v>0</v>
      </c>
      <c r="S8576">
        <v>0</v>
      </c>
      <c r="T8576" t="s">
        <v>10796</v>
      </c>
      <c r="U8576" s="92" t="str">
        <f t="shared" si="133"/>
        <v>GB0891211184</v>
      </c>
    </row>
    <row r="8577" spans="1:21">
      <c r="A8577">
        <v>20110930</v>
      </c>
      <c r="B8577" t="s">
        <v>138</v>
      </c>
      <c r="C8577">
        <v>1211185</v>
      </c>
      <c r="D8577" t="s">
        <v>181</v>
      </c>
      <c r="E8577" t="s">
        <v>68</v>
      </c>
      <c r="F8577" t="s">
        <v>49</v>
      </c>
      <c r="G8577">
        <v>1232</v>
      </c>
      <c r="H8577">
        <v>0</v>
      </c>
      <c r="I8577">
        <v>1232</v>
      </c>
      <c r="J8577">
        <v>223</v>
      </c>
      <c r="K8577">
        <v>0</v>
      </c>
      <c r="L8577">
        <v>1010</v>
      </c>
      <c r="M8577">
        <v>12</v>
      </c>
      <c r="N8577">
        <v>0</v>
      </c>
      <c r="O8577">
        <v>0</v>
      </c>
      <c r="P8577">
        <v>0</v>
      </c>
      <c r="Q8577">
        <v>-6</v>
      </c>
      <c r="R8577">
        <v>6</v>
      </c>
      <c r="S8577">
        <v>0</v>
      </c>
      <c r="T8577" t="s">
        <v>10797</v>
      </c>
      <c r="U8577" s="92" t="str">
        <f t="shared" si="133"/>
        <v>GB0891211185</v>
      </c>
    </row>
    <row r="8578" spans="1:21">
      <c r="A8578">
        <v>20110930</v>
      </c>
      <c r="B8578" t="s">
        <v>138</v>
      </c>
      <c r="C8578">
        <v>1211186</v>
      </c>
      <c r="D8578" t="s">
        <v>181</v>
      </c>
      <c r="E8578" t="s">
        <v>59</v>
      </c>
      <c r="F8578" t="s">
        <v>41</v>
      </c>
      <c r="G8578">
        <v>324</v>
      </c>
      <c r="H8578">
        <v>14</v>
      </c>
      <c r="I8578">
        <v>324</v>
      </c>
      <c r="J8578">
        <v>310</v>
      </c>
      <c r="K8578">
        <v>0</v>
      </c>
      <c r="L8578">
        <v>0</v>
      </c>
      <c r="M8578">
        <v>0</v>
      </c>
      <c r="N8578">
        <v>0</v>
      </c>
      <c r="O8578">
        <v>14</v>
      </c>
      <c r="Q8578">
        <v>0</v>
      </c>
      <c r="R8578">
        <v>0</v>
      </c>
      <c r="S8578">
        <v>0</v>
      </c>
      <c r="T8578" t="s">
        <v>10798</v>
      </c>
      <c r="U8578" s="92" t="str">
        <f t="shared" si="133"/>
        <v>GB0891211186</v>
      </c>
    </row>
    <row r="8579" spans="1:21">
      <c r="A8579">
        <v>20110930</v>
      </c>
      <c r="B8579" t="s">
        <v>138</v>
      </c>
      <c r="C8579">
        <v>1211187</v>
      </c>
      <c r="D8579" t="s">
        <v>181</v>
      </c>
      <c r="E8579" t="s">
        <v>58</v>
      </c>
      <c r="F8579" t="s">
        <v>41</v>
      </c>
      <c r="G8579">
        <v>148</v>
      </c>
      <c r="H8579">
        <v>0</v>
      </c>
      <c r="I8579">
        <v>89</v>
      </c>
      <c r="J8579">
        <v>86</v>
      </c>
      <c r="K8579">
        <v>0</v>
      </c>
      <c r="L8579">
        <v>3</v>
      </c>
      <c r="M8579">
        <v>0</v>
      </c>
      <c r="N8579">
        <v>0</v>
      </c>
      <c r="O8579">
        <v>0</v>
      </c>
      <c r="Q8579">
        <v>0</v>
      </c>
      <c r="R8579">
        <v>0</v>
      </c>
      <c r="S8579">
        <v>0</v>
      </c>
      <c r="T8579" t="s">
        <v>10799</v>
      </c>
      <c r="U8579" s="92" t="str">
        <f t="shared" ref="U8579:U8642" si="134">B8579&amp;C8579</f>
        <v>GB0891211187</v>
      </c>
    </row>
    <row r="8580" spans="1:21">
      <c r="A8580">
        <v>20110930</v>
      </c>
      <c r="B8580" t="s">
        <v>138</v>
      </c>
      <c r="C8580">
        <v>1211188</v>
      </c>
      <c r="D8580" t="s">
        <v>181</v>
      </c>
      <c r="E8580" t="s">
        <v>57</v>
      </c>
      <c r="F8580" t="s">
        <v>41</v>
      </c>
      <c r="G8580">
        <v>128</v>
      </c>
      <c r="H8580">
        <v>0</v>
      </c>
      <c r="I8580">
        <v>64</v>
      </c>
      <c r="J8580">
        <v>63</v>
      </c>
      <c r="K8580">
        <v>0</v>
      </c>
      <c r="L8580">
        <v>1</v>
      </c>
      <c r="M8580">
        <v>0</v>
      </c>
      <c r="N8580">
        <v>2</v>
      </c>
      <c r="O8580">
        <v>0</v>
      </c>
      <c r="Q8580">
        <v>0</v>
      </c>
      <c r="R8580">
        <v>0</v>
      </c>
      <c r="S8580">
        <v>0</v>
      </c>
      <c r="T8580" t="s">
        <v>10800</v>
      </c>
      <c r="U8580" s="92" t="str">
        <f t="shared" si="134"/>
        <v>GB0891211188</v>
      </c>
    </row>
    <row r="8581" spans="1:21">
      <c r="A8581">
        <v>20110930</v>
      </c>
      <c r="B8581" t="s">
        <v>138</v>
      </c>
      <c r="C8581">
        <v>1211189</v>
      </c>
      <c r="D8581" t="s">
        <v>181</v>
      </c>
      <c r="E8581" t="s">
        <v>56</v>
      </c>
      <c r="F8581" t="s">
        <v>41</v>
      </c>
      <c r="G8581">
        <v>60</v>
      </c>
      <c r="H8581">
        <v>0</v>
      </c>
      <c r="I8581">
        <v>26</v>
      </c>
      <c r="J8581">
        <v>0</v>
      </c>
      <c r="K8581">
        <v>0</v>
      </c>
      <c r="L8581">
        <v>26</v>
      </c>
      <c r="M8581">
        <v>0</v>
      </c>
      <c r="N8581">
        <v>-4</v>
      </c>
      <c r="O8581">
        <v>0</v>
      </c>
      <c r="Q8581">
        <v>0</v>
      </c>
      <c r="R8581">
        <v>0</v>
      </c>
      <c r="S8581">
        <v>0</v>
      </c>
      <c r="T8581" t="s">
        <v>10801</v>
      </c>
      <c r="U8581" s="92" t="str">
        <f t="shared" si="134"/>
        <v>GB0891211189</v>
      </c>
    </row>
    <row r="8582" spans="1:21">
      <c r="A8582">
        <v>20110930</v>
      </c>
      <c r="B8582" t="s">
        <v>138</v>
      </c>
      <c r="C8582">
        <v>1211190</v>
      </c>
      <c r="D8582" t="s">
        <v>181</v>
      </c>
      <c r="E8582" t="s">
        <v>55</v>
      </c>
      <c r="F8582" t="s">
        <v>41</v>
      </c>
      <c r="G8582">
        <v>4</v>
      </c>
      <c r="H8582">
        <v>0</v>
      </c>
      <c r="I8582">
        <v>4</v>
      </c>
      <c r="J8582">
        <v>0</v>
      </c>
      <c r="K8582">
        <v>0</v>
      </c>
      <c r="L8582">
        <v>4</v>
      </c>
      <c r="M8582">
        <v>0</v>
      </c>
      <c r="N8582">
        <v>-4</v>
      </c>
      <c r="O8582">
        <v>0</v>
      </c>
      <c r="Q8582">
        <v>0</v>
      </c>
      <c r="R8582">
        <v>0</v>
      </c>
      <c r="S8582">
        <v>0</v>
      </c>
      <c r="T8582" t="s">
        <v>10802</v>
      </c>
      <c r="U8582" s="92" t="str">
        <f t="shared" si="134"/>
        <v>GB0891211190</v>
      </c>
    </row>
    <row r="8583" spans="1:21">
      <c r="A8583">
        <v>20110930</v>
      </c>
      <c r="B8583" t="s">
        <v>138</v>
      </c>
      <c r="C8583">
        <v>1211191</v>
      </c>
      <c r="D8583" t="s">
        <v>181</v>
      </c>
      <c r="E8583" t="s">
        <v>54</v>
      </c>
      <c r="F8583" t="s">
        <v>41</v>
      </c>
      <c r="G8583">
        <v>69</v>
      </c>
      <c r="H8583">
        <v>0</v>
      </c>
      <c r="I8583">
        <v>48</v>
      </c>
      <c r="J8583">
        <v>0</v>
      </c>
      <c r="K8583">
        <v>0</v>
      </c>
      <c r="L8583">
        <v>48</v>
      </c>
      <c r="M8583">
        <v>0</v>
      </c>
      <c r="N8583">
        <v>6</v>
      </c>
      <c r="O8583">
        <v>0</v>
      </c>
      <c r="Q8583">
        <v>0</v>
      </c>
      <c r="R8583">
        <v>0</v>
      </c>
      <c r="S8583">
        <v>0</v>
      </c>
      <c r="T8583" t="s">
        <v>10803</v>
      </c>
      <c r="U8583" s="92" t="str">
        <f t="shared" si="134"/>
        <v>GB0891211191</v>
      </c>
    </row>
    <row r="8584" spans="1:21">
      <c r="A8584">
        <v>20110930</v>
      </c>
      <c r="B8584" t="s">
        <v>138</v>
      </c>
      <c r="C8584">
        <v>1211192</v>
      </c>
      <c r="D8584" t="s">
        <v>181</v>
      </c>
      <c r="E8584" t="s">
        <v>53</v>
      </c>
      <c r="F8584" t="s">
        <v>41</v>
      </c>
      <c r="G8584">
        <v>3</v>
      </c>
      <c r="H8584">
        <v>0</v>
      </c>
      <c r="I8584">
        <v>2</v>
      </c>
      <c r="J8584">
        <v>0</v>
      </c>
      <c r="K8584">
        <v>0</v>
      </c>
      <c r="L8584">
        <v>2</v>
      </c>
      <c r="M8584">
        <v>0</v>
      </c>
      <c r="N8584">
        <v>0</v>
      </c>
      <c r="O8584">
        <v>0</v>
      </c>
      <c r="Q8584">
        <v>0</v>
      </c>
      <c r="R8584">
        <v>0</v>
      </c>
      <c r="S8584">
        <v>0</v>
      </c>
      <c r="T8584" t="s">
        <v>10804</v>
      </c>
      <c r="U8584" s="92" t="str">
        <f t="shared" si="134"/>
        <v>GB0891211192</v>
      </c>
    </row>
    <row r="8585" spans="1:21">
      <c r="A8585">
        <v>20110930</v>
      </c>
      <c r="B8585" t="s">
        <v>138</v>
      </c>
      <c r="C8585">
        <v>1211193</v>
      </c>
      <c r="D8585" t="s">
        <v>181</v>
      </c>
      <c r="E8585" t="s">
        <v>68</v>
      </c>
      <c r="F8585" t="s">
        <v>41</v>
      </c>
      <c r="G8585">
        <v>736</v>
      </c>
      <c r="H8585">
        <v>14</v>
      </c>
      <c r="I8585">
        <v>557</v>
      </c>
      <c r="J8585">
        <v>459</v>
      </c>
      <c r="K8585">
        <v>0</v>
      </c>
      <c r="L8585">
        <v>84</v>
      </c>
      <c r="M8585">
        <v>0</v>
      </c>
      <c r="N8585">
        <v>0</v>
      </c>
      <c r="O8585">
        <v>14</v>
      </c>
      <c r="P8585">
        <v>0</v>
      </c>
      <c r="Q8585">
        <v>0</v>
      </c>
      <c r="R8585">
        <v>0</v>
      </c>
      <c r="S8585">
        <v>0</v>
      </c>
      <c r="T8585" t="s">
        <v>10805</v>
      </c>
      <c r="U8585" s="92" t="str">
        <f t="shared" si="134"/>
        <v>GB0891211193</v>
      </c>
    </row>
    <row r="8586" spans="1:21">
      <c r="A8586">
        <v>20110930</v>
      </c>
      <c r="B8586" t="s">
        <v>138</v>
      </c>
      <c r="C8586">
        <v>1211194</v>
      </c>
      <c r="D8586" t="s">
        <v>181</v>
      </c>
      <c r="E8586" t="s">
        <v>59</v>
      </c>
      <c r="F8586" t="s">
        <v>42</v>
      </c>
      <c r="G8586">
        <v>257</v>
      </c>
      <c r="H8586">
        <v>0</v>
      </c>
      <c r="I8586">
        <v>257</v>
      </c>
      <c r="J8586">
        <v>0</v>
      </c>
      <c r="K8586">
        <v>0</v>
      </c>
      <c r="L8586">
        <v>257</v>
      </c>
      <c r="M8586">
        <v>0</v>
      </c>
      <c r="N8586">
        <v>0</v>
      </c>
      <c r="O8586">
        <v>0</v>
      </c>
      <c r="Q8586">
        <v>0</v>
      </c>
      <c r="R8586">
        <v>0</v>
      </c>
      <c r="S8586">
        <v>0</v>
      </c>
      <c r="T8586" t="s">
        <v>10806</v>
      </c>
      <c r="U8586" s="92" t="str">
        <f t="shared" si="134"/>
        <v>GB0891211194</v>
      </c>
    </row>
    <row r="8587" spans="1:21">
      <c r="A8587">
        <v>20110930</v>
      </c>
      <c r="B8587" t="s">
        <v>138</v>
      </c>
      <c r="C8587">
        <v>1211195</v>
      </c>
      <c r="D8587" t="s">
        <v>181</v>
      </c>
      <c r="E8587" t="s">
        <v>58</v>
      </c>
      <c r="F8587" t="s">
        <v>42</v>
      </c>
      <c r="G8587">
        <v>20</v>
      </c>
      <c r="H8587">
        <v>0</v>
      </c>
      <c r="I8587">
        <v>11</v>
      </c>
      <c r="J8587">
        <v>0</v>
      </c>
      <c r="K8587">
        <v>0</v>
      </c>
      <c r="L8587">
        <v>11</v>
      </c>
      <c r="M8587">
        <v>21</v>
      </c>
      <c r="N8587">
        <v>0</v>
      </c>
      <c r="O8587">
        <v>0</v>
      </c>
      <c r="Q8587">
        <v>0</v>
      </c>
      <c r="R8587">
        <v>0</v>
      </c>
      <c r="S8587">
        <v>0</v>
      </c>
      <c r="T8587" t="s">
        <v>10807</v>
      </c>
      <c r="U8587" s="92" t="str">
        <f t="shared" si="134"/>
        <v>GB0891211195</v>
      </c>
    </row>
    <row r="8588" spans="1:21">
      <c r="A8588">
        <v>20110930</v>
      </c>
      <c r="B8588" t="s">
        <v>138</v>
      </c>
      <c r="C8588">
        <v>1211196</v>
      </c>
      <c r="D8588" t="s">
        <v>181</v>
      </c>
      <c r="E8588" t="s">
        <v>57</v>
      </c>
      <c r="F8588" t="s">
        <v>42</v>
      </c>
      <c r="G8588">
        <v>0</v>
      </c>
      <c r="H8588">
        <v>0</v>
      </c>
      <c r="I8588">
        <v>-1</v>
      </c>
      <c r="J8588">
        <v>0</v>
      </c>
      <c r="K8588">
        <v>0</v>
      </c>
      <c r="L8588">
        <v>-1</v>
      </c>
      <c r="M8588">
        <v>0</v>
      </c>
      <c r="N8588">
        <v>3</v>
      </c>
      <c r="O8588">
        <v>0</v>
      </c>
      <c r="Q8588">
        <v>0</v>
      </c>
      <c r="R8588">
        <v>0</v>
      </c>
      <c r="S8588">
        <v>0</v>
      </c>
      <c r="T8588" t="s">
        <v>10808</v>
      </c>
      <c r="U8588" s="92" t="str">
        <f t="shared" si="134"/>
        <v>GB0891211196</v>
      </c>
    </row>
    <row r="8589" spans="1:21">
      <c r="A8589">
        <v>20110930</v>
      </c>
      <c r="B8589" t="s">
        <v>138</v>
      </c>
      <c r="C8589">
        <v>1211197</v>
      </c>
      <c r="D8589" t="s">
        <v>181</v>
      </c>
      <c r="E8589" t="s">
        <v>56</v>
      </c>
      <c r="F8589" t="s">
        <v>42</v>
      </c>
      <c r="G8589">
        <v>8</v>
      </c>
      <c r="H8589">
        <v>0</v>
      </c>
      <c r="I8589">
        <v>8</v>
      </c>
      <c r="J8589">
        <v>0</v>
      </c>
      <c r="K8589">
        <v>0</v>
      </c>
      <c r="L8589">
        <v>8</v>
      </c>
      <c r="M8589">
        <v>50</v>
      </c>
      <c r="N8589">
        <v>5</v>
      </c>
      <c r="O8589">
        <v>0</v>
      </c>
      <c r="Q8589">
        <v>0</v>
      </c>
      <c r="R8589">
        <v>0</v>
      </c>
      <c r="S8589">
        <v>0</v>
      </c>
      <c r="T8589" t="s">
        <v>10809</v>
      </c>
      <c r="U8589" s="92" t="str">
        <f t="shared" si="134"/>
        <v>GB0891211197</v>
      </c>
    </row>
    <row r="8590" spans="1:21">
      <c r="A8590">
        <v>20110930</v>
      </c>
      <c r="B8590" t="s">
        <v>138</v>
      </c>
      <c r="C8590">
        <v>1211198</v>
      </c>
      <c r="D8590" t="s">
        <v>181</v>
      </c>
      <c r="E8590" t="s">
        <v>55</v>
      </c>
      <c r="F8590" t="s">
        <v>42</v>
      </c>
      <c r="G8590">
        <v>150</v>
      </c>
      <c r="H8590">
        <v>0</v>
      </c>
      <c r="I8590">
        <v>93</v>
      </c>
      <c r="J8590">
        <v>0</v>
      </c>
      <c r="K8590">
        <v>0</v>
      </c>
      <c r="L8590">
        <v>93</v>
      </c>
      <c r="M8590">
        <v>22</v>
      </c>
      <c r="N8590">
        <v>12</v>
      </c>
      <c r="O8590">
        <v>0</v>
      </c>
      <c r="Q8590">
        <v>0</v>
      </c>
      <c r="R8590">
        <v>0</v>
      </c>
      <c r="S8590">
        <v>0</v>
      </c>
      <c r="T8590" t="s">
        <v>10810</v>
      </c>
      <c r="U8590" s="92" t="str">
        <f t="shared" si="134"/>
        <v>GB0891211198</v>
      </c>
    </row>
    <row r="8591" spans="1:21">
      <c r="A8591">
        <v>20110930</v>
      </c>
      <c r="B8591" t="s">
        <v>138</v>
      </c>
      <c r="C8591">
        <v>1211199</v>
      </c>
      <c r="D8591" t="s">
        <v>181</v>
      </c>
      <c r="E8591" t="s">
        <v>54</v>
      </c>
      <c r="F8591" t="s">
        <v>42</v>
      </c>
      <c r="G8591">
        <v>73</v>
      </c>
      <c r="H8591">
        <v>0</v>
      </c>
      <c r="I8591">
        <v>-82</v>
      </c>
      <c r="J8591">
        <v>0</v>
      </c>
      <c r="K8591">
        <v>0</v>
      </c>
      <c r="L8591">
        <v>-82</v>
      </c>
      <c r="M8591">
        <v>98</v>
      </c>
      <c r="N8591">
        <v>-23</v>
      </c>
      <c r="O8591">
        <v>0</v>
      </c>
      <c r="Q8591">
        <v>0</v>
      </c>
      <c r="R8591">
        <v>0</v>
      </c>
      <c r="S8591">
        <v>0</v>
      </c>
      <c r="T8591" t="s">
        <v>10811</v>
      </c>
      <c r="U8591" s="92" t="str">
        <f t="shared" si="134"/>
        <v>GB0891211199</v>
      </c>
    </row>
    <row r="8592" spans="1:21">
      <c r="A8592">
        <v>20110930</v>
      </c>
      <c r="B8592" t="s">
        <v>138</v>
      </c>
      <c r="C8592">
        <v>1211200</v>
      </c>
      <c r="D8592" t="s">
        <v>181</v>
      </c>
      <c r="E8592" t="s">
        <v>53</v>
      </c>
      <c r="F8592" t="s">
        <v>42</v>
      </c>
      <c r="G8592">
        <v>60</v>
      </c>
      <c r="H8592">
        <v>0</v>
      </c>
      <c r="I8592">
        <v>50</v>
      </c>
      <c r="J8592">
        <v>0</v>
      </c>
      <c r="K8592">
        <v>0</v>
      </c>
      <c r="L8592">
        <v>50</v>
      </c>
      <c r="M8592">
        <v>-406</v>
      </c>
      <c r="N8592">
        <v>0</v>
      </c>
      <c r="O8592">
        <v>0</v>
      </c>
      <c r="Q8592">
        <v>0</v>
      </c>
      <c r="R8592">
        <v>0</v>
      </c>
      <c r="S8592">
        <v>0</v>
      </c>
      <c r="T8592" t="s">
        <v>10812</v>
      </c>
      <c r="U8592" s="92" t="str">
        <f t="shared" si="134"/>
        <v>GB0891211200</v>
      </c>
    </row>
    <row r="8593" spans="1:21">
      <c r="A8593">
        <v>20110930</v>
      </c>
      <c r="B8593" t="s">
        <v>138</v>
      </c>
      <c r="C8593">
        <v>1211201</v>
      </c>
      <c r="D8593" t="s">
        <v>181</v>
      </c>
      <c r="E8593" t="s">
        <v>68</v>
      </c>
      <c r="F8593" t="s">
        <v>42</v>
      </c>
      <c r="G8593">
        <v>568</v>
      </c>
      <c r="H8593">
        <v>0</v>
      </c>
      <c r="I8593">
        <v>336</v>
      </c>
      <c r="J8593">
        <v>0</v>
      </c>
      <c r="K8593">
        <v>0</v>
      </c>
      <c r="L8593">
        <v>336</v>
      </c>
      <c r="M8593">
        <v>-215</v>
      </c>
      <c r="N8593">
        <v>-3</v>
      </c>
      <c r="O8593">
        <v>0</v>
      </c>
      <c r="P8593">
        <v>0</v>
      </c>
      <c r="Q8593">
        <v>0</v>
      </c>
      <c r="R8593">
        <v>0</v>
      </c>
      <c r="S8593">
        <v>0</v>
      </c>
      <c r="T8593" t="s">
        <v>10813</v>
      </c>
      <c r="U8593" s="92" t="str">
        <f t="shared" si="134"/>
        <v>GB0891211201</v>
      </c>
    </row>
    <row r="8594" spans="1:21">
      <c r="A8594">
        <v>20110930</v>
      </c>
      <c r="B8594" t="s">
        <v>138</v>
      </c>
      <c r="C8594">
        <v>1211202</v>
      </c>
      <c r="D8594" t="s">
        <v>181</v>
      </c>
      <c r="E8594" t="s">
        <v>59</v>
      </c>
      <c r="F8594" t="s">
        <v>43</v>
      </c>
      <c r="G8594">
        <v>0</v>
      </c>
      <c r="H8594">
        <v>0</v>
      </c>
      <c r="I8594">
        <v>0</v>
      </c>
      <c r="J8594">
        <v>0</v>
      </c>
      <c r="K8594">
        <v>0</v>
      </c>
      <c r="L8594">
        <v>0</v>
      </c>
      <c r="M8594">
        <v>0</v>
      </c>
      <c r="N8594">
        <v>0</v>
      </c>
      <c r="O8594">
        <v>0</v>
      </c>
      <c r="Q8594">
        <v>0</v>
      </c>
      <c r="R8594">
        <v>0</v>
      </c>
      <c r="S8594">
        <v>0</v>
      </c>
      <c r="T8594" t="s">
        <v>10814</v>
      </c>
      <c r="U8594" s="92" t="str">
        <f t="shared" si="134"/>
        <v>GB0891211202</v>
      </c>
    </row>
    <row r="8595" spans="1:21">
      <c r="A8595">
        <v>20110930</v>
      </c>
      <c r="B8595" t="s">
        <v>138</v>
      </c>
      <c r="C8595">
        <v>1211203</v>
      </c>
      <c r="D8595" t="s">
        <v>181</v>
      </c>
      <c r="E8595" t="s">
        <v>58</v>
      </c>
      <c r="F8595" t="s">
        <v>43</v>
      </c>
      <c r="G8595">
        <v>0</v>
      </c>
      <c r="H8595">
        <v>0</v>
      </c>
      <c r="I8595">
        <v>0</v>
      </c>
      <c r="J8595">
        <v>0</v>
      </c>
      <c r="K8595">
        <v>0</v>
      </c>
      <c r="L8595">
        <v>0</v>
      </c>
      <c r="M8595">
        <v>0</v>
      </c>
      <c r="N8595">
        <v>0</v>
      </c>
      <c r="O8595">
        <v>0</v>
      </c>
      <c r="Q8595">
        <v>0</v>
      </c>
      <c r="R8595">
        <v>0</v>
      </c>
      <c r="S8595">
        <v>0</v>
      </c>
      <c r="T8595" t="s">
        <v>10815</v>
      </c>
      <c r="U8595" s="92" t="str">
        <f t="shared" si="134"/>
        <v>GB0891211203</v>
      </c>
    </row>
    <row r="8596" spans="1:21">
      <c r="A8596">
        <v>20110930</v>
      </c>
      <c r="B8596" t="s">
        <v>138</v>
      </c>
      <c r="C8596">
        <v>1211204</v>
      </c>
      <c r="D8596" t="s">
        <v>181</v>
      </c>
      <c r="E8596" t="s">
        <v>57</v>
      </c>
      <c r="F8596" t="s">
        <v>43</v>
      </c>
      <c r="G8596">
        <v>0</v>
      </c>
      <c r="H8596">
        <v>0</v>
      </c>
      <c r="I8596">
        <v>0</v>
      </c>
      <c r="J8596">
        <v>0</v>
      </c>
      <c r="K8596">
        <v>0</v>
      </c>
      <c r="L8596">
        <v>0</v>
      </c>
      <c r="M8596">
        <v>0</v>
      </c>
      <c r="N8596">
        <v>0</v>
      </c>
      <c r="O8596">
        <v>0</v>
      </c>
      <c r="Q8596">
        <v>0</v>
      </c>
      <c r="R8596">
        <v>0</v>
      </c>
      <c r="S8596">
        <v>0</v>
      </c>
      <c r="T8596" t="s">
        <v>10816</v>
      </c>
      <c r="U8596" s="92" t="str">
        <f t="shared" si="134"/>
        <v>GB0891211204</v>
      </c>
    </row>
    <row r="8597" spans="1:21">
      <c r="A8597">
        <v>20110930</v>
      </c>
      <c r="B8597" t="s">
        <v>138</v>
      </c>
      <c r="C8597">
        <v>1211205</v>
      </c>
      <c r="D8597" t="s">
        <v>181</v>
      </c>
      <c r="E8597" t="s">
        <v>56</v>
      </c>
      <c r="F8597" t="s">
        <v>43</v>
      </c>
      <c r="G8597">
        <v>0</v>
      </c>
      <c r="H8597">
        <v>0</v>
      </c>
      <c r="I8597">
        <v>0</v>
      </c>
      <c r="J8597">
        <v>0</v>
      </c>
      <c r="K8597">
        <v>0</v>
      </c>
      <c r="L8597">
        <v>0</v>
      </c>
      <c r="M8597">
        <v>0</v>
      </c>
      <c r="N8597">
        <v>0</v>
      </c>
      <c r="O8597">
        <v>0</v>
      </c>
      <c r="Q8597">
        <v>0</v>
      </c>
      <c r="R8597">
        <v>0</v>
      </c>
      <c r="S8597">
        <v>0</v>
      </c>
      <c r="T8597" t="s">
        <v>10817</v>
      </c>
      <c r="U8597" s="92" t="str">
        <f t="shared" si="134"/>
        <v>GB0891211205</v>
      </c>
    </row>
    <row r="8598" spans="1:21">
      <c r="A8598">
        <v>20110930</v>
      </c>
      <c r="B8598" t="s">
        <v>138</v>
      </c>
      <c r="C8598">
        <v>1211206</v>
      </c>
      <c r="D8598" t="s">
        <v>181</v>
      </c>
      <c r="E8598" t="s">
        <v>55</v>
      </c>
      <c r="F8598" t="s">
        <v>43</v>
      </c>
      <c r="G8598">
        <v>0</v>
      </c>
      <c r="H8598">
        <v>0</v>
      </c>
      <c r="I8598">
        <v>0</v>
      </c>
      <c r="J8598">
        <v>0</v>
      </c>
      <c r="K8598">
        <v>0</v>
      </c>
      <c r="L8598">
        <v>0</v>
      </c>
      <c r="M8598">
        <v>0</v>
      </c>
      <c r="N8598">
        <v>-4</v>
      </c>
      <c r="O8598">
        <v>0</v>
      </c>
      <c r="Q8598">
        <v>0</v>
      </c>
      <c r="R8598">
        <v>0</v>
      </c>
      <c r="S8598">
        <v>0</v>
      </c>
      <c r="T8598" t="s">
        <v>10818</v>
      </c>
      <c r="U8598" s="92" t="str">
        <f t="shared" si="134"/>
        <v>GB0891211206</v>
      </c>
    </row>
    <row r="8599" spans="1:21">
      <c r="A8599">
        <v>20110930</v>
      </c>
      <c r="B8599" t="s">
        <v>138</v>
      </c>
      <c r="C8599">
        <v>1211207</v>
      </c>
      <c r="D8599" t="s">
        <v>181</v>
      </c>
      <c r="E8599" t="s">
        <v>54</v>
      </c>
      <c r="F8599" t="s">
        <v>43</v>
      </c>
      <c r="G8599">
        <v>0</v>
      </c>
      <c r="H8599">
        <v>0</v>
      </c>
      <c r="I8599">
        <v>0</v>
      </c>
      <c r="J8599">
        <v>0</v>
      </c>
      <c r="K8599">
        <v>0</v>
      </c>
      <c r="L8599">
        <v>0</v>
      </c>
      <c r="M8599">
        <v>0</v>
      </c>
      <c r="N8599">
        <v>2</v>
      </c>
      <c r="O8599">
        <v>0</v>
      </c>
      <c r="Q8599">
        <v>0</v>
      </c>
      <c r="R8599">
        <v>0</v>
      </c>
      <c r="S8599">
        <v>0</v>
      </c>
      <c r="T8599" t="s">
        <v>10819</v>
      </c>
      <c r="U8599" s="92" t="str">
        <f t="shared" si="134"/>
        <v>GB0891211207</v>
      </c>
    </row>
    <row r="8600" spans="1:21">
      <c r="A8600">
        <v>20110930</v>
      </c>
      <c r="B8600" t="s">
        <v>138</v>
      </c>
      <c r="C8600">
        <v>1211208</v>
      </c>
      <c r="D8600" t="s">
        <v>181</v>
      </c>
      <c r="E8600" t="s">
        <v>53</v>
      </c>
      <c r="F8600" t="s">
        <v>43</v>
      </c>
      <c r="G8600">
        <v>0</v>
      </c>
      <c r="H8600">
        <v>0</v>
      </c>
      <c r="I8600">
        <v>0</v>
      </c>
      <c r="J8600">
        <v>0</v>
      </c>
      <c r="K8600">
        <v>0</v>
      </c>
      <c r="L8600">
        <v>0</v>
      </c>
      <c r="M8600">
        <v>0</v>
      </c>
      <c r="N8600">
        <v>0</v>
      </c>
      <c r="O8600">
        <v>0</v>
      </c>
      <c r="Q8600">
        <v>0</v>
      </c>
      <c r="R8600">
        <v>0</v>
      </c>
      <c r="S8600">
        <v>0</v>
      </c>
      <c r="T8600" t="s">
        <v>10820</v>
      </c>
      <c r="U8600" s="92" t="str">
        <f t="shared" si="134"/>
        <v>GB0891211208</v>
      </c>
    </row>
    <row r="8601" spans="1:21">
      <c r="A8601">
        <v>20110930</v>
      </c>
      <c r="B8601" t="s">
        <v>138</v>
      </c>
      <c r="C8601">
        <v>1211209</v>
      </c>
      <c r="D8601" t="s">
        <v>181</v>
      </c>
      <c r="E8601" t="s">
        <v>68</v>
      </c>
      <c r="F8601" t="s">
        <v>43</v>
      </c>
      <c r="G8601">
        <v>0</v>
      </c>
      <c r="H8601">
        <v>0</v>
      </c>
      <c r="I8601">
        <v>0</v>
      </c>
      <c r="J8601">
        <v>0</v>
      </c>
      <c r="K8601">
        <v>0</v>
      </c>
      <c r="L8601">
        <v>0</v>
      </c>
      <c r="M8601">
        <v>0</v>
      </c>
      <c r="N8601">
        <v>-2</v>
      </c>
      <c r="O8601">
        <v>0</v>
      </c>
      <c r="P8601">
        <v>0</v>
      </c>
      <c r="Q8601">
        <v>0</v>
      </c>
      <c r="R8601">
        <v>0</v>
      </c>
      <c r="S8601">
        <v>0</v>
      </c>
      <c r="T8601" t="s">
        <v>10821</v>
      </c>
      <c r="U8601" s="92" t="str">
        <f t="shared" si="134"/>
        <v>GB0891211209</v>
      </c>
    </row>
    <row r="8602" spans="1:21">
      <c r="A8602">
        <v>20110930</v>
      </c>
      <c r="B8602" t="s">
        <v>138</v>
      </c>
      <c r="C8602">
        <v>1211210</v>
      </c>
      <c r="D8602" t="s">
        <v>181</v>
      </c>
      <c r="E8602" t="s">
        <v>59</v>
      </c>
      <c r="F8602" t="s">
        <v>44</v>
      </c>
      <c r="G8602">
        <v>167</v>
      </c>
      <c r="H8602">
        <v>0</v>
      </c>
      <c r="I8602">
        <v>167</v>
      </c>
      <c r="J8602">
        <v>0</v>
      </c>
      <c r="K8602">
        <v>0</v>
      </c>
      <c r="L8602">
        <v>167</v>
      </c>
      <c r="M8602">
        <v>0</v>
      </c>
      <c r="N8602">
        <v>0</v>
      </c>
      <c r="O8602">
        <v>0</v>
      </c>
      <c r="Q8602">
        <v>0</v>
      </c>
      <c r="R8602">
        <v>0</v>
      </c>
      <c r="S8602">
        <v>0</v>
      </c>
      <c r="T8602" t="s">
        <v>10822</v>
      </c>
      <c r="U8602" s="92" t="str">
        <f t="shared" si="134"/>
        <v>GB0891211210</v>
      </c>
    </row>
    <row r="8603" spans="1:21">
      <c r="A8603">
        <v>20110930</v>
      </c>
      <c r="B8603" t="s">
        <v>138</v>
      </c>
      <c r="C8603">
        <v>1211211</v>
      </c>
      <c r="D8603" t="s">
        <v>181</v>
      </c>
      <c r="E8603" t="s">
        <v>58</v>
      </c>
      <c r="F8603" t="s">
        <v>44</v>
      </c>
      <c r="G8603">
        <v>0</v>
      </c>
      <c r="H8603">
        <v>0</v>
      </c>
      <c r="I8603">
        <v>0</v>
      </c>
      <c r="J8603">
        <v>0</v>
      </c>
      <c r="K8603">
        <v>0</v>
      </c>
      <c r="L8603">
        <v>0</v>
      </c>
      <c r="M8603">
        <v>0</v>
      </c>
      <c r="N8603">
        <v>0</v>
      </c>
      <c r="O8603">
        <v>0</v>
      </c>
      <c r="Q8603">
        <v>0</v>
      </c>
      <c r="R8603">
        <v>0</v>
      </c>
      <c r="S8603">
        <v>0</v>
      </c>
      <c r="T8603" t="s">
        <v>10823</v>
      </c>
      <c r="U8603" s="92" t="str">
        <f t="shared" si="134"/>
        <v>GB0891211211</v>
      </c>
    </row>
    <row r="8604" spans="1:21">
      <c r="A8604">
        <v>20110930</v>
      </c>
      <c r="B8604" t="s">
        <v>138</v>
      </c>
      <c r="C8604">
        <v>1211212</v>
      </c>
      <c r="D8604" t="s">
        <v>181</v>
      </c>
      <c r="E8604" t="s">
        <v>57</v>
      </c>
      <c r="F8604" t="s">
        <v>44</v>
      </c>
      <c r="G8604">
        <v>0</v>
      </c>
      <c r="H8604">
        <v>0</v>
      </c>
      <c r="I8604">
        <v>0</v>
      </c>
      <c r="J8604">
        <v>0</v>
      </c>
      <c r="K8604">
        <v>0</v>
      </c>
      <c r="L8604">
        <v>0</v>
      </c>
      <c r="M8604">
        <v>0</v>
      </c>
      <c r="N8604">
        <v>0</v>
      </c>
      <c r="O8604">
        <v>0</v>
      </c>
      <c r="Q8604">
        <v>0</v>
      </c>
      <c r="R8604">
        <v>0</v>
      </c>
      <c r="S8604">
        <v>0</v>
      </c>
      <c r="T8604" t="s">
        <v>10824</v>
      </c>
      <c r="U8604" s="92" t="str">
        <f t="shared" si="134"/>
        <v>GB0891211212</v>
      </c>
    </row>
    <row r="8605" spans="1:21">
      <c r="A8605">
        <v>20110930</v>
      </c>
      <c r="B8605" t="s">
        <v>138</v>
      </c>
      <c r="C8605">
        <v>1211213</v>
      </c>
      <c r="D8605" t="s">
        <v>181</v>
      </c>
      <c r="E8605" t="s">
        <v>56</v>
      </c>
      <c r="F8605" t="s">
        <v>44</v>
      </c>
      <c r="G8605">
        <v>0</v>
      </c>
      <c r="H8605">
        <v>0</v>
      </c>
      <c r="I8605">
        <v>0</v>
      </c>
      <c r="J8605">
        <v>0</v>
      </c>
      <c r="K8605">
        <v>0</v>
      </c>
      <c r="L8605">
        <v>0</v>
      </c>
      <c r="M8605">
        <v>0</v>
      </c>
      <c r="N8605">
        <v>-2</v>
      </c>
      <c r="O8605">
        <v>0</v>
      </c>
      <c r="Q8605">
        <v>0</v>
      </c>
      <c r="R8605">
        <v>0</v>
      </c>
      <c r="S8605">
        <v>0</v>
      </c>
      <c r="T8605" t="s">
        <v>10825</v>
      </c>
      <c r="U8605" s="92" t="str">
        <f t="shared" si="134"/>
        <v>GB0891211213</v>
      </c>
    </row>
    <row r="8606" spans="1:21">
      <c r="A8606">
        <v>20110930</v>
      </c>
      <c r="B8606" t="s">
        <v>138</v>
      </c>
      <c r="C8606">
        <v>1211214</v>
      </c>
      <c r="D8606" t="s">
        <v>181</v>
      </c>
      <c r="E8606" t="s">
        <v>55</v>
      </c>
      <c r="F8606" t="s">
        <v>44</v>
      </c>
      <c r="G8606">
        <v>2</v>
      </c>
      <c r="H8606">
        <v>0</v>
      </c>
      <c r="I8606">
        <v>-7</v>
      </c>
      <c r="J8606">
        <v>0</v>
      </c>
      <c r="K8606">
        <v>0</v>
      </c>
      <c r="L8606">
        <v>-7</v>
      </c>
      <c r="M8606">
        <v>0</v>
      </c>
      <c r="N8606">
        <v>9</v>
      </c>
      <c r="O8606">
        <v>0</v>
      </c>
      <c r="Q8606">
        <v>0</v>
      </c>
      <c r="R8606">
        <v>0</v>
      </c>
      <c r="S8606">
        <v>0</v>
      </c>
      <c r="T8606" t="s">
        <v>10826</v>
      </c>
      <c r="U8606" s="92" t="str">
        <f t="shared" si="134"/>
        <v>GB0891211214</v>
      </c>
    </row>
    <row r="8607" spans="1:21">
      <c r="A8607">
        <v>20110930</v>
      </c>
      <c r="B8607" t="s">
        <v>138</v>
      </c>
      <c r="C8607">
        <v>1211215</v>
      </c>
      <c r="D8607" t="s">
        <v>181</v>
      </c>
      <c r="E8607" t="s">
        <v>54</v>
      </c>
      <c r="F8607" t="s">
        <v>44</v>
      </c>
      <c r="G8607">
        <v>1</v>
      </c>
      <c r="H8607">
        <v>0</v>
      </c>
      <c r="I8607">
        <v>1</v>
      </c>
      <c r="J8607">
        <v>0</v>
      </c>
      <c r="K8607">
        <v>0</v>
      </c>
      <c r="L8607">
        <v>1</v>
      </c>
      <c r="M8607">
        <v>0</v>
      </c>
      <c r="N8607">
        <v>-3</v>
      </c>
      <c r="O8607">
        <v>0</v>
      </c>
      <c r="Q8607">
        <v>0</v>
      </c>
      <c r="R8607">
        <v>0</v>
      </c>
      <c r="S8607">
        <v>0</v>
      </c>
      <c r="T8607" t="s">
        <v>10827</v>
      </c>
      <c r="U8607" s="92" t="str">
        <f t="shared" si="134"/>
        <v>GB0891211215</v>
      </c>
    </row>
    <row r="8608" spans="1:21">
      <c r="A8608">
        <v>20110930</v>
      </c>
      <c r="B8608" t="s">
        <v>138</v>
      </c>
      <c r="C8608">
        <v>1211216</v>
      </c>
      <c r="D8608" t="s">
        <v>181</v>
      </c>
      <c r="E8608" t="s">
        <v>53</v>
      </c>
      <c r="F8608" t="s">
        <v>44</v>
      </c>
      <c r="G8608">
        <v>32</v>
      </c>
      <c r="H8608">
        <v>0</v>
      </c>
      <c r="I8608">
        <v>32</v>
      </c>
      <c r="J8608">
        <v>0</v>
      </c>
      <c r="K8608">
        <v>0</v>
      </c>
      <c r="L8608">
        <v>32</v>
      </c>
      <c r="M8608">
        <v>0</v>
      </c>
      <c r="N8608">
        <v>0</v>
      </c>
      <c r="O8608">
        <v>0</v>
      </c>
      <c r="Q8608">
        <v>0</v>
      </c>
      <c r="R8608">
        <v>0</v>
      </c>
      <c r="S8608">
        <v>0</v>
      </c>
      <c r="T8608" t="s">
        <v>10828</v>
      </c>
      <c r="U8608" s="92" t="str">
        <f t="shared" si="134"/>
        <v>GB0891211216</v>
      </c>
    </row>
    <row r="8609" spans="1:21">
      <c r="A8609">
        <v>20110930</v>
      </c>
      <c r="B8609" t="s">
        <v>138</v>
      </c>
      <c r="C8609">
        <v>1211217</v>
      </c>
      <c r="D8609" t="s">
        <v>181</v>
      </c>
      <c r="E8609" t="s">
        <v>68</v>
      </c>
      <c r="F8609" t="s">
        <v>44</v>
      </c>
      <c r="G8609">
        <v>202</v>
      </c>
      <c r="H8609">
        <v>0</v>
      </c>
      <c r="I8609">
        <v>193</v>
      </c>
      <c r="J8609">
        <v>0</v>
      </c>
      <c r="K8609">
        <v>0</v>
      </c>
      <c r="L8609">
        <v>193</v>
      </c>
      <c r="M8609">
        <v>0</v>
      </c>
      <c r="N8609">
        <v>4</v>
      </c>
      <c r="O8609">
        <v>0</v>
      </c>
      <c r="P8609">
        <v>0</v>
      </c>
      <c r="Q8609">
        <v>0</v>
      </c>
      <c r="R8609">
        <v>0</v>
      </c>
      <c r="S8609">
        <v>0</v>
      </c>
      <c r="T8609" t="s">
        <v>10829</v>
      </c>
      <c r="U8609" s="92" t="str">
        <f t="shared" si="134"/>
        <v>GB0891211217</v>
      </c>
    </row>
    <row r="8610" spans="1:21">
      <c r="A8610">
        <v>20110930</v>
      </c>
      <c r="B8610" t="s">
        <v>138</v>
      </c>
      <c r="C8610">
        <v>1211218</v>
      </c>
      <c r="D8610" t="s">
        <v>181</v>
      </c>
      <c r="E8610" t="s">
        <v>59</v>
      </c>
      <c r="F8610" t="s">
        <v>45</v>
      </c>
      <c r="G8610">
        <v>0</v>
      </c>
      <c r="H8610">
        <v>0</v>
      </c>
      <c r="I8610">
        <v>0</v>
      </c>
      <c r="J8610">
        <v>0</v>
      </c>
      <c r="K8610">
        <v>0</v>
      </c>
      <c r="L8610">
        <v>0</v>
      </c>
      <c r="M8610">
        <v>0</v>
      </c>
      <c r="N8610">
        <v>0</v>
      </c>
      <c r="O8610">
        <v>0</v>
      </c>
      <c r="Q8610">
        <v>0</v>
      </c>
      <c r="R8610">
        <v>0</v>
      </c>
      <c r="S8610">
        <v>0</v>
      </c>
      <c r="T8610" t="s">
        <v>10830</v>
      </c>
      <c r="U8610" s="92" t="str">
        <f t="shared" si="134"/>
        <v>GB0891211218</v>
      </c>
    </row>
    <row r="8611" spans="1:21">
      <c r="A8611">
        <v>20110930</v>
      </c>
      <c r="B8611" t="s">
        <v>138</v>
      </c>
      <c r="C8611">
        <v>1211219</v>
      </c>
      <c r="D8611" t="s">
        <v>181</v>
      </c>
      <c r="E8611" t="s">
        <v>58</v>
      </c>
      <c r="F8611" t="s">
        <v>45</v>
      </c>
      <c r="G8611">
        <v>0</v>
      </c>
      <c r="H8611">
        <v>0</v>
      </c>
      <c r="I8611">
        <v>0</v>
      </c>
      <c r="J8611">
        <v>0</v>
      </c>
      <c r="K8611">
        <v>0</v>
      </c>
      <c r="L8611">
        <v>0</v>
      </c>
      <c r="M8611">
        <v>0</v>
      </c>
      <c r="N8611">
        <v>0</v>
      </c>
      <c r="O8611">
        <v>0</v>
      </c>
      <c r="Q8611">
        <v>0</v>
      </c>
      <c r="R8611">
        <v>0</v>
      </c>
      <c r="S8611">
        <v>0</v>
      </c>
      <c r="T8611" t="s">
        <v>10831</v>
      </c>
      <c r="U8611" s="92" t="str">
        <f t="shared" si="134"/>
        <v>GB0891211219</v>
      </c>
    </row>
    <row r="8612" spans="1:21">
      <c r="A8612">
        <v>20110930</v>
      </c>
      <c r="B8612" t="s">
        <v>138</v>
      </c>
      <c r="C8612">
        <v>1211220</v>
      </c>
      <c r="D8612" t="s">
        <v>181</v>
      </c>
      <c r="E8612" t="s">
        <v>57</v>
      </c>
      <c r="F8612" t="s">
        <v>45</v>
      </c>
      <c r="G8612">
        <v>0</v>
      </c>
      <c r="H8612">
        <v>0</v>
      </c>
      <c r="I8612">
        <v>0</v>
      </c>
      <c r="J8612">
        <v>0</v>
      </c>
      <c r="K8612">
        <v>0</v>
      </c>
      <c r="L8612">
        <v>0</v>
      </c>
      <c r="M8612">
        <v>0</v>
      </c>
      <c r="N8612">
        <v>-1</v>
      </c>
      <c r="O8612">
        <v>0</v>
      </c>
      <c r="Q8612">
        <v>0</v>
      </c>
      <c r="R8612">
        <v>0</v>
      </c>
      <c r="S8612">
        <v>0</v>
      </c>
      <c r="T8612" t="s">
        <v>10832</v>
      </c>
      <c r="U8612" s="92" t="str">
        <f t="shared" si="134"/>
        <v>GB0891211220</v>
      </c>
    </row>
    <row r="8613" spans="1:21">
      <c r="A8613">
        <v>20110930</v>
      </c>
      <c r="B8613" t="s">
        <v>138</v>
      </c>
      <c r="C8613">
        <v>1211221</v>
      </c>
      <c r="D8613" t="s">
        <v>181</v>
      </c>
      <c r="E8613" t="s">
        <v>56</v>
      </c>
      <c r="F8613" t="s">
        <v>45</v>
      </c>
      <c r="G8613">
        <v>75</v>
      </c>
      <c r="H8613">
        <v>0</v>
      </c>
      <c r="I8613">
        <v>75</v>
      </c>
      <c r="J8613">
        <v>0</v>
      </c>
      <c r="K8613">
        <v>0</v>
      </c>
      <c r="L8613">
        <v>75</v>
      </c>
      <c r="M8613">
        <v>0</v>
      </c>
      <c r="N8613">
        <v>-3</v>
      </c>
      <c r="O8613">
        <v>0</v>
      </c>
      <c r="Q8613">
        <v>0</v>
      </c>
      <c r="R8613">
        <v>0</v>
      </c>
      <c r="S8613">
        <v>0</v>
      </c>
      <c r="T8613" t="s">
        <v>10833</v>
      </c>
      <c r="U8613" s="92" t="str">
        <f t="shared" si="134"/>
        <v>GB0891211221</v>
      </c>
    </row>
    <row r="8614" spans="1:21">
      <c r="A8614">
        <v>20110930</v>
      </c>
      <c r="B8614" t="s">
        <v>138</v>
      </c>
      <c r="C8614">
        <v>1211222</v>
      </c>
      <c r="D8614" t="s">
        <v>181</v>
      </c>
      <c r="E8614" t="s">
        <v>55</v>
      </c>
      <c r="F8614" t="s">
        <v>45</v>
      </c>
      <c r="G8614">
        <v>18</v>
      </c>
      <c r="H8614">
        <v>0</v>
      </c>
      <c r="I8614">
        <v>-22</v>
      </c>
      <c r="J8614">
        <v>0</v>
      </c>
      <c r="K8614">
        <v>0</v>
      </c>
      <c r="L8614">
        <v>-22</v>
      </c>
      <c r="M8614">
        <v>0</v>
      </c>
      <c r="N8614">
        <v>12</v>
      </c>
      <c r="O8614">
        <v>0</v>
      </c>
      <c r="Q8614">
        <v>0</v>
      </c>
      <c r="R8614">
        <v>0</v>
      </c>
      <c r="S8614">
        <v>0</v>
      </c>
      <c r="T8614" t="s">
        <v>10834</v>
      </c>
      <c r="U8614" s="92" t="str">
        <f t="shared" si="134"/>
        <v>GB0891211222</v>
      </c>
    </row>
    <row r="8615" spans="1:21">
      <c r="A8615">
        <v>20110930</v>
      </c>
      <c r="B8615" t="s">
        <v>138</v>
      </c>
      <c r="C8615">
        <v>1211223</v>
      </c>
      <c r="D8615" t="s">
        <v>181</v>
      </c>
      <c r="E8615" t="s">
        <v>54</v>
      </c>
      <c r="F8615" t="s">
        <v>45</v>
      </c>
      <c r="G8615">
        <v>150</v>
      </c>
      <c r="H8615">
        <v>0</v>
      </c>
      <c r="I8615">
        <v>121</v>
      </c>
      <c r="J8615">
        <v>0</v>
      </c>
      <c r="K8615">
        <v>0</v>
      </c>
      <c r="L8615">
        <v>121</v>
      </c>
      <c r="M8615">
        <v>0</v>
      </c>
      <c r="N8615">
        <v>-7</v>
      </c>
      <c r="O8615">
        <v>0</v>
      </c>
      <c r="Q8615">
        <v>0</v>
      </c>
      <c r="R8615">
        <v>0</v>
      </c>
      <c r="S8615">
        <v>0</v>
      </c>
      <c r="T8615" t="s">
        <v>10835</v>
      </c>
      <c r="U8615" s="92" t="str">
        <f t="shared" si="134"/>
        <v>GB0891211223</v>
      </c>
    </row>
    <row r="8616" spans="1:21">
      <c r="A8616">
        <v>20110930</v>
      </c>
      <c r="B8616" t="s">
        <v>138</v>
      </c>
      <c r="C8616">
        <v>1211224</v>
      </c>
      <c r="D8616" t="s">
        <v>181</v>
      </c>
      <c r="E8616" t="s">
        <v>53</v>
      </c>
      <c r="F8616" t="s">
        <v>45</v>
      </c>
      <c r="G8616">
        <v>59</v>
      </c>
      <c r="H8616">
        <v>0</v>
      </c>
      <c r="I8616">
        <v>50</v>
      </c>
      <c r="J8616">
        <v>0</v>
      </c>
      <c r="K8616">
        <v>0</v>
      </c>
      <c r="L8616">
        <v>50</v>
      </c>
      <c r="M8616">
        <v>0</v>
      </c>
      <c r="N8616">
        <v>0</v>
      </c>
      <c r="O8616">
        <v>0</v>
      </c>
      <c r="Q8616">
        <v>0</v>
      </c>
      <c r="R8616">
        <v>0</v>
      </c>
      <c r="S8616">
        <v>0</v>
      </c>
      <c r="T8616" t="s">
        <v>10836</v>
      </c>
      <c r="U8616" s="92" t="str">
        <f t="shared" si="134"/>
        <v>GB0891211224</v>
      </c>
    </row>
    <row r="8617" spans="1:21">
      <c r="A8617">
        <v>20110930</v>
      </c>
      <c r="B8617" t="s">
        <v>138</v>
      </c>
      <c r="C8617">
        <v>1211225</v>
      </c>
      <c r="D8617" t="s">
        <v>181</v>
      </c>
      <c r="E8617" t="s">
        <v>68</v>
      </c>
      <c r="F8617" t="s">
        <v>45</v>
      </c>
      <c r="G8617">
        <v>302</v>
      </c>
      <c r="H8617">
        <v>0</v>
      </c>
      <c r="I8617">
        <v>224</v>
      </c>
      <c r="J8617">
        <v>0</v>
      </c>
      <c r="K8617">
        <v>0</v>
      </c>
      <c r="L8617">
        <v>224</v>
      </c>
      <c r="M8617">
        <v>0</v>
      </c>
      <c r="N8617">
        <v>1</v>
      </c>
      <c r="O8617">
        <v>0</v>
      </c>
      <c r="P8617">
        <v>0</v>
      </c>
      <c r="Q8617">
        <v>0</v>
      </c>
      <c r="R8617">
        <v>0</v>
      </c>
      <c r="S8617">
        <v>0</v>
      </c>
      <c r="T8617" t="s">
        <v>10837</v>
      </c>
      <c r="U8617" s="92" t="str">
        <f t="shared" si="134"/>
        <v>GB0891211225</v>
      </c>
    </row>
    <row r="8618" spans="1:21">
      <c r="A8618">
        <v>20110930</v>
      </c>
      <c r="B8618" t="s">
        <v>138</v>
      </c>
      <c r="C8618">
        <v>1211226</v>
      </c>
      <c r="D8618" t="s">
        <v>181</v>
      </c>
      <c r="E8618" t="s">
        <v>59</v>
      </c>
      <c r="F8618" t="s">
        <v>46</v>
      </c>
      <c r="G8618">
        <v>38</v>
      </c>
      <c r="H8618">
        <v>0</v>
      </c>
      <c r="I8618">
        <v>-179</v>
      </c>
      <c r="J8618">
        <v>0</v>
      </c>
      <c r="K8618">
        <v>0</v>
      </c>
      <c r="L8618">
        <v>-179</v>
      </c>
      <c r="M8618">
        <v>0</v>
      </c>
      <c r="N8618">
        <v>0</v>
      </c>
      <c r="O8618">
        <v>0</v>
      </c>
      <c r="Q8618">
        <v>0</v>
      </c>
      <c r="R8618">
        <v>0</v>
      </c>
      <c r="S8618">
        <v>0</v>
      </c>
      <c r="T8618" t="s">
        <v>10838</v>
      </c>
      <c r="U8618" s="92" t="str">
        <f t="shared" si="134"/>
        <v>GB0891211226</v>
      </c>
    </row>
    <row r="8619" spans="1:21">
      <c r="A8619">
        <v>20110930</v>
      </c>
      <c r="B8619" t="s">
        <v>138</v>
      </c>
      <c r="C8619">
        <v>1211227</v>
      </c>
      <c r="D8619" t="s">
        <v>181</v>
      </c>
      <c r="E8619" t="s">
        <v>58</v>
      </c>
      <c r="F8619" t="s">
        <v>46</v>
      </c>
      <c r="G8619">
        <v>416</v>
      </c>
      <c r="H8619">
        <v>0</v>
      </c>
      <c r="I8619">
        <v>237</v>
      </c>
      <c r="J8619">
        <v>243</v>
      </c>
      <c r="K8619">
        <v>0</v>
      </c>
      <c r="L8619">
        <v>-21</v>
      </c>
      <c r="M8619">
        <v>29</v>
      </c>
      <c r="N8619">
        <v>795</v>
      </c>
      <c r="O8619">
        <v>0</v>
      </c>
      <c r="Q8619">
        <v>5</v>
      </c>
      <c r="R8619">
        <v>-5</v>
      </c>
      <c r="S8619">
        <v>0</v>
      </c>
      <c r="T8619" t="s">
        <v>10839</v>
      </c>
      <c r="U8619" s="92" t="str">
        <f t="shared" si="134"/>
        <v>GB0891211227</v>
      </c>
    </row>
    <row r="8620" spans="1:21">
      <c r="A8620">
        <v>20110930</v>
      </c>
      <c r="B8620" t="s">
        <v>138</v>
      </c>
      <c r="C8620">
        <v>1211228</v>
      </c>
      <c r="D8620" t="s">
        <v>181</v>
      </c>
      <c r="E8620" t="s">
        <v>57</v>
      </c>
      <c r="F8620" t="s">
        <v>46</v>
      </c>
      <c r="G8620">
        <v>650</v>
      </c>
      <c r="H8620">
        <v>0</v>
      </c>
      <c r="I8620">
        <v>412</v>
      </c>
      <c r="J8620">
        <v>162</v>
      </c>
      <c r="K8620">
        <v>0</v>
      </c>
      <c r="L8620">
        <v>250</v>
      </c>
      <c r="M8620">
        <v>2</v>
      </c>
      <c r="N8620">
        <v>1</v>
      </c>
      <c r="O8620">
        <v>0</v>
      </c>
      <c r="Q8620">
        <v>11</v>
      </c>
      <c r="R8620">
        <v>-11</v>
      </c>
      <c r="S8620">
        <v>0</v>
      </c>
      <c r="T8620" t="s">
        <v>10840</v>
      </c>
      <c r="U8620" s="92" t="str">
        <f t="shared" si="134"/>
        <v>GB0891211228</v>
      </c>
    </row>
    <row r="8621" spans="1:21">
      <c r="A8621">
        <v>20110930</v>
      </c>
      <c r="B8621" t="s">
        <v>138</v>
      </c>
      <c r="C8621">
        <v>1211229</v>
      </c>
      <c r="D8621" t="s">
        <v>181</v>
      </c>
      <c r="E8621" t="s">
        <v>56</v>
      </c>
      <c r="F8621" t="s">
        <v>46</v>
      </c>
      <c r="G8621">
        <v>84</v>
      </c>
      <c r="H8621">
        <v>0</v>
      </c>
      <c r="I8621">
        <v>46</v>
      </c>
      <c r="J8621">
        <v>0</v>
      </c>
      <c r="K8621">
        <v>0</v>
      </c>
      <c r="L8621">
        <v>46</v>
      </c>
      <c r="M8621">
        <v>3</v>
      </c>
      <c r="N8621">
        <v>-10</v>
      </c>
      <c r="O8621">
        <v>0</v>
      </c>
      <c r="Q8621">
        <v>0</v>
      </c>
      <c r="R8621">
        <v>0</v>
      </c>
      <c r="S8621">
        <v>0</v>
      </c>
      <c r="T8621" t="s">
        <v>10841</v>
      </c>
      <c r="U8621" s="92" t="str">
        <f t="shared" si="134"/>
        <v>GB0891211229</v>
      </c>
    </row>
    <row r="8622" spans="1:21">
      <c r="A8622">
        <v>20110930</v>
      </c>
      <c r="B8622" t="s">
        <v>138</v>
      </c>
      <c r="C8622">
        <v>1211230</v>
      </c>
      <c r="D8622" t="s">
        <v>181</v>
      </c>
      <c r="E8622" t="s">
        <v>55</v>
      </c>
      <c r="F8622" t="s">
        <v>46</v>
      </c>
      <c r="G8622">
        <v>129</v>
      </c>
      <c r="H8622">
        <v>0</v>
      </c>
      <c r="I8622">
        <v>-72</v>
      </c>
      <c r="J8622">
        <v>0</v>
      </c>
      <c r="K8622">
        <v>0</v>
      </c>
      <c r="L8622">
        <v>-72</v>
      </c>
      <c r="M8622">
        <v>12</v>
      </c>
      <c r="N8622">
        <v>11</v>
      </c>
      <c r="O8622">
        <v>0</v>
      </c>
      <c r="Q8622">
        <v>0</v>
      </c>
      <c r="R8622">
        <v>0</v>
      </c>
      <c r="S8622">
        <v>0</v>
      </c>
      <c r="T8622" t="s">
        <v>10842</v>
      </c>
      <c r="U8622" s="92" t="str">
        <f t="shared" si="134"/>
        <v>GB0891211230</v>
      </c>
    </row>
    <row r="8623" spans="1:21">
      <c r="A8623">
        <v>20110930</v>
      </c>
      <c r="B8623" t="s">
        <v>138</v>
      </c>
      <c r="C8623">
        <v>1211231</v>
      </c>
      <c r="D8623" t="s">
        <v>181</v>
      </c>
      <c r="E8623" t="s">
        <v>54</v>
      </c>
      <c r="F8623" t="s">
        <v>46</v>
      </c>
      <c r="G8623">
        <v>249</v>
      </c>
      <c r="H8623">
        <v>0</v>
      </c>
      <c r="I8623">
        <v>138</v>
      </c>
      <c r="J8623">
        <v>0</v>
      </c>
      <c r="K8623">
        <v>0</v>
      </c>
      <c r="L8623">
        <v>138</v>
      </c>
      <c r="M8623">
        <v>24</v>
      </c>
      <c r="N8623">
        <v>-1</v>
      </c>
      <c r="O8623">
        <v>0</v>
      </c>
      <c r="Q8623">
        <v>0</v>
      </c>
      <c r="R8623">
        <v>0</v>
      </c>
      <c r="S8623">
        <v>0</v>
      </c>
      <c r="T8623" t="s">
        <v>10843</v>
      </c>
      <c r="U8623" s="92" t="str">
        <f t="shared" si="134"/>
        <v>GB0891211231</v>
      </c>
    </row>
    <row r="8624" spans="1:21">
      <c r="A8624">
        <v>20110930</v>
      </c>
      <c r="B8624" t="s">
        <v>138</v>
      </c>
      <c r="C8624">
        <v>1211232</v>
      </c>
      <c r="D8624" t="s">
        <v>181</v>
      </c>
      <c r="E8624" t="s">
        <v>53</v>
      </c>
      <c r="F8624" t="s">
        <v>46</v>
      </c>
      <c r="G8624">
        <v>328</v>
      </c>
      <c r="H8624">
        <v>0</v>
      </c>
      <c r="I8624">
        <v>106</v>
      </c>
      <c r="J8624">
        <v>0</v>
      </c>
      <c r="K8624">
        <v>0</v>
      </c>
      <c r="L8624">
        <v>106</v>
      </c>
      <c r="M8624">
        <v>-17</v>
      </c>
      <c r="N8624">
        <v>0</v>
      </c>
      <c r="O8624">
        <v>0</v>
      </c>
      <c r="Q8624">
        <v>0</v>
      </c>
      <c r="R8624">
        <v>0</v>
      </c>
      <c r="S8624">
        <v>0</v>
      </c>
      <c r="T8624" t="s">
        <v>10844</v>
      </c>
      <c r="U8624" s="92" t="str">
        <f t="shared" si="134"/>
        <v>GB0891211232</v>
      </c>
    </row>
    <row r="8625" spans="1:21">
      <c r="A8625">
        <v>20110930</v>
      </c>
      <c r="B8625" t="s">
        <v>138</v>
      </c>
      <c r="C8625">
        <v>1211233</v>
      </c>
      <c r="D8625" t="s">
        <v>181</v>
      </c>
      <c r="E8625" t="s">
        <v>68</v>
      </c>
      <c r="F8625" t="s">
        <v>46</v>
      </c>
      <c r="G8625">
        <v>1894</v>
      </c>
      <c r="H8625">
        <v>0</v>
      </c>
      <c r="I8625">
        <v>688</v>
      </c>
      <c r="J8625">
        <v>405</v>
      </c>
      <c r="K8625">
        <v>0</v>
      </c>
      <c r="L8625">
        <v>268</v>
      </c>
      <c r="M8625">
        <v>53</v>
      </c>
      <c r="N8625">
        <v>796</v>
      </c>
      <c r="O8625">
        <v>0</v>
      </c>
      <c r="P8625">
        <v>0</v>
      </c>
      <c r="Q8625">
        <v>16</v>
      </c>
      <c r="R8625">
        <v>-16</v>
      </c>
      <c r="S8625">
        <v>0</v>
      </c>
      <c r="T8625" t="s">
        <v>10845</v>
      </c>
      <c r="U8625" s="92" t="str">
        <f t="shared" si="134"/>
        <v>GB0891211233</v>
      </c>
    </row>
    <row r="8626" spans="1:21">
      <c r="A8626">
        <v>20110930</v>
      </c>
      <c r="B8626" t="s">
        <v>138</v>
      </c>
      <c r="C8626">
        <v>1211234</v>
      </c>
      <c r="D8626" t="s">
        <v>181</v>
      </c>
      <c r="E8626" t="s">
        <v>59</v>
      </c>
      <c r="F8626" t="s">
        <v>47</v>
      </c>
      <c r="G8626">
        <v>0</v>
      </c>
      <c r="H8626">
        <v>0</v>
      </c>
      <c r="I8626">
        <v>0</v>
      </c>
      <c r="J8626">
        <v>0</v>
      </c>
      <c r="K8626">
        <v>0</v>
      </c>
      <c r="L8626">
        <v>0</v>
      </c>
      <c r="M8626">
        <v>-2</v>
      </c>
      <c r="N8626">
        <v>0</v>
      </c>
      <c r="O8626">
        <v>0</v>
      </c>
      <c r="Q8626">
        <v>0</v>
      </c>
      <c r="R8626">
        <v>0</v>
      </c>
      <c r="S8626">
        <v>0</v>
      </c>
      <c r="T8626" t="s">
        <v>10846</v>
      </c>
      <c r="U8626" s="92" t="str">
        <f t="shared" si="134"/>
        <v>GB0891211234</v>
      </c>
    </row>
    <row r="8627" spans="1:21">
      <c r="A8627">
        <v>20110930</v>
      </c>
      <c r="B8627" t="s">
        <v>138</v>
      </c>
      <c r="C8627">
        <v>1211235</v>
      </c>
      <c r="D8627" t="s">
        <v>181</v>
      </c>
      <c r="E8627" t="s">
        <v>58</v>
      </c>
      <c r="F8627" t="s">
        <v>47</v>
      </c>
      <c r="G8627">
        <v>36</v>
      </c>
      <c r="H8627">
        <v>0</v>
      </c>
      <c r="I8627">
        <v>35</v>
      </c>
      <c r="J8627">
        <v>0</v>
      </c>
      <c r="K8627">
        <v>0</v>
      </c>
      <c r="L8627">
        <v>35</v>
      </c>
      <c r="M8627">
        <v>-4</v>
      </c>
      <c r="N8627">
        <v>0</v>
      </c>
      <c r="O8627">
        <v>0</v>
      </c>
      <c r="Q8627">
        <v>0</v>
      </c>
      <c r="R8627">
        <v>0</v>
      </c>
      <c r="S8627">
        <v>0</v>
      </c>
      <c r="T8627" t="s">
        <v>10847</v>
      </c>
      <c r="U8627" s="92" t="str">
        <f t="shared" si="134"/>
        <v>GB0891211235</v>
      </c>
    </row>
    <row r="8628" spans="1:21">
      <c r="A8628">
        <v>20110930</v>
      </c>
      <c r="B8628" t="s">
        <v>138</v>
      </c>
      <c r="C8628">
        <v>1211236</v>
      </c>
      <c r="D8628" t="s">
        <v>181</v>
      </c>
      <c r="E8628" t="s">
        <v>57</v>
      </c>
      <c r="F8628" t="s">
        <v>47</v>
      </c>
      <c r="G8628">
        <v>7</v>
      </c>
      <c r="H8628">
        <v>0</v>
      </c>
      <c r="I8628">
        <v>7</v>
      </c>
      <c r="J8628">
        <v>0</v>
      </c>
      <c r="K8628">
        <v>0</v>
      </c>
      <c r="L8628">
        <v>7</v>
      </c>
      <c r="M8628">
        <v>-20</v>
      </c>
      <c r="N8628">
        <v>0</v>
      </c>
      <c r="O8628">
        <v>0</v>
      </c>
      <c r="Q8628">
        <v>0</v>
      </c>
      <c r="R8628">
        <v>0</v>
      </c>
      <c r="S8628">
        <v>0</v>
      </c>
      <c r="T8628" t="s">
        <v>10848</v>
      </c>
      <c r="U8628" s="92" t="str">
        <f t="shared" si="134"/>
        <v>GB0891211236</v>
      </c>
    </row>
    <row r="8629" spans="1:21">
      <c r="A8629">
        <v>20110930</v>
      </c>
      <c r="B8629" t="s">
        <v>138</v>
      </c>
      <c r="C8629">
        <v>1211237</v>
      </c>
      <c r="D8629" t="s">
        <v>181</v>
      </c>
      <c r="E8629" t="s">
        <v>56</v>
      </c>
      <c r="F8629" t="s">
        <v>47</v>
      </c>
      <c r="G8629">
        <v>21</v>
      </c>
      <c r="H8629">
        <v>0</v>
      </c>
      <c r="I8629">
        <v>13</v>
      </c>
      <c r="J8629">
        <v>0</v>
      </c>
      <c r="K8629">
        <v>0</v>
      </c>
      <c r="L8629">
        <v>13</v>
      </c>
      <c r="M8629">
        <v>3</v>
      </c>
      <c r="N8629">
        <v>0</v>
      </c>
      <c r="O8629">
        <v>0</v>
      </c>
      <c r="Q8629">
        <v>0</v>
      </c>
      <c r="R8629">
        <v>0</v>
      </c>
      <c r="S8629">
        <v>0</v>
      </c>
      <c r="T8629" t="s">
        <v>10849</v>
      </c>
      <c r="U8629" s="92" t="str">
        <f t="shared" si="134"/>
        <v>GB0891211237</v>
      </c>
    </row>
    <row r="8630" spans="1:21">
      <c r="A8630">
        <v>20110930</v>
      </c>
      <c r="B8630" t="s">
        <v>138</v>
      </c>
      <c r="C8630">
        <v>1211238</v>
      </c>
      <c r="D8630" t="s">
        <v>181</v>
      </c>
      <c r="E8630" t="s">
        <v>55</v>
      </c>
      <c r="F8630" t="s">
        <v>47</v>
      </c>
      <c r="G8630">
        <v>-4</v>
      </c>
      <c r="H8630">
        <v>0</v>
      </c>
      <c r="I8630">
        <v>-4</v>
      </c>
      <c r="J8630">
        <v>2</v>
      </c>
      <c r="K8630">
        <v>0</v>
      </c>
      <c r="L8630">
        <v>-6</v>
      </c>
      <c r="M8630">
        <v>16</v>
      </c>
      <c r="N8630">
        <v>-1</v>
      </c>
      <c r="O8630">
        <v>0</v>
      </c>
      <c r="Q8630">
        <v>0</v>
      </c>
      <c r="R8630">
        <v>0</v>
      </c>
      <c r="S8630">
        <v>0</v>
      </c>
      <c r="T8630" t="s">
        <v>10850</v>
      </c>
      <c r="U8630" s="92" t="str">
        <f t="shared" si="134"/>
        <v>GB0891211238</v>
      </c>
    </row>
    <row r="8631" spans="1:21">
      <c r="A8631">
        <v>20110930</v>
      </c>
      <c r="B8631" t="s">
        <v>138</v>
      </c>
      <c r="C8631">
        <v>1211239</v>
      </c>
      <c r="D8631" t="s">
        <v>181</v>
      </c>
      <c r="E8631" t="s">
        <v>54</v>
      </c>
      <c r="F8631" t="s">
        <v>47</v>
      </c>
      <c r="G8631">
        <v>3</v>
      </c>
      <c r="H8631">
        <v>0</v>
      </c>
      <c r="I8631">
        <v>3</v>
      </c>
      <c r="J8631">
        <v>0</v>
      </c>
      <c r="K8631">
        <v>0</v>
      </c>
      <c r="L8631">
        <v>3</v>
      </c>
      <c r="M8631">
        <v>-14</v>
      </c>
      <c r="N8631">
        <v>1</v>
      </c>
      <c r="O8631">
        <v>0</v>
      </c>
      <c r="Q8631">
        <v>0</v>
      </c>
      <c r="R8631">
        <v>0</v>
      </c>
      <c r="S8631">
        <v>0</v>
      </c>
      <c r="T8631" t="s">
        <v>10851</v>
      </c>
      <c r="U8631" s="92" t="str">
        <f t="shared" si="134"/>
        <v>GB0891211239</v>
      </c>
    </row>
    <row r="8632" spans="1:21">
      <c r="A8632">
        <v>20110930</v>
      </c>
      <c r="B8632" t="s">
        <v>138</v>
      </c>
      <c r="C8632">
        <v>1211240</v>
      </c>
      <c r="D8632" t="s">
        <v>181</v>
      </c>
      <c r="E8632" t="s">
        <v>53</v>
      </c>
      <c r="F8632" t="s">
        <v>47</v>
      </c>
      <c r="G8632">
        <v>0</v>
      </c>
      <c r="H8632">
        <v>0</v>
      </c>
      <c r="I8632">
        <v>0</v>
      </c>
      <c r="J8632">
        <v>0</v>
      </c>
      <c r="K8632">
        <v>0</v>
      </c>
      <c r="L8632">
        <v>0</v>
      </c>
      <c r="M8632">
        <v>0</v>
      </c>
      <c r="N8632">
        <v>0</v>
      </c>
      <c r="O8632">
        <v>0</v>
      </c>
      <c r="Q8632">
        <v>0</v>
      </c>
      <c r="R8632">
        <v>0</v>
      </c>
      <c r="S8632">
        <v>0</v>
      </c>
      <c r="T8632" t="s">
        <v>10852</v>
      </c>
      <c r="U8632" s="92" t="str">
        <f t="shared" si="134"/>
        <v>GB0891211240</v>
      </c>
    </row>
    <row r="8633" spans="1:21">
      <c r="A8633">
        <v>20110930</v>
      </c>
      <c r="B8633" t="s">
        <v>138</v>
      </c>
      <c r="C8633">
        <v>1211241</v>
      </c>
      <c r="D8633" t="s">
        <v>181</v>
      </c>
      <c r="E8633" t="s">
        <v>68</v>
      </c>
      <c r="F8633" t="s">
        <v>47</v>
      </c>
      <c r="G8633">
        <v>63</v>
      </c>
      <c r="H8633">
        <v>0</v>
      </c>
      <c r="I8633">
        <v>54</v>
      </c>
      <c r="J8633">
        <v>2</v>
      </c>
      <c r="K8633">
        <v>0</v>
      </c>
      <c r="L8633">
        <v>52</v>
      </c>
      <c r="M8633">
        <v>-21</v>
      </c>
      <c r="N8633">
        <v>0</v>
      </c>
      <c r="O8633">
        <v>0</v>
      </c>
      <c r="P8633">
        <v>0</v>
      </c>
      <c r="Q8633">
        <v>0</v>
      </c>
      <c r="R8633">
        <v>0</v>
      </c>
      <c r="S8633">
        <v>0</v>
      </c>
      <c r="T8633" t="s">
        <v>10853</v>
      </c>
      <c r="U8633" s="92" t="str">
        <f t="shared" si="134"/>
        <v>GB0891211241</v>
      </c>
    </row>
    <row r="8634" spans="1:21">
      <c r="A8634">
        <v>20110930</v>
      </c>
      <c r="B8634" t="s">
        <v>138</v>
      </c>
      <c r="C8634">
        <v>1211242</v>
      </c>
      <c r="D8634" t="s">
        <v>181</v>
      </c>
      <c r="E8634" t="s">
        <v>59</v>
      </c>
      <c r="F8634" t="s">
        <v>48</v>
      </c>
      <c r="G8634">
        <v>1219</v>
      </c>
      <c r="H8634">
        <v>52</v>
      </c>
      <c r="I8634">
        <v>723</v>
      </c>
      <c r="J8634">
        <v>0</v>
      </c>
      <c r="K8634">
        <v>0</v>
      </c>
      <c r="L8634">
        <v>671</v>
      </c>
      <c r="M8634">
        <v>-19</v>
      </c>
      <c r="N8634">
        <v>1</v>
      </c>
      <c r="O8634">
        <v>0</v>
      </c>
      <c r="Q8634">
        <v>0</v>
      </c>
      <c r="R8634">
        <v>0</v>
      </c>
      <c r="S8634">
        <v>0</v>
      </c>
      <c r="T8634" t="s">
        <v>10854</v>
      </c>
      <c r="U8634" s="92" t="str">
        <f t="shared" si="134"/>
        <v>GB0891211242</v>
      </c>
    </row>
    <row r="8635" spans="1:21">
      <c r="A8635">
        <v>20110930</v>
      </c>
      <c r="B8635" t="s">
        <v>138</v>
      </c>
      <c r="C8635">
        <v>1211243</v>
      </c>
      <c r="D8635" t="s">
        <v>181</v>
      </c>
      <c r="E8635" t="s">
        <v>58</v>
      </c>
      <c r="F8635" t="s">
        <v>48</v>
      </c>
      <c r="G8635">
        <v>3589</v>
      </c>
      <c r="H8635">
        <v>8</v>
      </c>
      <c r="I8635">
        <v>3041</v>
      </c>
      <c r="J8635">
        <v>2681</v>
      </c>
      <c r="K8635">
        <v>0</v>
      </c>
      <c r="L8635">
        <v>352</v>
      </c>
      <c r="M8635">
        <v>-47</v>
      </c>
      <c r="N8635">
        <v>7</v>
      </c>
      <c r="O8635">
        <v>0</v>
      </c>
      <c r="Q8635">
        <v>-13</v>
      </c>
      <c r="R8635">
        <v>14</v>
      </c>
      <c r="S8635">
        <v>-1</v>
      </c>
      <c r="T8635" t="s">
        <v>10855</v>
      </c>
      <c r="U8635" s="92" t="str">
        <f t="shared" si="134"/>
        <v>GB0891211243</v>
      </c>
    </row>
    <row r="8636" spans="1:21">
      <c r="A8636">
        <v>20110930</v>
      </c>
      <c r="B8636" t="s">
        <v>138</v>
      </c>
      <c r="C8636">
        <v>1211244</v>
      </c>
      <c r="D8636" t="s">
        <v>181</v>
      </c>
      <c r="E8636" t="s">
        <v>57</v>
      </c>
      <c r="F8636" t="s">
        <v>48</v>
      </c>
      <c r="G8636">
        <v>3169</v>
      </c>
      <c r="H8636">
        <v>11</v>
      </c>
      <c r="I8636">
        <v>2462</v>
      </c>
      <c r="J8636">
        <v>2250</v>
      </c>
      <c r="K8636">
        <v>0</v>
      </c>
      <c r="L8636">
        <v>201</v>
      </c>
      <c r="M8636">
        <v>-38</v>
      </c>
      <c r="N8636">
        <v>9</v>
      </c>
      <c r="O8636">
        <v>0</v>
      </c>
      <c r="Q8636">
        <v>-49</v>
      </c>
      <c r="R8636">
        <v>49</v>
      </c>
      <c r="S8636">
        <v>0</v>
      </c>
      <c r="T8636" t="s">
        <v>10856</v>
      </c>
      <c r="U8636" s="92" t="str">
        <f t="shared" si="134"/>
        <v>GB0891211244</v>
      </c>
    </row>
    <row r="8637" spans="1:21">
      <c r="A8637">
        <v>20110930</v>
      </c>
      <c r="B8637" t="s">
        <v>138</v>
      </c>
      <c r="C8637">
        <v>1211245</v>
      </c>
      <c r="D8637" t="s">
        <v>181</v>
      </c>
      <c r="E8637" t="s">
        <v>56</v>
      </c>
      <c r="F8637" t="s">
        <v>48</v>
      </c>
      <c r="G8637">
        <v>1091</v>
      </c>
      <c r="H8637">
        <v>11</v>
      </c>
      <c r="I8637">
        <v>889</v>
      </c>
      <c r="J8637">
        <v>688</v>
      </c>
      <c r="K8637">
        <v>0</v>
      </c>
      <c r="L8637">
        <v>190</v>
      </c>
      <c r="M8637">
        <v>-21</v>
      </c>
      <c r="N8637">
        <v>-1</v>
      </c>
      <c r="O8637">
        <v>0</v>
      </c>
      <c r="Q8637">
        <v>-30</v>
      </c>
      <c r="R8637">
        <v>30</v>
      </c>
      <c r="S8637">
        <v>0</v>
      </c>
      <c r="T8637" t="s">
        <v>10857</v>
      </c>
      <c r="U8637" s="92" t="str">
        <f t="shared" si="134"/>
        <v>GB0891211245</v>
      </c>
    </row>
    <row r="8638" spans="1:21">
      <c r="A8638">
        <v>20110930</v>
      </c>
      <c r="B8638" t="s">
        <v>138</v>
      </c>
      <c r="C8638">
        <v>1211246</v>
      </c>
      <c r="D8638" t="s">
        <v>181</v>
      </c>
      <c r="E8638" t="s">
        <v>55</v>
      </c>
      <c r="F8638" t="s">
        <v>48</v>
      </c>
      <c r="G8638">
        <v>11562</v>
      </c>
      <c r="H8638">
        <v>16</v>
      </c>
      <c r="I8638">
        <v>9929</v>
      </c>
      <c r="J8638">
        <v>7976</v>
      </c>
      <c r="K8638">
        <v>0</v>
      </c>
      <c r="L8638">
        <v>1938</v>
      </c>
      <c r="M8638">
        <v>-6</v>
      </c>
      <c r="N8638">
        <v>-3</v>
      </c>
      <c r="O8638">
        <v>0</v>
      </c>
      <c r="Q8638">
        <v>39</v>
      </c>
      <c r="R8638">
        <v>-39</v>
      </c>
      <c r="S8638">
        <v>0</v>
      </c>
      <c r="T8638" t="s">
        <v>10858</v>
      </c>
      <c r="U8638" s="92" t="str">
        <f t="shared" si="134"/>
        <v>GB0891211246</v>
      </c>
    </row>
    <row r="8639" spans="1:21">
      <c r="A8639">
        <v>20110930</v>
      </c>
      <c r="B8639" t="s">
        <v>138</v>
      </c>
      <c r="C8639">
        <v>1211247</v>
      </c>
      <c r="D8639" t="s">
        <v>181</v>
      </c>
      <c r="E8639" t="s">
        <v>54</v>
      </c>
      <c r="F8639" t="s">
        <v>48</v>
      </c>
      <c r="G8639">
        <v>12795</v>
      </c>
      <c r="H8639">
        <v>28</v>
      </c>
      <c r="I8639">
        <v>9738</v>
      </c>
      <c r="J8639">
        <v>10117</v>
      </c>
      <c r="K8639">
        <v>0</v>
      </c>
      <c r="L8639">
        <v>-407</v>
      </c>
      <c r="M8639">
        <v>11</v>
      </c>
      <c r="N8639">
        <v>3</v>
      </c>
      <c r="O8639">
        <v>0</v>
      </c>
      <c r="Q8639">
        <v>141</v>
      </c>
      <c r="R8639">
        <v>976</v>
      </c>
      <c r="S8639">
        <v>-1117</v>
      </c>
      <c r="T8639" t="s">
        <v>10859</v>
      </c>
      <c r="U8639" s="92" t="str">
        <f t="shared" si="134"/>
        <v>GB0891211247</v>
      </c>
    </row>
    <row r="8640" spans="1:21">
      <c r="A8640">
        <v>20110930</v>
      </c>
      <c r="B8640" t="s">
        <v>138</v>
      </c>
      <c r="C8640">
        <v>1211248</v>
      </c>
      <c r="D8640" t="s">
        <v>181</v>
      </c>
      <c r="E8640" t="s">
        <v>53</v>
      </c>
      <c r="F8640" t="s">
        <v>48</v>
      </c>
      <c r="G8640">
        <v>9928</v>
      </c>
      <c r="H8640">
        <v>22</v>
      </c>
      <c r="I8640">
        <v>4168</v>
      </c>
      <c r="J8640">
        <v>534</v>
      </c>
      <c r="K8640">
        <v>0</v>
      </c>
      <c r="L8640">
        <v>3612</v>
      </c>
      <c r="M8640">
        <v>19</v>
      </c>
      <c r="N8640">
        <v>0</v>
      </c>
      <c r="O8640">
        <v>0</v>
      </c>
      <c r="Q8640">
        <v>-81</v>
      </c>
      <c r="R8640">
        <v>81</v>
      </c>
      <c r="S8640">
        <v>0</v>
      </c>
      <c r="T8640" t="s">
        <v>10860</v>
      </c>
      <c r="U8640" s="92" t="str">
        <f t="shared" si="134"/>
        <v>GB0891211248</v>
      </c>
    </row>
    <row r="8641" spans="1:21">
      <c r="A8641">
        <v>20110930</v>
      </c>
      <c r="B8641" t="s">
        <v>138</v>
      </c>
      <c r="C8641">
        <v>1211249</v>
      </c>
      <c r="D8641" t="s">
        <v>181</v>
      </c>
      <c r="E8641" t="s">
        <v>68</v>
      </c>
      <c r="F8641" t="s">
        <v>48</v>
      </c>
      <c r="G8641">
        <v>43353</v>
      </c>
      <c r="H8641">
        <v>148</v>
      </c>
      <c r="I8641">
        <v>30950</v>
      </c>
      <c r="J8641">
        <v>24246</v>
      </c>
      <c r="K8641">
        <v>0</v>
      </c>
      <c r="L8641">
        <v>6557</v>
      </c>
      <c r="M8641">
        <v>-101</v>
      </c>
      <c r="N8641">
        <v>16</v>
      </c>
      <c r="O8641">
        <v>0</v>
      </c>
      <c r="P8641">
        <v>0</v>
      </c>
      <c r="Q8641">
        <v>7</v>
      </c>
      <c r="R8641">
        <v>1111</v>
      </c>
      <c r="S8641">
        <v>-1118</v>
      </c>
      <c r="T8641" t="s">
        <v>10861</v>
      </c>
      <c r="U8641" s="92" t="str">
        <f t="shared" si="134"/>
        <v>GB0891211249</v>
      </c>
    </row>
    <row r="8642" spans="1:21">
      <c r="A8642">
        <v>20110930</v>
      </c>
      <c r="B8642" t="s">
        <v>137</v>
      </c>
      <c r="C8642">
        <v>1211010</v>
      </c>
      <c r="D8642" t="s">
        <v>181</v>
      </c>
      <c r="E8642" t="s">
        <v>59</v>
      </c>
      <c r="F8642" t="s">
        <v>23</v>
      </c>
      <c r="G8642">
        <v>0</v>
      </c>
      <c r="H8642">
        <v>0</v>
      </c>
      <c r="I8642">
        <v>0</v>
      </c>
      <c r="J8642">
        <v>0</v>
      </c>
      <c r="K8642">
        <v>0</v>
      </c>
      <c r="L8642">
        <v>0</v>
      </c>
      <c r="M8642">
        <v>8.7339885999999992E-3</v>
      </c>
      <c r="N8642">
        <v>1.9752499999999999E-4</v>
      </c>
      <c r="O8642">
        <v>0</v>
      </c>
      <c r="Q8642">
        <v>0</v>
      </c>
      <c r="R8642">
        <v>0</v>
      </c>
      <c r="S8642">
        <v>0</v>
      </c>
      <c r="T8642" t="s">
        <v>10862</v>
      </c>
      <c r="U8642" s="92" t="str">
        <f t="shared" si="134"/>
        <v>GB0901211010</v>
      </c>
    </row>
    <row r="8643" spans="1:21">
      <c r="A8643">
        <v>20110930</v>
      </c>
      <c r="B8643" t="s">
        <v>137</v>
      </c>
      <c r="C8643">
        <v>1211011</v>
      </c>
      <c r="D8643" t="s">
        <v>181</v>
      </c>
      <c r="E8643" t="s">
        <v>58</v>
      </c>
      <c r="F8643" t="s">
        <v>23</v>
      </c>
      <c r="G8643">
        <v>10.384815393</v>
      </c>
      <c r="H8643">
        <v>0</v>
      </c>
      <c r="I8643">
        <v>-2.6818922629999999</v>
      </c>
      <c r="J8643">
        <v>10.384815093</v>
      </c>
      <c r="K8643">
        <v>0</v>
      </c>
      <c r="L8643">
        <v>-13.066707360000001</v>
      </c>
      <c r="M8643">
        <v>0</v>
      </c>
      <c r="N8643">
        <v>-6.3050956000000005E-2</v>
      </c>
      <c r="O8643">
        <v>0</v>
      </c>
      <c r="Q8643">
        <v>-0.15131829499999999</v>
      </c>
      <c r="R8643">
        <v>0.15131829459999999</v>
      </c>
      <c r="S8643">
        <v>0</v>
      </c>
      <c r="T8643" t="s">
        <v>10863</v>
      </c>
      <c r="U8643" s="92" t="str">
        <f t="shared" ref="U8643:U8706" si="135">B8643&amp;C8643</f>
        <v>GB0901211011</v>
      </c>
    </row>
    <row r="8644" spans="1:21">
      <c r="A8644">
        <v>20110930</v>
      </c>
      <c r="B8644" t="s">
        <v>137</v>
      </c>
      <c r="C8644">
        <v>1211012</v>
      </c>
      <c r="D8644" t="s">
        <v>181</v>
      </c>
      <c r="E8644" t="s">
        <v>57</v>
      </c>
      <c r="F8644" t="s">
        <v>23</v>
      </c>
      <c r="G8644">
        <v>0</v>
      </c>
      <c r="H8644">
        <v>0</v>
      </c>
      <c r="I8644">
        <v>0</v>
      </c>
      <c r="J8644">
        <v>0</v>
      </c>
      <c r="K8644">
        <v>0</v>
      </c>
      <c r="L8644">
        <v>0</v>
      </c>
      <c r="M8644">
        <v>37.397651301000003</v>
      </c>
      <c r="N8644">
        <v>5.4812991899999997E-2</v>
      </c>
      <c r="O8644">
        <v>0</v>
      </c>
      <c r="Q8644">
        <v>0</v>
      </c>
      <c r="R8644">
        <v>0</v>
      </c>
      <c r="S8644">
        <v>0</v>
      </c>
      <c r="T8644" t="s">
        <v>10864</v>
      </c>
      <c r="U8644" s="92" t="str">
        <f t="shared" si="135"/>
        <v>GB0901211012</v>
      </c>
    </row>
    <row r="8645" spans="1:21">
      <c r="A8645">
        <v>20110930</v>
      </c>
      <c r="B8645" t="s">
        <v>137</v>
      </c>
      <c r="C8645">
        <v>1211013</v>
      </c>
      <c r="D8645" t="s">
        <v>181</v>
      </c>
      <c r="E8645" t="s">
        <v>56</v>
      </c>
      <c r="F8645" t="s">
        <v>23</v>
      </c>
      <c r="G8645">
        <v>65.767304494000001</v>
      </c>
      <c r="H8645">
        <v>0</v>
      </c>
      <c r="I8645">
        <v>52.567735163999998</v>
      </c>
      <c r="J8645">
        <v>0</v>
      </c>
      <c r="K8645">
        <v>0</v>
      </c>
      <c r="L8645">
        <v>52.567735163999998</v>
      </c>
      <c r="M8645">
        <v>44.134377059999998</v>
      </c>
      <c r="N8645">
        <v>-4.0457553480000001</v>
      </c>
      <c r="O8645">
        <v>0</v>
      </c>
      <c r="Q8645">
        <v>0</v>
      </c>
      <c r="R8645">
        <v>0</v>
      </c>
      <c r="S8645">
        <v>0</v>
      </c>
      <c r="T8645" t="s">
        <v>10865</v>
      </c>
      <c r="U8645" s="92" t="str">
        <f t="shared" si="135"/>
        <v>GB0901211013</v>
      </c>
    </row>
    <row r="8646" spans="1:21">
      <c r="A8646">
        <v>20110930</v>
      </c>
      <c r="B8646" t="s">
        <v>137</v>
      </c>
      <c r="C8646">
        <v>1211014</v>
      </c>
      <c r="D8646" t="s">
        <v>181</v>
      </c>
      <c r="E8646" t="s">
        <v>55</v>
      </c>
      <c r="F8646" t="s">
        <v>23</v>
      </c>
      <c r="G8646">
        <v>364.87269902000003</v>
      </c>
      <c r="H8646">
        <v>0</v>
      </c>
      <c r="I8646">
        <v>364.87269902000003</v>
      </c>
      <c r="J8646">
        <v>10.846362429999999</v>
      </c>
      <c r="K8646">
        <v>0</v>
      </c>
      <c r="L8646">
        <v>354.02633659000003</v>
      </c>
      <c r="M8646">
        <v>2.2199684951999998</v>
      </c>
      <c r="N8646">
        <v>-1.401357422</v>
      </c>
      <c r="O8646">
        <v>0</v>
      </c>
      <c r="Q8646">
        <v>-0.15131829499999999</v>
      </c>
      <c r="R8646">
        <v>0.15131829459999999</v>
      </c>
      <c r="S8646">
        <v>0</v>
      </c>
      <c r="T8646" t="s">
        <v>10866</v>
      </c>
      <c r="U8646" s="92" t="str">
        <f t="shared" si="135"/>
        <v>GB0901211014</v>
      </c>
    </row>
    <row r="8647" spans="1:21">
      <c r="A8647">
        <v>20110930</v>
      </c>
      <c r="B8647" t="s">
        <v>137</v>
      </c>
      <c r="C8647">
        <v>1211015</v>
      </c>
      <c r="D8647" t="s">
        <v>181</v>
      </c>
      <c r="E8647" t="s">
        <v>54</v>
      </c>
      <c r="F8647" t="s">
        <v>23</v>
      </c>
      <c r="G8647">
        <v>447.57480557999997</v>
      </c>
      <c r="H8647">
        <v>0</v>
      </c>
      <c r="I8647">
        <v>302.43139493000001</v>
      </c>
      <c r="J8647">
        <v>12.474470663</v>
      </c>
      <c r="K8647">
        <v>0</v>
      </c>
      <c r="L8647">
        <v>289.95692427</v>
      </c>
      <c r="M8647">
        <v>9.9138801830999999</v>
      </c>
      <c r="N8647">
        <v>10.428493764000001</v>
      </c>
      <c r="O8647">
        <v>0</v>
      </c>
      <c r="Q8647">
        <v>-1.437523799</v>
      </c>
      <c r="R8647">
        <v>1.4375237985</v>
      </c>
      <c r="S8647">
        <v>0</v>
      </c>
      <c r="T8647" t="s">
        <v>10867</v>
      </c>
      <c r="U8647" s="92" t="str">
        <f t="shared" si="135"/>
        <v>GB0901211015</v>
      </c>
    </row>
    <row r="8648" spans="1:21">
      <c r="A8648">
        <v>20110930</v>
      </c>
      <c r="B8648" t="s">
        <v>137</v>
      </c>
      <c r="C8648">
        <v>1211016</v>
      </c>
      <c r="D8648" t="s">
        <v>181</v>
      </c>
      <c r="E8648" t="s">
        <v>53</v>
      </c>
      <c r="F8648" t="s">
        <v>23</v>
      </c>
      <c r="G8648">
        <v>9.1157984076999998</v>
      </c>
      <c r="H8648">
        <v>0</v>
      </c>
      <c r="I8648">
        <v>-15.22790831</v>
      </c>
      <c r="J8648">
        <v>6.4616627243</v>
      </c>
      <c r="K8648">
        <v>0</v>
      </c>
      <c r="L8648">
        <v>-21.689571040000001</v>
      </c>
      <c r="M8648">
        <v>52.131397530999998</v>
      </c>
      <c r="N8648">
        <v>0</v>
      </c>
      <c r="O8648">
        <v>0</v>
      </c>
      <c r="Q8648">
        <v>-1.4965379329999999</v>
      </c>
      <c r="R8648">
        <v>1.4965379334</v>
      </c>
      <c r="S8648">
        <v>0</v>
      </c>
      <c r="T8648" t="s">
        <v>10868</v>
      </c>
      <c r="U8648" s="92" t="str">
        <f t="shared" si="135"/>
        <v>GB0901211016</v>
      </c>
    </row>
    <row r="8649" spans="1:21">
      <c r="A8649">
        <v>20110930</v>
      </c>
      <c r="B8649" t="s">
        <v>137</v>
      </c>
      <c r="C8649">
        <v>1211017</v>
      </c>
      <c r="D8649" t="s">
        <v>181</v>
      </c>
      <c r="E8649" t="s">
        <v>68</v>
      </c>
      <c r="F8649" t="s">
        <v>23</v>
      </c>
      <c r="G8649">
        <v>897.71542290000002</v>
      </c>
      <c r="H8649">
        <v>0</v>
      </c>
      <c r="I8649">
        <v>701.96202855000001</v>
      </c>
      <c r="J8649">
        <v>40.167310909999998</v>
      </c>
      <c r="K8649">
        <v>0</v>
      </c>
      <c r="L8649">
        <v>661.79471764000004</v>
      </c>
      <c r="M8649">
        <v>145.80600856000001</v>
      </c>
      <c r="N8649">
        <v>4.9733405543</v>
      </c>
      <c r="O8649">
        <v>0</v>
      </c>
      <c r="P8649">
        <v>0</v>
      </c>
      <c r="Q8649">
        <v>-3.236698321</v>
      </c>
      <c r="R8649">
        <v>3.2366983211</v>
      </c>
      <c r="S8649">
        <v>0</v>
      </c>
      <c r="T8649" t="s">
        <v>10869</v>
      </c>
      <c r="U8649" s="92" t="str">
        <f t="shared" si="135"/>
        <v>GB0901211017</v>
      </c>
    </row>
    <row r="8650" spans="1:21">
      <c r="A8650">
        <v>20110930</v>
      </c>
      <c r="B8650" t="s">
        <v>137</v>
      </c>
      <c r="C8650">
        <v>1211018</v>
      </c>
      <c r="D8650" t="s">
        <v>181</v>
      </c>
      <c r="E8650" t="s">
        <v>59</v>
      </c>
      <c r="F8650" t="s">
        <v>24</v>
      </c>
      <c r="G8650">
        <v>80.114104714000007</v>
      </c>
      <c r="H8650">
        <v>0</v>
      </c>
      <c r="I8650">
        <v>2.2768036577999999</v>
      </c>
      <c r="J8650">
        <v>4.9616338775999997</v>
      </c>
      <c r="K8650">
        <v>0</v>
      </c>
      <c r="L8650">
        <v>-2.6848302199999998</v>
      </c>
      <c r="M8650">
        <v>-28.270190700000001</v>
      </c>
      <c r="N8650">
        <v>0</v>
      </c>
      <c r="O8650">
        <v>0</v>
      </c>
      <c r="Q8650">
        <v>0</v>
      </c>
      <c r="R8650">
        <v>0</v>
      </c>
      <c r="S8650">
        <v>0</v>
      </c>
      <c r="T8650" t="s">
        <v>10870</v>
      </c>
      <c r="U8650" s="92" t="str">
        <f t="shared" si="135"/>
        <v>GB0901211018</v>
      </c>
    </row>
    <row r="8651" spans="1:21">
      <c r="A8651">
        <v>20110930</v>
      </c>
      <c r="B8651" t="s">
        <v>137</v>
      </c>
      <c r="C8651">
        <v>1211019</v>
      </c>
      <c r="D8651" t="s">
        <v>181</v>
      </c>
      <c r="E8651" t="s">
        <v>58</v>
      </c>
      <c r="F8651" t="s">
        <v>24</v>
      </c>
      <c r="G8651">
        <v>618.51565698000002</v>
      </c>
      <c r="H8651">
        <v>0</v>
      </c>
      <c r="I8651">
        <v>610.42882379000002</v>
      </c>
      <c r="J8651">
        <v>0</v>
      </c>
      <c r="K8651">
        <v>0</v>
      </c>
      <c r="L8651">
        <v>610.42882379000002</v>
      </c>
      <c r="M8651">
        <v>-64.582309190000004</v>
      </c>
      <c r="N8651">
        <v>0.60708386309999995</v>
      </c>
      <c r="O8651">
        <v>0</v>
      </c>
      <c r="Q8651">
        <v>0</v>
      </c>
      <c r="R8651">
        <v>0</v>
      </c>
      <c r="S8651">
        <v>0</v>
      </c>
      <c r="T8651" t="s">
        <v>10871</v>
      </c>
      <c r="U8651" s="92" t="str">
        <f t="shared" si="135"/>
        <v>GB0901211019</v>
      </c>
    </row>
    <row r="8652" spans="1:21">
      <c r="A8652">
        <v>20110930</v>
      </c>
      <c r="B8652" t="s">
        <v>137</v>
      </c>
      <c r="C8652">
        <v>1211020</v>
      </c>
      <c r="D8652" t="s">
        <v>181</v>
      </c>
      <c r="E8652" t="s">
        <v>57</v>
      </c>
      <c r="F8652" t="s">
        <v>24</v>
      </c>
      <c r="G8652">
        <v>175.92617559999999</v>
      </c>
      <c r="H8652">
        <v>0</v>
      </c>
      <c r="I8652">
        <v>87.177547187000002</v>
      </c>
      <c r="J8652">
        <v>115.23920637000001</v>
      </c>
      <c r="K8652">
        <v>0</v>
      </c>
      <c r="L8652">
        <v>-28.061659179999999</v>
      </c>
      <c r="M8652">
        <v>-117.1644999</v>
      </c>
      <c r="N8652">
        <v>0.32687718049999998</v>
      </c>
      <c r="O8652">
        <v>0</v>
      </c>
      <c r="Q8652">
        <v>0.99469098249999999</v>
      </c>
      <c r="R8652">
        <v>-0.99469098300000003</v>
      </c>
      <c r="S8652">
        <v>0</v>
      </c>
      <c r="T8652" t="s">
        <v>10872</v>
      </c>
      <c r="U8652" s="92" t="str">
        <f t="shared" si="135"/>
        <v>GB0901211020</v>
      </c>
    </row>
    <row r="8653" spans="1:21">
      <c r="A8653">
        <v>20110930</v>
      </c>
      <c r="B8653" t="s">
        <v>137</v>
      </c>
      <c r="C8653">
        <v>1211021</v>
      </c>
      <c r="D8653" t="s">
        <v>181</v>
      </c>
      <c r="E8653" t="s">
        <v>56</v>
      </c>
      <c r="F8653" t="s">
        <v>24</v>
      </c>
      <c r="G8653">
        <v>216.66407670999999</v>
      </c>
      <c r="H8653">
        <v>0</v>
      </c>
      <c r="I8653">
        <v>145.03154175</v>
      </c>
      <c r="J8653">
        <v>184.85379836000001</v>
      </c>
      <c r="K8653">
        <v>0</v>
      </c>
      <c r="L8653">
        <v>-39.822256609999997</v>
      </c>
      <c r="M8653">
        <v>-148.1918015</v>
      </c>
      <c r="N8653">
        <v>1.6326579157000001</v>
      </c>
      <c r="O8653">
        <v>0</v>
      </c>
      <c r="Q8653">
        <v>-1.0053466339999999</v>
      </c>
      <c r="R8653">
        <v>1.0053466336000001</v>
      </c>
      <c r="S8653">
        <v>0</v>
      </c>
      <c r="T8653" t="s">
        <v>10873</v>
      </c>
      <c r="U8653" s="92" t="str">
        <f t="shared" si="135"/>
        <v>GB0901211021</v>
      </c>
    </row>
    <row r="8654" spans="1:21">
      <c r="A8654">
        <v>20110930</v>
      </c>
      <c r="B8654" t="s">
        <v>137</v>
      </c>
      <c r="C8654">
        <v>1211022</v>
      </c>
      <c r="D8654" t="s">
        <v>181</v>
      </c>
      <c r="E8654" t="s">
        <v>55</v>
      </c>
      <c r="F8654" t="s">
        <v>24</v>
      </c>
      <c r="G8654">
        <v>2029.6189598000001</v>
      </c>
      <c r="H8654">
        <v>0</v>
      </c>
      <c r="I8654">
        <v>2004.2478427000001</v>
      </c>
      <c r="J8654">
        <v>1783.5718420000001</v>
      </c>
      <c r="K8654">
        <v>0</v>
      </c>
      <c r="L8654">
        <v>220.67600066</v>
      </c>
      <c r="M8654">
        <v>-96.829465049999996</v>
      </c>
      <c r="N8654">
        <v>-11.11248812</v>
      </c>
      <c r="O8654">
        <v>0</v>
      </c>
      <c r="Q8654">
        <v>-3.980852939</v>
      </c>
      <c r="R8654">
        <v>3.9808529395000001</v>
      </c>
      <c r="S8654">
        <v>0</v>
      </c>
      <c r="T8654" t="s">
        <v>10874</v>
      </c>
      <c r="U8654" s="92" t="str">
        <f t="shared" si="135"/>
        <v>GB0901211022</v>
      </c>
    </row>
    <row r="8655" spans="1:21">
      <c r="A8655">
        <v>20110930</v>
      </c>
      <c r="B8655" t="s">
        <v>137</v>
      </c>
      <c r="C8655">
        <v>1211023</v>
      </c>
      <c r="D8655" t="s">
        <v>181</v>
      </c>
      <c r="E8655" t="s">
        <v>54</v>
      </c>
      <c r="F8655" t="s">
        <v>24</v>
      </c>
      <c r="G8655">
        <v>365.37870249000002</v>
      </c>
      <c r="H8655">
        <v>0</v>
      </c>
      <c r="I8655">
        <v>6.9349911729000002</v>
      </c>
      <c r="J8655">
        <v>10.304044309</v>
      </c>
      <c r="K8655">
        <v>0</v>
      </c>
      <c r="L8655">
        <v>-3.3690531359999998</v>
      </c>
      <c r="M8655">
        <v>-123.25729130000001</v>
      </c>
      <c r="N8655">
        <v>7.7265081173999999</v>
      </c>
      <c r="O8655">
        <v>0</v>
      </c>
      <c r="Q8655">
        <v>0</v>
      </c>
      <c r="R8655">
        <v>0</v>
      </c>
      <c r="S8655">
        <v>0</v>
      </c>
      <c r="T8655" t="s">
        <v>10875</v>
      </c>
      <c r="U8655" s="92" t="str">
        <f t="shared" si="135"/>
        <v>GB0901211023</v>
      </c>
    </row>
    <row r="8656" spans="1:21">
      <c r="A8656">
        <v>20110930</v>
      </c>
      <c r="B8656" t="s">
        <v>137</v>
      </c>
      <c r="C8656">
        <v>1211024</v>
      </c>
      <c r="D8656" t="s">
        <v>181</v>
      </c>
      <c r="E8656" t="s">
        <v>53</v>
      </c>
      <c r="F8656" t="s">
        <v>24</v>
      </c>
      <c r="G8656">
        <v>307.65580265</v>
      </c>
      <c r="H8656">
        <v>0</v>
      </c>
      <c r="I8656">
        <v>-119.3281379</v>
      </c>
      <c r="J8656">
        <v>0</v>
      </c>
      <c r="K8656">
        <v>0</v>
      </c>
      <c r="L8656">
        <v>-119.3281379</v>
      </c>
      <c r="M8656">
        <v>-159.51195269999999</v>
      </c>
      <c r="N8656">
        <v>0</v>
      </c>
      <c r="O8656">
        <v>0</v>
      </c>
      <c r="Q8656">
        <v>0</v>
      </c>
      <c r="R8656">
        <v>0</v>
      </c>
      <c r="S8656">
        <v>0</v>
      </c>
      <c r="T8656" t="s">
        <v>10876</v>
      </c>
      <c r="U8656" s="92" t="str">
        <f t="shared" si="135"/>
        <v>GB0901211024</v>
      </c>
    </row>
    <row r="8657" spans="1:21">
      <c r="A8657">
        <v>20110930</v>
      </c>
      <c r="B8657" t="s">
        <v>137</v>
      </c>
      <c r="C8657">
        <v>1211025</v>
      </c>
      <c r="D8657" t="s">
        <v>181</v>
      </c>
      <c r="E8657" t="s">
        <v>68</v>
      </c>
      <c r="F8657" t="s">
        <v>24</v>
      </c>
      <c r="G8657">
        <v>3793.8734789</v>
      </c>
      <c r="H8657">
        <v>0</v>
      </c>
      <c r="I8657">
        <v>2736.7694124</v>
      </c>
      <c r="J8657">
        <v>2098.9305250000002</v>
      </c>
      <c r="K8657">
        <v>0</v>
      </c>
      <c r="L8657">
        <v>637.83888743</v>
      </c>
      <c r="M8657">
        <v>-737.80751029999999</v>
      </c>
      <c r="N8657">
        <v>-0.81936104499999995</v>
      </c>
      <c r="O8657">
        <v>0</v>
      </c>
      <c r="P8657">
        <v>0</v>
      </c>
      <c r="Q8657">
        <v>-3.9915085910000001</v>
      </c>
      <c r="R8657">
        <v>3.9915085905000001</v>
      </c>
      <c r="S8657">
        <v>0</v>
      </c>
      <c r="T8657" t="s">
        <v>10877</v>
      </c>
      <c r="U8657" s="92" t="str">
        <f t="shared" si="135"/>
        <v>GB0901211025</v>
      </c>
    </row>
    <row r="8658" spans="1:21">
      <c r="A8658">
        <v>20110930</v>
      </c>
      <c r="B8658" t="s">
        <v>137</v>
      </c>
      <c r="C8658">
        <v>1211026</v>
      </c>
      <c r="D8658" t="s">
        <v>181</v>
      </c>
      <c r="E8658" t="s">
        <v>59</v>
      </c>
      <c r="F8658" t="s">
        <v>25</v>
      </c>
      <c r="G8658">
        <v>0</v>
      </c>
      <c r="H8658">
        <v>0</v>
      </c>
      <c r="I8658">
        <v>0</v>
      </c>
      <c r="J8658">
        <v>0</v>
      </c>
      <c r="K8658">
        <v>0</v>
      </c>
      <c r="L8658">
        <v>0</v>
      </c>
      <c r="M8658">
        <v>0</v>
      </c>
      <c r="N8658">
        <v>0</v>
      </c>
      <c r="O8658">
        <v>0</v>
      </c>
      <c r="Q8658">
        <v>0</v>
      </c>
      <c r="R8658">
        <v>0</v>
      </c>
      <c r="S8658">
        <v>0</v>
      </c>
      <c r="T8658" t="s">
        <v>10878</v>
      </c>
      <c r="U8658" s="92" t="str">
        <f t="shared" si="135"/>
        <v>GB0901211026</v>
      </c>
    </row>
    <row r="8659" spans="1:21">
      <c r="A8659">
        <v>20110930</v>
      </c>
      <c r="B8659" t="s">
        <v>137</v>
      </c>
      <c r="C8659">
        <v>1211027</v>
      </c>
      <c r="D8659" t="s">
        <v>181</v>
      </c>
      <c r="E8659" t="s">
        <v>58</v>
      </c>
      <c r="F8659" t="s">
        <v>25</v>
      </c>
      <c r="G8659">
        <v>0</v>
      </c>
      <c r="H8659">
        <v>0</v>
      </c>
      <c r="I8659">
        <v>0</v>
      </c>
      <c r="J8659">
        <v>0</v>
      </c>
      <c r="K8659">
        <v>0</v>
      </c>
      <c r="L8659">
        <v>0</v>
      </c>
      <c r="M8659">
        <v>0</v>
      </c>
      <c r="N8659">
        <v>1.1162117564</v>
      </c>
      <c r="O8659">
        <v>0</v>
      </c>
      <c r="Q8659">
        <v>0</v>
      </c>
      <c r="R8659">
        <v>0</v>
      </c>
      <c r="S8659">
        <v>0</v>
      </c>
      <c r="T8659" t="s">
        <v>10879</v>
      </c>
      <c r="U8659" s="92" t="str">
        <f t="shared" si="135"/>
        <v>GB0901211027</v>
      </c>
    </row>
    <row r="8660" spans="1:21">
      <c r="A8660">
        <v>20110930</v>
      </c>
      <c r="B8660" t="s">
        <v>137</v>
      </c>
      <c r="C8660">
        <v>1211028</v>
      </c>
      <c r="D8660" t="s">
        <v>181</v>
      </c>
      <c r="E8660" t="s">
        <v>57</v>
      </c>
      <c r="F8660" t="s">
        <v>25</v>
      </c>
      <c r="G8660">
        <v>0</v>
      </c>
      <c r="H8660">
        <v>0</v>
      </c>
      <c r="I8660">
        <v>0</v>
      </c>
      <c r="J8660">
        <v>0</v>
      </c>
      <c r="K8660">
        <v>0</v>
      </c>
      <c r="L8660">
        <v>0</v>
      </c>
      <c r="M8660">
        <v>0</v>
      </c>
      <c r="N8660">
        <v>-2.027486305</v>
      </c>
      <c r="O8660">
        <v>0</v>
      </c>
      <c r="Q8660">
        <v>0</v>
      </c>
      <c r="R8660">
        <v>0</v>
      </c>
      <c r="S8660">
        <v>0</v>
      </c>
      <c r="T8660" t="s">
        <v>10880</v>
      </c>
      <c r="U8660" s="92" t="str">
        <f t="shared" si="135"/>
        <v>GB0901211028</v>
      </c>
    </row>
    <row r="8661" spans="1:21">
      <c r="A8661">
        <v>20110930</v>
      </c>
      <c r="B8661" t="s">
        <v>137</v>
      </c>
      <c r="C8661">
        <v>1211029</v>
      </c>
      <c r="D8661" t="s">
        <v>181</v>
      </c>
      <c r="E8661" t="s">
        <v>56</v>
      </c>
      <c r="F8661" t="s">
        <v>25</v>
      </c>
      <c r="G8661">
        <v>0</v>
      </c>
      <c r="H8661">
        <v>0</v>
      </c>
      <c r="I8661">
        <v>0</v>
      </c>
      <c r="J8661">
        <v>0</v>
      </c>
      <c r="K8661">
        <v>0</v>
      </c>
      <c r="L8661">
        <v>0</v>
      </c>
      <c r="M8661">
        <v>0</v>
      </c>
      <c r="N8661">
        <v>1.8029098773000001</v>
      </c>
      <c r="O8661">
        <v>0</v>
      </c>
      <c r="Q8661">
        <v>0</v>
      </c>
      <c r="R8661">
        <v>0</v>
      </c>
      <c r="S8661">
        <v>0</v>
      </c>
      <c r="T8661" t="s">
        <v>10881</v>
      </c>
      <c r="U8661" s="92" t="str">
        <f t="shared" si="135"/>
        <v>GB0901211029</v>
      </c>
    </row>
    <row r="8662" spans="1:21">
      <c r="A8662">
        <v>20110930</v>
      </c>
      <c r="B8662" t="s">
        <v>137</v>
      </c>
      <c r="C8662">
        <v>1211030</v>
      </c>
      <c r="D8662" t="s">
        <v>181</v>
      </c>
      <c r="E8662" t="s">
        <v>55</v>
      </c>
      <c r="F8662" t="s">
        <v>25</v>
      </c>
      <c r="G8662">
        <v>0.77902160040000001</v>
      </c>
      <c r="H8662">
        <v>0</v>
      </c>
      <c r="I8662">
        <v>0.77902160040000001</v>
      </c>
      <c r="J8662">
        <v>0</v>
      </c>
      <c r="K8662">
        <v>0</v>
      </c>
      <c r="L8662">
        <v>0.77902160040000001</v>
      </c>
      <c r="M8662">
        <v>0</v>
      </c>
      <c r="N8662">
        <v>-5.482233774</v>
      </c>
      <c r="O8662">
        <v>0</v>
      </c>
      <c r="Q8662">
        <v>0</v>
      </c>
      <c r="R8662">
        <v>0</v>
      </c>
      <c r="S8662">
        <v>0</v>
      </c>
      <c r="T8662" t="s">
        <v>10882</v>
      </c>
      <c r="U8662" s="92" t="str">
        <f t="shared" si="135"/>
        <v>GB0901211030</v>
      </c>
    </row>
    <row r="8663" spans="1:21">
      <c r="A8663">
        <v>20110930</v>
      </c>
      <c r="B8663" t="s">
        <v>137</v>
      </c>
      <c r="C8663">
        <v>1211031</v>
      </c>
      <c r="D8663" t="s">
        <v>181</v>
      </c>
      <c r="E8663" t="s">
        <v>54</v>
      </c>
      <c r="F8663" t="s">
        <v>25</v>
      </c>
      <c r="G8663">
        <v>0</v>
      </c>
      <c r="H8663">
        <v>0</v>
      </c>
      <c r="I8663">
        <v>0</v>
      </c>
      <c r="J8663">
        <v>0</v>
      </c>
      <c r="K8663">
        <v>0</v>
      </c>
      <c r="L8663">
        <v>0</v>
      </c>
      <c r="M8663">
        <v>0</v>
      </c>
      <c r="N8663">
        <v>11.948264332000001</v>
      </c>
      <c r="O8663">
        <v>0</v>
      </c>
      <c r="Q8663">
        <v>0</v>
      </c>
      <c r="R8663">
        <v>0</v>
      </c>
      <c r="S8663">
        <v>0</v>
      </c>
      <c r="T8663" t="s">
        <v>10883</v>
      </c>
      <c r="U8663" s="92" t="str">
        <f t="shared" si="135"/>
        <v>GB0901211031</v>
      </c>
    </row>
    <row r="8664" spans="1:21">
      <c r="A8664">
        <v>20110930</v>
      </c>
      <c r="B8664" t="s">
        <v>137</v>
      </c>
      <c r="C8664">
        <v>1211032</v>
      </c>
      <c r="D8664" t="s">
        <v>181</v>
      </c>
      <c r="E8664" t="s">
        <v>53</v>
      </c>
      <c r="F8664" t="s">
        <v>25</v>
      </c>
      <c r="G8664">
        <v>0</v>
      </c>
      <c r="H8664">
        <v>0</v>
      </c>
      <c r="I8664">
        <v>0</v>
      </c>
      <c r="J8664">
        <v>0</v>
      </c>
      <c r="K8664">
        <v>0</v>
      </c>
      <c r="L8664">
        <v>0</v>
      </c>
      <c r="M8664">
        <v>0</v>
      </c>
      <c r="N8664">
        <v>0</v>
      </c>
      <c r="O8664">
        <v>0</v>
      </c>
      <c r="Q8664">
        <v>0</v>
      </c>
      <c r="R8664">
        <v>0</v>
      </c>
      <c r="S8664">
        <v>0</v>
      </c>
      <c r="T8664" t="s">
        <v>10884</v>
      </c>
      <c r="U8664" s="92" t="str">
        <f t="shared" si="135"/>
        <v>GB0901211032</v>
      </c>
    </row>
    <row r="8665" spans="1:21">
      <c r="A8665">
        <v>20110930</v>
      </c>
      <c r="B8665" t="s">
        <v>137</v>
      </c>
      <c r="C8665">
        <v>1211033</v>
      </c>
      <c r="D8665" t="s">
        <v>181</v>
      </c>
      <c r="E8665" t="s">
        <v>68</v>
      </c>
      <c r="F8665" t="s">
        <v>25</v>
      </c>
      <c r="G8665">
        <v>0.77902160040000001</v>
      </c>
      <c r="H8665">
        <v>0</v>
      </c>
      <c r="I8665">
        <v>0.77902160040000001</v>
      </c>
      <c r="J8665">
        <v>0</v>
      </c>
      <c r="K8665">
        <v>0</v>
      </c>
      <c r="L8665">
        <v>0.77902160040000001</v>
      </c>
      <c r="M8665">
        <v>0</v>
      </c>
      <c r="N8665">
        <v>7.3576658868000004</v>
      </c>
      <c r="O8665">
        <v>0</v>
      </c>
      <c r="P8665">
        <v>0</v>
      </c>
      <c r="Q8665">
        <v>0</v>
      </c>
      <c r="R8665">
        <v>0</v>
      </c>
      <c r="S8665">
        <v>0</v>
      </c>
      <c r="T8665" t="s">
        <v>10885</v>
      </c>
      <c r="U8665" s="92" t="str">
        <f t="shared" si="135"/>
        <v>GB0901211033</v>
      </c>
    </row>
    <row r="8666" spans="1:21">
      <c r="A8666">
        <v>20110930</v>
      </c>
      <c r="B8666" t="s">
        <v>137</v>
      </c>
      <c r="C8666">
        <v>1211034</v>
      </c>
      <c r="D8666" t="s">
        <v>181</v>
      </c>
      <c r="E8666" t="s">
        <v>59</v>
      </c>
      <c r="F8666" t="s">
        <v>26</v>
      </c>
      <c r="G8666">
        <v>0</v>
      </c>
      <c r="H8666">
        <v>0</v>
      </c>
      <c r="I8666">
        <v>0</v>
      </c>
      <c r="J8666">
        <v>0</v>
      </c>
      <c r="K8666">
        <v>0</v>
      </c>
      <c r="L8666">
        <v>0</v>
      </c>
      <c r="M8666">
        <v>0.38814451039999998</v>
      </c>
      <c r="N8666">
        <v>0</v>
      </c>
      <c r="O8666">
        <v>0</v>
      </c>
      <c r="Q8666">
        <v>0</v>
      </c>
      <c r="R8666">
        <v>0</v>
      </c>
      <c r="S8666">
        <v>0</v>
      </c>
      <c r="T8666" t="s">
        <v>10886</v>
      </c>
      <c r="U8666" s="92" t="str">
        <f t="shared" si="135"/>
        <v>GB0901211034</v>
      </c>
    </row>
    <row r="8667" spans="1:21">
      <c r="A8667">
        <v>20110930</v>
      </c>
      <c r="B8667" t="s">
        <v>137</v>
      </c>
      <c r="C8667">
        <v>1211035</v>
      </c>
      <c r="D8667" t="s">
        <v>181</v>
      </c>
      <c r="E8667" t="s">
        <v>58</v>
      </c>
      <c r="F8667" t="s">
        <v>26</v>
      </c>
      <c r="G8667">
        <v>0</v>
      </c>
      <c r="H8667">
        <v>0</v>
      </c>
      <c r="I8667">
        <v>0</v>
      </c>
      <c r="J8667">
        <v>0</v>
      </c>
      <c r="K8667">
        <v>0</v>
      </c>
      <c r="L8667">
        <v>0</v>
      </c>
      <c r="M8667">
        <v>0</v>
      </c>
      <c r="N8667">
        <v>0</v>
      </c>
      <c r="O8667">
        <v>0</v>
      </c>
      <c r="Q8667">
        <v>0</v>
      </c>
      <c r="R8667">
        <v>0</v>
      </c>
      <c r="S8667">
        <v>0</v>
      </c>
      <c r="T8667" t="s">
        <v>10887</v>
      </c>
      <c r="U8667" s="92" t="str">
        <f t="shared" si="135"/>
        <v>GB0901211035</v>
      </c>
    </row>
    <row r="8668" spans="1:21">
      <c r="A8668">
        <v>20110930</v>
      </c>
      <c r="B8668" t="s">
        <v>137</v>
      </c>
      <c r="C8668">
        <v>1211036</v>
      </c>
      <c r="D8668" t="s">
        <v>181</v>
      </c>
      <c r="E8668" t="s">
        <v>57</v>
      </c>
      <c r="F8668" t="s">
        <v>26</v>
      </c>
      <c r="G8668">
        <v>0.3445762188</v>
      </c>
      <c r="H8668">
        <v>0</v>
      </c>
      <c r="I8668">
        <v>0.3445762188</v>
      </c>
      <c r="J8668">
        <v>0</v>
      </c>
      <c r="K8668">
        <v>0</v>
      </c>
      <c r="L8668">
        <v>0.3445762188</v>
      </c>
      <c r="M8668">
        <v>0</v>
      </c>
      <c r="N8668">
        <v>0</v>
      </c>
      <c r="O8668">
        <v>0</v>
      </c>
      <c r="Q8668">
        <v>0</v>
      </c>
      <c r="R8668">
        <v>0</v>
      </c>
      <c r="S8668">
        <v>0</v>
      </c>
      <c r="T8668" t="s">
        <v>10888</v>
      </c>
      <c r="U8668" s="92" t="str">
        <f t="shared" si="135"/>
        <v>GB0901211036</v>
      </c>
    </row>
    <row r="8669" spans="1:21">
      <c r="A8669">
        <v>20110930</v>
      </c>
      <c r="B8669" t="s">
        <v>137</v>
      </c>
      <c r="C8669">
        <v>1211037</v>
      </c>
      <c r="D8669" t="s">
        <v>181</v>
      </c>
      <c r="E8669" t="s">
        <v>56</v>
      </c>
      <c r="F8669" t="s">
        <v>26</v>
      </c>
      <c r="G8669">
        <v>2.64770899E-2</v>
      </c>
      <c r="H8669">
        <v>0</v>
      </c>
      <c r="I8669">
        <v>2.64770899E-2</v>
      </c>
      <c r="J8669">
        <v>0</v>
      </c>
      <c r="K8669">
        <v>0</v>
      </c>
      <c r="L8669">
        <v>2.64770899E-2</v>
      </c>
      <c r="M8669">
        <v>0</v>
      </c>
      <c r="N8669">
        <v>-1.4166241660000001</v>
      </c>
      <c r="O8669">
        <v>0</v>
      </c>
      <c r="Q8669">
        <v>0</v>
      </c>
      <c r="R8669">
        <v>0</v>
      </c>
      <c r="S8669">
        <v>0</v>
      </c>
      <c r="T8669" t="s">
        <v>10889</v>
      </c>
      <c r="U8669" s="92" t="str">
        <f t="shared" si="135"/>
        <v>GB0901211037</v>
      </c>
    </row>
    <row r="8670" spans="1:21">
      <c r="A8670">
        <v>20110930</v>
      </c>
      <c r="B8670" t="s">
        <v>137</v>
      </c>
      <c r="C8670">
        <v>1211038</v>
      </c>
      <c r="D8670" t="s">
        <v>181</v>
      </c>
      <c r="E8670" t="s">
        <v>55</v>
      </c>
      <c r="F8670" t="s">
        <v>26</v>
      </c>
      <c r="G8670">
        <v>4.85909998E-2</v>
      </c>
      <c r="H8670">
        <v>0</v>
      </c>
      <c r="I8670">
        <v>1.76064386E-2</v>
      </c>
      <c r="J8670">
        <v>0</v>
      </c>
      <c r="K8670">
        <v>0</v>
      </c>
      <c r="L8670">
        <v>1.76064386E-2</v>
      </c>
      <c r="M8670">
        <v>0</v>
      </c>
      <c r="N8670">
        <v>1.7769017376</v>
      </c>
      <c r="O8670">
        <v>0</v>
      </c>
      <c r="Q8670">
        <v>0</v>
      </c>
      <c r="R8670">
        <v>0</v>
      </c>
      <c r="S8670">
        <v>0</v>
      </c>
      <c r="T8670" t="s">
        <v>10890</v>
      </c>
      <c r="U8670" s="92" t="str">
        <f t="shared" si="135"/>
        <v>GB0901211038</v>
      </c>
    </row>
    <row r="8671" spans="1:21">
      <c r="A8671">
        <v>20110930</v>
      </c>
      <c r="B8671" t="s">
        <v>137</v>
      </c>
      <c r="C8671">
        <v>1211039</v>
      </c>
      <c r="D8671" t="s">
        <v>181</v>
      </c>
      <c r="E8671" t="s">
        <v>54</v>
      </c>
      <c r="F8671" t="s">
        <v>26</v>
      </c>
      <c r="G8671">
        <v>4.6324248499999998E-2</v>
      </c>
      <c r="H8671">
        <v>0</v>
      </c>
      <c r="I8671">
        <v>-4.3667109000000003E-2</v>
      </c>
      <c r="J8671">
        <v>0</v>
      </c>
      <c r="K8671">
        <v>0</v>
      </c>
      <c r="L8671">
        <v>-4.3667109000000003E-2</v>
      </c>
      <c r="M8671">
        <v>0</v>
      </c>
      <c r="N8671">
        <v>0</v>
      </c>
      <c r="O8671">
        <v>0</v>
      </c>
      <c r="Q8671">
        <v>0</v>
      </c>
      <c r="R8671">
        <v>0</v>
      </c>
      <c r="S8671">
        <v>0</v>
      </c>
      <c r="T8671" t="s">
        <v>10891</v>
      </c>
      <c r="U8671" s="92" t="str">
        <f t="shared" si="135"/>
        <v>GB0901211039</v>
      </c>
    </row>
    <row r="8672" spans="1:21">
      <c r="A8672">
        <v>20110930</v>
      </c>
      <c r="B8672" t="s">
        <v>137</v>
      </c>
      <c r="C8672">
        <v>1211040</v>
      </c>
      <c r="D8672" t="s">
        <v>181</v>
      </c>
      <c r="E8672" t="s">
        <v>53</v>
      </c>
      <c r="F8672" t="s">
        <v>26</v>
      </c>
      <c r="G8672">
        <v>0</v>
      </c>
      <c r="H8672">
        <v>0</v>
      </c>
      <c r="I8672">
        <v>0</v>
      </c>
      <c r="J8672">
        <v>0</v>
      </c>
      <c r="K8672">
        <v>0</v>
      </c>
      <c r="L8672">
        <v>0</v>
      </c>
      <c r="M8672">
        <v>0</v>
      </c>
      <c r="N8672">
        <v>0</v>
      </c>
      <c r="O8672">
        <v>0</v>
      </c>
      <c r="Q8672">
        <v>0</v>
      </c>
      <c r="R8672">
        <v>0</v>
      </c>
      <c r="S8672">
        <v>0</v>
      </c>
      <c r="T8672" t="s">
        <v>10892</v>
      </c>
      <c r="U8672" s="92" t="str">
        <f t="shared" si="135"/>
        <v>GB0901211040</v>
      </c>
    </row>
    <row r="8673" spans="1:21">
      <c r="A8673">
        <v>20110930</v>
      </c>
      <c r="B8673" t="s">
        <v>137</v>
      </c>
      <c r="C8673">
        <v>1211041</v>
      </c>
      <c r="D8673" t="s">
        <v>181</v>
      </c>
      <c r="E8673" t="s">
        <v>68</v>
      </c>
      <c r="F8673" t="s">
        <v>26</v>
      </c>
      <c r="G8673">
        <v>0.46596855710000001</v>
      </c>
      <c r="H8673">
        <v>0</v>
      </c>
      <c r="I8673">
        <v>0.34499263829999999</v>
      </c>
      <c r="J8673">
        <v>0</v>
      </c>
      <c r="K8673">
        <v>0</v>
      </c>
      <c r="L8673">
        <v>0.34499263829999999</v>
      </c>
      <c r="M8673">
        <v>0.38814451039999998</v>
      </c>
      <c r="N8673">
        <v>0.36027757119999998</v>
      </c>
      <c r="O8673">
        <v>0</v>
      </c>
      <c r="P8673">
        <v>0</v>
      </c>
      <c r="Q8673">
        <v>0</v>
      </c>
      <c r="R8673">
        <v>0</v>
      </c>
      <c r="S8673">
        <v>0</v>
      </c>
      <c r="T8673" t="s">
        <v>10893</v>
      </c>
      <c r="U8673" s="92" t="str">
        <f t="shared" si="135"/>
        <v>GB0901211041</v>
      </c>
    </row>
    <row r="8674" spans="1:21">
      <c r="A8674">
        <v>20110930</v>
      </c>
      <c r="B8674" t="s">
        <v>137</v>
      </c>
      <c r="C8674">
        <v>1211042</v>
      </c>
      <c r="D8674" t="s">
        <v>181</v>
      </c>
      <c r="E8674" t="s">
        <v>59</v>
      </c>
      <c r="F8674" t="s">
        <v>27</v>
      </c>
      <c r="G8674">
        <v>0</v>
      </c>
      <c r="H8674">
        <v>0</v>
      </c>
      <c r="I8674">
        <v>0</v>
      </c>
      <c r="J8674">
        <v>0</v>
      </c>
      <c r="K8674">
        <v>0</v>
      </c>
      <c r="L8674">
        <v>0</v>
      </c>
      <c r="M8674">
        <v>1.6221507114</v>
      </c>
      <c r="N8674">
        <v>0</v>
      </c>
      <c r="O8674">
        <v>0</v>
      </c>
      <c r="Q8674">
        <v>0</v>
      </c>
      <c r="R8674">
        <v>0</v>
      </c>
      <c r="S8674">
        <v>0</v>
      </c>
      <c r="T8674" t="s">
        <v>10894</v>
      </c>
      <c r="U8674" s="92" t="str">
        <f t="shared" si="135"/>
        <v>GB0901211042</v>
      </c>
    </row>
    <row r="8675" spans="1:21">
      <c r="A8675">
        <v>20110930</v>
      </c>
      <c r="B8675" t="s">
        <v>137</v>
      </c>
      <c r="C8675">
        <v>1211043</v>
      </c>
      <c r="D8675" t="s">
        <v>181</v>
      </c>
      <c r="E8675" t="s">
        <v>58</v>
      </c>
      <c r="F8675" t="s">
        <v>27</v>
      </c>
      <c r="G8675">
        <v>0</v>
      </c>
      <c r="H8675">
        <v>0</v>
      </c>
      <c r="I8675">
        <v>0</v>
      </c>
      <c r="J8675">
        <v>0</v>
      </c>
      <c r="K8675">
        <v>0</v>
      </c>
      <c r="L8675">
        <v>0</v>
      </c>
      <c r="M8675">
        <v>3.3778561009999999</v>
      </c>
      <c r="N8675">
        <v>1.0573359500000001E-2</v>
      </c>
      <c r="O8675">
        <v>0</v>
      </c>
      <c r="Q8675">
        <v>0</v>
      </c>
      <c r="R8675">
        <v>0</v>
      </c>
      <c r="S8675">
        <v>0</v>
      </c>
      <c r="T8675" t="s">
        <v>10895</v>
      </c>
      <c r="U8675" s="92" t="str">
        <f t="shared" si="135"/>
        <v>GB0901211043</v>
      </c>
    </row>
    <row r="8676" spans="1:21">
      <c r="A8676">
        <v>20110930</v>
      </c>
      <c r="B8676" t="s">
        <v>137</v>
      </c>
      <c r="C8676">
        <v>1211044</v>
      </c>
      <c r="D8676" t="s">
        <v>181</v>
      </c>
      <c r="E8676" t="s">
        <v>57</v>
      </c>
      <c r="F8676" t="s">
        <v>27</v>
      </c>
      <c r="G8676">
        <v>1.7149064213</v>
      </c>
      <c r="H8676">
        <v>0</v>
      </c>
      <c r="I8676">
        <v>-3.5363150750000001</v>
      </c>
      <c r="J8676">
        <v>0</v>
      </c>
      <c r="K8676">
        <v>0</v>
      </c>
      <c r="L8676">
        <v>-3.5363150750000001</v>
      </c>
      <c r="M8676">
        <v>0</v>
      </c>
      <c r="N8676">
        <v>0.29716601819999999</v>
      </c>
      <c r="O8676">
        <v>0</v>
      </c>
      <c r="Q8676">
        <v>0</v>
      </c>
      <c r="R8676">
        <v>0</v>
      </c>
      <c r="S8676">
        <v>0</v>
      </c>
      <c r="T8676" t="s">
        <v>10896</v>
      </c>
      <c r="U8676" s="92" t="str">
        <f t="shared" si="135"/>
        <v>GB0901211044</v>
      </c>
    </row>
    <row r="8677" spans="1:21">
      <c r="A8677">
        <v>20110930</v>
      </c>
      <c r="B8677" t="s">
        <v>137</v>
      </c>
      <c r="C8677">
        <v>1211045</v>
      </c>
      <c r="D8677" t="s">
        <v>181</v>
      </c>
      <c r="E8677" t="s">
        <v>56</v>
      </c>
      <c r="F8677" t="s">
        <v>27</v>
      </c>
      <c r="G8677">
        <v>0.91020267700000002</v>
      </c>
      <c r="H8677">
        <v>0</v>
      </c>
      <c r="I8677">
        <v>0.91020267700000002</v>
      </c>
      <c r="J8677">
        <v>0</v>
      </c>
      <c r="K8677">
        <v>0</v>
      </c>
      <c r="L8677">
        <v>0.91020267700000002</v>
      </c>
      <c r="M8677">
        <v>-0.11705346799999999</v>
      </c>
      <c r="N8677">
        <v>2.3523611132000002</v>
      </c>
      <c r="O8677">
        <v>0</v>
      </c>
      <c r="Q8677">
        <v>0</v>
      </c>
      <c r="R8677">
        <v>0</v>
      </c>
      <c r="S8677">
        <v>0</v>
      </c>
      <c r="T8677" t="s">
        <v>10897</v>
      </c>
      <c r="U8677" s="92" t="str">
        <f t="shared" si="135"/>
        <v>GB0901211045</v>
      </c>
    </row>
    <row r="8678" spans="1:21">
      <c r="A8678">
        <v>20110930</v>
      </c>
      <c r="B8678" t="s">
        <v>137</v>
      </c>
      <c r="C8678">
        <v>1211046</v>
      </c>
      <c r="D8678" t="s">
        <v>181</v>
      </c>
      <c r="E8678" t="s">
        <v>55</v>
      </c>
      <c r="F8678" t="s">
        <v>27</v>
      </c>
      <c r="G8678">
        <v>27.047977107000001</v>
      </c>
      <c r="H8678">
        <v>0</v>
      </c>
      <c r="I8678">
        <v>24.925416489</v>
      </c>
      <c r="J8678">
        <v>0</v>
      </c>
      <c r="K8678">
        <v>0</v>
      </c>
      <c r="L8678">
        <v>24.925416489</v>
      </c>
      <c r="M8678">
        <v>0.1060329379</v>
      </c>
      <c r="N8678">
        <v>1.1078942558</v>
      </c>
      <c r="O8678">
        <v>0</v>
      </c>
      <c r="Q8678">
        <v>0</v>
      </c>
      <c r="R8678">
        <v>0</v>
      </c>
      <c r="S8678">
        <v>0</v>
      </c>
      <c r="T8678" t="s">
        <v>10898</v>
      </c>
      <c r="U8678" s="92" t="str">
        <f t="shared" si="135"/>
        <v>GB0901211046</v>
      </c>
    </row>
    <row r="8679" spans="1:21">
      <c r="A8679">
        <v>20110930</v>
      </c>
      <c r="B8679" t="s">
        <v>137</v>
      </c>
      <c r="C8679">
        <v>1211047</v>
      </c>
      <c r="D8679" t="s">
        <v>181</v>
      </c>
      <c r="E8679" t="s">
        <v>54</v>
      </c>
      <c r="F8679" t="s">
        <v>27</v>
      </c>
      <c r="G8679">
        <v>18.416740172000001</v>
      </c>
      <c r="H8679">
        <v>0</v>
      </c>
      <c r="I8679">
        <v>18.067555980000002</v>
      </c>
      <c r="J8679">
        <v>6.0693474875</v>
      </c>
      <c r="K8679">
        <v>0</v>
      </c>
      <c r="L8679">
        <v>11.998208492</v>
      </c>
      <c r="M8679">
        <v>0.21426116270000001</v>
      </c>
      <c r="N8679">
        <v>1.3920195256000001</v>
      </c>
      <c r="O8679">
        <v>0</v>
      </c>
      <c r="Q8679">
        <v>0</v>
      </c>
      <c r="R8679">
        <v>0</v>
      </c>
      <c r="S8679">
        <v>0</v>
      </c>
      <c r="T8679" t="s">
        <v>10899</v>
      </c>
      <c r="U8679" s="92" t="str">
        <f t="shared" si="135"/>
        <v>GB0901211047</v>
      </c>
    </row>
    <row r="8680" spans="1:21">
      <c r="A8680">
        <v>20110930</v>
      </c>
      <c r="B8680" t="s">
        <v>137</v>
      </c>
      <c r="C8680">
        <v>1211048</v>
      </c>
      <c r="D8680" t="s">
        <v>181</v>
      </c>
      <c r="E8680" t="s">
        <v>53</v>
      </c>
      <c r="F8680" t="s">
        <v>27</v>
      </c>
      <c r="G8680">
        <v>3.4403548606999999</v>
      </c>
      <c r="H8680">
        <v>0</v>
      </c>
      <c r="I8680">
        <v>3.4403548606999999</v>
      </c>
      <c r="J8680">
        <v>0</v>
      </c>
      <c r="K8680">
        <v>0</v>
      </c>
      <c r="L8680">
        <v>3.4403548606999999</v>
      </c>
      <c r="M8680">
        <v>0</v>
      </c>
      <c r="N8680">
        <v>0</v>
      </c>
      <c r="O8680">
        <v>0</v>
      </c>
      <c r="Q8680">
        <v>0</v>
      </c>
      <c r="R8680">
        <v>0</v>
      </c>
      <c r="S8680">
        <v>0</v>
      </c>
      <c r="T8680" t="s">
        <v>10900</v>
      </c>
      <c r="U8680" s="92" t="str">
        <f t="shared" si="135"/>
        <v>GB0901211048</v>
      </c>
    </row>
    <row r="8681" spans="1:21">
      <c r="A8681">
        <v>20110930</v>
      </c>
      <c r="B8681" t="s">
        <v>137</v>
      </c>
      <c r="C8681">
        <v>1211049</v>
      </c>
      <c r="D8681" t="s">
        <v>181</v>
      </c>
      <c r="E8681" t="s">
        <v>68</v>
      </c>
      <c r="F8681" t="s">
        <v>27</v>
      </c>
      <c r="G8681">
        <v>51.530181237999997</v>
      </c>
      <c r="H8681">
        <v>0</v>
      </c>
      <c r="I8681">
        <v>43.807214930999997</v>
      </c>
      <c r="J8681">
        <v>6.0693474875</v>
      </c>
      <c r="K8681">
        <v>0</v>
      </c>
      <c r="L8681">
        <v>37.737867444000003</v>
      </c>
      <c r="M8681">
        <v>5.2032474452999997</v>
      </c>
      <c r="N8681">
        <v>5.1600142721999998</v>
      </c>
      <c r="O8681">
        <v>0</v>
      </c>
      <c r="P8681">
        <v>0</v>
      </c>
      <c r="Q8681">
        <v>0</v>
      </c>
      <c r="R8681">
        <v>0</v>
      </c>
      <c r="S8681">
        <v>0</v>
      </c>
      <c r="T8681" t="s">
        <v>10901</v>
      </c>
      <c r="U8681" s="92" t="str">
        <f t="shared" si="135"/>
        <v>GB0901211049</v>
      </c>
    </row>
    <row r="8682" spans="1:21">
      <c r="A8682">
        <v>20110930</v>
      </c>
      <c r="B8682" t="s">
        <v>137</v>
      </c>
      <c r="C8682">
        <v>1211050</v>
      </c>
      <c r="D8682" t="s">
        <v>181</v>
      </c>
      <c r="E8682" t="s">
        <v>59</v>
      </c>
      <c r="F8682" t="s">
        <v>28</v>
      </c>
      <c r="G8682">
        <v>140.95306790999999</v>
      </c>
      <c r="H8682">
        <v>0</v>
      </c>
      <c r="I8682">
        <v>-1.3246639999999999E-3</v>
      </c>
      <c r="J8682">
        <v>0</v>
      </c>
      <c r="K8682">
        <v>0</v>
      </c>
      <c r="L8682">
        <v>-1.3246639999999999E-3</v>
      </c>
      <c r="M8682">
        <v>44.575906543999999</v>
      </c>
      <c r="N8682">
        <v>0</v>
      </c>
      <c r="O8682">
        <v>0</v>
      </c>
      <c r="Q8682">
        <v>0</v>
      </c>
      <c r="R8682">
        <v>0</v>
      </c>
      <c r="S8682">
        <v>0</v>
      </c>
      <c r="T8682" t="s">
        <v>10902</v>
      </c>
      <c r="U8682" s="92" t="str">
        <f t="shared" si="135"/>
        <v>GB0901211050</v>
      </c>
    </row>
    <row r="8683" spans="1:21">
      <c r="A8683">
        <v>20110930</v>
      </c>
      <c r="B8683" t="s">
        <v>137</v>
      </c>
      <c r="C8683">
        <v>1211051</v>
      </c>
      <c r="D8683" t="s">
        <v>181</v>
      </c>
      <c r="E8683" t="s">
        <v>58</v>
      </c>
      <c r="F8683" t="s">
        <v>28</v>
      </c>
      <c r="G8683">
        <v>0.57405477410000005</v>
      </c>
      <c r="H8683">
        <v>0</v>
      </c>
      <c r="I8683">
        <v>0.57405477410000005</v>
      </c>
      <c r="J8683">
        <v>0</v>
      </c>
      <c r="K8683">
        <v>0</v>
      </c>
      <c r="L8683">
        <v>0.57405477410000005</v>
      </c>
      <c r="M8683">
        <v>5.7649700251000002</v>
      </c>
      <c r="N8683">
        <v>0.20959446270000001</v>
      </c>
      <c r="O8683">
        <v>0</v>
      </c>
      <c r="Q8683">
        <v>0</v>
      </c>
      <c r="R8683">
        <v>0</v>
      </c>
      <c r="S8683">
        <v>0</v>
      </c>
      <c r="T8683" t="s">
        <v>10903</v>
      </c>
      <c r="U8683" s="92" t="str">
        <f t="shared" si="135"/>
        <v>GB0901211051</v>
      </c>
    </row>
    <row r="8684" spans="1:21">
      <c r="A8684">
        <v>20110930</v>
      </c>
      <c r="B8684" t="s">
        <v>137</v>
      </c>
      <c r="C8684">
        <v>1211052</v>
      </c>
      <c r="D8684" t="s">
        <v>181</v>
      </c>
      <c r="E8684" t="s">
        <v>57</v>
      </c>
      <c r="F8684" t="s">
        <v>28</v>
      </c>
      <c r="G8684">
        <v>0</v>
      </c>
      <c r="H8684">
        <v>0</v>
      </c>
      <c r="I8684">
        <v>-36.547528399999997</v>
      </c>
      <c r="J8684">
        <v>0</v>
      </c>
      <c r="K8684">
        <v>0</v>
      </c>
      <c r="L8684">
        <v>-36.547528399999997</v>
      </c>
      <c r="M8684">
        <v>-0.99083548399999999</v>
      </c>
      <c r="N8684">
        <v>0.29629490060000002</v>
      </c>
      <c r="O8684">
        <v>0</v>
      </c>
      <c r="Q8684">
        <v>0</v>
      </c>
      <c r="R8684">
        <v>0</v>
      </c>
      <c r="S8684">
        <v>0</v>
      </c>
      <c r="T8684" t="s">
        <v>10904</v>
      </c>
      <c r="U8684" s="92" t="str">
        <f t="shared" si="135"/>
        <v>GB0901211052</v>
      </c>
    </row>
    <row r="8685" spans="1:21">
      <c r="A8685">
        <v>20110930</v>
      </c>
      <c r="B8685" t="s">
        <v>137</v>
      </c>
      <c r="C8685">
        <v>1211053</v>
      </c>
      <c r="D8685" t="s">
        <v>181</v>
      </c>
      <c r="E8685" t="s">
        <v>56</v>
      </c>
      <c r="F8685" t="s">
        <v>28</v>
      </c>
      <c r="G8685">
        <v>3.1449293601999999</v>
      </c>
      <c r="H8685">
        <v>0</v>
      </c>
      <c r="I8685">
        <v>2.8111383718999998</v>
      </c>
      <c r="J8685">
        <v>0</v>
      </c>
      <c r="K8685">
        <v>0</v>
      </c>
      <c r="L8685">
        <v>2.8111383718999998</v>
      </c>
      <c r="M8685">
        <v>-4.9238748399999999</v>
      </c>
      <c r="N8685">
        <v>1.6034967681000001</v>
      </c>
      <c r="O8685">
        <v>0</v>
      </c>
      <c r="Q8685">
        <v>0</v>
      </c>
      <c r="R8685">
        <v>0</v>
      </c>
      <c r="S8685">
        <v>0</v>
      </c>
      <c r="T8685" t="s">
        <v>10905</v>
      </c>
      <c r="U8685" s="92" t="str">
        <f t="shared" si="135"/>
        <v>GB0901211053</v>
      </c>
    </row>
    <row r="8686" spans="1:21">
      <c r="A8686">
        <v>20110930</v>
      </c>
      <c r="B8686" t="s">
        <v>137</v>
      </c>
      <c r="C8686">
        <v>1211054</v>
      </c>
      <c r="D8686" t="s">
        <v>181</v>
      </c>
      <c r="E8686" t="s">
        <v>55</v>
      </c>
      <c r="F8686" t="s">
        <v>28</v>
      </c>
      <c r="G8686">
        <v>226.66857433000001</v>
      </c>
      <c r="H8686">
        <v>0</v>
      </c>
      <c r="I8686">
        <v>133.69744731</v>
      </c>
      <c r="J8686">
        <v>0</v>
      </c>
      <c r="K8686">
        <v>0</v>
      </c>
      <c r="L8686">
        <v>133.69744731</v>
      </c>
      <c r="M8686">
        <v>-35.39770747</v>
      </c>
      <c r="N8686">
        <v>-1.711850165</v>
      </c>
      <c r="O8686">
        <v>0</v>
      </c>
      <c r="Q8686">
        <v>0</v>
      </c>
      <c r="R8686">
        <v>0</v>
      </c>
      <c r="S8686">
        <v>0</v>
      </c>
      <c r="T8686" t="s">
        <v>10906</v>
      </c>
      <c r="U8686" s="92" t="str">
        <f t="shared" si="135"/>
        <v>GB0901211054</v>
      </c>
    </row>
    <row r="8687" spans="1:21">
      <c r="A8687">
        <v>20110930</v>
      </c>
      <c r="B8687" t="s">
        <v>137</v>
      </c>
      <c r="C8687">
        <v>1211055</v>
      </c>
      <c r="D8687" t="s">
        <v>181</v>
      </c>
      <c r="E8687" t="s">
        <v>54</v>
      </c>
      <c r="F8687" t="s">
        <v>28</v>
      </c>
      <c r="G8687">
        <v>19.747527295000001</v>
      </c>
      <c r="H8687">
        <v>0</v>
      </c>
      <c r="I8687">
        <v>11.904802123</v>
      </c>
      <c r="J8687">
        <v>0</v>
      </c>
      <c r="K8687">
        <v>0</v>
      </c>
      <c r="L8687">
        <v>11.904802123</v>
      </c>
      <c r="M8687">
        <v>-10.96502166</v>
      </c>
      <c r="N8687">
        <v>-7.713338265</v>
      </c>
      <c r="O8687">
        <v>0</v>
      </c>
      <c r="Q8687">
        <v>0</v>
      </c>
      <c r="R8687">
        <v>0</v>
      </c>
      <c r="S8687">
        <v>0</v>
      </c>
      <c r="T8687" t="s">
        <v>10907</v>
      </c>
      <c r="U8687" s="92" t="str">
        <f t="shared" si="135"/>
        <v>GB0901211055</v>
      </c>
    </row>
    <row r="8688" spans="1:21">
      <c r="A8688">
        <v>20110930</v>
      </c>
      <c r="B8688" t="s">
        <v>137</v>
      </c>
      <c r="C8688">
        <v>1211056</v>
      </c>
      <c r="D8688" t="s">
        <v>181</v>
      </c>
      <c r="E8688" t="s">
        <v>53</v>
      </c>
      <c r="F8688" t="s">
        <v>28</v>
      </c>
      <c r="G8688">
        <v>34.783814630999998</v>
      </c>
      <c r="H8688">
        <v>0</v>
      </c>
      <c r="I8688">
        <v>14.552812554000001</v>
      </c>
      <c r="J8688">
        <v>0</v>
      </c>
      <c r="K8688">
        <v>0</v>
      </c>
      <c r="L8688">
        <v>14.552812554000001</v>
      </c>
      <c r="M8688">
        <v>-1.7043616660000001</v>
      </c>
      <c r="N8688">
        <v>0.48254058389999999</v>
      </c>
      <c r="O8688">
        <v>0</v>
      </c>
      <c r="Q8688">
        <v>0</v>
      </c>
      <c r="R8688">
        <v>0</v>
      </c>
      <c r="S8688">
        <v>0</v>
      </c>
      <c r="T8688" t="s">
        <v>10908</v>
      </c>
      <c r="U8688" s="92" t="str">
        <f t="shared" si="135"/>
        <v>GB0901211056</v>
      </c>
    </row>
    <row r="8689" spans="1:21">
      <c r="A8689">
        <v>20110930</v>
      </c>
      <c r="B8689" t="s">
        <v>137</v>
      </c>
      <c r="C8689">
        <v>1211057</v>
      </c>
      <c r="D8689" t="s">
        <v>181</v>
      </c>
      <c r="E8689" t="s">
        <v>68</v>
      </c>
      <c r="F8689" t="s">
        <v>28</v>
      </c>
      <c r="G8689">
        <v>425.87196828999998</v>
      </c>
      <c r="H8689">
        <v>0</v>
      </c>
      <c r="I8689">
        <v>126.99140207000001</v>
      </c>
      <c r="J8689">
        <v>0</v>
      </c>
      <c r="K8689">
        <v>0</v>
      </c>
      <c r="L8689">
        <v>126.99140207000001</v>
      </c>
      <c r="M8689">
        <v>-3.6409245430000001</v>
      </c>
      <c r="N8689">
        <v>-6.8332617139999998</v>
      </c>
      <c r="O8689">
        <v>0</v>
      </c>
      <c r="P8689">
        <v>0</v>
      </c>
      <c r="Q8689">
        <v>0</v>
      </c>
      <c r="R8689">
        <v>0</v>
      </c>
      <c r="S8689">
        <v>0</v>
      </c>
      <c r="T8689" t="s">
        <v>10909</v>
      </c>
      <c r="U8689" s="92" t="str">
        <f t="shared" si="135"/>
        <v>GB0901211057</v>
      </c>
    </row>
    <row r="8690" spans="1:21">
      <c r="A8690">
        <v>20110930</v>
      </c>
      <c r="B8690" t="s">
        <v>137</v>
      </c>
      <c r="C8690">
        <v>1211058</v>
      </c>
      <c r="D8690" t="s">
        <v>181</v>
      </c>
      <c r="E8690" t="s">
        <v>59</v>
      </c>
      <c r="F8690" t="s">
        <v>29</v>
      </c>
      <c r="G8690">
        <v>0</v>
      </c>
      <c r="H8690">
        <v>0</v>
      </c>
      <c r="I8690">
        <v>0</v>
      </c>
      <c r="J8690">
        <v>0</v>
      </c>
      <c r="K8690">
        <v>0</v>
      </c>
      <c r="L8690">
        <v>0</v>
      </c>
      <c r="M8690">
        <v>7.1140830999999998E-3</v>
      </c>
      <c r="N8690">
        <v>0</v>
      </c>
      <c r="O8690">
        <v>0</v>
      </c>
      <c r="Q8690">
        <v>0</v>
      </c>
      <c r="R8690">
        <v>0</v>
      </c>
      <c r="S8690">
        <v>0</v>
      </c>
      <c r="T8690" t="s">
        <v>10910</v>
      </c>
      <c r="U8690" s="92" t="str">
        <f t="shared" si="135"/>
        <v>GB0901211058</v>
      </c>
    </row>
    <row r="8691" spans="1:21">
      <c r="A8691">
        <v>20110930</v>
      </c>
      <c r="B8691" t="s">
        <v>137</v>
      </c>
      <c r="C8691">
        <v>1211059</v>
      </c>
      <c r="D8691" t="s">
        <v>181</v>
      </c>
      <c r="E8691" t="s">
        <v>58</v>
      </c>
      <c r="F8691" t="s">
        <v>29</v>
      </c>
      <c r="G8691">
        <v>0</v>
      </c>
      <c r="H8691">
        <v>0</v>
      </c>
      <c r="I8691">
        <v>0</v>
      </c>
      <c r="J8691">
        <v>0</v>
      </c>
      <c r="K8691">
        <v>0</v>
      </c>
      <c r="L8691">
        <v>0</v>
      </c>
      <c r="M8691">
        <v>0</v>
      </c>
      <c r="N8691">
        <v>7.8215117299999998E-2</v>
      </c>
      <c r="O8691">
        <v>0</v>
      </c>
      <c r="Q8691">
        <v>0</v>
      </c>
      <c r="R8691">
        <v>0</v>
      </c>
      <c r="S8691">
        <v>0</v>
      </c>
      <c r="T8691" t="s">
        <v>10911</v>
      </c>
      <c r="U8691" s="92" t="str">
        <f t="shared" si="135"/>
        <v>GB0901211059</v>
      </c>
    </row>
    <row r="8692" spans="1:21">
      <c r="A8692">
        <v>20110930</v>
      </c>
      <c r="B8692" t="s">
        <v>137</v>
      </c>
      <c r="C8692">
        <v>1211060</v>
      </c>
      <c r="D8692" t="s">
        <v>181</v>
      </c>
      <c r="E8692" t="s">
        <v>57</v>
      </c>
      <c r="F8692" t="s">
        <v>29</v>
      </c>
      <c r="G8692">
        <v>0</v>
      </c>
      <c r="H8692">
        <v>0</v>
      </c>
      <c r="I8692">
        <v>0</v>
      </c>
      <c r="J8692">
        <v>0</v>
      </c>
      <c r="K8692">
        <v>0</v>
      </c>
      <c r="L8692">
        <v>0</v>
      </c>
      <c r="M8692">
        <v>0</v>
      </c>
      <c r="N8692">
        <v>-0.850723322</v>
      </c>
      <c r="O8692">
        <v>0</v>
      </c>
      <c r="Q8692">
        <v>0</v>
      </c>
      <c r="R8692">
        <v>0</v>
      </c>
      <c r="S8692">
        <v>0</v>
      </c>
      <c r="T8692" t="s">
        <v>10912</v>
      </c>
      <c r="U8692" s="92" t="str">
        <f t="shared" si="135"/>
        <v>GB0901211060</v>
      </c>
    </row>
    <row r="8693" spans="1:21">
      <c r="A8693">
        <v>20110930</v>
      </c>
      <c r="B8693" t="s">
        <v>137</v>
      </c>
      <c r="C8693">
        <v>1211061</v>
      </c>
      <c r="D8693" t="s">
        <v>181</v>
      </c>
      <c r="E8693" t="s">
        <v>56</v>
      </c>
      <c r="F8693" t="s">
        <v>29</v>
      </c>
      <c r="G8693">
        <v>0</v>
      </c>
      <c r="H8693">
        <v>0</v>
      </c>
      <c r="I8693">
        <v>0</v>
      </c>
      <c r="J8693">
        <v>0</v>
      </c>
      <c r="K8693">
        <v>0</v>
      </c>
      <c r="L8693">
        <v>0</v>
      </c>
      <c r="M8693">
        <v>0</v>
      </c>
      <c r="N8693">
        <v>1.1502868167</v>
      </c>
      <c r="O8693">
        <v>0</v>
      </c>
      <c r="Q8693">
        <v>0</v>
      </c>
      <c r="R8693">
        <v>0</v>
      </c>
      <c r="S8693">
        <v>0</v>
      </c>
      <c r="T8693" t="s">
        <v>10913</v>
      </c>
      <c r="U8693" s="92" t="str">
        <f t="shared" si="135"/>
        <v>GB0901211061</v>
      </c>
    </row>
    <row r="8694" spans="1:21">
      <c r="A8694">
        <v>20110930</v>
      </c>
      <c r="B8694" t="s">
        <v>137</v>
      </c>
      <c r="C8694">
        <v>1211062</v>
      </c>
      <c r="D8694" t="s">
        <v>181</v>
      </c>
      <c r="E8694" t="s">
        <v>55</v>
      </c>
      <c r="F8694" t="s">
        <v>29</v>
      </c>
      <c r="G8694">
        <v>0</v>
      </c>
      <c r="H8694">
        <v>0</v>
      </c>
      <c r="I8694">
        <v>0</v>
      </c>
      <c r="J8694">
        <v>0</v>
      </c>
      <c r="K8694">
        <v>0</v>
      </c>
      <c r="L8694">
        <v>0</v>
      </c>
      <c r="M8694">
        <v>0</v>
      </c>
      <c r="N8694">
        <v>3.80442317E-2</v>
      </c>
      <c r="O8694">
        <v>0</v>
      </c>
      <c r="Q8694">
        <v>0</v>
      </c>
      <c r="R8694">
        <v>0</v>
      </c>
      <c r="S8694">
        <v>0</v>
      </c>
      <c r="T8694" t="s">
        <v>10914</v>
      </c>
      <c r="U8694" s="92" t="str">
        <f t="shared" si="135"/>
        <v>GB0901211062</v>
      </c>
    </row>
    <row r="8695" spans="1:21">
      <c r="A8695">
        <v>20110930</v>
      </c>
      <c r="B8695" t="s">
        <v>137</v>
      </c>
      <c r="C8695">
        <v>1211063</v>
      </c>
      <c r="D8695" t="s">
        <v>181</v>
      </c>
      <c r="E8695" t="s">
        <v>54</v>
      </c>
      <c r="F8695" t="s">
        <v>29</v>
      </c>
      <c r="G8695">
        <v>0</v>
      </c>
      <c r="H8695">
        <v>0</v>
      </c>
      <c r="I8695">
        <v>0</v>
      </c>
      <c r="J8695">
        <v>0</v>
      </c>
      <c r="K8695">
        <v>0</v>
      </c>
      <c r="L8695">
        <v>0</v>
      </c>
      <c r="M8695">
        <v>0</v>
      </c>
      <c r="N8695">
        <v>1.0994495787</v>
      </c>
      <c r="O8695">
        <v>0</v>
      </c>
      <c r="Q8695">
        <v>0</v>
      </c>
      <c r="R8695">
        <v>0</v>
      </c>
      <c r="S8695">
        <v>0</v>
      </c>
      <c r="T8695" t="s">
        <v>10915</v>
      </c>
      <c r="U8695" s="92" t="str">
        <f t="shared" si="135"/>
        <v>GB0901211063</v>
      </c>
    </row>
    <row r="8696" spans="1:21">
      <c r="A8696">
        <v>20110930</v>
      </c>
      <c r="B8696" t="s">
        <v>137</v>
      </c>
      <c r="C8696">
        <v>1211064</v>
      </c>
      <c r="D8696" t="s">
        <v>181</v>
      </c>
      <c r="E8696" t="s">
        <v>53</v>
      </c>
      <c r="F8696" t="s">
        <v>29</v>
      </c>
      <c r="G8696">
        <v>0</v>
      </c>
      <c r="H8696">
        <v>0</v>
      </c>
      <c r="I8696">
        <v>0</v>
      </c>
      <c r="J8696">
        <v>0</v>
      </c>
      <c r="K8696">
        <v>0</v>
      </c>
      <c r="L8696">
        <v>0</v>
      </c>
      <c r="M8696">
        <v>0</v>
      </c>
      <c r="N8696">
        <v>0</v>
      </c>
      <c r="O8696">
        <v>0</v>
      </c>
      <c r="Q8696">
        <v>0</v>
      </c>
      <c r="R8696">
        <v>0</v>
      </c>
      <c r="S8696">
        <v>0</v>
      </c>
      <c r="T8696" t="s">
        <v>10916</v>
      </c>
      <c r="U8696" s="92" t="str">
        <f t="shared" si="135"/>
        <v>GB0901211064</v>
      </c>
    </row>
    <row r="8697" spans="1:21">
      <c r="A8697">
        <v>20110930</v>
      </c>
      <c r="B8697" t="s">
        <v>137</v>
      </c>
      <c r="C8697">
        <v>1211065</v>
      </c>
      <c r="D8697" t="s">
        <v>181</v>
      </c>
      <c r="E8697" t="s">
        <v>68</v>
      </c>
      <c r="F8697" t="s">
        <v>29</v>
      </c>
      <c r="G8697">
        <v>0</v>
      </c>
      <c r="H8697">
        <v>0</v>
      </c>
      <c r="I8697">
        <v>0</v>
      </c>
      <c r="J8697">
        <v>0</v>
      </c>
      <c r="K8697">
        <v>0</v>
      </c>
      <c r="L8697">
        <v>0</v>
      </c>
      <c r="M8697">
        <v>7.1140830999999998E-3</v>
      </c>
      <c r="N8697">
        <v>1.5152724229000001</v>
      </c>
      <c r="O8697">
        <v>0</v>
      </c>
      <c r="P8697">
        <v>0</v>
      </c>
      <c r="Q8697">
        <v>0</v>
      </c>
      <c r="R8697">
        <v>0</v>
      </c>
      <c r="S8697">
        <v>0</v>
      </c>
      <c r="T8697" t="s">
        <v>10917</v>
      </c>
      <c r="U8697" s="92" t="str">
        <f t="shared" si="135"/>
        <v>GB0901211065</v>
      </c>
    </row>
    <row r="8698" spans="1:21">
      <c r="A8698">
        <v>20110930</v>
      </c>
      <c r="B8698" t="s">
        <v>137</v>
      </c>
      <c r="C8698">
        <v>1211066</v>
      </c>
      <c r="D8698" t="s">
        <v>181</v>
      </c>
      <c r="E8698" t="s">
        <v>59</v>
      </c>
      <c r="F8698" t="s">
        <v>30</v>
      </c>
      <c r="G8698">
        <v>0</v>
      </c>
      <c r="H8698">
        <v>0</v>
      </c>
      <c r="I8698">
        <v>0</v>
      </c>
      <c r="J8698">
        <v>0</v>
      </c>
      <c r="K8698">
        <v>0</v>
      </c>
      <c r="L8698">
        <v>0</v>
      </c>
      <c r="M8698">
        <v>13.223100712999999</v>
      </c>
      <c r="N8698">
        <v>0</v>
      </c>
      <c r="O8698">
        <v>0</v>
      </c>
      <c r="Q8698">
        <v>0</v>
      </c>
      <c r="R8698">
        <v>0</v>
      </c>
      <c r="S8698">
        <v>0</v>
      </c>
      <c r="T8698" t="s">
        <v>10918</v>
      </c>
      <c r="U8698" s="92" t="str">
        <f t="shared" si="135"/>
        <v>GB0901211066</v>
      </c>
    </row>
    <row r="8699" spans="1:21">
      <c r="A8699">
        <v>20110930</v>
      </c>
      <c r="B8699" t="s">
        <v>137</v>
      </c>
      <c r="C8699">
        <v>1211067</v>
      </c>
      <c r="D8699" t="s">
        <v>181</v>
      </c>
      <c r="E8699" t="s">
        <v>58</v>
      </c>
      <c r="F8699" t="s">
        <v>30</v>
      </c>
      <c r="G8699">
        <v>1125.2925723999999</v>
      </c>
      <c r="H8699">
        <v>0</v>
      </c>
      <c r="I8699">
        <v>22.882468204999999</v>
      </c>
      <c r="J8699">
        <v>0</v>
      </c>
      <c r="K8699">
        <v>0</v>
      </c>
      <c r="L8699">
        <v>22.882468204999999</v>
      </c>
      <c r="M8699">
        <v>-70.772151910000005</v>
      </c>
      <c r="N8699">
        <v>0</v>
      </c>
      <c r="O8699">
        <v>0</v>
      </c>
      <c r="Q8699">
        <v>0</v>
      </c>
      <c r="R8699">
        <v>0</v>
      </c>
      <c r="S8699">
        <v>0</v>
      </c>
      <c r="T8699" t="s">
        <v>10919</v>
      </c>
      <c r="U8699" s="92" t="str">
        <f t="shared" si="135"/>
        <v>GB0901211067</v>
      </c>
    </row>
    <row r="8700" spans="1:21">
      <c r="A8700">
        <v>20110930</v>
      </c>
      <c r="B8700" t="s">
        <v>137</v>
      </c>
      <c r="C8700">
        <v>1211068</v>
      </c>
      <c r="D8700" t="s">
        <v>181</v>
      </c>
      <c r="E8700" t="s">
        <v>57</v>
      </c>
      <c r="F8700" t="s">
        <v>30</v>
      </c>
      <c r="G8700">
        <v>0.7321140599</v>
      </c>
      <c r="H8700">
        <v>0</v>
      </c>
      <c r="I8700">
        <v>-5.6441825879999996</v>
      </c>
      <c r="J8700">
        <v>0</v>
      </c>
      <c r="K8700">
        <v>0</v>
      </c>
      <c r="L8700">
        <v>-5.6441825879999996</v>
      </c>
      <c r="M8700">
        <v>-15.43241119</v>
      </c>
      <c r="N8700">
        <v>0.28742777349999998</v>
      </c>
      <c r="O8700">
        <v>0</v>
      </c>
      <c r="Q8700">
        <v>0</v>
      </c>
      <c r="R8700">
        <v>0</v>
      </c>
      <c r="S8700">
        <v>0</v>
      </c>
      <c r="T8700" t="s">
        <v>10920</v>
      </c>
      <c r="U8700" s="92" t="str">
        <f t="shared" si="135"/>
        <v>GB0901211068</v>
      </c>
    </row>
    <row r="8701" spans="1:21">
      <c r="A8701">
        <v>20110930</v>
      </c>
      <c r="B8701" t="s">
        <v>137</v>
      </c>
      <c r="C8701">
        <v>1211069</v>
      </c>
      <c r="D8701" t="s">
        <v>181</v>
      </c>
      <c r="E8701" t="s">
        <v>56</v>
      </c>
      <c r="F8701" t="s">
        <v>30</v>
      </c>
      <c r="G8701">
        <v>38.662478763000003</v>
      </c>
      <c r="H8701">
        <v>0</v>
      </c>
      <c r="I8701">
        <v>38.662478763000003</v>
      </c>
      <c r="J8701">
        <v>0</v>
      </c>
      <c r="K8701">
        <v>0</v>
      </c>
      <c r="L8701">
        <v>38.662478763000003</v>
      </c>
      <c r="M8701">
        <v>29.589500951000002</v>
      </c>
      <c r="N8701">
        <v>-0.94753818999999995</v>
      </c>
      <c r="O8701">
        <v>0</v>
      </c>
      <c r="Q8701">
        <v>0</v>
      </c>
      <c r="R8701">
        <v>0</v>
      </c>
      <c r="S8701">
        <v>0</v>
      </c>
      <c r="T8701" t="s">
        <v>10921</v>
      </c>
      <c r="U8701" s="92" t="str">
        <f t="shared" si="135"/>
        <v>GB0901211069</v>
      </c>
    </row>
    <row r="8702" spans="1:21">
      <c r="A8702">
        <v>20110930</v>
      </c>
      <c r="B8702" t="s">
        <v>137</v>
      </c>
      <c r="C8702">
        <v>1211070</v>
      </c>
      <c r="D8702" t="s">
        <v>181</v>
      </c>
      <c r="E8702" t="s">
        <v>55</v>
      </c>
      <c r="F8702" t="s">
        <v>30</v>
      </c>
      <c r="G8702">
        <v>0.79244513930000005</v>
      </c>
      <c r="H8702">
        <v>0</v>
      </c>
      <c r="I8702">
        <v>-148.79291499999999</v>
      </c>
      <c r="J8702">
        <v>0</v>
      </c>
      <c r="K8702">
        <v>0</v>
      </c>
      <c r="L8702">
        <v>-148.79291499999999</v>
      </c>
      <c r="M8702">
        <v>1.4433692364999999</v>
      </c>
      <c r="N8702">
        <v>2.3262172283</v>
      </c>
      <c r="O8702">
        <v>0</v>
      </c>
      <c r="Q8702">
        <v>0</v>
      </c>
      <c r="R8702">
        <v>0</v>
      </c>
      <c r="S8702">
        <v>0</v>
      </c>
      <c r="T8702" t="s">
        <v>10922</v>
      </c>
      <c r="U8702" s="92" t="str">
        <f t="shared" si="135"/>
        <v>GB0901211070</v>
      </c>
    </row>
    <row r="8703" spans="1:21">
      <c r="A8703">
        <v>20110930</v>
      </c>
      <c r="B8703" t="s">
        <v>137</v>
      </c>
      <c r="C8703">
        <v>1211071</v>
      </c>
      <c r="D8703" t="s">
        <v>181</v>
      </c>
      <c r="E8703" t="s">
        <v>54</v>
      </c>
      <c r="F8703" t="s">
        <v>30</v>
      </c>
      <c r="G8703">
        <v>152.93736182000001</v>
      </c>
      <c r="H8703">
        <v>0</v>
      </c>
      <c r="I8703">
        <v>124.35331769</v>
      </c>
      <c r="J8703">
        <v>19.234985288000001</v>
      </c>
      <c r="K8703">
        <v>0</v>
      </c>
      <c r="L8703">
        <v>105.11833240999999</v>
      </c>
      <c r="M8703">
        <v>153.78394087999999</v>
      </c>
      <c r="N8703">
        <v>-3.3400662360000002</v>
      </c>
      <c r="O8703">
        <v>0</v>
      </c>
      <c r="Q8703">
        <v>-1.3618646510000001</v>
      </c>
      <c r="R8703">
        <v>1.3618646512000001</v>
      </c>
      <c r="S8703">
        <v>0</v>
      </c>
      <c r="T8703" t="s">
        <v>10923</v>
      </c>
      <c r="U8703" s="92" t="str">
        <f t="shared" si="135"/>
        <v>GB0901211071</v>
      </c>
    </row>
    <row r="8704" spans="1:21">
      <c r="A8704">
        <v>20110930</v>
      </c>
      <c r="B8704" t="s">
        <v>137</v>
      </c>
      <c r="C8704">
        <v>1211072</v>
      </c>
      <c r="D8704" t="s">
        <v>181</v>
      </c>
      <c r="E8704" t="s">
        <v>53</v>
      </c>
      <c r="F8704" t="s">
        <v>30</v>
      </c>
      <c r="G8704">
        <v>1.2260039693</v>
      </c>
      <c r="H8704">
        <v>0</v>
      </c>
      <c r="I8704">
        <v>1.2260039693</v>
      </c>
      <c r="J8704">
        <v>0</v>
      </c>
      <c r="K8704">
        <v>0</v>
      </c>
      <c r="L8704">
        <v>1.2260039693</v>
      </c>
      <c r="M8704">
        <v>-38.050582390000002</v>
      </c>
      <c r="N8704">
        <v>0</v>
      </c>
      <c r="O8704">
        <v>0</v>
      </c>
      <c r="Q8704">
        <v>0</v>
      </c>
      <c r="R8704">
        <v>0</v>
      </c>
      <c r="S8704">
        <v>0</v>
      </c>
      <c r="T8704" t="s">
        <v>10924</v>
      </c>
      <c r="U8704" s="92" t="str">
        <f t="shared" si="135"/>
        <v>GB0901211072</v>
      </c>
    </row>
    <row r="8705" spans="1:21">
      <c r="A8705">
        <v>20110930</v>
      </c>
      <c r="B8705" t="s">
        <v>137</v>
      </c>
      <c r="C8705">
        <v>1211073</v>
      </c>
      <c r="D8705" t="s">
        <v>181</v>
      </c>
      <c r="E8705" t="s">
        <v>68</v>
      </c>
      <c r="F8705" t="s">
        <v>30</v>
      </c>
      <c r="G8705">
        <v>1319.6429760999999</v>
      </c>
      <c r="H8705">
        <v>0</v>
      </c>
      <c r="I8705">
        <v>32.687171026000001</v>
      </c>
      <c r="J8705">
        <v>19.234985288000001</v>
      </c>
      <c r="K8705">
        <v>0</v>
      </c>
      <c r="L8705">
        <v>13.452185738000001</v>
      </c>
      <c r="M8705">
        <v>73.784766289000004</v>
      </c>
      <c r="N8705">
        <v>-1.673959424</v>
      </c>
      <c r="O8705">
        <v>0</v>
      </c>
      <c r="P8705">
        <v>0</v>
      </c>
      <c r="Q8705">
        <v>-1.3618646510000001</v>
      </c>
      <c r="R8705">
        <v>1.3618646512000001</v>
      </c>
      <c r="S8705">
        <v>0</v>
      </c>
      <c r="T8705" t="s">
        <v>10925</v>
      </c>
      <c r="U8705" s="92" t="str">
        <f t="shared" si="135"/>
        <v>GB0901211073</v>
      </c>
    </row>
    <row r="8706" spans="1:21">
      <c r="A8706">
        <v>20110930</v>
      </c>
      <c r="B8706" t="s">
        <v>137</v>
      </c>
      <c r="C8706">
        <v>1211074</v>
      </c>
      <c r="D8706" t="s">
        <v>181</v>
      </c>
      <c r="E8706" t="s">
        <v>59</v>
      </c>
      <c r="F8706" t="s">
        <v>31</v>
      </c>
      <c r="G8706">
        <v>3510.1535560000002</v>
      </c>
      <c r="H8706">
        <v>0</v>
      </c>
      <c r="I8706">
        <v>-176.7027507</v>
      </c>
      <c r="J8706">
        <v>49.688750198999998</v>
      </c>
      <c r="K8706">
        <v>0</v>
      </c>
      <c r="L8706">
        <v>-226.39150090000001</v>
      </c>
      <c r="M8706">
        <v>-7.558422449</v>
      </c>
      <c r="N8706">
        <v>-0.105888918</v>
      </c>
      <c r="O8706">
        <v>0</v>
      </c>
      <c r="Q8706">
        <v>-3.7224992999999998E-2</v>
      </c>
      <c r="R8706">
        <v>3.7224992800000002E-2</v>
      </c>
      <c r="S8706">
        <v>0</v>
      </c>
      <c r="T8706" t="s">
        <v>10926</v>
      </c>
      <c r="U8706" s="92" t="str">
        <f t="shared" si="135"/>
        <v>GB0901211074</v>
      </c>
    </row>
    <row r="8707" spans="1:21">
      <c r="A8707">
        <v>20110930</v>
      </c>
      <c r="B8707" t="s">
        <v>137</v>
      </c>
      <c r="C8707">
        <v>1211075</v>
      </c>
      <c r="D8707" t="s">
        <v>181</v>
      </c>
      <c r="E8707" t="s">
        <v>58</v>
      </c>
      <c r="F8707" t="s">
        <v>31</v>
      </c>
      <c r="G8707">
        <v>2126.6869808000001</v>
      </c>
      <c r="H8707">
        <v>0</v>
      </c>
      <c r="I8707">
        <v>899.78135798000005</v>
      </c>
      <c r="J8707">
        <v>703.11152119999997</v>
      </c>
      <c r="K8707">
        <v>0</v>
      </c>
      <c r="L8707">
        <v>196.66983676999999</v>
      </c>
      <c r="M8707">
        <v>-24.326884400000001</v>
      </c>
      <c r="N8707">
        <v>0.60580947110000005</v>
      </c>
      <c r="O8707">
        <v>0</v>
      </c>
      <c r="Q8707">
        <v>-1.423310356</v>
      </c>
      <c r="R8707">
        <v>1.423310356</v>
      </c>
      <c r="S8707">
        <v>0</v>
      </c>
      <c r="T8707" t="s">
        <v>10927</v>
      </c>
      <c r="U8707" s="92" t="str">
        <f t="shared" ref="U8707:U8770" si="136">B8707&amp;C8707</f>
        <v>GB0901211075</v>
      </c>
    </row>
    <row r="8708" spans="1:21">
      <c r="A8708">
        <v>20110930</v>
      </c>
      <c r="B8708" t="s">
        <v>137</v>
      </c>
      <c r="C8708">
        <v>1211076</v>
      </c>
      <c r="D8708" t="s">
        <v>181</v>
      </c>
      <c r="E8708" t="s">
        <v>57</v>
      </c>
      <c r="F8708" t="s">
        <v>31</v>
      </c>
      <c r="G8708">
        <v>218.51442714999999</v>
      </c>
      <c r="H8708">
        <v>0</v>
      </c>
      <c r="I8708">
        <v>-270.88158570000002</v>
      </c>
      <c r="J8708">
        <v>0</v>
      </c>
      <c r="K8708">
        <v>0</v>
      </c>
      <c r="L8708">
        <v>-270.88158570000002</v>
      </c>
      <c r="M8708">
        <v>14.164768532</v>
      </c>
      <c r="N8708">
        <v>-2.3180446410000002</v>
      </c>
      <c r="O8708">
        <v>0</v>
      </c>
      <c r="Q8708">
        <v>0</v>
      </c>
      <c r="R8708">
        <v>0</v>
      </c>
      <c r="S8708">
        <v>0</v>
      </c>
      <c r="T8708" t="s">
        <v>10928</v>
      </c>
      <c r="U8708" s="92" t="str">
        <f t="shared" si="136"/>
        <v>GB0901211076</v>
      </c>
    </row>
    <row r="8709" spans="1:21">
      <c r="A8709">
        <v>20110930</v>
      </c>
      <c r="B8709" t="s">
        <v>137</v>
      </c>
      <c r="C8709">
        <v>1211077</v>
      </c>
      <c r="D8709" t="s">
        <v>181</v>
      </c>
      <c r="E8709" t="s">
        <v>56</v>
      </c>
      <c r="F8709" t="s">
        <v>31</v>
      </c>
      <c r="G8709">
        <v>233.04592353000001</v>
      </c>
      <c r="H8709">
        <v>0</v>
      </c>
      <c r="I8709">
        <v>108.54667882</v>
      </c>
      <c r="J8709">
        <v>21.450412507999999</v>
      </c>
      <c r="K8709">
        <v>0</v>
      </c>
      <c r="L8709">
        <v>87.096266313000001</v>
      </c>
      <c r="M8709">
        <v>-33.141179100000002</v>
      </c>
      <c r="N8709">
        <v>-6.5852741750000003</v>
      </c>
      <c r="O8709">
        <v>0</v>
      </c>
      <c r="Q8709">
        <v>-0.75659147299999996</v>
      </c>
      <c r="R8709">
        <v>0.75659147289999995</v>
      </c>
      <c r="S8709">
        <v>0</v>
      </c>
      <c r="T8709" t="s">
        <v>10929</v>
      </c>
      <c r="U8709" s="92" t="str">
        <f t="shared" si="136"/>
        <v>GB0901211077</v>
      </c>
    </row>
    <row r="8710" spans="1:21">
      <c r="A8710">
        <v>20110930</v>
      </c>
      <c r="B8710" t="s">
        <v>137</v>
      </c>
      <c r="C8710">
        <v>1211078</v>
      </c>
      <c r="D8710" t="s">
        <v>181</v>
      </c>
      <c r="E8710" t="s">
        <v>55</v>
      </c>
      <c r="F8710" t="s">
        <v>31</v>
      </c>
      <c r="G8710">
        <v>416.40242862000002</v>
      </c>
      <c r="H8710">
        <v>0</v>
      </c>
      <c r="I8710">
        <v>23.354120740999999</v>
      </c>
      <c r="J8710">
        <v>72.575450481999994</v>
      </c>
      <c r="K8710">
        <v>0</v>
      </c>
      <c r="L8710">
        <v>-49.221329740000002</v>
      </c>
      <c r="M8710">
        <v>12.433836667</v>
      </c>
      <c r="N8710">
        <v>24.010905927</v>
      </c>
      <c r="O8710">
        <v>0</v>
      </c>
      <c r="Q8710">
        <v>-1.9785055330000001</v>
      </c>
      <c r="R8710">
        <v>1.9785055328000001</v>
      </c>
      <c r="S8710">
        <v>0</v>
      </c>
      <c r="T8710" t="s">
        <v>10930</v>
      </c>
      <c r="U8710" s="92" t="str">
        <f t="shared" si="136"/>
        <v>GB0901211078</v>
      </c>
    </row>
    <row r="8711" spans="1:21">
      <c r="A8711">
        <v>20110930</v>
      </c>
      <c r="B8711" t="s">
        <v>137</v>
      </c>
      <c r="C8711">
        <v>1211079</v>
      </c>
      <c r="D8711" t="s">
        <v>181</v>
      </c>
      <c r="E8711" t="s">
        <v>54</v>
      </c>
      <c r="F8711" t="s">
        <v>31</v>
      </c>
      <c r="G8711">
        <v>1726.7528588</v>
      </c>
      <c r="H8711">
        <v>0</v>
      </c>
      <c r="I8711">
        <v>1182.0302998</v>
      </c>
      <c r="J8711">
        <v>1395.9576165000001</v>
      </c>
      <c r="K8711">
        <v>0</v>
      </c>
      <c r="L8711">
        <v>-213.92731670000001</v>
      </c>
      <c r="M8711">
        <v>17.126931472999999</v>
      </c>
      <c r="N8711">
        <v>-16.895098900000001</v>
      </c>
      <c r="O8711">
        <v>0</v>
      </c>
      <c r="Q8711">
        <v>-145.89201360000001</v>
      </c>
      <c r="R8711">
        <v>145.89201359</v>
      </c>
      <c r="S8711">
        <v>0</v>
      </c>
      <c r="T8711" t="s">
        <v>10931</v>
      </c>
      <c r="U8711" s="92" t="str">
        <f t="shared" si="136"/>
        <v>GB0901211079</v>
      </c>
    </row>
    <row r="8712" spans="1:21">
      <c r="A8712">
        <v>20110930</v>
      </c>
      <c r="B8712" t="s">
        <v>137</v>
      </c>
      <c r="C8712">
        <v>1211080</v>
      </c>
      <c r="D8712" t="s">
        <v>181</v>
      </c>
      <c r="E8712" t="s">
        <v>53</v>
      </c>
      <c r="F8712" t="s">
        <v>31</v>
      </c>
      <c r="G8712">
        <v>3105.36625</v>
      </c>
      <c r="H8712">
        <v>0</v>
      </c>
      <c r="I8712">
        <v>1563.1109257999999</v>
      </c>
      <c r="J8712">
        <v>1993.3148635</v>
      </c>
      <c r="K8712">
        <v>0</v>
      </c>
      <c r="L8712">
        <v>-430.20393769999998</v>
      </c>
      <c r="M8712">
        <v>54.228280085000002</v>
      </c>
      <c r="N8712">
        <v>0</v>
      </c>
      <c r="O8712">
        <v>0</v>
      </c>
      <c r="Q8712">
        <v>-3.9534093349999999</v>
      </c>
      <c r="R8712">
        <v>3.9534093347999999</v>
      </c>
      <c r="S8712">
        <v>0</v>
      </c>
      <c r="T8712" t="s">
        <v>10932</v>
      </c>
      <c r="U8712" s="92" t="str">
        <f t="shared" si="136"/>
        <v>GB0901211080</v>
      </c>
    </row>
    <row r="8713" spans="1:21">
      <c r="A8713">
        <v>20110930</v>
      </c>
      <c r="B8713" t="s">
        <v>137</v>
      </c>
      <c r="C8713">
        <v>1211081</v>
      </c>
      <c r="D8713" t="s">
        <v>181</v>
      </c>
      <c r="E8713" t="s">
        <v>68</v>
      </c>
      <c r="F8713" t="s">
        <v>31</v>
      </c>
      <c r="G8713">
        <v>11336.922425000001</v>
      </c>
      <c r="H8713">
        <v>0</v>
      </c>
      <c r="I8713">
        <v>3329.2390467999999</v>
      </c>
      <c r="J8713">
        <v>4236.0986143999999</v>
      </c>
      <c r="K8713">
        <v>0</v>
      </c>
      <c r="L8713">
        <v>-906.85956759999999</v>
      </c>
      <c r="M8713">
        <v>32.927330810999997</v>
      </c>
      <c r="N8713">
        <v>-1.287591237</v>
      </c>
      <c r="O8713">
        <v>0</v>
      </c>
      <c r="P8713">
        <v>0</v>
      </c>
      <c r="Q8713">
        <v>-154.04105530000001</v>
      </c>
      <c r="R8713">
        <v>154.04105527999999</v>
      </c>
      <c r="S8713">
        <v>0</v>
      </c>
      <c r="T8713" t="s">
        <v>10933</v>
      </c>
      <c r="U8713" s="92" t="str">
        <f t="shared" si="136"/>
        <v>GB0901211081</v>
      </c>
    </row>
    <row r="8714" spans="1:21">
      <c r="A8714">
        <v>20110930</v>
      </c>
      <c r="B8714" t="s">
        <v>137</v>
      </c>
      <c r="C8714">
        <v>1211082</v>
      </c>
      <c r="D8714" t="s">
        <v>181</v>
      </c>
      <c r="E8714" t="s">
        <v>59</v>
      </c>
      <c r="F8714" t="s">
        <v>32</v>
      </c>
      <c r="G8714">
        <v>21.232238342999999</v>
      </c>
      <c r="H8714">
        <v>0</v>
      </c>
      <c r="I8714">
        <v>-577.38748180000005</v>
      </c>
      <c r="J8714">
        <v>0</v>
      </c>
      <c r="K8714">
        <v>0</v>
      </c>
      <c r="L8714">
        <v>-577.38748180000005</v>
      </c>
      <c r="M8714">
        <v>6.6330472158999996</v>
      </c>
      <c r="N8714">
        <v>0.15571448430000001</v>
      </c>
      <c r="O8714">
        <v>0</v>
      </c>
      <c r="Q8714">
        <v>0</v>
      </c>
      <c r="R8714">
        <v>0</v>
      </c>
      <c r="S8714">
        <v>0</v>
      </c>
      <c r="T8714" t="s">
        <v>10934</v>
      </c>
      <c r="U8714" s="92" t="str">
        <f t="shared" si="136"/>
        <v>GB0901211082</v>
      </c>
    </row>
    <row r="8715" spans="1:21">
      <c r="A8715">
        <v>20110930</v>
      </c>
      <c r="B8715" t="s">
        <v>137</v>
      </c>
      <c r="C8715">
        <v>1211083</v>
      </c>
      <c r="D8715" t="s">
        <v>181</v>
      </c>
      <c r="E8715" t="s">
        <v>58</v>
      </c>
      <c r="F8715" t="s">
        <v>32</v>
      </c>
      <c r="G8715">
        <v>202.92817525000001</v>
      </c>
      <c r="H8715">
        <v>0</v>
      </c>
      <c r="I8715">
        <v>-441.63735539999999</v>
      </c>
      <c r="J8715">
        <v>0</v>
      </c>
      <c r="K8715">
        <v>0</v>
      </c>
      <c r="L8715">
        <v>-441.63735539999999</v>
      </c>
      <c r="M8715">
        <v>43.484380493000003</v>
      </c>
      <c r="N8715">
        <v>-3.1722120000000002E-3</v>
      </c>
      <c r="O8715">
        <v>0</v>
      </c>
      <c r="Q8715">
        <v>0</v>
      </c>
      <c r="R8715">
        <v>0</v>
      </c>
      <c r="S8715">
        <v>0</v>
      </c>
      <c r="T8715" t="s">
        <v>10935</v>
      </c>
      <c r="U8715" s="92" t="str">
        <f t="shared" si="136"/>
        <v>GB0901211083</v>
      </c>
    </row>
    <row r="8716" spans="1:21">
      <c r="A8716">
        <v>20110930</v>
      </c>
      <c r="B8716" t="s">
        <v>137</v>
      </c>
      <c r="C8716">
        <v>1211084</v>
      </c>
      <c r="D8716" t="s">
        <v>181</v>
      </c>
      <c r="E8716" t="s">
        <v>57</v>
      </c>
      <c r="F8716" t="s">
        <v>32</v>
      </c>
      <c r="G8716">
        <v>1627.2514808999999</v>
      </c>
      <c r="H8716">
        <v>0</v>
      </c>
      <c r="I8716">
        <v>-571.25048360000005</v>
      </c>
      <c r="J8716">
        <v>0</v>
      </c>
      <c r="K8716">
        <v>0</v>
      </c>
      <c r="L8716">
        <v>-571.25048360000005</v>
      </c>
      <c r="M8716">
        <v>212.66965662000001</v>
      </c>
      <c r="N8716">
        <v>2.39436866E-2</v>
      </c>
      <c r="O8716">
        <v>0</v>
      </c>
      <c r="Q8716">
        <v>0</v>
      </c>
      <c r="R8716">
        <v>0</v>
      </c>
      <c r="S8716">
        <v>0</v>
      </c>
      <c r="T8716" t="s">
        <v>10936</v>
      </c>
      <c r="U8716" s="92" t="str">
        <f t="shared" si="136"/>
        <v>GB0901211084</v>
      </c>
    </row>
    <row r="8717" spans="1:21">
      <c r="A8717">
        <v>20110930</v>
      </c>
      <c r="B8717" t="s">
        <v>137</v>
      </c>
      <c r="C8717">
        <v>1211085</v>
      </c>
      <c r="D8717" t="s">
        <v>181</v>
      </c>
      <c r="E8717" t="s">
        <v>56</v>
      </c>
      <c r="F8717" t="s">
        <v>32</v>
      </c>
      <c r="G8717">
        <v>1133.6299206000001</v>
      </c>
      <c r="H8717">
        <v>0</v>
      </c>
      <c r="I8717">
        <v>926.09035043999995</v>
      </c>
      <c r="J8717">
        <v>0</v>
      </c>
      <c r="K8717">
        <v>0</v>
      </c>
      <c r="L8717">
        <v>926.09035043999995</v>
      </c>
      <c r="M8717">
        <v>104.08253275</v>
      </c>
      <c r="N8717">
        <v>-5.1501928550000002</v>
      </c>
      <c r="O8717">
        <v>0</v>
      </c>
      <c r="Q8717">
        <v>0</v>
      </c>
      <c r="R8717">
        <v>0</v>
      </c>
      <c r="S8717">
        <v>0</v>
      </c>
      <c r="T8717" t="s">
        <v>10937</v>
      </c>
      <c r="U8717" s="92" t="str">
        <f t="shared" si="136"/>
        <v>GB0901211085</v>
      </c>
    </row>
    <row r="8718" spans="1:21">
      <c r="A8718">
        <v>20110930</v>
      </c>
      <c r="B8718" t="s">
        <v>137</v>
      </c>
      <c r="C8718">
        <v>1211086</v>
      </c>
      <c r="D8718" t="s">
        <v>181</v>
      </c>
      <c r="E8718" t="s">
        <v>55</v>
      </c>
      <c r="F8718" t="s">
        <v>32</v>
      </c>
      <c r="G8718">
        <v>6520.2075258000004</v>
      </c>
      <c r="H8718">
        <v>0</v>
      </c>
      <c r="I8718">
        <v>2931.8185739</v>
      </c>
      <c r="J8718">
        <v>10.950210581</v>
      </c>
      <c r="K8718">
        <v>0</v>
      </c>
      <c r="L8718">
        <v>2920.8683633000001</v>
      </c>
      <c r="M8718">
        <v>163.51853331999999</v>
      </c>
      <c r="N8718">
        <v>-23.874853869999999</v>
      </c>
      <c r="O8718">
        <v>0</v>
      </c>
      <c r="Q8718">
        <v>-0.75659147299999996</v>
      </c>
      <c r="R8718">
        <v>0.75659147289999995</v>
      </c>
      <c r="S8718">
        <v>0</v>
      </c>
      <c r="T8718" t="s">
        <v>10938</v>
      </c>
      <c r="U8718" s="92" t="str">
        <f t="shared" si="136"/>
        <v>GB0901211086</v>
      </c>
    </row>
    <row r="8719" spans="1:21">
      <c r="A8719">
        <v>20110930</v>
      </c>
      <c r="B8719" t="s">
        <v>137</v>
      </c>
      <c r="C8719">
        <v>1211087</v>
      </c>
      <c r="D8719" t="s">
        <v>181</v>
      </c>
      <c r="E8719" t="s">
        <v>54</v>
      </c>
      <c r="F8719" t="s">
        <v>32</v>
      </c>
      <c r="G8719">
        <v>2962.4427010999998</v>
      </c>
      <c r="H8719">
        <v>0</v>
      </c>
      <c r="I8719">
        <v>-3962.546339</v>
      </c>
      <c r="J8719">
        <v>5.4231812149999996</v>
      </c>
      <c r="K8719">
        <v>0</v>
      </c>
      <c r="L8719">
        <v>-3967.9695200000001</v>
      </c>
      <c r="M8719">
        <v>-13.908713730000001</v>
      </c>
      <c r="N8719">
        <v>21.328093893999998</v>
      </c>
      <c r="O8719">
        <v>0</v>
      </c>
      <c r="Q8719">
        <v>0</v>
      </c>
      <c r="R8719">
        <v>0</v>
      </c>
      <c r="S8719">
        <v>0</v>
      </c>
      <c r="T8719" t="s">
        <v>10939</v>
      </c>
      <c r="U8719" s="92" t="str">
        <f t="shared" si="136"/>
        <v>GB0901211087</v>
      </c>
    </row>
    <row r="8720" spans="1:21">
      <c r="A8720">
        <v>20110930</v>
      </c>
      <c r="B8720" t="s">
        <v>137</v>
      </c>
      <c r="C8720">
        <v>1211088</v>
      </c>
      <c r="D8720" t="s">
        <v>181</v>
      </c>
      <c r="E8720" t="s">
        <v>53</v>
      </c>
      <c r="F8720" t="s">
        <v>32</v>
      </c>
      <c r="G8720">
        <v>2038.1280116</v>
      </c>
      <c r="H8720">
        <v>0</v>
      </c>
      <c r="I8720">
        <v>734.06895038000005</v>
      </c>
      <c r="J8720">
        <v>7.8463047365999996</v>
      </c>
      <c r="K8720">
        <v>0</v>
      </c>
      <c r="L8720">
        <v>726.22264565</v>
      </c>
      <c r="M8720">
        <v>31.598595602</v>
      </c>
      <c r="N8720">
        <v>-1.6949204490000001</v>
      </c>
      <c r="O8720">
        <v>0</v>
      </c>
      <c r="Q8720">
        <v>-1.134887209</v>
      </c>
      <c r="R8720">
        <v>1.1348872094</v>
      </c>
      <c r="S8720">
        <v>0</v>
      </c>
      <c r="T8720" t="s">
        <v>10940</v>
      </c>
      <c r="U8720" s="92" t="str">
        <f t="shared" si="136"/>
        <v>GB0901211088</v>
      </c>
    </row>
    <row r="8721" spans="1:21">
      <c r="A8721">
        <v>20110930</v>
      </c>
      <c r="B8721" t="s">
        <v>137</v>
      </c>
      <c r="C8721">
        <v>1211089</v>
      </c>
      <c r="D8721" t="s">
        <v>181</v>
      </c>
      <c r="E8721" t="s">
        <v>68</v>
      </c>
      <c r="F8721" t="s">
        <v>32</v>
      </c>
      <c r="G8721">
        <v>14505.820052999999</v>
      </c>
      <c r="H8721">
        <v>0</v>
      </c>
      <c r="I8721">
        <v>-960.8437854</v>
      </c>
      <c r="J8721">
        <v>24.219696533</v>
      </c>
      <c r="K8721">
        <v>0</v>
      </c>
      <c r="L8721">
        <v>-985.06348190000006</v>
      </c>
      <c r="M8721">
        <v>548.07803226999999</v>
      </c>
      <c r="N8721">
        <v>-9.2153873219999998</v>
      </c>
      <c r="O8721">
        <v>0</v>
      </c>
      <c r="P8721">
        <v>0</v>
      </c>
      <c r="Q8721">
        <v>-1.891478682</v>
      </c>
      <c r="R8721">
        <v>1.8914786823</v>
      </c>
      <c r="S8721">
        <v>0</v>
      </c>
      <c r="T8721" t="s">
        <v>10941</v>
      </c>
      <c r="U8721" s="92" t="str">
        <f t="shared" si="136"/>
        <v>GB0901211089</v>
      </c>
    </row>
    <row r="8722" spans="1:21">
      <c r="A8722">
        <v>20110930</v>
      </c>
      <c r="B8722" t="s">
        <v>137</v>
      </c>
      <c r="C8722">
        <v>1211090</v>
      </c>
      <c r="D8722" t="s">
        <v>181</v>
      </c>
      <c r="E8722" t="s">
        <v>59</v>
      </c>
      <c r="F8722" t="s">
        <v>182</v>
      </c>
      <c r="G8722">
        <v>1.0154748514</v>
      </c>
      <c r="H8722">
        <v>0</v>
      </c>
      <c r="I8722">
        <v>1.0154748514</v>
      </c>
      <c r="J8722">
        <v>0</v>
      </c>
      <c r="K8722">
        <v>0</v>
      </c>
      <c r="L8722">
        <v>1.0154748514</v>
      </c>
      <c r="M8722">
        <v>1.6862149309000001</v>
      </c>
      <c r="N8722">
        <v>-0.622739457</v>
      </c>
      <c r="O8722">
        <v>0</v>
      </c>
      <c r="Q8722">
        <v>0</v>
      </c>
      <c r="R8722">
        <v>0</v>
      </c>
      <c r="S8722">
        <v>0</v>
      </c>
      <c r="T8722" t="s">
        <v>10942</v>
      </c>
      <c r="U8722" s="92" t="str">
        <f t="shared" si="136"/>
        <v>GB0901211090</v>
      </c>
    </row>
    <row r="8723" spans="1:21">
      <c r="A8723">
        <v>20110930</v>
      </c>
      <c r="B8723" t="s">
        <v>137</v>
      </c>
      <c r="C8723">
        <v>1211091</v>
      </c>
      <c r="D8723" t="s">
        <v>181</v>
      </c>
      <c r="E8723" t="s">
        <v>58</v>
      </c>
      <c r="F8723" t="s">
        <v>182</v>
      </c>
      <c r="G8723">
        <v>5.5910102099999998E-2</v>
      </c>
      <c r="H8723">
        <v>0</v>
      </c>
      <c r="I8723">
        <v>-0.30471679499999998</v>
      </c>
      <c r="J8723">
        <v>0</v>
      </c>
      <c r="K8723">
        <v>0</v>
      </c>
      <c r="L8723">
        <v>-0.30471679499999998</v>
      </c>
      <c r="M8723">
        <v>0</v>
      </c>
      <c r="N8723">
        <v>1.0153653168000001</v>
      </c>
      <c r="O8723">
        <v>0</v>
      </c>
      <c r="Q8723">
        <v>0</v>
      </c>
      <c r="R8723">
        <v>0</v>
      </c>
      <c r="S8723">
        <v>0</v>
      </c>
      <c r="T8723" t="s">
        <v>10943</v>
      </c>
      <c r="U8723" s="92" t="str">
        <f t="shared" si="136"/>
        <v>GB0901211091</v>
      </c>
    </row>
    <row r="8724" spans="1:21">
      <c r="A8724">
        <v>20110930</v>
      </c>
      <c r="B8724" t="s">
        <v>137</v>
      </c>
      <c r="C8724">
        <v>1211092</v>
      </c>
      <c r="D8724" t="s">
        <v>181</v>
      </c>
      <c r="E8724" t="s">
        <v>57</v>
      </c>
      <c r="F8724" t="s">
        <v>182</v>
      </c>
      <c r="G8724">
        <v>0.67436709169999998</v>
      </c>
      <c r="H8724">
        <v>0</v>
      </c>
      <c r="I8724">
        <v>0.66813001790000004</v>
      </c>
      <c r="J8724">
        <v>0</v>
      </c>
      <c r="K8724">
        <v>0</v>
      </c>
      <c r="L8724">
        <v>0.66813001790000004</v>
      </c>
      <c r="M8724">
        <v>0</v>
      </c>
      <c r="N8724">
        <v>-20.430464390000001</v>
      </c>
      <c r="O8724">
        <v>0</v>
      </c>
      <c r="Q8724">
        <v>0</v>
      </c>
      <c r="R8724">
        <v>0</v>
      </c>
      <c r="S8724">
        <v>0</v>
      </c>
      <c r="T8724" t="s">
        <v>10944</v>
      </c>
      <c r="U8724" s="92" t="str">
        <f t="shared" si="136"/>
        <v>GB0901211092</v>
      </c>
    </row>
    <row r="8725" spans="1:21">
      <c r="A8725">
        <v>20110930</v>
      </c>
      <c r="B8725" t="s">
        <v>137</v>
      </c>
      <c r="C8725">
        <v>1211093</v>
      </c>
      <c r="D8725" t="s">
        <v>181</v>
      </c>
      <c r="E8725" t="s">
        <v>56</v>
      </c>
      <c r="F8725" t="s">
        <v>182</v>
      </c>
      <c r="G8725">
        <v>10.874365142</v>
      </c>
      <c r="H8725">
        <v>0</v>
      </c>
      <c r="I8725">
        <v>10.850661167</v>
      </c>
      <c r="J8725">
        <v>5.7693417180999997</v>
      </c>
      <c r="K8725">
        <v>0</v>
      </c>
      <c r="L8725">
        <v>5.0813194485000004</v>
      </c>
      <c r="M8725">
        <v>0</v>
      </c>
      <c r="N8725">
        <v>-20.210276669999999</v>
      </c>
      <c r="O8725">
        <v>0</v>
      </c>
      <c r="Q8725">
        <v>0</v>
      </c>
      <c r="R8725">
        <v>0</v>
      </c>
      <c r="S8725">
        <v>0</v>
      </c>
      <c r="T8725" t="s">
        <v>10945</v>
      </c>
      <c r="U8725" s="92" t="str">
        <f t="shared" si="136"/>
        <v>GB0901211093</v>
      </c>
    </row>
    <row r="8726" spans="1:21">
      <c r="A8726">
        <v>20110930</v>
      </c>
      <c r="B8726" t="s">
        <v>137</v>
      </c>
      <c r="C8726">
        <v>1211094</v>
      </c>
      <c r="D8726" t="s">
        <v>181</v>
      </c>
      <c r="E8726" t="s">
        <v>55</v>
      </c>
      <c r="F8726" t="s">
        <v>182</v>
      </c>
      <c r="G8726">
        <v>1.1922457854999999</v>
      </c>
      <c r="H8726">
        <v>0</v>
      </c>
      <c r="I8726">
        <v>0.10567895920000001</v>
      </c>
      <c r="J8726">
        <v>0</v>
      </c>
      <c r="K8726">
        <v>0</v>
      </c>
      <c r="L8726">
        <v>0.10567895920000001</v>
      </c>
      <c r="M8726">
        <v>0</v>
      </c>
      <c r="N8726">
        <v>8.2614424812999996</v>
      </c>
      <c r="O8726">
        <v>0</v>
      </c>
      <c r="Q8726">
        <v>0</v>
      </c>
      <c r="R8726">
        <v>0</v>
      </c>
      <c r="S8726">
        <v>0</v>
      </c>
      <c r="T8726" t="s">
        <v>10946</v>
      </c>
      <c r="U8726" s="92" t="str">
        <f t="shared" si="136"/>
        <v>GB0901211094</v>
      </c>
    </row>
    <row r="8727" spans="1:21">
      <c r="A8727">
        <v>20110930</v>
      </c>
      <c r="B8727" t="s">
        <v>137</v>
      </c>
      <c r="C8727">
        <v>1211095</v>
      </c>
      <c r="D8727" t="s">
        <v>181</v>
      </c>
      <c r="E8727" t="s">
        <v>54</v>
      </c>
      <c r="F8727" t="s">
        <v>182</v>
      </c>
      <c r="G8727">
        <v>26.66442872</v>
      </c>
      <c r="H8727">
        <v>0</v>
      </c>
      <c r="I8727">
        <v>25.724901943999999</v>
      </c>
      <c r="J8727">
        <v>25.385103560000001</v>
      </c>
      <c r="K8727">
        <v>0</v>
      </c>
      <c r="L8727">
        <v>0.3397983846</v>
      </c>
      <c r="M8727">
        <v>0</v>
      </c>
      <c r="N8727">
        <v>-26.111156739999998</v>
      </c>
      <c r="O8727">
        <v>0</v>
      </c>
      <c r="Q8727">
        <v>0</v>
      </c>
      <c r="R8727">
        <v>0</v>
      </c>
      <c r="S8727">
        <v>0</v>
      </c>
      <c r="T8727" t="s">
        <v>10947</v>
      </c>
      <c r="U8727" s="92" t="str">
        <f t="shared" si="136"/>
        <v>GB0901211095</v>
      </c>
    </row>
    <row r="8728" spans="1:21">
      <c r="A8728">
        <v>20110930</v>
      </c>
      <c r="B8728" t="s">
        <v>137</v>
      </c>
      <c r="C8728">
        <v>1211096</v>
      </c>
      <c r="D8728" t="s">
        <v>181</v>
      </c>
      <c r="E8728" t="s">
        <v>53</v>
      </c>
      <c r="F8728" t="s">
        <v>182</v>
      </c>
      <c r="G8728">
        <v>9.4897356602999992</v>
      </c>
      <c r="H8728">
        <v>0</v>
      </c>
      <c r="I8728">
        <v>6.8525803034999999</v>
      </c>
      <c r="J8728">
        <v>0</v>
      </c>
      <c r="K8728">
        <v>0</v>
      </c>
      <c r="L8728">
        <v>6.8525803034999999</v>
      </c>
      <c r="M8728">
        <v>0</v>
      </c>
      <c r="N8728">
        <v>0</v>
      </c>
      <c r="O8728">
        <v>0</v>
      </c>
      <c r="Q8728">
        <v>0</v>
      </c>
      <c r="R8728">
        <v>0</v>
      </c>
      <c r="S8728">
        <v>0</v>
      </c>
      <c r="T8728" t="s">
        <v>10948</v>
      </c>
      <c r="U8728" s="92" t="str">
        <f t="shared" si="136"/>
        <v>GB0901211096</v>
      </c>
    </row>
    <row r="8729" spans="1:21">
      <c r="A8729">
        <v>20110930</v>
      </c>
      <c r="B8729" t="s">
        <v>137</v>
      </c>
      <c r="C8729">
        <v>1211097</v>
      </c>
      <c r="D8729" t="s">
        <v>181</v>
      </c>
      <c r="E8729" t="s">
        <v>68</v>
      </c>
      <c r="F8729" t="s">
        <v>182</v>
      </c>
      <c r="G8729">
        <v>49.966527352</v>
      </c>
      <c r="H8729">
        <v>0</v>
      </c>
      <c r="I8729">
        <v>44.912710447999999</v>
      </c>
      <c r="J8729">
        <v>31.154445278000001</v>
      </c>
      <c r="K8729">
        <v>0</v>
      </c>
      <c r="L8729">
        <v>13.75826517</v>
      </c>
      <c r="M8729">
        <v>1.6862149309000001</v>
      </c>
      <c r="N8729">
        <v>-58.09782946</v>
      </c>
      <c r="O8729">
        <v>0</v>
      </c>
      <c r="P8729">
        <v>19.615761842000001</v>
      </c>
      <c r="Q8729">
        <v>0</v>
      </c>
      <c r="R8729">
        <v>0</v>
      </c>
      <c r="S8729">
        <v>0</v>
      </c>
      <c r="T8729" t="s">
        <v>10949</v>
      </c>
      <c r="U8729" s="92" t="str">
        <f t="shared" si="136"/>
        <v>GB0901211097</v>
      </c>
    </row>
    <row r="8730" spans="1:21">
      <c r="A8730">
        <v>20110930</v>
      </c>
      <c r="B8730" t="s">
        <v>137</v>
      </c>
      <c r="C8730">
        <v>1211098</v>
      </c>
      <c r="D8730" t="s">
        <v>181</v>
      </c>
      <c r="E8730" t="s">
        <v>59</v>
      </c>
      <c r="F8730" t="s">
        <v>33</v>
      </c>
      <c r="G8730">
        <v>291.79746641000003</v>
      </c>
      <c r="H8730">
        <v>0</v>
      </c>
      <c r="I8730">
        <v>291.79746641000003</v>
      </c>
      <c r="J8730">
        <v>0</v>
      </c>
      <c r="K8730">
        <v>0</v>
      </c>
      <c r="L8730">
        <v>291.79746641000003</v>
      </c>
      <c r="M8730">
        <v>0</v>
      </c>
      <c r="N8730">
        <v>-0.23883112200000001</v>
      </c>
      <c r="O8730">
        <v>0</v>
      </c>
      <c r="Q8730">
        <v>0</v>
      </c>
      <c r="R8730">
        <v>0</v>
      </c>
      <c r="S8730">
        <v>0</v>
      </c>
      <c r="T8730" t="s">
        <v>10950</v>
      </c>
      <c r="U8730" s="92" t="str">
        <f t="shared" si="136"/>
        <v>GB0901211098</v>
      </c>
    </row>
    <row r="8731" spans="1:21">
      <c r="A8731">
        <v>20110930</v>
      </c>
      <c r="B8731" t="s">
        <v>137</v>
      </c>
      <c r="C8731">
        <v>1211099</v>
      </c>
      <c r="D8731" t="s">
        <v>181</v>
      </c>
      <c r="E8731" t="s">
        <v>58</v>
      </c>
      <c r="F8731" t="s">
        <v>33</v>
      </c>
      <c r="G8731">
        <v>0</v>
      </c>
      <c r="H8731">
        <v>0</v>
      </c>
      <c r="I8731">
        <v>-27.959240690000001</v>
      </c>
      <c r="J8731">
        <v>0</v>
      </c>
      <c r="K8731">
        <v>0</v>
      </c>
      <c r="L8731">
        <v>-27.959240690000001</v>
      </c>
      <c r="M8731">
        <v>0</v>
      </c>
      <c r="N8731">
        <v>0.17815363640000001</v>
      </c>
      <c r="O8731">
        <v>0</v>
      </c>
      <c r="Q8731">
        <v>0</v>
      </c>
      <c r="R8731">
        <v>0</v>
      </c>
      <c r="S8731">
        <v>0</v>
      </c>
      <c r="T8731" t="s">
        <v>10951</v>
      </c>
      <c r="U8731" s="92" t="str">
        <f t="shared" si="136"/>
        <v>GB0901211099</v>
      </c>
    </row>
    <row r="8732" spans="1:21">
      <c r="A8732">
        <v>20110930</v>
      </c>
      <c r="B8732" t="s">
        <v>137</v>
      </c>
      <c r="C8732">
        <v>1211100</v>
      </c>
      <c r="D8732" t="s">
        <v>181</v>
      </c>
      <c r="E8732" t="s">
        <v>57</v>
      </c>
      <c r="F8732" t="s">
        <v>33</v>
      </c>
      <c r="G8732">
        <v>57.721439508000003</v>
      </c>
      <c r="H8732">
        <v>0</v>
      </c>
      <c r="I8732">
        <v>57.721439508000003</v>
      </c>
      <c r="J8732">
        <v>0</v>
      </c>
      <c r="K8732">
        <v>0</v>
      </c>
      <c r="L8732">
        <v>57.721439508000003</v>
      </c>
      <c r="M8732">
        <v>0</v>
      </c>
      <c r="N8732">
        <v>0.61412179870000005</v>
      </c>
      <c r="O8732">
        <v>0</v>
      </c>
      <c r="Q8732">
        <v>0</v>
      </c>
      <c r="R8732">
        <v>0</v>
      </c>
      <c r="S8732">
        <v>0</v>
      </c>
      <c r="T8732" t="s">
        <v>10952</v>
      </c>
      <c r="U8732" s="92" t="str">
        <f t="shared" si="136"/>
        <v>GB0901211100</v>
      </c>
    </row>
    <row r="8733" spans="1:21">
      <c r="A8733">
        <v>20110930</v>
      </c>
      <c r="B8733" t="s">
        <v>137</v>
      </c>
      <c r="C8733">
        <v>1211101</v>
      </c>
      <c r="D8733" t="s">
        <v>181</v>
      </c>
      <c r="E8733" t="s">
        <v>56</v>
      </c>
      <c r="F8733" t="s">
        <v>33</v>
      </c>
      <c r="G8733">
        <v>41.136187515000003</v>
      </c>
      <c r="H8733">
        <v>0</v>
      </c>
      <c r="I8733">
        <v>21.853864455</v>
      </c>
      <c r="J8733">
        <v>0</v>
      </c>
      <c r="K8733">
        <v>0</v>
      </c>
      <c r="L8733">
        <v>21.853864455</v>
      </c>
      <c r="M8733">
        <v>0</v>
      </c>
      <c r="N8733">
        <v>3.5102850590000001</v>
      </c>
      <c r="O8733">
        <v>0</v>
      </c>
      <c r="Q8733">
        <v>0</v>
      </c>
      <c r="R8733">
        <v>0</v>
      </c>
      <c r="S8733">
        <v>0</v>
      </c>
      <c r="T8733" t="s">
        <v>10953</v>
      </c>
      <c r="U8733" s="92" t="str">
        <f t="shared" si="136"/>
        <v>GB0901211101</v>
      </c>
    </row>
    <row r="8734" spans="1:21">
      <c r="A8734">
        <v>20110930</v>
      </c>
      <c r="B8734" t="s">
        <v>137</v>
      </c>
      <c r="C8734">
        <v>1211102</v>
      </c>
      <c r="D8734" t="s">
        <v>181</v>
      </c>
      <c r="E8734" t="s">
        <v>55</v>
      </c>
      <c r="F8734" t="s">
        <v>33</v>
      </c>
      <c r="G8734">
        <v>9.4041602145999992</v>
      </c>
      <c r="H8734">
        <v>0</v>
      </c>
      <c r="I8734">
        <v>-4.4235641149999996</v>
      </c>
      <c r="J8734">
        <v>0</v>
      </c>
      <c r="K8734">
        <v>0</v>
      </c>
      <c r="L8734">
        <v>-4.4235641149999996</v>
      </c>
      <c r="M8734">
        <v>0</v>
      </c>
      <c r="N8734">
        <v>-25.624877900000001</v>
      </c>
      <c r="O8734">
        <v>0</v>
      </c>
      <c r="Q8734">
        <v>0</v>
      </c>
      <c r="R8734">
        <v>0</v>
      </c>
      <c r="S8734">
        <v>0</v>
      </c>
      <c r="T8734" t="s">
        <v>10954</v>
      </c>
      <c r="U8734" s="92" t="str">
        <f t="shared" si="136"/>
        <v>GB0901211102</v>
      </c>
    </row>
    <row r="8735" spans="1:21">
      <c r="A8735">
        <v>20110930</v>
      </c>
      <c r="B8735" t="s">
        <v>137</v>
      </c>
      <c r="C8735">
        <v>1211103</v>
      </c>
      <c r="D8735" t="s">
        <v>181</v>
      </c>
      <c r="E8735" t="s">
        <v>54</v>
      </c>
      <c r="F8735" t="s">
        <v>33</v>
      </c>
      <c r="G8735">
        <v>20.459498412999999</v>
      </c>
      <c r="H8735">
        <v>0</v>
      </c>
      <c r="I8735">
        <v>-16.693499070000001</v>
      </c>
      <c r="J8735">
        <v>0</v>
      </c>
      <c r="K8735">
        <v>0</v>
      </c>
      <c r="L8735">
        <v>-16.693499070000001</v>
      </c>
      <c r="M8735">
        <v>-2.514825922</v>
      </c>
      <c r="N8735">
        <v>7.2709358525000001</v>
      </c>
      <c r="O8735">
        <v>0</v>
      </c>
      <c r="Q8735">
        <v>0</v>
      </c>
      <c r="R8735">
        <v>0</v>
      </c>
      <c r="S8735">
        <v>0</v>
      </c>
      <c r="T8735" t="s">
        <v>10955</v>
      </c>
      <c r="U8735" s="92" t="str">
        <f t="shared" si="136"/>
        <v>GB0901211103</v>
      </c>
    </row>
    <row r="8736" spans="1:21">
      <c r="A8736">
        <v>20110930</v>
      </c>
      <c r="B8736" t="s">
        <v>137</v>
      </c>
      <c r="C8736">
        <v>1211104</v>
      </c>
      <c r="D8736" t="s">
        <v>181</v>
      </c>
      <c r="E8736" t="s">
        <v>53</v>
      </c>
      <c r="F8736" t="s">
        <v>33</v>
      </c>
      <c r="G8736">
        <v>3.3032475739999998</v>
      </c>
      <c r="H8736">
        <v>0</v>
      </c>
      <c r="I8736">
        <v>0.75275456070000002</v>
      </c>
      <c r="J8736">
        <v>0</v>
      </c>
      <c r="K8736">
        <v>0</v>
      </c>
      <c r="L8736">
        <v>0.75275456070000002</v>
      </c>
      <c r="M8736">
        <v>0</v>
      </c>
      <c r="N8736">
        <v>0</v>
      </c>
      <c r="O8736">
        <v>0</v>
      </c>
      <c r="Q8736">
        <v>0</v>
      </c>
      <c r="R8736">
        <v>0</v>
      </c>
      <c r="S8736">
        <v>0</v>
      </c>
      <c r="T8736" t="s">
        <v>10956</v>
      </c>
      <c r="U8736" s="92" t="str">
        <f t="shared" si="136"/>
        <v>GB0901211104</v>
      </c>
    </row>
    <row r="8737" spans="1:21">
      <c r="A8737">
        <v>20110930</v>
      </c>
      <c r="B8737" t="s">
        <v>137</v>
      </c>
      <c r="C8737">
        <v>1211105</v>
      </c>
      <c r="D8737" t="s">
        <v>181</v>
      </c>
      <c r="E8737" t="s">
        <v>68</v>
      </c>
      <c r="F8737" t="s">
        <v>33</v>
      </c>
      <c r="G8737">
        <v>423.82199962999999</v>
      </c>
      <c r="H8737">
        <v>0</v>
      </c>
      <c r="I8737">
        <v>323.04922105999998</v>
      </c>
      <c r="J8737">
        <v>0</v>
      </c>
      <c r="K8737">
        <v>0</v>
      </c>
      <c r="L8737">
        <v>323.04922105999998</v>
      </c>
      <c r="M8737">
        <v>-2.514825922</v>
      </c>
      <c r="N8737">
        <v>-14.29021268</v>
      </c>
      <c r="O8737">
        <v>0</v>
      </c>
      <c r="P8737">
        <v>0</v>
      </c>
      <c r="Q8737">
        <v>0</v>
      </c>
      <c r="R8737">
        <v>0</v>
      </c>
      <c r="S8737">
        <v>0</v>
      </c>
      <c r="T8737" t="s">
        <v>10957</v>
      </c>
      <c r="U8737" s="92" t="str">
        <f t="shared" si="136"/>
        <v>GB0901211105</v>
      </c>
    </row>
    <row r="8738" spans="1:21">
      <c r="A8738">
        <v>20110930</v>
      </c>
      <c r="B8738" t="s">
        <v>137</v>
      </c>
      <c r="C8738">
        <v>1211106</v>
      </c>
      <c r="D8738" t="s">
        <v>181</v>
      </c>
      <c r="E8738" t="s">
        <v>59</v>
      </c>
      <c r="F8738" t="s">
        <v>50</v>
      </c>
      <c r="G8738">
        <v>0</v>
      </c>
      <c r="H8738">
        <v>0</v>
      </c>
      <c r="I8738">
        <v>0</v>
      </c>
      <c r="J8738">
        <v>0</v>
      </c>
      <c r="K8738">
        <v>0</v>
      </c>
      <c r="L8738">
        <v>0</v>
      </c>
      <c r="M8738">
        <v>0</v>
      </c>
      <c r="N8738">
        <v>0.19146772910000001</v>
      </c>
      <c r="O8738">
        <v>0</v>
      </c>
      <c r="Q8738">
        <v>0</v>
      </c>
      <c r="R8738">
        <v>0</v>
      </c>
      <c r="S8738">
        <v>0</v>
      </c>
      <c r="T8738" t="s">
        <v>10958</v>
      </c>
      <c r="U8738" s="92" t="str">
        <f t="shared" si="136"/>
        <v>GB0901211106</v>
      </c>
    </row>
    <row r="8739" spans="1:21">
      <c r="A8739">
        <v>20110930</v>
      </c>
      <c r="B8739" t="s">
        <v>137</v>
      </c>
      <c r="C8739">
        <v>1211107</v>
      </c>
      <c r="D8739" t="s">
        <v>181</v>
      </c>
      <c r="E8739" t="s">
        <v>58</v>
      </c>
      <c r="F8739" t="s">
        <v>50</v>
      </c>
      <c r="G8739">
        <v>0</v>
      </c>
      <c r="H8739">
        <v>0</v>
      </c>
      <c r="I8739">
        <v>0</v>
      </c>
      <c r="J8739">
        <v>0</v>
      </c>
      <c r="K8739">
        <v>0</v>
      </c>
      <c r="L8739">
        <v>0</v>
      </c>
      <c r="M8739">
        <v>0</v>
      </c>
      <c r="N8739">
        <v>-0.14227182899999999</v>
      </c>
      <c r="O8739">
        <v>0</v>
      </c>
      <c r="Q8739">
        <v>0</v>
      </c>
      <c r="R8739">
        <v>0</v>
      </c>
      <c r="S8739">
        <v>0</v>
      </c>
      <c r="T8739" t="s">
        <v>10959</v>
      </c>
      <c r="U8739" s="92" t="str">
        <f t="shared" si="136"/>
        <v>GB0901211107</v>
      </c>
    </row>
    <row r="8740" spans="1:21">
      <c r="A8740">
        <v>20110930</v>
      </c>
      <c r="B8740" t="s">
        <v>137</v>
      </c>
      <c r="C8740">
        <v>1211108</v>
      </c>
      <c r="D8740" t="s">
        <v>181</v>
      </c>
      <c r="E8740" t="s">
        <v>57</v>
      </c>
      <c r="F8740" t="s">
        <v>50</v>
      </c>
      <c r="G8740">
        <v>0</v>
      </c>
      <c r="H8740">
        <v>0</v>
      </c>
      <c r="I8740">
        <v>0</v>
      </c>
      <c r="J8740">
        <v>0</v>
      </c>
      <c r="K8740">
        <v>0</v>
      </c>
      <c r="L8740">
        <v>0</v>
      </c>
      <c r="M8740">
        <v>0</v>
      </c>
      <c r="N8740">
        <v>-2.1590087840000001</v>
      </c>
      <c r="O8740">
        <v>0</v>
      </c>
      <c r="Q8740">
        <v>0</v>
      </c>
      <c r="R8740">
        <v>0</v>
      </c>
      <c r="S8740">
        <v>0</v>
      </c>
      <c r="T8740" t="s">
        <v>10960</v>
      </c>
      <c r="U8740" s="92" t="str">
        <f t="shared" si="136"/>
        <v>GB0901211108</v>
      </c>
    </row>
    <row r="8741" spans="1:21">
      <c r="A8741">
        <v>20110930</v>
      </c>
      <c r="B8741" t="s">
        <v>137</v>
      </c>
      <c r="C8741">
        <v>1211109</v>
      </c>
      <c r="D8741" t="s">
        <v>181</v>
      </c>
      <c r="E8741" t="s">
        <v>56</v>
      </c>
      <c r="F8741" t="s">
        <v>50</v>
      </c>
      <c r="G8741">
        <v>0</v>
      </c>
      <c r="H8741">
        <v>0</v>
      </c>
      <c r="I8741">
        <v>0</v>
      </c>
      <c r="J8741">
        <v>0</v>
      </c>
      <c r="K8741">
        <v>0</v>
      </c>
      <c r="L8741">
        <v>0</v>
      </c>
      <c r="M8741">
        <v>0</v>
      </c>
      <c r="N8741">
        <v>-3.186175596</v>
      </c>
      <c r="O8741">
        <v>0</v>
      </c>
      <c r="Q8741">
        <v>0</v>
      </c>
      <c r="R8741">
        <v>0</v>
      </c>
      <c r="S8741">
        <v>0</v>
      </c>
      <c r="T8741" t="s">
        <v>10961</v>
      </c>
      <c r="U8741" s="92" t="str">
        <f t="shared" si="136"/>
        <v>GB0901211109</v>
      </c>
    </row>
    <row r="8742" spans="1:21">
      <c r="A8742">
        <v>20110930</v>
      </c>
      <c r="B8742" t="s">
        <v>137</v>
      </c>
      <c r="C8742">
        <v>1211110</v>
      </c>
      <c r="D8742" t="s">
        <v>181</v>
      </c>
      <c r="E8742" t="s">
        <v>55</v>
      </c>
      <c r="F8742" t="s">
        <v>50</v>
      </c>
      <c r="G8742">
        <v>13.882646651</v>
      </c>
      <c r="H8742">
        <v>0</v>
      </c>
      <c r="I8742">
        <v>13.882646651</v>
      </c>
      <c r="J8742">
        <v>0</v>
      </c>
      <c r="K8742">
        <v>0</v>
      </c>
      <c r="L8742">
        <v>13.882646651</v>
      </c>
      <c r="M8742">
        <v>0</v>
      </c>
      <c r="N8742">
        <v>3.9624845713000001</v>
      </c>
      <c r="O8742">
        <v>0</v>
      </c>
      <c r="Q8742">
        <v>0</v>
      </c>
      <c r="R8742">
        <v>0</v>
      </c>
      <c r="S8742">
        <v>0</v>
      </c>
      <c r="T8742" t="s">
        <v>10962</v>
      </c>
      <c r="U8742" s="92" t="str">
        <f t="shared" si="136"/>
        <v>GB0901211110</v>
      </c>
    </row>
    <row r="8743" spans="1:21">
      <c r="A8743">
        <v>20110930</v>
      </c>
      <c r="B8743" t="s">
        <v>137</v>
      </c>
      <c r="C8743">
        <v>1211111</v>
      </c>
      <c r="D8743" t="s">
        <v>181</v>
      </c>
      <c r="E8743" t="s">
        <v>54</v>
      </c>
      <c r="F8743" t="s">
        <v>50</v>
      </c>
      <c r="G8743">
        <v>0</v>
      </c>
      <c r="H8743">
        <v>0</v>
      </c>
      <c r="I8743">
        <v>0</v>
      </c>
      <c r="J8743">
        <v>0</v>
      </c>
      <c r="K8743">
        <v>0</v>
      </c>
      <c r="L8743">
        <v>0</v>
      </c>
      <c r="M8743">
        <v>0</v>
      </c>
      <c r="N8743">
        <v>-2.2405699929999998</v>
      </c>
      <c r="O8743">
        <v>0</v>
      </c>
      <c r="Q8743">
        <v>0</v>
      </c>
      <c r="R8743">
        <v>0</v>
      </c>
      <c r="S8743">
        <v>0</v>
      </c>
      <c r="T8743" t="s">
        <v>10963</v>
      </c>
      <c r="U8743" s="92" t="str">
        <f t="shared" si="136"/>
        <v>GB0901211111</v>
      </c>
    </row>
    <row r="8744" spans="1:21">
      <c r="A8744">
        <v>20110930</v>
      </c>
      <c r="B8744" t="s">
        <v>137</v>
      </c>
      <c r="C8744">
        <v>1211112</v>
      </c>
      <c r="D8744" t="s">
        <v>181</v>
      </c>
      <c r="E8744" t="s">
        <v>53</v>
      </c>
      <c r="F8744" t="s">
        <v>50</v>
      </c>
      <c r="G8744">
        <v>0</v>
      </c>
      <c r="H8744">
        <v>0</v>
      </c>
      <c r="I8744">
        <v>0</v>
      </c>
      <c r="J8744">
        <v>0</v>
      </c>
      <c r="K8744">
        <v>0</v>
      </c>
      <c r="L8744">
        <v>0</v>
      </c>
      <c r="M8744">
        <v>0</v>
      </c>
      <c r="N8744">
        <v>0</v>
      </c>
      <c r="O8744">
        <v>0</v>
      </c>
      <c r="Q8744">
        <v>0</v>
      </c>
      <c r="R8744">
        <v>0</v>
      </c>
      <c r="S8744">
        <v>0</v>
      </c>
      <c r="T8744" t="s">
        <v>10964</v>
      </c>
      <c r="U8744" s="92" t="str">
        <f t="shared" si="136"/>
        <v>GB0901211112</v>
      </c>
    </row>
    <row r="8745" spans="1:21">
      <c r="A8745">
        <v>20110930</v>
      </c>
      <c r="B8745" t="s">
        <v>137</v>
      </c>
      <c r="C8745">
        <v>1211113</v>
      </c>
      <c r="D8745" t="s">
        <v>181</v>
      </c>
      <c r="E8745" t="s">
        <v>68</v>
      </c>
      <c r="F8745" t="s">
        <v>50</v>
      </c>
      <c r="G8745">
        <v>13.882646651</v>
      </c>
      <c r="H8745">
        <v>0</v>
      </c>
      <c r="I8745">
        <v>13.882646651</v>
      </c>
      <c r="J8745">
        <v>0</v>
      </c>
      <c r="K8745">
        <v>0</v>
      </c>
      <c r="L8745">
        <v>13.882646651</v>
      </c>
      <c r="M8745">
        <v>0</v>
      </c>
      <c r="N8745">
        <v>-3.5740739019999999</v>
      </c>
      <c r="O8745">
        <v>0</v>
      </c>
      <c r="P8745">
        <v>0</v>
      </c>
      <c r="Q8745">
        <v>0</v>
      </c>
      <c r="R8745">
        <v>0</v>
      </c>
      <c r="S8745">
        <v>0</v>
      </c>
      <c r="T8745" t="s">
        <v>10965</v>
      </c>
      <c r="U8745" s="92" t="str">
        <f t="shared" si="136"/>
        <v>GB0901211113</v>
      </c>
    </row>
    <row r="8746" spans="1:21">
      <c r="A8746">
        <v>20110930</v>
      </c>
      <c r="B8746" t="s">
        <v>137</v>
      </c>
      <c r="C8746">
        <v>1211114</v>
      </c>
      <c r="D8746" t="s">
        <v>181</v>
      </c>
      <c r="E8746" t="s">
        <v>59</v>
      </c>
      <c r="F8746" t="s">
        <v>34</v>
      </c>
      <c r="G8746">
        <v>0.1702736745</v>
      </c>
      <c r="H8746">
        <v>0</v>
      </c>
      <c r="I8746">
        <v>-0.86927545100000003</v>
      </c>
      <c r="J8746">
        <v>0</v>
      </c>
      <c r="K8746">
        <v>0</v>
      </c>
      <c r="L8746">
        <v>-0.86927545100000003</v>
      </c>
      <c r="M8746">
        <v>2.3453328564000002</v>
      </c>
      <c r="N8746">
        <v>0.1190455639</v>
      </c>
      <c r="O8746">
        <v>0</v>
      </c>
      <c r="Q8746">
        <v>0</v>
      </c>
      <c r="R8746">
        <v>0</v>
      </c>
      <c r="S8746">
        <v>0</v>
      </c>
      <c r="T8746" t="s">
        <v>10966</v>
      </c>
      <c r="U8746" s="92" t="str">
        <f t="shared" si="136"/>
        <v>GB0901211114</v>
      </c>
    </row>
    <row r="8747" spans="1:21">
      <c r="A8747">
        <v>20110930</v>
      </c>
      <c r="B8747" t="s">
        <v>137</v>
      </c>
      <c r="C8747">
        <v>1211115</v>
      </c>
      <c r="D8747" t="s">
        <v>181</v>
      </c>
      <c r="E8747" t="s">
        <v>58</v>
      </c>
      <c r="F8747" t="s">
        <v>34</v>
      </c>
      <c r="G8747">
        <v>1.5525369296</v>
      </c>
      <c r="H8747">
        <v>0</v>
      </c>
      <c r="I8747">
        <v>-2.559160307</v>
      </c>
      <c r="J8747">
        <v>0</v>
      </c>
      <c r="K8747">
        <v>0</v>
      </c>
      <c r="L8747">
        <v>-2.559160307</v>
      </c>
      <c r="M8747">
        <v>0</v>
      </c>
      <c r="N8747">
        <v>4.9510169602999996</v>
      </c>
      <c r="O8747">
        <v>0</v>
      </c>
      <c r="Q8747">
        <v>0</v>
      </c>
      <c r="R8747">
        <v>0</v>
      </c>
      <c r="S8747">
        <v>0</v>
      </c>
      <c r="T8747" t="s">
        <v>10967</v>
      </c>
      <c r="U8747" s="92" t="str">
        <f t="shared" si="136"/>
        <v>GB0901211115</v>
      </c>
    </row>
    <row r="8748" spans="1:21">
      <c r="A8748">
        <v>20110930</v>
      </c>
      <c r="B8748" t="s">
        <v>137</v>
      </c>
      <c r="C8748">
        <v>1211116</v>
      </c>
      <c r="D8748" t="s">
        <v>181</v>
      </c>
      <c r="E8748" t="s">
        <v>57</v>
      </c>
      <c r="F8748" t="s">
        <v>34</v>
      </c>
      <c r="G8748">
        <v>5.2239384872999999</v>
      </c>
      <c r="H8748">
        <v>0</v>
      </c>
      <c r="I8748">
        <v>4.8490305659999997</v>
      </c>
      <c r="J8748">
        <v>0</v>
      </c>
      <c r="K8748">
        <v>0</v>
      </c>
      <c r="L8748">
        <v>4.8490305659999997</v>
      </c>
      <c r="M8748">
        <v>0</v>
      </c>
      <c r="N8748">
        <v>6.7135744321999997</v>
      </c>
      <c r="O8748">
        <v>0</v>
      </c>
      <c r="Q8748">
        <v>10.094040270000001</v>
      </c>
      <c r="R8748">
        <v>-10.094040270000001</v>
      </c>
      <c r="S8748">
        <v>0</v>
      </c>
      <c r="T8748" t="s">
        <v>10968</v>
      </c>
      <c r="U8748" s="92" t="str">
        <f t="shared" si="136"/>
        <v>GB0901211116</v>
      </c>
    </row>
    <row r="8749" spans="1:21">
      <c r="A8749">
        <v>20110930</v>
      </c>
      <c r="B8749" t="s">
        <v>137</v>
      </c>
      <c r="C8749">
        <v>1211117</v>
      </c>
      <c r="D8749" t="s">
        <v>181</v>
      </c>
      <c r="E8749" t="s">
        <v>56</v>
      </c>
      <c r="F8749" t="s">
        <v>34</v>
      </c>
      <c r="G8749">
        <v>274.03907418</v>
      </c>
      <c r="H8749">
        <v>0</v>
      </c>
      <c r="I8749">
        <v>253.91018141999999</v>
      </c>
      <c r="J8749">
        <v>242.63325596000001</v>
      </c>
      <c r="K8749">
        <v>0</v>
      </c>
      <c r="L8749">
        <v>11.276925459999999</v>
      </c>
      <c r="M8749">
        <v>0</v>
      </c>
      <c r="N8749">
        <v>-15.815693209999999</v>
      </c>
      <c r="O8749">
        <v>0</v>
      </c>
      <c r="Q8749">
        <v>0</v>
      </c>
      <c r="R8749">
        <v>0</v>
      </c>
      <c r="S8749">
        <v>0</v>
      </c>
      <c r="T8749" t="s">
        <v>10969</v>
      </c>
      <c r="U8749" s="92" t="str">
        <f t="shared" si="136"/>
        <v>GB0901211117</v>
      </c>
    </row>
    <row r="8750" spans="1:21">
      <c r="A8750">
        <v>20110930</v>
      </c>
      <c r="B8750" t="s">
        <v>137</v>
      </c>
      <c r="C8750">
        <v>1211118</v>
      </c>
      <c r="D8750" t="s">
        <v>181</v>
      </c>
      <c r="E8750" t="s">
        <v>55</v>
      </c>
      <c r="F8750" t="s">
        <v>34</v>
      </c>
      <c r="G8750">
        <v>5.0419734495000004</v>
      </c>
      <c r="H8750">
        <v>0</v>
      </c>
      <c r="I8750">
        <v>-124.4243759</v>
      </c>
      <c r="J8750">
        <v>4.3846997058000001</v>
      </c>
      <c r="K8750">
        <v>0</v>
      </c>
      <c r="L8750">
        <v>-128.8090756</v>
      </c>
      <c r="M8750">
        <v>0</v>
      </c>
      <c r="N8750">
        <v>5.5904918380000002</v>
      </c>
      <c r="O8750">
        <v>0</v>
      </c>
      <c r="Q8750">
        <v>0</v>
      </c>
      <c r="R8750">
        <v>0</v>
      </c>
      <c r="S8750">
        <v>0</v>
      </c>
      <c r="T8750" t="s">
        <v>10970</v>
      </c>
      <c r="U8750" s="92" t="str">
        <f t="shared" si="136"/>
        <v>GB0901211118</v>
      </c>
    </row>
    <row r="8751" spans="1:21">
      <c r="A8751">
        <v>20110930</v>
      </c>
      <c r="B8751" t="s">
        <v>137</v>
      </c>
      <c r="C8751">
        <v>1211119</v>
      </c>
      <c r="D8751" t="s">
        <v>181</v>
      </c>
      <c r="E8751" t="s">
        <v>54</v>
      </c>
      <c r="F8751" t="s">
        <v>34</v>
      </c>
      <c r="G8751">
        <v>85.881000761999999</v>
      </c>
      <c r="H8751">
        <v>0</v>
      </c>
      <c r="I8751">
        <v>62.862211135000003</v>
      </c>
      <c r="J8751">
        <v>8.4232389084000001</v>
      </c>
      <c r="K8751">
        <v>1.7077251486</v>
      </c>
      <c r="L8751">
        <v>52.731247078000003</v>
      </c>
      <c r="M8751">
        <v>0</v>
      </c>
      <c r="N8751">
        <v>-5.701591509</v>
      </c>
      <c r="O8751">
        <v>0</v>
      </c>
      <c r="Q8751">
        <v>1.1651508683</v>
      </c>
      <c r="R8751">
        <v>-1.165150868</v>
      </c>
      <c r="S8751">
        <v>0</v>
      </c>
      <c r="T8751" t="s">
        <v>10971</v>
      </c>
      <c r="U8751" s="92" t="str">
        <f t="shared" si="136"/>
        <v>GB0901211119</v>
      </c>
    </row>
    <row r="8752" spans="1:21">
      <c r="A8752">
        <v>20110930</v>
      </c>
      <c r="B8752" t="s">
        <v>137</v>
      </c>
      <c r="C8752">
        <v>1211120</v>
      </c>
      <c r="D8752" t="s">
        <v>181</v>
      </c>
      <c r="E8752" t="s">
        <v>53</v>
      </c>
      <c r="F8752" t="s">
        <v>34</v>
      </c>
      <c r="G8752">
        <v>0.46814238740000003</v>
      </c>
      <c r="H8752">
        <v>0</v>
      </c>
      <c r="I8752">
        <v>-8.9222680780000001</v>
      </c>
      <c r="J8752">
        <v>0</v>
      </c>
      <c r="K8752">
        <v>0</v>
      </c>
      <c r="L8752">
        <v>-8.9222680780000001</v>
      </c>
      <c r="M8752">
        <v>0</v>
      </c>
      <c r="N8752">
        <v>0</v>
      </c>
      <c r="O8752">
        <v>0</v>
      </c>
      <c r="Q8752">
        <v>0</v>
      </c>
      <c r="R8752">
        <v>0</v>
      </c>
      <c r="S8752">
        <v>0</v>
      </c>
      <c r="T8752" t="s">
        <v>10972</v>
      </c>
      <c r="U8752" s="92" t="str">
        <f t="shared" si="136"/>
        <v>GB0901211120</v>
      </c>
    </row>
    <row r="8753" spans="1:21">
      <c r="A8753">
        <v>20110930</v>
      </c>
      <c r="B8753" t="s">
        <v>137</v>
      </c>
      <c r="C8753">
        <v>1211121</v>
      </c>
      <c r="D8753" t="s">
        <v>181</v>
      </c>
      <c r="E8753" t="s">
        <v>68</v>
      </c>
      <c r="F8753" t="s">
        <v>34</v>
      </c>
      <c r="G8753">
        <v>372.37693987</v>
      </c>
      <c r="H8753">
        <v>0</v>
      </c>
      <c r="I8753">
        <v>184.84634338000001</v>
      </c>
      <c r="J8753">
        <v>255.44119458</v>
      </c>
      <c r="K8753">
        <v>1.7077251486</v>
      </c>
      <c r="L8753">
        <v>-72.302576349999995</v>
      </c>
      <c r="M8753">
        <v>2.3453328564000002</v>
      </c>
      <c r="N8753">
        <v>-4.1431559240000002</v>
      </c>
      <c r="O8753">
        <v>0</v>
      </c>
      <c r="P8753">
        <v>0</v>
      </c>
      <c r="Q8753">
        <v>11.259191138</v>
      </c>
      <c r="R8753">
        <v>-11.25919114</v>
      </c>
      <c r="S8753">
        <v>0</v>
      </c>
      <c r="T8753" t="s">
        <v>10973</v>
      </c>
      <c r="U8753" s="92" t="str">
        <f t="shared" si="136"/>
        <v>GB0901211121</v>
      </c>
    </row>
    <row r="8754" spans="1:21">
      <c r="A8754">
        <v>20110930</v>
      </c>
      <c r="B8754" t="s">
        <v>137</v>
      </c>
      <c r="C8754">
        <v>1211122</v>
      </c>
      <c r="D8754" t="s">
        <v>181</v>
      </c>
      <c r="E8754" t="s">
        <v>59</v>
      </c>
      <c r="F8754" t="s">
        <v>35</v>
      </c>
      <c r="G8754">
        <v>137.67717392</v>
      </c>
      <c r="H8754">
        <v>0</v>
      </c>
      <c r="I8754">
        <v>115.26920693</v>
      </c>
      <c r="J8754">
        <v>0</v>
      </c>
      <c r="K8754">
        <v>0</v>
      </c>
      <c r="L8754">
        <v>115.26920693</v>
      </c>
      <c r="M8754">
        <v>1.1171187900000001E-2</v>
      </c>
      <c r="N8754">
        <v>0.12601519620000001</v>
      </c>
      <c r="O8754">
        <v>0</v>
      </c>
      <c r="Q8754">
        <v>7.5001442299999999E-2</v>
      </c>
      <c r="R8754">
        <v>-7.5001442000000001E-2</v>
      </c>
      <c r="S8754">
        <v>0</v>
      </c>
      <c r="T8754" t="s">
        <v>10974</v>
      </c>
      <c r="U8754" s="92" t="str">
        <f t="shared" si="136"/>
        <v>GB0901211122</v>
      </c>
    </row>
    <row r="8755" spans="1:21">
      <c r="A8755">
        <v>20110930</v>
      </c>
      <c r="B8755" t="s">
        <v>137</v>
      </c>
      <c r="C8755">
        <v>1211123</v>
      </c>
      <c r="D8755" t="s">
        <v>181</v>
      </c>
      <c r="E8755" t="s">
        <v>58</v>
      </c>
      <c r="F8755" t="s">
        <v>35</v>
      </c>
      <c r="G8755">
        <v>564.67936729999997</v>
      </c>
      <c r="H8755">
        <v>0</v>
      </c>
      <c r="I8755">
        <v>86.925349956999995</v>
      </c>
      <c r="J8755">
        <v>393.89846034999999</v>
      </c>
      <c r="K8755">
        <v>0</v>
      </c>
      <c r="L8755">
        <v>-306.9731104</v>
      </c>
      <c r="M8755">
        <v>-0.13380841299999999</v>
      </c>
      <c r="N8755">
        <v>-0.45750816100000002</v>
      </c>
      <c r="O8755">
        <v>0</v>
      </c>
      <c r="Q8755">
        <v>1.8046500893999999</v>
      </c>
      <c r="R8755">
        <v>-1.8046500889999999</v>
      </c>
      <c r="S8755">
        <v>0</v>
      </c>
      <c r="T8755" t="s">
        <v>10975</v>
      </c>
      <c r="U8755" s="92" t="str">
        <f t="shared" si="136"/>
        <v>GB0901211123</v>
      </c>
    </row>
    <row r="8756" spans="1:21">
      <c r="A8756">
        <v>20110930</v>
      </c>
      <c r="B8756" t="s">
        <v>137</v>
      </c>
      <c r="C8756">
        <v>1211124</v>
      </c>
      <c r="D8756" t="s">
        <v>181</v>
      </c>
      <c r="E8756" t="s">
        <v>57</v>
      </c>
      <c r="F8756" t="s">
        <v>35</v>
      </c>
      <c r="G8756">
        <v>509.76225656999998</v>
      </c>
      <c r="H8756">
        <v>0</v>
      </c>
      <c r="I8756">
        <v>40.027317705999998</v>
      </c>
      <c r="J8756">
        <v>137.22901375000001</v>
      </c>
      <c r="K8756">
        <v>0</v>
      </c>
      <c r="L8756">
        <v>-97.201696049999995</v>
      </c>
      <c r="M8756">
        <v>-153.0606636</v>
      </c>
      <c r="N8756">
        <v>1.1629763162</v>
      </c>
      <c r="O8756">
        <v>0</v>
      </c>
      <c r="Q8756">
        <v>5.6318522587000004</v>
      </c>
      <c r="R8756">
        <v>-5.6318522590000004</v>
      </c>
      <c r="S8756">
        <v>0</v>
      </c>
      <c r="T8756" t="s">
        <v>10976</v>
      </c>
      <c r="U8756" s="92" t="str">
        <f t="shared" si="136"/>
        <v>GB0901211124</v>
      </c>
    </row>
    <row r="8757" spans="1:21">
      <c r="A8757">
        <v>20110930</v>
      </c>
      <c r="B8757" t="s">
        <v>137</v>
      </c>
      <c r="C8757">
        <v>1211125</v>
      </c>
      <c r="D8757" t="s">
        <v>181</v>
      </c>
      <c r="E8757" t="s">
        <v>56</v>
      </c>
      <c r="F8757" t="s">
        <v>35</v>
      </c>
      <c r="G8757">
        <v>1301.3608561000001</v>
      </c>
      <c r="H8757">
        <v>0</v>
      </c>
      <c r="I8757">
        <v>1181.8259151</v>
      </c>
      <c r="J8757">
        <v>765.37830552000003</v>
      </c>
      <c r="K8757">
        <v>0</v>
      </c>
      <c r="L8757">
        <v>416.44760959000001</v>
      </c>
      <c r="M8757">
        <v>-0.72936840999999997</v>
      </c>
      <c r="N8757">
        <v>-15.81181065</v>
      </c>
      <c r="O8757">
        <v>0</v>
      </c>
      <c r="Q8757">
        <v>33.978992650000002</v>
      </c>
      <c r="R8757">
        <v>-33.978992650000002</v>
      </c>
      <c r="S8757">
        <v>0</v>
      </c>
      <c r="T8757" t="s">
        <v>10977</v>
      </c>
      <c r="U8757" s="92" t="str">
        <f t="shared" si="136"/>
        <v>GB0901211125</v>
      </c>
    </row>
    <row r="8758" spans="1:21">
      <c r="A8758">
        <v>20110930</v>
      </c>
      <c r="B8758" t="s">
        <v>137</v>
      </c>
      <c r="C8758">
        <v>1211126</v>
      </c>
      <c r="D8758" t="s">
        <v>181</v>
      </c>
      <c r="E8758" t="s">
        <v>55</v>
      </c>
      <c r="F8758" t="s">
        <v>35</v>
      </c>
      <c r="G8758">
        <v>1298.1847178999999</v>
      </c>
      <c r="H8758">
        <v>0</v>
      </c>
      <c r="I8758">
        <v>1007.0234828</v>
      </c>
      <c r="J8758">
        <v>888.99762850000002</v>
      </c>
      <c r="K8758">
        <v>0</v>
      </c>
      <c r="L8758">
        <v>118.02585427</v>
      </c>
      <c r="M8758">
        <v>-255.6558034</v>
      </c>
      <c r="N8758">
        <v>-13.66420074</v>
      </c>
      <c r="O8758">
        <v>0</v>
      </c>
      <c r="Q8758">
        <v>9.4865429874</v>
      </c>
      <c r="R8758">
        <v>-9.486542987</v>
      </c>
      <c r="S8758">
        <v>0</v>
      </c>
      <c r="T8758" t="s">
        <v>10978</v>
      </c>
      <c r="U8758" s="92" t="str">
        <f t="shared" si="136"/>
        <v>GB0901211126</v>
      </c>
    </row>
    <row r="8759" spans="1:21">
      <c r="A8759">
        <v>20110930</v>
      </c>
      <c r="B8759" t="s">
        <v>137</v>
      </c>
      <c r="C8759">
        <v>1211127</v>
      </c>
      <c r="D8759" t="s">
        <v>181</v>
      </c>
      <c r="E8759" t="s">
        <v>54</v>
      </c>
      <c r="F8759" t="s">
        <v>35</v>
      </c>
      <c r="G8759">
        <v>1529.4457835000001</v>
      </c>
      <c r="H8759">
        <v>0</v>
      </c>
      <c r="I8759">
        <v>685.69472353000003</v>
      </c>
      <c r="J8759">
        <v>644.34988263000002</v>
      </c>
      <c r="K8759">
        <v>1.7077251486</v>
      </c>
      <c r="L8759">
        <v>39.637115756</v>
      </c>
      <c r="M8759">
        <v>-147.6512506</v>
      </c>
      <c r="N8759">
        <v>134.54650985999999</v>
      </c>
      <c r="O8759">
        <v>0</v>
      </c>
      <c r="Q8759">
        <v>38.908094386000002</v>
      </c>
      <c r="R8759">
        <v>-38.908094390000002</v>
      </c>
      <c r="S8759">
        <v>0</v>
      </c>
      <c r="T8759" t="s">
        <v>10979</v>
      </c>
      <c r="U8759" s="92" t="str">
        <f t="shared" si="136"/>
        <v>GB0901211127</v>
      </c>
    </row>
    <row r="8760" spans="1:21">
      <c r="A8760">
        <v>20110930</v>
      </c>
      <c r="B8760" t="s">
        <v>137</v>
      </c>
      <c r="C8760">
        <v>1211128</v>
      </c>
      <c r="D8760" t="s">
        <v>181</v>
      </c>
      <c r="E8760" t="s">
        <v>53</v>
      </c>
      <c r="F8760" t="s">
        <v>35</v>
      </c>
      <c r="G8760">
        <v>2034.2639721</v>
      </c>
      <c r="H8760">
        <v>0</v>
      </c>
      <c r="I8760">
        <v>669.26239310999995</v>
      </c>
      <c r="J8760">
        <v>7.1539837305000002</v>
      </c>
      <c r="K8760">
        <v>0</v>
      </c>
      <c r="L8760">
        <v>662.10840938000001</v>
      </c>
      <c r="M8760">
        <v>1284.2325727</v>
      </c>
      <c r="N8760">
        <v>24.720552905000002</v>
      </c>
      <c r="O8760">
        <v>0</v>
      </c>
      <c r="Q8760">
        <v>0.75659147289999995</v>
      </c>
      <c r="R8760">
        <v>-0.75659147299999996</v>
      </c>
      <c r="S8760">
        <v>0</v>
      </c>
      <c r="T8760" t="s">
        <v>10980</v>
      </c>
      <c r="U8760" s="92" t="str">
        <f t="shared" si="136"/>
        <v>GB0901211128</v>
      </c>
    </row>
    <row r="8761" spans="1:21">
      <c r="A8761">
        <v>20110930</v>
      </c>
      <c r="B8761" t="s">
        <v>137</v>
      </c>
      <c r="C8761">
        <v>1211129</v>
      </c>
      <c r="D8761" t="s">
        <v>181</v>
      </c>
      <c r="E8761" t="s">
        <v>68</v>
      </c>
      <c r="F8761" t="s">
        <v>35</v>
      </c>
      <c r="G8761">
        <v>7375.3741274000004</v>
      </c>
      <c r="H8761">
        <v>0</v>
      </c>
      <c r="I8761">
        <v>3786.0283890999999</v>
      </c>
      <c r="J8761">
        <v>2837.0072745000002</v>
      </c>
      <c r="K8761">
        <v>1.7077251486</v>
      </c>
      <c r="L8761">
        <v>947.31338948999996</v>
      </c>
      <c r="M8761">
        <v>727.01284943999997</v>
      </c>
      <c r="N8761">
        <v>130.62253472</v>
      </c>
      <c r="O8761">
        <v>0</v>
      </c>
      <c r="P8761">
        <v>0</v>
      </c>
      <c r="Q8761">
        <v>90.641725287</v>
      </c>
      <c r="R8761">
        <v>-90.641725289999997</v>
      </c>
      <c r="S8761">
        <v>0</v>
      </c>
      <c r="T8761" t="s">
        <v>10981</v>
      </c>
      <c r="U8761" s="92" t="str">
        <f t="shared" si="136"/>
        <v>GB0901211129</v>
      </c>
    </row>
    <row r="8762" spans="1:21">
      <c r="A8762">
        <v>20110930</v>
      </c>
      <c r="B8762" t="s">
        <v>137</v>
      </c>
      <c r="C8762">
        <v>1211130</v>
      </c>
      <c r="D8762" t="s">
        <v>181</v>
      </c>
      <c r="E8762" t="s">
        <v>59</v>
      </c>
      <c r="F8762" t="s">
        <v>36</v>
      </c>
      <c r="G8762">
        <v>0</v>
      </c>
      <c r="H8762">
        <v>0</v>
      </c>
      <c r="I8762">
        <v>0</v>
      </c>
      <c r="J8762">
        <v>0</v>
      </c>
      <c r="K8762">
        <v>0</v>
      </c>
      <c r="L8762">
        <v>0</v>
      </c>
      <c r="M8762">
        <v>0.57461998489999999</v>
      </c>
      <c r="N8762">
        <v>-4.7278145000000001E-2</v>
      </c>
      <c r="O8762">
        <v>0</v>
      </c>
      <c r="Q8762">
        <v>0</v>
      </c>
      <c r="R8762">
        <v>0</v>
      </c>
      <c r="S8762">
        <v>0</v>
      </c>
      <c r="T8762" t="s">
        <v>10982</v>
      </c>
      <c r="U8762" s="92" t="str">
        <f t="shared" si="136"/>
        <v>GB0901211130</v>
      </c>
    </row>
    <row r="8763" spans="1:21">
      <c r="A8763">
        <v>20110930</v>
      </c>
      <c r="B8763" t="s">
        <v>137</v>
      </c>
      <c r="C8763">
        <v>1211131</v>
      </c>
      <c r="D8763" t="s">
        <v>181</v>
      </c>
      <c r="E8763" t="s">
        <v>58</v>
      </c>
      <c r="F8763" t="s">
        <v>36</v>
      </c>
      <c r="G8763">
        <v>0</v>
      </c>
      <c r="H8763">
        <v>0</v>
      </c>
      <c r="I8763">
        <v>0</v>
      </c>
      <c r="J8763">
        <v>0</v>
      </c>
      <c r="K8763">
        <v>0</v>
      </c>
      <c r="L8763">
        <v>0</v>
      </c>
      <c r="M8763">
        <v>0</v>
      </c>
      <c r="N8763">
        <v>-0.18667224900000001</v>
      </c>
      <c r="O8763">
        <v>0</v>
      </c>
      <c r="Q8763">
        <v>0</v>
      </c>
      <c r="R8763">
        <v>0</v>
      </c>
      <c r="S8763">
        <v>0</v>
      </c>
      <c r="T8763" t="s">
        <v>10983</v>
      </c>
      <c r="U8763" s="92" t="str">
        <f t="shared" si="136"/>
        <v>GB0901211131</v>
      </c>
    </row>
    <row r="8764" spans="1:21">
      <c r="A8764">
        <v>20110930</v>
      </c>
      <c r="B8764" t="s">
        <v>137</v>
      </c>
      <c r="C8764">
        <v>1211132</v>
      </c>
      <c r="D8764" t="s">
        <v>181</v>
      </c>
      <c r="E8764" t="s">
        <v>57</v>
      </c>
      <c r="F8764" t="s">
        <v>36</v>
      </c>
      <c r="G8764">
        <v>0</v>
      </c>
      <c r="H8764">
        <v>0</v>
      </c>
      <c r="I8764">
        <v>0</v>
      </c>
      <c r="J8764">
        <v>0</v>
      </c>
      <c r="K8764">
        <v>0</v>
      </c>
      <c r="L8764">
        <v>0</v>
      </c>
      <c r="M8764">
        <v>0</v>
      </c>
      <c r="N8764">
        <v>0.85391479240000001</v>
      </c>
      <c r="O8764">
        <v>0</v>
      </c>
      <c r="Q8764">
        <v>0</v>
      </c>
      <c r="R8764">
        <v>0</v>
      </c>
      <c r="S8764">
        <v>0</v>
      </c>
      <c r="T8764" t="s">
        <v>10984</v>
      </c>
      <c r="U8764" s="92" t="str">
        <f t="shared" si="136"/>
        <v>GB0901211132</v>
      </c>
    </row>
    <row r="8765" spans="1:21">
      <c r="A8765">
        <v>20110930</v>
      </c>
      <c r="B8765" t="s">
        <v>137</v>
      </c>
      <c r="C8765">
        <v>1211133</v>
      </c>
      <c r="D8765" t="s">
        <v>181</v>
      </c>
      <c r="E8765" t="s">
        <v>56</v>
      </c>
      <c r="F8765" t="s">
        <v>36</v>
      </c>
      <c r="G8765">
        <v>0</v>
      </c>
      <c r="H8765">
        <v>0</v>
      </c>
      <c r="I8765">
        <v>0</v>
      </c>
      <c r="J8765">
        <v>0</v>
      </c>
      <c r="K8765">
        <v>0</v>
      </c>
      <c r="L8765">
        <v>0</v>
      </c>
      <c r="M8765">
        <v>0</v>
      </c>
      <c r="N8765">
        <v>4.9089067077999999</v>
      </c>
      <c r="O8765">
        <v>0</v>
      </c>
      <c r="Q8765">
        <v>0</v>
      </c>
      <c r="R8765">
        <v>0</v>
      </c>
      <c r="S8765">
        <v>0</v>
      </c>
      <c r="T8765" t="s">
        <v>10985</v>
      </c>
      <c r="U8765" s="92" t="str">
        <f t="shared" si="136"/>
        <v>GB0901211133</v>
      </c>
    </row>
    <row r="8766" spans="1:21">
      <c r="A8766">
        <v>20110930</v>
      </c>
      <c r="B8766" t="s">
        <v>137</v>
      </c>
      <c r="C8766">
        <v>1211134</v>
      </c>
      <c r="D8766" t="s">
        <v>181</v>
      </c>
      <c r="E8766" t="s">
        <v>55</v>
      </c>
      <c r="F8766" t="s">
        <v>36</v>
      </c>
      <c r="G8766">
        <v>0</v>
      </c>
      <c r="H8766">
        <v>0</v>
      </c>
      <c r="I8766">
        <v>0</v>
      </c>
      <c r="J8766">
        <v>0</v>
      </c>
      <c r="K8766">
        <v>0</v>
      </c>
      <c r="L8766">
        <v>0</v>
      </c>
      <c r="M8766">
        <v>0</v>
      </c>
      <c r="N8766">
        <v>-1.532226817</v>
      </c>
      <c r="O8766">
        <v>0</v>
      </c>
      <c r="Q8766">
        <v>0</v>
      </c>
      <c r="R8766">
        <v>0</v>
      </c>
      <c r="S8766">
        <v>0</v>
      </c>
      <c r="T8766" t="s">
        <v>10986</v>
      </c>
      <c r="U8766" s="92" t="str">
        <f t="shared" si="136"/>
        <v>GB0901211134</v>
      </c>
    </row>
    <row r="8767" spans="1:21">
      <c r="A8767">
        <v>20110930</v>
      </c>
      <c r="B8767" t="s">
        <v>137</v>
      </c>
      <c r="C8767">
        <v>1211135</v>
      </c>
      <c r="D8767" t="s">
        <v>181</v>
      </c>
      <c r="E8767" t="s">
        <v>54</v>
      </c>
      <c r="F8767" t="s">
        <v>36</v>
      </c>
      <c r="G8767">
        <v>4.0563924999000003</v>
      </c>
      <c r="H8767">
        <v>0</v>
      </c>
      <c r="I8767">
        <v>1.9069340795</v>
      </c>
      <c r="J8767">
        <v>0</v>
      </c>
      <c r="K8767">
        <v>0</v>
      </c>
      <c r="L8767">
        <v>1.9069340795</v>
      </c>
      <c r="M8767">
        <v>0</v>
      </c>
      <c r="N8767">
        <v>0.96661938030000005</v>
      </c>
      <c r="O8767">
        <v>0</v>
      </c>
      <c r="Q8767">
        <v>0</v>
      </c>
      <c r="R8767">
        <v>0</v>
      </c>
      <c r="S8767">
        <v>0</v>
      </c>
      <c r="T8767" t="s">
        <v>10987</v>
      </c>
      <c r="U8767" s="92" t="str">
        <f t="shared" si="136"/>
        <v>GB0901211135</v>
      </c>
    </row>
    <row r="8768" spans="1:21">
      <c r="A8768">
        <v>20110930</v>
      </c>
      <c r="B8768" t="s">
        <v>137</v>
      </c>
      <c r="C8768">
        <v>1211136</v>
      </c>
      <c r="D8768" t="s">
        <v>181</v>
      </c>
      <c r="E8768" t="s">
        <v>53</v>
      </c>
      <c r="F8768" t="s">
        <v>36</v>
      </c>
      <c r="G8768">
        <v>0</v>
      </c>
      <c r="H8768">
        <v>0</v>
      </c>
      <c r="I8768">
        <v>0</v>
      </c>
      <c r="J8768">
        <v>0</v>
      </c>
      <c r="K8768">
        <v>0</v>
      </c>
      <c r="L8768">
        <v>0</v>
      </c>
      <c r="M8768">
        <v>0</v>
      </c>
      <c r="N8768">
        <v>0</v>
      </c>
      <c r="O8768">
        <v>0</v>
      </c>
      <c r="Q8768">
        <v>0</v>
      </c>
      <c r="R8768">
        <v>0</v>
      </c>
      <c r="S8768">
        <v>0</v>
      </c>
      <c r="T8768" t="s">
        <v>10988</v>
      </c>
      <c r="U8768" s="92" t="str">
        <f t="shared" si="136"/>
        <v>GB0901211136</v>
      </c>
    </row>
    <row r="8769" spans="1:21">
      <c r="A8769">
        <v>20110930</v>
      </c>
      <c r="B8769" t="s">
        <v>137</v>
      </c>
      <c r="C8769">
        <v>1211137</v>
      </c>
      <c r="D8769" t="s">
        <v>181</v>
      </c>
      <c r="E8769" t="s">
        <v>68</v>
      </c>
      <c r="F8769" t="s">
        <v>36</v>
      </c>
      <c r="G8769">
        <v>4.0563924999000003</v>
      </c>
      <c r="H8769">
        <v>0</v>
      </c>
      <c r="I8769">
        <v>1.9069340795</v>
      </c>
      <c r="J8769">
        <v>0</v>
      </c>
      <c r="K8769">
        <v>0</v>
      </c>
      <c r="L8769">
        <v>1.9069340795</v>
      </c>
      <c r="M8769">
        <v>0.57461998489999999</v>
      </c>
      <c r="N8769">
        <v>4.9632636699999999</v>
      </c>
      <c r="O8769">
        <v>0</v>
      </c>
      <c r="P8769">
        <v>0</v>
      </c>
      <c r="Q8769">
        <v>0</v>
      </c>
      <c r="R8769">
        <v>0</v>
      </c>
      <c r="S8769">
        <v>0</v>
      </c>
      <c r="T8769" t="s">
        <v>10989</v>
      </c>
      <c r="U8769" s="92" t="str">
        <f t="shared" si="136"/>
        <v>GB0901211137</v>
      </c>
    </row>
    <row r="8770" spans="1:21">
      <c r="A8770">
        <v>20110930</v>
      </c>
      <c r="B8770" t="s">
        <v>137</v>
      </c>
      <c r="C8770">
        <v>1211138</v>
      </c>
      <c r="D8770" t="s">
        <v>181</v>
      </c>
      <c r="E8770" t="s">
        <v>59</v>
      </c>
      <c r="F8770" t="s">
        <v>51</v>
      </c>
      <c r="G8770">
        <v>0</v>
      </c>
      <c r="H8770">
        <v>0</v>
      </c>
      <c r="I8770">
        <v>0</v>
      </c>
      <c r="J8770">
        <v>0</v>
      </c>
      <c r="K8770">
        <v>0</v>
      </c>
      <c r="L8770">
        <v>0</v>
      </c>
      <c r="M8770">
        <v>0</v>
      </c>
      <c r="N8770">
        <v>0</v>
      </c>
      <c r="O8770">
        <v>0</v>
      </c>
      <c r="Q8770">
        <v>0</v>
      </c>
      <c r="R8770">
        <v>0</v>
      </c>
      <c r="S8770">
        <v>0</v>
      </c>
      <c r="T8770" t="s">
        <v>10990</v>
      </c>
      <c r="U8770" s="92" t="str">
        <f t="shared" si="136"/>
        <v>GB0901211138</v>
      </c>
    </row>
    <row r="8771" spans="1:21">
      <c r="A8771">
        <v>20110930</v>
      </c>
      <c r="B8771" t="s">
        <v>137</v>
      </c>
      <c r="C8771">
        <v>1211139</v>
      </c>
      <c r="D8771" t="s">
        <v>181</v>
      </c>
      <c r="E8771" t="s">
        <v>58</v>
      </c>
      <c r="F8771" t="s">
        <v>51</v>
      </c>
      <c r="G8771">
        <v>0</v>
      </c>
      <c r="H8771">
        <v>0</v>
      </c>
      <c r="I8771">
        <v>0</v>
      </c>
      <c r="J8771">
        <v>0</v>
      </c>
      <c r="K8771">
        <v>0</v>
      </c>
      <c r="L8771">
        <v>0</v>
      </c>
      <c r="M8771">
        <v>0</v>
      </c>
      <c r="N8771">
        <v>0</v>
      </c>
      <c r="O8771">
        <v>0</v>
      </c>
      <c r="Q8771">
        <v>0</v>
      </c>
      <c r="R8771">
        <v>0</v>
      </c>
      <c r="S8771">
        <v>0</v>
      </c>
      <c r="T8771" t="s">
        <v>10991</v>
      </c>
      <c r="U8771" s="92" t="str">
        <f t="shared" ref="U8771:U8834" si="137">B8771&amp;C8771</f>
        <v>GB0901211139</v>
      </c>
    </row>
    <row r="8772" spans="1:21">
      <c r="A8772">
        <v>20110930</v>
      </c>
      <c r="B8772" t="s">
        <v>137</v>
      </c>
      <c r="C8772">
        <v>1211140</v>
      </c>
      <c r="D8772" t="s">
        <v>181</v>
      </c>
      <c r="E8772" t="s">
        <v>57</v>
      </c>
      <c r="F8772" t="s">
        <v>51</v>
      </c>
      <c r="G8772">
        <v>0</v>
      </c>
      <c r="H8772">
        <v>0</v>
      </c>
      <c r="I8772">
        <v>0</v>
      </c>
      <c r="J8772">
        <v>0</v>
      </c>
      <c r="K8772">
        <v>0</v>
      </c>
      <c r="L8772">
        <v>0</v>
      </c>
      <c r="M8772">
        <v>0</v>
      </c>
      <c r="N8772">
        <v>0</v>
      </c>
      <c r="O8772">
        <v>0</v>
      </c>
      <c r="Q8772">
        <v>0</v>
      </c>
      <c r="R8772">
        <v>0</v>
      </c>
      <c r="S8772">
        <v>0</v>
      </c>
      <c r="T8772" t="s">
        <v>10992</v>
      </c>
      <c r="U8772" s="92" t="str">
        <f t="shared" si="137"/>
        <v>GB0901211140</v>
      </c>
    </row>
    <row r="8773" spans="1:21">
      <c r="A8773">
        <v>20110930</v>
      </c>
      <c r="B8773" t="s">
        <v>137</v>
      </c>
      <c r="C8773">
        <v>1211141</v>
      </c>
      <c r="D8773" t="s">
        <v>181</v>
      </c>
      <c r="E8773" t="s">
        <v>56</v>
      </c>
      <c r="F8773" t="s">
        <v>51</v>
      </c>
      <c r="G8773">
        <v>0</v>
      </c>
      <c r="H8773">
        <v>0</v>
      </c>
      <c r="I8773">
        <v>0</v>
      </c>
      <c r="J8773">
        <v>0</v>
      </c>
      <c r="K8773">
        <v>0</v>
      </c>
      <c r="L8773">
        <v>0</v>
      </c>
      <c r="M8773">
        <v>0</v>
      </c>
      <c r="N8773">
        <v>0</v>
      </c>
      <c r="O8773">
        <v>0</v>
      </c>
      <c r="Q8773">
        <v>0</v>
      </c>
      <c r="R8773">
        <v>0</v>
      </c>
      <c r="S8773">
        <v>0</v>
      </c>
      <c r="T8773" t="s">
        <v>10993</v>
      </c>
      <c r="U8773" s="92" t="str">
        <f t="shared" si="137"/>
        <v>GB0901211141</v>
      </c>
    </row>
    <row r="8774" spans="1:21">
      <c r="A8774">
        <v>20110930</v>
      </c>
      <c r="B8774" t="s">
        <v>137</v>
      </c>
      <c r="C8774">
        <v>1211142</v>
      </c>
      <c r="D8774" t="s">
        <v>181</v>
      </c>
      <c r="E8774" t="s">
        <v>55</v>
      </c>
      <c r="F8774" t="s">
        <v>51</v>
      </c>
      <c r="G8774">
        <v>0</v>
      </c>
      <c r="H8774">
        <v>0</v>
      </c>
      <c r="I8774">
        <v>0</v>
      </c>
      <c r="J8774">
        <v>0</v>
      </c>
      <c r="K8774">
        <v>0</v>
      </c>
      <c r="L8774">
        <v>0</v>
      </c>
      <c r="M8774">
        <v>0</v>
      </c>
      <c r="N8774">
        <v>0</v>
      </c>
      <c r="O8774">
        <v>0</v>
      </c>
      <c r="Q8774">
        <v>0</v>
      </c>
      <c r="R8774">
        <v>0</v>
      </c>
      <c r="S8774">
        <v>0</v>
      </c>
      <c r="T8774" t="s">
        <v>10994</v>
      </c>
      <c r="U8774" s="92" t="str">
        <f t="shared" si="137"/>
        <v>GB0901211142</v>
      </c>
    </row>
    <row r="8775" spans="1:21">
      <c r="A8775">
        <v>20110930</v>
      </c>
      <c r="B8775" t="s">
        <v>137</v>
      </c>
      <c r="C8775">
        <v>1211143</v>
      </c>
      <c r="D8775" t="s">
        <v>181</v>
      </c>
      <c r="E8775" t="s">
        <v>54</v>
      </c>
      <c r="F8775" t="s">
        <v>51</v>
      </c>
      <c r="G8775">
        <v>0</v>
      </c>
      <c r="H8775">
        <v>0</v>
      </c>
      <c r="I8775">
        <v>0</v>
      </c>
      <c r="J8775">
        <v>0</v>
      </c>
      <c r="K8775">
        <v>0</v>
      </c>
      <c r="L8775">
        <v>0</v>
      </c>
      <c r="M8775">
        <v>0</v>
      </c>
      <c r="N8775">
        <v>0</v>
      </c>
      <c r="O8775">
        <v>0</v>
      </c>
      <c r="Q8775">
        <v>0</v>
      </c>
      <c r="R8775">
        <v>0</v>
      </c>
      <c r="S8775">
        <v>0</v>
      </c>
      <c r="T8775" t="s">
        <v>10995</v>
      </c>
      <c r="U8775" s="92" t="str">
        <f t="shared" si="137"/>
        <v>GB0901211143</v>
      </c>
    </row>
    <row r="8776" spans="1:21">
      <c r="A8776">
        <v>20110930</v>
      </c>
      <c r="B8776" t="s">
        <v>137</v>
      </c>
      <c r="C8776">
        <v>1211144</v>
      </c>
      <c r="D8776" t="s">
        <v>181</v>
      </c>
      <c r="E8776" t="s">
        <v>53</v>
      </c>
      <c r="F8776" t="s">
        <v>51</v>
      </c>
      <c r="G8776">
        <v>0</v>
      </c>
      <c r="H8776">
        <v>0</v>
      </c>
      <c r="I8776">
        <v>0</v>
      </c>
      <c r="J8776">
        <v>0</v>
      </c>
      <c r="K8776">
        <v>0</v>
      </c>
      <c r="L8776">
        <v>0</v>
      </c>
      <c r="M8776">
        <v>0</v>
      </c>
      <c r="N8776">
        <v>0</v>
      </c>
      <c r="O8776">
        <v>0</v>
      </c>
      <c r="Q8776">
        <v>0</v>
      </c>
      <c r="R8776">
        <v>0</v>
      </c>
      <c r="S8776">
        <v>0</v>
      </c>
      <c r="T8776" t="s">
        <v>10996</v>
      </c>
      <c r="U8776" s="92" t="str">
        <f t="shared" si="137"/>
        <v>GB0901211144</v>
      </c>
    </row>
    <row r="8777" spans="1:21">
      <c r="A8777">
        <v>20110930</v>
      </c>
      <c r="B8777" t="s">
        <v>137</v>
      </c>
      <c r="C8777">
        <v>1211145</v>
      </c>
      <c r="D8777" t="s">
        <v>181</v>
      </c>
      <c r="E8777" t="s">
        <v>68</v>
      </c>
      <c r="F8777" t="s">
        <v>51</v>
      </c>
      <c r="G8777">
        <v>0</v>
      </c>
      <c r="H8777">
        <v>0</v>
      </c>
      <c r="I8777">
        <v>0</v>
      </c>
      <c r="J8777">
        <v>0</v>
      </c>
      <c r="K8777">
        <v>0</v>
      </c>
      <c r="L8777">
        <v>0</v>
      </c>
      <c r="M8777">
        <v>0</v>
      </c>
      <c r="N8777">
        <v>0</v>
      </c>
      <c r="O8777">
        <v>0</v>
      </c>
      <c r="P8777">
        <v>0</v>
      </c>
      <c r="Q8777">
        <v>0</v>
      </c>
      <c r="R8777">
        <v>0</v>
      </c>
      <c r="S8777">
        <v>0</v>
      </c>
      <c r="T8777" t="s">
        <v>10997</v>
      </c>
      <c r="U8777" s="92" t="str">
        <f t="shared" si="137"/>
        <v>GB0901211145</v>
      </c>
    </row>
    <row r="8778" spans="1:21">
      <c r="A8778">
        <v>20110930</v>
      </c>
      <c r="B8778" t="s">
        <v>137</v>
      </c>
      <c r="C8778">
        <v>1211146</v>
      </c>
      <c r="D8778" t="s">
        <v>181</v>
      </c>
      <c r="E8778" t="s">
        <v>59</v>
      </c>
      <c r="F8778" t="s">
        <v>37</v>
      </c>
      <c r="G8778">
        <v>0</v>
      </c>
      <c r="H8778">
        <v>0</v>
      </c>
      <c r="I8778">
        <v>0</v>
      </c>
      <c r="J8778">
        <v>0</v>
      </c>
      <c r="K8778">
        <v>0</v>
      </c>
      <c r="L8778">
        <v>0</v>
      </c>
      <c r="M8778">
        <v>0</v>
      </c>
      <c r="N8778">
        <v>0</v>
      </c>
      <c r="O8778">
        <v>0</v>
      </c>
      <c r="Q8778">
        <v>0</v>
      </c>
      <c r="R8778">
        <v>0</v>
      </c>
      <c r="S8778">
        <v>0</v>
      </c>
      <c r="T8778" t="s">
        <v>10998</v>
      </c>
      <c r="U8778" s="92" t="str">
        <f t="shared" si="137"/>
        <v>GB0901211146</v>
      </c>
    </row>
    <row r="8779" spans="1:21">
      <c r="A8779">
        <v>20110930</v>
      </c>
      <c r="B8779" t="s">
        <v>137</v>
      </c>
      <c r="C8779">
        <v>1211147</v>
      </c>
      <c r="D8779" t="s">
        <v>181</v>
      </c>
      <c r="E8779" t="s">
        <v>58</v>
      </c>
      <c r="F8779" t="s">
        <v>37</v>
      </c>
      <c r="G8779">
        <v>0</v>
      </c>
      <c r="H8779">
        <v>0</v>
      </c>
      <c r="I8779">
        <v>0</v>
      </c>
      <c r="J8779">
        <v>0</v>
      </c>
      <c r="K8779">
        <v>0</v>
      </c>
      <c r="L8779">
        <v>0</v>
      </c>
      <c r="M8779">
        <v>0</v>
      </c>
      <c r="N8779">
        <v>-1.535046E-2</v>
      </c>
      <c r="O8779">
        <v>0</v>
      </c>
      <c r="Q8779">
        <v>0</v>
      </c>
      <c r="R8779">
        <v>0</v>
      </c>
      <c r="S8779">
        <v>0</v>
      </c>
      <c r="T8779" t="s">
        <v>10999</v>
      </c>
      <c r="U8779" s="92" t="str">
        <f t="shared" si="137"/>
        <v>GB0901211147</v>
      </c>
    </row>
    <row r="8780" spans="1:21">
      <c r="A8780">
        <v>20110930</v>
      </c>
      <c r="B8780" t="s">
        <v>137</v>
      </c>
      <c r="C8780">
        <v>1211148</v>
      </c>
      <c r="D8780" t="s">
        <v>181</v>
      </c>
      <c r="E8780" t="s">
        <v>57</v>
      </c>
      <c r="F8780" t="s">
        <v>37</v>
      </c>
      <c r="G8780">
        <v>0</v>
      </c>
      <c r="H8780">
        <v>0</v>
      </c>
      <c r="I8780">
        <v>0</v>
      </c>
      <c r="J8780">
        <v>0</v>
      </c>
      <c r="K8780">
        <v>0</v>
      </c>
      <c r="L8780">
        <v>0</v>
      </c>
      <c r="M8780">
        <v>0</v>
      </c>
      <c r="N8780">
        <v>0.34976226519999998</v>
      </c>
      <c r="O8780">
        <v>0</v>
      </c>
      <c r="Q8780">
        <v>0</v>
      </c>
      <c r="R8780">
        <v>0</v>
      </c>
      <c r="S8780">
        <v>0</v>
      </c>
      <c r="T8780" t="s">
        <v>11000</v>
      </c>
      <c r="U8780" s="92" t="str">
        <f t="shared" si="137"/>
        <v>GB0901211148</v>
      </c>
    </row>
    <row r="8781" spans="1:21">
      <c r="A8781">
        <v>20110930</v>
      </c>
      <c r="B8781" t="s">
        <v>137</v>
      </c>
      <c r="C8781">
        <v>1211149</v>
      </c>
      <c r="D8781" t="s">
        <v>181</v>
      </c>
      <c r="E8781" t="s">
        <v>56</v>
      </c>
      <c r="F8781" t="s">
        <v>37</v>
      </c>
      <c r="G8781">
        <v>0</v>
      </c>
      <c r="H8781">
        <v>0</v>
      </c>
      <c r="I8781">
        <v>0</v>
      </c>
      <c r="J8781">
        <v>0</v>
      </c>
      <c r="K8781">
        <v>0</v>
      </c>
      <c r="L8781">
        <v>0</v>
      </c>
      <c r="M8781">
        <v>0</v>
      </c>
      <c r="N8781">
        <v>-1.5770208189999999</v>
      </c>
      <c r="O8781">
        <v>0</v>
      </c>
      <c r="Q8781">
        <v>0</v>
      </c>
      <c r="R8781">
        <v>0</v>
      </c>
      <c r="S8781">
        <v>0</v>
      </c>
      <c r="T8781" t="s">
        <v>11001</v>
      </c>
      <c r="U8781" s="92" t="str">
        <f t="shared" si="137"/>
        <v>GB0901211149</v>
      </c>
    </row>
    <row r="8782" spans="1:21">
      <c r="A8782">
        <v>20110930</v>
      </c>
      <c r="B8782" t="s">
        <v>137</v>
      </c>
      <c r="C8782">
        <v>1211150</v>
      </c>
      <c r="D8782" t="s">
        <v>181</v>
      </c>
      <c r="E8782" t="s">
        <v>55</v>
      </c>
      <c r="F8782" t="s">
        <v>37</v>
      </c>
      <c r="G8782">
        <v>16.992953557</v>
      </c>
      <c r="H8782">
        <v>0</v>
      </c>
      <c r="I8782">
        <v>16.992953557</v>
      </c>
      <c r="J8782">
        <v>0</v>
      </c>
      <c r="K8782">
        <v>0</v>
      </c>
      <c r="L8782">
        <v>16.992953557</v>
      </c>
      <c r="M8782">
        <v>0</v>
      </c>
      <c r="N8782">
        <v>-1.8562801209999999</v>
      </c>
      <c r="O8782">
        <v>0</v>
      </c>
      <c r="Q8782">
        <v>0</v>
      </c>
      <c r="R8782">
        <v>0</v>
      </c>
      <c r="S8782">
        <v>0</v>
      </c>
      <c r="T8782" t="s">
        <v>11002</v>
      </c>
      <c r="U8782" s="92" t="str">
        <f t="shared" si="137"/>
        <v>GB0901211150</v>
      </c>
    </row>
    <row r="8783" spans="1:21">
      <c r="A8783">
        <v>20110930</v>
      </c>
      <c r="B8783" t="s">
        <v>137</v>
      </c>
      <c r="C8783">
        <v>1211151</v>
      </c>
      <c r="D8783" t="s">
        <v>181</v>
      </c>
      <c r="E8783" t="s">
        <v>54</v>
      </c>
      <c r="F8783" t="s">
        <v>37</v>
      </c>
      <c r="G8783">
        <v>3.4294900940000002</v>
      </c>
      <c r="H8783">
        <v>0</v>
      </c>
      <c r="I8783">
        <v>3.4294900940000002</v>
      </c>
      <c r="J8783">
        <v>0</v>
      </c>
      <c r="K8783">
        <v>0</v>
      </c>
      <c r="L8783">
        <v>3.4294900940000002</v>
      </c>
      <c r="M8783">
        <v>-2.2325535529999998</v>
      </c>
      <c r="N8783">
        <v>8.5676705696000006</v>
      </c>
      <c r="O8783">
        <v>0</v>
      </c>
      <c r="Q8783">
        <v>0</v>
      </c>
      <c r="R8783">
        <v>0</v>
      </c>
      <c r="S8783">
        <v>0</v>
      </c>
      <c r="T8783" t="s">
        <v>11003</v>
      </c>
      <c r="U8783" s="92" t="str">
        <f t="shared" si="137"/>
        <v>GB0901211151</v>
      </c>
    </row>
    <row r="8784" spans="1:21">
      <c r="A8784">
        <v>20110930</v>
      </c>
      <c r="B8784" t="s">
        <v>137</v>
      </c>
      <c r="C8784">
        <v>1211152</v>
      </c>
      <c r="D8784" t="s">
        <v>181</v>
      </c>
      <c r="E8784" t="s">
        <v>53</v>
      </c>
      <c r="F8784" t="s">
        <v>37</v>
      </c>
      <c r="G8784">
        <v>0</v>
      </c>
      <c r="H8784">
        <v>0</v>
      </c>
      <c r="I8784">
        <v>0</v>
      </c>
      <c r="J8784">
        <v>0</v>
      </c>
      <c r="K8784">
        <v>0</v>
      </c>
      <c r="L8784">
        <v>0</v>
      </c>
      <c r="M8784">
        <v>0</v>
      </c>
      <c r="N8784">
        <v>0</v>
      </c>
      <c r="O8784">
        <v>0</v>
      </c>
      <c r="Q8784">
        <v>0</v>
      </c>
      <c r="R8784">
        <v>0</v>
      </c>
      <c r="S8784">
        <v>0</v>
      </c>
      <c r="T8784" t="s">
        <v>11004</v>
      </c>
      <c r="U8784" s="92" t="str">
        <f t="shared" si="137"/>
        <v>GB0901211152</v>
      </c>
    </row>
    <row r="8785" spans="1:21">
      <c r="A8785">
        <v>20110930</v>
      </c>
      <c r="B8785" t="s">
        <v>137</v>
      </c>
      <c r="C8785">
        <v>1211153</v>
      </c>
      <c r="D8785" t="s">
        <v>181</v>
      </c>
      <c r="E8785" t="s">
        <v>68</v>
      </c>
      <c r="F8785" t="s">
        <v>37</v>
      </c>
      <c r="G8785">
        <v>20.422443650999998</v>
      </c>
      <c r="H8785">
        <v>0</v>
      </c>
      <c r="I8785">
        <v>20.422443650999998</v>
      </c>
      <c r="J8785">
        <v>0</v>
      </c>
      <c r="K8785">
        <v>0</v>
      </c>
      <c r="L8785">
        <v>20.422443650999998</v>
      </c>
      <c r="M8785">
        <v>-2.2325535529999998</v>
      </c>
      <c r="N8785">
        <v>5.4687814339000003</v>
      </c>
      <c r="O8785">
        <v>0</v>
      </c>
      <c r="P8785">
        <v>0</v>
      </c>
      <c r="Q8785">
        <v>0</v>
      </c>
      <c r="R8785">
        <v>0</v>
      </c>
      <c r="S8785">
        <v>0</v>
      </c>
      <c r="T8785" t="s">
        <v>11005</v>
      </c>
      <c r="U8785" s="92" t="str">
        <f t="shared" si="137"/>
        <v>GB0901211153</v>
      </c>
    </row>
    <row r="8786" spans="1:21">
      <c r="A8786">
        <v>20110930</v>
      </c>
      <c r="B8786" t="s">
        <v>137</v>
      </c>
      <c r="C8786">
        <v>1211154</v>
      </c>
      <c r="D8786" t="s">
        <v>181</v>
      </c>
      <c r="E8786" t="s">
        <v>59</v>
      </c>
      <c r="F8786" t="s">
        <v>38</v>
      </c>
      <c r="G8786">
        <v>0</v>
      </c>
      <c r="H8786">
        <v>0</v>
      </c>
      <c r="I8786">
        <v>0</v>
      </c>
      <c r="J8786">
        <v>0</v>
      </c>
      <c r="K8786">
        <v>0</v>
      </c>
      <c r="L8786">
        <v>0</v>
      </c>
      <c r="M8786">
        <v>0</v>
      </c>
      <c r="N8786">
        <v>0</v>
      </c>
      <c r="O8786">
        <v>0</v>
      </c>
      <c r="Q8786">
        <v>0</v>
      </c>
      <c r="R8786">
        <v>0</v>
      </c>
      <c r="S8786">
        <v>0</v>
      </c>
      <c r="T8786" t="s">
        <v>11006</v>
      </c>
      <c r="U8786" s="92" t="str">
        <f t="shared" si="137"/>
        <v>GB0901211154</v>
      </c>
    </row>
    <row r="8787" spans="1:21">
      <c r="A8787">
        <v>20110930</v>
      </c>
      <c r="B8787" t="s">
        <v>137</v>
      </c>
      <c r="C8787">
        <v>1211155</v>
      </c>
      <c r="D8787" t="s">
        <v>181</v>
      </c>
      <c r="E8787" t="s">
        <v>58</v>
      </c>
      <c r="F8787" t="s">
        <v>38</v>
      </c>
      <c r="G8787">
        <v>0</v>
      </c>
      <c r="H8787">
        <v>0</v>
      </c>
      <c r="I8787">
        <v>0</v>
      </c>
      <c r="J8787">
        <v>0</v>
      </c>
      <c r="K8787">
        <v>0</v>
      </c>
      <c r="L8787">
        <v>0</v>
      </c>
      <c r="M8787">
        <v>0</v>
      </c>
      <c r="N8787">
        <v>0</v>
      </c>
      <c r="O8787">
        <v>0</v>
      </c>
      <c r="Q8787">
        <v>0</v>
      </c>
      <c r="R8787">
        <v>0</v>
      </c>
      <c r="S8787">
        <v>0</v>
      </c>
      <c r="T8787" t="s">
        <v>11007</v>
      </c>
      <c r="U8787" s="92" t="str">
        <f t="shared" si="137"/>
        <v>GB0901211155</v>
      </c>
    </row>
    <row r="8788" spans="1:21">
      <c r="A8788">
        <v>20110930</v>
      </c>
      <c r="B8788" t="s">
        <v>137</v>
      </c>
      <c r="C8788">
        <v>1211156</v>
      </c>
      <c r="D8788" t="s">
        <v>181</v>
      </c>
      <c r="E8788" t="s">
        <v>57</v>
      </c>
      <c r="F8788" t="s">
        <v>38</v>
      </c>
      <c r="G8788">
        <v>0</v>
      </c>
      <c r="H8788">
        <v>0</v>
      </c>
      <c r="I8788">
        <v>0</v>
      </c>
      <c r="J8788">
        <v>0</v>
      </c>
      <c r="K8788">
        <v>0</v>
      </c>
      <c r="L8788">
        <v>0</v>
      </c>
      <c r="M8788">
        <v>0</v>
      </c>
      <c r="N8788">
        <v>0</v>
      </c>
      <c r="O8788">
        <v>0</v>
      </c>
      <c r="Q8788">
        <v>0</v>
      </c>
      <c r="R8788">
        <v>0</v>
      </c>
      <c r="S8788">
        <v>0</v>
      </c>
      <c r="T8788" t="s">
        <v>11008</v>
      </c>
      <c r="U8788" s="92" t="str">
        <f t="shared" si="137"/>
        <v>GB0901211156</v>
      </c>
    </row>
    <row r="8789" spans="1:21">
      <c r="A8789">
        <v>20110930</v>
      </c>
      <c r="B8789" t="s">
        <v>137</v>
      </c>
      <c r="C8789">
        <v>1211157</v>
      </c>
      <c r="D8789" t="s">
        <v>181</v>
      </c>
      <c r="E8789" t="s">
        <v>56</v>
      </c>
      <c r="F8789" t="s">
        <v>38</v>
      </c>
      <c r="G8789">
        <v>0.1407110137</v>
      </c>
      <c r="H8789">
        <v>0</v>
      </c>
      <c r="I8789">
        <v>0.1407110137</v>
      </c>
      <c r="J8789">
        <v>0</v>
      </c>
      <c r="K8789">
        <v>0</v>
      </c>
      <c r="L8789">
        <v>0.1407110137</v>
      </c>
      <c r="M8789">
        <v>0</v>
      </c>
      <c r="N8789">
        <v>0</v>
      </c>
      <c r="O8789">
        <v>0</v>
      </c>
      <c r="Q8789">
        <v>0</v>
      </c>
      <c r="R8789">
        <v>0</v>
      </c>
      <c r="S8789">
        <v>0</v>
      </c>
      <c r="T8789" t="s">
        <v>11009</v>
      </c>
      <c r="U8789" s="92" t="str">
        <f t="shared" si="137"/>
        <v>GB0901211157</v>
      </c>
    </row>
    <row r="8790" spans="1:21">
      <c r="A8790">
        <v>20110930</v>
      </c>
      <c r="B8790" t="s">
        <v>137</v>
      </c>
      <c r="C8790">
        <v>1211158</v>
      </c>
      <c r="D8790" t="s">
        <v>181</v>
      </c>
      <c r="E8790" t="s">
        <v>55</v>
      </c>
      <c r="F8790" t="s">
        <v>38</v>
      </c>
      <c r="G8790">
        <v>0</v>
      </c>
      <c r="H8790">
        <v>0</v>
      </c>
      <c r="I8790">
        <v>0</v>
      </c>
      <c r="J8790">
        <v>0</v>
      </c>
      <c r="K8790">
        <v>0</v>
      </c>
      <c r="L8790">
        <v>0</v>
      </c>
      <c r="M8790">
        <v>0</v>
      </c>
      <c r="N8790">
        <v>0</v>
      </c>
      <c r="O8790">
        <v>0</v>
      </c>
      <c r="Q8790">
        <v>0</v>
      </c>
      <c r="R8790">
        <v>0</v>
      </c>
      <c r="S8790">
        <v>0</v>
      </c>
      <c r="T8790" t="s">
        <v>11010</v>
      </c>
      <c r="U8790" s="92" t="str">
        <f t="shared" si="137"/>
        <v>GB0901211158</v>
      </c>
    </row>
    <row r="8791" spans="1:21">
      <c r="A8791">
        <v>20110930</v>
      </c>
      <c r="B8791" t="s">
        <v>137</v>
      </c>
      <c r="C8791">
        <v>1211159</v>
      </c>
      <c r="D8791" t="s">
        <v>181</v>
      </c>
      <c r="E8791" t="s">
        <v>54</v>
      </c>
      <c r="F8791" t="s">
        <v>38</v>
      </c>
      <c r="G8791">
        <v>0.14236852250000001</v>
      </c>
      <c r="H8791">
        <v>0</v>
      </c>
      <c r="I8791">
        <v>0.14236852250000001</v>
      </c>
      <c r="J8791">
        <v>0</v>
      </c>
      <c r="K8791">
        <v>0</v>
      </c>
      <c r="L8791">
        <v>0.14236852250000001</v>
      </c>
      <c r="M8791">
        <v>0</v>
      </c>
      <c r="N8791">
        <v>0</v>
      </c>
      <c r="O8791">
        <v>0</v>
      </c>
      <c r="Q8791">
        <v>0</v>
      </c>
      <c r="R8791">
        <v>0</v>
      </c>
      <c r="S8791">
        <v>0</v>
      </c>
      <c r="T8791" t="s">
        <v>11011</v>
      </c>
      <c r="U8791" s="92" t="str">
        <f t="shared" si="137"/>
        <v>GB0901211159</v>
      </c>
    </row>
    <row r="8792" spans="1:21">
      <c r="A8792">
        <v>20110930</v>
      </c>
      <c r="B8792" t="s">
        <v>137</v>
      </c>
      <c r="C8792">
        <v>1211160</v>
      </c>
      <c r="D8792" t="s">
        <v>181</v>
      </c>
      <c r="E8792" t="s">
        <v>53</v>
      </c>
      <c r="F8792" t="s">
        <v>38</v>
      </c>
      <c r="G8792">
        <v>0</v>
      </c>
      <c r="H8792">
        <v>0</v>
      </c>
      <c r="I8792">
        <v>0</v>
      </c>
      <c r="J8792">
        <v>0</v>
      </c>
      <c r="K8792">
        <v>0</v>
      </c>
      <c r="L8792">
        <v>0</v>
      </c>
      <c r="M8792">
        <v>0</v>
      </c>
      <c r="N8792">
        <v>0</v>
      </c>
      <c r="O8792">
        <v>0</v>
      </c>
      <c r="Q8792">
        <v>0</v>
      </c>
      <c r="R8792">
        <v>0</v>
      </c>
      <c r="S8792">
        <v>0</v>
      </c>
      <c r="T8792" t="s">
        <v>11012</v>
      </c>
      <c r="U8792" s="92" t="str">
        <f t="shared" si="137"/>
        <v>GB0901211160</v>
      </c>
    </row>
    <row r="8793" spans="1:21">
      <c r="A8793">
        <v>20110930</v>
      </c>
      <c r="B8793" t="s">
        <v>137</v>
      </c>
      <c r="C8793">
        <v>1211161</v>
      </c>
      <c r="D8793" t="s">
        <v>181</v>
      </c>
      <c r="E8793" t="s">
        <v>68</v>
      </c>
      <c r="F8793" t="s">
        <v>38</v>
      </c>
      <c r="G8793">
        <v>0.28307953609999997</v>
      </c>
      <c r="H8793">
        <v>0</v>
      </c>
      <c r="I8793">
        <v>0.28307953609999997</v>
      </c>
      <c r="J8793">
        <v>0</v>
      </c>
      <c r="K8793">
        <v>0</v>
      </c>
      <c r="L8793">
        <v>0.28307953609999997</v>
      </c>
      <c r="M8793">
        <v>0</v>
      </c>
      <c r="N8793">
        <v>0</v>
      </c>
      <c r="O8793">
        <v>0</v>
      </c>
      <c r="P8793">
        <v>0</v>
      </c>
      <c r="Q8793">
        <v>0</v>
      </c>
      <c r="R8793">
        <v>0</v>
      </c>
      <c r="S8793">
        <v>0</v>
      </c>
      <c r="T8793" t="s">
        <v>11013</v>
      </c>
      <c r="U8793" s="92" t="str">
        <f t="shared" si="137"/>
        <v>GB0901211161</v>
      </c>
    </row>
    <row r="8794" spans="1:21">
      <c r="A8794">
        <v>20110930</v>
      </c>
      <c r="B8794" t="s">
        <v>137</v>
      </c>
      <c r="C8794">
        <v>1211162</v>
      </c>
      <c r="D8794" t="s">
        <v>181</v>
      </c>
      <c r="E8794" t="s">
        <v>59</v>
      </c>
      <c r="F8794" t="s">
        <v>39</v>
      </c>
      <c r="G8794">
        <v>0</v>
      </c>
      <c r="H8794">
        <v>0</v>
      </c>
      <c r="I8794">
        <v>0</v>
      </c>
      <c r="J8794">
        <v>0</v>
      </c>
      <c r="K8794">
        <v>0</v>
      </c>
      <c r="L8794">
        <v>0</v>
      </c>
      <c r="M8794">
        <v>4.2800205503999997</v>
      </c>
      <c r="N8794">
        <v>0</v>
      </c>
      <c r="O8794">
        <v>0</v>
      </c>
      <c r="Q8794">
        <v>0</v>
      </c>
      <c r="R8794">
        <v>0</v>
      </c>
      <c r="S8794">
        <v>0</v>
      </c>
      <c r="T8794" t="s">
        <v>11014</v>
      </c>
      <c r="U8794" s="92" t="str">
        <f t="shared" si="137"/>
        <v>GB0901211162</v>
      </c>
    </row>
    <row r="8795" spans="1:21">
      <c r="A8795">
        <v>20110930</v>
      </c>
      <c r="B8795" t="s">
        <v>137</v>
      </c>
      <c r="C8795">
        <v>1211163</v>
      </c>
      <c r="D8795" t="s">
        <v>181</v>
      </c>
      <c r="E8795" t="s">
        <v>58</v>
      </c>
      <c r="F8795" t="s">
        <v>39</v>
      </c>
      <c r="G8795">
        <v>2.9893901800000001E-2</v>
      </c>
      <c r="H8795">
        <v>0</v>
      </c>
      <c r="I8795">
        <v>2.9893901800000001E-2</v>
      </c>
      <c r="J8795">
        <v>0</v>
      </c>
      <c r="K8795">
        <v>0</v>
      </c>
      <c r="L8795">
        <v>2.9893901800000001E-2</v>
      </c>
      <c r="M8795">
        <v>0</v>
      </c>
      <c r="N8795">
        <v>0</v>
      </c>
      <c r="O8795">
        <v>0</v>
      </c>
      <c r="Q8795">
        <v>0</v>
      </c>
      <c r="R8795">
        <v>0</v>
      </c>
      <c r="S8795">
        <v>0</v>
      </c>
      <c r="T8795" t="s">
        <v>11015</v>
      </c>
      <c r="U8795" s="92" t="str">
        <f t="shared" si="137"/>
        <v>GB0901211163</v>
      </c>
    </row>
    <row r="8796" spans="1:21">
      <c r="A8796">
        <v>20110930</v>
      </c>
      <c r="B8796" t="s">
        <v>137</v>
      </c>
      <c r="C8796">
        <v>1211164</v>
      </c>
      <c r="D8796" t="s">
        <v>181</v>
      </c>
      <c r="E8796" t="s">
        <v>57</v>
      </c>
      <c r="F8796" t="s">
        <v>39</v>
      </c>
      <c r="G8796">
        <v>0</v>
      </c>
      <c r="H8796">
        <v>0</v>
      </c>
      <c r="I8796">
        <v>0</v>
      </c>
      <c r="J8796">
        <v>0</v>
      </c>
      <c r="K8796">
        <v>0</v>
      </c>
      <c r="L8796">
        <v>0</v>
      </c>
      <c r="M8796">
        <v>0</v>
      </c>
      <c r="N8796">
        <v>0</v>
      </c>
      <c r="O8796">
        <v>0</v>
      </c>
      <c r="Q8796">
        <v>0</v>
      </c>
      <c r="R8796">
        <v>0</v>
      </c>
      <c r="S8796">
        <v>0</v>
      </c>
      <c r="T8796" t="s">
        <v>11016</v>
      </c>
      <c r="U8796" s="92" t="str">
        <f t="shared" si="137"/>
        <v>GB0901211164</v>
      </c>
    </row>
    <row r="8797" spans="1:21">
      <c r="A8797">
        <v>20110930</v>
      </c>
      <c r="B8797" t="s">
        <v>137</v>
      </c>
      <c r="C8797">
        <v>1211165</v>
      </c>
      <c r="D8797" t="s">
        <v>181</v>
      </c>
      <c r="E8797" t="s">
        <v>56</v>
      </c>
      <c r="F8797" t="s">
        <v>39</v>
      </c>
      <c r="G8797">
        <v>2.6386430499999999E-2</v>
      </c>
      <c r="H8797">
        <v>0</v>
      </c>
      <c r="I8797">
        <v>2.6386430499999999E-2</v>
      </c>
      <c r="J8797">
        <v>0</v>
      </c>
      <c r="K8797">
        <v>0</v>
      </c>
      <c r="L8797">
        <v>2.6386430499999999E-2</v>
      </c>
      <c r="M8797">
        <v>0</v>
      </c>
      <c r="N8797">
        <v>0</v>
      </c>
      <c r="O8797">
        <v>0</v>
      </c>
      <c r="Q8797">
        <v>0</v>
      </c>
      <c r="R8797">
        <v>0</v>
      </c>
      <c r="S8797">
        <v>0</v>
      </c>
      <c r="T8797" t="s">
        <v>11017</v>
      </c>
      <c r="U8797" s="92" t="str">
        <f t="shared" si="137"/>
        <v>GB0901211165</v>
      </c>
    </row>
    <row r="8798" spans="1:21">
      <c r="A8798">
        <v>20110930</v>
      </c>
      <c r="B8798" t="s">
        <v>137</v>
      </c>
      <c r="C8798">
        <v>1211166</v>
      </c>
      <c r="D8798" t="s">
        <v>181</v>
      </c>
      <c r="E8798" t="s">
        <v>55</v>
      </c>
      <c r="F8798" t="s">
        <v>39</v>
      </c>
      <c r="G8798">
        <v>0</v>
      </c>
      <c r="H8798">
        <v>0</v>
      </c>
      <c r="I8798">
        <v>0</v>
      </c>
      <c r="J8798">
        <v>0</v>
      </c>
      <c r="K8798">
        <v>0</v>
      </c>
      <c r="L8798">
        <v>0</v>
      </c>
      <c r="M8798">
        <v>0</v>
      </c>
      <c r="N8798">
        <v>0</v>
      </c>
      <c r="O8798">
        <v>0</v>
      </c>
      <c r="Q8798">
        <v>0</v>
      </c>
      <c r="R8798">
        <v>0</v>
      </c>
      <c r="S8798">
        <v>0</v>
      </c>
      <c r="T8798" t="s">
        <v>11018</v>
      </c>
      <c r="U8798" s="92" t="str">
        <f t="shared" si="137"/>
        <v>GB0901211166</v>
      </c>
    </row>
    <row r="8799" spans="1:21">
      <c r="A8799">
        <v>20110930</v>
      </c>
      <c r="B8799" t="s">
        <v>137</v>
      </c>
      <c r="C8799">
        <v>1211167</v>
      </c>
      <c r="D8799" t="s">
        <v>181</v>
      </c>
      <c r="E8799" t="s">
        <v>54</v>
      </c>
      <c r="F8799" t="s">
        <v>39</v>
      </c>
      <c r="G8799">
        <v>3.0985149699999999E-2</v>
      </c>
      <c r="H8799">
        <v>0</v>
      </c>
      <c r="I8799">
        <v>3.0985149699999999E-2</v>
      </c>
      <c r="J8799">
        <v>0</v>
      </c>
      <c r="K8799">
        <v>0</v>
      </c>
      <c r="L8799">
        <v>3.0985149699999999E-2</v>
      </c>
      <c r="M8799">
        <v>0</v>
      </c>
      <c r="N8799">
        <v>0</v>
      </c>
      <c r="O8799">
        <v>0</v>
      </c>
      <c r="Q8799">
        <v>0</v>
      </c>
      <c r="R8799">
        <v>0</v>
      </c>
      <c r="S8799">
        <v>0</v>
      </c>
      <c r="T8799" t="s">
        <v>11019</v>
      </c>
      <c r="U8799" s="92" t="str">
        <f t="shared" si="137"/>
        <v>GB0901211167</v>
      </c>
    </row>
    <row r="8800" spans="1:21">
      <c r="A8800">
        <v>20110930</v>
      </c>
      <c r="B8800" t="s">
        <v>137</v>
      </c>
      <c r="C8800">
        <v>1211168</v>
      </c>
      <c r="D8800" t="s">
        <v>181</v>
      </c>
      <c r="E8800" t="s">
        <v>53</v>
      </c>
      <c r="F8800" t="s">
        <v>39</v>
      </c>
      <c r="G8800">
        <v>0</v>
      </c>
      <c r="H8800">
        <v>0</v>
      </c>
      <c r="I8800">
        <v>0</v>
      </c>
      <c r="J8800">
        <v>0</v>
      </c>
      <c r="K8800">
        <v>0</v>
      </c>
      <c r="L8800">
        <v>0</v>
      </c>
      <c r="M8800">
        <v>0</v>
      </c>
      <c r="N8800">
        <v>0</v>
      </c>
      <c r="O8800">
        <v>0</v>
      </c>
      <c r="Q8800">
        <v>0</v>
      </c>
      <c r="R8800">
        <v>0</v>
      </c>
      <c r="S8800">
        <v>0</v>
      </c>
      <c r="T8800" t="s">
        <v>11020</v>
      </c>
      <c r="U8800" s="92" t="str">
        <f t="shared" si="137"/>
        <v>GB0901211168</v>
      </c>
    </row>
    <row r="8801" spans="1:21">
      <c r="A8801">
        <v>20110930</v>
      </c>
      <c r="B8801" t="s">
        <v>137</v>
      </c>
      <c r="C8801">
        <v>1211169</v>
      </c>
      <c r="D8801" t="s">
        <v>181</v>
      </c>
      <c r="E8801" t="s">
        <v>68</v>
      </c>
      <c r="F8801" t="s">
        <v>39</v>
      </c>
      <c r="G8801">
        <v>8.7265482000000005E-2</v>
      </c>
      <c r="H8801">
        <v>0</v>
      </c>
      <c r="I8801">
        <v>8.7265482000000005E-2</v>
      </c>
      <c r="J8801">
        <v>0</v>
      </c>
      <c r="K8801">
        <v>0</v>
      </c>
      <c r="L8801">
        <v>8.7265482000000005E-2</v>
      </c>
      <c r="M8801">
        <v>4.2800205503999997</v>
      </c>
      <c r="N8801">
        <v>0</v>
      </c>
      <c r="O8801">
        <v>0</v>
      </c>
      <c r="P8801">
        <v>0</v>
      </c>
      <c r="Q8801">
        <v>0</v>
      </c>
      <c r="R8801">
        <v>0</v>
      </c>
      <c r="S8801">
        <v>0</v>
      </c>
      <c r="T8801" t="s">
        <v>11021</v>
      </c>
      <c r="U8801" s="92" t="str">
        <f t="shared" si="137"/>
        <v>GB0901211169</v>
      </c>
    </row>
    <row r="8802" spans="1:21">
      <c r="A8802">
        <v>20110930</v>
      </c>
      <c r="B8802" t="s">
        <v>137</v>
      </c>
      <c r="C8802">
        <v>1211170</v>
      </c>
      <c r="D8802" t="s">
        <v>181</v>
      </c>
      <c r="E8802" t="s">
        <v>59</v>
      </c>
      <c r="F8802" t="s">
        <v>40</v>
      </c>
      <c r="G8802">
        <v>929.96138454000004</v>
      </c>
      <c r="H8802">
        <v>0</v>
      </c>
      <c r="I8802">
        <v>-40.988684640000002</v>
      </c>
      <c r="J8802">
        <v>149.07176878000001</v>
      </c>
      <c r="K8802">
        <v>0</v>
      </c>
      <c r="L8802">
        <v>-190.0604534</v>
      </c>
      <c r="M8802">
        <v>-84.250279169999999</v>
      </c>
      <c r="N8802">
        <v>0</v>
      </c>
      <c r="O8802">
        <v>0</v>
      </c>
      <c r="Q8802">
        <v>-0.14122716199999999</v>
      </c>
      <c r="R8802">
        <v>0.1412271621</v>
      </c>
      <c r="S8802">
        <v>0</v>
      </c>
      <c r="T8802" t="s">
        <v>11022</v>
      </c>
      <c r="U8802" s="92" t="str">
        <f t="shared" si="137"/>
        <v>GB0901211170</v>
      </c>
    </row>
    <row r="8803" spans="1:21">
      <c r="A8803">
        <v>20110930</v>
      </c>
      <c r="B8803" t="s">
        <v>137</v>
      </c>
      <c r="C8803">
        <v>1211171</v>
      </c>
      <c r="D8803" t="s">
        <v>181</v>
      </c>
      <c r="E8803" t="s">
        <v>58</v>
      </c>
      <c r="F8803" t="s">
        <v>40</v>
      </c>
      <c r="G8803">
        <v>388.61879949000001</v>
      </c>
      <c r="H8803">
        <v>0</v>
      </c>
      <c r="I8803">
        <v>-145.74225390000001</v>
      </c>
      <c r="J8803">
        <v>0</v>
      </c>
      <c r="K8803">
        <v>0</v>
      </c>
      <c r="L8803">
        <v>-145.74225390000001</v>
      </c>
      <c r="M8803">
        <v>-33.898337470000001</v>
      </c>
      <c r="N8803">
        <v>0</v>
      </c>
      <c r="O8803">
        <v>0</v>
      </c>
      <c r="Q8803">
        <v>0</v>
      </c>
      <c r="R8803">
        <v>0</v>
      </c>
      <c r="S8803">
        <v>0</v>
      </c>
      <c r="T8803" t="s">
        <v>11023</v>
      </c>
      <c r="U8803" s="92" t="str">
        <f t="shared" si="137"/>
        <v>GB0901211171</v>
      </c>
    </row>
    <row r="8804" spans="1:21">
      <c r="A8804">
        <v>20110930</v>
      </c>
      <c r="B8804" t="s">
        <v>137</v>
      </c>
      <c r="C8804">
        <v>1211172</v>
      </c>
      <c r="D8804" t="s">
        <v>181</v>
      </c>
      <c r="E8804" t="s">
        <v>57</v>
      </c>
      <c r="F8804" t="s">
        <v>40</v>
      </c>
      <c r="G8804">
        <v>62.262490878999998</v>
      </c>
      <c r="H8804">
        <v>0</v>
      </c>
      <c r="I8804">
        <v>5.8717040673999996</v>
      </c>
      <c r="J8804">
        <v>0</v>
      </c>
      <c r="K8804">
        <v>0</v>
      </c>
      <c r="L8804">
        <v>5.8717040673999996</v>
      </c>
      <c r="M8804">
        <v>2.0617445626999999</v>
      </c>
      <c r="N8804">
        <v>0</v>
      </c>
      <c r="O8804">
        <v>0</v>
      </c>
      <c r="Q8804">
        <v>0</v>
      </c>
      <c r="R8804">
        <v>0</v>
      </c>
      <c r="S8804">
        <v>0</v>
      </c>
      <c r="T8804" t="s">
        <v>11024</v>
      </c>
      <c r="U8804" s="92" t="str">
        <f t="shared" si="137"/>
        <v>GB0901211172</v>
      </c>
    </row>
    <row r="8805" spans="1:21">
      <c r="A8805">
        <v>20110930</v>
      </c>
      <c r="B8805" t="s">
        <v>137</v>
      </c>
      <c r="C8805">
        <v>1211173</v>
      </c>
      <c r="D8805" t="s">
        <v>181</v>
      </c>
      <c r="E8805" t="s">
        <v>56</v>
      </c>
      <c r="F8805" t="s">
        <v>40</v>
      </c>
      <c r="G8805">
        <v>684.37113203000001</v>
      </c>
      <c r="H8805">
        <v>0</v>
      </c>
      <c r="I8805">
        <v>668.25541267000006</v>
      </c>
      <c r="J8805">
        <v>0</v>
      </c>
      <c r="K8805">
        <v>0</v>
      </c>
      <c r="L8805">
        <v>668.25541267000006</v>
      </c>
      <c r="M8805">
        <v>45.277798089999997</v>
      </c>
      <c r="N8805">
        <v>-2.1866765940000001</v>
      </c>
      <c r="O8805">
        <v>0</v>
      </c>
      <c r="Q8805">
        <v>0</v>
      </c>
      <c r="R8805">
        <v>0</v>
      </c>
      <c r="S8805">
        <v>0</v>
      </c>
      <c r="T8805" t="s">
        <v>11025</v>
      </c>
      <c r="U8805" s="92" t="str">
        <f t="shared" si="137"/>
        <v>GB0901211173</v>
      </c>
    </row>
    <row r="8806" spans="1:21">
      <c r="A8806">
        <v>20110930</v>
      </c>
      <c r="B8806" t="s">
        <v>137</v>
      </c>
      <c r="C8806">
        <v>1211174</v>
      </c>
      <c r="D8806" t="s">
        <v>181</v>
      </c>
      <c r="E8806" t="s">
        <v>55</v>
      </c>
      <c r="F8806" t="s">
        <v>40</v>
      </c>
      <c r="G8806">
        <v>167.05898198</v>
      </c>
      <c r="H8806">
        <v>0</v>
      </c>
      <c r="I8806">
        <v>-220.40235050000001</v>
      </c>
      <c r="J8806">
        <v>0</v>
      </c>
      <c r="K8806">
        <v>0</v>
      </c>
      <c r="L8806">
        <v>-220.40235050000001</v>
      </c>
      <c r="M8806">
        <v>995.98231770999996</v>
      </c>
      <c r="N8806">
        <v>1.4897217062999999</v>
      </c>
      <c r="O8806">
        <v>0</v>
      </c>
      <c r="Q8806">
        <v>0</v>
      </c>
      <c r="R8806">
        <v>0</v>
      </c>
      <c r="S8806">
        <v>0</v>
      </c>
      <c r="T8806" t="s">
        <v>11026</v>
      </c>
      <c r="U8806" s="92" t="str">
        <f t="shared" si="137"/>
        <v>GB0901211174</v>
      </c>
    </row>
    <row r="8807" spans="1:21">
      <c r="A8807">
        <v>20110930</v>
      </c>
      <c r="B8807" t="s">
        <v>137</v>
      </c>
      <c r="C8807">
        <v>1211175</v>
      </c>
      <c r="D8807" t="s">
        <v>181</v>
      </c>
      <c r="E8807" t="s">
        <v>54</v>
      </c>
      <c r="F8807" t="s">
        <v>40</v>
      </c>
      <c r="G8807">
        <v>1554.7622283000001</v>
      </c>
      <c r="H8807">
        <v>0</v>
      </c>
      <c r="I8807">
        <v>1324.8596210000001</v>
      </c>
      <c r="J8807">
        <v>283.48547084</v>
      </c>
      <c r="K8807">
        <v>0</v>
      </c>
      <c r="L8807">
        <v>1041.3741502</v>
      </c>
      <c r="M8807">
        <v>-602.27938019999999</v>
      </c>
      <c r="N8807">
        <v>1.5585215694000001</v>
      </c>
      <c r="O8807">
        <v>0</v>
      </c>
      <c r="Q8807">
        <v>-13.44995027</v>
      </c>
      <c r="R8807">
        <v>13.449950268</v>
      </c>
      <c r="S8807">
        <v>0</v>
      </c>
      <c r="T8807" t="s">
        <v>11027</v>
      </c>
      <c r="U8807" s="92" t="str">
        <f t="shared" si="137"/>
        <v>GB0901211175</v>
      </c>
    </row>
    <row r="8808" spans="1:21">
      <c r="A8808">
        <v>20110930</v>
      </c>
      <c r="B8808" t="s">
        <v>137</v>
      </c>
      <c r="C8808">
        <v>1211176</v>
      </c>
      <c r="D8808" t="s">
        <v>181</v>
      </c>
      <c r="E8808" t="s">
        <v>53</v>
      </c>
      <c r="F8808" t="s">
        <v>40</v>
      </c>
      <c r="G8808">
        <v>272.38992710999997</v>
      </c>
      <c r="H8808">
        <v>0</v>
      </c>
      <c r="I8808">
        <v>-780.26197490000004</v>
      </c>
      <c r="J8808">
        <v>4.1539260369999997</v>
      </c>
      <c r="K8808">
        <v>0</v>
      </c>
      <c r="L8808">
        <v>-784.41590099999996</v>
      </c>
      <c r="M8808">
        <v>-335.59121470000002</v>
      </c>
      <c r="N8808">
        <v>5.7695572756000004</v>
      </c>
      <c r="O8808">
        <v>0</v>
      </c>
      <c r="Q8808">
        <v>-0.75659147299999996</v>
      </c>
      <c r="R8808">
        <v>0.75659147289999995</v>
      </c>
      <c r="S8808">
        <v>0</v>
      </c>
      <c r="T8808" t="s">
        <v>11028</v>
      </c>
      <c r="U8808" s="92" t="str">
        <f t="shared" si="137"/>
        <v>GB0901211176</v>
      </c>
    </row>
    <row r="8809" spans="1:21">
      <c r="A8809">
        <v>20110930</v>
      </c>
      <c r="B8809" t="s">
        <v>137</v>
      </c>
      <c r="C8809">
        <v>1211177</v>
      </c>
      <c r="D8809" t="s">
        <v>181</v>
      </c>
      <c r="E8809" t="s">
        <v>68</v>
      </c>
      <c r="F8809" t="s">
        <v>40</v>
      </c>
      <c r="G8809">
        <v>4059.4249442999999</v>
      </c>
      <c r="H8809">
        <v>0</v>
      </c>
      <c r="I8809">
        <v>811.59147372999996</v>
      </c>
      <c r="J8809">
        <v>436.71116565</v>
      </c>
      <c r="K8809">
        <v>0</v>
      </c>
      <c r="L8809">
        <v>374.88030808000002</v>
      </c>
      <c r="M8809">
        <v>-12.69735124</v>
      </c>
      <c r="N8809">
        <v>6.6311239575999998</v>
      </c>
      <c r="O8809">
        <v>0</v>
      </c>
      <c r="P8809">
        <v>0</v>
      </c>
      <c r="Q8809">
        <v>-14.3477689</v>
      </c>
      <c r="R8809">
        <v>14.347768903</v>
      </c>
      <c r="S8809">
        <v>0</v>
      </c>
      <c r="T8809" t="s">
        <v>11029</v>
      </c>
      <c r="U8809" s="92" t="str">
        <f t="shared" si="137"/>
        <v>GB0901211177</v>
      </c>
    </row>
    <row r="8810" spans="1:21">
      <c r="A8810">
        <v>20110930</v>
      </c>
      <c r="B8810" t="s">
        <v>137</v>
      </c>
      <c r="C8810">
        <v>1211178</v>
      </c>
      <c r="D8810" t="s">
        <v>181</v>
      </c>
      <c r="E8810" t="s">
        <v>59</v>
      </c>
      <c r="F8810" t="s">
        <v>49</v>
      </c>
      <c r="G8810">
        <v>0</v>
      </c>
      <c r="H8810">
        <v>0</v>
      </c>
      <c r="I8810">
        <v>0</v>
      </c>
      <c r="J8810">
        <v>0</v>
      </c>
      <c r="K8810">
        <v>0</v>
      </c>
      <c r="L8810">
        <v>0</v>
      </c>
      <c r="M8810">
        <v>-50.85345366</v>
      </c>
      <c r="N8810">
        <v>0</v>
      </c>
      <c r="O8810">
        <v>0</v>
      </c>
      <c r="Q8810">
        <v>0</v>
      </c>
      <c r="R8810">
        <v>0</v>
      </c>
      <c r="S8810">
        <v>0</v>
      </c>
      <c r="T8810" t="s">
        <v>11030</v>
      </c>
      <c r="U8810" s="92" t="str">
        <f t="shared" si="137"/>
        <v>GB0901211178</v>
      </c>
    </row>
    <row r="8811" spans="1:21">
      <c r="A8811">
        <v>20110930</v>
      </c>
      <c r="B8811" t="s">
        <v>137</v>
      </c>
      <c r="C8811">
        <v>1211179</v>
      </c>
      <c r="D8811" t="s">
        <v>181</v>
      </c>
      <c r="E8811" t="s">
        <v>58</v>
      </c>
      <c r="F8811" t="s">
        <v>49</v>
      </c>
      <c r="G8811">
        <v>0</v>
      </c>
      <c r="H8811">
        <v>0</v>
      </c>
      <c r="I8811">
        <v>0</v>
      </c>
      <c r="J8811">
        <v>0</v>
      </c>
      <c r="K8811">
        <v>0</v>
      </c>
      <c r="L8811">
        <v>0</v>
      </c>
      <c r="M8811">
        <v>-0.84609971900000003</v>
      </c>
      <c r="N8811">
        <v>0</v>
      </c>
      <c r="O8811">
        <v>0</v>
      </c>
      <c r="Q8811">
        <v>0</v>
      </c>
      <c r="R8811">
        <v>0</v>
      </c>
      <c r="S8811">
        <v>0</v>
      </c>
      <c r="T8811" t="s">
        <v>11031</v>
      </c>
      <c r="U8811" s="92" t="str">
        <f t="shared" si="137"/>
        <v>GB0901211179</v>
      </c>
    </row>
    <row r="8812" spans="1:21">
      <c r="A8812">
        <v>20110930</v>
      </c>
      <c r="B8812" t="s">
        <v>137</v>
      </c>
      <c r="C8812">
        <v>1211180</v>
      </c>
      <c r="D8812" t="s">
        <v>181</v>
      </c>
      <c r="E8812" t="s">
        <v>57</v>
      </c>
      <c r="F8812" t="s">
        <v>49</v>
      </c>
      <c r="G8812">
        <v>2.5024278428</v>
      </c>
      <c r="H8812">
        <v>0</v>
      </c>
      <c r="I8812">
        <v>2.5024278428</v>
      </c>
      <c r="J8812">
        <v>0</v>
      </c>
      <c r="K8812">
        <v>0</v>
      </c>
      <c r="L8812">
        <v>2.5024278428</v>
      </c>
      <c r="M8812">
        <v>12.288227207</v>
      </c>
      <c r="N8812">
        <v>0.20905016809999999</v>
      </c>
      <c r="O8812">
        <v>0</v>
      </c>
      <c r="Q8812">
        <v>0</v>
      </c>
      <c r="R8812">
        <v>0</v>
      </c>
      <c r="S8812">
        <v>0</v>
      </c>
      <c r="T8812" t="s">
        <v>11032</v>
      </c>
      <c r="U8812" s="92" t="str">
        <f t="shared" si="137"/>
        <v>GB0901211180</v>
      </c>
    </row>
    <row r="8813" spans="1:21">
      <c r="A8813">
        <v>20110930</v>
      </c>
      <c r="B8813" t="s">
        <v>137</v>
      </c>
      <c r="C8813">
        <v>1211181</v>
      </c>
      <c r="D8813" t="s">
        <v>181</v>
      </c>
      <c r="E8813" t="s">
        <v>56</v>
      </c>
      <c r="F8813" t="s">
        <v>49</v>
      </c>
      <c r="G8813">
        <v>0</v>
      </c>
      <c r="H8813">
        <v>0</v>
      </c>
      <c r="I8813">
        <v>0</v>
      </c>
      <c r="J8813">
        <v>0</v>
      </c>
      <c r="K8813">
        <v>0</v>
      </c>
      <c r="L8813">
        <v>0</v>
      </c>
      <c r="M8813">
        <v>-4.5201309240000001</v>
      </c>
      <c r="N8813">
        <v>-0.18352560600000001</v>
      </c>
      <c r="O8813">
        <v>0</v>
      </c>
      <c r="Q8813">
        <v>0</v>
      </c>
      <c r="R8813">
        <v>0</v>
      </c>
      <c r="S8813">
        <v>0</v>
      </c>
      <c r="T8813" t="s">
        <v>11033</v>
      </c>
      <c r="U8813" s="92" t="str">
        <f t="shared" si="137"/>
        <v>GB0901211181</v>
      </c>
    </row>
    <row r="8814" spans="1:21">
      <c r="A8814">
        <v>20110930</v>
      </c>
      <c r="B8814" t="s">
        <v>137</v>
      </c>
      <c r="C8814">
        <v>1211182</v>
      </c>
      <c r="D8814" t="s">
        <v>181</v>
      </c>
      <c r="E8814" t="s">
        <v>55</v>
      </c>
      <c r="F8814" t="s">
        <v>49</v>
      </c>
      <c r="G8814">
        <v>14.14030049</v>
      </c>
      <c r="H8814">
        <v>0</v>
      </c>
      <c r="I8814">
        <v>14.14030049</v>
      </c>
      <c r="J8814">
        <v>0</v>
      </c>
      <c r="K8814">
        <v>0</v>
      </c>
      <c r="L8814">
        <v>14.14030049</v>
      </c>
      <c r="M8814">
        <v>-8.9105320219999999</v>
      </c>
      <c r="N8814">
        <v>1.9029078789</v>
      </c>
      <c r="O8814">
        <v>0</v>
      </c>
      <c r="Q8814">
        <v>0</v>
      </c>
      <c r="R8814">
        <v>0</v>
      </c>
      <c r="S8814">
        <v>0</v>
      </c>
      <c r="T8814" t="s">
        <v>11034</v>
      </c>
      <c r="U8814" s="92" t="str">
        <f t="shared" si="137"/>
        <v>GB0901211182</v>
      </c>
    </row>
    <row r="8815" spans="1:21">
      <c r="A8815">
        <v>20110930</v>
      </c>
      <c r="B8815" t="s">
        <v>137</v>
      </c>
      <c r="C8815">
        <v>1211183</v>
      </c>
      <c r="D8815" t="s">
        <v>181</v>
      </c>
      <c r="E8815" t="s">
        <v>54</v>
      </c>
      <c r="F8815" t="s">
        <v>49</v>
      </c>
      <c r="G8815">
        <v>5.3242234811999998</v>
      </c>
      <c r="H8815">
        <v>0</v>
      </c>
      <c r="I8815">
        <v>5.3242234811999998</v>
      </c>
      <c r="J8815">
        <v>0</v>
      </c>
      <c r="K8815">
        <v>0</v>
      </c>
      <c r="L8815">
        <v>5.3242234811999998</v>
      </c>
      <c r="M8815">
        <v>-37.52718351</v>
      </c>
      <c r="N8815">
        <v>-0.56236776700000002</v>
      </c>
      <c r="O8815">
        <v>0</v>
      </c>
      <c r="Q8815">
        <v>0</v>
      </c>
      <c r="R8815">
        <v>0</v>
      </c>
      <c r="S8815">
        <v>0</v>
      </c>
      <c r="T8815" t="s">
        <v>11035</v>
      </c>
      <c r="U8815" s="92" t="str">
        <f t="shared" si="137"/>
        <v>GB0901211183</v>
      </c>
    </row>
    <row r="8816" spans="1:21">
      <c r="A8816">
        <v>20110930</v>
      </c>
      <c r="B8816" t="s">
        <v>137</v>
      </c>
      <c r="C8816">
        <v>1211184</v>
      </c>
      <c r="D8816" t="s">
        <v>181</v>
      </c>
      <c r="E8816" t="s">
        <v>53</v>
      </c>
      <c r="F8816" t="s">
        <v>49</v>
      </c>
      <c r="G8816">
        <v>0</v>
      </c>
      <c r="H8816">
        <v>0</v>
      </c>
      <c r="I8816">
        <v>0</v>
      </c>
      <c r="J8816">
        <v>0</v>
      </c>
      <c r="K8816">
        <v>0</v>
      </c>
      <c r="L8816">
        <v>0</v>
      </c>
      <c r="M8816">
        <v>134.4098965</v>
      </c>
      <c r="N8816">
        <v>0</v>
      </c>
      <c r="O8816">
        <v>0</v>
      </c>
      <c r="Q8816">
        <v>0</v>
      </c>
      <c r="R8816">
        <v>0</v>
      </c>
      <c r="S8816">
        <v>0</v>
      </c>
      <c r="T8816" t="s">
        <v>11036</v>
      </c>
      <c r="U8816" s="92" t="str">
        <f t="shared" si="137"/>
        <v>GB0901211184</v>
      </c>
    </row>
    <row r="8817" spans="1:21">
      <c r="A8817">
        <v>20110930</v>
      </c>
      <c r="B8817" t="s">
        <v>137</v>
      </c>
      <c r="C8817">
        <v>1211185</v>
      </c>
      <c r="D8817" t="s">
        <v>181</v>
      </c>
      <c r="E8817" t="s">
        <v>68</v>
      </c>
      <c r="F8817" t="s">
        <v>49</v>
      </c>
      <c r="G8817">
        <v>21.966951814000002</v>
      </c>
      <c r="H8817">
        <v>0</v>
      </c>
      <c r="I8817">
        <v>21.966951814000002</v>
      </c>
      <c r="J8817">
        <v>0</v>
      </c>
      <c r="K8817">
        <v>0</v>
      </c>
      <c r="L8817">
        <v>21.966951814000002</v>
      </c>
      <c r="M8817">
        <v>44.040723868000001</v>
      </c>
      <c r="N8817">
        <v>1.3660646744</v>
      </c>
      <c r="O8817">
        <v>0</v>
      </c>
      <c r="P8817">
        <v>0</v>
      </c>
      <c r="Q8817">
        <v>0</v>
      </c>
      <c r="R8817">
        <v>0</v>
      </c>
      <c r="S8817">
        <v>0</v>
      </c>
      <c r="T8817" t="s">
        <v>11037</v>
      </c>
      <c r="U8817" s="92" t="str">
        <f t="shared" si="137"/>
        <v>GB0901211185</v>
      </c>
    </row>
    <row r="8818" spans="1:21">
      <c r="A8818">
        <v>20110930</v>
      </c>
      <c r="B8818" t="s">
        <v>137</v>
      </c>
      <c r="C8818">
        <v>1211186</v>
      </c>
      <c r="D8818" t="s">
        <v>181</v>
      </c>
      <c r="E8818" t="s">
        <v>59</v>
      </c>
      <c r="F8818" t="s">
        <v>41</v>
      </c>
      <c r="G8818">
        <v>0</v>
      </c>
      <c r="H8818">
        <v>0</v>
      </c>
      <c r="I8818">
        <v>0</v>
      </c>
      <c r="J8818">
        <v>0</v>
      </c>
      <c r="K8818">
        <v>0</v>
      </c>
      <c r="L8818">
        <v>0</v>
      </c>
      <c r="M8818">
        <v>0</v>
      </c>
      <c r="N8818">
        <v>-3.5479400000000002E-4</v>
      </c>
      <c r="O8818">
        <v>0</v>
      </c>
      <c r="Q8818">
        <v>0</v>
      </c>
      <c r="R8818">
        <v>0</v>
      </c>
      <c r="S8818">
        <v>0</v>
      </c>
      <c r="T8818" t="s">
        <v>11038</v>
      </c>
      <c r="U8818" s="92" t="str">
        <f t="shared" si="137"/>
        <v>GB0901211186</v>
      </c>
    </row>
    <row r="8819" spans="1:21">
      <c r="A8819">
        <v>20110930</v>
      </c>
      <c r="B8819" t="s">
        <v>137</v>
      </c>
      <c r="C8819">
        <v>1211187</v>
      </c>
      <c r="D8819" t="s">
        <v>181</v>
      </c>
      <c r="E8819" t="s">
        <v>58</v>
      </c>
      <c r="F8819" t="s">
        <v>41</v>
      </c>
      <c r="G8819">
        <v>2.6615040904999998</v>
      </c>
      <c r="H8819">
        <v>0</v>
      </c>
      <c r="I8819">
        <v>2.6615040904999998</v>
      </c>
      <c r="J8819">
        <v>0</v>
      </c>
      <c r="K8819">
        <v>0</v>
      </c>
      <c r="L8819">
        <v>2.6615040904999998</v>
      </c>
      <c r="M8819">
        <v>0</v>
      </c>
      <c r="N8819">
        <v>-0.48623586699999999</v>
      </c>
      <c r="O8819">
        <v>0</v>
      </c>
      <c r="Q8819">
        <v>0</v>
      </c>
      <c r="R8819">
        <v>0</v>
      </c>
      <c r="S8819">
        <v>0</v>
      </c>
      <c r="T8819" t="s">
        <v>11039</v>
      </c>
      <c r="U8819" s="92" t="str">
        <f t="shared" si="137"/>
        <v>GB0901211187</v>
      </c>
    </row>
    <row r="8820" spans="1:21">
      <c r="A8820">
        <v>20110930</v>
      </c>
      <c r="B8820" t="s">
        <v>137</v>
      </c>
      <c r="C8820">
        <v>1211188</v>
      </c>
      <c r="D8820" t="s">
        <v>181</v>
      </c>
      <c r="E8820" t="s">
        <v>57</v>
      </c>
      <c r="F8820" t="s">
        <v>41</v>
      </c>
      <c r="G8820">
        <v>2.0219448796999999</v>
      </c>
      <c r="H8820">
        <v>0</v>
      </c>
      <c r="I8820">
        <v>-1.248681902</v>
      </c>
      <c r="J8820">
        <v>0</v>
      </c>
      <c r="K8820">
        <v>0</v>
      </c>
      <c r="L8820">
        <v>-1.248681902</v>
      </c>
      <c r="M8820">
        <v>0</v>
      </c>
      <c r="N8820">
        <v>1.4339421979</v>
      </c>
      <c r="O8820">
        <v>0</v>
      </c>
      <c r="Q8820">
        <v>0</v>
      </c>
      <c r="R8820">
        <v>0</v>
      </c>
      <c r="S8820">
        <v>0</v>
      </c>
      <c r="T8820" t="s">
        <v>11040</v>
      </c>
      <c r="U8820" s="92" t="str">
        <f t="shared" si="137"/>
        <v>GB0901211188</v>
      </c>
    </row>
    <row r="8821" spans="1:21">
      <c r="A8821">
        <v>20110930</v>
      </c>
      <c r="B8821" t="s">
        <v>137</v>
      </c>
      <c r="C8821">
        <v>1211189</v>
      </c>
      <c r="D8821" t="s">
        <v>181</v>
      </c>
      <c r="E8821" t="s">
        <v>56</v>
      </c>
      <c r="F8821" t="s">
        <v>41</v>
      </c>
      <c r="G8821">
        <v>5.0591119598000001</v>
      </c>
      <c r="H8821">
        <v>0</v>
      </c>
      <c r="I8821">
        <v>0.44692117930000003</v>
      </c>
      <c r="J8821">
        <v>0</v>
      </c>
      <c r="K8821">
        <v>0</v>
      </c>
      <c r="L8821">
        <v>0.44692117930000003</v>
      </c>
      <c r="M8821">
        <v>0</v>
      </c>
      <c r="N8821">
        <v>5.2992410121000004</v>
      </c>
      <c r="O8821">
        <v>0</v>
      </c>
      <c r="Q8821">
        <v>0</v>
      </c>
      <c r="R8821">
        <v>0</v>
      </c>
      <c r="S8821">
        <v>0</v>
      </c>
      <c r="T8821" t="s">
        <v>11041</v>
      </c>
      <c r="U8821" s="92" t="str">
        <f t="shared" si="137"/>
        <v>GB0901211189</v>
      </c>
    </row>
    <row r="8822" spans="1:21">
      <c r="A8822">
        <v>20110930</v>
      </c>
      <c r="B8822" t="s">
        <v>137</v>
      </c>
      <c r="C8822">
        <v>1211190</v>
      </c>
      <c r="D8822" t="s">
        <v>181</v>
      </c>
      <c r="E8822" t="s">
        <v>55</v>
      </c>
      <c r="F8822" t="s">
        <v>41</v>
      </c>
      <c r="G8822">
        <v>14.131190284000001</v>
      </c>
      <c r="H8822">
        <v>0</v>
      </c>
      <c r="I8822">
        <v>-8.6537022560000008</v>
      </c>
      <c r="J8822">
        <v>0</v>
      </c>
      <c r="K8822">
        <v>0</v>
      </c>
      <c r="L8822">
        <v>-8.6537022560000008</v>
      </c>
      <c r="M8822">
        <v>0</v>
      </c>
      <c r="N8822">
        <v>-12.239543729999999</v>
      </c>
      <c r="O8822">
        <v>0</v>
      </c>
      <c r="Q8822">
        <v>0</v>
      </c>
      <c r="R8822">
        <v>0</v>
      </c>
      <c r="S8822">
        <v>0</v>
      </c>
      <c r="T8822" t="s">
        <v>11042</v>
      </c>
      <c r="U8822" s="92" t="str">
        <f t="shared" si="137"/>
        <v>GB0901211190</v>
      </c>
    </row>
    <row r="8823" spans="1:21">
      <c r="A8823">
        <v>20110930</v>
      </c>
      <c r="B8823" t="s">
        <v>137</v>
      </c>
      <c r="C8823">
        <v>1211191</v>
      </c>
      <c r="D8823" t="s">
        <v>181</v>
      </c>
      <c r="E8823" t="s">
        <v>54</v>
      </c>
      <c r="F8823" t="s">
        <v>41</v>
      </c>
      <c r="G8823">
        <v>23.820395822999998</v>
      </c>
      <c r="H8823">
        <v>0</v>
      </c>
      <c r="I8823">
        <v>17.713571395999999</v>
      </c>
      <c r="J8823">
        <v>8.7578607281000007</v>
      </c>
      <c r="K8823">
        <v>0</v>
      </c>
      <c r="L8823">
        <v>8.9557106675</v>
      </c>
      <c r="M8823">
        <v>0</v>
      </c>
      <c r="N8823">
        <v>-0.80445031700000003</v>
      </c>
      <c r="O8823">
        <v>0</v>
      </c>
      <c r="Q8823">
        <v>-0.37829573599999999</v>
      </c>
      <c r="R8823">
        <v>0.37829573649999998</v>
      </c>
      <c r="S8823">
        <v>0</v>
      </c>
      <c r="T8823" t="s">
        <v>11043</v>
      </c>
      <c r="U8823" s="92" t="str">
        <f t="shared" si="137"/>
        <v>GB0901211191</v>
      </c>
    </row>
    <row r="8824" spans="1:21">
      <c r="A8824">
        <v>20110930</v>
      </c>
      <c r="B8824" t="s">
        <v>137</v>
      </c>
      <c r="C8824">
        <v>1211192</v>
      </c>
      <c r="D8824" t="s">
        <v>181</v>
      </c>
      <c r="E8824" t="s">
        <v>53</v>
      </c>
      <c r="F8824" t="s">
        <v>41</v>
      </c>
      <c r="G8824">
        <v>6.7481106559999997</v>
      </c>
      <c r="H8824">
        <v>0</v>
      </c>
      <c r="I8824">
        <v>-3.9207440139999998</v>
      </c>
      <c r="J8824">
        <v>0</v>
      </c>
      <c r="K8824">
        <v>0</v>
      </c>
      <c r="L8824">
        <v>-3.9207440139999998</v>
      </c>
      <c r="M8824">
        <v>0</v>
      </c>
      <c r="N8824">
        <v>0</v>
      </c>
      <c r="O8824">
        <v>0</v>
      </c>
      <c r="Q8824">
        <v>0</v>
      </c>
      <c r="R8824">
        <v>0</v>
      </c>
      <c r="S8824">
        <v>0</v>
      </c>
      <c r="T8824" t="s">
        <v>11044</v>
      </c>
      <c r="U8824" s="92" t="str">
        <f t="shared" si="137"/>
        <v>GB0901211192</v>
      </c>
    </row>
    <row r="8825" spans="1:21">
      <c r="A8825">
        <v>20110930</v>
      </c>
      <c r="B8825" t="s">
        <v>137</v>
      </c>
      <c r="C8825">
        <v>1211193</v>
      </c>
      <c r="D8825" t="s">
        <v>181</v>
      </c>
      <c r="E8825" t="s">
        <v>68</v>
      </c>
      <c r="F8825" t="s">
        <v>41</v>
      </c>
      <c r="G8825">
        <v>54.442257693000002</v>
      </c>
      <c r="H8825">
        <v>0</v>
      </c>
      <c r="I8825">
        <v>6.9988684935999999</v>
      </c>
      <c r="J8825">
        <v>8.7578607281000007</v>
      </c>
      <c r="K8825">
        <v>0</v>
      </c>
      <c r="L8825">
        <v>-1.7589922339999999</v>
      </c>
      <c r="M8825">
        <v>0</v>
      </c>
      <c r="N8825">
        <v>-6.7974014949999999</v>
      </c>
      <c r="O8825">
        <v>0</v>
      </c>
      <c r="P8825">
        <v>0</v>
      </c>
      <c r="Q8825">
        <v>-0.37829573599999999</v>
      </c>
      <c r="R8825">
        <v>0.37829573649999998</v>
      </c>
      <c r="S8825">
        <v>0</v>
      </c>
      <c r="T8825" t="s">
        <v>11045</v>
      </c>
      <c r="U8825" s="92" t="str">
        <f t="shared" si="137"/>
        <v>GB0901211193</v>
      </c>
    </row>
    <row r="8826" spans="1:21">
      <c r="A8826">
        <v>20110930</v>
      </c>
      <c r="B8826" t="s">
        <v>137</v>
      </c>
      <c r="C8826">
        <v>1211194</v>
      </c>
      <c r="D8826" t="s">
        <v>181</v>
      </c>
      <c r="E8826" t="s">
        <v>59</v>
      </c>
      <c r="F8826" t="s">
        <v>42</v>
      </c>
      <c r="G8826">
        <v>10.038143265</v>
      </c>
      <c r="H8826">
        <v>7.9625744888999996</v>
      </c>
      <c r="I8826">
        <v>2.0755687762999999</v>
      </c>
      <c r="J8826">
        <v>0</v>
      </c>
      <c r="K8826">
        <v>0</v>
      </c>
      <c r="L8826">
        <v>2.0755687762999999</v>
      </c>
      <c r="M8826">
        <v>-9.0245849000000003E-2</v>
      </c>
      <c r="N8826">
        <v>0.19200185889999999</v>
      </c>
      <c r="O8826">
        <v>0</v>
      </c>
      <c r="Q8826">
        <v>0</v>
      </c>
      <c r="R8826">
        <v>0</v>
      </c>
      <c r="S8826">
        <v>0</v>
      </c>
      <c r="T8826" t="s">
        <v>11046</v>
      </c>
      <c r="U8826" s="92" t="str">
        <f t="shared" si="137"/>
        <v>GB0901211194</v>
      </c>
    </row>
    <row r="8827" spans="1:21">
      <c r="A8827">
        <v>20110930</v>
      </c>
      <c r="B8827" t="s">
        <v>137</v>
      </c>
      <c r="C8827">
        <v>1211195</v>
      </c>
      <c r="D8827" t="s">
        <v>181</v>
      </c>
      <c r="E8827" t="s">
        <v>58</v>
      </c>
      <c r="F8827" t="s">
        <v>42</v>
      </c>
      <c r="G8827">
        <v>311.68008738999998</v>
      </c>
      <c r="H8827">
        <v>5.175095196</v>
      </c>
      <c r="I8827">
        <v>294.13358294</v>
      </c>
      <c r="J8827">
        <v>304.39481749999999</v>
      </c>
      <c r="K8827">
        <v>0</v>
      </c>
      <c r="L8827">
        <v>-10.26123456</v>
      </c>
      <c r="M8827">
        <v>0</v>
      </c>
      <c r="N8827">
        <v>2.5926208817999998</v>
      </c>
      <c r="O8827">
        <v>0</v>
      </c>
      <c r="Q8827">
        <v>16.603784771000001</v>
      </c>
      <c r="R8827">
        <v>-16.603784770000001</v>
      </c>
      <c r="S8827">
        <v>0</v>
      </c>
      <c r="T8827" t="s">
        <v>11047</v>
      </c>
      <c r="U8827" s="92" t="str">
        <f t="shared" si="137"/>
        <v>GB0901211195</v>
      </c>
    </row>
    <row r="8828" spans="1:21">
      <c r="A8828">
        <v>20110930</v>
      </c>
      <c r="B8828" t="s">
        <v>137</v>
      </c>
      <c r="C8828">
        <v>1211196</v>
      </c>
      <c r="D8828" t="s">
        <v>181</v>
      </c>
      <c r="E8828" t="s">
        <v>57</v>
      </c>
      <c r="F8828" t="s">
        <v>42</v>
      </c>
      <c r="G8828">
        <v>16.91489692</v>
      </c>
      <c r="H8828">
        <v>2.5871840604999998</v>
      </c>
      <c r="I8828">
        <v>11.665856123999999</v>
      </c>
      <c r="J8828">
        <v>0</v>
      </c>
      <c r="K8828">
        <v>0</v>
      </c>
      <c r="L8828">
        <v>11.665856123999999</v>
      </c>
      <c r="M8828">
        <v>49.108260575999999</v>
      </c>
      <c r="N8828">
        <v>13.852037063999999</v>
      </c>
      <c r="O8828">
        <v>0</v>
      </c>
      <c r="Q8828">
        <v>0</v>
      </c>
      <c r="R8828">
        <v>0</v>
      </c>
      <c r="S8828">
        <v>0</v>
      </c>
      <c r="T8828" t="s">
        <v>11048</v>
      </c>
      <c r="U8828" s="92" t="str">
        <f t="shared" si="137"/>
        <v>GB0901211196</v>
      </c>
    </row>
    <row r="8829" spans="1:21">
      <c r="A8829">
        <v>20110930</v>
      </c>
      <c r="B8829" t="s">
        <v>137</v>
      </c>
      <c r="C8829">
        <v>1211197</v>
      </c>
      <c r="D8829" t="s">
        <v>181</v>
      </c>
      <c r="E8829" t="s">
        <v>56</v>
      </c>
      <c r="F8829" t="s">
        <v>42</v>
      </c>
      <c r="G8829">
        <v>230.12290196000001</v>
      </c>
      <c r="H8829">
        <v>3.7310431473999999</v>
      </c>
      <c r="I8829">
        <v>226.06734646999999</v>
      </c>
      <c r="J8829">
        <v>206.33743659000001</v>
      </c>
      <c r="K8829">
        <v>0</v>
      </c>
      <c r="L8829">
        <v>19.729909883000001</v>
      </c>
      <c r="M8829">
        <v>12.08506128</v>
      </c>
      <c r="N8829">
        <v>-68.569853890000005</v>
      </c>
      <c r="O8829">
        <v>0</v>
      </c>
      <c r="Q8829">
        <v>50.079608272999998</v>
      </c>
      <c r="R8829">
        <v>-50.079608270000001</v>
      </c>
      <c r="S8829">
        <v>0</v>
      </c>
      <c r="T8829" t="s">
        <v>11049</v>
      </c>
      <c r="U8829" s="92" t="str">
        <f t="shared" si="137"/>
        <v>GB0901211197</v>
      </c>
    </row>
    <row r="8830" spans="1:21">
      <c r="A8830">
        <v>20110930</v>
      </c>
      <c r="B8830" t="s">
        <v>137</v>
      </c>
      <c r="C8830">
        <v>1211198</v>
      </c>
      <c r="D8830" t="s">
        <v>181</v>
      </c>
      <c r="E8830" t="s">
        <v>55</v>
      </c>
      <c r="F8830" t="s">
        <v>42</v>
      </c>
      <c r="G8830">
        <v>426.77244037000003</v>
      </c>
      <c r="H8830">
        <v>1.4671839018999999</v>
      </c>
      <c r="I8830">
        <v>337.7687967</v>
      </c>
      <c r="J8830">
        <v>332.29972236999998</v>
      </c>
      <c r="K8830">
        <v>0</v>
      </c>
      <c r="L8830">
        <v>5.4690743321999999</v>
      </c>
      <c r="M8830">
        <v>31.446973541999999</v>
      </c>
      <c r="N8830">
        <v>132.79656606</v>
      </c>
      <c r="O8830">
        <v>0</v>
      </c>
      <c r="Q8830">
        <v>56.064377207</v>
      </c>
      <c r="R8830">
        <v>-56.064377210000004</v>
      </c>
      <c r="S8830">
        <v>0</v>
      </c>
      <c r="T8830" t="s">
        <v>11050</v>
      </c>
      <c r="U8830" s="92" t="str">
        <f t="shared" si="137"/>
        <v>GB0901211198</v>
      </c>
    </row>
    <row r="8831" spans="1:21">
      <c r="A8831">
        <v>20110930</v>
      </c>
      <c r="B8831" t="s">
        <v>137</v>
      </c>
      <c r="C8831">
        <v>1211199</v>
      </c>
      <c r="D8831" t="s">
        <v>181</v>
      </c>
      <c r="E8831" t="s">
        <v>54</v>
      </c>
      <c r="F8831" t="s">
        <v>42</v>
      </c>
      <c r="G8831">
        <v>51.942826709000002</v>
      </c>
      <c r="H8831">
        <v>9.8566541822999998</v>
      </c>
      <c r="I8831">
        <v>33.015360352999998</v>
      </c>
      <c r="J8831">
        <v>9.2309467489999992</v>
      </c>
      <c r="K8831">
        <v>3.2308313621</v>
      </c>
      <c r="L8831">
        <v>20.553582242000001</v>
      </c>
      <c r="M8831">
        <v>-402.40257969999999</v>
      </c>
      <c r="N8831">
        <v>-40.639367489999998</v>
      </c>
      <c r="O8831">
        <v>0</v>
      </c>
      <c r="Q8831">
        <v>3.0263658916999998</v>
      </c>
      <c r="R8831">
        <v>-3.0263658919999998</v>
      </c>
      <c r="S8831">
        <v>0</v>
      </c>
      <c r="T8831" t="s">
        <v>11051</v>
      </c>
      <c r="U8831" s="92" t="str">
        <f t="shared" si="137"/>
        <v>GB0901211199</v>
      </c>
    </row>
    <row r="8832" spans="1:21">
      <c r="A8832">
        <v>20110930</v>
      </c>
      <c r="B8832" t="s">
        <v>137</v>
      </c>
      <c r="C8832">
        <v>1211200</v>
      </c>
      <c r="D8832" t="s">
        <v>181</v>
      </c>
      <c r="E8832" t="s">
        <v>53</v>
      </c>
      <c r="F8832" t="s">
        <v>42</v>
      </c>
      <c r="G8832">
        <v>16.568901010000001</v>
      </c>
      <c r="H8832">
        <v>0</v>
      </c>
      <c r="I8832">
        <v>15.989163076000001</v>
      </c>
      <c r="J8832">
        <v>0</v>
      </c>
      <c r="K8832">
        <v>0</v>
      </c>
      <c r="L8832">
        <v>15.989163076000001</v>
      </c>
      <c r="M8832">
        <v>88.635193061999999</v>
      </c>
      <c r="N8832">
        <v>0</v>
      </c>
      <c r="O8832">
        <v>0</v>
      </c>
      <c r="Q8832">
        <v>0</v>
      </c>
      <c r="R8832">
        <v>0</v>
      </c>
      <c r="S8832">
        <v>0</v>
      </c>
      <c r="T8832" t="s">
        <v>11052</v>
      </c>
      <c r="U8832" s="92" t="str">
        <f t="shared" si="137"/>
        <v>GB0901211200</v>
      </c>
    </row>
    <row r="8833" spans="1:21">
      <c r="A8833">
        <v>20110930</v>
      </c>
      <c r="B8833" t="s">
        <v>137</v>
      </c>
      <c r="C8833">
        <v>1211201</v>
      </c>
      <c r="D8833" t="s">
        <v>181</v>
      </c>
      <c r="E8833" t="s">
        <v>68</v>
      </c>
      <c r="F8833" t="s">
        <v>42</v>
      </c>
      <c r="G8833">
        <v>1064.0401976000001</v>
      </c>
      <c r="H8833">
        <v>30.779734977</v>
      </c>
      <c r="I8833">
        <v>920.71567444000004</v>
      </c>
      <c r="J8833">
        <v>852.26292321000005</v>
      </c>
      <c r="K8833">
        <v>3.2308313621</v>
      </c>
      <c r="L8833">
        <v>65.221919874999998</v>
      </c>
      <c r="M8833">
        <v>-221.21733710000001</v>
      </c>
      <c r="N8833">
        <v>40.224004485000002</v>
      </c>
      <c r="O8833">
        <v>0</v>
      </c>
      <c r="P8833">
        <v>0</v>
      </c>
      <c r="Q8833">
        <v>125.77413614</v>
      </c>
      <c r="R8833">
        <v>-125.77413610000001</v>
      </c>
      <c r="S8833">
        <v>0</v>
      </c>
      <c r="T8833" t="s">
        <v>11053</v>
      </c>
      <c r="U8833" s="92" t="str">
        <f t="shared" si="137"/>
        <v>GB0901211201</v>
      </c>
    </row>
    <row r="8834" spans="1:21">
      <c r="A8834">
        <v>20110930</v>
      </c>
      <c r="B8834" t="s">
        <v>137</v>
      </c>
      <c r="C8834">
        <v>1211202</v>
      </c>
      <c r="D8834" t="s">
        <v>181</v>
      </c>
      <c r="E8834" t="s">
        <v>59</v>
      </c>
      <c r="F8834" t="s">
        <v>43</v>
      </c>
      <c r="G8834">
        <v>23.464647701000001</v>
      </c>
      <c r="H8834">
        <v>0</v>
      </c>
      <c r="I8834">
        <v>22.847256586</v>
      </c>
      <c r="J8834">
        <v>0</v>
      </c>
      <c r="K8834">
        <v>0</v>
      </c>
      <c r="L8834">
        <v>22.847256586</v>
      </c>
      <c r="M8834">
        <v>0</v>
      </c>
      <c r="N8834">
        <v>0.39883154900000001</v>
      </c>
      <c r="O8834">
        <v>0</v>
      </c>
      <c r="Q8834">
        <v>0</v>
      </c>
      <c r="R8834">
        <v>0</v>
      </c>
      <c r="S8834">
        <v>0</v>
      </c>
      <c r="T8834" t="s">
        <v>11054</v>
      </c>
      <c r="U8834" s="92" t="str">
        <f t="shared" si="137"/>
        <v>GB0901211202</v>
      </c>
    </row>
    <row r="8835" spans="1:21">
      <c r="A8835">
        <v>20110930</v>
      </c>
      <c r="B8835" t="s">
        <v>137</v>
      </c>
      <c r="C8835">
        <v>1211203</v>
      </c>
      <c r="D8835" t="s">
        <v>181</v>
      </c>
      <c r="E8835" t="s">
        <v>58</v>
      </c>
      <c r="F8835" t="s">
        <v>43</v>
      </c>
      <c r="G8835">
        <v>30.385048358999999</v>
      </c>
      <c r="H8835">
        <v>0</v>
      </c>
      <c r="I8835">
        <v>30.216446732000001</v>
      </c>
      <c r="J8835">
        <v>0</v>
      </c>
      <c r="K8835">
        <v>0</v>
      </c>
      <c r="L8835">
        <v>30.216446732000001</v>
      </c>
      <c r="M8835">
        <v>0</v>
      </c>
      <c r="N8835">
        <v>0.73355871189999999</v>
      </c>
      <c r="O8835">
        <v>0</v>
      </c>
      <c r="Q8835">
        <v>0</v>
      </c>
      <c r="R8835">
        <v>0</v>
      </c>
      <c r="S8835">
        <v>0</v>
      </c>
      <c r="T8835" t="s">
        <v>11055</v>
      </c>
      <c r="U8835" s="92" t="str">
        <f t="shared" ref="U8835:U8898" si="138">B8835&amp;C8835</f>
        <v>GB0901211203</v>
      </c>
    </row>
    <row r="8836" spans="1:21">
      <c r="A8836">
        <v>20110930</v>
      </c>
      <c r="B8836" t="s">
        <v>137</v>
      </c>
      <c r="C8836">
        <v>1211204</v>
      </c>
      <c r="D8836" t="s">
        <v>181</v>
      </c>
      <c r="E8836" t="s">
        <v>57</v>
      </c>
      <c r="F8836" t="s">
        <v>43</v>
      </c>
      <c r="G8836">
        <v>12.998531078999999</v>
      </c>
      <c r="H8836">
        <v>0</v>
      </c>
      <c r="I8836">
        <v>12.998531078999999</v>
      </c>
      <c r="J8836">
        <v>0</v>
      </c>
      <c r="K8836">
        <v>0</v>
      </c>
      <c r="L8836">
        <v>12.998531078999999</v>
      </c>
      <c r="M8836">
        <v>0</v>
      </c>
      <c r="N8836">
        <v>-4.0968190179999997</v>
      </c>
      <c r="O8836">
        <v>0</v>
      </c>
      <c r="Q8836">
        <v>0</v>
      </c>
      <c r="R8836">
        <v>0</v>
      </c>
      <c r="S8836">
        <v>0</v>
      </c>
      <c r="T8836" t="s">
        <v>11056</v>
      </c>
      <c r="U8836" s="92" t="str">
        <f t="shared" si="138"/>
        <v>GB0901211204</v>
      </c>
    </row>
    <row r="8837" spans="1:21">
      <c r="A8837">
        <v>20110930</v>
      </c>
      <c r="B8837" t="s">
        <v>137</v>
      </c>
      <c r="C8837">
        <v>1211205</v>
      </c>
      <c r="D8837" t="s">
        <v>181</v>
      </c>
      <c r="E8837" t="s">
        <v>56</v>
      </c>
      <c r="F8837" t="s">
        <v>43</v>
      </c>
      <c r="G8837">
        <v>5.1690433970000003</v>
      </c>
      <c r="H8837">
        <v>0</v>
      </c>
      <c r="I8837">
        <v>5.1690433970000003</v>
      </c>
      <c r="J8837">
        <v>0</v>
      </c>
      <c r="K8837">
        <v>0</v>
      </c>
      <c r="L8837">
        <v>5.1690433970000003</v>
      </c>
      <c r="M8837">
        <v>0</v>
      </c>
      <c r="N8837">
        <v>2.43672186</v>
      </c>
      <c r="O8837">
        <v>0</v>
      </c>
      <c r="Q8837">
        <v>0</v>
      </c>
      <c r="R8837">
        <v>0</v>
      </c>
      <c r="S8837">
        <v>0</v>
      </c>
      <c r="T8837" t="s">
        <v>11057</v>
      </c>
      <c r="U8837" s="92" t="str">
        <f t="shared" si="138"/>
        <v>GB0901211205</v>
      </c>
    </row>
    <row r="8838" spans="1:21">
      <c r="A8838">
        <v>20110930</v>
      </c>
      <c r="B8838" t="s">
        <v>137</v>
      </c>
      <c r="C8838">
        <v>1211206</v>
      </c>
      <c r="D8838" t="s">
        <v>181</v>
      </c>
      <c r="E8838" t="s">
        <v>55</v>
      </c>
      <c r="F8838" t="s">
        <v>43</v>
      </c>
      <c r="G8838">
        <v>7.7306441584999996</v>
      </c>
      <c r="H8838">
        <v>0</v>
      </c>
      <c r="I8838">
        <v>7.6633648300999999</v>
      </c>
      <c r="J8838">
        <v>0</v>
      </c>
      <c r="K8838">
        <v>0</v>
      </c>
      <c r="L8838">
        <v>7.6633648300999999</v>
      </c>
      <c r="M8838">
        <v>0</v>
      </c>
      <c r="N8838">
        <v>-3.815962699</v>
      </c>
      <c r="O8838">
        <v>0</v>
      </c>
      <c r="Q8838">
        <v>0</v>
      </c>
      <c r="R8838">
        <v>0</v>
      </c>
      <c r="S8838">
        <v>0</v>
      </c>
      <c r="T8838" t="s">
        <v>11058</v>
      </c>
      <c r="U8838" s="92" t="str">
        <f t="shared" si="138"/>
        <v>GB0901211206</v>
      </c>
    </row>
    <row r="8839" spans="1:21">
      <c r="A8839">
        <v>20110930</v>
      </c>
      <c r="B8839" t="s">
        <v>137</v>
      </c>
      <c r="C8839">
        <v>1211207</v>
      </c>
      <c r="D8839" t="s">
        <v>181</v>
      </c>
      <c r="E8839" t="s">
        <v>54</v>
      </c>
      <c r="F8839" t="s">
        <v>43</v>
      </c>
      <c r="G8839">
        <v>0</v>
      </c>
      <c r="H8839">
        <v>0</v>
      </c>
      <c r="I8839">
        <v>-0.248015866</v>
      </c>
      <c r="J8839">
        <v>0</v>
      </c>
      <c r="K8839">
        <v>0</v>
      </c>
      <c r="L8839">
        <v>-0.248015866</v>
      </c>
      <c r="M8839">
        <v>0</v>
      </c>
      <c r="N8839">
        <v>7.1021067298</v>
      </c>
      <c r="O8839">
        <v>0</v>
      </c>
      <c r="Q8839">
        <v>0</v>
      </c>
      <c r="R8839">
        <v>0</v>
      </c>
      <c r="S8839">
        <v>0</v>
      </c>
      <c r="T8839" t="s">
        <v>11059</v>
      </c>
      <c r="U8839" s="92" t="str">
        <f t="shared" si="138"/>
        <v>GB0901211207</v>
      </c>
    </row>
    <row r="8840" spans="1:21">
      <c r="A8840">
        <v>20110930</v>
      </c>
      <c r="B8840" t="s">
        <v>137</v>
      </c>
      <c r="C8840">
        <v>1211208</v>
      </c>
      <c r="D8840" t="s">
        <v>181</v>
      </c>
      <c r="E8840" t="s">
        <v>53</v>
      </c>
      <c r="F8840" t="s">
        <v>43</v>
      </c>
      <c r="G8840">
        <v>0</v>
      </c>
      <c r="H8840">
        <v>0</v>
      </c>
      <c r="I8840">
        <v>0</v>
      </c>
      <c r="J8840">
        <v>0</v>
      </c>
      <c r="K8840">
        <v>0</v>
      </c>
      <c r="L8840">
        <v>0</v>
      </c>
      <c r="M8840">
        <v>0</v>
      </c>
      <c r="N8840">
        <v>0</v>
      </c>
      <c r="O8840">
        <v>0</v>
      </c>
      <c r="Q8840">
        <v>0</v>
      </c>
      <c r="R8840">
        <v>0</v>
      </c>
      <c r="S8840">
        <v>0</v>
      </c>
      <c r="T8840" t="s">
        <v>11060</v>
      </c>
      <c r="U8840" s="92" t="str">
        <f t="shared" si="138"/>
        <v>GB0901211208</v>
      </c>
    </row>
    <row r="8841" spans="1:21">
      <c r="A8841">
        <v>20110930</v>
      </c>
      <c r="B8841" t="s">
        <v>137</v>
      </c>
      <c r="C8841">
        <v>1211209</v>
      </c>
      <c r="D8841" t="s">
        <v>181</v>
      </c>
      <c r="E8841" t="s">
        <v>68</v>
      </c>
      <c r="F8841" t="s">
        <v>43</v>
      </c>
      <c r="G8841">
        <v>79.747914695000006</v>
      </c>
      <c r="H8841">
        <v>0</v>
      </c>
      <c r="I8841">
        <v>78.646626757999996</v>
      </c>
      <c r="J8841">
        <v>0</v>
      </c>
      <c r="K8841">
        <v>0</v>
      </c>
      <c r="L8841">
        <v>78.646626757999996</v>
      </c>
      <c r="M8841">
        <v>0</v>
      </c>
      <c r="N8841">
        <v>2.7584371333000002</v>
      </c>
      <c r="O8841">
        <v>0</v>
      </c>
      <c r="P8841">
        <v>0</v>
      </c>
      <c r="Q8841">
        <v>0</v>
      </c>
      <c r="R8841">
        <v>0</v>
      </c>
      <c r="S8841">
        <v>0</v>
      </c>
      <c r="T8841" t="s">
        <v>11061</v>
      </c>
      <c r="U8841" s="92" t="str">
        <f t="shared" si="138"/>
        <v>GB0901211209</v>
      </c>
    </row>
    <row r="8842" spans="1:21">
      <c r="A8842">
        <v>20110930</v>
      </c>
      <c r="B8842" t="s">
        <v>137</v>
      </c>
      <c r="C8842">
        <v>1211210</v>
      </c>
      <c r="D8842" t="s">
        <v>181</v>
      </c>
      <c r="E8842" t="s">
        <v>59</v>
      </c>
      <c r="F8842" t="s">
        <v>44</v>
      </c>
      <c r="G8842">
        <v>0</v>
      </c>
      <c r="H8842">
        <v>0</v>
      </c>
      <c r="I8842">
        <v>0</v>
      </c>
      <c r="J8842">
        <v>0</v>
      </c>
      <c r="K8842">
        <v>0</v>
      </c>
      <c r="L8842">
        <v>0</v>
      </c>
      <c r="M8842">
        <v>-1.8767208580000001</v>
      </c>
      <c r="N8842">
        <v>0</v>
      </c>
      <c r="O8842">
        <v>0</v>
      </c>
      <c r="Q8842">
        <v>0</v>
      </c>
      <c r="R8842">
        <v>0</v>
      </c>
      <c r="S8842">
        <v>0</v>
      </c>
      <c r="T8842" t="s">
        <v>11062</v>
      </c>
      <c r="U8842" s="92" t="str">
        <f t="shared" si="138"/>
        <v>GB0901211210</v>
      </c>
    </row>
    <row r="8843" spans="1:21">
      <c r="A8843">
        <v>20110930</v>
      </c>
      <c r="B8843" t="s">
        <v>137</v>
      </c>
      <c r="C8843">
        <v>1211211</v>
      </c>
      <c r="D8843" t="s">
        <v>181</v>
      </c>
      <c r="E8843" t="s">
        <v>58</v>
      </c>
      <c r="F8843" t="s">
        <v>44</v>
      </c>
      <c r="G8843">
        <v>5.4827058200000001E-2</v>
      </c>
      <c r="H8843">
        <v>0</v>
      </c>
      <c r="I8843">
        <v>5.4827058200000001E-2</v>
      </c>
      <c r="J8843">
        <v>0</v>
      </c>
      <c r="K8843">
        <v>0</v>
      </c>
      <c r="L8843">
        <v>5.4827058200000001E-2</v>
      </c>
      <c r="M8843">
        <v>-1.832679765</v>
      </c>
      <c r="N8843">
        <v>0</v>
      </c>
      <c r="O8843">
        <v>0</v>
      </c>
      <c r="Q8843">
        <v>0</v>
      </c>
      <c r="R8843">
        <v>0</v>
      </c>
      <c r="S8843">
        <v>0</v>
      </c>
      <c r="T8843" t="s">
        <v>11063</v>
      </c>
      <c r="U8843" s="92" t="str">
        <f t="shared" si="138"/>
        <v>GB0901211211</v>
      </c>
    </row>
    <row r="8844" spans="1:21">
      <c r="A8844">
        <v>20110930</v>
      </c>
      <c r="B8844" t="s">
        <v>137</v>
      </c>
      <c r="C8844">
        <v>1211212</v>
      </c>
      <c r="D8844" t="s">
        <v>181</v>
      </c>
      <c r="E8844" t="s">
        <v>57</v>
      </c>
      <c r="F8844" t="s">
        <v>44</v>
      </c>
      <c r="G8844">
        <v>0.7020397854</v>
      </c>
      <c r="H8844">
        <v>0</v>
      </c>
      <c r="I8844">
        <v>0.7020397854</v>
      </c>
      <c r="J8844">
        <v>0</v>
      </c>
      <c r="K8844">
        <v>0</v>
      </c>
      <c r="L8844">
        <v>0.7020397854</v>
      </c>
      <c r="M8844">
        <v>1.4307707158</v>
      </c>
      <c r="N8844">
        <v>0.46992593849999997</v>
      </c>
      <c r="O8844">
        <v>0</v>
      </c>
      <c r="Q8844">
        <v>0</v>
      </c>
      <c r="R8844">
        <v>0</v>
      </c>
      <c r="S8844">
        <v>0</v>
      </c>
      <c r="T8844" t="s">
        <v>11064</v>
      </c>
      <c r="U8844" s="92" t="str">
        <f t="shared" si="138"/>
        <v>GB0901211212</v>
      </c>
    </row>
    <row r="8845" spans="1:21">
      <c r="A8845">
        <v>20110930</v>
      </c>
      <c r="B8845" t="s">
        <v>137</v>
      </c>
      <c r="C8845">
        <v>1211213</v>
      </c>
      <c r="D8845" t="s">
        <v>181</v>
      </c>
      <c r="E8845" t="s">
        <v>56</v>
      </c>
      <c r="F8845" t="s">
        <v>44</v>
      </c>
      <c r="G8845">
        <v>0.23471759070000001</v>
      </c>
      <c r="H8845">
        <v>0</v>
      </c>
      <c r="I8845">
        <v>0.23471759070000001</v>
      </c>
      <c r="J8845">
        <v>0</v>
      </c>
      <c r="K8845">
        <v>0</v>
      </c>
      <c r="L8845">
        <v>0.23471759070000001</v>
      </c>
      <c r="M8845">
        <v>-0.99094821300000002</v>
      </c>
      <c r="N8845">
        <v>-0.54716844799999997</v>
      </c>
      <c r="O8845">
        <v>0</v>
      </c>
      <c r="Q8845">
        <v>0</v>
      </c>
      <c r="R8845">
        <v>0</v>
      </c>
      <c r="S8845">
        <v>0</v>
      </c>
      <c r="T8845" t="s">
        <v>11065</v>
      </c>
      <c r="U8845" s="92" t="str">
        <f t="shared" si="138"/>
        <v>GB0901211213</v>
      </c>
    </row>
    <row r="8846" spans="1:21">
      <c r="A8846">
        <v>20110930</v>
      </c>
      <c r="B8846" t="s">
        <v>137</v>
      </c>
      <c r="C8846">
        <v>1211214</v>
      </c>
      <c r="D8846" t="s">
        <v>181</v>
      </c>
      <c r="E8846" t="s">
        <v>55</v>
      </c>
      <c r="F8846" t="s">
        <v>44</v>
      </c>
      <c r="G8846">
        <v>0.31944370849999998</v>
      </c>
      <c r="H8846">
        <v>0</v>
      </c>
      <c r="I8846">
        <v>-2.6312683780000001</v>
      </c>
      <c r="J8846">
        <v>0</v>
      </c>
      <c r="K8846">
        <v>0</v>
      </c>
      <c r="L8846">
        <v>-2.6312683780000001</v>
      </c>
      <c r="M8846">
        <v>8.3640246377</v>
      </c>
      <c r="N8846">
        <v>-1.979105433</v>
      </c>
      <c r="O8846">
        <v>0</v>
      </c>
      <c r="Q8846">
        <v>0</v>
      </c>
      <c r="R8846">
        <v>0</v>
      </c>
      <c r="S8846">
        <v>0</v>
      </c>
      <c r="T8846" t="s">
        <v>11066</v>
      </c>
      <c r="U8846" s="92" t="str">
        <f t="shared" si="138"/>
        <v>GB0901211214</v>
      </c>
    </row>
    <row r="8847" spans="1:21">
      <c r="A8847">
        <v>20110930</v>
      </c>
      <c r="B8847" t="s">
        <v>137</v>
      </c>
      <c r="C8847">
        <v>1211215</v>
      </c>
      <c r="D8847" t="s">
        <v>181</v>
      </c>
      <c r="E8847" t="s">
        <v>54</v>
      </c>
      <c r="F8847" t="s">
        <v>44</v>
      </c>
      <c r="G8847">
        <v>4.3989601338000002</v>
      </c>
      <c r="H8847">
        <v>0</v>
      </c>
      <c r="I8847">
        <v>3.1994879593999999</v>
      </c>
      <c r="J8847">
        <v>0</v>
      </c>
      <c r="K8847">
        <v>0</v>
      </c>
      <c r="L8847">
        <v>3.1994879593999999</v>
      </c>
      <c r="M8847">
        <v>0.40907210049999998</v>
      </c>
      <c r="N8847">
        <v>3.5657095297999999</v>
      </c>
      <c r="O8847">
        <v>0</v>
      </c>
      <c r="Q8847">
        <v>0</v>
      </c>
      <c r="R8847">
        <v>0</v>
      </c>
      <c r="S8847">
        <v>0</v>
      </c>
      <c r="T8847" t="s">
        <v>11067</v>
      </c>
      <c r="U8847" s="92" t="str">
        <f t="shared" si="138"/>
        <v>GB0901211215</v>
      </c>
    </row>
    <row r="8848" spans="1:21">
      <c r="A8848">
        <v>20110930</v>
      </c>
      <c r="B8848" t="s">
        <v>137</v>
      </c>
      <c r="C8848">
        <v>1211216</v>
      </c>
      <c r="D8848" t="s">
        <v>181</v>
      </c>
      <c r="E8848" t="s">
        <v>53</v>
      </c>
      <c r="F8848" t="s">
        <v>44</v>
      </c>
      <c r="G8848">
        <v>0.35906772050000002</v>
      </c>
      <c r="H8848">
        <v>0</v>
      </c>
      <c r="I8848">
        <v>-0.33391929799999998</v>
      </c>
      <c r="J8848">
        <v>0</v>
      </c>
      <c r="K8848">
        <v>0</v>
      </c>
      <c r="L8848">
        <v>-0.33391929799999998</v>
      </c>
      <c r="M8848">
        <v>0</v>
      </c>
      <c r="N8848">
        <v>0</v>
      </c>
      <c r="O8848">
        <v>0</v>
      </c>
      <c r="Q8848">
        <v>0</v>
      </c>
      <c r="R8848">
        <v>0</v>
      </c>
      <c r="S8848">
        <v>0</v>
      </c>
      <c r="T8848" t="s">
        <v>11068</v>
      </c>
      <c r="U8848" s="92" t="str">
        <f t="shared" si="138"/>
        <v>GB0901211216</v>
      </c>
    </row>
    <row r="8849" spans="1:21">
      <c r="A8849">
        <v>20110930</v>
      </c>
      <c r="B8849" t="s">
        <v>137</v>
      </c>
      <c r="C8849">
        <v>1211217</v>
      </c>
      <c r="D8849" t="s">
        <v>181</v>
      </c>
      <c r="E8849" t="s">
        <v>68</v>
      </c>
      <c r="F8849" t="s">
        <v>44</v>
      </c>
      <c r="G8849">
        <v>6.0690559972000004</v>
      </c>
      <c r="H8849">
        <v>0</v>
      </c>
      <c r="I8849">
        <v>1.225884717</v>
      </c>
      <c r="J8849">
        <v>0</v>
      </c>
      <c r="K8849">
        <v>0</v>
      </c>
      <c r="L8849">
        <v>1.225884717</v>
      </c>
      <c r="M8849">
        <v>5.5035186179000002</v>
      </c>
      <c r="N8849">
        <v>1.5093615872999999</v>
      </c>
      <c r="O8849">
        <v>0</v>
      </c>
      <c r="P8849">
        <v>0</v>
      </c>
      <c r="Q8849">
        <v>0</v>
      </c>
      <c r="R8849">
        <v>0</v>
      </c>
      <c r="S8849">
        <v>0</v>
      </c>
      <c r="T8849" t="s">
        <v>11069</v>
      </c>
      <c r="U8849" s="92" t="str">
        <f t="shared" si="138"/>
        <v>GB0901211217</v>
      </c>
    </row>
    <row r="8850" spans="1:21">
      <c r="A8850">
        <v>20110930</v>
      </c>
      <c r="B8850" t="s">
        <v>137</v>
      </c>
      <c r="C8850">
        <v>1211218</v>
      </c>
      <c r="D8850" t="s">
        <v>181</v>
      </c>
      <c r="E8850" t="s">
        <v>59</v>
      </c>
      <c r="F8850" t="s">
        <v>45</v>
      </c>
      <c r="G8850">
        <v>0</v>
      </c>
      <c r="H8850">
        <v>0</v>
      </c>
      <c r="I8850">
        <v>0</v>
      </c>
      <c r="J8850">
        <v>0</v>
      </c>
      <c r="K8850">
        <v>0</v>
      </c>
      <c r="L8850">
        <v>0</v>
      </c>
      <c r="M8850">
        <v>0</v>
      </c>
      <c r="N8850">
        <v>0</v>
      </c>
      <c r="O8850">
        <v>0</v>
      </c>
      <c r="Q8850">
        <v>0</v>
      </c>
      <c r="R8850">
        <v>0</v>
      </c>
      <c r="S8850">
        <v>0</v>
      </c>
      <c r="T8850" t="s">
        <v>11070</v>
      </c>
      <c r="U8850" s="92" t="str">
        <f t="shared" si="138"/>
        <v>GB0901211218</v>
      </c>
    </row>
    <row r="8851" spans="1:21">
      <c r="A8851">
        <v>20110930</v>
      </c>
      <c r="B8851" t="s">
        <v>137</v>
      </c>
      <c r="C8851">
        <v>1211219</v>
      </c>
      <c r="D8851" t="s">
        <v>181</v>
      </c>
      <c r="E8851" t="s">
        <v>58</v>
      </c>
      <c r="F8851" t="s">
        <v>45</v>
      </c>
      <c r="G8851">
        <v>0.34075610680000001</v>
      </c>
      <c r="H8851">
        <v>0</v>
      </c>
      <c r="I8851">
        <v>0.34075610680000001</v>
      </c>
      <c r="J8851">
        <v>0</v>
      </c>
      <c r="K8851">
        <v>0</v>
      </c>
      <c r="L8851">
        <v>0.34075610680000001</v>
      </c>
      <c r="M8851">
        <v>0</v>
      </c>
      <c r="N8851">
        <v>0</v>
      </c>
      <c r="O8851">
        <v>0</v>
      </c>
      <c r="Q8851">
        <v>0</v>
      </c>
      <c r="R8851">
        <v>0</v>
      </c>
      <c r="S8851">
        <v>0</v>
      </c>
      <c r="T8851" t="s">
        <v>11071</v>
      </c>
      <c r="U8851" s="92" t="str">
        <f t="shared" si="138"/>
        <v>GB0901211219</v>
      </c>
    </row>
    <row r="8852" spans="1:21">
      <c r="A8852">
        <v>20110930</v>
      </c>
      <c r="B8852" t="s">
        <v>137</v>
      </c>
      <c r="C8852">
        <v>1211220</v>
      </c>
      <c r="D8852" t="s">
        <v>181</v>
      </c>
      <c r="E8852" t="s">
        <v>57</v>
      </c>
      <c r="F8852" t="s">
        <v>45</v>
      </c>
      <c r="G8852">
        <v>0</v>
      </c>
      <c r="H8852">
        <v>0</v>
      </c>
      <c r="I8852">
        <v>0</v>
      </c>
      <c r="J8852">
        <v>0</v>
      </c>
      <c r="K8852">
        <v>0</v>
      </c>
      <c r="L8852">
        <v>0</v>
      </c>
      <c r="M8852">
        <v>0</v>
      </c>
      <c r="N8852">
        <v>0</v>
      </c>
      <c r="O8852">
        <v>0</v>
      </c>
      <c r="Q8852">
        <v>0</v>
      </c>
      <c r="R8852">
        <v>0</v>
      </c>
      <c r="S8852">
        <v>0</v>
      </c>
      <c r="T8852" t="s">
        <v>11072</v>
      </c>
      <c r="U8852" s="92" t="str">
        <f t="shared" si="138"/>
        <v>GB0901211220</v>
      </c>
    </row>
    <row r="8853" spans="1:21">
      <c r="A8853">
        <v>20110930</v>
      </c>
      <c r="B8853" t="s">
        <v>137</v>
      </c>
      <c r="C8853">
        <v>1211221</v>
      </c>
      <c r="D8853" t="s">
        <v>181</v>
      </c>
      <c r="E8853" t="s">
        <v>56</v>
      </c>
      <c r="F8853" t="s">
        <v>45</v>
      </c>
      <c r="G8853">
        <v>2.5465291639999998</v>
      </c>
      <c r="H8853">
        <v>0</v>
      </c>
      <c r="I8853">
        <v>2.5465291639999998</v>
      </c>
      <c r="J8853">
        <v>0</v>
      </c>
      <c r="K8853">
        <v>0</v>
      </c>
      <c r="L8853">
        <v>2.5465291639999998</v>
      </c>
      <c r="M8853">
        <v>0</v>
      </c>
      <c r="N8853">
        <v>0.29120098379999998</v>
      </c>
      <c r="O8853">
        <v>0</v>
      </c>
      <c r="Q8853">
        <v>0</v>
      </c>
      <c r="R8853">
        <v>0</v>
      </c>
      <c r="S8853">
        <v>0</v>
      </c>
      <c r="T8853" t="s">
        <v>11073</v>
      </c>
      <c r="U8853" s="92" t="str">
        <f t="shared" si="138"/>
        <v>GB0901211221</v>
      </c>
    </row>
    <row r="8854" spans="1:21">
      <c r="A8854">
        <v>20110930</v>
      </c>
      <c r="B8854" t="s">
        <v>137</v>
      </c>
      <c r="C8854">
        <v>1211222</v>
      </c>
      <c r="D8854" t="s">
        <v>181</v>
      </c>
      <c r="E8854" t="s">
        <v>55</v>
      </c>
      <c r="F8854" t="s">
        <v>45</v>
      </c>
      <c r="G8854">
        <v>2.6980868055</v>
      </c>
      <c r="H8854">
        <v>0</v>
      </c>
      <c r="I8854">
        <v>-1.482149714</v>
      </c>
      <c r="J8854">
        <v>0</v>
      </c>
      <c r="K8854">
        <v>0</v>
      </c>
      <c r="L8854">
        <v>-1.482149714</v>
      </c>
      <c r="M8854">
        <v>0</v>
      </c>
      <c r="N8854">
        <v>-0.28969340399999999</v>
      </c>
      <c r="O8854">
        <v>0</v>
      </c>
      <c r="Q8854">
        <v>2.3735071828000001</v>
      </c>
      <c r="R8854">
        <v>-2.3735071830000001</v>
      </c>
      <c r="S8854">
        <v>0</v>
      </c>
      <c r="T8854" t="s">
        <v>11074</v>
      </c>
      <c r="U8854" s="92" t="str">
        <f t="shared" si="138"/>
        <v>GB0901211222</v>
      </c>
    </row>
    <row r="8855" spans="1:21">
      <c r="A8855">
        <v>20110930</v>
      </c>
      <c r="B8855" t="s">
        <v>137</v>
      </c>
      <c r="C8855">
        <v>1211223</v>
      </c>
      <c r="D8855" t="s">
        <v>181</v>
      </c>
      <c r="E8855" t="s">
        <v>54</v>
      </c>
      <c r="F8855" t="s">
        <v>45</v>
      </c>
      <c r="G8855">
        <v>247.00446875</v>
      </c>
      <c r="H8855">
        <v>0</v>
      </c>
      <c r="I8855">
        <v>246.41528672000001</v>
      </c>
      <c r="J8855">
        <v>235.91730834000001</v>
      </c>
      <c r="K8855">
        <v>0</v>
      </c>
      <c r="L8855">
        <v>10.497978388</v>
      </c>
      <c r="M8855">
        <v>0</v>
      </c>
      <c r="N8855">
        <v>0</v>
      </c>
      <c r="O8855">
        <v>0</v>
      </c>
      <c r="Q8855">
        <v>6.5199742226000001</v>
      </c>
      <c r="R8855">
        <v>-6.5199742230000002</v>
      </c>
      <c r="S8855">
        <v>0</v>
      </c>
      <c r="T8855" t="s">
        <v>11075</v>
      </c>
      <c r="U8855" s="92" t="str">
        <f t="shared" si="138"/>
        <v>GB0901211223</v>
      </c>
    </row>
    <row r="8856" spans="1:21">
      <c r="A8856">
        <v>20110930</v>
      </c>
      <c r="B8856" t="s">
        <v>137</v>
      </c>
      <c r="C8856">
        <v>1211224</v>
      </c>
      <c r="D8856" t="s">
        <v>181</v>
      </c>
      <c r="E8856" t="s">
        <v>53</v>
      </c>
      <c r="F8856" t="s">
        <v>45</v>
      </c>
      <c r="G8856">
        <v>0.19398952289999999</v>
      </c>
      <c r="H8856">
        <v>0</v>
      </c>
      <c r="I8856">
        <v>-1.4110261120000001</v>
      </c>
      <c r="J8856">
        <v>0</v>
      </c>
      <c r="K8856">
        <v>0</v>
      </c>
      <c r="L8856">
        <v>-1.4110261120000001</v>
      </c>
      <c r="M8856">
        <v>0</v>
      </c>
      <c r="N8856">
        <v>0</v>
      </c>
      <c r="O8856">
        <v>0</v>
      </c>
      <c r="Q8856">
        <v>0</v>
      </c>
      <c r="R8856">
        <v>0</v>
      </c>
      <c r="S8856">
        <v>0</v>
      </c>
      <c r="T8856" t="s">
        <v>11076</v>
      </c>
      <c r="U8856" s="92" t="str">
        <f t="shared" si="138"/>
        <v>GB0901211224</v>
      </c>
    </row>
    <row r="8857" spans="1:21">
      <c r="A8857">
        <v>20110930</v>
      </c>
      <c r="B8857" t="s">
        <v>137</v>
      </c>
      <c r="C8857">
        <v>1211225</v>
      </c>
      <c r="D8857" t="s">
        <v>181</v>
      </c>
      <c r="E8857" t="s">
        <v>68</v>
      </c>
      <c r="F8857" t="s">
        <v>45</v>
      </c>
      <c r="G8857">
        <v>252.78383034999999</v>
      </c>
      <c r="H8857">
        <v>0</v>
      </c>
      <c r="I8857">
        <v>246.40939617000001</v>
      </c>
      <c r="J8857">
        <v>235.91730834000001</v>
      </c>
      <c r="K8857">
        <v>0</v>
      </c>
      <c r="L8857">
        <v>10.492087831999999</v>
      </c>
      <c r="M8857">
        <v>0</v>
      </c>
      <c r="N8857">
        <v>1.5075799999999999E-3</v>
      </c>
      <c r="O8857">
        <v>0</v>
      </c>
      <c r="P8857">
        <v>0</v>
      </c>
      <c r="Q8857">
        <v>8.8934814053999993</v>
      </c>
      <c r="R8857">
        <v>-8.8934814049999993</v>
      </c>
      <c r="S8857">
        <v>0</v>
      </c>
      <c r="T8857" t="s">
        <v>11077</v>
      </c>
      <c r="U8857" s="92" t="str">
        <f t="shared" si="138"/>
        <v>GB0901211225</v>
      </c>
    </row>
    <row r="8858" spans="1:21">
      <c r="A8858">
        <v>20110930</v>
      </c>
      <c r="B8858" t="s">
        <v>137</v>
      </c>
      <c r="C8858">
        <v>1211226</v>
      </c>
      <c r="D8858" t="s">
        <v>181</v>
      </c>
      <c r="E8858" t="s">
        <v>59</v>
      </c>
      <c r="F8858" t="s">
        <v>46</v>
      </c>
      <c r="G8858">
        <v>40.129731253000003</v>
      </c>
      <c r="H8858">
        <v>0</v>
      </c>
      <c r="I8858">
        <v>2.1775193100000001</v>
      </c>
      <c r="J8858">
        <v>0</v>
      </c>
      <c r="K8858">
        <v>0</v>
      </c>
      <c r="L8858">
        <v>2.1775193100000001</v>
      </c>
      <c r="M8858">
        <v>6.6541475578</v>
      </c>
      <c r="N8858">
        <v>-8.4629297000000006E-2</v>
      </c>
      <c r="O8858">
        <v>0</v>
      </c>
      <c r="Q8858">
        <v>0</v>
      </c>
      <c r="R8858">
        <v>0</v>
      </c>
      <c r="S8858">
        <v>0</v>
      </c>
      <c r="T8858" t="s">
        <v>11078</v>
      </c>
      <c r="U8858" s="92" t="str">
        <f t="shared" si="138"/>
        <v>GB0901211226</v>
      </c>
    </row>
    <row r="8859" spans="1:21">
      <c r="A8859">
        <v>20110930</v>
      </c>
      <c r="B8859" t="s">
        <v>137</v>
      </c>
      <c r="C8859">
        <v>1211227</v>
      </c>
      <c r="D8859" t="s">
        <v>181</v>
      </c>
      <c r="E8859" t="s">
        <v>58</v>
      </c>
      <c r="F8859" t="s">
        <v>46</v>
      </c>
      <c r="G8859">
        <v>201.66716904</v>
      </c>
      <c r="H8859">
        <v>0</v>
      </c>
      <c r="I8859">
        <v>173.61492512000001</v>
      </c>
      <c r="J8859">
        <v>6.9257205413999996</v>
      </c>
      <c r="K8859">
        <v>0</v>
      </c>
      <c r="L8859">
        <v>166.68920457999999</v>
      </c>
      <c r="M8859">
        <v>-16.135725189999999</v>
      </c>
      <c r="N8859">
        <v>0.97126568609999997</v>
      </c>
      <c r="O8859">
        <v>0</v>
      </c>
      <c r="Q8859">
        <v>3.6369930191000002</v>
      </c>
      <c r="R8859">
        <v>-3.6369930190000002</v>
      </c>
      <c r="S8859">
        <v>0</v>
      </c>
      <c r="T8859" t="s">
        <v>11079</v>
      </c>
      <c r="U8859" s="92" t="str">
        <f t="shared" si="138"/>
        <v>GB0901211227</v>
      </c>
    </row>
    <row r="8860" spans="1:21">
      <c r="A8860">
        <v>20110930</v>
      </c>
      <c r="B8860" t="s">
        <v>137</v>
      </c>
      <c r="C8860">
        <v>1211228</v>
      </c>
      <c r="D8860" t="s">
        <v>181</v>
      </c>
      <c r="E8860" t="s">
        <v>57</v>
      </c>
      <c r="F8860" t="s">
        <v>46</v>
      </c>
      <c r="G8860">
        <v>865.18178087000001</v>
      </c>
      <c r="H8860">
        <v>0</v>
      </c>
      <c r="I8860">
        <v>738.4611711</v>
      </c>
      <c r="J8860">
        <v>639.44927848999998</v>
      </c>
      <c r="K8860">
        <v>0</v>
      </c>
      <c r="L8860">
        <v>99.011892609</v>
      </c>
      <c r="M8860">
        <v>-100.3127181</v>
      </c>
      <c r="N8860">
        <v>2.0487752858000001</v>
      </c>
      <c r="O8860">
        <v>0</v>
      </c>
      <c r="Q8860">
        <v>4.4031801294999999</v>
      </c>
      <c r="R8860">
        <v>-4.40318013</v>
      </c>
      <c r="S8860">
        <v>0</v>
      </c>
      <c r="T8860" t="s">
        <v>11080</v>
      </c>
      <c r="U8860" s="92" t="str">
        <f t="shared" si="138"/>
        <v>GB0901211228</v>
      </c>
    </row>
    <row r="8861" spans="1:21">
      <c r="A8861">
        <v>20110930</v>
      </c>
      <c r="B8861" t="s">
        <v>137</v>
      </c>
      <c r="C8861">
        <v>1211229</v>
      </c>
      <c r="D8861" t="s">
        <v>181</v>
      </c>
      <c r="E8861" t="s">
        <v>56</v>
      </c>
      <c r="F8861" t="s">
        <v>46</v>
      </c>
      <c r="G8861">
        <v>146.98452295999999</v>
      </c>
      <c r="H8861">
        <v>0</v>
      </c>
      <c r="I8861">
        <v>9.3932295544999995</v>
      </c>
      <c r="J8861">
        <v>0.93243788549999995</v>
      </c>
      <c r="K8861">
        <v>0</v>
      </c>
      <c r="L8861">
        <v>8.4607916691000007</v>
      </c>
      <c r="M8861">
        <v>0</v>
      </c>
      <c r="N8861">
        <v>-16.09146475</v>
      </c>
      <c r="O8861">
        <v>0</v>
      </c>
      <c r="Q8861">
        <v>0</v>
      </c>
      <c r="R8861">
        <v>0</v>
      </c>
      <c r="S8861">
        <v>0</v>
      </c>
      <c r="T8861" t="s">
        <v>11081</v>
      </c>
      <c r="U8861" s="92" t="str">
        <f t="shared" si="138"/>
        <v>GB0901211229</v>
      </c>
    </row>
    <row r="8862" spans="1:21">
      <c r="A8862">
        <v>20110930</v>
      </c>
      <c r="B8862" t="s">
        <v>137</v>
      </c>
      <c r="C8862">
        <v>1211230</v>
      </c>
      <c r="D8862" t="s">
        <v>181</v>
      </c>
      <c r="E8862" t="s">
        <v>55</v>
      </c>
      <c r="F8862" t="s">
        <v>46</v>
      </c>
      <c r="G8862">
        <v>1291.2944855000001</v>
      </c>
      <c r="H8862">
        <v>0</v>
      </c>
      <c r="I8862">
        <v>819.70073745000002</v>
      </c>
      <c r="J8862">
        <v>1051.2433937000001</v>
      </c>
      <c r="K8862">
        <v>0</v>
      </c>
      <c r="L8862">
        <v>-231.5426563</v>
      </c>
      <c r="M8862">
        <v>11.049611849</v>
      </c>
      <c r="N8862">
        <v>-30.909018450000001</v>
      </c>
      <c r="O8862">
        <v>0</v>
      </c>
      <c r="Q8862">
        <v>18.296041605999999</v>
      </c>
      <c r="R8862">
        <v>-18.29604161</v>
      </c>
      <c r="S8862">
        <v>0</v>
      </c>
      <c r="T8862" t="s">
        <v>11082</v>
      </c>
      <c r="U8862" s="92" t="str">
        <f t="shared" si="138"/>
        <v>GB0901211230</v>
      </c>
    </row>
    <row r="8863" spans="1:21">
      <c r="A8863">
        <v>20110930</v>
      </c>
      <c r="B8863" t="s">
        <v>137</v>
      </c>
      <c r="C8863">
        <v>1211231</v>
      </c>
      <c r="D8863" t="s">
        <v>181</v>
      </c>
      <c r="E8863" t="s">
        <v>54</v>
      </c>
      <c r="F8863" t="s">
        <v>46</v>
      </c>
      <c r="G8863">
        <v>1386.6898911999999</v>
      </c>
      <c r="H8863">
        <v>0</v>
      </c>
      <c r="I8863">
        <v>1181.836307</v>
      </c>
      <c r="J8863">
        <v>1226.7013929</v>
      </c>
      <c r="K8863">
        <v>0</v>
      </c>
      <c r="L8863">
        <v>-44.865085960000002</v>
      </c>
      <c r="M8863">
        <v>38.696963517</v>
      </c>
      <c r="N8863">
        <v>46.140867798000002</v>
      </c>
      <c r="O8863">
        <v>0</v>
      </c>
      <c r="Q8863">
        <v>38.471262908999996</v>
      </c>
      <c r="R8863">
        <v>-38.47126291</v>
      </c>
      <c r="S8863">
        <v>0</v>
      </c>
      <c r="T8863" t="s">
        <v>11083</v>
      </c>
      <c r="U8863" s="92" t="str">
        <f t="shared" si="138"/>
        <v>GB0901211231</v>
      </c>
    </row>
    <row r="8864" spans="1:21">
      <c r="A8864">
        <v>20110930</v>
      </c>
      <c r="B8864" t="s">
        <v>137</v>
      </c>
      <c r="C8864">
        <v>1211232</v>
      </c>
      <c r="D8864" t="s">
        <v>181</v>
      </c>
      <c r="E8864" t="s">
        <v>53</v>
      </c>
      <c r="F8864" t="s">
        <v>46</v>
      </c>
      <c r="G8864">
        <v>338.99155058000002</v>
      </c>
      <c r="H8864">
        <v>0</v>
      </c>
      <c r="I8864">
        <v>76.205041666</v>
      </c>
      <c r="J8864">
        <v>2.8846708590999999</v>
      </c>
      <c r="K8864">
        <v>0</v>
      </c>
      <c r="L8864">
        <v>73.320370807000003</v>
      </c>
      <c r="M8864">
        <v>31.591078056000001</v>
      </c>
      <c r="N8864">
        <v>0</v>
      </c>
      <c r="O8864">
        <v>0</v>
      </c>
      <c r="Q8864">
        <v>0</v>
      </c>
      <c r="R8864">
        <v>0</v>
      </c>
      <c r="S8864">
        <v>0</v>
      </c>
      <c r="T8864" t="s">
        <v>11084</v>
      </c>
      <c r="U8864" s="92" t="str">
        <f t="shared" si="138"/>
        <v>GB0901211232</v>
      </c>
    </row>
    <row r="8865" spans="1:21">
      <c r="A8865">
        <v>20110930</v>
      </c>
      <c r="B8865" t="s">
        <v>137</v>
      </c>
      <c r="C8865">
        <v>1211233</v>
      </c>
      <c r="D8865" t="s">
        <v>181</v>
      </c>
      <c r="E8865" t="s">
        <v>68</v>
      </c>
      <c r="F8865" t="s">
        <v>46</v>
      </c>
      <c r="G8865">
        <v>4270.9391314000004</v>
      </c>
      <c r="H8865">
        <v>0</v>
      </c>
      <c r="I8865">
        <v>3001.3889312000001</v>
      </c>
      <c r="J8865">
        <v>2928.1368944999999</v>
      </c>
      <c r="K8865">
        <v>0</v>
      </c>
      <c r="L8865">
        <v>73.252036727999993</v>
      </c>
      <c r="M8865">
        <v>-28.45664227</v>
      </c>
      <c r="N8865">
        <v>2.0757962723999999</v>
      </c>
      <c r="O8865">
        <v>0</v>
      </c>
      <c r="P8865">
        <v>0</v>
      </c>
      <c r="Q8865">
        <v>64.807477663</v>
      </c>
      <c r="R8865">
        <v>-64.807477660000004</v>
      </c>
      <c r="S8865">
        <v>0</v>
      </c>
      <c r="T8865" t="s">
        <v>11085</v>
      </c>
      <c r="U8865" s="92" t="str">
        <f t="shared" si="138"/>
        <v>GB0901211233</v>
      </c>
    </row>
    <row r="8866" spans="1:21">
      <c r="A8866">
        <v>20110930</v>
      </c>
      <c r="B8866" t="s">
        <v>137</v>
      </c>
      <c r="C8866">
        <v>1211234</v>
      </c>
      <c r="D8866" t="s">
        <v>181</v>
      </c>
      <c r="E8866" t="s">
        <v>59</v>
      </c>
      <c r="F8866" t="s">
        <v>47</v>
      </c>
      <c r="G8866">
        <v>416.00685596</v>
      </c>
      <c r="H8866">
        <v>0</v>
      </c>
      <c r="I8866">
        <v>-8.8454390000000001E-3</v>
      </c>
      <c r="J8866">
        <v>0</v>
      </c>
      <c r="K8866">
        <v>0</v>
      </c>
      <c r="L8866">
        <v>-8.8454390000000001E-3</v>
      </c>
      <c r="M8866">
        <v>49.572292203000003</v>
      </c>
      <c r="N8866">
        <v>0</v>
      </c>
      <c r="O8866">
        <v>0</v>
      </c>
      <c r="Q8866">
        <v>0</v>
      </c>
      <c r="R8866">
        <v>0</v>
      </c>
      <c r="S8866">
        <v>0</v>
      </c>
      <c r="T8866" t="s">
        <v>11086</v>
      </c>
      <c r="U8866" s="92" t="str">
        <f t="shared" si="138"/>
        <v>GB0901211234</v>
      </c>
    </row>
    <row r="8867" spans="1:21">
      <c r="A8867">
        <v>20110930</v>
      </c>
      <c r="B8867" t="s">
        <v>137</v>
      </c>
      <c r="C8867">
        <v>1211235</v>
      </c>
      <c r="D8867" t="s">
        <v>181</v>
      </c>
      <c r="E8867" t="s">
        <v>58</v>
      </c>
      <c r="F8867" t="s">
        <v>47</v>
      </c>
      <c r="G8867">
        <v>683.81892984000001</v>
      </c>
      <c r="H8867">
        <v>0</v>
      </c>
      <c r="I8867">
        <v>22.056451151000001</v>
      </c>
      <c r="J8867">
        <v>0</v>
      </c>
      <c r="K8867">
        <v>0</v>
      </c>
      <c r="L8867">
        <v>22.056451151000001</v>
      </c>
      <c r="M8867">
        <v>12.927036112</v>
      </c>
      <c r="N8867">
        <v>0</v>
      </c>
      <c r="O8867">
        <v>0</v>
      </c>
      <c r="Q8867">
        <v>0</v>
      </c>
      <c r="R8867">
        <v>0</v>
      </c>
      <c r="S8867">
        <v>0</v>
      </c>
      <c r="T8867" t="s">
        <v>11087</v>
      </c>
      <c r="U8867" s="92" t="str">
        <f t="shared" si="138"/>
        <v>GB0901211235</v>
      </c>
    </row>
    <row r="8868" spans="1:21">
      <c r="A8868">
        <v>20110930</v>
      </c>
      <c r="B8868" t="s">
        <v>137</v>
      </c>
      <c r="C8868">
        <v>1211236</v>
      </c>
      <c r="D8868" t="s">
        <v>181</v>
      </c>
      <c r="E8868" t="s">
        <v>57</v>
      </c>
      <c r="F8868" t="s">
        <v>47</v>
      </c>
      <c r="G8868">
        <v>4.9293489759</v>
      </c>
      <c r="H8868">
        <v>0</v>
      </c>
      <c r="I8868">
        <v>-123.60608430000001</v>
      </c>
      <c r="J8868">
        <v>0</v>
      </c>
      <c r="K8868">
        <v>0</v>
      </c>
      <c r="L8868">
        <v>-123.60608430000001</v>
      </c>
      <c r="M8868">
        <v>-4.3501121459999998</v>
      </c>
      <c r="N8868">
        <v>-5.8109637999999998E-2</v>
      </c>
      <c r="O8868">
        <v>0</v>
      </c>
      <c r="Q8868">
        <v>0</v>
      </c>
      <c r="R8868">
        <v>0</v>
      </c>
      <c r="S8868">
        <v>0</v>
      </c>
      <c r="T8868" t="s">
        <v>11088</v>
      </c>
      <c r="U8868" s="92" t="str">
        <f t="shared" si="138"/>
        <v>GB0901211236</v>
      </c>
    </row>
    <row r="8869" spans="1:21">
      <c r="A8869">
        <v>20110930</v>
      </c>
      <c r="B8869" t="s">
        <v>137</v>
      </c>
      <c r="C8869">
        <v>1211237</v>
      </c>
      <c r="D8869" t="s">
        <v>181</v>
      </c>
      <c r="E8869" t="s">
        <v>56</v>
      </c>
      <c r="F8869" t="s">
        <v>47</v>
      </c>
      <c r="G8869">
        <v>0.31838441119999999</v>
      </c>
      <c r="H8869">
        <v>0</v>
      </c>
      <c r="I8869">
        <v>-156.53718129999999</v>
      </c>
      <c r="J8869">
        <v>0</v>
      </c>
      <c r="K8869">
        <v>0</v>
      </c>
      <c r="L8869">
        <v>-156.53718129999999</v>
      </c>
      <c r="M8869">
        <v>-27.09917454</v>
      </c>
      <c r="N8869">
        <v>2.5625730574999999</v>
      </c>
      <c r="O8869">
        <v>0</v>
      </c>
      <c r="Q8869">
        <v>0</v>
      </c>
      <c r="R8869">
        <v>0</v>
      </c>
      <c r="S8869">
        <v>0</v>
      </c>
      <c r="T8869" t="s">
        <v>11089</v>
      </c>
      <c r="U8869" s="92" t="str">
        <f t="shared" si="138"/>
        <v>GB0901211237</v>
      </c>
    </row>
    <row r="8870" spans="1:21">
      <c r="A8870">
        <v>20110930</v>
      </c>
      <c r="B8870" t="s">
        <v>137</v>
      </c>
      <c r="C8870">
        <v>1211238</v>
      </c>
      <c r="D8870" t="s">
        <v>181</v>
      </c>
      <c r="E8870" t="s">
        <v>55</v>
      </c>
      <c r="F8870" t="s">
        <v>47</v>
      </c>
      <c r="G8870">
        <v>1.2416711244</v>
      </c>
      <c r="H8870">
        <v>0</v>
      </c>
      <c r="I8870">
        <v>-129.20124150000001</v>
      </c>
      <c r="J8870">
        <v>0</v>
      </c>
      <c r="K8870">
        <v>0</v>
      </c>
      <c r="L8870">
        <v>-129.20124150000001</v>
      </c>
      <c r="M8870">
        <v>-7.5781888000000004</v>
      </c>
      <c r="N8870">
        <v>7.0386874198999996</v>
      </c>
      <c r="O8870">
        <v>0</v>
      </c>
      <c r="Q8870">
        <v>0</v>
      </c>
      <c r="R8870">
        <v>0</v>
      </c>
      <c r="S8870">
        <v>0</v>
      </c>
      <c r="T8870" t="s">
        <v>11090</v>
      </c>
      <c r="U8870" s="92" t="str">
        <f t="shared" si="138"/>
        <v>GB0901211238</v>
      </c>
    </row>
    <row r="8871" spans="1:21">
      <c r="A8871">
        <v>20110930</v>
      </c>
      <c r="B8871" t="s">
        <v>137</v>
      </c>
      <c r="C8871">
        <v>1211239</v>
      </c>
      <c r="D8871" t="s">
        <v>181</v>
      </c>
      <c r="E8871" t="s">
        <v>54</v>
      </c>
      <c r="F8871" t="s">
        <v>47</v>
      </c>
      <c r="G8871">
        <v>238.42970631</v>
      </c>
      <c r="H8871">
        <v>0</v>
      </c>
      <c r="I8871">
        <v>223.97627714000001</v>
      </c>
      <c r="J8871">
        <v>0</v>
      </c>
      <c r="K8871">
        <v>0</v>
      </c>
      <c r="L8871">
        <v>223.97627714000001</v>
      </c>
      <c r="M8871">
        <v>-72.972500400000001</v>
      </c>
      <c r="N8871">
        <v>-2.7776880560000001</v>
      </c>
      <c r="O8871">
        <v>0</v>
      </c>
      <c r="Q8871">
        <v>0</v>
      </c>
      <c r="R8871">
        <v>0</v>
      </c>
      <c r="S8871">
        <v>0</v>
      </c>
      <c r="T8871" t="s">
        <v>11091</v>
      </c>
      <c r="U8871" s="92" t="str">
        <f t="shared" si="138"/>
        <v>GB0901211239</v>
      </c>
    </row>
    <row r="8872" spans="1:21">
      <c r="A8872">
        <v>20110930</v>
      </c>
      <c r="B8872" t="s">
        <v>137</v>
      </c>
      <c r="C8872">
        <v>1211240</v>
      </c>
      <c r="D8872" t="s">
        <v>181</v>
      </c>
      <c r="E8872" t="s">
        <v>53</v>
      </c>
      <c r="F8872" t="s">
        <v>47</v>
      </c>
      <c r="G8872">
        <v>121.39781231000001</v>
      </c>
      <c r="H8872">
        <v>0</v>
      </c>
      <c r="I8872">
        <v>-110.81519059999999</v>
      </c>
      <c r="J8872">
        <v>0</v>
      </c>
      <c r="K8872">
        <v>0</v>
      </c>
      <c r="L8872">
        <v>-110.81519059999999</v>
      </c>
      <c r="M8872">
        <v>-19.24480032</v>
      </c>
      <c r="N8872">
        <v>0</v>
      </c>
      <c r="O8872">
        <v>0</v>
      </c>
      <c r="Q8872">
        <v>0</v>
      </c>
      <c r="R8872">
        <v>0</v>
      </c>
      <c r="S8872">
        <v>0</v>
      </c>
      <c r="T8872" t="s">
        <v>11092</v>
      </c>
      <c r="U8872" s="92" t="str">
        <f t="shared" si="138"/>
        <v>GB0901211240</v>
      </c>
    </row>
    <row r="8873" spans="1:21">
      <c r="A8873">
        <v>20110930</v>
      </c>
      <c r="B8873" t="s">
        <v>137</v>
      </c>
      <c r="C8873">
        <v>1211241</v>
      </c>
      <c r="D8873" t="s">
        <v>181</v>
      </c>
      <c r="E8873" t="s">
        <v>68</v>
      </c>
      <c r="F8873" t="s">
        <v>47</v>
      </c>
      <c r="G8873">
        <v>1466.1427088999999</v>
      </c>
      <c r="H8873">
        <v>0</v>
      </c>
      <c r="I8873">
        <v>-274.13581490000001</v>
      </c>
      <c r="J8873">
        <v>0</v>
      </c>
      <c r="K8873">
        <v>0</v>
      </c>
      <c r="L8873">
        <v>-274.13581490000001</v>
      </c>
      <c r="M8873">
        <v>-68.745447889999994</v>
      </c>
      <c r="N8873">
        <v>6.7654627830000003</v>
      </c>
      <c r="O8873">
        <v>0</v>
      </c>
      <c r="P8873">
        <v>0</v>
      </c>
      <c r="Q8873">
        <v>0</v>
      </c>
      <c r="R8873">
        <v>0</v>
      </c>
      <c r="S8873">
        <v>0</v>
      </c>
      <c r="T8873" t="s">
        <v>11093</v>
      </c>
      <c r="U8873" s="92" t="str">
        <f t="shared" si="138"/>
        <v>GB0901211241</v>
      </c>
    </row>
    <row r="8874" spans="1:21">
      <c r="A8874">
        <v>20110930</v>
      </c>
      <c r="B8874" t="s">
        <v>137</v>
      </c>
      <c r="C8874">
        <v>1211242</v>
      </c>
      <c r="D8874" t="s">
        <v>181</v>
      </c>
      <c r="E8874" t="s">
        <v>59</v>
      </c>
      <c r="F8874" t="s">
        <v>48</v>
      </c>
      <c r="G8874">
        <v>122.59238298</v>
      </c>
      <c r="H8874">
        <v>0</v>
      </c>
      <c r="I8874">
        <v>121.29773328</v>
      </c>
      <c r="J8874">
        <v>0</v>
      </c>
      <c r="K8874">
        <v>0</v>
      </c>
      <c r="L8874">
        <v>121.29773328</v>
      </c>
      <c r="M8874">
        <v>-37.615894009999998</v>
      </c>
      <c r="N8874">
        <v>0</v>
      </c>
      <c r="O8874">
        <v>0</v>
      </c>
      <c r="Q8874">
        <v>0</v>
      </c>
      <c r="R8874">
        <v>0</v>
      </c>
      <c r="S8874">
        <v>0</v>
      </c>
      <c r="T8874" t="s">
        <v>11094</v>
      </c>
      <c r="U8874" s="92" t="str">
        <f t="shared" si="138"/>
        <v>GB0901211242</v>
      </c>
    </row>
    <row r="8875" spans="1:21">
      <c r="A8875">
        <v>20110930</v>
      </c>
      <c r="B8875" t="s">
        <v>137</v>
      </c>
      <c r="C8875">
        <v>1211243</v>
      </c>
      <c r="D8875" t="s">
        <v>181</v>
      </c>
      <c r="E8875" t="s">
        <v>58</v>
      </c>
      <c r="F8875" t="s">
        <v>48</v>
      </c>
      <c r="G8875">
        <v>401.7199597</v>
      </c>
      <c r="H8875">
        <v>0</v>
      </c>
      <c r="I8875">
        <v>341.15847714</v>
      </c>
      <c r="J8875">
        <v>0</v>
      </c>
      <c r="K8875">
        <v>0</v>
      </c>
      <c r="L8875">
        <v>341.15847714</v>
      </c>
      <c r="M8875">
        <v>-109.0654071</v>
      </c>
      <c r="N8875">
        <v>0</v>
      </c>
      <c r="O8875">
        <v>0</v>
      </c>
      <c r="Q8875">
        <v>0</v>
      </c>
      <c r="R8875">
        <v>0</v>
      </c>
      <c r="S8875">
        <v>0</v>
      </c>
      <c r="T8875" t="s">
        <v>11095</v>
      </c>
      <c r="U8875" s="92" t="str">
        <f t="shared" si="138"/>
        <v>GB0901211243</v>
      </c>
    </row>
    <row r="8876" spans="1:21">
      <c r="A8876">
        <v>20110930</v>
      </c>
      <c r="B8876" t="s">
        <v>137</v>
      </c>
      <c r="C8876">
        <v>1211244</v>
      </c>
      <c r="D8876" t="s">
        <v>181</v>
      </c>
      <c r="E8876" t="s">
        <v>57</v>
      </c>
      <c r="F8876" t="s">
        <v>48</v>
      </c>
      <c r="G8876">
        <v>298.92448631000002</v>
      </c>
      <c r="H8876">
        <v>0</v>
      </c>
      <c r="I8876">
        <v>120.17512012</v>
      </c>
      <c r="J8876">
        <v>0</v>
      </c>
      <c r="K8876">
        <v>0</v>
      </c>
      <c r="L8876">
        <v>120.17512012</v>
      </c>
      <c r="M8876">
        <v>-139.2057829</v>
      </c>
      <c r="N8876">
        <v>0</v>
      </c>
      <c r="O8876">
        <v>0</v>
      </c>
      <c r="Q8876">
        <v>0</v>
      </c>
      <c r="R8876">
        <v>0</v>
      </c>
      <c r="S8876">
        <v>0</v>
      </c>
      <c r="T8876" t="s">
        <v>11096</v>
      </c>
      <c r="U8876" s="92" t="str">
        <f t="shared" si="138"/>
        <v>GB0901211244</v>
      </c>
    </row>
    <row r="8877" spans="1:21">
      <c r="A8877">
        <v>20110930</v>
      </c>
      <c r="B8877" t="s">
        <v>137</v>
      </c>
      <c r="C8877">
        <v>1211245</v>
      </c>
      <c r="D8877" t="s">
        <v>181</v>
      </c>
      <c r="E8877" t="s">
        <v>56</v>
      </c>
      <c r="F8877" t="s">
        <v>48</v>
      </c>
      <c r="G8877">
        <v>239.81906792999999</v>
      </c>
      <c r="H8877">
        <v>0</v>
      </c>
      <c r="I8877">
        <v>43.829797796000001</v>
      </c>
      <c r="J8877">
        <v>0</v>
      </c>
      <c r="K8877">
        <v>0</v>
      </c>
      <c r="L8877">
        <v>43.829797796000001</v>
      </c>
      <c r="M8877">
        <v>-77.878519940000004</v>
      </c>
      <c r="N8877">
        <v>0.20964138769999999</v>
      </c>
      <c r="O8877">
        <v>0</v>
      </c>
      <c r="Q8877">
        <v>0</v>
      </c>
      <c r="R8877">
        <v>0</v>
      </c>
      <c r="S8877">
        <v>0</v>
      </c>
      <c r="T8877" t="s">
        <v>11097</v>
      </c>
      <c r="U8877" s="92" t="str">
        <f t="shared" si="138"/>
        <v>GB0901211245</v>
      </c>
    </row>
    <row r="8878" spans="1:21">
      <c r="A8878">
        <v>20110930</v>
      </c>
      <c r="B8878" t="s">
        <v>137</v>
      </c>
      <c r="C8878">
        <v>1211246</v>
      </c>
      <c r="D8878" t="s">
        <v>181</v>
      </c>
      <c r="E8878" t="s">
        <v>55</v>
      </c>
      <c r="F8878" t="s">
        <v>48</v>
      </c>
      <c r="G8878">
        <v>1970.4050989</v>
      </c>
      <c r="H8878">
        <v>0</v>
      </c>
      <c r="I8878">
        <v>1594.6069347</v>
      </c>
      <c r="J8878">
        <v>1321.6303943999999</v>
      </c>
      <c r="K8878">
        <v>0</v>
      </c>
      <c r="L8878">
        <v>272.97654027999999</v>
      </c>
      <c r="M8878">
        <v>4.9448015464999999</v>
      </c>
      <c r="N8878">
        <v>6.0954362999999998E-3</v>
      </c>
      <c r="O8878">
        <v>0</v>
      </c>
      <c r="Q8878">
        <v>-31.74229338</v>
      </c>
      <c r="R8878">
        <v>31.742293383</v>
      </c>
      <c r="S8878">
        <v>0</v>
      </c>
      <c r="T8878" t="s">
        <v>11098</v>
      </c>
      <c r="U8878" s="92" t="str">
        <f t="shared" si="138"/>
        <v>GB0901211246</v>
      </c>
    </row>
    <row r="8879" spans="1:21">
      <c r="A8879">
        <v>20110930</v>
      </c>
      <c r="B8879" t="s">
        <v>137</v>
      </c>
      <c r="C8879">
        <v>1211247</v>
      </c>
      <c r="D8879" t="s">
        <v>181</v>
      </c>
      <c r="E8879" t="s">
        <v>54</v>
      </c>
      <c r="F8879" t="s">
        <v>48</v>
      </c>
      <c r="G8879">
        <v>7890.1712409000002</v>
      </c>
      <c r="H8879">
        <v>0</v>
      </c>
      <c r="I8879">
        <v>1815.2182104000001</v>
      </c>
      <c r="J8879">
        <v>1956.4893414999999</v>
      </c>
      <c r="K8879">
        <v>0</v>
      </c>
      <c r="L8879">
        <v>-141.27113109999999</v>
      </c>
      <c r="M8879">
        <v>18.265453772000001</v>
      </c>
      <c r="N8879">
        <v>-1.9752096379999999</v>
      </c>
      <c r="O8879">
        <v>0</v>
      </c>
      <c r="Q8879">
        <v>19.493242832</v>
      </c>
      <c r="R8879">
        <v>-19.49324283</v>
      </c>
      <c r="S8879">
        <v>0</v>
      </c>
      <c r="T8879" t="s">
        <v>11099</v>
      </c>
      <c r="U8879" s="92" t="str">
        <f t="shared" si="138"/>
        <v>GB0901211247</v>
      </c>
    </row>
    <row r="8880" spans="1:21">
      <c r="A8880">
        <v>20110930</v>
      </c>
      <c r="B8880" t="s">
        <v>137</v>
      </c>
      <c r="C8880">
        <v>1211248</v>
      </c>
      <c r="D8880" t="s">
        <v>181</v>
      </c>
      <c r="E8880" t="s">
        <v>53</v>
      </c>
      <c r="F8880" t="s">
        <v>48</v>
      </c>
      <c r="G8880">
        <v>14832.998143999999</v>
      </c>
      <c r="H8880">
        <v>0</v>
      </c>
      <c r="I8880">
        <v>4611.0036751999996</v>
      </c>
      <c r="J8880">
        <v>3677.9434332000001</v>
      </c>
      <c r="K8880">
        <v>0</v>
      </c>
      <c r="L8880">
        <v>933.06024202000003</v>
      </c>
      <c r="M8880">
        <v>2.0671305834</v>
      </c>
      <c r="N8880">
        <v>0</v>
      </c>
      <c r="O8880">
        <v>0</v>
      </c>
      <c r="Q8880">
        <v>-303.95321669999998</v>
      </c>
      <c r="R8880">
        <v>303.95321670999999</v>
      </c>
      <c r="S8880">
        <v>0</v>
      </c>
      <c r="T8880" t="s">
        <v>11100</v>
      </c>
      <c r="U8880" s="92" t="str">
        <f t="shared" si="138"/>
        <v>GB0901211248</v>
      </c>
    </row>
    <row r="8881" spans="1:21">
      <c r="A8881">
        <v>20110930</v>
      </c>
      <c r="B8881" t="s">
        <v>137</v>
      </c>
      <c r="C8881">
        <v>1211249</v>
      </c>
      <c r="D8881" t="s">
        <v>181</v>
      </c>
      <c r="E8881" t="s">
        <v>68</v>
      </c>
      <c r="F8881" t="s">
        <v>48</v>
      </c>
      <c r="G8881">
        <v>25756.630380999999</v>
      </c>
      <c r="H8881">
        <v>0</v>
      </c>
      <c r="I8881">
        <v>8647.2899486000006</v>
      </c>
      <c r="J8881">
        <v>6956.0631690999999</v>
      </c>
      <c r="K8881">
        <v>0</v>
      </c>
      <c r="L8881">
        <v>1691.2267795</v>
      </c>
      <c r="M8881">
        <v>-338.48821800000002</v>
      </c>
      <c r="N8881">
        <v>-1.759472814</v>
      </c>
      <c r="O8881">
        <v>0</v>
      </c>
      <c r="P8881">
        <v>0</v>
      </c>
      <c r="Q8881">
        <v>-316.20226730000002</v>
      </c>
      <c r="R8881">
        <v>316.20226725999999</v>
      </c>
      <c r="S8881">
        <v>0</v>
      </c>
      <c r="T8881" t="s">
        <v>11101</v>
      </c>
      <c r="U8881" s="92" t="str">
        <f t="shared" si="138"/>
        <v>GB0901211249</v>
      </c>
    </row>
    <row r="8882" spans="1:21">
      <c r="A8882">
        <v>20110930</v>
      </c>
      <c r="B8882" t="s">
        <v>136</v>
      </c>
      <c r="C8882">
        <v>1211010</v>
      </c>
      <c r="D8882" t="s">
        <v>181</v>
      </c>
      <c r="E8882" t="s">
        <v>59</v>
      </c>
      <c r="F8882" t="s">
        <v>23</v>
      </c>
      <c r="G8882">
        <v>2.3199999999999998</v>
      </c>
      <c r="H8882">
        <v>2.3199999999999998</v>
      </c>
      <c r="I8882">
        <v>2.3199999999999998</v>
      </c>
      <c r="L8882">
        <v>0</v>
      </c>
      <c r="O8882">
        <v>2.3199999999999998</v>
      </c>
      <c r="T8882" t="s">
        <v>11102</v>
      </c>
      <c r="U8882" s="92" t="str">
        <f t="shared" si="138"/>
        <v>GB0911211010</v>
      </c>
    </row>
    <row r="8883" spans="1:21">
      <c r="A8883">
        <v>20110930</v>
      </c>
      <c r="B8883" t="s">
        <v>136</v>
      </c>
      <c r="C8883">
        <v>1211011</v>
      </c>
      <c r="D8883" t="s">
        <v>181</v>
      </c>
      <c r="E8883" t="s">
        <v>58</v>
      </c>
      <c r="F8883" t="s">
        <v>23</v>
      </c>
      <c r="H8883">
        <v>0</v>
      </c>
      <c r="I8883">
        <v>0</v>
      </c>
      <c r="L8883">
        <v>0</v>
      </c>
      <c r="T8883" t="s">
        <v>11103</v>
      </c>
      <c r="U8883" s="92" t="str">
        <f t="shared" si="138"/>
        <v>GB0911211011</v>
      </c>
    </row>
    <row r="8884" spans="1:21">
      <c r="A8884">
        <v>20110930</v>
      </c>
      <c r="B8884" t="s">
        <v>136</v>
      </c>
      <c r="C8884">
        <v>1211012</v>
      </c>
      <c r="D8884" t="s">
        <v>181</v>
      </c>
      <c r="E8884" t="s">
        <v>57</v>
      </c>
      <c r="F8884" t="s">
        <v>23</v>
      </c>
      <c r="H8884">
        <v>0</v>
      </c>
      <c r="I8884">
        <v>0</v>
      </c>
      <c r="L8884">
        <v>0</v>
      </c>
      <c r="T8884" t="s">
        <v>11104</v>
      </c>
      <c r="U8884" s="92" t="str">
        <f t="shared" si="138"/>
        <v>GB0911211012</v>
      </c>
    </row>
    <row r="8885" spans="1:21">
      <c r="A8885">
        <v>20110930</v>
      </c>
      <c r="B8885" t="s">
        <v>136</v>
      </c>
      <c r="C8885">
        <v>1211013</v>
      </c>
      <c r="D8885" t="s">
        <v>181</v>
      </c>
      <c r="E8885" t="s">
        <v>56</v>
      </c>
      <c r="F8885" t="s">
        <v>23</v>
      </c>
      <c r="H8885">
        <v>0</v>
      </c>
      <c r="I8885">
        <v>0</v>
      </c>
      <c r="L8885">
        <v>0</v>
      </c>
      <c r="T8885" t="s">
        <v>11105</v>
      </c>
      <c r="U8885" s="92" t="str">
        <f t="shared" si="138"/>
        <v>GB0911211013</v>
      </c>
    </row>
    <row r="8886" spans="1:21">
      <c r="A8886">
        <v>20110930</v>
      </c>
      <c r="B8886" t="s">
        <v>136</v>
      </c>
      <c r="C8886">
        <v>1211014</v>
      </c>
      <c r="D8886" t="s">
        <v>181</v>
      </c>
      <c r="E8886" t="s">
        <v>55</v>
      </c>
      <c r="F8886" t="s">
        <v>23</v>
      </c>
      <c r="H8886">
        <v>0</v>
      </c>
      <c r="I8886">
        <v>0</v>
      </c>
      <c r="L8886">
        <v>0</v>
      </c>
      <c r="T8886" t="s">
        <v>11106</v>
      </c>
      <c r="U8886" s="92" t="str">
        <f t="shared" si="138"/>
        <v>GB0911211014</v>
      </c>
    </row>
    <row r="8887" spans="1:21">
      <c r="A8887">
        <v>20110930</v>
      </c>
      <c r="B8887" t="s">
        <v>136</v>
      </c>
      <c r="C8887">
        <v>1211015</v>
      </c>
      <c r="D8887" t="s">
        <v>181</v>
      </c>
      <c r="E8887" t="s">
        <v>54</v>
      </c>
      <c r="F8887" t="s">
        <v>23</v>
      </c>
      <c r="H8887">
        <v>0</v>
      </c>
      <c r="I8887">
        <v>0</v>
      </c>
      <c r="L8887">
        <v>0</v>
      </c>
      <c r="T8887" t="s">
        <v>11107</v>
      </c>
      <c r="U8887" s="92" t="str">
        <f t="shared" si="138"/>
        <v>GB0911211015</v>
      </c>
    </row>
    <row r="8888" spans="1:21">
      <c r="A8888">
        <v>20110930</v>
      </c>
      <c r="B8888" t="s">
        <v>136</v>
      </c>
      <c r="C8888">
        <v>1211016</v>
      </c>
      <c r="D8888" t="s">
        <v>181</v>
      </c>
      <c r="E8888" t="s">
        <v>53</v>
      </c>
      <c r="F8888" t="s">
        <v>23</v>
      </c>
      <c r="H8888">
        <v>0</v>
      </c>
      <c r="I8888">
        <v>0</v>
      </c>
      <c r="L8888">
        <v>0</v>
      </c>
      <c r="T8888" t="s">
        <v>11108</v>
      </c>
      <c r="U8888" s="92" t="str">
        <f t="shared" si="138"/>
        <v>GB0911211016</v>
      </c>
    </row>
    <row r="8889" spans="1:21">
      <c r="A8889">
        <v>20110930</v>
      </c>
      <c r="B8889" t="s">
        <v>136</v>
      </c>
      <c r="C8889">
        <v>1211017</v>
      </c>
      <c r="D8889" t="s">
        <v>181</v>
      </c>
      <c r="E8889" t="s">
        <v>68</v>
      </c>
      <c r="F8889" t="s">
        <v>23</v>
      </c>
      <c r="G8889">
        <v>2.3199999999999998</v>
      </c>
      <c r="H8889">
        <v>2.3199999999999998</v>
      </c>
      <c r="I8889">
        <v>2.3199999999999998</v>
      </c>
      <c r="J8889">
        <v>0</v>
      </c>
      <c r="K8889">
        <v>0</v>
      </c>
      <c r="L8889">
        <v>0</v>
      </c>
      <c r="M8889">
        <v>0</v>
      </c>
      <c r="N8889">
        <v>0</v>
      </c>
      <c r="O8889">
        <v>2.3199999999999998</v>
      </c>
      <c r="Q8889">
        <v>0</v>
      </c>
      <c r="R8889">
        <v>0</v>
      </c>
      <c r="S8889">
        <v>0</v>
      </c>
      <c r="T8889" t="s">
        <v>11109</v>
      </c>
      <c r="U8889" s="92" t="str">
        <f t="shared" si="138"/>
        <v>GB0911211017</v>
      </c>
    </row>
    <row r="8890" spans="1:21">
      <c r="A8890">
        <v>20110930</v>
      </c>
      <c r="B8890" t="s">
        <v>136</v>
      </c>
      <c r="C8890">
        <v>1211018</v>
      </c>
      <c r="D8890" t="s">
        <v>181</v>
      </c>
      <c r="E8890" t="s">
        <v>59</v>
      </c>
      <c r="F8890" t="s">
        <v>24</v>
      </c>
      <c r="G8890">
        <v>16.25</v>
      </c>
      <c r="H8890">
        <v>8.1300000000000008</v>
      </c>
      <c r="I8890">
        <v>16.25</v>
      </c>
      <c r="L8890">
        <v>-0.01</v>
      </c>
      <c r="M8890">
        <v>8.1300000000000008</v>
      </c>
      <c r="O8890">
        <v>8.1300000000000008</v>
      </c>
      <c r="T8890" t="s">
        <v>11110</v>
      </c>
      <c r="U8890" s="92" t="str">
        <f t="shared" si="138"/>
        <v>GB0911211018</v>
      </c>
    </row>
    <row r="8891" spans="1:21">
      <c r="A8891">
        <v>20110930</v>
      </c>
      <c r="B8891" t="s">
        <v>136</v>
      </c>
      <c r="C8891">
        <v>1211019</v>
      </c>
      <c r="D8891" t="s">
        <v>181</v>
      </c>
      <c r="E8891" t="s">
        <v>58</v>
      </c>
      <c r="F8891" t="s">
        <v>24</v>
      </c>
      <c r="G8891">
        <v>84.75</v>
      </c>
      <c r="H8891">
        <v>0</v>
      </c>
      <c r="I8891">
        <v>84.75</v>
      </c>
      <c r="L8891">
        <v>84.75</v>
      </c>
      <c r="T8891" t="s">
        <v>11111</v>
      </c>
      <c r="U8891" s="92" t="str">
        <f t="shared" si="138"/>
        <v>GB0911211019</v>
      </c>
    </row>
    <row r="8892" spans="1:21">
      <c r="A8892">
        <v>20110930</v>
      </c>
      <c r="B8892" t="s">
        <v>136</v>
      </c>
      <c r="C8892">
        <v>1211020</v>
      </c>
      <c r="D8892" t="s">
        <v>181</v>
      </c>
      <c r="E8892" t="s">
        <v>57</v>
      </c>
      <c r="F8892" t="s">
        <v>24</v>
      </c>
      <c r="H8892">
        <v>0</v>
      </c>
      <c r="I8892">
        <v>0</v>
      </c>
      <c r="L8892">
        <v>0</v>
      </c>
      <c r="T8892" t="s">
        <v>11112</v>
      </c>
      <c r="U8892" s="92" t="str">
        <f t="shared" si="138"/>
        <v>GB0911211020</v>
      </c>
    </row>
    <row r="8893" spans="1:21">
      <c r="A8893">
        <v>20110930</v>
      </c>
      <c r="B8893" t="s">
        <v>136</v>
      </c>
      <c r="C8893">
        <v>1211021</v>
      </c>
      <c r="D8893" t="s">
        <v>181</v>
      </c>
      <c r="E8893" t="s">
        <v>56</v>
      </c>
      <c r="F8893" t="s">
        <v>24</v>
      </c>
      <c r="H8893">
        <v>0</v>
      </c>
      <c r="I8893">
        <v>0</v>
      </c>
      <c r="L8893">
        <v>0</v>
      </c>
      <c r="T8893" t="s">
        <v>11113</v>
      </c>
      <c r="U8893" s="92" t="str">
        <f t="shared" si="138"/>
        <v>GB0911211021</v>
      </c>
    </row>
    <row r="8894" spans="1:21">
      <c r="A8894">
        <v>20110930</v>
      </c>
      <c r="B8894" t="s">
        <v>136</v>
      </c>
      <c r="C8894">
        <v>1211022</v>
      </c>
      <c r="D8894" t="s">
        <v>181</v>
      </c>
      <c r="E8894" t="s">
        <v>55</v>
      </c>
      <c r="F8894" t="s">
        <v>24</v>
      </c>
      <c r="H8894">
        <v>0</v>
      </c>
      <c r="I8894">
        <v>0</v>
      </c>
      <c r="L8894">
        <v>0</v>
      </c>
      <c r="T8894" t="s">
        <v>11114</v>
      </c>
      <c r="U8894" s="92" t="str">
        <f t="shared" si="138"/>
        <v>GB0911211022</v>
      </c>
    </row>
    <row r="8895" spans="1:21">
      <c r="A8895">
        <v>20110930</v>
      </c>
      <c r="B8895" t="s">
        <v>136</v>
      </c>
      <c r="C8895">
        <v>1211023</v>
      </c>
      <c r="D8895" t="s">
        <v>181</v>
      </c>
      <c r="E8895" t="s">
        <v>54</v>
      </c>
      <c r="F8895" t="s">
        <v>24</v>
      </c>
      <c r="H8895">
        <v>0</v>
      </c>
      <c r="I8895">
        <v>0</v>
      </c>
      <c r="L8895">
        <v>0</v>
      </c>
      <c r="T8895" t="s">
        <v>11115</v>
      </c>
      <c r="U8895" s="92" t="str">
        <f t="shared" si="138"/>
        <v>GB0911211023</v>
      </c>
    </row>
    <row r="8896" spans="1:21">
      <c r="A8896">
        <v>20110930</v>
      </c>
      <c r="B8896" t="s">
        <v>136</v>
      </c>
      <c r="C8896">
        <v>1211024</v>
      </c>
      <c r="D8896" t="s">
        <v>181</v>
      </c>
      <c r="E8896" t="s">
        <v>53</v>
      </c>
      <c r="F8896" t="s">
        <v>24</v>
      </c>
      <c r="H8896">
        <v>0</v>
      </c>
      <c r="I8896">
        <v>0</v>
      </c>
      <c r="L8896">
        <v>0</v>
      </c>
      <c r="T8896" t="s">
        <v>11116</v>
      </c>
      <c r="U8896" s="92" t="str">
        <f t="shared" si="138"/>
        <v>GB0911211024</v>
      </c>
    </row>
    <row r="8897" spans="1:21">
      <c r="A8897">
        <v>20110930</v>
      </c>
      <c r="B8897" t="s">
        <v>136</v>
      </c>
      <c r="C8897">
        <v>1211025</v>
      </c>
      <c r="D8897" t="s">
        <v>181</v>
      </c>
      <c r="E8897" t="s">
        <v>68</v>
      </c>
      <c r="F8897" t="s">
        <v>24</v>
      </c>
      <c r="G8897">
        <v>101</v>
      </c>
      <c r="H8897">
        <v>8.1300000000000008</v>
      </c>
      <c r="I8897">
        <v>101</v>
      </c>
      <c r="J8897">
        <v>0</v>
      </c>
      <c r="K8897">
        <v>0</v>
      </c>
      <c r="L8897">
        <v>84.74</v>
      </c>
      <c r="M8897">
        <v>8.1300000000000008</v>
      </c>
      <c r="N8897">
        <v>0</v>
      </c>
      <c r="O8897">
        <v>8.1300000000000008</v>
      </c>
      <c r="Q8897">
        <v>0</v>
      </c>
      <c r="R8897">
        <v>0</v>
      </c>
      <c r="S8897">
        <v>0</v>
      </c>
      <c r="T8897" t="s">
        <v>11117</v>
      </c>
      <c r="U8897" s="92" t="str">
        <f t="shared" si="138"/>
        <v>GB0911211025</v>
      </c>
    </row>
    <row r="8898" spans="1:21">
      <c r="A8898">
        <v>20110930</v>
      </c>
      <c r="B8898" t="s">
        <v>136</v>
      </c>
      <c r="C8898">
        <v>1211026</v>
      </c>
      <c r="D8898" t="s">
        <v>181</v>
      </c>
      <c r="E8898" t="s">
        <v>59</v>
      </c>
      <c r="F8898" t="s">
        <v>25</v>
      </c>
      <c r="H8898">
        <v>0</v>
      </c>
      <c r="I8898">
        <v>0</v>
      </c>
      <c r="L8898">
        <v>0</v>
      </c>
      <c r="T8898" t="s">
        <v>11118</v>
      </c>
      <c r="U8898" s="92" t="str">
        <f t="shared" si="138"/>
        <v>GB0911211026</v>
      </c>
    </row>
    <row r="8899" spans="1:21">
      <c r="A8899">
        <v>20110930</v>
      </c>
      <c r="B8899" t="s">
        <v>136</v>
      </c>
      <c r="C8899">
        <v>1211027</v>
      </c>
      <c r="D8899" t="s">
        <v>181</v>
      </c>
      <c r="E8899" t="s">
        <v>58</v>
      </c>
      <c r="F8899" t="s">
        <v>25</v>
      </c>
      <c r="H8899">
        <v>0</v>
      </c>
      <c r="I8899">
        <v>0</v>
      </c>
      <c r="L8899">
        <v>0</v>
      </c>
      <c r="T8899" t="s">
        <v>11119</v>
      </c>
      <c r="U8899" s="92" t="str">
        <f t="shared" ref="U8899:U8962" si="139">B8899&amp;C8899</f>
        <v>GB0911211027</v>
      </c>
    </row>
    <row r="8900" spans="1:21">
      <c r="A8900">
        <v>20110930</v>
      </c>
      <c r="B8900" t="s">
        <v>136</v>
      </c>
      <c r="C8900">
        <v>1211028</v>
      </c>
      <c r="D8900" t="s">
        <v>181</v>
      </c>
      <c r="E8900" t="s">
        <v>57</v>
      </c>
      <c r="F8900" t="s">
        <v>25</v>
      </c>
      <c r="H8900">
        <v>0</v>
      </c>
      <c r="I8900">
        <v>0</v>
      </c>
      <c r="L8900">
        <v>0</v>
      </c>
      <c r="T8900" t="s">
        <v>11120</v>
      </c>
      <c r="U8900" s="92" t="str">
        <f t="shared" si="139"/>
        <v>GB0911211028</v>
      </c>
    </row>
    <row r="8901" spans="1:21">
      <c r="A8901">
        <v>20110930</v>
      </c>
      <c r="B8901" t="s">
        <v>136</v>
      </c>
      <c r="C8901">
        <v>1211029</v>
      </c>
      <c r="D8901" t="s">
        <v>181</v>
      </c>
      <c r="E8901" t="s">
        <v>56</v>
      </c>
      <c r="F8901" t="s">
        <v>25</v>
      </c>
      <c r="H8901">
        <v>0</v>
      </c>
      <c r="I8901">
        <v>0</v>
      </c>
      <c r="L8901">
        <v>0</v>
      </c>
      <c r="T8901" t="s">
        <v>11121</v>
      </c>
      <c r="U8901" s="92" t="str">
        <f t="shared" si="139"/>
        <v>GB0911211029</v>
      </c>
    </row>
    <row r="8902" spans="1:21">
      <c r="A8902">
        <v>20110930</v>
      </c>
      <c r="B8902" t="s">
        <v>136</v>
      </c>
      <c r="C8902">
        <v>1211030</v>
      </c>
      <c r="D8902" t="s">
        <v>181</v>
      </c>
      <c r="E8902" t="s">
        <v>55</v>
      </c>
      <c r="F8902" t="s">
        <v>25</v>
      </c>
      <c r="H8902">
        <v>0</v>
      </c>
      <c r="I8902">
        <v>0</v>
      </c>
      <c r="L8902">
        <v>0</v>
      </c>
      <c r="T8902" t="s">
        <v>11122</v>
      </c>
      <c r="U8902" s="92" t="str">
        <f t="shared" si="139"/>
        <v>GB0911211030</v>
      </c>
    </row>
    <row r="8903" spans="1:21">
      <c r="A8903">
        <v>20110930</v>
      </c>
      <c r="B8903" t="s">
        <v>136</v>
      </c>
      <c r="C8903">
        <v>1211031</v>
      </c>
      <c r="D8903" t="s">
        <v>181</v>
      </c>
      <c r="E8903" t="s">
        <v>54</v>
      </c>
      <c r="F8903" t="s">
        <v>25</v>
      </c>
      <c r="H8903">
        <v>0</v>
      </c>
      <c r="I8903">
        <v>0</v>
      </c>
      <c r="L8903">
        <v>0</v>
      </c>
      <c r="T8903" t="s">
        <v>11123</v>
      </c>
      <c r="U8903" s="92" t="str">
        <f t="shared" si="139"/>
        <v>GB0911211031</v>
      </c>
    </row>
    <row r="8904" spans="1:21">
      <c r="A8904">
        <v>20110930</v>
      </c>
      <c r="B8904" t="s">
        <v>136</v>
      </c>
      <c r="C8904">
        <v>1211032</v>
      </c>
      <c r="D8904" t="s">
        <v>181</v>
      </c>
      <c r="E8904" t="s">
        <v>53</v>
      </c>
      <c r="F8904" t="s">
        <v>25</v>
      </c>
      <c r="H8904">
        <v>0</v>
      </c>
      <c r="I8904">
        <v>0</v>
      </c>
      <c r="L8904">
        <v>0</v>
      </c>
      <c r="T8904" t="s">
        <v>11124</v>
      </c>
      <c r="U8904" s="92" t="str">
        <f t="shared" si="139"/>
        <v>GB0911211032</v>
      </c>
    </row>
    <row r="8905" spans="1:21">
      <c r="A8905">
        <v>20110930</v>
      </c>
      <c r="B8905" t="s">
        <v>136</v>
      </c>
      <c r="C8905">
        <v>1211033</v>
      </c>
      <c r="D8905" t="s">
        <v>181</v>
      </c>
      <c r="E8905" t="s">
        <v>68</v>
      </c>
      <c r="F8905" t="s">
        <v>25</v>
      </c>
      <c r="G8905">
        <v>0</v>
      </c>
      <c r="H8905">
        <v>0</v>
      </c>
      <c r="I8905">
        <v>0</v>
      </c>
      <c r="J8905">
        <v>0</v>
      </c>
      <c r="K8905">
        <v>0</v>
      </c>
      <c r="L8905">
        <v>0</v>
      </c>
      <c r="M8905">
        <v>0</v>
      </c>
      <c r="N8905">
        <v>0</v>
      </c>
      <c r="O8905">
        <v>0</v>
      </c>
      <c r="Q8905">
        <v>0</v>
      </c>
      <c r="R8905">
        <v>0</v>
      </c>
      <c r="S8905">
        <v>0</v>
      </c>
      <c r="T8905" t="s">
        <v>11125</v>
      </c>
      <c r="U8905" s="92" t="str">
        <f t="shared" si="139"/>
        <v>GB0911211033</v>
      </c>
    </row>
    <row r="8906" spans="1:21">
      <c r="A8906">
        <v>20110930</v>
      </c>
      <c r="B8906" t="s">
        <v>136</v>
      </c>
      <c r="C8906">
        <v>1211034</v>
      </c>
      <c r="D8906" t="s">
        <v>181</v>
      </c>
      <c r="E8906" t="s">
        <v>59</v>
      </c>
      <c r="F8906" t="s">
        <v>26</v>
      </c>
      <c r="G8906">
        <v>2.3199999999999998</v>
      </c>
      <c r="H8906">
        <v>0</v>
      </c>
      <c r="I8906">
        <v>2.3199999999999998</v>
      </c>
      <c r="L8906">
        <v>0</v>
      </c>
      <c r="M8906">
        <v>2.3199999999999998</v>
      </c>
      <c r="T8906" t="s">
        <v>11126</v>
      </c>
      <c r="U8906" s="92" t="str">
        <f t="shared" si="139"/>
        <v>GB0911211034</v>
      </c>
    </row>
    <row r="8907" spans="1:21">
      <c r="A8907">
        <v>20110930</v>
      </c>
      <c r="B8907" t="s">
        <v>136</v>
      </c>
      <c r="C8907">
        <v>1211035</v>
      </c>
      <c r="D8907" t="s">
        <v>181</v>
      </c>
      <c r="E8907" t="s">
        <v>58</v>
      </c>
      <c r="F8907" t="s">
        <v>26</v>
      </c>
      <c r="H8907">
        <v>0</v>
      </c>
      <c r="I8907">
        <v>0</v>
      </c>
      <c r="L8907">
        <v>0</v>
      </c>
      <c r="T8907" t="s">
        <v>11127</v>
      </c>
      <c r="U8907" s="92" t="str">
        <f t="shared" si="139"/>
        <v>GB0911211035</v>
      </c>
    </row>
    <row r="8908" spans="1:21">
      <c r="A8908">
        <v>20110930</v>
      </c>
      <c r="B8908" t="s">
        <v>136</v>
      </c>
      <c r="C8908">
        <v>1211036</v>
      </c>
      <c r="D8908" t="s">
        <v>181</v>
      </c>
      <c r="E8908" t="s">
        <v>57</v>
      </c>
      <c r="F8908" t="s">
        <v>26</v>
      </c>
      <c r="H8908">
        <v>0</v>
      </c>
      <c r="I8908">
        <v>0</v>
      </c>
      <c r="L8908">
        <v>0</v>
      </c>
      <c r="T8908" t="s">
        <v>11128</v>
      </c>
      <c r="U8908" s="92" t="str">
        <f t="shared" si="139"/>
        <v>GB0911211036</v>
      </c>
    </row>
    <row r="8909" spans="1:21">
      <c r="A8909">
        <v>20110930</v>
      </c>
      <c r="B8909" t="s">
        <v>136</v>
      </c>
      <c r="C8909">
        <v>1211037</v>
      </c>
      <c r="D8909" t="s">
        <v>181</v>
      </c>
      <c r="E8909" t="s">
        <v>56</v>
      </c>
      <c r="F8909" t="s">
        <v>26</v>
      </c>
      <c r="H8909">
        <v>0</v>
      </c>
      <c r="I8909">
        <v>0</v>
      </c>
      <c r="L8909">
        <v>0</v>
      </c>
      <c r="T8909" t="s">
        <v>11129</v>
      </c>
      <c r="U8909" s="92" t="str">
        <f t="shared" si="139"/>
        <v>GB0911211037</v>
      </c>
    </row>
    <row r="8910" spans="1:21">
      <c r="A8910">
        <v>20110930</v>
      </c>
      <c r="B8910" t="s">
        <v>136</v>
      </c>
      <c r="C8910">
        <v>1211038</v>
      </c>
      <c r="D8910" t="s">
        <v>181</v>
      </c>
      <c r="E8910" t="s">
        <v>55</v>
      </c>
      <c r="F8910" t="s">
        <v>26</v>
      </c>
      <c r="H8910">
        <v>0</v>
      </c>
      <c r="I8910">
        <v>0</v>
      </c>
      <c r="L8910">
        <v>0</v>
      </c>
      <c r="T8910" t="s">
        <v>11130</v>
      </c>
      <c r="U8910" s="92" t="str">
        <f t="shared" si="139"/>
        <v>GB0911211038</v>
      </c>
    </row>
    <row r="8911" spans="1:21">
      <c r="A8911">
        <v>20110930</v>
      </c>
      <c r="B8911" t="s">
        <v>136</v>
      </c>
      <c r="C8911">
        <v>1211039</v>
      </c>
      <c r="D8911" t="s">
        <v>181</v>
      </c>
      <c r="E8911" t="s">
        <v>54</v>
      </c>
      <c r="F8911" t="s">
        <v>26</v>
      </c>
      <c r="H8911">
        <v>0</v>
      </c>
      <c r="I8911">
        <v>0</v>
      </c>
      <c r="L8911">
        <v>0</v>
      </c>
      <c r="T8911" t="s">
        <v>11131</v>
      </c>
      <c r="U8911" s="92" t="str">
        <f t="shared" si="139"/>
        <v>GB0911211039</v>
      </c>
    </row>
    <row r="8912" spans="1:21">
      <c r="A8912">
        <v>20110930</v>
      </c>
      <c r="B8912" t="s">
        <v>136</v>
      </c>
      <c r="C8912">
        <v>1211040</v>
      </c>
      <c r="D8912" t="s">
        <v>181</v>
      </c>
      <c r="E8912" t="s">
        <v>53</v>
      </c>
      <c r="F8912" t="s">
        <v>26</v>
      </c>
      <c r="H8912">
        <v>0</v>
      </c>
      <c r="I8912">
        <v>0</v>
      </c>
      <c r="L8912">
        <v>0</v>
      </c>
      <c r="T8912" t="s">
        <v>11132</v>
      </c>
      <c r="U8912" s="92" t="str">
        <f t="shared" si="139"/>
        <v>GB0911211040</v>
      </c>
    </row>
    <row r="8913" spans="1:21">
      <c r="A8913">
        <v>20110930</v>
      </c>
      <c r="B8913" t="s">
        <v>136</v>
      </c>
      <c r="C8913">
        <v>1211041</v>
      </c>
      <c r="D8913" t="s">
        <v>181</v>
      </c>
      <c r="E8913" t="s">
        <v>68</v>
      </c>
      <c r="F8913" t="s">
        <v>26</v>
      </c>
      <c r="G8913">
        <v>2.3199999999999998</v>
      </c>
      <c r="H8913">
        <v>0</v>
      </c>
      <c r="I8913">
        <v>2.3199999999999998</v>
      </c>
      <c r="J8913">
        <v>0</v>
      </c>
      <c r="K8913">
        <v>0</v>
      </c>
      <c r="L8913">
        <v>0</v>
      </c>
      <c r="M8913">
        <v>2.3199999999999998</v>
      </c>
      <c r="N8913">
        <v>0</v>
      </c>
      <c r="O8913">
        <v>0</v>
      </c>
      <c r="Q8913">
        <v>0</v>
      </c>
      <c r="R8913">
        <v>0</v>
      </c>
      <c r="S8913">
        <v>0</v>
      </c>
      <c r="T8913" t="s">
        <v>11133</v>
      </c>
      <c r="U8913" s="92" t="str">
        <f t="shared" si="139"/>
        <v>GB0911211041</v>
      </c>
    </row>
    <row r="8914" spans="1:21">
      <c r="A8914">
        <v>20110930</v>
      </c>
      <c r="B8914" t="s">
        <v>136</v>
      </c>
      <c r="C8914">
        <v>1211042</v>
      </c>
      <c r="D8914" t="s">
        <v>181</v>
      </c>
      <c r="E8914" t="s">
        <v>59</v>
      </c>
      <c r="F8914" t="s">
        <v>27</v>
      </c>
      <c r="G8914">
        <v>2.3199999999999998</v>
      </c>
      <c r="H8914">
        <v>0</v>
      </c>
      <c r="I8914">
        <v>2.3199999999999998</v>
      </c>
      <c r="L8914">
        <v>0</v>
      </c>
      <c r="M8914">
        <v>2.3199999999999998</v>
      </c>
      <c r="T8914" t="s">
        <v>11134</v>
      </c>
      <c r="U8914" s="92" t="str">
        <f t="shared" si="139"/>
        <v>GB0911211042</v>
      </c>
    </row>
    <row r="8915" spans="1:21">
      <c r="A8915">
        <v>20110930</v>
      </c>
      <c r="B8915" t="s">
        <v>136</v>
      </c>
      <c r="C8915">
        <v>1211043</v>
      </c>
      <c r="D8915" t="s">
        <v>181</v>
      </c>
      <c r="E8915" t="s">
        <v>58</v>
      </c>
      <c r="F8915" t="s">
        <v>27</v>
      </c>
      <c r="H8915">
        <v>0</v>
      </c>
      <c r="I8915">
        <v>0</v>
      </c>
      <c r="L8915">
        <v>0</v>
      </c>
      <c r="T8915" t="s">
        <v>11135</v>
      </c>
      <c r="U8915" s="92" t="str">
        <f t="shared" si="139"/>
        <v>GB0911211043</v>
      </c>
    </row>
    <row r="8916" spans="1:21">
      <c r="A8916">
        <v>20110930</v>
      </c>
      <c r="B8916" t="s">
        <v>136</v>
      </c>
      <c r="C8916">
        <v>1211044</v>
      </c>
      <c r="D8916" t="s">
        <v>181</v>
      </c>
      <c r="E8916" t="s">
        <v>57</v>
      </c>
      <c r="F8916" t="s">
        <v>27</v>
      </c>
      <c r="H8916">
        <v>0</v>
      </c>
      <c r="I8916">
        <v>0</v>
      </c>
      <c r="L8916">
        <v>0</v>
      </c>
      <c r="T8916" t="s">
        <v>11136</v>
      </c>
      <c r="U8916" s="92" t="str">
        <f t="shared" si="139"/>
        <v>GB0911211044</v>
      </c>
    </row>
    <row r="8917" spans="1:21">
      <c r="A8917">
        <v>20110930</v>
      </c>
      <c r="B8917" t="s">
        <v>136</v>
      </c>
      <c r="C8917">
        <v>1211045</v>
      </c>
      <c r="D8917" t="s">
        <v>181</v>
      </c>
      <c r="E8917" t="s">
        <v>56</v>
      </c>
      <c r="F8917" t="s">
        <v>27</v>
      </c>
      <c r="H8917">
        <v>0</v>
      </c>
      <c r="I8917">
        <v>0</v>
      </c>
      <c r="L8917">
        <v>0</v>
      </c>
      <c r="T8917" t="s">
        <v>11137</v>
      </c>
      <c r="U8917" s="92" t="str">
        <f t="shared" si="139"/>
        <v>GB0911211045</v>
      </c>
    </row>
    <row r="8918" spans="1:21">
      <c r="A8918">
        <v>20110930</v>
      </c>
      <c r="B8918" t="s">
        <v>136</v>
      </c>
      <c r="C8918">
        <v>1211046</v>
      </c>
      <c r="D8918" t="s">
        <v>181</v>
      </c>
      <c r="E8918" t="s">
        <v>55</v>
      </c>
      <c r="F8918" t="s">
        <v>27</v>
      </c>
      <c r="H8918">
        <v>0</v>
      </c>
      <c r="I8918">
        <v>0</v>
      </c>
      <c r="L8918">
        <v>0</v>
      </c>
      <c r="T8918" t="s">
        <v>11138</v>
      </c>
      <c r="U8918" s="92" t="str">
        <f t="shared" si="139"/>
        <v>GB0911211046</v>
      </c>
    </row>
    <row r="8919" spans="1:21">
      <c r="A8919">
        <v>20110930</v>
      </c>
      <c r="B8919" t="s">
        <v>136</v>
      </c>
      <c r="C8919">
        <v>1211047</v>
      </c>
      <c r="D8919" t="s">
        <v>181</v>
      </c>
      <c r="E8919" t="s">
        <v>54</v>
      </c>
      <c r="F8919" t="s">
        <v>27</v>
      </c>
      <c r="H8919">
        <v>0</v>
      </c>
      <c r="I8919">
        <v>0</v>
      </c>
      <c r="L8919">
        <v>0</v>
      </c>
      <c r="T8919" t="s">
        <v>11139</v>
      </c>
      <c r="U8919" s="92" t="str">
        <f t="shared" si="139"/>
        <v>GB0911211047</v>
      </c>
    </row>
    <row r="8920" spans="1:21">
      <c r="A8920">
        <v>20110930</v>
      </c>
      <c r="B8920" t="s">
        <v>136</v>
      </c>
      <c r="C8920">
        <v>1211048</v>
      </c>
      <c r="D8920" t="s">
        <v>181</v>
      </c>
      <c r="E8920" t="s">
        <v>53</v>
      </c>
      <c r="F8920" t="s">
        <v>27</v>
      </c>
      <c r="H8920">
        <v>0</v>
      </c>
      <c r="I8920">
        <v>0</v>
      </c>
      <c r="L8920">
        <v>0</v>
      </c>
      <c r="T8920" t="s">
        <v>11140</v>
      </c>
      <c r="U8920" s="92" t="str">
        <f t="shared" si="139"/>
        <v>GB0911211048</v>
      </c>
    </row>
    <row r="8921" spans="1:21">
      <c r="A8921">
        <v>20110930</v>
      </c>
      <c r="B8921" t="s">
        <v>136</v>
      </c>
      <c r="C8921">
        <v>1211049</v>
      </c>
      <c r="D8921" t="s">
        <v>181</v>
      </c>
      <c r="E8921" t="s">
        <v>68</v>
      </c>
      <c r="F8921" t="s">
        <v>27</v>
      </c>
      <c r="G8921">
        <v>2.3199999999999998</v>
      </c>
      <c r="H8921">
        <v>0</v>
      </c>
      <c r="I8921">
        <v>2.3199999999999998</v>
      </c>
      <c r="J8921">
        <v>0</v>
      </c>
      <c r="K8921">
        <v>0</v>
      </c>
      <c r="L8921">
        <v>0</v>
      </c>
      <c r="M8921">
        <v>2.3199999999999998</v>
      </c>
      <c r="N8921">
        <v>0</v>
      </c>
      <c r="O8921">
        <v>0</v>
      </c>
      <c r="Q8921">
        <v>0</v>
      </c>
      <c r="R8921">
        <v>0</v>
      </c>
      <c r="S8921">
        <v>0</v>
      </c>
      <c r="T8921" t="s">
        <v>11141</v>
      </c>
      <c r="U8921" s="92" t="str">
        <f t="shared" si="139"/>
        <v>GB0911211049</v>
      </c>
    </row>
    <row r="8922" spans="1:21">
      <c r="A8922">
        <v>20110930</v>
      </c>
      <c r="B8922" t="s">
        <v>136</v>
      </c>
      <c r="C8922">
        <v>1211050</v>
      </c>
      <c r="D8922" t="s">
        <v>181</v>
      </c>
      <c r="E8922" t="s">
        <v>59</v>
      </c>
      <c r="F8922" t="s">
        <v>28</v>
      </c>
      <c r="G8922">
        <v>1.1599999999999999</v>
      </c>
      <c r="H8922">
        <v>1.1599999999999999</v>
      </c>
      <c r="I8922">
        <v>1.1599999999999999</v>
      </c>
      <c r="L8922">
        <v>0</v>
      </c>
      <c r="O8922">
        <v>1.1599999999999999</v>
      </c>
      <c r="T8922" t="s">
        <v>11142</v>
      </c>
      <c r="U8922" s="92" t="str">
        <f t="shared" si="139"/>
        <v>GB0911211050</v>
      </c>
    </row>
    <row r="8923" spans="1:21">
      <c r="A8923">
        <v>20110930</v>
      </c>
      <c r="B8923" t="s">
        <v>136</v>
      </c>
      <c r="C8923">
        <v>1211051</v>
      </c>
      <c r="D8923" t="s">
        <v>181</v>
      </c>
      <c r="E8923" t="s">
        <v>58</v>
      </c>
      <c r="F8923" t="s">
        <v>28</v>
      </c>
      <c r="H8923">
        <v>0</v>
      </c>
      <c r="I8923">
        <v>0</v>
      </c>
      <c r="L8923">
        <v>0</v>
      </c>
      <c r="T8923" t="s">
        <v>11143</v>
      </c>
      <c r="U8923" s="92" t="str">
        <f t="shared" si="139"/>
        <v>GB0911211051</v>
      </c>
    </row>
    <row r="8924" spans="1:21">
      <c r="A8924">
        <v>20110930</v>
      </c>
      <c r="B8924" t="s">
        <v>136</v>
      </c>
      <c r="C8924">
        <v>1211052</v>
      </c>
      <c r="D8924" t="s">
        <v>181</v>
      </c>
      <c r="E8924" t="s">
        <v>57</v>
      </c>
      <c r="F8924" t="s">
        <v>28</v>
      </c>
      <c r="H8924">
        <v>0</v>
      </c>
      <c r="I8924">
        <v>0</v>
      </c>
      <c r="L8924">
        <v>0</v>
      </c>
      <c r="T8924" t="s">
        <v>11144</v>
      </c>
      <c r="U8924" s="92" t="str">
        <f t="shared" si="139"/>
        <v>GB0911211052</v>
      </c>
    </row>
    <row r="8925" spans="1:21">
      <c r="A8925">
        <v>20110930</v>
      </c>
      <c r="B8925" t="s">
        <v>136</v>
      </c>
      <c r="C8925">
        <v>1211053</v>
      </c>
      <c r="D8925" t="s">
        <v>181</v>
      </c>
      <c r="E8925" t="s">
        <v>56</v>
      </c>
      <c r="F8925" t="s">
        <v>28</v>
      </c>
      <c r="H8925">
        <v>0</v>
      </c>
      <c r="I8925">
        <v>0</v>
      </c>
      <c r="L8925">
        <v>0</v>
      </c>
      <c r="T8925" t="s">
        <v>11145</v>
      </c>
      <c r="U8925" s="92" t="str">
        <f t="shared" si="139"/>
        <v>GB0911211053</v>
      </c>
    </row>
    <row r="8926" spans="1:21">
      <c r="A8926">
        <v>20110930</v>
      </c>
      <c r="B8926" t="s">
        <v>136</v>
      </c>
      <c r="C8926">
        <v>1211054</v>
      </c>
      <c r="D8926" t="s">
        <v>181</v>
      </c>
      <c r="E8926" t="s">
        <v>55</v>
      </c>
      <c r="F8926" t="s">
        <v>28</v>
      </c>
      <c r="H8926">
        <v>0</v>
      </c>
      <c r="I8926">
        <v>0</v>
      </c>
      <c r="L8926">
        <v>0</v>
      </c>
      <c r="T8926" t="s">
        <v>11146</v>
      </c>
      <c r="U8926" s="92" t="str">
        <f t="shared" si="139"/>
        <v>GB0911211054</v>
      </c>
    </row>
    <row r="8927" spans="1:21">
      <c r="A8927">
        <v>20110930</v>
      </c>
      <c r="B8927" t="s">
        <v>136</v>
      </c>
      <c r="C8927">
        <v>1211055</v>
      </c>
      <c r="D8927" t="s">
        <v>181</v>
      </c>
      <c r="E8927" t="s">
        <v>54</v>
      </c>
      <c r="F8927" t="s">
        <v>28</v>
      </c>
      <c r="H8927">
        <v>0</v>
      </c>
      <c r="I8927">
        <v>0</v>
      </c>
      <c r="L8927">
        <v>0</v>
      </c>
      <c r="T8927" t="s">
        <v>11147</v>
      </c>
      <c r="U8927" s="92" t="str">
        <f t="shared" si="139"/>
        <v>GB0911211055</v>
      </c>
    </row>
    <row r="8928" spans="1:21">
      <c r="A8928">
        <v>20110930</v>
      </c>
      <c r="B8928" t="s">
        <v>136</v>
      </c>
      <c r="C8928">
        <v>1211056</v>
      </c>
      <c r="D8928" t="s">
        <v>181</v>
      </c>
      <c r="E8928" t="s">
        <v>53</v>
      </c>
      <c r="F8928" t="s">
        <v>28</v>
      </c>
      <c r="H8928">
        <v>0</v>
      </c>
      <c r="I8928">
        <v>0</v>
      </c>
      <c r="L8928">
        <v>0</v>
      </c>
      <c r="T8928" t="s">
        <v>11148</v>
      </c>
      <c r="U8928" s="92" t="str">
        <f t="shared" si="139"/>
        <v>GB0911211056</v>
      </c>
    </row>
    <row r="8929" spans="1:21">
      <c r="A8929">
        <v>20110930</v>
      </c>
      <c r="B8929" t="s">
        <v>136</v>
      </c>
      <c r="C8929">
        <v>1211057</v>
      </c>
      <c r="D8929" t="s">
        <v>181</v>
      </c>
      <c r="E8929" t="s">
        <v>68</v>
      </c>
      <c r="F8929" t="s">
        <v>28</v>
      </c>
      <c r="G8929">
        <v>1.1599999999999999</v>
      </c>
      <c r="H8929">
        <v>1.1599999999999999</v>
      </c>
      <c r="I8929">
        <v>1.1599999999999999</v>
      </c>
      <c r="J8929">
        <v>0</v>
      </c>
      <c r="K8929">
        <v>0</v>
      </c>
      <c r="L8929">
        <v>0</v>
      </c>
      <c r="M8929">
        <v>0</v>
      </c>
      <c r="N8929">
        <v>0</v>
      </c>
      <c r="O8929">
        <v>1.1599999999999999</v>
      </c>
      <c r="Q8929">
        <v>0</v>
      </c>
      <c r="R8929">
        <v>0</v>
      </c>
      <c r="S8929">
        <v>0</v>
      </c>
      <c r="T8929" t="s">
        <v>11149</v>
      </c>
      <c r="U8929" s="92" t="str">
        <f t="shared" si="139"/>
        <v>GB0911211057</v>
      </c>
    </row>
    <row r="8930" spans="1:21">
      <c r="A8930">
        <v>20110930</v>
      </c>
      <c r="B8930" t="s">
        <v>136</v>
      </c>
      <c r="C8930">
        <v>1211058</v>
      </c>
      <c r="D8930" t="s">
        <v>181</v>
      </c>
      <c r="E8930" t="s">
        <v>59</v>
      </c>
      <c r="F8930" t="s">
        <v>29</v>
      </c>
      <c r="H8930">
        <v>0</v>
      </c>
      <c r="I8930">
        <v>0</v>
      </c>
      <c r="L8930">
        <v>0</v>
      </c>
      <c r="T8930" t="s">
        <v>11150</v>
      </c>
      <c r="U8930" s="92" t="str">
        <f t="shared" si="139"/>
        <v>GB0911211058</v>
      </c>
    </row>
    <row r="8931" spans="1:21">
      <c r="A8931">
        <v>20110930</v>
      </c>
      <c r="B8931" t="s">
        <v>136</v>
      </c>
      <c r="C8931">
        <v>1211059</v>
      </c>
      <c r="D8931" t="s">
        <v>181</v>
      </c>
      <c r="E8931" t="s">
        <v>58</v>
      </c>
      <c r="F8931" t="s">
        <v>29</v>
      </c>
      <c r="H8931">
        <v>0</v>
      </c>
      <c r="I8931">
        <v>0</v>
      </c>
      <c r="L8931">
        <v>0</v>
      </c>
      <c r="T8931" t="s">
        <v>11151</v>
      </c>
      <c r="U8931" s="92" t="str">
        <f t="shared" si="139"/>
        <v>GB0911211059</v>
      </c>
    </row>
    <row r="8932" spans="1:21">
      <c r="A8932">
        <v>20110930</v>
      </c>
      <c r="B8932" t="s">
        <v>136</v>
      </c>
      <c r="C8932">
        <v>1211060</v>
      </c>
      <c r="D8932" t="s">
        <v>181</v>
      </c>
      <c r="E8932" t="s">
        <v>57</v>
      </c>
      <c r="F8932" t="s">
        <v>29</v>
      </c>
      <c r="H8932">
        <v>0</v>
      </c>
      <c r="I8932">
        <v>0</v>
      </c>
      <c r="L8932">
        <v>0</v>
      </c>
      <c r="T8932" t="s">
        <v>11152</v>
      </c>
      <c r="U8932" s="92" t="str">
        <f t="shared" si="139"/>
        <v>GB0911211060</v>
      </c>
    </row>
    <row r="8933" spans="1:21">
      <c r="A8933">
        <v>20110930</v>
      </c>
      <c r="B8933" t="s">
        <v>136</v>
      </c>
      <c r="C8933">
        <v>1211061</v>
      </c>
      <c r="D8933" t="s">
        <v>181</v>
      </c>
      <c r="E8933" t="s">
        <v>56</v>
      </c>
      <c r="F8933" t="s">
        <v>29</v>
      </c>
      <c r="H8933">
        <v>0</v>
      </c>
      <c r="I8933">
        <v>0</v>
      </c>
      <c r="L8933">
        <v>0</v>
      </c>
      <c r="T8933" t="s">
        <v>11153</v>
      </c>
      <c r="U8933" s="92" t="str">
        <f t="shared" si="139"/>
        <v>GB0911211061</v>
      </c>
    </row>
    <row r="8934" spans="1:21">
      <c r="A8934">
        <v>20110930</v>
      </c>
      <c r="B8934" t="s">
        <v>136</v>
      </c>
      <c r="C8934">
        <v>1211062</v>
      </c>
      <c r="D8934" t="s">
        <v>181</v>
      </c>
      <c r="E8934" t="s">
        <v>55</v>
      </c>
      <c r="F8934" t="s">
        <v>29</v>
      </c>
      <c r="H8934">
        <v>0</v>
      </c>
      <c r="I8934">
        <v>0</v>
      </c>
      <c r="L8934">
        <v>0</v>
      </c>
      <c r="T8934" t="s">
        <v>11154</v>
      </c>
      <c r="U8934" s="92" t="str">
        <f t="shared" si="139"/>
        <v>GB0911211062</v>
      </c>
    </row>
    <row r="8935" spans="1:21">
      <c r="A8935">
        <v>20110930</v>
      </c>
      <c r="B8935" t="s">
        <v>136</v>
      </c>
      <c r="C8935">
        <v>1211063</v>
      </c>
      <c r="D8935" t="s">
        <v>181</v>
      </c>
      <c r="E8935" t="s">
        <v>54</v>
      </c>
      <c r="F8935" t="s">
        <v>29</v>
      </c>
      <c r="H8935">
        <v>0</v>
      </c>
      <c r="I8935">
        <v>0</v>
      </c>
      <c r="L8935">
        <v>0</v>
      </c>
      <c r="T8935" t="s">
        <v>11155</v>
      </c>
      <c r="U8935" s="92" t="str">
        <f t="shared" si="139"/>
        <v>GB0911211063</v>
      </c>
    </row>
    <row r="8936" spans="1:21">
      <c r="A8936">
        <v>20110930</v>
      </c>
      <c r="B8936" t="s">
        <v>136</v>
      </c>
      <c r="C8936">
        <v>1211064</v>
      </c>
      <c r="D8936" t="s">
        <v>181</v>
      </c>
      <c r="E8936" t="s">
        <v>53</v>
      </c>
      <c r="F8936" t="s">
        <v>29</v>
      </c>
      <c r="H8936">
        <v>0</v>
      </c>
      <c r="I8936">
        <v>0</v>
      </c>
      <c r="L8936">
        <v>0</v>
      </c>
      <c r="T8936" t="s">
        <v>11156</v>
      </c>
      <c r="U8936" s="92" t="str">
        <f t="shared" si="139"/>
        <v>GB0911211064</v>
      </c>
    </row>
    <row r="8937" spans="1:21">
      <c r="A8937">
        <v>20110930</v>
      </c>
      <c r="B8937" t="s">
        <v>136</v>
      </c>
      <c r="C8937">
        <v>1211065</v>
      </c>
      <c r="D8937" t="s">
        <v>181</v>
      </c>
      <c r="E8937" t="s">
        <v>68</v>
      </c>
      <c r="F8937" t="s">
        <v>29</v>
      </c>
      <c r="G8937">
        <v>0</v>
      </c>
      <c r="H8937">
        <v>0</v>
      </c>
      <c r="I8937">
        <v>0</v>
      </c>
      <c r="J8937">
        <v>0</v>
      </c>
      <c r="K8937">
        <v>0</v>
      </c>
      <c r="L8937">
        <v>0</v>
      </c>
      <c r="M8937">
        <v>0</v>
      </c>
      <c r="N8937">
        <v>0</v>
      </c>
      <c r="O8937">
        <v>0</v>
      </c>
      <c r="Q8937">
        <v>0</v>
      </c>
      <c r="R8937">
        <v>0</v>
      </c>
      <c r="S8937">
        <v>0</v>
      </c>
      <c r="T8937" t="s">
        <v>11157</v>
      </c>
      <c r="U8937" s="92" t="str">
        <f t="shared" si="139"/>
        <v>GB0911211065</v>
      </c>
    </row>
    <row r="8938" spans="1:21">
      <c r="A8938">
        <v>20110930</v>
      </c>
      <c r="B8938" t="s">
        <v>136</v>
      </c>
      <c r="C8938">
        <v>1211066</v>
      </c>
      <c r="D8938" t="s">
        <v>181</v>
      </c>
      <c r="E8938" t="s">
        <v>59</v>
      </c>
      <c r="F8938" t="s">
        <v>30</v>
      </c>
      <c r="H8938">
        <v>0</v>
      </c>
      <c r="I8938">
        <v>0</v>
      </c>
      <c r="L8938">
        <v>0</v>
      </c>
      <c r="T8938" t="s">
        <v>11158</v>
      </c>
      <c r="U8938" s="92" t="str">
        <f t="shared" si="139"/>
        <v>GB0911211066</v>
      </c>
    </row>
    <row r="8939" spans="1:21">
      <c r="A8939">
        <v>20110930</v>
      </c>
      <c r="B8939" t="s">
        <v>136</v>
      </c>
      <c r="C8939">
        <v>1211067</v>
      </c>
      <c r="D8939" t="s">
        <v>181</v>
      </c>
      <c r="E8939" t="s">
        <v>58</v>
      </c>
      <c r="F8939" t="s">
        <v>30</v>
      </c>
      <c r="H8939">
        <v>0</v>
      </c>
      <c r="I8939">
        <v>0</v>
      </c>
      <c r="L8939">
        <v>0</v>
      </c>
      <c r="T8939" t="s">
        <v>11159</v>
      </c>
      <c r="U8939" s="92" t="str">
        <f t="shared" si="139"/>
        <v>GB0911211067</v>
      </c>
    </row>
    <row r="8940" spans="1:21">
      <c r="A8940">
        <v>20110930</v>
      </c>
      <c r="B8940" t="s">
        <v>136</v>
      </c>
      <c r="C8940">
        <v>1211068</v>
      </c>
      <c r="D8940" t="s">
        <v>181</v>
      </c>
      <c r="E8940" t="s">
        <v>57</v>
      </c>
      <c r="F8940" t="s">
        <v>30</v>
      </c>
      <c r="H8940">
        <v>0</v>
      </c>
      <c r="I8940">
        <v>0</v>
      </c>
      <c r="L8940">
        <v>0</v>
      </c>
      <c r="T8940" t="s">
        <v>11160</v>
      </c>
      <c r="U8940" s="92" t="str">
        <f t="shared" si="139"/>
        <v>GB0911211068</v>
      </c>
    </row>
    <row r="8941" spans="1:21">
      <c r="A8941">
        <v>20110930</v>
      </c>
      <c r="B8941" t="s">
        <v>136</v>
      </c>
      <c r="C8941">
        <v>1211069</v>
      </c>
      <c r="D8941" t="s">
        <v>181</v>
      </c>
      <c r="E8941" t="s">
        <v>56</v>
      </c>
      <c r="F8941" t="s">
        <v>30</v>
      </c>
      <c r="H8941">
        <v>0</v>
      </c>
      <c r="I8941">
        <v>0</v>
      </c>
      <c r="L8941">
        <v>0</v>
      </c>
      <c r="T8941" t="s">
        <v>11161</v>
      </c>
      <c r="U8941" s="92" t="str">
        <f t="shared" si="139"/>
        <v>GB0911211069</v>
      </c>
    </row>
    <row r="8942" spans="1:21">
      <c r="A8942">
        <v>20110930</v>
      </c>
      <c r="B8942" t="s">
        <v>136</v>
      </c>
      <c r="C8942">
        <v>1211070</v>
      </c>
      <c r="D8942" t="s">
        <v>181</v>
      </c>
      <c r="E8942" t="s">
        <v>55</v>
      </c>
      <c r="F8942" t="s">
        <v>30</v>
      </c>
      <c r="H8942">
        <v>0</v>
      </c>
      <c r="I8942">
        <v>0</v>
      </c>
      <c r="L8942">
        <v>0</v>
      </c>
      <c r="T8942" t="s">
        <v>11162</v>
      </c>
      <c r="U8942" s="92" t="str">
        <f t="shared" si="139"/>
        <v>GB0911211070</v>
      </c>
    </row>
    <row r="8943" spans="1:21">
      <c r="A8943">
        <v>20110930</v>
      </c>
      <c r="B8943" t="s">
        <v>136</v>
      </c>
      <c r="C8943">
        <v>1211071</v>
      </c>
      <c r="D8943" t="s">
        <v>181</v>
      </c>
      <c r="E8943" t="s">
        <v>54</v>
      </c>
      <c r="F8943" t="s">
        <v>30</v>
      </c>
      <c r="H8943">
        <v>0</v>
      </c>
      <c r="I8943">
        <v>0</v>
      </c>
      <c r="L8943">
        <v>0</v>
      </c>
      <c r="T8943" t="s">
        <v>11163</v>
      </c>
      <c r="U8943" s="92" t="str">
        <f t="shared" si="139"/>
        <v>GB0911211071</v>
      </c>
    </row>
    <row r="8944" spans="1:21">
      <c r="A8944">
        <v>20110930</v>
      </c>
      <c r="B8944" t="s">
        <v>136</v>
      </c>
      <c r="C8944">
        <v>1211072</v>
      </c>
      <c r="D8944" t="s">
        <v>181</v>
      </c>
      <c r="E8944" t="s">
        <v>53</v>
      </c>
      <c r="F8944" t="s">
        <v>30</v>
      </c>
      <c r="H8944">
        <v>0</v>
      </c>
      <c r="I8944">
        <v>0</v>
      </c>
      <c r="L8944">
        <v>0</v>
      </c>
      <c r="T8944" t="s">
        <v>11164</v>
      </c>
      <c r="U8944" s="92" t="str">
        <f t="shared" si="139"/>
        <v>GB0911211072</v>
      </c>
    </row>
    <row r="8945" spans="1:21">
      <c r="A8945">
        <v>20110930</v>
      </c>
      <c r="B8945" t="s">
        <v>136</v>
      </c>
      <c r="C8945">
        <v>1211073</v>
      </c>
      <c r="D8945" t="s">
        <v>181</v>
      </c>
      <c r="E8945" t="s">
        <v>68</v>
      </c>
      <c r="F8945" t="s">
        <v>30</v>
      </c>
      <c r="G8945">
        <v>0</v>
      </c>
      <c r="H8945">
        <v>0</v>
      </c>
      <c r="I8945">
        <v>0</v>
      </c>
      <c r="J8945">
        <v>0</v>
      </c>
      <c r="K8945">
        <v>0</v>
      </c>
      <c r="L8945">
        <v>0</v>
      </c>
      <c r="M8945">
        <v>0</v>
      </c>
      <c r="N8945">
        <v>0</v>
      </c>
      <c r="O8945">
        <v>0</v>
      </c>
      <c r="Q8945">
        <v>0</v>
      </c>
      <c r="R8945">
        <v>0</v>
      </c>
      <c r="S8945">
        <v>0</v>
      </c>
      <c r="T8945" t="s">
        <v>11165</v>
      </c>
      <c r="U8945" s="92" t="str">
        <f t="shared" si="139"/>
        <v>GB0911211073</v>
      </c>
    </row>
    <row r="8946" spans="1:21">
      <c r="A8946">
        <v>20110930</v>
      </c>
      <c r="B8946" t="s">
        <v>136</v>
      </c>
      <c r="C8946">
        <v>1211074</v>
      </c>
      <c r="D8946" t="s">
        <v>181</v>
      </c>
      <c r="E8946" t="s">
        <v>59</v>
      </c>
      <c r="F8946" t="s">
        <v>31</v>
      </c>
      <c r="G8946">
        <v>357.56</v>
      </c>
      <c r="H8946">
        <v>357.56</v>
      </c>
      <c r="I8946">
        <v>357.56</v>
      </c>
      <c r="L8946">
        <v>0</v>
      </c>
      <c r="O8946">
        <v>357.56</v>
      </c>
      <c r="T8946" t="s">
        <v>11166</v>
      </c>
      <c r="U8946" s="92" t="str">
        <f t="shared" si="139"/>
        <v>GB0911211074</v>
      </c>
    </row>
    <row r="8947" spans="1:21">
      <c r="A8947">
        <v>20110930</v>
      </c>
      <c r="B8947" t="s">
        <v>136</v>
      </c>
      <c r="C8947">
        <v>1211075</v>
      </c>
      <c r="D8947" t="s">
        <v>181</v>
      </c>
      <c r="E8947" t="s">
        <v>58</v>
      </c>
      <c r="F8947" t="s">
        <v>31</v>
      </c>
      <c r="H8947">
        <v>0</v>
      </c>
      <c r="I8947">
        <v>0</v>
      </c>
      <c r="L8947">
        <v>0</v>
      </c>
      <c r="T8947" t="s">
        <v>11167</v>
      </c>
      <c r="U8947" s="92" t="str">
        <f t="shared" si="139"/>
        <v>GB0911211075</v>
      </c>
    </row>
    <row r="8948" spans="1:21">
      <c r="A8948">
        <v>20110930</v>
      </c>
      <c r="B8948" t="s">
        <v>136</v>
      </c>
      <c r="C8948">
        <v>1211076</v>
      </c>
      <c r="D8948" t="s">
        <v>181</v>
      </c>
      <c r="E8948" t="s">
        <v>57</v>
      </c>
      <c r="F8948" t="s">
        <v>31</v>
      </c>
      <c r="H8948">
        <v>0</v>
      </c>
      <c r="I8948">
        <v>0</v>
      </c>
      <c r="L8948">
        <v>0</v>
      </c>
      <c r="T8948" t="s">
        <v>11168</v>
      </c>
      <c r="U8948" s="92" t="str">
        <f t="shared" si="139"/>
        <v>GB0911211076</v>
      </c>
    </row>
    <row r="8949" spans="1:21">
      <c r="A8949">
        <v>20110930</v>
      </c>
      <c r="B8949" t="s">
        <v>136</v>
      </c>
      <c r="C8949">
        <v>1211077</v>
      </c>
      <c r="D8949" t="s">
        <v>181</v>
      </c>
      <c r="E8949" t="s">
        <v>56</v>
      </c>
      <c r="F8949" t="s">
        <v>31</v>
      </c>
      <c r="H8949">
        <v>0</v>
      </c>
      <c r="I8949">
        <v>0</v>
      </c>
      <c r="L8949">
        <v>0</v>
      </c>
      <c r="T8949" t="s">
        <v>11169</v>
      </c>
      <c r="U8949" s="92" t="str">
        <f t="shared" si="139"/>
        <v>GB0911211077</v>
      </c>
    </row>
    <row r="8950" spans="1:21">
      <c r="A8950">
        <v>20110930</v>
      </c>
      <c r="B8950" t="s">
        <v>136</v>
      </c>
      <c r="C8950">
        <v>1211078</v>
      </c>
      <c r="D8950" t="s">
        <v>181</v>
      </c>
      <c r="E8950" t="s">
        <v>55</v>
      </c>
      <c r="F8950" t="s">
        <v>31</v>
      </c>
      <c r="H8950">
        <v>0</v>
      </c>
      <c r="I8950">
        <v>0</v>
      </c>
      <c r="L8950">
        <v>0</v>
      </c>
      <c r="T8950" t="s">
        <v>11170</v>
      </c>
      <c r="U8950" s="92" t="str">
        <f t="shared" si="139"/>
        <v>GB0911211078</v>
      </c>
    </row>
    <row r="8951" spans="1:21">
      <c r="A8951">
        <v>20110930</v>
      </c>
      <c r="B8951" t="s">
        <v>136</v>
      </c>
      <c r="C8951">
        <v>1211079</v>
      </c>
      <c r="D8951" t="s">
        <v>181</v>
      </c>
      <c r="E8951" t="s">
        <v>54</v>
      </c>
      <c r="F8951" t="s">
        <v>31</v>
      </c>
      <c r="G8951">
        <v>243.79</v>
      </c>
      <c r="H8951">
        <v>244</v>
      </c>
      <c r="I8951">
        <v>243.79</v>
      </c>
      <c r="L8951">
        <v>-0.21</v>
      </c>
      <c r="O8951">
        <v>244</v>
      </c>
      <c r="T8951" t="s">
        <v>11171</v>
      </c>
      <c r="U8951" s="92" t="str">
        <f t="shared" si="139"/>
        <v>GB0911211079</v>
      </c>
    </row>
    <row r="8952" spans="1:21">
      <c r="A8952">
        <v>20110930</v>
      </c>
      <c r="B8952" t="s">
        <v>136</v>
      </c>
      <c r="C8952">
        <v>1211080</v>
      </c>
      <c r="D8952" t="s">
        <v>181</v>
      </c>
      <c r="E8952" t="s">
        <v>53</v>
      </c>
      <c r="F8952" t="s">
        <v>31</v>
      </c>
      <c r="H8952">
        <v>0</v>
      </c>
      <c r="I8952">
        <v>0</v>
      </c>
      <c r="L8952">
        <v>0</v>
      </c>
      <c r="T8952" t="s">
        <v>11172</v>
      </c>
      <c r="U8952" s="92" t="str">
        <f t="shared" si="139"/>
        <v>GB0911211080</v>
      </c>
    </row>
    <row r="8953" spans="1:21">
      <c r="A8953">
        <v>20110930</v>
      </c>
      <c r="B8953" t="s">
        <v>136</v>
      </c>
      <c r="C8953">
        <v>1211081</v>
      </c>
      <c r="D8953" t="s">
        <v>181</v>
      </c>
      <c r="E8953" t="s">
        <v>68</v>
      </c>
      <c r="F8953" t="s">
        <v>31</v>
      </c>
      <c r="G8953">
        <v>601.35</v>
      </c>
      <c r="H8953">
        <v>601.55999999999995</v>
      </c>
      <c r="I8953">
        <v>601.35</v>
      </c>
      <c r="J8953">
        <v>0</v>
      </c>
      <c r="K8953">
        <v>0</v>
      </c>
      <c r="L8953">
        <v>-0.21</v>
      </c>
      <c r="M8953">
        <v>0</v>
      </c>
      <c r="N8953">
        <v>0</v>
      </c>
      <c r="O8953">
        <v>601.55999999999995</v>
      </c>
      <c r="Q8953">
        <v>0</v>
      </c>
      <c r="R8953">
        <v>0</v>
      </c>
      <c r="S8953">
        <v>0</v>
      </c>
      <c r="T8953" t="s">
        <v>11173</v>
      </c>
      <c r="U8953" s="92" t="str">
        <f t="shared" si="139"/>
        <v>GB0911211081</v>
      </c>
    </row>
    <row r="8954" spans="1:21">
      <c r="A8954">
        <v>20110930</v>
      </c>
      <c r="B8954" t="s">
        <v>136</v>
      </c>
      <c r="C8954">
        <v>1211082</v>
      </c>
      <c r="D8954" t="s">
        <v>181</v>
      </c>
      <c r="E8954" t="s">
        <v>59</v>
      </c>
      <c r="F8954" t="s">
        <v>32</v>
      </c>
      <c r="G8954">
        <v>481.77</v>
      </c>
      <c r="H8954">
        <v>481.77</v>
      </c>
      <c r="I8954">
        <v>481.77</v>
      </c>
      <c r="L8954">
        <v>0</v>
      </c>
      <c r="O8954">
        <v>481.77</v>
      </c>
      <c r="T8954" t="s">
        <v>11174</v>
      </c>
      <c r="U8954" s="92" t="str">
        <f t="shared" si="139"/>
        <v>GB0911211082</v>
      </c>
    </row>
    <row r="8955" spans="1:21">
      <c r="A8955">
        <v>20110930</v>
      </c>
      <c r="B8955" t="s">
        <v>136</v>
      </c>
      <c r="C8955">
        <v>1211083</v>
      </c>
      <c r="D8955" t="s">
        <v>181</v>
      </c>
      <c r="E8955" t="s">
        <v>58</v>
      </c>
      <c r="F8955" t="s">
        <v>32</v>
      </c>
      <c r="H8955">
        <v>0</v>
      </c>
      <c r="I8955">
        <v>0</v>
      </c>
      <c r="L8955">
        <v>0</v>
      </c>
      <c r="T8955" t="s">
        <v>11175</v>
      </c>
      <c r="U8955" s="92" t="str">
        <f t="shared" si="139"/>
        <v>GB0911211083</v>
      </c>
    </row>
    <row r="8956" spans="1:21">
      <c r="A8956">
        <v>20110930</v>
      </c>
      <c r="B8956" t="s">
        <v>136</v>
      </c>
      <c r="C8956">
        <v>1211084</v>
      </c>
      <c r="D8956" t="s">
        <v>181</v>
      </c>
      <c r="E8956" t="s">
        <v>57</v>
      </c>
      <c r="F8956" t="s">
        <v>32</v>
      </c>
      <c r="H8956">
        <v>0</v>
      </c>
      <c r="I8956">
        <v>0</v>
      </c>
      <c r="L8956">
        <v>0</v>
      </c>
      <c r="T8956" t="s">
        <v>11176</v>
      </c>
      <c r="U8956" s="92" t="str">
        <f t="shared" si="139"/>
        <v>GB0911211084</v>
      </c>
    </row>
    <row r="8957" spans="1:21">
      <c r="A8957">
        <v>20110930</v>
      </c>
      <c r="B8957" t="s">
        <v>136</v>
      </c>
      <c r="C8957">
        <v>1211085</v>
      </c>
      <c r="D8957" t="s">
        <v>181</v>
      </c>
      <c r="E8957" t="s">
        <v>56</v>
      </c>
      <c r="F8957" t="s">
        <v>32</v>
      </c>
      <c r="H8957">
        <v>0</v>
      </c>
      <c r="I8957">
        <v>0</v>
      </c>
      <c r="L8957">
        <v>0</v>
      </c>
      <c r="T8957" t="s">
        <v>11177</v>
      </c>
      <c r="U8957" s="92" t="str">
        <f t="shared" si="139"/>
        <v>GB0911211085</v>
      </c>
    </row>
    <row r="8958" spans="1:21">
      <c r="A8958">
        <v>20110930</v>
      </c>
      <c r="B8958" t="s">
        <v>136</v>
      </c>
      <c r="C8958">
        <v>1211086</v>
      </c>
      <c r="D8958" t="s">
        <v>181</v>
      </c>
      <c r="E8958" t="s">
        <v>55</v>
      </c>
      <c r="F8958" t="s">
        <v>32</v>
      </c>
      <c r="H8958">
        <v>0</v>
      </c>
      <c r="I8958">
        <v>0</v>
      </c>
      <c r="L8958">
        <v>0</v>
      </c>
      <c r="T8958" t="s">
        <v>11178</v>
      </c>
      <c r="U8958" s="92" t="str">
        <f t="shared" si="139"/>
        <v>GB0911211086</v>
      </c>
    </row>
    <row r="8959" spans="1:21">
      <c r="A8959">
        <v>20110930</v>
      </c>
      <c r="B8959" t="s">
        <v>136</v>
      </c>
      <c r="C8959">
        <v>1211087</v>
      </c>
      <c r="D8959" t="s">
        <v>181</v>
      </c>
      <c r="E8959" t="s">
        <v>54</v>
      </c>
      <c r="F8959" t="s">
        <v>32</v>
      </c>
      <c r="G8959">
        <v>1741.35</v>
      </c>
      <c r="H8959">
        <v>412.35</v>
      </c>
      <c r="I8959">
        <v>1741.35</v>
      </c>
      <c r="J8959">
        <v>1329</v>
      </c>
      <c r="L8959">
        <v>0</v>
      </c>
      <c r="O8959">
        <v>412.35</v>
      </c>
      <c r="Q8959">
        <v>-91</v>
      </c>
      <c r="R8959">
        <v>91</v>
      </c>
      <c r="T8959" t="s">
        <v>11179</v>
      </c>
      <c r="U8959" s="92" t="str">
        <f t="shared" si="139"/>
        <v>GB0911211087</v>
      </c>
    </row>
    <row r="8960" spans="1:21">
      <c r="A8960">
        <v>20110930</v>
      </c>
      <c r="B8960" t="s">
        <v>136</v>
      </c>
      <c r="C8960">
        <v>1211088</v>
      </c>
      <c r="D8960" t="s">
        <v>181</v>
      </c>
      <c r="E8960" t="s">
        <v>53</v>
      </c>
      <c r="F8960" t="s">
        <v>32</v>
      </c>
      <c r="H8960">
        <v>0</v>
      </c>
      <c r="I8960">
        <v>0</v>
      </c>
      <c r="L8960">
        <v>0</v>
      </c>
      <c r="T8960" t="s">
        <v>11180</v>
      </c>
      <c r="U8960" s="92" t="str">
        <f t="shared" si="139"/>
        <v>GB0911211088</v>
      </c>
    </row>
    <row r="8961" spans="1:21">
      <c r="A8961">
        <v>20110930</v>
      </c>
      <c r="B8961" t="s">
        <v>136</v>
      </c>
      <c r="C8961">
        <v>1211089</v>
      </c>
      <c r="D8961" t="s">
        <v>181</v>
      </c>
      <c r="E8961" t="s">
        <v>68</v>
      </c>
      <c r="F8961" t="s">
        <v>32</v>
      </c>
      <c r="G8961">
        <v>2223.12</v>
      </c>
      <c r="H8961">
        <v>894.12</v>
      </c>
      <c r="I8961">
        <v>2223.12</v>
      </c>
      <c r="J8961">
        <v>1329</v>
      </c>
      <c r="K8961">
        <v>0</v>
      </c>
      <c r="L8961">
        <v>0</v>
      </c>
      <c r="M8961">
        <v>0</v>
      </c>
      <c r="N8961">
        <v>0</v>
      </c>
      <c r="O8961">
        <v>894.12</v>
      </c>
      <c r="Q8961">
        <v>-91</v>
      </c>
      <c r="R8961">
        <v>91</v>
      </c>
      <c r="S8961">
        <v>0</v>
      </c>
      <c r="T8961" t="s">
        <v>11181</v>
      </c>
      <c r="U8961" s="92" t="str">
        <f t="shared" si="139"/>
        <v>GB0911211089</v>
      </c>
    </row>
    <row r="8962" spans="1:21">
      <c r="A8962">
        <v>20110930</v>
      </c>
      <c r="B8962" t="s">
        <v>136</v>
      </c>
      <c r="C8962">
        <v>1211090</v>
      </c>
      <c r="D8962" t="s">
        <v>181</v>
      </c>
      <c r="E8962" t="s">
        <v>59</v>
      </c>
      <c r="F8962" t="s">
        <v>182</v>
      </c>
      <c r="H8962">
        <v>0</v>
      </c>
      <c r="I8962">
        <v>0</v>
      </c>
      <c r="L8962">
        <v>0</v>
      </c>
      <c r="T8962" t="s">
        <v>11182</v>
      </c>
      <c r="U8962" s="92" t="str">
        <f t="shared" si="139"/>
        <v>GB0911211090</v>
      </c>
    </row>
    <row r="8963" spans="1:21">
      <c r="A8963">
        <v>20110930</v>
      </c>
      <c r="B8963" t="s">
        <v>136</v>
      </c>
      <c r="C8963">
        <v>1211091</v>
      </c>
      <c r="D8963" t="s">
        <v>181</v>
      </c>
      <c r="E8963" t="s">
        <v>58</v>
      </c>
      <c r="F8963" t="s">
        <v>182</v>
      </c>
      <c r="H8963">
        <v>0</v>
      </c>
      <c r="I8963">
        <v>0</v>
      </c>
      <c r="L8963">
        <v>0</v>
      </c>
      <c r="T8963" t="s">
        <v>11183</v>
      </c>
      <c r="U8963" s="92" t="str">
        <f t="shared" ref="U8963:U9026" si="140">B8963&amp;C8963</f>
        <v>GB0911211091</v>
      </c>
    </row>
    <row r="8964" spans="1:21">
      <c r="A8964">
        <v>20110930</v>
      </c>
      <c r="B8964" t="s">
        <v>136</v>
      </c>
      <c r="C8964">
        <v>1211092</v>
      </c>
      <c r="D8964" t="s">
        <v>181</v>
      </c>
      <c r="E8964" t="s">
        <v>57</v>
      </c>
      <c r="F8964" t="s">
        <v>182</v>
      </c>
      <c r="H8964">
        <v>0</v>
      </c>
      <c r="I8964">
        <v>0</v>
      </c>
      <c r="L8964">
        <v>0</v>
      </c>
      <c r="T8964" t="s">
        <v>11184</v>
      </c>
      <c r="U8964" s="92" t="str">
        <f t="shared" si="140"/>
        <v>GB0911211092</v>
      </c>
    </row>
    <row r="8965" spans="1:21">
      <c r="A8965">
        <v>20110930</v>
      </c>
      <c r="B8965" t="s">
        <v>136</v>
      </c>
      <c r="C8965">
        <v>1211093</v>
      </c>
      <c r="D8965" t="s">
        <v>181</v>
      </c>
      <c r="E8965" t="s">
        <v>56</v>
      </c>
      <c r="F8965" t="s">
        <v>182</v>
      </c>
      <c r="H8965">
        <v>0</v>
      </c>
      <c r="I8965">
        <v>0</v>
      </c>
      <c r="L8965">
        <v>0</v>
      </c>
      <c r="T8965" t="s">
        <v>11185</v>
      </c>
      <c r="U8965" s="92" t="str">
        <f t="shared" si="140"/>
        <v>GB0911211093</v>
      </c>
    </row>
    <row r="8966" spans="1:21">
      <c r="A8966">
        <v>20110930</v>
      </c>
      <c r="B8966" t="s">
        <v>136</v>
      </c>
      <c r="C8966">
        <v>1211094</v>
      </c>
      <c r="D8966" t="s">
        <v>181</v>
      </c>
      <c r="E8966" t="s">
        <v>55</v>
      </c>
      <c r="F8966" t="s">
        <v>182</v>
      </c>
      <c r="H8966">
        <v>0</v>
      </c>
      <c r="I8966">
        <v>0</v>
      </c>
      <c r="L8966">
        <v>0</v>
      </c>
      <c r="T8966" t="s">
        <v>11186</v>
      </c>
      <c r="U8966" s="92" t="str">
        <f t="shared" si="140"/>
        <v>GB0911211094</v>
      </c>
    </row>
    <row r="8967" spans="1:21">
      <c r="A8967">
        <v>20110930</v>
      </c>
      <c r="B8967" t="s">
        <v>136</v>
      </c>
      <c r="C8967">
        <v>1211095</v>
      </c>
      <c r="D8967" t="s">
        <v>181</v>
      </c>
      <c r="E8967" t="s">
        <v>54</v>
      </c>
      <c r="F8967" t="s">
        <v>182</v>
      </c>
      <c r="H8967">
        <v>0</v>
      </c>
      <c r="I8967">
        <v>0</v>
      </c>
      <c r="L8967">
        <v>0</v>
      </c>
      <c r="T8967" t="s">
        <v>11187</v>
      </c>
      <c r="U8967" s="92" t="str">
        <f t="shared" si="140"/>
        <v>GB0911211095</v>
      </c>
    </row>
    <row r="8968" spans="1:21">
      <c r="A8968">
        <v>20110930</v>
      </c>
      <c r="B8968" t="s">
        <v>136</v>
      </c>
      <c r="C8968">
        <v>1211096</v>
      </c>
      <c r="D8968" t="s">
        <v>181</v>
      </c>
      <c r="E8968" t="s">
        <v>53</v>
      </c>
      <c r="F8968" t="s">
        <v>182</v>
      </c>
      <c r="H8968">
        <v>0</v>
      </c>
      <c r="I8968">
        <v>0</v>
      </c>
      <c r="L8968">
        <v>0</v>
      </c>
      <c r="T8968" t="s">
        <v>11188</v>
      </c>
      <c r="U8968" s="92" t="str">
        <f t="shared" si="140"/>
        <v>GB0911211096</v>
      </c>
    </row>
    <row r="8969" spans="1:21">
      <c r="A8969">
        <v>20110930</v>
      </c>
      <c r="B8969" t="s">
        <v>136</v>
      </c>
      <c r="C8969">
        <v>1211097</v>
      </c>
      <c r="D8969" t="s">
        <v>181</v>
      </c>
      <c r="E8969" t="s">
        <v>68</v>
      </c>
      <c r="F8969" t="s">
        <v>182</v>
      </c>
      <c r="G8969">
        <v>0</v>
      </c>
      <c r="H8969">
        <v>0</v>
      </c>
      <c r="I8969">
        <v>0</v>
      </c>
      <c r="J8969">
        <v>0</v>
      </c>
      <c r="K8969">
        <v>0</v>
      </c>
      <c r="L8969">
        <v>0</v>
      </c>
      <c r="M8969">
        <v>0</v>
      </c>
      <c r="N8969">
        <v>0</v>
      </c>
      <c r="O8969">
        <v>0</v>
      </c>
      <c r="Q8969">
        <v>0</v>
      </c>
      <c r="R8969">
        <v>0</v>
      </c>
      <c r="S8969">
        <v>0</v>
      </c>
      <c r="T8969" t="s">
        <v>11189</v>
      </c>
      <c r="U8969" s="92" t="str">
        <f t="shared" si="140"/>
        <v>GB0911211097</v>
      </c>
    </row>
    <row r="8970" spans="1:21">
      <c r="A8970">
        <v>20110930</v>
      </c>
      <c r="B8970" t="s">
        <v>136</v>
      </c>
      <c r="C8970">
        <v>1211098</v>
      </c>
      <c r="D8970" t="s">
        <v>181</v>
      </c>
      <c r="E8970" t="s">
        <v>59</v>
      </c>
      <c r="F8970" t="s">
        <v>33</v>
      </c>
      <c r="H8970">
        <v>0</v>
      </c>
      <c r="I8970">
        <v>0</v>
      </c>
      <c r="L8970">
        <v>0</v>
      </c>
      <c r="T8970" t="s">
        <v>11190</v>
      </c>
      <c r="U8970" s="92" t="str">
        <f t="shared" si="140"/>
        <v>GB0911211098</v>
      </c>
    </row>
    <row r="8971" spans="1:21">
      <c r="A8971">
        <v>20110930</v>
      </c>
      <c r="B8971" t="s">
        <v>136</v>
      </c>
      <c r="C8971">
        <v>1211099</v>
      </c>
      <c r="D8971" t="s">
        <v>181</v>
      </c>
      <c r="E8971" t="s">
        <v>58</v>
      </c>
      <c r="F8971" t="s">
        <v>33</v>
      </c>
      <c r="H8971">
        <v>0</v>
      </c>
      <c r="I8971">
        <v>0</v>
      </c>
      <c r="L8971">
        <v>0</v>
      </c>
      <c r="T8971" t="s">
        <v>11191</v>
      </c>
      <c r="U8971" s="92" t="str">
        <f t="shared" si="140"/>
        <v>GB0911211099</v>
      </c>
    </row>
    <row r="8972" spans="1:21">
      <c r="A8972">
        <v>20110930</v>
      </c>
      <c r="B8972" t="s">
        <v>136</v>
      </c>
      <c r="C8972">
        <v>1211100</v>
      </c>
      <c r="D8972" t="s">
        <v>181</v>
      </c>
      <c r="E8972" t="s">
        <v>57</v>
      </c>
      <c r="F8972" t="s">
        <v>33</v>
      </c>
      <c r="H8972">
        <v>0</v>
      </c>
      <c r="I8972">
        <v>0</v>
      </c>
      <c r="L8972">
        <v>0</v>
      </c>
      <c r="T8972" t="s">
        <v>11192</v>
      </c>
      <c r="U8972" s="92" t="str">
        <f t="shared" si="140"/>
        <v>GB0911211100</v>
      </c>
    </row>
    <row r="8973" spans="1:21">
      <c r="A8973">
        <v>20110930</v>
      </c>
      <c r="B8973" t="s">
        <v>136</v>
      </c>
      <c r="C8973">
        <v>1211101</v>
      </c>
      <c r="D8973" t="s">
        <v>181</v>
      </c>
      <c r="E8973" t="s">
        <v>56</v>
      </c>
      <c r="F8973" t="s">
        <v>33</v>
      </c>
      <c r="H8973">
        <v>0</v>
      </c>
      <c r="I8973">
        <v>0</v>
      </c>
      <c r="L8973">
        <v>0</v>
      </c>
      <c r="T8973" t="s">
        <v>11193</v>
      </c>
      <c r="U8973" s="92" t="str">
        <f t="shared" si="140"/>
        <v>GB0911211101</v>
      </c>
    </row>
    <row r="8974" spans="1:21">
      <c r="A8974">
        <v>20110930</v>
      </c>
      <c r="B8974" t="s">
        <v>136</v>
      </c>
      <c r="C8974">
        <v>1211102</v>
      </c>
      <c r="D8974" t="s">
        <v>181</v>
      </c>
      <c r="E8974" t="s">
        <v>55</v>
      </c>
      <c r="F8974" t="s">
        <v>33</v>
      </c>
      <c r="H8974">
        <v>0</v>
      </c>
      <c r="I8974">
        <v>0</v>
      </c>
      <c r="L8974">
        <v>0</v>
      </c>
      <c r="T8974" t="s">
        <v>11194</v>
      </c>
      <c r="U8974" s="92" t="str">
        <f t="shared" si="140"/>
        <v>GB0911211102</v>
      </c>
    </row>
    <row r="8975" spans="1:21">
      <c r="A8975">
        <v>20110930</v>
      </c>
      <c r="B8975" t="s">
        <v>136</v>
      </c>
      <c r="C8975">
        <v>1211103</v>
      </c>
      <c r="D8975" t="s">
        <v>181</v>
      </c>
      <c r="E8975" t="s">
        <v>54</v>
      </c>
      <c r="F8975" t="s">
        <v>33</v>
      </c>
      <c r="H8975">
        <v>0</v>
      </c>
      <c r="I8975">
        <v>0</v>
      </c>
      <c r="L8975">
        <v>0</v>
      </c>
      <c r="T8975" t="s">
        <v>11195</v>
      </c>
      <c r="U8975" s="92" t="str">
        <f t="shared" si="140"/>
        <v>GB0911211103</v>
      </c>
    </row>
    <row r="8976" spans="1:21">
      <c r="A8976">
        <v>20110930</v>
      </c>
      <c r="B8976" t="s">
        <v>136</v>
      </c>
      <c r="C8976">
        <v>1211104</v>
      </c>
      <c r="D8976" t="s">
        <v>181</v>
      </c>
      <c r="E8976" t="s">
        <v>53</v>
      </c>
      <c r="F8976" t="s">
        <v>33</v>
      </c>
      <c r="H8976">
        <v>0</v>
      </c>
      <c r="I8976">
        <v>0</v>
      </c>
      <c r="L8976">
        <v>0</v>
      </c>
      <c r="T8976" t="s">
        <v>11196</v>
      </c>
      <c r="U8976" s="92" t="str">
        <f t="shared" si="140"/>
        <v>GB0911211104</v>
      </c>
    </row>
    <row r="8977" spans="1:21">
      <c r="A8977">
        <v>20110930</v>
      </c>
      <c r="B8977" t="s">
        <v>136</v>
      </c>
      <c r="C8977">
        <v>1211105</v>
      </c>
      <c r="D8977" t="s">
        <v>181</v>
      </c>
      <c r="E8977" t="s">
        <v>68</v>
      </c>
      <c r="F8977" t="s">
        <v>33</v>
      </c>
      <c r="G8977">
        <v>0</v>
      </c>
      <c r="H8977">
        <v>0</v>
      </c>
      <c r="I8977">
        <v>0</v>
      </c>
      <c r="J8977">
        <v>0</v>
      </c>
      <c r="K8977">
        <v>0</v>
      </c>
      <c r="L8977">
        <v>0</v>
      </c>
      <c r="M8977">
        <v>0</v>
      </c>
      <c r="N8977">
        <v>0</v>
      </c>
      <c r="O8977">
        <v>0</v>
      </c>
      <c r="Q8977">
        <v>0</v>
      </c>
      <c r="R8977">
        <v>0</v>
      </c>
      <c r="S8977">
        <v>0</v>
      </c>
      <c r="T8977" t="s">
        <v>11197</v>
      </c>
      <c r="U8977" s="92" t="str">
        <f t="shared" si="140"/>
        <v>GB0911211105</v>
      </c>
    </row>
    <row r="8978" spans="1:21">
      <c r="A8978">
        <v>20110930</v>
      </c>
      <c r="B8978" t="s">
        <v>136</v>
      </c>
      <c r="C8978">
        <v>1211106</v>
      </c>
      <c r="D8978" t="s">
        <v>181</v>
      </c>
      <c r="E8978" t="s">
        <v>59</v>
      </c>
      <c r="F8978" t="s">
        <v>50</v>
      </c>
      <c r="H8978">
        <v>0</v>
      </c>
      <c r="I8978">
        <v>0</v>
      </c>
      <c r="L8978">
        <v>0</v>
      </c>
      <c r="T8978" t="s">
        <v>11198</v>
      </c>
      <c r="U8978" s="92" t="str">
        <f t="shared" si="140"/>
        <v>GB0911211106</v>
      </c>
    </row>
    <row r="8979" spans="1:21">
      <c r="A8979">
        <v>20110930</v>
      </c>
      <c r="B8979" t="s">
        <v>136</v>
      </c>
      <c r="C8979">
        <v>1211107</v>
      </c>
      <c r="D8979" t="s">
        <v>181</v>
      </c>
      <c r="E8979" t="s">
        <v>58</v>
      </c>
      <c r="F8979" t="s">
        <v>50</v>
      </c>
      <c r="H8979">
        <v>0</v>
      </c>
      <c r="I8979">
        <v>0</v>
      </c>
      <c r="L8979">
        <v>0</v>
      </c>
      <c r="T8979" t="s">
        <v>11199</v>
      </c>
      <c r="U8979" s="92" t="str">
        <f t="shared" si="140"/>
        <v>GB0911211107</v>
      </c>
    </row>
    <row r="8980" spans="1:21">
      <c r="A8980">
        <v>20110930</v>
      </c>
      <c r="B8980" t="s">
        <v>136</v>
      </c>
      <c r="C8980">
        <v>1211108</v>
      </c>
      <c r="D8980" t="s">
        <v>181</v>
      </c>
      <c r="E8980" t="s">
        <v>57</v>
      </c>
      <c r="F8980" t="s">
        <v>50</v>
      </c>
      <c r="H8980">
        <v>0</v>
      </c>
      <c r="I8980">
        <v>0</v>
      </c>
      <c r="L8980">
        <v>0</v>
      </c>
      <c r="T8980" t="s">
        <v>11200</v>
      </c>
      <c r="U8980" s="92" t="str">
        <f t="shared" si="140"/>
        <v>GB0911211108</v>
      </c>
    </row>
    <row r="8981" spans="1:21">
      <c r="A8981">
        <v>20110930</v>
      </c>
      <c r="B8981" t="s">
        <v>136</v>
      </c>
      <c r="C8981">
        <v>1211109</v>
      </c>
      <c r="D8981" t="s">
        <v>181</v>
      </c>
      <c r="E8981" t="s">
        <v>56</v>
      </c>
      <c r="F8981" t="s">
        <v>50</v>
      </c>
      <c r="H8981">
        <v>0</v>
      </c>
      <c r="I8981">
        <v>0</v>
      </c>
      <c r="L8981">
        <v>0</v>
      </c>
      <c r="T8981" t="s">
        <v>11201</v>
      </c>
      <c r="U8981" s="92" t="str">
        <f t="shared" si="140"/>
        <v>GB0911211109</v>
      </c>
    </row>
    <row r="8982" spans="1:21">
      <c r="A8982">
        <v>20110930</v>
      </c>
      <c r="B8982" t="s">
        <v>136</v>
      </c>
      <c r="C8982">
        <v>1211110</v>
      </c>
      <c r="D8982" t="s">
        <v>181</v>
      </c>
      <c r="E8982" t="s">
        <v>55</v>
      </c>
      <c r="F8982" t="s">
        <v>50</v>
      </c>
      <c r="H8982">
        <v>0</v>
      </c>
      <c r="I8982">
        <v>0</v>
      </c>
      <c r="L8982">
        <v>0</v>
      </c>
      <c r="T8982" t="s">
        <v>11202</v>
      </c>
      <c r="U8982" s="92" t="str">
        <f t="shared" si="140"/>
        <v>GB0911211110</v>
      </c>
    </row>
    <row r="8983" spans="1:21">
      <c r="A8983">
        <v>20110930</v>
      </c>
      <c r="B8983" t="s">
        <v>136</v>
      </c>
      <c r="C8983">
        <v>1211111</v>
      </c>
      <c r="D8983" t="s">
        <v>181</v>
      </c>
      <c r="E8983" t="s">
        <v>54</v>
      </c>
      <c r="F8983" t="s">
        <v>50</v>
      </c>
      <c r="H8983">
        <v>0</v>
      </c>
      <c r="I8983">
        <v>0</v>
      </c>
      <c r="L8983">
        <v>0</v>
      </c>
      <c r="T8983" t="s">
        <v>11203</v>
      </c>
      <c r="U8983" s="92" t="str">
        <f t="shared" si="140"/>
        <v>GB0911211111</v>
      </c>
    </row>
    <row r="8984" spans="1:21">
      <c r="A8984">
        <v>20110930</v>
      </c>
      <c r="B8984" t="s">
        <v>136</v>
      </c>
      <c r="C8984">
        <v>1211112</v>
      </c>
      <c r="D8984" t="s">
        <v>181</v>
      </c>
      <c r="E8984" t="s">
        <v>53</v>
      </c>
      <c r="F8984" t="s">
        <v>50</v>
      </c>
      <c r="H8984">
        <v>0</v>
      </c>
      <c r="I8984">
        <v>0</v>
      </c>
      <c r="L8984">
        <v>0</v>
      </c>
      <c r="T8984" t="s">
        <v>11204</v>
      </c>
      <c r="U8984" s="92" t="str">
        <f t="shared" si="140"/>
        <v>GB0911211112</v>
      </c>
    </row>
    <row r="8985" spans="1:21">
      <c r="A8985">
        <v>20110930</v>
      </c>
      <c r="B8985" t="s">
        <v>136</v>
      </c>
      <c r="C8985">
        <v>1211113</v>
      </c>
      <c r="D8985" t="s">
        <v>181</v>
      </c>
      <c r="E8985" t="s">
        <v>68</v>
      </c>
      <c r="F8985" t="s">
        <v>50</v>
      </c>
      <c r="G8985">
        <v>0</v>
      </c>
      <c r="H8985">
        <v>0</v>
      </c>
      <c r="I8985">
        <v>0</v>
      </c>
      <c r="J8985">
        <v>0</v>
      </c>
      <c r="K8985">
        <v>0</v>
      </c>
      <c r="L8985">
        <v>0</v>
      </c>
      <c r="M8985">
        <v>0</v>
      </c>
      <c r="N8985">
        <v>0</v>
      </c>
      <c r="O8985">
        <v>0</v>
      </c>
      <c r="Q8985">
        <v>0</v>
      </c>
      <c r="R8985">
        <v>0</v>
      </c>
      <c r="S8985">
        <v>0</v>
      </c>
      <c r="T8985" t="s">
        <v>11205</v>
      </c>
      <c r="U8985" s="92" t="str">
        <f t="shared" si="140"/>
        <v>GB0911211113</v>
      </c>
    </row>
    <row r="8986" spans="1:21">
      <c r="A8986">
        <v>20110930</v>
      </c>
      <c r="B8986" t="s">
        <v>136</v>
      </c>
      <c r="C8986">
        <v>1211114</v>
      </c>
      <c r="D8986" t="s">
        <v>181</v>
      </c>
      <c r="E8986" t="s">
        <v>59</v>
      </c>
      <c r="F8986" t="s">
        <v>34</v>
      </c>
      <c r="H8986">
        <v>0</v>
      </c>
      <c r="I8986">
        <v>0</v>
      </c>
      <c r="L8986">
        <v>0</v>
      </c>
      <c r="T8986" t="s">
        <v>11206</v>
      </c>
      <c r="U8986" s="92" t="str">
        <f t="shared" si="140"/>
        <v>GB0911211114</v>
      </c>
    </row>
    <row r="8987" spans="1:21">
      <c r="A8987">
        <v>20110930</v>
      </c>
      <c r="B8987" t="s">
        <v>136</v>
      </c>
      <c r="C8987">
        <v>1211115</v>
      </c>
      <c r="D8987" t="s">
        <v>181</v>
      </c>
      <c r="E8987" t="s">
        <v>58</v>
      </c>
      <c r="F8987" t="s">
        <v>34</v>
      </c>
      <c r="H8987">
        <v>0</v>
      </c>
      <c r="I8987">
        <v>0</v>
      </c>
      <c r="L8987">
        <v>0</v>
      </c>
      <c r="T8987" t="s">
        <v>11207</v>
      </c>
      <c r="U8987" s="92" t="str">
        <f t="shared" si="140"/>
        <v>GB0911211115</v>
      </c>
    </row>
    <row r="8988" spans="1:21">
      <c r="A8988">
        <v>20110930</v>
      </c>
      <c r="B8988" t="s">
        <v>136</v>
      </c>
      <c r="C8988">
        <v>1211116</v>
      </c>
      <c r="D8988" t="s">
        <v>181</v>
      </c>
      <c r="E8988" t="s">
        <v>57</v>
      </c>
      <c r="F8988" t="s">
        <v>34</v>
      </c>
      <c r="H8988">
        <v>0</v>
      </c>
      <c r="I8988">
        <v>0</v>
      </c>
      <c r="L8988">
        <v>0</v>
      </c>
      <c r="T8988" t="s">
        <v>11208</v>
      </c>
      <c r="U8988" s="92" t="str">
        <f t="shared" si="140"/>
        <v>GB0911211116</v>
      </c>
    </row>
    <row r="8989" spans="1:21">
      <c r="A8989">
        <v>20110930</v>
      </c>
      <c r="B8989" t="s">
        <v>136</v>
      </c>
      <c r="C8989">
        <v>1211117</v>
      </c>
      <c r="D8989" t="s">
        <v>181</v>
      </c>
      <c r="E8989" t="s">
        <v>56</v>
      </c>
      <c r="F8989" t="s">
        <v>34</v>
      </c>
      <c r="H8989">
        <v>0</v>
      </c>
      <c r="I8989">
        <v>0</v>
      </c>
      <c r="L8989">
        <v>0</v>
      </c>
      <c r="T8989" t="s">
        <v>11209</v>
      </c>
      <c r="U8989" s="92" t="str">
        <f t="shared" si="140"/>
        <v>GB0911211117</v>
      </c>
    </row>
    <row r="8990" spans="1:21">
      <c r="A8990">
        <v>20110930</v>
      </c>
      <c r="B8990" t="s">
        <v>136</v>
      </c>
      <c r="C8990">
        <v>1211118</v>
      </c>
      <c r="D8990" t="s">
        <v>181</v>
      </c>
      <c r="E8990" t="s">
        <v>55</v>
      </c>
      <c r="F8990" t="s">
        <v>34</v>
      </c>
      <c r="H8990">
        <v>0</v>
      </c>
      <c r="I8990">
        <v>0</v>
      </c>
      <c r="L8990">
        <v>0</v>
      </c>
      <c r="T8990" t="s">
        <v>11210</v>
      </c>
      <c r="U8990" s="92" t="str">
        <f t="shared" si="140"/>
        <v>GB0911211118</v>
      </c>
    </row>
    <row r="8991" spans="1:21">
      <c r="A8991">
        <v>20110930</v>
      </c>
      <c r="B8991" t="s">
        <v>136</v>
      </c>
      <c r="C8991">
        <v>1211119</v>
      </c>
      <c r="D8991" t="s">
        <v>181</v>
      </c>
      <c r="E8991" t="s">
        <v>54</v>
      </c>
      <c r="F8991" t="s">
        <v>34</v>
      </c>
      <c r="H8991">
        <v>0</v>
      </c>
      <c r="I8991">
        <v>0</v>
      </c>
      <c r="L8991">
        <v>0</v>
      </c>
      <c r="T8991" t="s">
        <v>11211</v>
      </c>
      <c r="U8991" s="92" t="str">
        <f t="shared" si="140"/>
        <v>GB0911211119</v>
      </c>
    </row>
    <row r="8992" spans="1:21">
      <c r="A8992">
        <v>20110930</v>
      </c>
      <c r="B8992" t="s">
        <v>136</v>
      </c>
      <c r="C8992">
        <v>1211120</v>
      </c>
      <c r="D8992" t="s">
        <v>181</v>
      </c>
      <c r="E8992" t="s">
        <v>53</v>
      </c>
      <c r="F8992" t="s">
        <v>34</v>
      </c>
      <c r="H8992">
        <v>0</v>
      </c>
      <c r="I8992">
        <v>0</v>
      </c>
      <c r="L8992">
        <v>0</v>
      </c>
      <c r="T8992" t="s">
        <v>11212</v>
      </c>
      <c r="U8992" s="92" t="str">
        <f t="shared" si="140"/>
        <v>GB0911211120</v>
      </c>
    </row>
    <row r="8993" spans="1:21">
      <c r="A8993">
        <v>20110930</v>
      </c>
      <c r="B8993" t="s">
        <v>136</v>
      </c>
      <c r="C8993">
        <v>1211121</v>
      </c>
      <c r="D8993" t="s">
        <v>181</v>
      </c>
      <c r="E8993" t="s">
        <v>68</v>
      </c>
      <c r="F8993" t="s">
        <v>34</v>
      </c>
      <c r="G8993">
        <v>0</v>
      </c>
      <c r="H8993">
        <v>0</v>
      </c>
      <c r="I8993">
        <v>0</v>
      </c>
      <c r="J8993">
        <v>0</v>
      </c>
      <c r="K8993">
        <v>0</v>
      </c>
      <c r="L8993">
        <v>0</v>
      </c>
      <c r="M8993">
        <v>0</v>
      </c>
      <c r="N8993">
        <v>0</v>
      </c>
      <c r="O8993">
        <v>0</v>
      </c>
      <c r="Q8993">
        <v>0</v>
      </c>
      <c r="R8993">
        <v>0</v>
      </c>
      <c r="S8993">
        <v>0</v>
      </c>
      <c r="T8993" t="s">
        <v>11213</v>
      </c>
      <c r="U8993" s="92" t="str">
        <f t="shared" si="140"/>
        <v>GB0911211121</v>
      </c>
    </row>
    <row r="8994" spans="1:21">
      <c r="A8994">
        <v>20110930</v>
      </c>
      <c r="B8994" t="s">
        <v>136</v>
      </c>
      <c r="C8994">
        <v>1211122</v>
      </c>
      <c r="D8994" t="s">
        <v>181</v>
      </c>
      <c r="E8994" t="s">
        <v>59</v>
      </c>
      <c r="F8994" t="s">
        <v>35</v>
      </c>
      <c r="G8994">
        <v>60.37</v>
      </c>
      <c r="H8994">
        <v>60.37</v>
      </c>
      <c r="I8994">
        <v>60.37</v>
      </c>
      <c r="L8994">
        <v>0</v>
      </c>
      <c r="O8994">
        <v>60.37</v>
      </c>
      <c r="T8994" t="s">
        <v>11214</v>
      </c>
      <c r="U8994" s="92" t="str">
        <f t="shared" si="140"/>
        <v>GB0911211122</v>
      </c>
    </row>
    <row r="8995" spans="1:21">
      <c r="A8995">
        <v>20110930</v>
      </c>
      <c r="B8995" t="s">
        <v>136</v>
      </c>
      <c r="C8995">
        <v>1211123</v>
      </c>
      <c r="D8995" t="s">
        <v>181</v>
      </c>
      <c r="E8995" t="s">
        <v>58</v>
      </c>
      <c r="F8995" t="s">
        <v>35</v>
      </c>
      <c r="H8995">
        <v>0</v>
      </c>
      <c r="I8995">
        <v>0</v>
      </c>
      <c r="L8995">
        <v>0</v>
      </c>
      <c r="T8995" t="s">
        <v>11215</v>
      </c>
      <c r="U8995" s="92" t="str">
        <f t="shared" si="140"/>
        <v>GB0911211123</v>
      </c>
    </row>
    <row r="8996" spans="1:21">
      <c r="A8996">
        <v>20110930</v>
      </c>
      <c r="B8996" t="s">
        <v>136</v>
      </c>
      <c r="C8996">
        <v>1211124</v>
      </c>
      <c r="D8996" t="s">
        <v>181</v>
      </c>
      <c r="E8996" t="s">
        <v>57</v>
      </c>
      <c r="F8996" t="s">
        <v>35</v>
      </c>
      <c r="H8996">
        <v>0</v>
      </c>
      <c r="I8996">
        <v>0</v>
      </c>
      <c r="L8996">
        <v>0</v>
      </c>
      <c r="T8996" t="s">
        <v>11216</v>
      </c>
      <c r="U8996" s="92" t="str">
        <f t="shared" si="140"/>
        <v>GB0911211124</v>
      </c>
    </row>
    <row r="8997" spans="1:21">
      <c r="A8997">
        <v>20110930</v>
      </c>
      <c r="B8997" t="s">
        <v>136</v>
      </c>
      <c r="C8997">
        <v>1211125</v>
      </c>
      <c r="D8997" t="s">
        <v>181</v>
      </c>
      <c r="E8997" t="s">
        <v>56</v>
      </c>
      <c r="F8997" t="s">
        <v>35</v>
      </c>
      <c r="H8997">
        <v>0</v>
      </c>
      <c r="I8997">
        <v>0</v>
      </c>
      <c r="L8997">
        <v>0</v>
      </c>
      <c r="T8997" t="s">
        <v>11217</v>
      </c>
      <c r="U8997" s="92" t="str">
        <f t="shared" si="140"/>
        <v>GB0911211125</v>
      </c>
    </row>
    <row r="8998" spans="1:21">
      <c r="A8998">
        <v>20110930</v>
      </c>
      <c r="B8998" t="s">
        <v>136</v>
      </c>
      <c r="C8998">
        <v>1211126</v>
      </c>
      <c r="D8998" t="s">
        <v>181</v>
      </c>
      <c r="E8998" t="s">
        <v>55</v>
      </c>
      <c r="F8998" t="s">
        <v>35</v>
      </c>
      <c r="H8998">
        <v>0</v>
      </c>
      <c r="I8998">
        <v>0</v>
      </c>
      <c r="L8998">
        <v>0</v>
      </c>
      <c r="T8998" t="s">
        <v>11218</v>
      </c>
      <c r="U8998" s="92" t="str">
        <f t="shared" si="140"/>
        <v>GB0911211126</v>
      </c>
    </row>
    <row r="8999" spans="1:21">
      <c r="A8999">
        <v>20110930</v>
      </c>
      <c r="B8999" t="s">
        <v>136</v>
      </c>
      <c r="C8999">
        <v>1211127</v>
      </c>
      <c r="D8999" t="s">
        <v>181</v>
      </c>
      <c r="E8999" t="s">
        <v>54</v>
      </c>
      <c r="F8999" t="s">
        <v>35</v>
      </c>
      <c r="H8999">
        <v>0</v>
      </c>
      <c r="I8999">
        <v>0</v>
      </c>
      <c r="L8999">
        <v>0</v>
      </c>
      <c r="T8999" t="s">
        <v>11219</v>
      </c>
      <c r="U8999" s="92" t="str">
        <f t="shared" si="140"/>
        <v>GB0911211127</v>
      </c>
    </row>
    <row r="9000" spans="1:21">
      <c r="A9000">
        <v>20110930</v>
      </c>
      <c r="B9000" t="s">
        <v>136</v>
      </c>
      <c r="C9000">
        <v>1211128</v>
      </c>
      <c r="D9000" t="s">
        <v>181</v>
      </c>
      <c r="E9000" t="s">
        <v>53</v>
      </c>
      <c r="F9000" t="s">
        <v>35</v>
      </c>
      <c r="H9000">
        <v>0</v>
      </c>
      <c r="I9000">
        <v>0</v>
      </c>
      <c r="L9000">
        <v>0</v>
      </c>
      <c r="T9000" t="s">
        <v>11220</v>
      </c>
      <c r="U9000" s="92" t="str">
        <f t="shared" si="140"/>
        <v>GB0911211128</v>
      </c>
    </row>
    <row r="9001" spans="1:21">
      <c r="A9001">
        <v>20110930</v>
      </c>
      <c r="B9001" t="s">
        <v>136</v>
      </c>
      <c r="C9001">
        <v>1211129</v>
      </c>
      <c r="D9001" t="s">
        <v>181</v>
      </c>
      <c r="E9001" t="s">
        <v>68</v>
      </c>
      <c r="F9001" t="s">
        <v>35</v>
      </c>
      <c r="G9001">
        <v>60.37</v>
      </c>
      <c r="H9001">
        <v>60.37</v>
      </c>
      <c r="I9001">
        <v>60.37</v>
      </c>
      <c r="J9001">
        <v>0</v>
      </c>
      <c r="K9001">
        <v>0</v>
      </c>
      <c r="L9001">
        <v>0</v>
      </c>
      <c r="M9001">
        <v>0</v>
      </c>
      <c r="N9001">
        <v>0</v>
      </c>
      <c r="O9001">
        <v>60.37</v>
      </c>
      <c r="Q9001">
        <v>0</v>
      </c>
      <c r="R9001">
        <v>0</v>
      </c>
      <c r="S9001">
        <v>0</v>
      </c>
      <c r="T9001" t="s">
        <v>11221</v>
      </c>
      <c r="U9001" s="92" t="str">
        <f t="shared" si="140"/>
        <v>GB0911211129</v>
      </c>
    </row>
    <row r="9002" spans="1:21">
      <c r="A9002">
        <v>20110930</v>
      </c>
      <c r="B9002" t="s">
        <v>136</v>
      </c>
      <c r="C9002">
        <v>1211130</v>
      </c>
      <c r="D9002" t="s">
        <v>181</v>
      </c>
      <c r="E9002" t="s">
        <v>59</v>
      </c>
      <c r="F9002" t="s">
        <v>36</v>
      </c>
      <c r="H9002">
        <v>0</v>
      </c>
      <c r="I9002">
        <v>0</v>
      </c>
      <c r="L9002">
        <v>0</v>
      </c>
      <c r="T9002" t="s">
        <v>11222</v>
      </c>
      <c r="U9002" s="92" t="str">
        <f t="shared" si="140"/>
        <v>GB0911211130</v>
      </c>
    </row>
    <row r="9003" spans="1:21">
      <c r="A9003">
        <v>20110930</v>
      </c>
      <c r="B9003" t="s">
        <v>136</v>
      </c>
      <c r="C9003">
        <v>1211131</v>
      </c>
      <c r="D9003" t="s">
        <v>181</v>
      </c>
      <c r="E9003" t="s">
        <v>58</v>
      </c>
      <c r="F9003" t="s">
        <v>36</v>
      </c>
      <c r="H9003">
        <v>0</v>
      </c>
      <c r="I9003">
        <v>0</v>
      </c>
      <c r="L9003">
        <v>0</v>
      </c>
      <c r="T9003" t="s">
        <v>11223</v>
      </c>
      <c r="U9003" s="92" t="str">
        <f t="shared" si="140"/>
        <v>GB0911211131</v>
      </c>
    </row>
    <row r="9004" spans="1:21">
      <c r="A9004">
        <v>20110930</v>
      </c>
      <c r="B9004" t="s">
        <v>136</v>
      </c>
      <c r="C9004">
        <v>1211132</v>
      </c>
      <c r="D9004" t="s">
        <v>181</v>
      </c>
      <c r="E9004" t="s">
        <v>57</v>
      </c>
      <c r="F9004" t="s">
        <v>36</v>
      </c>
      <c r="H9004">
        <v>0</v>
      </c>
      <c r="I9004">
        <v>0</v>
      </c>
      <c r="L9004">
        <v>0</v>
      </c>
      <c r="T9004" t="s">
        <v>11224</v>
      </c>
      <c r="U9004" s="92" t="str">
        <f t="shared" si="140"/>
        <v>GB0911211132</v>
      </c>
    </row>
    <row r="9005" spans="1:21">
      <c r="A9005">
        <v>20110930</v>
      </c>
      <c r="B9005" t="s">
        <v>136</v>
      </c>
      <c r="C9005">
        <v>1211133</v>
      </c>
      <c r="D9005" t="s">
        <v>181</v>
      </c>
      <c r="E9005" t="s">
        <v>56</v>
      </c>
      <c r="F9005" t="s">
        <v>36</v>
      </c>
      <c r="H9005">
        <v>0</v>
      </c>
      <c r="I9005">
        <v>0</v>
      </c>
      <c r="L9005">
        <v>0</v>
      </c>
      <c r="T9005" t="s">
        <v>11225</v>
      </c>
      <c r="U9005" s="92" t="str">
        <f t="shared" si="140"/>
        <v>GB0911211133</v>
      </c>
    </row>
    <row r="9006" spans="1:21">
      <c r="A9006">
        <v>20110930</v>
      </c>
      <c r="B9006" t="s">
        <v>136</v>
      </c>
      <c r="C9006">
        <v>1211134</v>
      </c>
      <c r="D9006" t="s">
        <v>181</v>
      </c>
      <c r="E9006" t="s">
        <v>55</v>
      </c>
      <c r="F9006" t="s">
        <v>36</v>
      </c>
      <c r="H9006">
        <v>0</v>
      </c>
      <c r="I9006">
        <v>0</v>
      </c>
      <c r="L9006">
        <v>0</v>
      </c>
      <c r="T9006" t="s">
        <v>11226</v>
      </c>
      <c r="U9006" s="92" t="str">
        <f t="shared" si="140"/>
        <v>GB0911211134</v>
      </c>
    </row>
    <row r="9007" spans="1:21">
      <c r="A9007">
        <v>20110930</v>
      </c>
      <c r="B9007" t="s">
        <v>136</v>
      </c>
      <c r="C9007">
        <v>1211135</v>
      </c>
      <c r="D9007" t="s">
        <v>181</v>
      </c>
      <c r="E9007" t="s">
        <v>54</v>
      </c>
      <c r="F9007" t="s">
        <v>36</v>
      </c>
      <c r="H9007">
        <v>0</v>
      </c>
      <c r="I9007">
        <v>0</v>
      </c>
      <c r="L9007">
        <v>0</v>
      </c>
      <c r="T9007" t="s">
        <v>11227</v>
      </c>
      <c r="U9007" s="92" t="str">
        <f t="shared" si="140"/>
        <v>GB0911211135</v>
      </c>
    </row>
    <row r="9008" spans="1:21">
      <c r="A9008">
        <v>20110930</v>
      </c>
      <c r="B9008" t="s">
        <v>136</v>
      </c>
      <c r="C9008">
        <v>1211136</v>
      </c>
      <c r="D9008" t="s">
        <v>181</v>
      </c>
      <c r="E9008" t="s">
        <v>53</v>
      </c>
      <c r="F9008" t="s">
        <v>36</v>
      </c>
      <c r="H9008">
        <v>0</v>
      </c>
      <c r="I9008">
        <v>0</v>
      </c>
      <c r="L9008">
        <v>0</v>
      </c>
      <c r="T9008" t="s">
        <v>11228</v>
      </c>
      <c r="U9008" s="92" t="str">
        <f t="shared" si="140"/>
        <v>GB0911211136</v>
      </c>
    </row>
    <row r="9009" spans="1:21">
      <c r="A9009">
        <v>20110930</v>
      </c>
      <c r="B9009" t="s">
        <v>136</v>
      </c>
      <c r="C9009">
        <v>1211137</v>
      </c>
      <c r="D9009" t="s">
        <v>181</v>
      </c>
      <c r="E9009" t="s">
        <v>68</v>
      </c>
      <c r="F9009" t="s">
        <v>36</v>
      </c>
      <c r="G9009">
        <v>0</v>
      </c>
      <c r="H9009">
        <v>0</v>
      </c>
      <c r="I9009">
        <v>0</v>
      </c>
      <c r="J9009">
        <v>0</v>
      </c>
      <c r="K9009">
        <v>0</v>
      </c>
      <c r="L9009">
        <v>0</v>
      </c>
      <c r="M9009">
        <v>0</v>
      </c>
      <c r="N9009">
        <v>0</v>
      </c>
      <c r="O9009">
        <v>0</v>
      </c>
      <c r="Q9009">
        <v>0</v>
      </c>
      <c r="R9009">
        <v>0</v>
      </c>
      <c r="S9009">
        <v>0</v>
      </c>
      <c r="T9009" t="s">
        <v>11229</v>
      </c>
      <c r="U9009" s="92" t="str">
        <f t="shared" si="140"/>
        <v>GB0911211137</v>
      </c>
    </row>
    <row r="9010" spans="1:21">
      <c r="A9010">
        <v>20110930</v>
      </c>
      <c r="B9010" t="s">
        <v>136</v>
      </c>
      <c r="C9010">
        <v>1211138</v>
      </c>
      <c r="D9010" t="s">
        <v>181</v>
      </c>
      <c r="E9010" t="s">
        <v>59</v>
      </c>
      <c r="F9010" t="s">
        <v>51</v>
      </c>
      <c r="H9010">
        <v>0</v>
      </c>
      <c r="I9010">
        <v>0</v>
      </c>
      <c r="L9010">
        <v>0</v>
      </c>
      <c r="T9010" t="s">
        <v>11230</v>
      </c>
      <c r="U9010" s="92" t="str">
        <f t="shared" si="140"/>
        <v>GB0911211138</v>
      </c>
    </row>
    <row r="9011" spans="1:21">
      <c r="A9011">
        <v>20110930</v>
      </c>
      <c r="B9011" t="s">
        <v>136</v>
      </c>
      <c r="C9011">
        <v>1211139</v>
      </c>
      <c r="D9011" t="s">
        <v>181</v>
      </c>
      <c r="E9011" t="s">
        <v>58</v>
      </c>
      <c r="F9011" t="s">
        <v>51</v>
      </c>
      <c r="H9011">
        <v>0</v>
      </c>
      <c r="I9011">
        <v>0</v>
      </c>
      <c r="L9011">
        <v>0</v>
      </c>
      <c r="T9011" t="s">
        <v>11231</v>
      </c>
      <c r="U9011" s="92" t="str">
        <f t="shared" si="140"/>
        <v>GB0911211139</v>
      </c>
    </row>
    <row r="9012" spans="1:21">
      <c r="A9012">
        <v>20110930</v>
      </c>
      <c r="B9012" t="s">
        <v>136</v>
      </c>
      <c r="C9012">
        <v>1211140</v>
      </c>
      <c r="D9012" t="s">
        <v>181</v>
      </c>
      <c r="E9012" t="s">
        <v>57</v>
      </c>
      <c r="F9012" t="s">
        <v>51</v>
      </c>
      <c r="H9012">
        <v>0</v>
      </c>
      <c r="I9012">
        <v>0</v>
      </c>
      <c r="L9012">
        <v>0</v>
      </c>
      <c r="T9012" t="s">
        <v>11232</v>
      </c>
      <c r="U9012" s="92" t="str">
        <f t="shared" si="140"/>
        <v>GB0911211140</v>
      </c>
    </row>
    <row r="9013" spans="1:21">
      <c r="A9013">
        <v>20110930</v>
      </c>
      <c r="B9013" t="s">
        <v>136</v>
      </c>
      <c r="C9013">
        <v>1211141</v>
      </c>
      <c r="D9013" t="s">
        <v>181</v>
      </c>
      <c r="E9013" t="s">
        <v>56</v>
      </c>
      <c r="F9013" t="s">
        <v>51</v>
      </c>
      <c r="H9013">
        <v>0</v>
      </c>
      <c r="I9013">
        <v>0</v>
      </c>
      <c r="L9013">
        <v>0</v>
      </c>
      <c r="T9013" t="s">
        <v>11233</v>
      </c>
      <c r="U9013" s="92" t="str">
        <f t="shared" si="140"/>
        <v>GB0911211141</v>
      </c>
    </row>
    <row r="9014" spans="1:21">
      <c r="A9014">
        <v>20110930</v>
      </c>
      <c r="B9014" t="s">
        <v>136</v>
      </c>
      <c r="C9014">
        <v>1211142</v>
      </c>
      <c r="D9014" t="s">
        <v>181</v>
      </c>
      <c r="E9014" t="s">
        <v>55</v>
      </c>
      <c r="F9014" t="s">
        <v>51</v>
      </c>
      <c r="H9014">
        <v>0</v>
      </c>
      <c r="I9014">
        <v>0</v>
      </c>
      <c r="L9014">
        <v>0</v>
      </c>
      <c r="T9014" t="s">
        <v>11234</v>
      </c>
      <c r="U9014" s="92" t="str">
        <f t="shared" si="140"/>
        <v>GB0911211142</v>
      </c>
    </row>
    <row r="9015" spans="1:21">
      <c r="A9015">
        <v>20110930</v>
      </c>
      <c r="B9015" t="s">
        <v>136</v>
      </c>
      <c r="C9015">
        <v>1211143</v>
      </c>
      <c r="D9015" t="s">
        <v>181</v>
      </c>
      <c r="E9015" t="s">
        <v>54</v>
      </c>
      <c r="F9015" t="s">
        <v>51</v>
      </c>
      <c r="H9015">
        <v>0</v>
      </c>
      <c r="I9015">
        <v>0</v>
      </c>
      <c r="L9015">
        <v>0</v>
      </c>
      <c r="T9015" t="s">
        <v>11235</v>
      </c>
      <c r="U9015" s="92" t="str">
        <f t="shared" si="140"/>
        <v>GB0911211143</v>
      </c>
    </row>
    <row r="9016" spans="1:21">
      <c r="A9016">
        <v>20110930</v>
      </c>
      <c r="B9016" t="s">
        <v>136</v>
      </c>
      <c r="C9016">
        <v>1211144</v>
      </c>
      <c r="D9016" t="s">
        <v>181</v>
      </c>
      <c r="E9016" t="s">
        <v>53</v>
      </c>
      <c r="F9016" t="s">
        <v>51</v>
      </c>
      <c r="H9016">
        <v>0</v>
      </c>
      <c r="I9016">
        <v>0</v>
      </c>
      <c r="L9016">
        <v>0</v>
      </c>
      <c r="T9016" t="s">
        <v>11236</v>
      </c>
      <c r="U9016" s="92" t="str">
        <f t="shared" si="140"/>
        <v>GB0911211144</v>
      </c>
    </row>
    <row r="9017" spans="1:21">
      <c r="A9017">
        <v>20110930</v>
      </c>
      <c r="B9017" t="s">
        <v>136</v>
      </c>
      <c r="C9017">
        <v>1211145</v>
      </c>
      <c r="D9017" t="s">
        <v>181</v>
      </c>
      <c r="E9017" t="s">
        <v>68</v>
      </c>
      <c r="F9017" t="s">
        <v>51</v>
      </c>
      <c r="G9017">
        <v>0</v>
      </c>
      <c r="H9017">
        <v>0</v>
      </c>
      <c r="I9017">
        <v>0</v>
      </c>
      <c r="J9017">
        <v>0</v>
      </c>
      <c r="K9017">
        <v>0</v>
      </c>
      <c r="L9017">
        <v>0</v>
      </c>
      <c r="M9017">
        <v>0</v>
      </c>
      <c r="N9017">
        <v>0</v>
      </c>
      <c r="O9017">
        <v>0</v>
      </c>
      <c r="Q9017">
        <v>0</v>
      </c>
      <c r="R9017">
        <v>0</v>
      </c>
      <c r="S9017">
        <v>0</v>
      </c>
      <c r="T9017" t="s">
        <v>11237</v>
      </c>
      <c r="U9017" s="92" t="str">
        <f t="shared" si="140"/>
        <v>GB0911211145</v>
      </c>
    </row>
    <row r="9018" spans="1:21">
      <c r="A9018">
        <v>20110930</v>
      </c>
      <c r="B9018" t="s">
        <v>136</v>
      </c>
      <c r="C9018">
        <v>1211146</v>
      </c>
      <c r="D9018" t="s">
        <v>181</v>
      </c>
      <c r="E9018" t="s">
        <v>59</v>
      </c>
      <c r="F9018" t="s">
        <v>37</v>
      </c>
      <c r="H9018">
        <v>0</v>
      </c>
      <c r="I9018">
        <v>0</v>
      </c>
      <c r="L9018">
        <v>0</v>
      </c>
      <c r="T9018" t="s">
        <v>11238</v>
      </c>
      <c r="U9018" s="92" t="str">
        <f t="shared" si="140"/>
        <v>GB0911211146</v>
      </c>
    </row>
    <row r="9019" spans="1:21">
      <c r="A9019">
        <v>20110930</v>
      </c>
      <c r="B9019" t="s">
        <v>136</v>
      </c>
      <c r="C9019">
        <v>1211147</v>
      </c>
      <c r="D9019" t="s">
        <v>181</v>
      </c>
      <c r="E9019" t="s">
        <v>58</v>
      </c>
      <c r="F9019" t="s">
        <v>37</v>
      </c>
      <c r="H9019">
        <v>0</v>
      </c>
      <c r="I9019">
        <v>0</v>
      </c>
      <c r="L9019">
        <v>0</v>
      </c>
      <c r="T9019" t="s">
        <v>11239</v>
      </c>
      <c r="U9019" s="92" t="str">
        <f t="shared" si="140"/>
        <v>GB0911211147</v>
      </c>
    </row>
    <row r="9020" spans="1:21">
      <c r="A9020">
        <v>20110930</v>
      </c>
      <c r="B9020" t="s">
        <v>136</v>
      </c>
      <c r="C9020">
        <v>1211148</v>
      </c>
      <c r="D9020" t="s">
        <v>181</v>
      </c>
      <c r="E9020" t="s">
        <v>57</v>
      </c>
      <c r="F9020" t="s">
        <v>37</v>
      </c>
      <c r="H9020">
        <v>0</v>
      </c>
      <c r="I9020">
        <v>0</v>
      </c>
      <c r="L9020">
        <v>0</v>
      </c>
      <c r="T9020" t="s">
        <v>11240</v>
      </c>
      <c r="U9020" s="92" t="str">
        <f t="shared" si="140"/>
        <v>GB0911211148</v>
      </c>
    </row>
    <row r="9021" spans="1:21">
      <c r="A9021">
        <v>20110930</v>
      </c>
      <c r="B9021" t="s">
        <v>136</v>
      </c>
      <c r="C9021">
        <v>1211149</v>
      </c>
      <c r="D9021" t="s">
        <v>181</v>
      </c>
      <c r="E9021" t="s">
        <v>56</v>
      </c>
      <c r="F9021" t="s">
        <v>37</v>
      </c>
      <c r="H9021">
        <v>0</v>
      </c>
      <c r="I9021">
        <v>0</v>
      </c>
      <c r="L9021">
        <v>0</v>
      </c>
      <c r="T9021" t="s">
        <v>11241</v>
      </c>
      <c r="U9021" s="92" t="str">
        <f t="shared" si="140"/>
        <v>GB0911211149</v>
      </c>
    </row>
    <row r="9022" spans="1:21">
      <c r="A9022">
        <v>20110930</v>
      </c>
      <c r="B9022" t="s">
        <v>136</v>
      </c>
      <c r="C9022">
        <v>1211150</v>
      </c>
      <c r="D9022" t="s">
        <v>181</v>
      </c>
      <c r="E9022" t="s">
        <v>55</v>
      </c>
      <c r="F9022" t="s">
        <v>37</v>
      </c>
      <c r="H9022">
        <v>0</v>
      </c>
      <c r="I9022">
        <v>0</v>
      </c>
      <c r="L9022">
        <v>0</v>
      </c>
      <c r="T9022" t="s">
        <v>11242</v>
      </c>
      <c r="U9022" s="92" t="str">
        <f t="shared" si="140"/>
        <v>GB0911211150</v>
      </c>
    </row>
    <row r="9023" spans="1:21">
      <c r="A9023">
        <v>20110930</v>
      </c>
      <c r="B9023" t="s">
        <v>136</v>
      </c>
      <c r="C9023">
        <v>1211151</v>
      </c>
      <c r="D9023" t="s">
        <v>181</v>
      </c>
      <c r="E9023" t="s">
        <v>54</v>
      </c>
      <c r="F9023" t="s">
        <v>37</v>
      </c>
      <c r="H9023">
        <v>0</v>
      </c>
      <c r="I9023">
        <v>0</v>
      </c>
      <c r="L9023">
        <v>0</v>
      </c>
      <c r="T9023" t="s">
        <v>11243</v>
      </c>
      <c r="U9023" s="92" t="str">
        <f t="shared" si="140"/>
        <v>GB0911211151</v>
      </c>
    </row>
    <row r="9024" spans="1:21">
      <c r="A9024">
        <v>20110930</v>
      </c>
      <c r="B9024" t="s">
        <v>136</v>
      </c>
      <c r="C9024">
        <v>1211152</v>
      </c>
      <c r="D9024" t="s">
        <v>181</v>
      </c>
      <c r="E9024" t="s">
        <v>53</v>
      </c>
      <c r="F9024" t="s">
        <v>37</v>
      </c>
      <c r="H9024">
        <v>0</v>
      </c>
      <c r="I9024">
        <v>0</v>
      </c>
      <c r="L9024">
        <v>0</v>
      </c>
      <c r="T9024" t="s">
        <v>11244</v>
      </c>
      <c r="U9024" s="92" t="str">
        <f t="shared" si="140"/>
        <v>GB0911211152</v>
      </c>
    </row>
    <row r="9025" spans="1:21">
      <c r="A9025">
        <v>20110930</v>
      </c>
      <c r="B9025" t="s">
        <v>136</v>
      </c>
      <c r="C9025">
        <v>1211153</v>
      </c>
      <c r="D9025" t="s">
        <v>181</v>
      </c>
      <c r="E9025" t="s">
        <v>68</v>
      </c>
      <c r="F9025" t="s">
        <v>37</v>
      </c>
      <c r="G9025">
        <v>0</v>
      </c>
      <c r="H9025">
        <v>0</v>
      </c>
      <c r="I9025">
        <v>0</v>
      </c>
      <c r="J9025">
        <v>0</v>
      </c>
      <c r="K9025">
        <v>0</v>
      </c>
      <c r="L9025">
        <v>0</v>
      </c>
      <c r="M9025">
        <v>0</v>
      </c>
      <c r="N9025">
        <v>0</v>
      </c>
      <c r="O9025">
        <v>0</v>
      </c>
      <c r="Q9025">
        <v>0</v>
      </c>
      <c r="R9025">
        <v>0</v>
      </c>
      <c r="S9025">
        <v>0</v>
      </c>
      <c r="T9025" t="s">
        <v>11245</v>
      </c>
      <c r="U9025" s="92" t="str">
        <f t="shared" si="140"/>
        <v>GB0911211153</v>
      </c>
    </row>
    <row r="9026" spans="1:21">
      <c r="A9026">
        <v>20110930</v>
      </c>
      <c r="B9026" t="s">
        <v>136</v>
      </c>
      <c r="C9026">
        <v>1211154</v>
      </c>
      <c r="D9026" t="s">
        <v>181</v>
      </c>
      <c r="E9026" t="s">
        <v>59</v>
      </c>
      <c r="F9026" t="s">
        <v>38</v>
      </c>
      <c r="G9026">
        <v>545.62</v>
      </c>
      <c r="H9026">
        <v>0</v>
      </c>
      <c r="I9026">
        <v>545.62</v>
      </c>
      <c r="L9026">
        <v>438.82</v>
      </c>
      <c r="M9026">
        <v>106.8</v>
      </c>
      <c r="T9026" t="s">
        <v>11246</v>
      </c>
      <c r="U9026" s="92" t="str">
        <f t="shared" si="140"/>
        <v>GB0911211154</v>
      </c>
    </row>
    <row r="9027" spans="1:21">
      <c r="A9027">
        <v>20110930</v>
      </c>
      <c r="B9027" t="s">
        <v>136</v>
      </c>
      <c r="C9027">
        <v>1211155</v>
      </c>
      <c r="D9027" t="s">
        <v>181</v>
      </c>
      <c r="E9027" t="s">
        <v>58</v>
      </c>
      <c r="F9027" t="s">
        <v>38</v>
      </c>
      <c r="H9027">
        <v>0</v>
      </c>
      <c r="I9027">
        <v>0</v>
      </c>
      <c r="L9027">
        <v>0</v>
      </c>
      <c r="T9027" t="s">
        <v>11247</v>
      </c>
      <c r="U9027" s="92" t="str">
        <f t="shared" ref="U9027:U9090" si="141">B9027&amp;C9027</f>
        <v>GB0911211155</v>
      </c>
    </row>
    <row r="9028" spans="1:21">
      <c r="A9028">
        <v>20110930</v>
      </c>
      <c r="B9028" t="s">
        <v>136</v>
      </c>
      <c r="C9028">
        <v>1211156</v>
      </c>
      <c r="D9028" t="s">
        <v>181</v>
      </c>
      <c r="E9028" t="s">
        <v>57</v>
      </c>
      <c r="F9028" t="s">
        <v>38</v>
      </c>
      <c r="H9028">
        <v>0</v>
      </c>
      <c r="I9028">
        <v>0</v>
      </c>
      <c r="L9028">
        <v>0</v>
      </c>
      <c r="T9028" t="s">
        <v>11248</v>
      </c>
      <c r="U9028" s="92" t="str">
        <f t="shared" si="141"/>
        <v>GB0911211156</v>
      </c>
    </row>
    <row r="9029" spans="1:21">
      <c r="A9029">
        <v>20110930</v>
      </c>
      <c r="B9029" t="s">
        <v>136</v>
      </c>
      <c r="C9029">
        <v>1211157</v>
      </c>
      <c r="D9029" t="s">
        <v>181</v>
      </c>
      <c r="E9029" t="s">
        <v>56</v>
      </c>
      <c r="F9029" t="s">
        <v>38</v>
      </c>
      <c r="H9029">
        <v>0</v>
      </c>
      <c r="I9029">
        <v>0</v>
      </c>
      <c r="L9029">
        <v>0</v>
      </c>
      <c r="T9029" t="s">
        <v>11249</v>
      </c>
      <c r="U9029" s="92" t="str">
        <f t="shared" si="141"/>
        <v>GB0911211157</v>
      </c>
    </row>
    <row r="9030" spans="1:21">
      <c r="A9030">
        <v>20110930</v>
      </c>
      <c r="B9030" t="s">
        <v>136</v>
      </c>
      <c r="C9030">
        <v>1211158</v>
      </c>
      <c r="D9030" t="s">
        <v>181</v>
      </c>
      <c r="E9030" t="s">
        <v>55</v>
      </c>
      <c r="F9030" t="s">
        <v>38</v>
      </c>
      <c r="H9030">
        <v>0</v>
      </c>
      <c r="I9030">
        <v>0</v>
      </c>
      <c r="L9030">
        <v>0</v>
      </c>
      <c r="T9030" t="s">
        <v>11250</v>
      </c>
      <c r="U9030" s="92" t="str">
        <f t="shared" si="141"/>
        <v>GB0911211158</v>
      </c>
    </row>
    <row r="9031" spans="1:21">
      <c r="A9031">
        <v>20110930</v>
      </c>
      <c r="B9031" t="s">
        <v>136</v>
      </c>
      <c r="C9031">
        <v>1211159</v>
      </c>
      <c r="D9031" t="s">
        <v>181</v>
      </c>
      <c r="E9031" t="s">
        <v>54</v>
      </c>
      <c r="F9031" t="s">
        <v>38</v>
      </c>
      <c r="H9031">
        <v>0</v>
      </c>
      <c r="I9031">
        <v>0</v>
      </c>
      <c r="L9031">
        <v>0</v>
      </c>
      <c r="T9031" t="s">
        <v>11251</v>
      </c>
      <c r="U9031" s="92" t="str">
        <f t="shared" si="141"/>
        <v>GB0911211159</v>
      </c>
    </row>
    <row r="9032" spans="1:21">
      <c r="A9032">
        <v>20110930</v>
      </c>
      <c r="B9032" t="s">
        <v>136</v>
      </c>
      <c r="C9032">
        <v>1211160</v>
      </c>
      <c r="D9032" t="s">
        <v>181</v>
      </c>
      <c r="E9032" t="s">
        <v>53</v>
      </c>
      <c r="F9032" t="s">
        <v>38</v>
      </c>
      <c r="H9032">
        <v>0</v>
      </c>
      <c r="I9032">
        <v>0</v>
      </c>
      <c r="L9032">
        <v>0</v>
      </c>
      <c r="T9032" t="s">
        <v>11252</v>
      </c>
      <c r="U9032" s="92" t="str">
        <f t="shared" si="141"/>
        <v>GB0911211160</v>
      </c>
    </row>
    <row r="9033" spans="1:21">
      <c r="A9033">
        <v>20110930</v>
      </c>
      <c r="B9033" t="s">
        <v>136</v>
      </c>
      <c r="C9033">
        <v>1211161</v>
      </c>
      <c r="D9033" t="s">
        <v>181</v>
      </c>
      <c r="E9033" t="s">
        <v>68</v>
      </c>
      <c r="F9033" t="s">
        <v>38</v>
      </c>
      <c r="G9033">
        <v>545.62</v>
      </c>
      <c r="H9033">
        <v>0</v>
      </c>
      <c r="I9033">
        <v>545.62</v>
      </c>
      <c r="J9033">
        <v>0</v>
      </c>
      <c r="K9033">
        <v>0</v>
      </c>
      <c r="L9033">
        <v>438.82</v>
      </c>
      <c r="M9033">
        <v>106.8</v>
      </c>
      <c r="N9033">
        <v>0</v>
      </c>
      <c r="O9033">
        <v>0</v>
      </c>
      <c r="Q9033">
        <v>0</v>
      </c>
      <c r="R9033">
        <v>0</v>
      </c>
      <c r="S9033">
        <v>0</v>
      </c>
      <c r="T9033" t="s">
        <v>11253</v>
      </c>
      <c r="U9033" s="92" t="str">
        <f t="shared" si="141"/>
        <v>GB0911211161</v>
      </c>
    </row>
    <row r="9034" spans="1:21">
      <c r="A9034">
        <v>20110930</v>
      </c>
      <c r="B9034" t="s">
        <v>136</v>
      </c>
      <c r="C9034">
        <v>1211162</v>
      </c>
      <c r="D9034" t="s">
        <v>181</v>
      </c>
      <c r="E9034" t="s">
        <v>59</v>
      </c>
      <c r="F9034" t="s">
        <v>39</v>
      </c>
      <c r="H9034">
        <v>0</v>
      </c>
      <c r="I9034">
        <v>0</v>
      </c>
      <c r="L9034">
        <v>0</v>
      </c>
      <c r="T9034" t="s">
        <v>11254</v>
      </c>
      <c r="U9034" s="92" t="str">
        <f t="shared" si="141"/>
        <v>GB0911211162</v>
      </c>
    </row>
    <row r="9035" spans="1:21">
      <c r="A9035">
        <v>20110930</v>
      </c>
      <c r="B9035" t="s">
        <v>136</v>
      </c>
      <c r="C9035">
        <v>1211163</v>
      </c>
      <c r="D9035" t="s">
        <v>181</v>
      </c>
      <c r="E9035" t="s">
        <v>58</v>
      </c>
      <c r="F9035" t="s">
        <v>39</v>
      </c>
      <c r="H9035">
        <v>0</v>
      </c>
      <c r="I9035">
        <v>0</v>
      </c>
      <c r="L9035">
        <v>0</v>
      </c>
      <c r="T9035" t="s">
        <v>11255</v>
      </c>
      <c r="U9035" s="92" t="str">
        <f t="shared" si="141"/>
        <v>GB0911211163</v>
      </c>
    </row>
    <row r="9036" spans="1:21">
      <c r="A9036">
        <v>20110930</v>
      </c>
      <c r="B9036" t="s">
        <v>136</v>
      </c>
      <c r="C9036">
        <v>1211164</v>
      </c>
      <c r="D9036" t="s">
        <v>181</v>
      </c>
      <c r="E9036" t="s">
        <v>57</v>
      </c>
      <c r="F9036" t="s">
        <v>39</v>
      </c>
      <c r="H9036">
        <v>0</v>
      </c>
      <c r="I9036">
        <v>0</v>
      </c>
      <c r="L9036">
        <v>0</v>
      </c>
      <c r="T9036" t="s">
        <v>11256</v>
      </c>
      <c r="U9036" s="92" t="str">
        <f t="shared" si="141"/>
        <v>GB0911211164</v>
      </c>
    </row>
    <row r="9037" spans="1:21">
      <c r="A9037">
        <v>20110930</v>
      </c>
      <c r="B9037" t="s">
        <v>136</v>
      </c>
      <c r="C9037">
        <v>1211165</v>
      </c>
      <c r="D9037" t="s">
        <v>181</v>
      </c>
      <c r="E9037" t="s">
        <v>56</v>
      </c>
      <c r="F9037" t="s">
        <v>39</v>
      </c>
      <c r="H9037">
        <v>0</v>
      </c>
      <c r="I9037">
        <v>0</v>
      </c>
      <c r="L9037">
        <v>0</v>
      </c>
      <c r="T9037" t="s">
        <v>11257</v>
      </c>
      <c r="U9037" s="92" t="str">
        <f t="shared" si="141"/>
        <v>GB0911211165</v>
      </c>
    </row>
    <row r="9038" spans="1:21">
      <c r="A9038">
        <v>20110930</v>
      </c>
      <c r="B9038" t="s">
        <v>136</v>
      </c>
      <c r="C9038">
        <v>1211166</v>
      </c>
      <c r="D9038" t="s">
        <v>181</v>
      </c>
      <c r="E9038" t="s">
        <v>55</v>
      </c>
      <c r="F9038" t="s">
        <v>39</v>
      </c>
      <c r="H9038">
        <v>0</v>
      </c>
      <c r="I9038">
        <v>0</v>
      </c>
      <c r="L9038">
        <v>0</v>
      </c>
      <c r="T9038" t="s">
        <v>11258</v>
      </c>
      <c r="U9038" s="92" t="str">
        <f t="shared" si="141"/>
        <v>GB0911211166</v>
      </c>
    </row>
    <row r="9039" spans="1:21">
      <c r="A9039">
        <v>20110930</v>
      </c>
      <c r="B9039" t="s">
        <v>136</v>
      </c>
      <c r="C9039">
        <v>1211167</v>
      </c>
      <c r="D9039" t="s">
        <v>181</v>
      </c>
      <c r="E9039" t="s">
        <v>54</v>
      </c>
      <c r="F9039" t="s">
        <v>39</v>
      </c>
      <c r="H9039">
        <v>0</v>
      </c>
      <c r="I9039">
        <v>0</v>
      </c>
      <c r="L9039">
        <v>0</v>
      </c>
      <c r="T9039" t="s">
        <v>11259</v>
      </c>
      <c r="U9039" s="92" t="str">
        <f t="shared" si="141"/>
        <v>GB0911211167</v>
      </c>
    </row>
    <row r="9040" spans="1:21">
      <c r="A9040">
        <v>20110930</v>
      </c>
      <c r="B9040" t="s">
        <v>136</v>
      </c>
      <c r="C9040">
        <v>1211168</v>
      </c>
      <c r="D9040" t="s">
        <v>181</v>
      </c>
      <c r="E9040" t="s">
        <v>53</v>
      </c>
      <c r="F9040" t="s">
        <v>39</v>
      </c>
      <c r="H9040">
        <v>0</v>
      </c>
      <c r="I9040">
        <v>0</v>
      </c>
      <c r="L9040">
        <v>0</v>
      </c>
      <c r="T9040" t="s">
        <v>11260</v>
      </c>
      <c r="U9040" s="92" t="str">
        <f t="shared" si="141"/>
        <v>GB0911211168</v>
      </c>
    </row>
    <row r="9041" spans="1:21">
      <c r="A9041">
        <v>20110930</v>
      </c>
      <c r="B9041" t="s">
        <v>136</v>
      </c>
      <c r="C9041">
        <v>1211169</v>
      </c>
      <c r="D9041" t="s">
        <v>181</v>
      </c>
      <c r="E9041" t="s">
        <v>68</v>
      </c>
      <c r="F9041" t="s">
        <v>39</v>
      </c>
      <c r="G9041">
        <v>0</v>
      </c>
      <c r="H9041">
        <v>0</v>
      </c>
      <c r="I9041">
        <v>0</v>
      </c>
      <c r="J9041">
        <v>0</v>
      </c>
      <c r="K9041">
        <v>0</v>
      </c>
      <c r="L9041">
        <v>0</v>
      </c>
      <c r="M9041">
        <v>0</v>
      </c>
      <c r="N9041">
        <v>0</v>
      </c>
      <c r="O9041">
        <v>0</v>
      </c>
      <c r="Q9041">
        <v>0</v>
      </c>
      <c r="R9041">
        <v>0</v>
      </c>
      <c r="S9041">
        <v>0</v>
      </c>
      <c r="T9041" t="s">
        <v>11261</v>
      </c>
      <c r="U9041" s="92" t="str">
        <f t="shared" si="141"/>
        <v>GB0911211169</v>
      </c>
    </row>
    <row r="9042" spans="1:21">
      <c r="A9042">
        <v>20110930</v>
      </c>
      <c r="B9042" t="s">
        <v>136</v>
      </c>
      <c r="C9042">
        <v>1211170</v>
      </c>
      <c r="D9042" t="s">
        <v>181</v>
      </c>
      <c r="E9042" t="s">
        <v>59</v>
      </c>
      <c r="F9042" t="s">
        <v>40</v>
      </c>
      <c r="G9042">
        <v>13.93</v>
      </c>
      <c r="H9042">
        <v>13.93</v>
      </c>
      <c r="I9042">
        <v>13.93</v>
      </c>
      <c r="L9042">
        <v>0</v>
      </c>
      <c r="O9042">
        <v>13.93</v>
      </c>
      <c r="T9042" t="s">
        <v>11262</v>
      </c>
      <c r="U9042" s="92" t="str">
        <f t="shared" si="141"/>
        <v>GB0911211170</v>
      </c>
    </row>
    <row r="9043" spans="1:21">
      <c r="A9043">
        <v>20110930</v>
      </c>
      <c r="B9043" t="s">
        <v>136</v>
      </c>
      <c r="C9043">
        <v>1211171</v>
      </c>
      <c r="D9043" t="s">
        <v>181</v>
      </c>
      <c r="E9043" t="s">
        <v>58</v>
      </c>
      <c r="F9043" t="s">
        <v>40</v>
      </c>
      <c r="H9043">
        <v>0</v>
      </c>
      <c r="I9043">
        <v>0</v>
      </c>
      <c r="L9043">
        <v>0</v>
      </c>
      <c r="T9043" t="s">
        <v>11263</v>
      </c>
      <c r="U9043" s="92" t="str">
        <f t="shared" si="141"/>
        <v>GB0911211171</v>
      </c>
    </row>
    <row r="9044" spans="1:21">
      <c r="A9044">
        <v>20110930</v>
      </c>
      <c r="B9044" t="s">
        <v>136</v>
      </c>
      <c r="C9044">
        <v>1211172</v>
      </c>
      <c r="D9044" t="s">
        <v>181</v>
      </c>
      <c r="E9044" t="s">
        <v>57</v>
      </c>
      <c r="F9044" t="s">
        <v>40</v>
      </c>
      <c r="H9044">
        <v>0</v>
      </c>
      <c r="I9044">
        <v>0</v>
      </c>
      <c r="L9044">
        <v>0</v>
      </c>
      <c r="T9044" t="s">
        <v>11264</v>
      </c>
      <c r="U9044" s="92" t="str">
        <f t="shared" si="141"/>
        <v>GB0911211172</v>
      </c>
    </row>
    <row r="9045" spans="1:21">
      <c r="A9045">
        <v>20110930</v>
      </c>
      <c r="B9045" t="s">
        <v>136</v>
      </c>
      <c r="C9045">
        <v>1211173</v>
      </c>
      <c r="D9045" t="s">
        <v>181</v>
      </c>
      <c r="E9045" t="s">
        <v>56</v>
      </c>
      <c r="F9045" t="s">
        <v>40</v>
      </c>
      <c r="H9045">
        <v>0</v>
      </c>
      <c r="I9045">
        <v>0</v>
      </c>
      <c r="L9045">
        <v>0</v>
      </c>
      <c r="T9045" t="s">
        <v>11265</v>
      </c>
      <c r="U9045" s="92" t="str">
        <f t="shared" si="141"/>
        <v>GB0911211173</v>
      </c>
    </row>
    <row r="9046" spans="1:21">
      <c r="A9046">
        <v>20110930</v>
      </c>
      <c r="B9046" t="s">
        <v>136</v>
      </c>
      <c r="C9046">
        <v>1211174</v>
      </c>
      <c r="D9046" t="s">
        <v>181</v>
      </c>
      <c r="E9046" t="s">
        <v>55</v>
      </c>
      <c r="F9046" t="s">
        <v>40</v>
      </c>
      <c r="H9046">
        <v>0</v>
      </c>
      <c r="I9046">
        <v>0</v>
      </c>
      <c r="L9046">
        <v>0</v>
      </c>
      <c r="T9046" t="s">
        <v>11266</v>
      </c>
      <c r="U9046" s="92" t="str">
        <f t="shared" si="141"/>
        <v>GB0911211174</v>
      </c>
    </row>
    <row r="9047" spans="1:21">
      <c r="A9047">
        <v>20110930</v>
      </c>
      <c r="B9047" t="s">
        <v>136</v>
      </c>
      <c r="C9047">
        <v>1211175</v>
      </c>
      <c r="D9047" t="s">
        <v>181</v>
      </c>
      <c r="E9047" t="s">
        <v>54</v>
      </c>
      <c r="F9047" t="s">
        <v>40</v>
      </c>
      <c r="H9047">
        <v>0</v>
      </c>
      <c r="I9047">
        <v>0</v>
      </c>
      <c r="L9047">
        <v>0</v>
      </c>
      <c r="T9047" t="s">
        <v>11267</v>
      </c>
      <c r="U9047" s="92" t="str">
        <f t="shared" si="141"/>
        <v>GB0911211175</v>
      </c>
    </row>
    <row r="9048" spans="1:21">
      <c r="A9048">
        <v>20110930</v>
      </c>
      <c r="B9048" t="s">
        <v>136</v>
      </c>
      <c r="C9048">
        <v>1211176</v>
      </c>
      <c r="D9048" t="s">
        <v>181</v>
      </c>
      <c r="E9048" t="s">
        <v>53</v>
      </c>
      <c r="F9048" t="s">
        <v>40</v>
      </c>
      <c r="H9048">
        <v>0</v>
      </c>
      <c r="I9048">
        <v>0</v>
      </c>
      <c r="L9048">
        <v>0</v>
      </c>
      <c r="T9048" t="s">
        <v>11268</v>
      </c>
      <c r="U9048" s="92" t="str">
        <f t="shared" si="141"/>
        <v>GB0911211176</v>
      </c>
    </row>
    <row r="9049" spans="1:21">
      <c r="A9049">
        <v>20110930</v>
      </c>
      <c r="B9049" t="s">
        <v>136</v>
      </c>
      <c r="C9049">
        <v>1211177</v>
      </c>
      <c r="D9049" t="s">
        <v>181</v>
      </c>
      <c r="E9049" t="s">
        <v>68</v>
      </c>
      <c r="F9049" t="s">
        <v>40</v>
      </c>
      <c r="G9049">
        <v>13.93</v>
      </c>
      <c r="H9049">
        <v>13.93</v>
      </c>
      <c r="I9049">
        <v>13.93</v>
      </c>
      <c r="J9049">
        <v>0</v>
      </c>
      <c r="K9049">
        <v>0</v>
      </c>
      <c r="L9049">
        <v>0</v>
      </c>
      <c r="M9049">
        <v>0</v>
      </c>
      <c r="N9049">
        <v>0</v>
      </c>
      <c r="O9049">
        <v>13.93</v>
      </c>
      <c r="Q9049">
        <v>0</v>
      </c>
      <c r="R9049">
        <v>0</v>
      </c>
      <c r="S9049">
        <v>0</v>
      </c>
      <c r="T9049" t="s">
        <v>11269</v>
      </c>
      <c r="U9049" s="92" t="str">
        <f t="shared" si="141"/>
        <v>GB0911211177</v>
      </c>
    </row>
    <row r="9050" spans="1:21">
      <c r="A9050">
        <v>20110930</v>
      </c>
      <c r="B9050" t="s">
        <v>136</v>
      </c>
      <c r="C9050">
        <v>1211178</v>
      </c>
      <c r="D9050" t="s">
        <v>181</v>
      </c>
      <c r="E9050" t="s">
        <v>59</v>
      </c>
      <c r="F9050" t="s">
        <v>49</v>
      </c>
      <c r="H9050">
        <v>0</v>
      </c>
      <c r="I9050">
        <v>0</v>
      </c>
      <c r="L9050">
        <v>0</v>
      </c>
      <c r="T9050" t="s">
        <v>11270</v>
      </c>
      <c r="U9050" s="92" t="str">
        <f t="shared" si="141"/>
        <v>GB0911211178</v>
      </c>
    </row>
    <row r="9051" spans="1:21">
      <c r="A9051">
        <v>20110930</v>
      </c>
      <c r="B9051" t="s">
        <v>136</v>
      </c>
      <c r="C9051">
        <v>1211179</v>
      </c>
      <c r="D9051" t="s">
        <v>181</v>
      </c>
      <c r="E9051" t="s">
        <v>58</v>
      </c>
      <c r="F9051" t="s">
        <v>49</v>
      </c>
      <c r="H9051">
        <v>0</v>
      </c>
      <c r="I9051">
        <v>0</v>
      </c>
      <c r="L9051">
        <v>0</v>
      </c>
      <c r="T9051" t="s">
        <v>11271</v>
      </c>
      <c r="U9051" s="92" t="str">
        <f t="shared" si="141"/>
        <v>GB0911211179</v>
      </c>
    </row>
    <row r="9052" spans="1:21">
      <c r="A9052">
        <v>20110930</v>
      </c>
      <c r="B9052" t="s">
        <v>136</v>
      </c>
      <c r="C9052">
        <v>1211180</v>
      </c>
      <c r="D9052" t="s">
        <v>181</v>
      </c>
      <c r="E9052" t="s">
        <v>57</v>
      </c>
      <c r="F9052" t="s">
        <v>49</v>
      </c>
      <c r="H9052">
        <v>0</v>
      </c>
      <c r="I9052">
        <v>0</v>
      </c>
      <c r="L9052">
        <v>0</v>
      </c>
      <c r="T9052" t="s">
        <v>11272</v>
      </c>
      <c r="U9052" s="92" t="str">
        <f t="shared" si="141"/>
        <v>GB0911211180</v>
      </c>
    </row>
    <row r="9053" spans="1:21">
      <c r="A9053">
        <v>20110930</v>
      </c>
      <c r="B9053" t="s">
        <v>136</v>
      </c>
      <c r="C9053">
        <v>1211181</v>
      </c>
      <c r="D9053" t="s">
        <v>181</v>
      </c>
      <c r="E9053" t="s">
        <v>56</v>
      </c>
      <c r="F9053" t="s">
        <v>49</v>
      </c>
      <c r="H9053">
        <v>0</v>
      </c>
      <c r="I9053">
        <v>0</v>
      </c>
      <c r="L9053">
        <v>0</v>
      </c>
      <c r="T9053" t="s">
        <v>11273</v>
      </c>
      <c r="U9053" s="92" t="str">
        <f t="shared" si="141"/>
        <v>GB0911211181</v>
      </c>
    </row>
    <row r="9054" spans="1:21">
      <c r="A9054">
        <v>20110930</v>
      </c>
      <c r="B9054" t="s">
        <v>136</v>
      </c>
      <c r="C9054">
        <v>1211182</v>
      </c>
      <c r="D9054" t="s">
        <v>181</v>
      </c>
      <c r="E9054" t="s">
        <v>55</v>
      </c>
      <c r="F9054" t="s">
        <v>49</v>
      </c>
      <c r="H9054">
        <v>0</v>
      </c>
      <c r="I9054">
        <v>0</v>
      </c>
      <c r="L9054">
        <v>0</v>
      </c>
      <c r="T9054" t="s">
        <v>11274</v>
      </c>
      <c r="U9054" s="92" t="str">
        <f t="shared" si="141"/>
        <v>GB0911211182</v>
      </c>
    </row>
    <row r="9055" spans="1:21">
      <c r="A9055">
        <v>20110930</v>
      </c>
      <c r="B9055" t="s">
        <v>136</v>
      </c>
      <c r="C9055">
        <v>1211183</v>
      </c>
      <c r="D9055" t="s">
        <v>181</v>
      </c>
      <c r="E9055" t="s">
        <v>54</v>
      </c>
      <c r="F9055" t="s">
        <v>49</v>
      </c>
      <c r="H9055">
        <v>0</v>
      </c>
      <c r="I9055">
        <v>0</v>
      </c>
      <c r="L9055">
        <v>0</v>
      </c>
      <c r="T9055" t="s">
        <v>11275</v>
      </c>
      <c r="U9055" s="92" t="str">
        <f t="shared" si="141"/>
        <v>GB0911211183</v>
      </c>
    </row>
    <row r="9056" spans="1:21">
      <c r="A9056">
        <v>20110930</v>
      </c>
      <c r="B9056" t="s">
        <v>136</v>
      </c>
      <c r="C9056">
        <v>1211184</v>
      </c>
      <c r="D9056" t="s">
        <v>181</v>
      </c>
      <c r="E9056" t="s">
        <v>53</v>
      </c>
      <c r="F9056" t="s">
        <v>49</v>
      </c>
      <c r="H9056">
        <v>0</v>
      </c>
      <c r="I9056">
        <v>0</v>
      </c>
      <c r="L9056">
        <v>0</v>
      </c>
      <c r="T9056" t="s">
        <v>11276</v>
      </c>
      <c r="U9056" s="92" t="str">
        <f t="shared" si="141"/>
        <v>GB0911211184</v>
      </c>
    </row>
    <row r="9057" spans="1:21">
      <c r="A9057">
        <v>20110930</v>
      </c>
      <c r="B9057" t="s">
        <v>136</v>
      </c>
      <c r="C9057">
        <v>1211185</v>
      </c>
      <c r="D9057" t="s">
        <v>181</v>
      </c>
      <c r="E9057" t="s">
        <v>68</v>
      </c>
      <c r="F9057" t="s">
        <v>49</v>
      </c>
      <c r="G9057">
        <v>0</v>
      </c>
      <c r="H9057">
        <v>0</v>
      </c>
      <c r="I9057">
        <v>0</v>
      </c>
      <c r="J9057">
        <v>0</v>
      </c>
      <c r="K9057">
        <v>0</v>
      </c>
      <c r="L9057">
        <v>0</v>
      </c>
      <c r="M9057">
        <v>0</v>
      </c>
      <c r="N9057">
        <v>0</v>
      </c>
      <c r="O9057">
        <v>0</v>
      </c>
      <c r="Q9057">
        <v>0</v>
      </c>
      <c r="R9057">
        <v>0</v>
      </c>
      <c r="S9057">
        <v>0</v>
      </c>
      <c r="T9057" t="s">
        <v>11277</v>
      </c>
      <c r="U9057" s="92" t="str">
        <f t="shared" si="141"/>
        <v>GB0911211185</v>
      </c>
    </row>
    <row r="9058" spans="1:21">
      <c r="A9058">
        <v>20110930</v>
      </c>
      <c r="B9058" t="s">
        <v>136</v>
      </c>
      <c r="C9058">
        <v>1211186</v>
      </c>
      <c r="D9058" t="s">
        <v>181</v>
      </c>
      <c r="E9058" t="s">
        <v>59</v>
      </c>
      <c r="F9058" t="s">
        <v>41</v>
      </c>
      <c r="H9058">
        <v>0</v>
      </c>
      <c r="I9058">
        <v>0</v>
      </c>
      <c r="L9058">
        <v>0</v>
      </c>
      <c r="T9058" t="s">
        <v>11278</v>
      </c>
      <c r="U9058" s="92" t="str">
        <f t="shared" si="141"/>
        <v>GB0911211186</v>
      </c>
    </row>
    <row r="9059" spans="1:21">
      <c r="A9059">
        <v>20110930</v>
      </c>
      <c r="B9059" t="s">
        <v>136</v>
      </c>
      <c r="C9059">
        <v>1211187</v>
      </c>
      <c r="D9059" t="s">
        <v>181</v>
      </c>
      <c r="E9059" t="s">
        <v>58</v>
      </c>
      <c r="F9059" t="s">
        <v>41</v>
      </c>
      <c r="H9059">
        <v>0</v>
      </c>
      <c r="I9059">
        <v>0</v>
      </c>
      <c r="L9059">
        <v>0</v>
      </c>
      <c r="T9059" t="s">
        <v>11279</v>
      </c>
      <c r="U9059" s="92" t="str">
        <f t="shared" si="141"/>
        <v>GB0911211187</v>
      </c>
    </row>
    <row r="9060" spans="1:21">
      <c r="A9060">
        <v>20110930</v>
      </c>
      <c r="B9060" t="s">
        <v>136</v>
      </c>
      <c r="C9060">
        <v>1211188</v>
      </c>
      <c r="D9060" t="s">
        <v>181</v>
      </c>
      <c r="E9060" t="s">
        <v>57</v>
      </c>
      <c r="F9060" t="s">
        <v>41</v>
      </c>
      <c r="H9060">
        <v>0</v>
      </c>
      <c r="I9060">
        <v>0</v>
      </c>
      <c r="L9060">
        <v>0</v>
      </c>
      <c r="T9060" t="s">
        <v>11280</v>
      </c>
      <c r="U9060" s="92" t="str">
        <f t="shared" si="141"/>
        <v>GB0911211188</v>
      </c>
    </row>
    <row r="9061" spans="1:21">
      <c r="A9061">
        <v>20110930</v>
      </c>
      <c r="B9061" t="s">
        <v>136</v>
      </c>
      <c r="C9061">
        <v>1211189</v>
      </c>
      <c r="D9061" t="s">
        <v>181</v>
      </c>
      <c r="E9061" t="s">
        <v>56</v>
      </c>
      <c r="F9061" t="s">
        <v>41</v>
      </c>
      <c r="H9061">
        <v>0</v>
      </c>
      <c r="I9061">
        <v>0</v>
      </c>
      <c r="L9061">
        <v>0</v>
      </c>
      <c r="T9061" t="s">
        <v>11281</v>
      </c>
      <c r="U9061" s="92" t="str">
        <f t="shared" si="141"/>
        <v>GB0911211189</v>
      </c>
    </row>
    <row r="9062" spans="1:21">
      <c r="A9062">
        <v>20110930</v>
      </c>
      <c r="B9062" t="s">
        <v>136</v>
      </c>
      <c r="C9062">
        <v>1211190</v>
      </c>
      <c r="D9062" t="s">
        <v>181</v>
      </c>
      <c r="E9062" t="s">
        <v>55</v>
      </c>
      <c r="F9062" t="s">
        <v>41</v>
      </c>
      <c r="H9062">
        <v>0</v>
      </c>
      <c r="I9062">
        <v>0</v>
      </c>
      <c r="L9062">
        <v>0</v>
      </c>
      <c r="T9062" t="s">
        <v>11282</v>
      </c>
      <c r="U9062" s="92" t="str">
        <f t="shared" si="141"/>
        <v>GB0911211190</v>
      </c>
    </row>
    <row r="9063" spans="1:21">
      <c r="A9063">
        <v>20110930</v>
      </c>
      <c r="B9063" t="s">
        <v>136</v>
      </c>
      <c r="C9063">
        <v>1211191</v>
      </c>
      <c r="D9063" t="s">
        <v>181</v>
      </c>
      <c r="E9063" t="s">
        <v>54</v>
      </c>
      <c r="F9063" t="s">
        <v>41</v>
      </c>
      <c r="H9063">
        <v>0</v>
      </c>
      <c r="I9063">
        <v>0</v>
      </c>
      <c r="L9063">
        <v>0</v>
      </c>
      <c r="T9063" t="s">
        <v>11283</v>
      </c>
      <c r="U9063" s="92" t="str">
        <f t="shared" si="141"/>
        <v>GB0911211191</v>
      </c>
    </row>
    <row r="9064" spans="1:21">
      <c r="A9064">
        <v>20110930</v>
      </c>
      <c r="B9064" t="s">
        <v>136</v>
      </c>
      <c r="C9064">
        <v>1211192</v>
      </c>
      <c r="D9064" t="s">
        <v>181</v>
      </c>
      <c r="E9064" t="s">
        <v>53</v>
      </c>
      <c r="F9064" t="s">
        <v>41</v>
      </c>
      <c r="H9064">
        <v>0</v>
      </c>
      <c r="I9064">
        <v>0</v>
      </c>
      <c r="L9064">
        <v>0</v>
      </c>
      <c r="T9064" t="s">
        <v>11284</v>
      </c>
      <c r="U9064" s="92" t="str">
        <f t="shared" si="141"/>
        <v>GB0911211192</v>
      </c>
    </row>
    <row r="9065" spans="1:21">
      <c r="A9065">
        <v>20110930</v>
      </c>
      <c r="B9065" t="s">
        <v>136</v>
      </c>
      <c r="C9065">
        <v>1211193</v>
      </c>
      <c r="D9065" t="s">
        <v>181</v>
      </c>
      <c r="E9065" t="s">
        <v>68</v>
      </c>
      <c r="F9065" t="s">
        <v>41</v>
      </c>
      <c r="G9065">
        <v>0</v>
      </c>
      <c r="H9065">
        <v>0</v>
      </c>
      <c r="I9065">
        <v>0</v>
      </c>
      <c r="J9065">
        <v>0</v>
      </c>
      <c r="K9065">
        <v>0</v>
      </c>
      <c r="L9065">
        <v>0</v>
      </c>
      <c r="M9065">
        <v>0</v>
      </c>
      <c r="N9065">
        <v>0</v>
      </c>
      <c r="O9065">
        <v>0</v>
      </c>
      <c r="Q9065">
        <v>0</v>
      </c>
      <c r="R9065">
        <v>0</v>
      </c>
      <c r="S9065">
        <v>0</v>
      </c>
      <c r="T9065" t="s">
        <v>11285</v>
      </c>
      <c r="U9065" s="92" t="str">
        <f t="shared" si="141"/>
        <v>GB0911211193</v>
      </c>
    </row>
    <row r="9066" spans="1:21">
      <c r="A9066">
        <v>20110930</v>
      </c>
      <c r="B9066" t="s">
        <v>136</v>
      </c>
      <c r="C9066">
        <v>1211194</v>
      </c>
      <c r="D9066" t="s">
        <v>181</v>
      </c>
      <c r="E9066" t="s">
        <v>59</v>
      </c>
      <c r="F9066" t="s">
        <v>42</v>
      </c>
      <c r="H9066">
        <v>0</v>
      </c>
      <c r="I9066">
        <v>0</v>
      </c>
      <c r="L9066">
        <v>0</v>
      </c>
      <c r="T9066" t="s">
        <v>11286</v>
      </c>
      <c r="U9066" s="92" t="str">
        <f t="shared" si="141"/>
        <v>GB0911211194</v>
      </c>
    </row>
    <row r="9067" spans="1:21">
      <c r="A9067">
        <v>20110930</v>
      </c>
      <c r="B9067" t="s">
        <v>136</v>
      </c>
      <c r="C9067">
        <v>1211195</v>
      </c>
      <c r="D9067" t="s">
        <v>181</v>
      </c>
      <c r="E9067" t="s">
        <v>58</v>
      </c>
      <c r="F9067" t="s">
        <v>42</v>
      </c>
      <c r="H9067">
        <v>0</v>
      </c>
      <c r="I9067">
        <v>0</v>
      </c>
      <c r="L9067">
        <v>0</v>
      </c>
      <c r="T9067" t="s">
        <v>11287</v>
      </c>
      <c r="U9067" s="92" t="str">
        <f t="shared" si="141"/>
        <v>GB0911211195</v>
      </c>
    </row>
    <row r="9068" spans="1:21">
      <c r="A9068">
        <v>20110930</v>
      </c>
      <c r="B9068" t="s">
        <v>136</v>
      </c>
      <c r="C9068">
        <v>1211196</v>
      </c>
      <c r="D9068" t="s">
        <v>181</v>
      </c>
      <c r="E9068" t="s">
        <v>57</v>
      </c>
      <c r="F9068" t="s">
        <v>42</v>
      </c>
      <c r="H9068">
        <v>0</v>
      </c>
      <c r="I9068">
        <v>0</v>
      </c>
      <c r="L9068">
        <v>0</v>
      </c>
      <c r="T9068" t="s">
        <v>11288</v>
      </c>
      <c r="U9068" s="92" t="str">
        <f t="shared" si="141"/>
        <v>GB0911211196</v>
      </c>
    </row>
    <row r="9069" spans="1:21">
      <c r="A9069">
        <v>20110930</v>
      </c>
      <c r="B9069" t="s">
        <v>136</v>
      </c>
      <c r="C9069">
        <v>1211197</v>
      </c>
      <c r="D9069" t="s">
        <v>181</v>
      </c>
      <c r="E9069" t="s">
        <v>56</v>
      </c>
      <c r="F9069" t="s">
        <v>42</v>
      </c>
      <c r="H9069">
        <v>0</v>
      </c>
      <c r="I9069">
        <v>0</v>
      </c>
      <c r="L9069">
        <v>0</v>
      </c>
      <c r="T9069" t="s">
        <v>11289</v>
      </c>
      <c r="U9069" s="92" t="str">
        <f t="shared" si="141"/>
        <v>GB0911211197</v>
      </c>
    </row>
    <row r="9070" spans="1:21">
      <c r="A9070">
        <v>20110930</v>
      </c>
      <c r="B9070" t="s">
        <v>136</v>
      </c>
      <c r="C9070">
        <v>1211198</v>
      </c>
      <c r="D9070" t="s">
        <v>181</v>
      </c>
      <c r="E9070" t="s">
        <v>55</v>
      </c>
      <c r="F9070" t="s">
        <v>42</v>
      </c>
      <c r="H9070">
        <v>0</v>
      </c>
      <c r="I9070">
        <v>0</v>
      </c>
      <c r="L9070">
        <v>0</v>
      </c>
      <c r="T9070" t="s">
        <v>11290</v>
      </c>
      <c r="U9070" s="92" t="str">
        <f t="shared" si="141"/>
        <v>GB0911211198</v>
      </c>
    </row>
    <row r="9071" spans="1:21">
      <c r="A9071">
        <v>20110930</v>
      </c>
      <c r="B9071" t="s">
        <v>136</v>
      </c>
      <c r="C9071">
        <v>1211199</v>
      </c>
      <c r="D9071" t="s">
        <v>181</v>
      </c>
      <c r="E9071" t="s">
        <v>54</v>
      </c>
      <c r="F9071" t="s">
        <v>42</v>
      </c>
      <c r="H9071">
        <v>0</v>
      </c>
      <c r="I9071">
        <v>0</v>
      </c>
      <c r="L9071">
        <v>0</v>
      </c>
      <c r="T9071" t="s">
        <v>11291</v>
      </c>
      <c r="U9071" s="92" t="str">
        <f t="shared" si="141"/>
        <v>GB0911211199</v>
      </c>
    </row>
    <row r="9072" spans="1:21">
      <c r="A9072">
        <v>20110930</v>
      </c>
      <c r="B9072" t="s">
        <v>136</v>
      </c>
      <c r="C9072">
        <v>1211200</v>
      </c>
      <c r="D9072" t="s">
        <v>181</v>
      </c>
      <c r="E9072" t="s">
        <v>53</v>
      </c>
      <c r="F9072" t="s">
        <v>42</v>
      </c>
      <c r="H9072">
        <v>0</v>
      </c>
      <c r="I9072">
        <v>0</v>
      </c>
      <c r="L9072">
        <v>0</v>
      </c>
      <c r="T9072" t="s">
        <v>11292</v>
      </c>
      <c r="U9072" s="92" t="str">
        <f t="shared" si="141"/>
        <v>GB0911211200</v>
      </c>
    </row>
    <row r="9073" spans="1:21">
      <c r="A9073">
        <v>20110930</v>
      </c>
      <c r="B9073" t="s">
        <v>136</v>
      </c>
      <c r="C9073">
        <v>1211201</v>
      </c>
      <c r="D9073" t="s">
        <v>181</v>
      </c>
      <c r="E9073" t="s">
        <v>68</v>
      </c>
      <c r="F9073" t="s">
        <v>42</v>
      </c>
      <c r="G9073">
        <v>0</v>
      </c>
      <c r="H9073">
        <v>0</v>
      </c>
      <c r="I9073">
        <v>0</v>
      </c>
      <c r="J9073">
        <v>0</v>
      </c>
      <c r="K9073">
        <v>0</v>
      </c>
      <c r="L9073">
        <v>0</v>
      </c>
      <c r="M9073">
        <v>0</v>
      </c>
      <c r="N9073">
        <v>0</v>
      </c>
      <c r="O9073">
        <v>0</v>
      </c>
      <c r="Q9073">
        <v>0</v>
      </c>
      <c r="R9073">
        <v>0</v>
      </c>
      <c r="S9073">
        <v>0</v>
      </c>
      <c r="T9073" t="s">
        <v>11293</v>
      </c>
      <c r="U9073" s="92" t="str">
        <f t="shared" si="141"/>
        <v>GB0911211201</v>
      </c>
    </row>
    <row r="9074" spans="1:21">
      <c r="A9074">
        <v>20110930</v>
      </c>
      <c r="B9074" t="s">
        <v>136</v>
      </c>
      <c r="C9074">
        <v>1211202</v>
      </c>
      <c r="D9074" t="s">
        <v>181</v>
      </c>
      <c r="E9074" t="s">
        <v>59</v>
      </c>
      <c r="F9074" t="s">
        <v>43</v>
      </c>
      <c r="H9074">
        <v>0</v>
      </c>
      <c r="I9074">
        <v>0</v>
      </c>
      <c r="L9074">
        <v>0</v>
      </c>
      <c r="T9074" t="s">
        <v>11294</v>
      </c>
      <c r="U9074" s="92" t="str">
        <f t="shared" si="141"/>
        <v>GB0911211202</v>
      </c>
    </row>
    <row r="9075" spans="1:21">
      <c r="A9075">
        <v>20110930</v>
      </c>
      <c r="B9075" t="s">
        <v>136</v>
      </c>
      <c r="C9075">
        <v>1211203</v>
      </c>
      <c r="D9075" t="s">
        <v>181</v>
      </c>
      <c r="E9075" t="s">
        <v>58</v>
      </c>
      <c r="F9075" t="s">
        <v>43</v>
      </c>
      <c r="H9075">
        <v>0</v>
      </c>
      <c r="I9075">
        <v>0</v>
      </c>
      <c r="L9075">
        <v>0</v>
      </c>
      <c r="T9075" t="s">
        <v>11295</v>
      </c>
      <c r="U9075" s="92" t="str">
        <f t="shared" si="141"/>
        <v>GB0911211203</v>
      </c>
    </row>
    <row r="9076" spans="1:21">
      <c r="A9076">
        <v>20110930</v>
      </c>
      <c r="B9076" t="s">
        <v>136</v>
      </c>
      <c r="C9076">
        <v>1211204</v>
      </c>
      <c r="D9076" t="s">
        <v>181</v>
      </c>
      <c r="E9076" t="s">
        <v>57</v>
      </c>
      <c r="F9076" t="s">
        <v>43</v>
      </c>
      <c r="H9076">
        <v>0</v>
      </c>
      <c r="I9076">
        <v>0</v>
      </c>
      <c r="L9076">
        <v>0</v>
      </c>
      <c r="T9076" t="s">
        <v>11296</v>
      </c>
      <c r="U9076" s="92" t="str">
        <f t="shared" si="141"/>
        <v>GB0911211204</v>
      </c>
    </row>
    <row r="9077" spans="1:21">
      <c r="A9077">
        <v>20110930</v>
      </c>
      <c r="B9077" t="s">
        <v>136</v>
      </c>
      <c r="C9077">
        <v>1211205</v>
      </c>
      <c r="D9077" t="s">
        <v>181</v>
      </c>
      <c r="E9077" t="s">
        <v>56</v>
      </c>
      <c r="F9077" t="s">
        <v>43</v>
      </c>
      <c r="H9077">
        <v>0</v>
      </c>
      <c r="I9077">
        <v>0</v>
      </c>
      <c r="L9077">
        <v>0</v>
      </c>
      <c r="T9077" t="s">
        <v>11297</v>
      </c>
      <c r="U9077" s="92" t="str">
        <f t="shared" si="141"/>
        <v>GB0911211205</v>
      </c>
    </row>
    <row r="9078" spans="1:21">
      <c r="A9078">
        <v>20110930</v>
      </c>
      <c r="B9078" t="s">
        <v>136</v>
      </c>
      <c r="C9078">
        <v>1211206</v>
      </c>
      <c r="D9078" t="s">
        <v>181</v>
      </c>
      <c r="E9078" t="s">
        <v>55</v>
      </c>
      <c r="F9078" t="s">
        <v>43</v>
      </c>
      <c r="H9078">
        <v>0</v>
      </c>
      <c r="I9078">
        <v>0</v>
      </c>
      <c r="L9078">
        <v>0</v>
      </c>
      <c r="T9078" t="s">
        <v>11298</v>
      </c>
      <c r="U9078" s="92" t="str">
        <f t="shared" si="141"/>
        <v>GB0911211206</v>
      </c>
    </row>
    <row r="9079" spans="1:21">
      <c r="A9079">
        <v>20110930</v>
      </c>
      <c r="B9079" t="s">
        <v>136</v>
      </c>
      <c r="C9079">
        <v>1211207</v>
      </c>
      <c r="D9079" t="s">
        <v>181</v>
      </c>
      <c r="E9079" t="s">
        <v>54</v>
      </c>
      <c r="F9079" t="s">
        <v>43</v>
      </c>
      <c r="H9079">
        <v>0</v>
      </c>
      <c r="I9079">
        <v>0</v>
      </c>
      <c r="L9079">
        <v>0</v>
      </c>
      <c r="T9079" t="s">
        <v>11299</v>
      </c>
      <c r="U9079" s="92" t="str">
        <f t="shared" si="141"/>
        <v>GB0911211207</v>
      </c>
    </row>
    <row r="9080" spans="1:21">
      <c r="A9080">
        <v>20110930</v>
      </c>
      <c r="B9080" t="s">
        <v>136</v>
      </c>
      <c r="C9080">
        <v>1211208</v>
      </c>
      <c r="D9080" t="s">
        <v>181</v>
      </c>
      <c r="E9080" t="s">
        <v>53</v>
      </c>
      <c r="F9080" t="s">
        <v>43</v>
      </c>
      <c r="H9080">
        <v>0</v>
      </c>
      <c r="I9080">
        <v>0</v>
      </c>
      <c r="L9080">
        <v>0</v>
      </c>
      <c r="T9080" t="s">
        <v>11300</v>
      </c>
      <c r="U9080" s="92" t="str">
        <f t="shared" si="141"/>
        <v>GB0911211208</v>
      </c>
    </row>
    <row r="9081" spans="1:21">
      <c r="A9081">
        <v>20110930</v>
      </c>
      <c r="B9081" t="s">
        <v>136</v>
      </c>
      <c r="C9081">
        <v>1211209</v>
      </c>
      <c r="D9081" t="s">
        <v>181</v>
      </c>
      <c r="E9081" t="s">
        <v>68</v>
      </c>
      <c r="F9081" t="s">
        <v>43</v>
      </c>
      <c r="G9081">
        <v>0</v>
      </c>
      <c r="H9081">
        <v>0</v>
      </c>
      <c r="I9081">
        <v>0</v>
      </c>
      <c r="J9081">
        <v>0</v>
      </c>
      <c r="K9081">
        <v>0</v>
      </c>
      <c r="L9081">
        <v>0</v>
      </c>
      <c r="M9081">
        <v>0</v>
      </c>
      <c r="N9081">
        <v>0</v>
      </c>
      <c r="O9081">
        <v>0</v>
      </c>
      <c r="Q9081">
        <v>0</v>
      </c>
      <c r="R9081">
        <v>0</v>
      </c>
      <c r="S9081">
        <v>0</v>
      </c>
      <c r="T9081" t="s">
        <v>11301</v>
      </c>
      <c r="U9081" s="92" t="str">
        <f t="shared" si="141"/>
        <v>GB0911211209</v>
      </c>
    </row>
    <row r="9082" spans="1:21">
      <c r="A9082">
        <v>20110930</v>
      </c>
      <c r="B9082" t="s">
        <v>136</v>
      </c>
      <c r="C9082">
        <v>1211210</v>
      </c>
      <c r="D9082" t="s">
        <v>181</v>
      </c>
      <c r="E9082" t="s">
        <v>59</v>
      </c>
      <c r="F9082" t="s">
        <v>44</v>
      </c>
      <c r="H9082">
        <v>0</v>
      </c>
      <c r="I9082">
        <v>0</v>
      </c>
      <c r="L9082">
        <v>0</v>
      </c>
      <c r="T9082" t="s">
        <v>11302</v>
      </c>
      <c r="U9082" s="92" t="str">
        <f t="shared" si="141"/>
        <v>GB0911211210</v>
      </c>
    </row>
    <row r="9083" spans="1:21">
      <c r="A9083">
        <v>20110930</v>
      </c>
      <c r="B9083" t="s">
        <v>136</v>
      </c>
      <c r="C9083">
        <v>1211211</v>
      </c>
      <c r="D9083" t="s">
        <v>181</v>
      </c>
      <c r="E9083" t="s">
        <v>58</v>
      </c>
      <c r="F9083" t="s">
        <v>44</v>
      </c>
      <c r="H9083">
        <v>0</v>
      </c>
      <c r="I9083">
        <v>0</v>
      </c>
      <c r="L9083">
        <v>0</v>
      </c>
      <c r="T9083" t="s">
        <v>11303</v>
      </c>
      <c r="U9083" s="92" t="str">
        <f t="shared" si="141"/>
        <v>GB0911211211</v>
      </c>
    </row>
    <row r="9084" spans="1:21">
      <c r="A9084">
        <v>20110930</v>
      </c>
      <c r="B9084" t="s">
        <v>136</v>
      </c>
      <c r="C9084">
        <v>1211212</v>
      </c>
      <c r="D9084" t="s">
        <v>181</v>
      </c>
      <c r="E9084" t="s">
        <v>57</v>
      </c>
      <c r="F9084" t="s">
        <v>44</v>
      </c>
      <c r="H9084">
        <v>0</v>
      </c>
      <c r="I9084">
        <v>0</v>
      </c>
      <c r="L9084">
        <v>0</v>
      </c>
      <c r="T9084" t="s">
        <v>11304</v>
      </c>
      <c r="U9084" s="92" t="str">
        <f t="shared" si="141"/>
        <v>GB0911211212</v>
      </c>
    </row>
    <row r="9085" spans="1:21">
      <c r="A9085">
        <v>20110930</v>
      </c>
      <c r="B9085" t="s">
        <v>136</v>
      </c>
      <c r="C9085">
        <v>1211213</v>
      </c>
      <c r="D9085" t="s">
        <v>181</v>
      </c>
      <c r="E9085" t="s">
        <v>56</v>
      </c>
      <c r="F9085" t="s">
        <v>44</v>
      </c>
      <c r="H9085">
        <v>0</v>
      </c>
      <c r="I9085">
        <v>0</v>
      </c>
      <c r="L9085">
        <v>0</v>
      </c>
      <c r="T9085" t="s">
        <v>11305</v>
      </c>
      <c r="U9085" s="92" t="str">
        <f t="shared" si="141"/>
        <v>GB0911211213</v>
      </c>
    </row>
    <row r="9086" spans="1:21">
      <c r="A9086">
        <v>20110930</v>
      </c>
      <c r="B9086" t="s">
        <v>136</v>
      </c>
      <c r="C9086">
        <v>1211214</v>
      </c>
      <c r="D9086" t="s">
        <v>181</v>
      </c>
      <c r="E9086" t="s">
        <v>55</v>
      </c>
      <c r="F9086" t="s">
        <v>44</v>
      </c>
      <c r="H9086">
        <v>0</v>
      </c>
      <c r="I9086">
        <v>0</v>
      </c>
      <c r="L9086">
        <v>0</v>
      </c>
      <c r="T9086" t="s">
        <v>11306</v>
      </c>
      <c r="U9086" s="92" t="str">
        <f t="shared" si="141"/>
        <v>GB0911211214</v>
      </c>
    </row>
    <row r="9087" spans="1:21">
      <c r="A9087">
        <v>20110930</v>
      </c>
      <c r="B9087" t="s">
        <v>136</v>
      </c>
      <c r="C9087">
        <v>1211215</v>
      </c>
      <c r="D9087" t="s">
        <v>181</v>
      </c>
      <c r="E9087" t="s">
        <v>54</v>
      </c>
      <c r="F9087" t="s">
        <v>44</v>
      </c>
      <c r="H9087">
        <v>0</v>
      </c>
      <c r="I9087">
        <v>0</v>
      </c>
      <c r="L9087">
        <v>0</v>
      </c>
      <c r="T9087" t="s">
        <v>11307</v>
      </c>
      <c r="U9087" s="92" t="str">
        <f t="shared" si="141"/>
        <v>GB0911211215</v>
      </c>
    </row>
    <row r="9088" spans="1:21">
      <c r="A9088">
        <v>20110930</v>
      </c>
      <c r="B9088" t="s">
        <v>136</v>
      </c>
      <c r="C9088">
        <v>1211216</v>
      </c>
      <c r="D9088" t="s">
        <v>181</v>
      </c>
      <c r="E9088" t="s">
        <v>53</v>
      </c>
      <c r="F9088" t="s">
        <v>44</v>
      </c>
      <c r="H9088">
        <v>0</v>
      </c>
      <c r="I9088">
        <v>0</v>
      </c>
      <c r="L9088">
        <v>0</v>
      </c>
      <c r="T9088" t="s">
        <v>11308</v>
      </c>
      <c r="U9088" s="92" t="str">
        <f t="shared" si="141"/>
        <v>GB0911211216</v>
      </c>
    </row>
    <row r="9089" spans="1:21">
      <c r="A9089">
        <v>20110930</v>
      </c>
      <c r="B9089" t="s">
        <v>136</v>
      </c>
      <c r="C9089">
        <v>1211217</v>
      </c>
      <c r="D9089" t="s">
        <v>181</v>
      </c>
      <c r="E9089" t="s">
        <v>68</v>
      </c>
      <c r="F9089" t="s">
        <v>44</v>
      </c>
      <c r="G9089">
        <v>0</v>
      </c>
      <c r="H9089">
        <v>0</v>
      </c>
      <c r="I9089">
        <v>0</v>
      </c>
      <c r="J9089">
        <v>0</v>
      </c>
      <c r="K9089">
        <v>0</v>
      </c>
      <c r="L9089">
        <v>0</v>
      </c>
      <c r="M9089">
        <v>0</v>
      </c>
      <c r="N9089">
        <v>0</v>
      </c>
      <c r="O9089">
        <v>0</v>
      </c>
      <c r="Q9089">
        <v>0</v>
      </c>
      <c r="R9089">
        <v>0</v>
      </c>
      <c r="S9089">
        <v>0</v>
      </c>
      <c r="T9089" t="s">
        <v>11309</v>
      </c>
      <c r="U9089" s="92" t="str">
        <f t="shared" si="141"/>
        <v>GB0911211217</v>
      </c>
    </row>
    <row r="9090" spans="1:21">
      <c r="A9090">
        <v>20110930</v>
      </c>
      <c r="B9090" t="s">
        <v>136</v>
      </c>
      <c r="C9090">
        <v>1211218</v>
      </c>
      <c r="D9090" t="s">
        <v>181</v>
      </c>
      <c r="E9090" t="s">
        <v>59</v>
      </c>
      <c r="F9090" t="s">
        <v>45</v>
      </c>
      <c r="H9090">
        <v>0</v>
      </c>
      <c r="I9090">
        <v>0</v>
      </c>
      <c r="L9090">
        <v>0</v>
      </c>
      <c r="T9090" t="s">
        <v>11310</v>
      </c>
      <c r="U9090" s="92" t="str">
        <f t="shared" si="141"/>
        <v>GB0911211218</v>
      </c>
    </row>
    <row r="9091" spans="1:21">
      <c r="A9091">
        <v>20110930</v>
      </c>
      <c r="B9091" t="s">
        <v>136</v>
      </c>
      <c r="C9091">
        <v>1211219</v>
      </c>
      <c r="D9091" t="s">
        <v>181</v>
      </c>
      <c r="E9091" t="s">
        <v>58</v>
      </c>
      <c r="F9091" t="s">
        <v>45</v>
      </c>
      <c r="H9091">
        <v>0</v>
      </c>
      <c r="I9091">
        <v>0</v>
      </c>
      <c r="L9091">
        <v>0</v>
      </c>
      <c r="T9091" t="s">
        <v>11311</v>
      </c>
      <c r="U9091" s="92" t="str">
        <f t="shared" ref="U9091:U9154" si="142">B9091&amp;C9091</f>
        <v>GB0911211219</v>
      </c>
    </row>
    <row r="9092" spans="1:21">
      <c r="A9092">
        <v>20110930</v>
      </c>
      <c r="B9092" t="s">
        <v>136</v>
      </c>
      <c r="C9092">
        <v>1211220</v>
      </c>
      <c r="D9092" t="s">
        <v>181</v>
      </c>
      <c r="E9092" t="s">
        <v>57</v>
      </c>
      <c r="F9092" t="s">
        <v>45</v>
      </c>
      <c r="H9092">
        <v>0</v>
      </c>
      <c r="I9092">
        <v>0</v>
      </c>
      <c r="L9092">
        <v>0</v>
      </c>
      <c r="T9092" t="s">
        <v>11312</v>
      </c>
      <c r="U9092" s="92" t="str">
        <f t="shared" si="142"/>
        <v>GB0911211220</v>
      </c>
    </row>
    <row r="9093" spans="1:21">
      <c r="A9093">
        <v>20110930</v>
      </c>
      <c r="B9093" t="s">
        <v>136</v>
      </c>
      <c r="C9093">
        <v>1211221</v>
      </c>
      <c r="D9093" t="s">
        <v>181</v>
      </c>
      <c r="E9093" t="s">
        <v>56</v>
      </c>
      <c r="F9093" t="s">
        <v>45</v>
      </c>
      <c r="H9093">
        <v>0</v>
      </c>
      <c r="I9093">
        <v>0</v>
      </c>
      <c r="L9093">
        <v>0</v>
      </c>
      <c r="T9093" t="s">
        <v>11313</v>
      </c>
      <c r="U9093" s="92" t="str">
        <f t="shared" si="142"/>
        <v>GB0911211221</v>
      </c>
    </row>
    <row r="9094" spans="1:21">
      <c r="A9094">
        <v>20110930</v>
      </c>
      <c r="B9094" t="s">
        <v>136</v>
      </c>
      <c r="C9094">
        <v>1211222</v>
      </c>
      <c r="D9094" t="s">
        <v>181</v>
      </c>
      <c r="E9094" t="s">
        <v>55</v>
      </c>
      <c r="F9094" t="s">
        <v>45</v>
      </c>
      <c r="H9094">
        <v>0</v>
      </c>
      <c r="I9094">
        <v>0</v>
      </c>
      <c r="L9094">
        <v>0</v>
      </c>
      <c r="T9094" t="s">
        <v>11314</v>
      </c>
      <c r="U9094" s="92" t="str">
        <f t="shared" si="142"/>
        <v>GB0911211222</v>
      </c>
    </row>
    <row r="9095" spans="1:21">
      <c r="A9095">
        <v>20110930</v>
      </c>
      <c r="B9095" t="s">
        <v>136</v>
      </c>
      <c r="C9095">
        <v>1211223</v>
      </c>
      <c r="D9095" t="s">
        <v>181</v>
      </c>
      <c r="E9095" t="s">
        <v>54</v>
      </c>
      <c r="F9095" t="s">
        <v>45</v>
      </c>
      <c r="H9095">
        <v>0</v>
      </c>
      <c r="I9095">
        <v>0</v>
      </c>
      <c r="L9095">
        <v>0</v>
      </c>
      <c r="T9095" t="s">
        <v>11315</v>
      </c>
      <c r="U9095" s="92" t="str">
        <f t="shared" si="142"/>
        <v>GB0911211223</v>
      </c>
    </row>
    <row r="9096" spans="1:21">
      <c r="A9096">
        <v>20110930</v>
      </c>
      <c r="B9096" t="s">
        <v>136</v>
      </c>
      <c r="C9096">
        <v>1211224</v>
      </c>
      <c r="D9096" t="s">
        <v>181</v>
      </c>
      <c r="E9096" t="s">
        <v>53</v>
      </c>
      <c r="F9096" t="s">
        <v>45</v>
      </c>
      <c r="H9096">
        <v>0</v>
      </c>
      <c r="I9096">
        <v>0</v>
      </c>
      <c r="L9096">
        <v>0</v>
      </c>
      <c r="T9096" t="s">
        <v>11316</v>
      </c>
      <c r="U9096" s="92" t="str">
        <f t="shared" si="142"/>
        <v>GB0911211224</v>
      </c>
    </row>
    <row r="9097" spans="1:21">
      <c r="A9097">
        <v>20110930</v>
      </c>
      <c r="B9097" t="s">
        <v>136</v>
      </c>
      <c r="C9097">
        <v>1211225</v>
      </c>
      <c r="D9097" t="s">
        <v>181</v>
      </c>
      <c r="E9097" t="s">
        <v>68</v>
      </c>
      <c r="F9097" t="s">
        <v>45</v>
      </c>
      <c r="G9097">
        <v>0</v>
      </c>
      <c r="H9097">
        <v>0</v>
      </c>
      <c r="I9097">
        <v>0</v>
      </c>
      <c r="J9097">
        <v>0</v>
      </c>
      <c r="K9097">
        <v>0</v>
      </c>
      <c r="L9097">
        <v>0</v>
      </c>
      <c r="M9097">
        <v>0</v>
      </c>
      <c r="N9097">
        <v>0</v>
      </c>
      <c r="O9097">
        <v>0</v>
      </c>
      <c r="Q9097">
        <v>0</v>
      </c>
      <c r="R9097">
        <v>0</v>
      </c>
      <c r="S9097">
        <v>0</v>
      </c>
      <c r="T9097" t="s">
        <v>11317</v>
      </c>
      <c r="U9097" s="92" t="str">
        <f t="shared" si="142"/>
        <v>GB0911211225</v>
      </c>
    </row>
    <row r="9098" spans="1:21">
      <c r="A9098">
        <v>20110930</v>
      </c>
      <c r="B9098" t="s">
        <v>136</v>
      </c>
      <c r="C9098">
        <v>1211226</v>
      </c>
      <c r="D9098" t="s">
        <v>181</v>
      </c>
      <c r="E9098" t="s">
        <v>59</v>
      </c>
      <c r="F9098" t="s">
        <v>46</v>
      </c>
      <c r="G9098">
        <v>46.44</v>
      </c>
      <c r="H9098">
        <v>32.51</v>
      </c>
      <c r="I9098">
        <v>46.44</v>
      </c>
      <c r="L9098">
        <v>13.93</v>
      </c>
      <c r="O9098">
        <v>32.51</v>
      </c>
      <c r="T9098" t="s">
        <v>11318</v>
      </c>
      <c r="U9098" s="92" t="str">
        <f t="shared" si="142"/>
        <v>GB0911211226</v>
      </c>
    </row>
    <row r="9099" spans="1:21">
      <c r="A9099">
        <v>20110930</v>
      </c>
      <c r="B9099" t="s">
        <v>136</v>
      </c>
      <c r="C9099">
        <v>1211227</v>
      </c>
      <c r="D9099" t="s">
        <v>181</v>
      </c>
      <c r="E9099" t="s">
        <v>58</v>
      </c>
      <c r="F9099" t="s">
        <v>46</v>
      </c>
      <c r="H9099">
        <v>0</v>
      </c>
      <c r="I9099">
        <v>0</v>
      </c>
      <c r="L9099">
        <v>0</v>
      </c>
      <c r="T9099" t="s">
        <v>11319</v>
      </c>
      <c r="U9099" s="92" t="str">
        <f t="shared" si="142"/>
        <v>GB0911211227</v>
      </c>
    </row>
    <row r="9100" spans="1:21">
      <c r="A9100">
        <v>20110930</v>
      </c>
      <c r="B9100" t="s">
        <v>136</v>
      </c>
      <c r="C9100">
        <v>1211228</v>
      </c>
      <c r="D9100" t="s">
        <v>181</v>
      </c>
      <c r="E9100" t="s">
        <v>57</v>
      </c>
      <c r="F9100" t="s">
        <v>46</v>
      </c>
      <c r="H9100">
        <v>0</v>
      </c>
      <c r="I9100">
        <v>0</v>
      </c>
      <c r="L9100">
        <v>0</v>
      </c>
      <c r="T9100" t="s">
        <v>11320</v>
      </c>
      <c r="U9100" s="92" t="str">
        <f t="shared" si="142"/>
        <v>GB0911211228</v>
      </c>
    </row>
    <row r="9101" spans="1:21">
      <c r="A9101">
        <v>20110930</v>
      </c>
      <c r="B9101" t="s">
        <v>136</v>
      </c>
      <c r="C9101">
        <v>1211229</v>
      </c>
      <c r="D9101" t="s">
        <v>181</v>
      </c>
      <c r="E9101" t="s">
        <v>56</v>
      </c>
      <c r="F9101" t="s">
        <v>46</v>
      </c>
      <c r="H9101">
        <v>0</v>
      </c>
      <c r="I9101">
        <v>0</v>
      </c>
      <c r="L9101">
        <v>0</v>
      </c>
      <c r="T9101" t="s">
        <v>11321</v>
      </c>
      <c r="U9101" s="92" t="str">
        <f t="shared" si="142"/>
        <v>GB0911211229</v>
      </c>
    </row>
    <row r="9102" spans="1:21">
      <c r="A9102">
        <v>20110930</v>
      </c>
      <c r="B9102" t="s">
        <v>136</v>
      </c>
      <c r="C9102">
        <v>1211230</v>
      </c>
      <c r="D9102" t="s">
        <v>181</v>
      </c>
      <c r="E9102" t="s">
        <v>55</v>
      </c>
      <c r="F9102" t="s">
        <v>46</v>
      </c>
      <c r="H9102">
        <v>0</v>
      </c>
      <c r="I9102">
        <v>0</v>
      </c>
      <c r="L9102">
        <v>0</v>
      </c>
      <c r="T9102" t="s">
        <v>11322</v>
      </c>
      <c r="U9102" s="92" t="str">
        <f t="shared" si="142"/>
        <v>GB0911211230</v>
      </c>
    </row>
    <row r="9103" spans="1:21">
      <c r="A9103">
        <v>20110930</v>
      </c>
      <c r="B9103" t="s">
        <v>136</v>
      </c>
      <c r="C9103">
        <v>1211231</v>
      </c>
      <c r="D9103" t="s">
        <v>181</v>
      </c>
      <c r="E9103" t="s">
        <v>54</v>
      </c>
      <c r="F9103" t="s">
        <v>46</v>
      </c>
      <c r="H9103">
        <v>0</v>
      </c>
      <c r="I9103">
        <v>0</v>
      </c>
      <c r="L9103">
        <v>0</v>
      </c>
      <c r="T9103" t="s">
        <v>11323</v>
      </c>
      <c r="U9103" s="92" t="str">
        <f t="shared" si="142"/>
        <v>GB0911211231</v>
      </c>
    </row>
    <row r="9104" spans="1:21">
      <c r="A9104">
        <v>20110930</v>
      </c>
      <c r="B9104" t="s">
        <v>136</v>
      </c>
      <c r="C9104">
        <v>1211232</v>
      </c>
      <c r="D9104" t="s">
        <v>181</v>
      </c>
      <c r="E9104" t="s">
        <v>53</v>
      </c>
      <c r="F9104" t="s">
        <v>46</v>
      </c>
      <c r="H9104">
        <v>0</v>
      </c>
      <c r="I9104">
        <v>0</v>
      </c>
      <c r="L9104">
        <v>0</v>
      </c>
      <c r="T9104" t="s">
        <v>11324</v>
      </c>
      <c r="U9104" s="92" t="str">
        <f t="shared" si="142"/>
        <v>GB0911211232</v>
      </c>
    </row>
    <row r="9105" spans="1:21">
      <c r="A9105">
        <v>20110930</v>
      </c>
      <c r="B9105" t="s">
        <v>136</v>
      </c>
      <c r="C9105">
        <v>1211233</v>
      </c>
      <c r="D9105" t="s">
        <v>181</v>
      </c>
      <c r="E9105" t="s">
        <v>68</v>
      </c>
      <c r="F9105" t="s">
        <v>46</v>
      </c>
      <c r="G9105">
        <v>46.44</v>
      </c>
      <c r="H9105">
        <v>32.51</v>
      </c>
      <c r="I9105">
        <v>46.44</v>
      </c>
      <c r="J9105">
        <v>0</v>
      </c>
      <c r="K9105">
        <v>0</v>
      </c>
      <c r="L9105">
        <v>13.93</v>
      </c>
      <c r="M9105">
        <v>0</v>
      </c>
      <c r="N9105">
        <v>0</v>
      </c>
      <c r="O9105">
        <v>32.51</v>
      </c>
      <c r="Q9105">
        <v>0</v>
      </c>
      <c r="R9105">
        <v>0</v>
      </c>
      <c r="S9105">
        <v>0</v>
      </c>
      <c r="T9105" t="s">
        <v>11325</v>
      </c>
      <c r="U9105" s="92" t="str">
        <f t="shared" si="142"/>
        <v>GB0911211233</v>
      </c>
    </row>
    <row r="9106" spans="1:21">
      <c r="A9106">
        <v>20110930</v>
      </c>
      <c r="B9106" t="s">
        <v>136</v>
      </c>
      <c r="C9106">
        <v>1211234</v>
      </c>
      <c r="D9106" t="s">
        <v>181</v>
      </c>
      <c r="E9106" t="s">
        <v>59</v>
      </c>
      <c r="F9106" t="s">
        <v>47</v>
      </c>
      <c r="H9106">
        <v>0</v>
      </c>
      <c r="I9106">
        <v>0</v>
      </c>
      <c r="L9106">
        <v>0</v>
      </c>
      <c r="T9106" t="s">
        <v>11326</v>
      </c>
      <c r="U9106" s="92" t="str">
        <f t="shared" si="142"/>
        <v>GB0911211234</v>
      </c>
    </row>
    <row r="9107" spans="1:21">
      <c r="A9107">
        <v>20110930</v>
      </c>
      <c r="B9107" t="s">
        <v>136</v>
      </c>
      <c r="C9107">
        <v>1211235</v>
      </c>
      <c r="D9107" t="s">
        <v>181</v>
      </c>
      <c r="E9107" t="s">
        <v>58</v>
      </c>
      <c r="F9107" t="s">
        <v>47</v>
      </c>
      <c r="H9107">
        <v>0</v>
      </c>
      <c r="I9107">
        <v>0</v>
      </c>
      <c r="L9107">
        <v>0</v>
      </c>
      <c r="T9107" t="s">
        <v>11327</v>
      </c>
      <c r="U9107" s="92" t="str">
        <f t="shared" si="142"/>
        <v>GB0911211235</v>
      </c>
    </row>
    <row r="9108" spans="1:21">
      <c r="A9108">
        <v>20110930</v>
      </c>
      <c r="B9108" t="s">
        <v>136</v>
      </c>
      <c r="C9108">
        <v>1211236</v>
      </c>
      <c r="D9108" t="s">
        <v>181</v>
      </c>
      <c r="E9108" t="s">
        <v>57</v>
      </c>
      <c r="F9108" t="s">
        <v>47</v>
      </c>
      <c r="H9108">
        <v>0</v>
      </c>
      <c r="I9108">
        <v>0</v>
      </c>
      <c r="L9108">
        <v>0</v>
      </c>
      <c r="T9108" t="s">
        <v>11328</v>
      </c>
      <c r="U9108" s="92" t="str">
        <f t="shared" si="142"/>
        <v>GB0911211236</v>
      </c>
    </row>
    <row r="9109" spans="1:21">
      <c r="A9109">
        <v>20110930</v>
      </c>
      <c r="B9109" t="s">
        <v>136</v>
      </c>
      <c r="C9109">
        <v>1211237</v>
      </c>
      <c r="D9109" t="s">
        <v>181</v>
      </c>
      <c r="E9109" t="s">
        <v>56</v>
      </c>
      <c r="F9109" t="s">
        <v>47</v>
      </c>
      <c r="H9109">
        <v>0</v>
      </c>
      <c r="I9109">
        <v>0</v>
      </c>
      <c r="L9109">
        <v>0</v>
      </c>
      <c r="T9109" t="s">
        <v>11329</v>
      </c>
      <c r="U9109" s="92" t="str">
        <f t="shared" si="142"/>
        <v>GB0911211237</v>
      </c>
    </row>
    <row r="9110" spans="1:21">
      <c r="A9110">
        <v>20110930</v>
      </c>
      <c r="B9110" t="s">
        <v>136</v>
      </c>
      <c r="C9110">
        <v>1211238</v>
      </c>
      <c r="D9110" t="s">
        <v>181</v>
      </c>
      <c r="E9110" t="s">
        <v>55</v>
      </c>
      <c r="F9110" t="s">
        <v>47</v>
      </c>
      <c r="H9110">
        <v>0</v>
      </c>
      <c r="I9110">
        <v>0</v>
      </c>
      <c r="L9110">
        <v>0</v>
      </c>
      <c r="T9110" t="s">
        <v>11330</v>
      </c>
      <c r="U9110" s="92" t="str">
        <f t="shared" si="142"/>
        <v>GB0911211238</v>
      </c>
    </row>
    <row r="9111" spans="1:21">
      <c r="A9111">
        <v>20110930</v>
      </c>
      <c r="B9111" t="s">
        <v>136</v>
      </c>
      <c r="C9111">
        <v>1211239</v>
      </c>
      <c r="D9111" t="s">
        <v>181</v>
      </c>
      <c r="E9111" t="s">
        <v>54</v>
      </c>
      <c r="F9111" t="s">
        <v>47</v>
      </c>
      <c r="H9111">
        <v>0</v>
      </c>
      <c r="I9111">
        <v>0</v>
      </c>
      <c r="L9111">
        <v>0</v>
      </c>
      <c r="T9111" t="s">
        <v>11331</v>
      </c>
      <c r="U9111" s="92" t="str">
        <f t="shared" si="142"/>
        <v>GB0911211239</v>
      </c>
    </row>
    <row r="9112" spans="1:21">
      <c r="A9112">
        <v>20110930</v>
      </c>
      <c r="B9112" t="s">
        <v>136</v>
      </c>
      <c r="C9112">
        <v>1211240</v>
      </c>
      <c r="D9112" t="s">
        <v>181</v>
      </c>
      <c r="E9112" t="s">
        <v>53</v>
      </c>
      <c r="F9112" t="s">
        <v>47</v>
      </c>
      <c r="H9112">
        <v>0</v>
      </c>
      <c r="I9112">
        <v>0</v>
      </c>
      <c r="L9112">
        <v>0</v>
      </c>
      <c r="T9112" t="s">
        <v>11332</v>
      </c>
      <c r="U9112" s="92" t="str">
        <f t="shared" si="142"/>
        <v>GB0911211240</v>
      </c>
    </row>
    <row r="9113" spans="1:21">
      <c r="A9113">
        <v>20110930</v>
      </c>
      <c r="B9113" t="s">
        <v>136</v>
      </c>
      <c r="C9113">
        <v>1211241</v>
      </c>
      <c r="D9113" t="s">
        <v>181</v>
      </c>
      <c r="E9113" t="s">
        <v>68</v>
      </c>
      <c r="F9113" t="s">
        <v>47</v>
      </c>
      <c r="G9113">
        <v>0</v>
      </c>
      <c r="H9113">
        <v>0</v>
      </c>
      <c r="I9113">
        <v>0</v>
      </c>
      <c r="J9113">
        <v>0</v>
      </c>
      <c r="K9113">
        <v>0</v>
      </c>
      <c r="L9113">
        <v>0</v>
      </c>
      <c r="M9113">
        <v>0</v>
      </c>
      <c r="N9113">
        <v>0</v>
      </c>
      <c r="O9113">
        <v>0</v>
      </c>
      <c r="Q9113">
        <v>0</v>
      </c>
      <c r="R9113">
        <v>0</v>
      </c>
      <c r="S9113">
        <v>0</v>
      </c>
      <c r="T9113" t="s">
        <v>11333</v>
      </c>
      <c r="U9113" s="92" t="str">
        <f t="shared" si="142"/>
        <v>GB0911211241</v>
      </c>
    </row>
    <row r="9114" spans="1:21">
      <c r="A9114">
        <v>20110930</v>
      </c>
      <c r="B9114" t="s">
        <v>136</v>
      </c>
      <c r="C9114">
        <v>1211242</v>
      </c>
      <c r="D9114" t="s">
        <v>181</v>
      </c>
      <c r="E9114" t="s">
        <v>59</v>
      </c>
      <c r="F9114" t="s">
        <v>48</v>
      </c>
      <c r="G9114">
        <v>239</v>
      </c>
      <c r="H9114">
        <v>0</v>
      </c>
      <c r="I9114">
        <v>239</v>
      </c>
      <c r="J9114">
        <v>0</v>
      </c>
      <c r="L9114">
        <v>239</v>
      </c>
      <c r="T9114" t="s">
        <v>11334</v>
      </c>
      <c r="U9114" s="92" t="str">
        <f t="shared" si="142"/>
        <v>GB0911211242</v>
      </c>
    </row>
    <row r="9115" spans="1:21">
      <c r="A9115">
        <v>20110930</v>
      </c>
      <c r="B9115" t="s">
        <v>136</v>
      </c>
      <c r="C9115">
        <v>1211243</v>
      </c>
      <c r="D9115" t="s">
        <v>181</v>
      </c>
      <c r="E9115" t="s">
        <v>58</v>
      </c>
      <c r="F9115" t="s">
        <v>48</v>
      </c>
      <c r="G9115">
        <v>1377</v>
      </c>
      <c r="H9115">
        <v>0</v>
      </c>
      <c r="I9115">
        <v>1377</v>
      </c>
      <c r="J9115">
        <v>0</v>
      </c>
      <c r="L9115">
        <v>1377</v>
      </c>
      <c r="T9115" t="s">
        <v>11335</v>
      </c>
      <c r="U9115" s="92" t="str">
        <f t="shared" si="142"/>
        <v>GB0911211243</v>
      </c>
    </row>
    <row r="9116" spans="1:21">
      <c r="A9116">
        <v>20110930</v>
      </c>
      <c r="B9116" t="s">
        <v>136</v>
      </c>
      <c r="C9116">
        <v>1211244</v>
      </c>
      <c r="D9116" t="s">
        <v>181</v>
      </c>
      <c r="E9116" t="s">
        <v>57</v>
      </c>
      <c r="F9116" t="s">
        <v>48</v>
      </c>
      <c r="G9116">
        <v>137</v>
      </c>
      <c r="H9116">
        <v>0</v>
      </c>
      <c r="I9116">
        <v>137</v>
      </c>
      <c r="J9116">
        <v>0</v>
      </c>
      <c r="L9116">
        <v>137</v>
      </c>
      <c r="T9116" t="s">
        <v>11336</v>
      </c>
      <c r="U9116" s="92" t="str">
        <f t="shared" si="142"/>
        <v>GB0911211244</v>
      </c>
    </row>
    <row r="9117" spans="1:21">
      <c r="A9117">
        <v>20110930</v>
      </c>
      <c r="B9117" t="s">
        <v>136</v>
      </c>
      <c r="C9117">
        <v>1211245</v>
      </c>
      <c r="D9117" t="s">
        <v>181</v>
      </c>
      <c r="E9117" t="s">
        <v>56</v>
      </c>
      <c r="F9117" t="s">
        <v>48</v>
      </c>
      <c r="G9117">
        <v>0</v>
      </c>
      <c r="H9117">
        <v>0</v>
      </c>
      <c r="I9117">
        <v>0</v>
      </c>
      <c r="J9117">
        <v>0</v>
      </c>
      <c r="L9117">
        <v>0</v>
      </c>
      <c r="T9117" t="s">
        <v>11337</v>
      </c>
      <c r="U9117" s="92" t="str">
        <f t="shared" si="142"/>
        <v>GB0911211245</v>
      </c>
    </row>
    <row r="9118" spans="1:21">
      <c r="A9118">
        <v>20110930</v>
      </c>
      <c r="B9118" t="s">
        <v>136</v>
      </c>
      <c r="C9118">
        <v>1211246</v>
      </c>
      <c r="D9118" t="s">
        <v>181</v>
      </c>
      <c r="E9118" t="s">
        <v>55</v>
      </c>
      <c r="F9118" t="s">
        <v>48</v>
      </c>
      <c r="G9118">
        <v>836</v>
      </c>
      <c r="H9118">
        <v>256</v>
      </c>
      <c r="I9118">
        <v>836</v>
      </c>
      <c r="J9118">
        <v>539</v>
      </c>
      <c r="L9118">
        <v>41</v>
      </c>
      <c r="O9118">
        <v>256</v>
      </c>
      <c r="Q9118">
        <v>-11</v>
      </c>
      <c r="R9118">
        <v>11</v>
      </c>
      <c r="T9118" t="s">
        <v>11338</v>
      </c>
      <c r="U9118" s="92" t="str">
        <f t="shared" si="142"/>
        <v>GB0911211246</v>
      </c>
    </row>
    <row r="9119" spans="1:21">
      <c r="A9119">
        <v>20110930</v>
      </c>
      <c r="B9119" t="s">
        <v>136</v>
      </c>
      <c r="C9119">
        <v>1211247</v>
      </c>
      <c r="D9119" t="s">
        <v>181</v>
      </c>
      <c r="E9119" t="s">
        <v>54</v>
      </c>
      <c r="F9119" t="s">
        <v>48</v>
      </c>
      <c r="G9119">
        <v>14401</v>
      </c>
      <c r="H9119">
        <v>6054</v>
      </c>
      <c r="I9119">
        <v>14401</v>
      </c>
      <c r="J9119">
        <v>8346</v>
      </c>
      <c r="L9119">
        <v>1</v>
      </c>
      <c r="O9119">
        <v>6054</v>
      </c>
      <c r="Q9119">
        <v>-374</v>
      </c>
      <c r="R9119">
        <v>374</v>
      </c>
      <c r="T9119" t="s">
        <v>11339</v>
      </c>
      <c r="U9119" s="92" t="str">
        <f t="shared" si="142"/>
        <v>GB0911211247</v>
      </c>
    </row>
    <row r="9120" spans="1:21">
      <c r="A9120">
        <v>20110930</v>
      </c>
      <c r="B9120" t="s">
        <v>136</v>
      </c>
      <c r="C9120">
        <v>1211248</v>
      </c>
      <c r="D9120" t="s">
        <v>181</v>
      </c>
      <c r="E9120" t="s">
        <v>53</v>
      </c>
      <c r="F9120" t="s">
        <v>48</v>
      </c>
      <c r="G9120">
        <v>8381</v>
      </c>
      <c r="H9120">
        <v>1474</v>
      </c>
      <c r="I9120">
        <v>8381</v>
      </c>
      <c r="J9120">
        <v>6553</v>
      </c>
      <c r="L9120">
        <v>354</v>
      </c>
      <c r="O9120">
        <v>1474</v>
      </c>
      <c r="Q9120">
        <v>-418</v>
      </c>
      <c r="R9120">
        <v>418</v>
      </c>
      <c r="T9120" t="s">
        <v>11340</v>
      </c>
      <c r="U9120" s="92" t="str">
        <f t="shared" si="142"/>
        <v>GB0911211248</v>
      </c>
    </row>
    <row r="9121" spans="1:21">
      <c r="A9121">
        <v>20110930</v>
      </c>
      <c r="B9121" t="s">
        <v>136</v>
      </c>
      <c r="C9121">
        <v>1211249</v>
      </c>
      <c r="D9121" t="s">
        <v>181</v>
      </c>
      <c r="E9121" t="s">
        <v>68</v>
      </c>
      <c r="F9121" t="s">
        <v>48</v>
      </c>
      <c r="G9121">
        <v>25371</v>
      </c>
      <c r="H9121">
        <v>7784</v>
      </c>
      <c r="I9121">
        <v>25371</v>
      </c>
      <c r="J9121">
        <v>15438</v>
      </c>
      <c r="K9121">
        <v>0</v>
      </c>
      <c r="L9121">
        <v>2149</v>
      </c>
      <c r="M9121">
        <v>0</v>
      </c>
      <c r="N9121">
        <v>0</v>
      </c>
      <c r="O9121">
        <v>7784</v>
      </c>
      <c r="Q9121">
        <v>-803</v>
      </c>
      <c r="R9121">
        <v>803</v>
      </c>
      <c r="S9121">
        <v>0</v>
      </c>
      <c r="T9121" t="s">
        <v>11341</v>
      </c>
      <c r="U9121" s="92" t="str">
        <f t="shared" si="142"/>
        <v>GB0911211249</v>
      </c>
    </row>
    <row r="9122" spans="1:21">
      <c r="A9122">
        <v>20110930</v>
      </c>
      <c r="B9122" t="s">
        <v>135</v>
      </c>
      <c r="C9122">
        <v>1211010</v>
      </c>
      <c r="D9122" t="s">
        <v>181</v>
      </c>
      <c r="E9122" t="s">
        <v>59</v>
      </c>
      <c r="F9122" t="s">
        <v>23</v>
      </c>
      <c r="T9122" t="s">
        <v>11342</v>
      </c>
      <c r="U9122" s="92" t="str">
        <f t="shared" si="142"/>
        <v>HU0361211010</v>
      </c>
    </row>
    <row r="9123" spans="1:21">
      <c r="A9123">
        <v>20110930</v>
      </c>
      <c r="B9123" t="s">
        <v>135</v>
      </c>
      <c r="C9123">
        <v>1211011</v>
      </c>
      <c r="D9123" t="s">
        <v>181</v>
      </c>
      <c r="E9123" t="s">
        <v>58</v>
      </c>
      <c r="F9123" t="s">
        <v>23</v>
      </c>
      <c r="T9123" t="s">
        <v>11343</v>
      </c>
      <c r="U9123" s="92" t="str">
        <f t="shared" si="142"/>
        <v>HU0361211011</v>
      </c>
    </row>
    <row r="9124" spans="1:21">
      <c r="A9124">
        <v>20110930</v>
      </c>
      <c r="B9124" t="s">
        <v>135</v>
      </c>
      <c r="C9124">
        <v>1211012</v>
      </c>
      <c r="D9124" t="s">
        <v>181</v>
      </c>
      <c r="E9124" t="s">
        <v>57</v>
      </c>
      <c r="F9124" t="s">
        <v>23</v>
      </c>
      <c r="T9124" t="s">
        <v>11344</v>
      </c>
      <c r="U9124" s="92" t="str">
        <f t="shared" si="142"/>
        <v>HU0361211012</v>
      </c>
    </row>
    <row r="9125" spans="1:21">
      <c r="A9125">
        <v>20110930</v>
      </c>
      <c r="B9125" t="s">
        <v>135</v>
      </c>
      <c r="C9125">
        <v>1211013</v>
      </c>
      <c r="D9125" t="s">
        <v>181</v>
      </c>
      <c r="E9125" t="s">
        <v>56</v>
      </c>
      <c r="F9125" t="s">
        <v>23</v>
      </c>
      <c r="T9125" t="s">
        <v>11345</v>
      </c>
      <c r="U9125" s="92" t="str">
        <f t="shared" si="142"/>
        <v>HU0361211013</v>
      </c>
    </row>
    <row r="9126" spans="1:21">
      <c r="A9126">
        <v>20110930</v>
      </c>
      <c r="B9126" t="s">
        <v>135</v>
      </c>
      <c r="C9126">
        <v>1211014</v>
      </c>
      <c r="D9126" t="s">
        <v>181</v>
      </c>
      <c r="E9126" t="s">
        <v>55</v>
      </c>
      <c r="F9126" t="s">
        <v>23</v>
      </c>
      <c r="T9126" t="s">
        <v>11346</v>
      </c>
      <c r="U9126" s="92" t="str">
        <f t="shared" si="142"/>
        <v>HU0361211014</v>
      </c>
    </row>
    <row r="9127" spans="1:21">
      <c r="A9127">
        <v>20110930</v>
      </c>
      <c r="B9127" t="s">
        <v>135</v>
      </c>
      <c r="C9127">
        <v>1211015</v>
      </c>
      <c r="D9127" t="s">
        <v>181</v>
      </c>
      <c r="E9127" t="s">
        <v>54</v>
      </c>
      <c r="F9127" t="s">
        <v>23</v>
      </c>
      <c r="T9127" t="s">
        <v>11347</v>
      </c>
      <c r="U9127" s="92" t="str">
        <f t="shared" si="142"/>
        <v>HU0361211015</v>
      </c>
    </row>
    <row r="9128" spans="1:21">
      <c r="A9128">
        <v>20110930</v>
      </c>
      <c r="B9128" t="s">
        <v>135</v>
      </c>
      <c r="C9128">
        <v>1211016</v>
      </c>
      <c r="D9128" t="s">
        <v>181</v>
      </c>
      <c r="E9128" t="s">
        <v>53</v>
      </c>
      <c r="F9128" t="s">
        <v>23</v>
      </c>
      <c r="T9128" t="s">
        <v>11348</v>
      </c>
      <c r="U9128" s="92" t="str">
        <f t="shared" si="142"/>
        <v>HU0361211016</v>
      </c>
    </row>
    <row r="9129" spans="1:21">
      <c r="A9129">
        <v>20110930</v>
      </c>
      <c r="B9129" t="s">
        <v>135</v>
      </c>
      <c r="C9129">
        <v>1211017</v>
      </c>
      <c r="D9129" t="s">
        <v>181</v>
      </c>
      <c r="E9129" t="s">
        <v>68</v>
      </c>
      <c r="F9129" t="s">
        <v>23</v>
      </c>
      <c r="G9129">
        <v>0</v>
      </c>
      <c r="H9129">
        <v>0</v>
      </c>
      <c r="I9129">
        <v>0</v>
      </c>
      <c r="J9129">
        <v>0</v>
      </c>
      <c r="K9129">
        <v>0</v>
      </c>
      <c r="L9129">
        <v>0</v>
      </c>
      <c r="M9129">
        <v>0</v>
      </c>
      <c r="N9129">
        <v>0</v>
      </c>
      <c r="O9129">
        <v>0</v>
      </c>
      <c r="Q9129">
        <v>0</v>
      </c>
      <c r="R9129">
        <v>0</v>
      </c>
      <c r="S9129">
        <v>0</v>
      </c>
      <c r="T9129" t="s">
        <v>11349</v>
      </c>
      <c r="U9129" s="92" t="str">
        <f t="shared" si="142"/>
        <v>HU0361211017</v>
      </c>
    </row>
    <row r="9130" spans="1:21">
      <c r="A9130">
        <v>20110930</v>
      </c>
      <c r="B9130" t="s">
        <v>135</v>
      </c>
      <c r="C9130">
        <v>1211018</v>
      </c>
      <c r="D9130" t="s">
        <v>181</v>
      </c>
      <c r="E9130" t="s">
        <v>59</v>
      </c>
      <c r="F9130" t="s">
        <v>24</v>
      </c>
      <c r="T9130" t="s">
        <v>11350</v>
      </c>
      <c r="U9130" s="92" t="str">
        <f t="shared" si="142"/>
        <v>HU0361211018</v>
      </c>
    </row>
    <row r="9131" spans="1:21">
      <c r="A9131">
        <v>20110930</v>
      </c>
      <c r="B9131" t="s">
        <v>135</v>
      </c>
      <c r="C9131">
        <v>1211019</v>
      </c>
      <c r="D9131" t="s">
        <v>181</v>
      </c>
      <c r="E9131" t="s">
        <v>58</v>
      </c>
      <c r="F9131" t="s">
        <v>24</v>
      </c>
      <c r="T9131" t="s">
        <v>11351</v>
      </c>
      <c r="U9131" s="92" t="str">
        <f t="shared" si="142"/>
        <v>HU0361211019</v>
      </c>
    </row>
    <row r="9132" spans="1:21">
      <c r="A9132">
        <v>20110930</v>
      </c>
      <c r="B9132" t="s">
        <v>135</v>
      </c>
      <c r="C9132">
        <v>1211020</v>
      </c>
      <c r="D9132" t="s">
        <v>181</v>
      </c>
      <c r="E9132" t="s">
        <v>57</v>
      </c>
      <c r="F9132" t="s">
        <v>24</v>
      </c>
      <c r="T9132" t="s">
        <v>11352</v>
      </c>
      <c r="U9132" s="92" t="str">
        <f t="shared" si="142"/>
        <v>HU0361211020</v>
      </c>
    </row>
    <row r="9133" spans="1:21">
      <c r="A9133">
        <v>20110930</v>
      </c>
      <c r="B9133" t="s">
        <v>135</v>
      </c>
      <c r="C9133">
        <v>1211021</v>
      </c>
      <c r="D9133" t="s">
        <v>181</v>
      </c>
      <c r="E9133" t="s">
        <v>56</v>
      </c>
      <c r="F9133" t="s">
        <v>24</v>
      </c>
      <c r="T9133" t="s">
        <v>11353</v>
      </c>
      <c r="U9133" s="92" t="str">
        <f t="shared" si="142"/>
        <v>HU0361211021</v>
      </c>
    </row>
    <row r="9134" spans="1:21">
      <c r="A9134">
        <v>20110930</v>
      </c>
      <c r="B9134" t="s">
        <v>135</v>
      </c>
      <c r="C9134">
        <v>1211022</v>
      </c>
      <c r="D9134" t="s">
        <v>181</v>
      </c>
      <c r="E9134" t="s">
        <v>55</v>
      </c>
      <c r="F9134" t="s">
        <v>24</v>
      </c>
      <c r="T9134" t="s">
        <v>11354</v>
      </c>
      <c r="U9134" s="92" t="str">
        <f t="shared" si="142"/>
        <v>HU0361211022</v>
      </c>
    </row>
    <row r="9135" spans="1:21">
      <c r="A9135">
        <v>20110930</v>
      </c>
      <c r="B9135" t="s">
        <v>135</v>
      </c>
      <c r="C9135">
        <v>1211023</v>
      </c>
      <c r="D9135" t="s">
        <v>181</v>
      </c>
      <c r="E9135" t="s">
        <v>54</v>
      </c>
      <c r="F9135" t="s">
        <v>24</v>
      </c>
      <c r="T9135" t="s">
        <v>11355</v>
      </c>
      <c r="U9135" s="92" t="str">
        <f t="shared" si="142"/>
        <v>HU0361211023</v>
      </c>
    </row>
    <row r="9136" spans="1:21">
      <c r="A9136">
        <v>20110930</v>
      </c>
      <c r="B9136" t="s">
        <v>135</v>
      </c>
      <c r="C9136">
        <v>1211024</v>
      </c>
      <c r="D9136" t="s">
        <v>181</v>
      </c>
      <c r="E9136" t="s">
        <v>53</v>
      </c>
      <c r="F9136" t="s">
        <v>24</v>
      </c>
      <c r="T9136" t="s">
        <v>11356</v>
      </c>
      <c r="U9136" s="92" t="str">
        <f t="shared" si="142"/>
        <v>HU0361211024</v>
      </c>
    </row>
    <row r="9137" spans="1:21">
      <c r="A9137">
        <v>20110930</v>
      </c>
      <c r="B9137" t="s">
        <v>135</v>
      </c>
      <c r="C9137">
        <v>1211025</v>
      </c>
      <c r="D9137" t="s">
        <v>181</v>
      </c>
      <c r="E9137" t="s">
        <v>68</v>
      </c>
      <c r="F9137" t="s">
        <v>24</v>
      </c>
      <c r="G9137">
        <v>0</v>
      </c>
      <c r="H9137">
        <v>0</v>
      </c>
      <c r="I9137">
        <v>0</v>
      </c>
      <c r="J9137">
        <v>0</v>
      </c>
      <c r="K9137">
        <v>0</v>
      </c>
      <c r="L9137">
        <v>0</v>
      </c>
      <c r="M9137">
        <v>0</v>
      </c>
      <c r="N9137">
        <v>0</v>
      </c>
      <c r="O9137">
        <v>0</v>
      </c>
      <c r="Q9137">
        <v>0</v>
      </c>
      <c r="R9137">
        <v>0</v>
      </c>
      <c r="S9137">
        <v>0</v>
      </c>
      <c r="T9137" t="s">
        <v>11357</v>
      </c>
      <c r="U9137" s="92" t="str">
        <f t="shared" si="142"/>
        <v>HU0361211025</v>
      </c>
    </row>
    <row r="9138" spans="1:21">
      <c r="A9138">
        <v>20110930</v>
      </c>
      <c r="B9138" t="s">
        <v>135</v>
      </c>
      <c r="C9138">
        <v>1211026</v>
      </c>
      <c r="D9138" t="s">
        <v>181</v>
      </c>
      <c r="E9138" t="s">
        <v>59</v>
      </c>
      <c r="F9138" t="s">
        <v>25</v>
      </c>
      <c r="G9138">
        <v>0.67927682879999995</v>
      </c>
      <c r="H9138">
        <v>0.16900753130000001</v>
      </c>
      <c r="I9138">
        <v>0.67927682879999995</v>
      </c>
      <c r="J9138">
        <v>0</v>
      </c>
      <c r="K9138">
        <v>0</v>
      </c>
      <c r="L9138">
        <v>0.51026929740000004</v>
      </c>
      <c r="M9138">
        <v>0</v>
      </c>
      <c r="N9138">
        <v>28.059698439999998</v>
      </c>
      <c r="O9138">
        <v>0.16900753130000001</v>
      </c>
      <c r="Q9138">
        <v>0</v>
      </c>
      <c r="R9138">
        <v>0</v>
      </c>
      <c r="S9138">
        <v>0</v>
      </c>
      <c r="T9138" t="s">
        <v>11358</v>
      </c>
      <c r="U9138" s="92" t="str">
        <f t="shared" si="142"/>
        <v>HU0361211026</v>
      </c>
    </row>
    <row r="9139" spans="1:21">
      <c r="A9139">
        <v>20110930</v>
      </c>
      <c r="B9139" t="s">
        <v>135</v>
      </c>
      <c r="C9139">
        <v>1211027</v>
      </c>
      <c r="D9139" t="s">
        <v>181</v>
      </c>
      <c r="E9139" t="s">
        <v>58</v>
      </c>
      <c r="F9139" t="s">
        <v>25</v>
      </c>
      <c r="G9139">
        <v>20.574912340000001</v>
      </c>
      <c r="H9139">
        <v>1.2241912640999999</v>
      </c>
      <c r="I9139">
        <v>20.574912340000001</v>
      </c>
      <c r="J9139">
        <v>11.461243559</v>
      </c>
      <c r="K9139">
        <v>0</v>
      </c>
      <c r="L9139">
        <v>3.2563939458000002</v>
      </c>
      <c r="M9139">
        <v>0</v>
      </c>
      <c r="N9139">
        <v>0</v>
      </c>
      <c r="O9139">
        <v>5.8572748347000001</v>
      </c>
      <c r="Q9139">
        <v>-0.13033894100000001</v>
      </c>
      <c r="R9139">
        <v>0.1303389405</v>
      </c>
      <c r="S9139">
        <v>0</v>
      </c>
      <c r="T9139" t="s">
        <v>11359</v>
      </c>
      <c r="U9139" s="92" t="str">
        <f t="shared" si="142"/>
        <v>HU0361211027</v>
      </c>
    </row>
    <row r="9140" spans="1:21">
      <c r="A9140">
        <v>20110930</v>
      </c>
      <c r="B9140" t="s">
        <v>135</v>
      </c>
      <c r="C9140">
        <v>1211028</v>
      </c>
      <c r="D9140" t="s">
        <v>181</v>
      </c>
      <c r="E9140" t="s">
        <v>57</v>
      </c>
      <c r="F9140" t="s">
        <v>25</v>
      </c>
      <c r="G9140">
        <v>2.4842093791000002</v>
      </c>
      <c r="H9140">
        <v>0.90904117429999998</v>
      </c>
      <c r="I9140">
        <v>2.4842093791000002</v>
      </c>
      <c r="J9140">
        <v>1.5751682048</v>
      </c>
      <c r="K9140">
        <v>0</v>
      </c>
      <c r="L9140">
        <v>0</v>
      </c>
      <c r="M9140">
        <v>0</v>
      </c>
      <c r="N9140">
        <v>0</v>
      </c>
      <c r="O9140">
        <v>0.90904117429999998</v>
      </c>
      <c r="Q9140">
        <v>-4.3857232000000003E-2</v>
      </c>
      <c r="R9140">
        <v>4.3857232000000003E-2</v>
      </c>
      <c r="S9140">
        <v>0</v>
      </c>
      <c r="T9140" t="s">
        <v>11360</v>
      </c>
      <c r="U9140" s="92" t="str">
        <f t="shared" si="142"/>
        <v>HU0361211028</v>
      </c>
    </row>
    <row r="9141" spans="1:21">
      <c r="A9141">
        <v>20110930</v>
      </c>
      <c r="B9141" t="s">
        <v>135</v>
      </c>
      <c r="C9141">
        <v>1211029</v>
      </c>
      <c r="D9141" t="s">
        <v>181</v>
      </c>
      <c r="E9141" t="s">
        <v>56</v>
      </c>
      <c r="F9141" t="s">
        <v>25</v>
      </c>
      <c r="G9141">
        <v>11.985136499999999</v>
      </c>
      <c r="H9141">
        <v>0</v>
      </c>
      <c r="I9141">
        <v>11.985136499999999</v>
      </c>
      <c r="J9141">
        <v>3.8829547148999999</v>
      </c>
      <c r="K9141">
        <v>0</v>
      </c>
      <c r="L9141">
        <v>4.7025565770000002</v>
      </c>
      <c r="M9141">
        <v>0</v>
      </c>
      <c r="N9141">
        <v>0</v>
      </c>
      <c r="O9141">
        <v>3.3996252077000002</v>
      </c>
      <c r="Q9141">
        <v>-1.3179509000000001E-2</v>
      </c>
      <c r="R9141">
        <v>1.31795095E-2</v>
      </c>
      <c r="S9141">
        <v>0</v>
      </c>
      <c r="T9141" t="s">
        <v>11361</v>
      </c>
      <c r="U9141" s="92" t="str">
        <f t="shared" si="142"/>
        <v>HU0361211029</v>
      </c>
    </row>
    <row r="9142" spans="1:21">
      <c r="A9142">
        <v>20110930</v>
      </c>
      <c r="B9142" t="s">
        <v>135</v>
      </c>
      <c r="C9142">
        <v>1211030</v>
      </c>
      <c r="D9142" t="s">
        <v>181</v>
      </c>
      <c r="E9142" t="s">
        <v>55</v>
      </c>
      <c r="F9142" t="s">
        <v>25</v>
      </c>
      <c r="G9142">
        <v>28.760155810000001</v>
      </c>
      <c r="H9142">
        <v>2.3603687437</v>
      </c>
      <c r="I9142">
        <v>28.760155810000001</v>
      </c>
      <c r="J9142">
        <v>20.546913939</v>
      </c>
      <c r="K9142">
        <v>0</v>
      </c>
      <c r="L9142">
        <v>5.8528731267999996</v>
      </c>
      <c r="M9142">
        <v>0</v>
      </c>
      <c r="N9142">
        <v>0</v>
      </c>
      <c r="O9142">
        <v>2.3603687437</v>
      </c>
      <c r="Q9142">
        <v>0.28806416709999999</v>
      </c>
      <c r="R9142">
        <v>-0.28806416699999998</v>
      </c>
      <c r="S9142">
        <v>0</v>
      </c>
      <c r="T9142" t="s">
        <v>11362</v>
      </c>
      <c r="U9142" s="92" t="str">
        <f t="shared" si="142"/>
        <v>HU0361211030</v>
      </c>
    </row>
    <row r="9143" spans="1:21">
      <c r="A9143">
        <v>20110930</v>
      </c>
      <c r="B9143" t="s">
        <v>135</v>
      </c>
      <c r="C9143">
        <v>1211031</v>
      </c>
      <c r="D9143" t="s">
        <v>181</v>
      </c>
      <c r="E9143" t="s">
        <v>54</v>
      </c>
      <c r="F9143" t="s">
        <v>25</v>
      </c>
      <c r="G9143">
        <v>29.665159217999999</v>
      </c>
      <c r="H9143">
        <v>2.4876650834</v>
      </c>
      <c r="I9143">
        <v>29.665159217999999</v>
      </c>
      <c r="J9143">
        <v>12.325780329000001</v>
      </c>
      <c r="K9143">
        <v>0</v>
      </c>
      <c r="L9143">
        <v>10.565356434</v>
      </c>
      <c r="M9143">
        <v>0</v>
      </c>
      <c r="N9143">
        <v>0</v>
      </c>
      <c r="O9143">
        <v>6.7740224559</v>
      </c>
      <c r="Q9143">
        <v>0.82123444779999999</v>
      </c>
      <c r="R9143">
        <v>-0.82123444800000001</v>
      </c>
      <c r="S9143">
        <v>0</v>
      </c>
      <c r="T9143" t="s">
        <v>11363</v>
      </c>
      <c r="U9143" s="92" t="str">
        <f t="shared" si="142"/>
        <v>HU0361211031</v>
      </c>
    </row>
    <row r="9144" spans="1:21">
      <c r="A9144">
        <v>20110930</v>
      </c>
      <c r="B9144" t="s">
        <v>135</v>
      </c>
      <c r="C9144">
        <v>1211032</v>
      </c>
      <c r="D9144" t="s">
        <v>181</v>
      </c>
      <c r="E9144" t="s">
        <v>53</v>
      </c>
      <c r="F9144" t="s">
        <v>25</v>
      </c>
      <c r="G9144">
        <v>2.0292301426999999</v>
      </c>
      <c r="H9144">
        <v>0</v>
      </c>
      <c r="I9144">
        <v>2.0292301426999999</v>
      </c>
      <c r="J9144">
        <v>2.0292301426999999</v>
      </c>
      <c r="K9144">
        <v>0</v>
      </c>
      <c r="L9144">
        <v>0</v>
      </c>
      <c r="M9144">
        <v>0</v>
      </c>
      <c r="N9144">
        <v>0</v>
      </c>
      <c r="O9144">
        <v>0</v>
      </c>
      <c r="Q9144">
        <v>-0.108649182</v>
      </c>
      <c r="R9144">
        <v>0.1086491822</v>
      </c>
      <c r="S9144">
        <v>0</v>
      </c>
      <c r="T9144" t="s">
        <v>11364</v>
      </c>
      <c r="U9144" s="92" t="str">
        <f t="shared" si="142"/>
        <v>HU0361211032</v>
      </c>
    </row>
    <row r="9145" spans="1:21">
      <c r="A9145">
        <v>20110930</v>
      </c>
      <c r="B9145" t="s">
        <v>135</v>
      </c>
      <c r="C9145">
        <v>1211033</v>
      </c>
      <c r="D9145" t="s">
        <v>181</v>
      </c>
      <c r="E9145" t="s">
        <v>68</v>
      </c>
      <c r="F9145" t="s">
        <v>25</v>
      </c>
      <c r="G9145">
        <v>96.178080218000005</v>
      </c>
      <c r="H9145">
        <v>7.1502737967999996</v>
      </c>
      <c r="I9145">
        <v>96.178080218000005</v>
      </c>
      <c r="J9145">
        <v>51.821290888999997</v>
      </c>
      <c r="K9145">
        <v>0</v>
      </c>
      <c r="L9145">
        <v>24.887449381</v>
      </c>
      <c r="M9145">
        <v>0</v>
      </c>
      <c r="N9145">
        <v>28.059698439999998</v>
      </c>
      <c r="O9145">
        <v>19.469339947999998</v>
      </c>
      <c r="Q9145">
        <v>0.81327375079999997</v>
      </c>
      <c r="R9145">
        <v>-0.81327375099999999</v>
      </c>
      <c r="S9145">
        <v>0</v>
      </c>
      <c r="T9145" t="s">
        <v>11365</v>
      </c>
      <c r="U9145" s="92" t="str">
        <f t="shared" si="142"/>
        <v>HU0361211033</v>
      </c>
    </row>
    <row r="9146" spans="1:21">
      <c r="A9146">
        <v>20110930</v>
      </c>
      <c r="B9146" t="s">
        <v>135</v>
      </c>
      <c r="C9146">
        <v>1211034</v>
      </c>
      <c r="D9146" t="s">
        <v>181</v>
      </c>
      <c r="E9146" t="s">
        <v>59</v>
      </c>
      <c r="F9146" t="s">
        <v>26</v>
      </c>
      <c r="T9146" t="s">
        <v>11366</v>
      </c>
      <c r="U9146" s="92" t="str">
        <f t="shared" si="142"/>
        <v>HU0361211034</v>
      </c>
    </row>
    <row r="9147" spans="1:21">
      <c r="A9147">
        <v>20110930</v>
      </c>
      <c r="B9147" t="s">
        <v>135</v>
      </c>
      <c r="C9147">
        <v>1211035</v>
      </c>
      <c r="D9147" t="s">
        <v>181</v>
      </c>
      <c r="E9147" t="s">
        <v>58</v>
      </c>
      <c r="F9147" t="s">
        <v>26</v>
      </c>
      <c r="T9147" t="s">
        <v>11367</v>
      </c>
      <c r="U9147" s="92" t="str">
        <f t="shared" si="142"/>
        <v>HU0361211035</v>
      </c>
    </row>
    <row r="9148" spans="1:21">
      <c r="A9148">
        <v>20110930</v>
      </c>
      <c r="B9148" t="s">
        <v>135</v>
      </c>
      <c r="C9148">
        <v>1211036</v>
      </c>
      <c r="D9148" t="s">
        <v>181</v>
      </c>
      <c r="E9148" t="s">
        <v>57</v>
      </c>
      <c r="F9148" t="s">
        <v>26</v>
      </c>
      <c r="T9148" t="s">
        <v>11368</v>
      </c>
      <c r="U9148" s="92" t="str">
        <f t="shared" si="142"/>
        <v>HU0361211036</v>
      </c>
    </row>
    <row r="9149" spans="1:21">
      <c r="A9149">
        <v>20110930</v>
      </c>
      <c r="B9149" t="s">
        <v>135</v>
      </c>
      <c r="C9149">
        <v>1211037</v>
      </c>
      <c r="D9149" t="s">
        <v>181</v>
      </c>
      <c r="E9149" t="s">
        <v>56</v>
      </c>
      <c r="F9149" t="s">
        <v>26</v>
      </c>
      <c r="T9149" t="s">
        <v>11369</v>
      </c>
      <c r="U9149" s="92" t="str">
        <f t="shared" si="142"/>
        <v>HU0361211037</v>
      </c>
    </row>
    <row r="9150" spans="1:21">
      <c r="A9150">
        <v>20110930</v>
      </c>
      <c r="B9150" t="s">
        <v>135</v>
      </c>
      <c r="C9150">
        <v>1211038</v>
      </c>
      <c r="D9150" t="s">
        <v>181</v>
      </c>
      <c r="E9150" t="s">
        <v>55</v>
      </c>
      <c r="F9150" t="s">
        <v>26</v>
      </c>
      <c r="T9150" t="s">
        <v>11370</v>
      </c>
      <c r="U9150" s="92" t="str">
        <f t="shared" si="142"/>
        <v>HU0361211038</v>
      </c>
    </row>
    <row r="9151" spans="1:21">
      <c r="A9151">
        <v>20110930</v>
      </c>
      <c r="B9151" t="s">
        <v>135</v>
      </c>
      <c r="C9151">
        <v>1211039</v>
      </c>
      <c r="D9151" t="s">
        <v>181</v>
      </c>
      <c r="E9151" t="s">
        <v>54</v>
      </c>
      <c r="F9151" t="s">
        <v>26</v>
      </c>
      <c r="T9151" t="s">
        <v>11371</v>
      </c>
      <c r="U9151" s="92" t="str">
        <f t="shared" si="142"/>
        <v>HU0361211039</v>
      </c>
    </row>
    <row r="9152" spans="1:21">
      <c r="A9152">
        <v>20110930</v>
      </c>
      <c r="B9152" t="s">
        <v>135</v>
      </c>
      <c r="C9152">
        <v>1211040</v>
      </c>
      <c r="D9152" t="s">
        <v>181</v>
      </c>
      <c r="E9152" t="s">
        <v>53</v>
      </c>
      <c r="F9152" t="s">
        <v>26</v>
      </c>
      <c r="T9152" t="s">
        <v>11372</v>
      </c>
      <c r="U9152" s="92" t="str">
        <f t="shared" si="142"/>
        <v>HU0361211040</v>
      </c>
    </row>
    <row r="9153" spans="1:21">
      <c r="A9153">
        <v>20110930</v>
      </c>
      <c r="B9153" t="s">
        <v>135</v>
      </c>
      <c r="C9153">
        <v>1211041</v>
      </c>
      <c r="D9153" t="s">
        <v>181</v>
      </c>
      <c r="E9153" t="s">
        <v>68</v>
      </c>
      <c r="F9153" t="s">
        <v>26</v>
      </c>
      <c r="G9153">
        <v>0</v>
      </c>
      <c r="H9153">
        <v>0</v>
      </c>
      <c r="I9153">
        <v>0</v>
      </c>
      <c r="J9153">
        <v>0</v>
      </c>
      <c r="K9153">
        <v>0</v>
      </c>
      <c r="L9153">
        <v>0</v>
      </c>
      <c r="M9153">
        <v>0</v>
      </c>
      <c r="N9153">
        <v>0</v>
      </c>
      <c r="O9153">
        <v>0</v>
      </c>
      <c r="Q9153">
        <v>0</v>
      </c>
      <c r="R9153">
        <v>0</v>
      </c>
      <c r="S9153">
        <v>0</v>
      </c>
      <c r="T9153" t="s">
        <v>11373</v>
      </c>
      <c r="U9153" s="92" t="str">
        <f t="shared" si="142"/>
        <v>HU0361211041</v>
      </c>
    </row>
    <row r="9154" spans="1:21">
      <c r="A9154">
        <v>20110930</v>
      </c>
      <c r="B9154" t="s">
        <v>135</v>
      </c>
      <c r="C9154">
        <v>1211042</v>
      </c>
      <c r="D9154" t="s">
        <v>181</v>
      </c>
      <c r="E9154" t="s">
        <v>59</v>
      </c>
      <c r="F9154" t="s">
        <v>27</v>
      </c>
      <c r="T9154" t="s">
        <v>11374</v>
      </c>
      <c r="U9154" s="92" t="str">
        <f t="shared" si="142"/>
        <v>HU0361211042</v>
      </c>
    </row>
    <row r="9155" spans="1:21">
      <c r="A9155">
        <v>20110930</v>
      </c>
      <c r="B9155" t="s">
        <v>135</v>
      </c>
      <c r="C9155">
        <v>1211043</v>
      </c>
      <c r="D9155" t="s">
        <v>181</v>
      </c>
      <c r="E9155" t="s">
        <v>58</v>
      </c>
      <c r="F9155" t="s">
        <v>27</v>
      </c>
      <c r="T9155" t="s">
        <v>11375</v>
      </c>
      <c r="U9155" s="92" t="str">
        <f t="shared" ref="U9155:U9218" si="143">B9155&amp;C9155</f>
        <v>HU0361211043</v>
      </c>
    </row>
    <row r="9156" spans="1:21">
      <c r="A9156">
        <v>20110930</v>
      </c>
      <c r="B9156" t="s">
        <v>135</v>
      </c>
      <c r="C9156">
        <v>1211044</v>
      </c>
      <c r="D9156" t="s">
        <v>181</v>
      </c>
      <c r="E9156" t="s">
        <v>57</v>
      </c>
      <c r="F9156" t="s">
        <v>27</v>
      </c>
      <c r="T9156" t="s">
        <v>11376</v>
      </c>
      <c r="U9156" s="92" t="str">
        <f t="shared" si="143"/>
        <v>HU0361211044</v>
      </c>
    </row>
    <row r="9157" spans="1:21">
      <c r="A9157">
        <v>20110930</v>
      </c>
      <c r="B9157" t="s">
        <v>135</v>
      </c>
      <c r="C9157">
        <v>1211045</v>
      </c>
      <c r="D9157" t="s">
        <v>181</v>
      </c>
      <c r="E9157" t="s">
        <v>56</v>
      </c>
      <c r="F9157" t="s">
        <v>27</v>
      </c>
      <c r="T9157" t="s">
        <v>11377</v>
      </c>
      <c r="U9157" s="92" t="str">
        <f t="shared" si="143"/>
        <v>HU0361211045</v>
      </c>
    </row>
    <row r="9158" spans="1:21">
      <c r="A9158">
        <v>20110930</v>
      </c>
      <c r="B9158" t="s">
        <v>135</v>
      </c>
      <c r="C9158">
        <v>1211046</v>
      </c>
      <c r="D9158" t="s">
        <v>181</v>
      </c>
      <c r="E9158" t="s">
        <v>55</v>
      </c>
      <c r="F9158" t="s">
        <v>27</v>
      </c>
      <c r="T9158" t="s">
        <v>11378</v>
      </c>
      <c r="U9158" s="92" t="str">
        <f t="shared" si="143"/>
        <v>HU0361211046</v>
      </c>
    </row>
    <row r="9159" spans="1:21">
      <c r="A9159">
        <v>20110930</v>
      </c>
      <c r="B9159" t="s">
        <v>135</v>
      </c>
      <c r="C9159">
        <v>1211047</v>
      </c>
      <c r="D9159" t="s">
        <v>181</v>
      </c>
      <c r="E9159" t="s">
        <v>54</v>
      </c>
      <c r="F9159" t="s">
        <v>27</v>
      </c>
      <c r="T9159" t="s">
        <v>11379</v>
      </c>
      <c r="U9159" s="92" t="str">
        <f t="shared" si="143"/>
        <v>HU0361211047</v>
      </c>
    </row>
    <row r="9160" spans="1:21">
      <c r="A9160">
        <v>20110930</v>
      </c>
      <c r="B9160" t="s">
        <v>135</v>
      </c>
      <c r="C9160">
        <v>1211048</v>
      </c>
      <c r="D9160" t="s">
        <v>181</v>
      </c>
      <c r="E9160" t="s">
        <v>53</v>
      </c>
      <c r="F9160" t="s">
        <v>27</v>
      </c>
      <c r="T9160" t="s">
        <v>11380</v>
      </c>
      <c r="U9160" s="92" t="str">
        <f t="shared" si="143"/>
        <v>HU0361211048</v>
      </c>
    </row>
    <row r="9161" spans="1:21">
      <c r="A9161">
        <v>20110930</v>
      </c>
      <c r="B9161" t="s">
        <v>135</v>
      </c>
      <c r="C9161">
        <v>1211049</v>
      </c>
      <c r="D9161" t="s">
        <v>181</v>
      </c>
      <c r="E9161" t="s">
        <v>68</v>
      </c>
      <c r="F9161" t="s">
        <v>27</v>
      </c>
      <c r="G9161">
        <v>0</v>
      </c>
      <c r="H9161">
        <v>0</v>
      </c>
      <c r="I9161">
        <v>0</v>
      </c>
      <c r="J9161">
        <v>0</v>
      </c>
      <c r="K9161">
        <v>0</v>
      </c>
      <c r="L9161">
        <v>0</v>
      </c>
      <c r="M9161">
        <v>0</v>
      </c>
      <c r="N9161">
        <v>0</v>
      </c>
      <c r="O9161">
        <v>0</v>
      </c>
      <c r="Q9161">
        <v>0</v>
      </c>
      <c r="R9161">
        <v>0</v>
      </c>
      <c r="S9161">
        <v>0</v>
      </c>
      <c r="T9161" t="s">
        <v>11381</v>
      </c>
      <c r="U9161" s="92" t="str">
        <f t="shared" si="143"/>
        <v>HU0361211049</v>
      </c>
    </row>
    <row r="9162" spans="1:21">
      <c r="A9162">
        <v>20110930</v>
      </c>
      <c r="B9162" t="s">
        <v>135</v>
      </c>
      <c r="C9162">
        <v>1211050</v>
      </c>
      <c r="D9162" t="s">
        <v>181</v>
      </c>
      <c r="E9162" t="s">
        <v>59</v>
      </c>
      <c r="F9162" t="s">
        <v>28</v>
      </c>
      <c r="T9162" t="s">
        <v>11382</v>
      </c>
      <c r="U9162" s="92" t="str">
        <f t="shared" si="143"/>
        <v>HU0361211050</v>
      </c>
    </row>
    <row r="9163" spans="1:21">
      <c r="A9163">
        <v>20110930</v>
      </c>
      <c r="B9163" t="s">
        <v>135</v>
      </c>
      <c r="C9163">
        <v>1211051</v>
      </c>
      <c r="D9163" t="s">
        <v>181</v>
      </c>
      <c r="E9163" t="s">
        <v>58</v>
      </c>
      <c r="F9163" t="s">
        <v>28</v>
      </c>
      <c r="T9163" t="s">
        <v>11383</v>
      </c>
      <c r="U9163" s="92" t="str">
        <f t="shared" si="143"/>
        <v>HU0361211051</v>
      </c>
    </row>
    <row r="9164" spans="1:21">
      <c r="A9164">
        <v>20110930</v>
      </c>
      <c r="B9164" t="s">
        <v>135</v>
      </c>
      <c r="C9164">
        <v>1211052</v>
      </c>
      <c r="D9164" t="s">
        <v>181</v>
      </c>
      <c r="E9164" t="s">
        <v>57</v>
      </c>
      <c r="F9164" t="s">
        <v>28</v>
      </c>
      <c r="T9164" t="s">
        <v>11384</v>
      </c>
      <c r="U9164" s="92" t="str">
        <f t="shared" si="143"/>
        <v>HU0361211052</v>
      </c>
    </row>
    <row r="9165" spans="1:21">
      <c r="A9165">
        <v>20110930</v>
      </c>
      <c r="B9165" t="s">
        <v>135</v>
      </c>
      <c r="C9165">
        <v>1211053</v>
      </c>
      <c r="D9165" t="s">
        <v>181</v>
      </c>
      <c r="E9165" t="s">
        <v>56</v>
      </c>
      <c r="F9165" t="s">
        <v>28</v>
      </c>
      <c r="T9165" t="s">
        <v>11385</v>
      </c>
      <c r="U9165" s="92" t="str">
        <f t="shared" si="143"/>
        <v>HU0361211053</v>
      </c>
    </row>
    <row r="9166" spans="1:21">
      <c r="A9166">
        <v>20110930</v>
      </c>
      <c r="B9166" t="s">
        <v>135</v>
      </c>
      <c r="C9166">
        <v>1211054</v>
      </c>
      <c r="D9166" t="s">
        <v>181</v>
      </c>
      <c r="E9166" t="s">
        <v>55</v>
      </c>
      <c r="F9166" t="s">
        <v>28</v>
      </c>
      <c r="T9166" t="s">
        <v>11386</v>
      </c>
      <c r="U9166" s="92" t="str">
        <f t="shared" si="143"/>
        <v>HU0361211054</v>
      </c>
    </row>
    <row r="9167" spans="1:21">
      <c r="A9167">
        <v>20110930</v>
      </c>
      <c r="B9167" t="s">
        <v>135</v>
      </c>
      <c r="C9167">
        <v>1211055</v>
      </c>
      <c r="D9167" t="s">
        <v>181</v>
      </c>
      <c r="E9167" t="s">
        <v>54</v>
      </c>
      <c r="F9167" t="s">
        <v>28</v>
      </c>
      <c r="T9167" t="s">
        <v>11387</v>
      </c>
      <c r="U9167" s="92" t="str">
        <f t="shared" si="143"/>
        <v>HU0361211055</v>
      </c>
    </row>
    <row r="9168" spans="1:21">
      <c r="A9168">
        <v>20110930</v>
      </c>
      <c r="B9168" t="s">
        <v>135</v>
      </c>
      <c r="C9168">
        <v>1211056</v>
      </c>
      <c r="D9168" t="s">
        <v>181</v>
      </c>
      <c r="E9168" t="s">
        <v>53</v>
      </c>
      <c r="F9168" t="s">
        <v>28</v>
      </c>
      <c r="T9168" t="s">
        <v>11388</v>
      </c>
      <c r="U9168" s="92" t="str">
        <f t="shared" si="143"/>
        <v>HU0361211056</v>
      </c>
    </row>
    <row r="9169" spans="1:21">
      <c r="A9169">
        <v>20110930</v>
      </c>
      <c r="B9169" t="s">
        <v>135</v>
      </c>
      <c r="C9169">
        <v>1211057</v>
      </c>
      <c r="D9169" t="s">
        <v>181</v>
      </c>
      <c r="E9169" t="s">
        <v>68</v>
      </c>
      <c r="F9169" t="s">
        <v>28</v>
      </c>
      <c r="G9169">
        <v>0</v>
      </c>
      <c r="H9169">
        <v>0</v>
      </c>
      <c r="I9169">
        <v>0</v>
      </c>
      <c r="J9169">
        <v>0</v>
      </c>
      <c r="K9169">
        <v>0</v>
      </c>
      <c r="L9169">
        <v>0</v>
      </c>
      <c r="M9169">
        <v>0</v>
      </c>
      <c r="N9169">
        <v>0</v>
      </c>
      <c r="O9169">
        <v>0</v>
      </c>
      <c r="Q9169">
        <v>0</v>
      </c>
      <c r="R9169">
        <v>0</v>
      </c>
      <c r="S9169">
        <v>0</v>
      </c>
      <c r="T9169" t="s">
        <v>11389</v>
      </c>
      <c r="U9169" s="92" t="str">
        <f t="shared" si="143"/>
        <v>HU0361211057</v>
      </c>
    </row>
    <row r="9170" spans="1:21">
      <c r="A9170">
        <v>20110930</v>
      </c>
      <c r="B9170" t="s">
        <v>135</v>
      </c>
      <c r="C9170">
        <v>1211058</v>
      </c>
      <c r="D9170" t="s">
        <v>181</v>
      </c>
      <c r="E9170" t="s">
        <v>59</v>
      </c>
      <c r="F9170" t="s">
        <v>29</v>
      </c>
      <c r="T9170" t="s">
        <v>11390</v>
      </c>
      <c r="U9170" s="92" t="str">
        <f t="shared" si="143"/>
        <v>HU0361211058</v>
      </c>
    </row>
    <row r="9171" spans="1:21">
      <c r="A9171">
        <v>20110930</v>
      </c>
      <c r="B9171" t="s">
        <v>135</v>
      </c>
      <c r="C9171">
        <v>1211059</v>
      </c>
      <c r="D9171" t="s">
        <v>181</v>
      </c>
      <c r="E9171" t="s">
        <v>58</v>
      </c>
      <c r="F9171" t="s">
        <v>29</v>
      </c>
      <c r="T9171" t="s">
        <v>11391</v>
      </c>
      <c r="U9171" s="92" t="str">
        <f t="shared" si="143"/>
        <v>HU0361211059</v>
      </c>
    </row>
    <row r="9172" spans="1:21">
      <c r="A9172">
        <v>20110930</v>
      </c>
      <c r="B9172" t="s">
        <v>135</v>
      </c>
      <c r="C9172">
        <v>1211060</v>
      </c>
      <c r="D9172" t="s">
        <v>181</v>
      </c>
      <c r="E9172" t="s">
        <v>57</v>
      </c>
      <c r="F9172" t="s">
        <v>29</v>
      </c>
      <c r="T9172" t="s">
        <v>11392</v>
      </c>
      <c r="U9172" s="92" t="str">
        <f t="shared" si="143"/>
        <v>HU0361211060</v>
      </c>
    </row>
    <row r="9173" spans="1:21">
      <c r="A9173">
        <v>20110930</v>
      </c>
      <c r="B9173" t="s">
        <v>135</v>
      </c>
      <c r="C9173">
        <v>1211061</v>
      </c>
      <c r="D9173" t="s">
        <v>181</v>
      </c>
      <c r="E9173" t="s">
        <v>56</v>
      </c>
      <c r="F9173" t="s">
        <v>29</v>
      </c>
      <c r="T9173" t="s">
        <v>11393</v>
      </c>
      <c r="U9173" s="92" t="str">
        <f t="shared" si="143"/>
        <v>HU0361211061</v>
      </c>
    </row>
    <row r="9174" spans="1:21">
      <c r="A9174">
        <v>20110930</v>
      </c>
      <c r="B9174" t="s">
        <v>135</v>
      </c>
      <c r="C9174">
        <v>1211062</v>
      </c>
      <c r="D9174" t="s">
        <v>181</v>
      </c>
      <c r="E9174" t="s">
        <v>55</v>
      </c>
      <c r="F9174" t="s">
        <v>29</v>
      </c>
      <c r="T9174" t="s">
        <v>11394</v>
      </c>
      <c r="U9174" s="92" t="str">
        <f t="shared" si="143"/>
        <v>HU0361211062</v>
      </c>
    </row>
    <row r="9175" spans="1:21">
      <c r="A9175">
        <v>20110930</v>
      </c>
      <c r="B9175" t="s">
        <v>135</v>
      </c>
      <c r="C9175">
        <v>1211063</v>
      </c>
      <c r="D9175" t="s">
        <v>181</v>
      </c>
      <c r="E9175" t="s">
        <v>54</v>
      </c>
      <c r="F9175" t="s">
        <v>29</v>
      </c>
      <c r="T9175" t="s">
        <v>11395</v>
      </c>
      <c r="U9175" s="92" t="str">
        <f t="shared" si="143"/>
        <v>HU0361211063</v>
      </c>
    </row>
    <row r="9176" spans="1:21">
      <c r="A9176">
        <v>20110930</v>
      </c>
      <c r="B9176" t="s">
        <v>135</v>
      </c>
      <c r="C9176">
        <v>1211064</v>
      </c>
      <c r="D9176" t="s">
        <v>181</v>
      </c>
      <c r="E9176" t="s">
        <v>53</v>
      </c>
      <c r="F9176" t="s">
        <v>29</v>
      </c>
      <c r="T9176" t="s">
        <v>11396</v>
      </c>
      <c r="U9176" s="92" t="str">
        <f t="shared" si="143"/>
        <v>HU0361211064</v>
      </c>
    </row>
    <row r="9177" spans="1:21">
      <c r="A9177">
        <v>20110930</v>
      </c>
      <c r="B9177" t="s">
        <v>135</v>
      </c>
      <c r="C9177">
        <v>1211065</v>
      </c>
      <c r="D9177" t="s">
        <v>181</v>
      </c>
      <c r="E9177" t="s">
        <v>68</v>
      </c>
      <c r="F9177" t="s">
        <v>29</v>
      </c>
      <c r="G9177">
        <v>0</v>
      </c>
      <c r="H9177">
        <v>0</v>
      </c>
      <c r="I9177">
        <v>0</v>
      </c>
      <c r="J9177">
        <v>0</v>
      </c>
      <c r="K9177">
        <v>0</v>
      </c>
      <c r="L9177">
        <v>0</v>
      </c>
      <c r="M9177">
        <v>0</v>
      </c>
      <c r="N9177">
        <v>0</v>
      </c>
      <c r="O9177">
        <v>0</v>
      </c>
      <c r="Q9177">
        <v>0</v>
      </c>
      <c r="R9177">
        <v>0</v>
      </c>
      <c r="S9177">
        <v>0</v>
      </c>
      <c r="T9177" t="s">
        <v>11397</v>
      </c>
      <c r="U9177" s="92" t="str">
        <f t="shared" si="143"/>
        <v>HU0361211065</v>
      </c>
    </row>
    <row r="9178" spans="1:21">
      <c r="A9178">
        <v>20110930</v>
      </c>
      <c r="B9178" t="s">
        <v>135</v>
      </c>
      <c r="C9178">
        <v>1211066</v>
      </c>
      <c r="D9178" t="s">
        <v>181</v>
      </c>
      <c r="E9178" t="s">
        <v>59</v>
      </c>
      <c r="F9178" t="s">
        <v>30</v>
      </c>
      <c r="T9178" t="s">
        <v>11398</v>
      </c>
      <c r="U9178" s="92" t="str">
        <f t="shared" si="143"/>
        <v>HU0361211066</v>
      </c>
    </row>
    <row r="9179" spans="1:21">
      <c r="A9179">
        <v>20110930</v>
      </c>
      <c r="B9179" t="s">
        <v>135</v>
      </c>
      <c r="C9179">
        <v>1211067</v>
      </c>
      <c r="D9179" t="s">
        <v>181</v>
      </c>
      <c r="E9179" t="s">
        <v>58</v>
      </c>
      <c r="F9179" t="s">
        <v>30</v>
      </c>
      <c r="T9179" t="s">
        <v>11399</v>
      </c>
      <c r="U9179" s="92" t="str">
        <f t="shared" si="143"/>
        <v>HU0361211067</v>
      </c>
    </row>
    <row r="9180" spans="1:21">
      <c r="A9180">
        <v>20110930</v>
      </c>
      <c r="B9180" t="s">
        <v>135</v>
      </c>
      <c r="C9180">
        <v>1211068</v>
      </c>
      <c r="D9180" t="s">
        <v>181</v>
      </c>
      <c r="E9180" t="s">
        <v>57</v>
      </c>
      <c r="F9180" t="s">
        <v>30</v>
      </c>
      <c r="T9180" t="s">
        <v>11400</v>
      </c>
      <c r="U9180" s="92" t="str">
        <f t="shared" si="143"/>
        <v>HU0361211068</v>
      </c>
    </row>
    <row r="9181" spans="1:21">
      <c r="A9181">
        <v>20110930</v>
      </c>
      <c r="B9181" t="s">
        <v>135</v>
      </c>
      <c r="C9181">
        <v>1211069</v>
      </c>
      <c r="D9181" t="s">
        <v>181</v>
      </c>
      <c r="E9181" t="s">
        <v>56</v>
      </c>
      <c r="F9181" t="s">
        <v>30</v>
      </c>
      <c r="T9181" t="s">
        <v>11401</v>
      </c>
      <c r="U9181" s="92" t="str">
        <f t="shared" si="143"/>
        <v>HU0361211069</v>
      </c>
    </row>
    <row r="9182" spans="1:21">
      <c r="A9182">
        <v>20110930</v>
      </c>
      <c r="B9182" t="s">
        <v>135</v>
      </c>
      <c r="C9182">
        <v>1211070</v>
      </c>
      <c r="D9182" t="s">
        <v>181</v>
      </c>
      <c r="E9182" t="s">
        <v>55</v>
      </c>
      <c r="F9182" t="s">
        <v>30</v>
      </c>
      <c r="T9182" t="s">
        <v>11402</v>
      </c>
      <c r="U9182" s="92" t="str">
        <f t="shared" si="143"/>
        <v>HU0361211070</v>
      </c>
    </row>
    <row r="9183" spans="1:21">
      <c r="A9183">
        <v>20110930</v>
      </c>
      <c r="B9183" t="s">
        <v>135</v>
      </c>
      <c r="C9183">
        <v>1211071</v>
      </c>
      <c r="D9183" t="s">
        <v>181</v>
      </c>
      <c r="E9183" t="s">
        <v>54</v>
      </c>
      <c r="F9183" t="s">
        <v>30</v>
      </c>
      <c r="T9183" t="s">
        <v>11403</v>
      </c>
      <c r="U9183" s="92" t="str">
        <f t="shared" si="143"/>
        <v>HU0361211071</v>
      </c>
    </row>
    <row r="9184" spans="1:21">
      <c r="A9184">
        <v>20110930</v>
      </c>
      <c r="B9184" t="s">
        <v>135</v>
      </c>
      <c r="C9184">
        <v>1211072</v>
      </c>
      <c r="D9184" t="s">
        <v>181</v>
      </c>
      <c r="E9184" t="s">
        <v>53</v>
      </c>
      <c r="F9184" t="s">
        <v>30</v>
      </c>
      <c r="T9184" t="s">
        <v>11404</v>
      </c>
      <c r="U9184" s="92" t="str">
        <f t="shared" si="143"/>
        <v>HU0361211072</v>
      </c>
    </row>
    <row r="9185" spans="1:21">
      <c r="A9185">
        <v>20110930</v>
      </c>
      <c r="B9185" t="s">
        <v>135</v>
      </c>
      <c r="C9185">
        <v>1211073</v>
      </c>
      <c r="D9185" t="s">
        <v>181</v>
      </c>
      <c r="E9185" t="s">
        <v>68</v>
      </c>
      <c r="F9185" t="s">
        <v>30</v>
      </c>
      <c r="G9185">
        <v>0</v>
      </c>
      <c r="H9185">
        <v>0</v>
      </c>
      <c r="I9185">
        <v>0</v>
      </c>
      <c r="J9185">
        <v>0</v>
      </c>
      <c r="K9185">
        <v>0</v>
      </c>
      <c r="L9185">
        <v>0</v>
      </c>
      <c r="M9185">
        <v>0</v>
      </c>
      <c r="N9185">
        <v>0</v>
      </c>
      <c r="O9185">
        <v>0</v>
      </c>
      <c r="Q9185">
        <v>0</v>
      </c>
      <c r="R9185">
        <v>0</v>
      </c>
      <c r="S9185">
        <v>0</v>
      </c>
      <c r="T9185" t="s">
        <v>11405</v>
      </c>
      <c r="U9185" s="92" t="str">
        <f t="shared" si="143"/>
        <v>HU0361211073</v>
      </c>
    </row>
    <row r="9186" spans="1:21">
      <c r="A9186">
        <v>20110930</v>
      </c>
      <c r="B9186" t="s">
        <v>135</v>
      </c>
      <c r="C9186">
        <v>1211074</v>
      </c>
      <c r="D9186" t="s">
        <v>181</v>
      </c>
      <c r="E9186" t="s">
        <v>59</v>
      </c>
      <c r="F9186" t="s">
        <v>31</v>
      </c>
      <c r="T9186" t="s">
        <v>11406</v>
      </c>
      <c r="U9186" s="92" t="str">
        <f t="shared" si="143"/>
        <v>HU0361211074</v>
      </c>
    </row>
    <row r="9187" spans="1:21">
      <c r="A9187">
        <v>20110930</v>
      </c>
      <c r="B9187" t="s">
        <v>135</v>
      </c>
      <c r="C9187">
        <v>1211075</v>
      </c>
      <c r="D9187" t="s">
        <v>181</v>
      </c>
      <c r="E9187" t="s">
        <v>58</v>
      </c>
      <c r="F9187" t="s">
        <v>31</v>
      </c>
      <c r="T9187" t="s">
        <v>11407</v>
      </c>
      <c r="U9187" s="92" t="str">
        <f t="shared" si="143"/>
        <v>HU0361211075</v>
      </c>
    </row>
    <row r="9188" spans="1:21">
      <c r="A9188">
        <v>20110930</v>
      </c>
      <c r="B9188" t="s">
        <v>135</v>
      </c>
      <c r="C9188">
        <v>1211076</v>
      </c>
      <c r="D9188" t="s">
        <v>181</v>
      </c>
      <c r="E9188" t="s">
        <v>57</v>
      </c>
      <c r="F9188" t="s">
        <v>31</v>
      </c>
      <c r="T9188" t="s">
        <v>11408</v>
      </c>
      <c r="U9188" s="92" t="str">
        <f t="shared" si="143"/>
        <v>HU0361211076</v>
      </c>
    </row>
    <row r="9189" spans="1:21">
      <c r="A9189">
        <v>20110930</v>
      </c>
      <c r="B9189" t="s">
        <v>135</v>
      </c>
      <c r="C9189">
        <v>1211077</v>
      </c>
      <c r="D9189" t="s">
        <v>181</v>
      </c>
      <c r="E9189" t="s">
        <v>56</v>
      </c>
      <c r="F9189" t="s">
        <v>31</v>
      </c>
      <c r="T9189" t="s">
        <v>11409</v>
      </c>
      <c r="U9189" s="92" t="str">
        <f t="shared" si="143"/>
        <v>HU0361211077</v>
      </c>
    </row>
    <row r="9190" spans="1:21">
      <c r="A9190">
        <v>20110930</v>
      </c>
      <c r="B9190" t="s">
        <v>135</v>
      </c>
      <c r="C9190">
        <v>1211078</v>
      </c>
      <c r="D9190" t="s">
        <v>181</v>
      </c>
      <c r="E9190" t="s">
        <v>55</v>
      </c>
      <c r="F9190" t="s">
        <v>31</v>
      </c>
      <c r="T9190" t="s">
        <v>11410</v>
      </c>
      <c r="U9190" s="92" t="str">
        <f t="shared" si="143"/>
        <v>HU0361211078</v>
      </c>
    </row>
    <row r="9191" spans="1:21">
      <c r="A9191">
        <v>20110930</v>
      </c>
      <c r="B9191" t="s">
        <v>135</v>
      </c>
      <c r="C9191">
        <v>1211079</v>
      </c>
      <c r="D9191" t="s">
        <v>181</v>
      </c>
      <c r="E9191" t="s">
        <v>54</v>
      </c>
      <c r="F9191" t="s">
        <v>31</v>
      </c>
      <c r="T9191" t="s">
        <v>11411</v>
      </c>
      <c r="U9191" s="92" t="str">
        <f t="shared" si="143"/>
        <v>HU0361211079</v>
      </c>
    </row>
    <row r="9192" spans="1:21">
      <c r="A9192">
        <v>20110930</v>
      </c>
      <c r="B9192" t="s">
        <v>135</v>
      </c>
      <c r="C9192">
        <v>1211080</v>
      </c>
      <c r="D9192" t="s">
        <v>181</v>
      </c>
      <c r="E9192" t="s">
        <v>53</v>
      </c>
      <c r="F9192" t="s">
        <v>31</v>
      </c>
      <c r="T9192" t="s">
        <v>11412</v>
      </c>
      <c r="U9192" s="92" t="str">
        <f t="shared" si="143"/>
        <v>HU0361211080</v>
      </c>
    </row>
    <row r="9193" spans="1:21">
      <c r="A9193">
        <v>20110930</v>
      </c>
      <c r="B9193" t="s">
        <v>135</v>
      </c>
      <c r="C9193">
        <v>1211081</v>
      </c>
      <c r="D9193" t="s">
        <v>181</v>
      </c>
      <c r="E9193" t="s">
        <v>68</v>
      </c>
      <c r="F9193" t="s">
        <v>31</v>
      </c>
      <c r="G9193">
        <v>0</v>
      </c>
      <c r="H9193">
        <v>0</v>
      </c>
      <c r="I9193">
        <v>0</v>
      </c>
      <c r="J9193">
        <v>0</v>
      </c>
      <c r="K9193">
        <v>0</v>
      </c>
      <c r="L9193">
        <v>0</v>
      </c>
      <c r="M9193">
        <v>0</v>
      </c>
      <c r="N9193">
        <v>0</v>
      </c>
      <c r="O9193">
        <v>0</v>
      </c>
      <c r="Q9193">
        <v>0</v>
      </c>
      <c r="R9193">
        <v>0</v>
      </c>
      <c r="S9193">
        <v>0</v>
      </c>
      <c r="T9193" t="s">
        <v>11413</v>
      </c>
      <c r="U9193" s="92" t="str">
        <f t="shared" si="143"/>
        <v>HU0361211081</v>
      </c>
    </row>
    <row r="9194" spans="1:21">
      <c r="A9194">
        <v>20110930</v>
      </c>
      <c r="B9194" t="s">
        <v>135</v>
      </c>
      <c r="C9194">
        <v>1211082</v>
      </c>
      <c r="D9194" t="s">
        <v>181</v>
      </c>
      <c r="E9194" t="s">
        <v>59</v>
      </c>
      <c r="F9194" t="s">
        <v>32</v>
      </c>
      <c r="T9194" t="s">
        <v>11414</v>
      </c>
      <c r="U9194" s="92" t="str">
        <f t="shared" si="143"/>
        <v>HU0361211082</v>
      </c>
    </row>
    <row r="9195" spans="1:21">
      <c r="A9195">
        <v>20110930</v>
      </c>
      <c r="B9195" t="s">
        <v>135</v>
      </c>
      <c r="C9195">
        <v>1211083</v>
      </c>
      <c r="D9195" t="s">
        <v>181</v>
      </c>
      <c r="E9195" t="s">
        <v>58</v>
      </c>
      <c r="F9195" t="s">
        <v>32</v>
      </c>
      <c r="T9195" t="s">
        <v>11415</v>
      </c>
      <c r="U9195" s="92" t="str">
        <f t="shared" si="143"/>
        <v>HU0361211083</v>
      </c>
    </row>
    <row r="9196" spans="1:21">
      <c r="A9196">
        <v>20110930</v>
      </c>
      <c r="B9196" t="s">
        <v>135</v>
      </c>
      <c r="C9196">
        <v>1211084</v>
      </c>
      <c r="D9196" t="s">
        <v>181</v>
      </c>
      <c r="E9196" t="s">
        <v>57</v>
      </c>
      <c r="F9196" t="s">
        <v>32</v>
      </c>
      <c r="T9196" t="s">
        <v>11416</v>
      </c>
      <c r="U9196" s="92" t="str">
        <f t="shared" si="143"/>
        <v>HU0361211084</v>
      </c>
    </row>
    <row r="9197" spans="1:21">
      <c r="A9197">
        <v>20110930</v>
      </c>
      <c r="B9197" t="s">
        <v>135</v>
      </c>
      <c r="C9197">
        <v>1211085</v>
      </c>
      <c r="D9197" t="s">
        <v>181</v>
      </c>
      <c r="E9197" t="s">
        <v>56</v>
      </c>
      <c r="F9197" t="s">
        <v>32</v>
      </c>
      <c r="T9197" t="s">
        <v>11417</v>
      </c>
      <c r="U9197" s="92" t="str">
        <f t="shared" si="143"/>
        <v>HU0361211085</v>
      </c>
    </row>
    <row r="9198" spans="1:21">
      <c r="A9198">
        <v>20110930</v>
      </c>
      <c r="B9198" t="s">
        <v>135</v>
      </c>
      <c r="C9198">
        <v>1211086</v>
      </c>
      <c r="D9198" t="s">
        <v>181</v>
      </c>
      <c r="E9198" t="s">
        <v>55</v>
      </c>
      <c r="F9198" t="s">
        <v>32</v>
      </c>
      <c r="T9198" t="s">
        <v>11418</v>
      </c>
      <c r="U9198" s="92" t="str">
        <f t="shared" si="143"/>
        <v>HU0361211086</v>
      </c>
    </row>
    <row r="9199" spans="1:21">
      <c r="A9199">
        <v>20110930</v>
      </c>
      <c r="B9199" t="s">
        <v>135</v>
      </c>
      <c r="C9199">
        <v>1211087</v>
      </c>
      <c r="D9199" t="s">
        <v>181</v>
      </c>
      <c r="E9199" t="s">
        <v>54</v>
      </c>
      <c r="F9199" t="s">
        <v>32</v>
      </c>
      <c r="T9199" t="s">
        <v>11419</v>
      </c>
      <c r="U9199" s="92" t="str">
        <f t="shared" si="143"/>
        <v>HU0361211087</v>
      </c>
    </row>
    <row r="9200" spans="1:21">
      <c r="A9200">
        <v>20110930</v>
      </c>
      <c r="B9200" t="s">
        <v>135</v>
      </c>
      <c r="C9200">
        <v>1211088</v>
      </c>
      <c r="D9200" t="s">
        <v>181</v>
      </c>
      <c r="E9200" t="s">
        <v>53</v>
      </c>
      <c r="F9200" t="s">
        <v>32</v>
      </c>
      <c r="T9200" t="s">
        <v>11420</v>
      </c>
      <c r="U9200" s="92" t="str">
        <f t="shared" si="143"/>
        <v>HU0361211088</v>
      </c>
    </row>
    <row r="9201" spans="1:21">
      <c r="A9201">
        <v>20110930</v>
      </c>
      <c r="B9201" t="s">
        <v>135</v>
      </c>
      <c r="C9201">
        <v>1211089</v>
      </c>
      <c r="D9201" t="s">
        <v>181</v>
      </c>
      <c r="E9201" t="s">
        <v>68</v>
      </c>
      <c r="F9201" t="s">
        <v>32</v>
      </c>
      <c r="G9201">
        <v>0</v>
      </c>
      <c r="H9201">
        <v>0</v>
      </c>
      <c r="I9201">
        <v>0</v>
      </c>
      <c r="J9201">
        <v>0</v>
      </c>
      <c r="K9201">
        <v>0</v>
      </c>
      <c r="L9201">
        <v>0</v>
      </c>
      <c r="M9201">
        <v>0</v>
      </c>
      <c r="N9201">
        <v>0</v>
      </c>
      <c r="O9201">
        <v>0</v>
      </c>
      <c r="Q9201">
        <v>0</v>
      </c>
      <c r="R9201">
        <v>0</v>
      </c>
      <c r="S9201">
        <v>0</v>
      </c>
      <c r="T9201" t="s">
        <v>11421</v>
      </c>
      <c r="U9201" s="92" t="str">
        <f t="shared" si="143"/>
        <v>HU0361211089</v>
      </c>
    </row>
    <row r="9202" spans="1:21">
      <c r="A9202">
        <v>20110930</v>
      </c>
      <c r="B9202" t="s">
        <v>135</v>
      </c>
      <c r="C9202">
        <v>1211090</v>
      </c>
      <c r="D9202" t="s">
        <v>181</v>
      </c>
      <c r="E9202" t="s">
        <v>59</v>
      </c>
      <c r="F9202" t="s">
        <v>182</v>
      </c>
      <c r="T9202" t="s">
        <v>11422</v>
      </c>
      <c r="U9202" s="92" t="str">
        <f t="shared" si="143"/>
        <v>HU0361211090</v>
      </c>
    </row>
    <row r="9203" spans="1:21">
      <c r="A9203">
        <v>20110930</v>
      </c>
      <c r="B9203" t="s">
        <v>135</v>
      </c>
      <c r="C9203">
        <v>1211091</v>
      </c>
      <c r="D9203" t="s">
        <v>181</v>
      </c>
      <c r="E9203" t="s">
        <v>58</v>
      </c>
      <c r="F9203" t="s">
        <v>182</v>
      </c>
      <c r="T9203" t="s">
        <v>11423</v>
      </c>
      <c r="U9203" s="92" t="str">
        <f t="shared" si="143"/>
        <v>HU0361211091</v>
      </c>
    </row>
    <row r="9204" spans="1:21">
      <c r="A9204">
        <v>20110930</v>
      </c>
      <c r="B9204" t="s">
        <v>135</v>
      </c>
      <c r="C9204">
        <v>1211092</v>
      </c>
      <c r="D9204" t="s">
        <v>181</v>
      </c>
      <c r="E9204" t="s">
        <v>57</v>
      </c>
      <c r="F9204" t="s">
        <v>182</v>
      </c>
      <c r="T9204" t="s">
        <v>11424</v>
      </c>
      <c r="U9204" s="92" t="str">
        <f t="shared" si="143"/>
        <v>HU0361211092</v>
      </c>
    </row>
    <row r="9205" spans="1:21">
      <c r="A9205">
        <v>20110930</v>
      </c>
      <c r="B9205" t="s">
        <v>135</v>
      </c>
      <c r="C9205">
        <v>1211093</v>
      </c>
      <c r="D9205" t="s">
        <v>181</v>
      </c>
      <c r="E9205" t="s">
        <v>56</v>
      </c>
      <c r="F9205" t="s">
        <v>182</v>
      </c>
      <c r="T9205" t="s">
        <v>11425</v>
      </c>
      <c r="U9205" s="92" t="str">
        <f t="shared" si="143"/>
        <v>HU0361211093</v>
      </c>
    </row>
    <row r="9206" spans="1:21">
      <c r="A9206">
        <v>20110930</v>
      </c>
      <c r="B9206" t="s">
        <v>135</v>
      </c>
      <c r="C9206">
        <v>1211094</v>
      </c>
      <c r="D9206" t="s">
        <v>181</v>
      </c>
      <c r="E9206" t="s">
        <v>55</v>
      </c>
      <c r="F9206" t="s">
        <v>182</v>
      </c>
      <c r="T9206" t="s">
        <v>11426</v>
      </c>
      <c r="U9206" s="92" t="str">
        <f t="shared" si="143"/>
        <v>HU0361211094</v>
      </c>
    </row>
    <row r="9207" spans="1:21">
      <c r="A9207">
        <v>20110930</v>
      </c>
      <c r="B9207" t="s">
        <v>135</v>
      </c>
      <c r="C9207">
        <v>1211095</v>
      </c>
      <c r="D9207" t="s">
        <v>181</v>
      </c>
      <c r="E9207" t="s">
        <v>54</v>
      </c>
      <c r="F9207" t="s">
        <v>182</v>
      </c>
      <c r="T9207" t="s">
        <v>11427</v>
      </c>
      <c r="U9207" s="92" t="str">
        <f t="shared" si="143"/>
        <v>HU0361211095</v>
      </c>
    </row>
    <row r="9208" spans="1:21">
      <c r="A9208">
        <v>20110930</v>
      </c>
      <c r="B9208" t="s">
        <v>135</v>
      </c>
      <c r="C9208">
        <v>1211096</v>
      </c>
      <c r="D9208" t="s">
        <v>181</v>
      </c>
      <c r="E9208" t="s">
        <v>53</v>
      </c>
      <c r="F9208" t="s">
        <v>182</v>
      </c>
      <c r="T9208" t="s">
        <v>11428</v>
      </c>
      <c r="U9208" s="92" t="str">
        <f t="shared" si="143"/>
        <v>HU0361211096</v>
      </c>
    </row>
    <row r="9209" spans="1:21">
      <c r="A9209">
        <v>20110930</v>
      </c>
      <c r="B9209" t="s">
        <v>135</v>
      </c>
      <c r="C9209">
        <v>1211097</v>
      </c>
      <c r="D9209" t="s">
        <v>181</v>
      </c>
      <c r="E9209" t="s">
        <v>68</v>
      </c>
      <c r="F9209" t="s">
        <v>182</v>
      </c>
      <c r="G9209">
        <v>0</v>
      </c>
      <c r="H9209">
        <v>0</v>
      </c>
      <c r="I9209">
        <v>0</v>
      </c>
      <c r="J9209">
        <v>0</v>
      </c>
      <c r="K9209">
        <v>0</v>
      </c>
      <c r="L9209">
        <v>0</v>
      </c>
      <c r="M9209">
        <v>0</v>
      </c>
      <c r="N9209">
        <v>0</v>
      </c>
      <c r="O9209">
        <v>0</v>
      </c>
      <c r="Q9209">
        <v>0</v>
      </c>
      <c r="R9209">
        <v>0</v>
      </c>
      <c r="S9209">
        <v>0</v>
      </c>
      <c r="T9209" t="s">
        <v>11429</v>
      </c>
      <c r="U9209" s="92" t="str">
        <f t="shared" si="143"/>
        <v>HU0361211097</v>
      </c>
    </row>
    <row r="9210" spans="1:21">
      <c r="A9210">
        <v>20110930</v>
      </c>
      <c r="B9210" t="s">
        <v>135</v>
      </c>
      <c r="C9210">
        <v>1211098</v>
      </c>
      <c r="D9210" t="s">
        <v>181</v>
      </c>
      <c r="E9210" t="s">
        <v>59</v>
      </c>
      <c r="F9210" t="s">
        <v>33</v>
      </c>
      <c r="G9210">
        <v>262.78128863000001</v>
      </c>
      <c r="H9210">
        <v>71.115019306999997</v>
      </c>
      <c r="I9210">
        <v>262.78128863000001</v>
      </c>
      <c r="J9210">
        <v>130.49136998</v>
      </c>
      <c r="K9210">
        <v>0</v>
      </c>
      <c r="L9210">
        <v>11.303664639999999</v>
      </c>
      <c r="M9210">
        <v>0</v>
      </c>
      <c r="N9210">
        <v>0</v>
      </c>
      <c r="O9210">
        <v>123.43568243999999</v>
      </c>
      <c r="Q9210">
        <v>-2.3426942610000001</v>
      </c>
      <c r="R9210">
        <v>2.3426942608000001</v>
      </c>
      <c r="S9210">
        <v>0</v>
      </c>
      <c r="T9210" t="s">
        <v>11430</v>
      </c>
      <c r="U9210" s="92" t="str">
        <f t="shared" si="143"/>
        <v>HU0361211098</v>
      </c>
    </row>
    <row r="9211" spans="1:21">
      <c r="A9211">
        <v>20110930</v>
      </c>
      <c r="B9211" t="s">
        <v>135</v>
      </c>
      <c r="C9211">
        <v>1211099</v>
      </c>
      <c r="D9211" t="s">
        <v>181</v>
      </c>
      <c r="E9211" t="s">
        <v>58</v>
      </c>
      <c r="F9211" t="s">
        <v>33</v>
      </c>
      <c r="G9211">
        <v>162.38427146999999</v>
      </c>
      <c r="H9211">
        <v>87.314862004000005</v>
      </c>
      <c r="I9211">
        <v>162.38427146999999</v>
      </c>
      <c r="J9211">
        <v>53.218121089999997</v>
      </c>
      <c r="K9211">
        <v>0</v>
      </c>
      <c r="L9211">
        <v>17.871650462000002</v>
      </c>
      <c r="M9211">
        <v>0</v>
      </c>
      <c r="N9211">
        <v>0</v>
      </c>
      <c r="O9211">
        <v>91.365451647</v>
      </c>
      <c r="Q9211">
        <v>-0.56478370499999997</v>
      </c>
      <c r="R9211">
        <v>0.56478370529999999</v>
      </c>
      <c r="S9211">
        <v>0</v>
      </c>
      <c r="T9211" t="s">
        <v>11431</v>
      </c>
      <c r="U9211" s="92" t="str">
        <f t="shared" si="143"/>
        <v>HU0361211099</v>
      </c>
    </row>
    <row r="9212" spans="1:21">
      <c r="A9212">
        <v>20110930</v>
      </c>
      <c r="B9212" t="s">
        <v>135</v>
      </c>
      <c r="C9212">
        <v>1211100</v>
      </c>
      <c r="D9212" t="s">
        <v>181</v>
      </c>
      <c r="E9212" t="s">
        <v>57</v>
      </c>
      <c r="F9212" t="s">
        <v>33</v>
      </c>
      <c r="G9212">
        <v>340.61974125</v>
      </c>
      <c r="H9212">
        <v>91.323360726000004</v>
      </c>
      <c r="I9212">
        <v>340.61974125</v>
      </c>
      <c r="J9212">
        <v>195.47939536000001</v>
      </c>
      <c r="K9212">
        <v>0</v>
      </c>
      <c r="L9212">
        <v>11.131985231</v>
      </c>
      <c r="M9212">
        <v>0</v>
      </c>
      <c r="N9212">
        <v>0</v>
      </c>
      <c r="O9212">
        <v>134.05448361000001</v>
      </c>
      <c r="Q9212">
        <v>-6.9156397639999998</v>
      </c>
      <c r="R9212">
        <v>6.9156397640999998</v>
      </c>
      <c r="S9212">
        <v>0</v>
      </c>
      <c r="T9212" t="s">
        <v>11432</v>
      </c>
      <c r="U9212" s="92" t="str">
        <f t="shared" si="143"/>
        <v>HU0361211100</v>
      </c>
    </row>
    <row r="9213" spans="1:21">
      <c r="A9213">
        <v>20110930</v>
      </c>
      <c r="B9213" t="s">
        <v>135</v>
      </c>
      <c r="C9213">
        <v>1211101</v>
      </c>
      <c r="D9213" t="s">
        <v>181</v>
      </c>
      <c r="E9213" t="s">
        <v>56</v>
      </c>
      <c r="F9213" t="s">
        <v>33</v>
      </c>
      <c r="G9213">
        <v>528.82940913000004</v>
      </c>
      <c r="H9213">
        <v>68.989352952999994</v>
      </c>
      <c r="I9213">
        <v>524.43825144000004</v>
      </c>
      <c r="J9213">
        <v>337.00755208999999</v>
      </c>
      <c r="K9213">
        <v>0</v>
      </c>
      <c r="L9213">
        <v>4.7291581605999999</v>
      </c>
      <c r="M9213">
        <v>0</v>
      </c>
      <c r="N9213">
        <v>0</v>
      </c>
      <c r="O9213">
        <v>179.9157587</v>
      </c>
      <c r="Q9213">
        <v>5.1111099845999997</v>
      </c>
      <c r="R9213">
        <v>-5.1111099849999997</v>
      </c>
      <c r="S9213">
        <v>0</v>
      </c>
      <c r="T9213" t="s">
        <v>11433</v>
      </c>
      <c r="U9213" s="92" t="str">
        <f t="shared" si="143"/>
        <v>HU0361211101</v>
      </c>
    </row>
    <row r="9214" spans="1:21">
      <c r="A9214">
        <v>20110930</v>
      </c>
      <c r="B9214" t="s">
        <v>135</v>
      </c>
      <c r="C9214">
        <v>1211102</v>
      </c>
      <c r="D9214" t="s">
        <v>181</v>
      </c>
      <c r="E9214" t="s">
        <v>55</v>
      </c>
      <c r="F9214" t="s">
        <v>33</v>
      </c>
      <c r="G9214">
        <v>497.93313764999999</v>
      </c>
      <c r="H9214">
        <v>123.74554508999999</v>
      </c>
      <c r="I9214">
        <v>493.22101801000002</v>
      </c>
      <c r="J9214">
        <v>295.62610899999999</v>
      </c>
      <c r="K9214">
        <v>0</v>
      </c>
      <c r="L9214">
        <v>12.162644041</v>
      </c>
      <c r="M9214">
        <v>0</v>
      </c>
      <c r="N9214">
        <v>0</v>
      </c>
      <c r="O9214">
        <v>189.96707986999999</v>
      </c>
      <c r="Q9214">
        <v>2.9626889933</v>
      </c>
      <c r="R9214">
        <v>-2.962688993</v>
      </c>
      <c r="S9214">
        <v>0</v>
      </c>
      <c r="T9214" t="s">
        <v>11434</v>
      </c>
      <c r="U9214" s="92" t="str">
        <f t="shared" si="143"/>
        <v>HU0361211102</v>
      </c>
    </row>
    <row r="9215" spans="1:21">
      <c r="A9215">
        <v>20110930</v>
      </c>
      <c r="B9215" t="s">
        <v>135</v>
      </c>
      <c r="C9215">
        <v>1211103</v>
      </c>
      <c r="D9215" t="s">
        <v>181</v>
      </c>
      <c r="E9215" t="s">
        <v>54</v>
      </c>
      <c r="F9215" t="s">
        <v>33</v>
      </c>
      <c r="G9215">
        <v>775.32514590000005</v>
      </c>
      <c r="H9215">
        <v>190.97555101</v>
      </c>
      <c r="I9215">
        <v>774.18508961999999</v>
      </c>
      <c r="J9215">
        <v>534.86960854999995</v>
      </c>
      <c r="K9215">
        <v>0</v>
      </c>
      <c r="L9215">
        <v>12.245023996</v>
      </c>
      <c r="M9215">
        <v>0</v>
      </c>
      <c r="N9215">
        <v>0</v>
      </c>
      <c r="O9215">
        <v>225.63629277000001</v>
      </c>
      <c r="Q9215">
        <v>30.124200050999999</v>
      </c>
      <c r="R9215">
        <v>-30.124200049999999</v>
      </c>
      <c r="S9215">
        <v>0</v>
      </c>
      <c r="T9215" t="s">
        <v>11435</v>
      </c>
      <c r="U9215" s="92" t="str">
        <f t="shared" si="143"/>
        <v>HU0361211103</v>
      </c>
    </row>
    <row r="9216" spans="1:21">
      <c r="A9216">
        <v>20110930</v>
      </c>
      <c r="B9216" t="s">
        <v>135</v>
      </c>
      <c r="C9216">
        <v>1211104</v>
      </c>
      <c r="D9216" t="s">
        <v>181</v>
      </c>
      <c r="E9216" t="s">
        <v>53</v>
      </c>
      <c r="F9216" t="s">
        <v>33</v>
      </c>
      <c r="G9216">
        <v>518.16691762000005</v>
      </c>
      <c r="H9216">
        <v>176.46208576999999</v>
      </c>
      <c r="I9216">
        <v>512.55268515</v>
      </c>
      <c r="J9216">
        <v>341.70483185000001</v>
      </c>
      <c r="K9216">
        <v>0</v>
      </c>
      <c r="L9216">
        <v>-5.614232468</v>
      </c>
      <c r="M9216">
        <v>0</v>
      </c>
      <c r="N9216">
        <v>0</v>
      </c>
      <c r="O9216">
        <v>176.46208576999999</v>
      </c>
      <c r="Q9216">
        <v>8.6263565100000008</v>
      </c>
      <c r="R9216">
        <v>-8.6263565100000008</v>
      </c>
      <c r="S9216">
        <v>0</v>
      </c>
      <c r="T9216" t="s">
        <v>11436</v>
      </c>
      <c r="U9216" s="92" t="str">
        <f t="shared" si="143"/>
        <v>HU0361211104</v>
      </c>
    </row>
    <row r="9217" spans="1:21">
      <c r="A9217">
        <v>20110930</v>
      </c>
      <c r="B9217" t="s">
        <v>135</v>
      </c>
      <c r="C9217">
        <v>1211105</v>
      </c>
      <c r="D9217" t="s">
        <v>181</v>
      </c>
      <c r="E9217" t="s">
        <v>68</v>
      </c>
      <c r="F9217" t="s">
        <v>33</v>
      </c>
      <c r="G9217">
        <v>3086.0399117000002</v>
      </c>
      <c r="H9217">
        <v>809.92577686000004</v>
      </c>
      <c r="I9217">
        <v>3070.1823456000002</v>
      </c>
      <c r="J9217">
        <v>1888.3969879000001</v>
      </c>
      <c r="K9217">
        <v>0</v>
      </c>
      <c r="L9217">
        <v>63.829894062999998</v>
      </c>
      <c r="M9217">
        <v>0</v>
      </c>
      <c r="N9217">
        <v>0</v>
      </c>
      <c r="O9217">
        <v>1120.8368347999999</v>
      </c>
      <c r="Q9217">
        <v>37.001237809000003</v>
      </c>
      <c r="R9217">
        <v>-37.001237809999999</v>
      </c>
      <c r="S9217">
        <v>0</v>
      </c>
      <c r="T9217" t="s">
        <v>11437</v>
      </c>
      <c r="U9217" s="92" t="str">
        <f t="shared" si="143"/>
        <v>HU0361211105</v>
      </c>
    </row>
    <row r="9218" spans="1:21">
      <c r="A9218">
        <v>20110930</v>
      </c>
      <c r="B9218" t="s">
        <v>135</v>
      </c>
      <c r="C9218">
        <v>1211106</v>
      </c>
      <c r="D9218" t="s">
        <v>181</v>
      </c>
      <c r="E9218" t="s">
        <v>59</v>
      </c>
      <c r="F9218" t="s">
        <v>50</v>
      </c>
      <c r="T9218" t="s">
        <v>11438</v>
      </c>
      <c r="U9218" s="92" t="str">
        <f t="shared" si="143"/>
        <v>HU0361211106</v>
      </c>
    </row>
    <row r="9219" spans="1:21">
      <c r="A9219">
        <v>20110930</v>
      </c>
      <c r="B9219" t="s">
        <v>135</v>
      </c>
      <c r="C9219">
        <v>1211107</v>
      </c>
      <c r="D9219" t="s">
        <v>181</v>
      </c>
      <c r="E9219" t="s">
        <v>58</v>
      </c>
      <c r="F9219" t="s">
        <v>50</v>
      </c>
      <c r="T9219" t="s">
        <v>11439</v>
      </c>
      <c r="U9219" s="92" t="str">
        <f t="shared" ref="U9219:U9282" si="144">B9219&amp;C9219</f>
        <v>HU0361211107</v>
      </c>
    </row>
    <row r="9220" spans="1:21">
      <c r="A9220">
        <v>20110930</v>
      </c>
      <c r="B9220" t="s">
        <v>135</v>
      </c>
      <c r="C9220">
        <v>1211108</v>
      </c>
      <c r="D9220" t="s">
        <v>181</v>
      </c>
      <c r="E9220" t="s">
        <v>57</v>
      </c>
      <c r="F9220" t="s">
        <v>50</v>
      </c>
      <c r="T9220" t="s">
        <v>11440</v>
      </c>
      <c r="U9220" s="92" t="str">
        <f t="shared" si="144"/>
        <v>HU0361211108</v>
      </c>
    </row>
    <row r="9221" spans="1:21">
      <c r="A9221">
        <v>20110930</v>
      </c>
      <c r="B9221" t="s">
        <v>135</v>
      </c>
      <c r="C9221">
        <v>1211109</v>
      </c>
      <c r="D9221" t="s">
        <v>181</v>
      </c>
      <c r="E9221" t="s">
        <v>56</v>
      </c>
      <c r="F9221" t="s">
        <v>50</v>
      </c>
      <c r="T9221" t="s">
        <v>11441</v>
      </c>
      <c r="U9221" s="92" t="str">
        <f t="shared" si="144"/>
        <v>HU0361211109</v>
      </c>
    </row>
    <row r="9222" spans="1:21">
      <c r="A9222">
        <v>20110930</v>
      </c>
      <c r="B9222" t="s">
        <v>135</v>
      </c>
      <c r="C9222">
        <v>1211110</v>
      </c>
      <c r="D9222" t="s">
        <v>181</v>
      </c>
      <c r="E9222" t="s">
        <v>55</v>
      </c>
      <c r="F9222" t="s">
        <v>50</v>
      </c>
      <c r="T9222" t="s">
        <v>11442</v>
      </c>
      <c r="U9222" s="92" t="str">
        <f t="shared" si="144"/>
        <v>HU0361211110</v>
      </c>
    </row>
    <row r="9223" spans="1:21">
      <c r="A9223">
        <v>20110930</v>
      </c>
      <c r="B9223" t="s">
        <v>135</v>
      </c>
      <c r="C9223">
        <v>1211111</v>
      </c>
      <c r="D9223" t="s">
        <v>181</v>
      </c>
      <c r="E9223" t="s">
        <v>54</v>
      </c>
      <c r="F9223" t="s">
        <v>50</v>
      </c>
      <c r="T9223" t="s">
        <v>11443</v>
      </c>
      <c r="U9223" s="92" t="str">
        <f t="shared" si="144"/>
        <v>HU0361211111</v>
      </c>
    </row>
    <row r="9224" spans="1:21">
      <c r="A9224">
        <v>20110930</v>
      </c>
      <c r="B9224" t="s">
        <v>135</v>
      </c>
      <c r="C9224">
        <v>1211112</v>
      </c>
      <c r="D9224" t="s">
        <v>181</v>
      </c>
      <c r="E9224" t="s">
        <v>53</v>
      </c>
      <c r="F9224" t="s">
        <v>50</v>
      </c>
      <c r="T9224" t="s">
        <v>11444</v>
      </c>
      <c r="U9224" s="92" t="str">
        <f t="shared" si="144"/>
        <v>HU0361211112</v>
      </c>
    </row>
    <row r="9225" spans="1:21">
      <c r="A9225">
        <v>20110930</v>
      </c>
      <c r="B9225" t="s">
        <v>135</v>
      </c>
      <c r="C9225">
        <v>1211113</v>
      </c>
      <c r="D9225" t="s">
        <v>181</v>
      </c>
      <c r="E9225" t="s">
        <v>68</v>
      </c>
      <c r="F9225" t="s">
        <v>50</v>
      </c>
      <c r="G9225">
        <v>0</v>
      </c>
      <c r="H9225">
        <v>0</v>
      </c>
      <c r="I9225">
        <v>0</v>
      </c>
      <c r="J9225">
        <v>0</v>
      </c>
      <c r="K9225">
        <v>0</v>
      </c>
      <c r="L9225">
        <v>0</v>
      </c>
      <c r="M9225">
        <v>0</v>
      </c>
      <c r="N9225">
        <v>0</v>
      </c>
      <c r="O9225">
        <v>0</v>
      </c>
      <c r="Q9225">
        <v>0</v>
      </c>
      <c r="R9225">
        <v>0</v>
      </c>
      <c r="S9225">
        <v>0</v>
      </c>
      <c r="T9225" t="s">
        <v>11445</v>
      </c>
      <c r="U9225" s="92" t="str">
        <f t="shared" si="144"/>
        <v>HU0361211113</v>
      </c>
    </row>
    <row r="9226" spans="1:21">
      <c r="A9226">
        <v>20110930</v>
      </c>
      <c r="B9226" t="s">
        <v>135</v>
      </c>
      <c r="C9226">
        <v>1211114</v>
      </c>
      <c r="D9226" t="s">
        <v>181</v>
      </c>
      <c r="E9226" t="s">
        <v>59</v>
      </c>
      <c r="F9226" t="s">
        <v>34</v>
      </c>
      <c r="T9226" t="s">
        <v>11446</v>
      </c>
      <c r="U9226" s="92" t="str">
        <f t="shared" si="144"/>
        <v>HU0361211114</v>
      </c>
    </row>
    <row r="9227" spans="1:21">
      <c r="A9227">
        <v>20110930</v>
      </c>
      <c r="B9227" t="s">
        <v>135</v>
      </c>
      <c r="C9227">
        <v>1211115</v>
      </c>
      <c r="D9227" t="s">
        <v>181</v>
      </c>
      <c r="E9227" t="s">
        <v>58</v>
      </c>
      <c r="F9227" t="s">
        <v>34</v>
      </c>
      <c r="T9227" t="s">
        <v>11447</v>
      </c>
      <c r="U9227" s="92" t="str">
        <f t="shared" si="144"/>
        <v>HU0361211115</v>
      </c>
    </row>
    <row r="9228" spans="1:21">
      <c r="A9228">
        <v>20110930</v>
      </c>
      <c r="B9228" t="s">
        <v>135</v>
      </c>
      <c r="C9228">
        <v>1211116</v>
      </c>
      <c r="D9228" t="s">
        <v>181</v>
      </c>
      <c r="E9228" t="s">
        <v>57</v>
      </c>
      <c r="F9228" t="s">
        <v>34</v>
      </c>
      <c r="T9228" t="s">
        <v>11448</v>
      </c>
      <c r="U9228" s="92" t="str">
        <f t="shared" si="144"/>
        <v>HU0361211116</v>
      </c>
    </row>
    <row r="9229" spans="1:21">
      <c r="A9229">
        <v>20110930</v>
      </c>
      <c r="B9229" t="s">
        <v>135</v>
      </c>
      <c r="C9229">
        <v>1211117</v>
      </c>
      <c r="D9229" t="s">
        <v>181</v>
      </c>
      <c r="E9229" t="s">
        <v>56</v>
      </c>
      <c r="F9229" t="s">
        <v>34</v>
      </c>
      <c r="T9229" t="s">
        <v>11449</v>
      </c>
      <c r="U9229" s="92" t="str">
        <f t="shared" si="144"/>
        <v>HU0361211117</v>
      </c>
    </row>
    <row r="9230" spans="1:21">
      <c r="A9230">
        <v>20110930</v>
      </c>
      <c r="B9230" t="s">
        <v>135</v>
      </c>
      <c r="C9230">
        <v>1211118</v>
      </c>
      <c r="D9230" t="s">
        <v>181</v>
      </c>
      <c r="E9230" t="s">
        <v>55</v>
      </c>
      <c r="F9230" t="s">
        <v>34</v>
      </c>
      <c r="T9230" t="s">
        <v>11450</v>
      </c>
      <c r="U9230" s="92" t="str">
        <f t="shared" si="144"/>
        <v>HU0361211118</v>
      </c>
    </row>
    <row r="9231" spans="1:21">
      <c r="A9231">
        <v>20110930</v>
      </c>
      <c r="B9231" t="s">
        <v>135</v>
      </c>
      <c r="C9231">
        <v>1211119</v>
      </c>
      <c r="D9231" t="s">
        <v>181</v>
      </c>
      <c r="E9231" t="s">
        <v>54</v>
      </c>
      <c r="F9231" t="s">
        <v>34</v>
      </c>
      <c r="T9231" t="s">
        <v>11451</v>
      </c>
      <c r="U9231" s="92" t="str">
        <f t="shared" si="144"/>
        <v>HU0361211119</v>
      </c>
    </row>
    <row r="9232" spans="1:21">
      <c r="A9232">
        <v>20110930</v>
      </c>
      <c r="B9232" t="s">
        <v>135</v>
      </c>
      <c r="C9232">
        <v>1211120</v>
      </c>
      <c r="D9232" t="s">
        <v>181</v>
      </c>
      <c r="E9232" t="s">
        <v>53</v>
      </c>
      <c r="F9232" t="s">
        <v>34</v>
      </c>
      <c r="T9232" t="s">
        <v>11452</v>
      </c>
      <c r="U9232" s="92" t="str">
        <f t="shared" si="144"/>
        <v>HU0361211120</v>
      </c>
    </row>
    <row r="9233" spans="1:21">
      <c r="A9233">
        <v>20110930</v>
      </c>
      <c r="B9233" t="s">
        <v>135</v>
      </c>
      <c r="C9233">
        <v>1211121</v>
      </c>
      <c r="D9233" t="s">
        <v>181</v>
      </c>
      <c r="E9233" t="s">
        <v>68</v>
      </c>
      <c r="F9233" t="s">
        <v>34</v>
      </c>
      <c r="G9233">
        <v>0</v>
      </c>
      <c r="H9233">
        <v>0</v>
      </c>
      <c r="I9233">
        <v>0</v>
      </c>
      <c r="J9233">
        <v>0</v>
      </c>
      <c r="K9233">
        <v>0</v>
      </c>
      <c r="L9233">
        <v>0</v>
      </c>
      <c r="M9233">
        <v>0</v>
      </c>
      <c r="N9233">
        <v>0</v>
      </c>
      <c r="O9233">
        <v>0</v>
      </c>
      <c r="Q9233">
        <v>0</v>
      </c>
      <c r="R9233">
        <v>0</v>
      </c>
      <c r="S9233">
        <v>0</v>
      </c>
      <c r="T9233" t="s">
        <v>11453</v>
      </c>
      <c r="U9233" s="92" t="str">
        <f t="shared" si="144"/>
        <v>HU0361211121</v>
      </c>
    </row>
    <row r="9234" spans="1:21">
      <c r="A9234">
        <v>20110930</v>
      </c>
      <c r="B9234" t="s">
        <v>135</v>
      </c>
      <c r="C9234">
        <v>1211122</v>
      </c>
      <c r="D9234" t="s">
        <v>181</v>
      </c>
      <c r="E9234" t="s">
        <v>59</v>
      </c>
      <c r="F9234" t="s">
        <v>35</v>
      </c>
      <c r="T9234" t="s">
        <v>11454</v>
      </c>
      <c r="U9234" s="92" t="str">
        <f t="shared" si="144"/>
        <v>HU0361211122</v>
      </c>
    </row>
    <row r="9235" spans="1:21">
      <c r="A9235">
        <v>20110930</v>
      </c>
      <c r="B9235" t="s">
        <v>135</v>
      </c>
      <c r="C9235">
        <v>1211123</v>
      </c>
      <c r="D9235" t="s">
        <v>181</v>
      </c>
      <c r="E9235" t="s">
        <v>58</v>
      </c>
      <c r="F9235" t="s">
        <v>35</v>
      </c>
      <c r="T9235" t="s">
        <v>11455</v>
      </c>
      <c r="U9235" s="92" t="str">
        <f t="shared" si="144"/>
        <v>HU0361211123</v>
      </c>
    </row>
    <row r="9236" spans="1:21">
      <c r="A9236">
        <v>20110930</v>
      </c>
      <c r="B9236" t="s">
        <v>135</v>
      </c>
      <c r="C9236">
        <v>1211124</v>
      </c>
      <c r="D9236" t="s">
        <v>181</v>
      </c>
      <c r="E9236" t="s">
        <v>57</v>
      </c>
      <c r="F9236" t="s">
        <v>35</v>
      </c>
      <c r="T9236" t="s">
        <v>11456</v>
      </c>
      <c r="U9236" s="92" t="str">
        <f t="shared" si="144"/>
        <v>HU0361211124</v>
      </c>
    </row>
    <row r="9237" spans="1:21">
      <c r="A9237">
        <v>20110930</v>
      </c>
      <c r="B9237" t="s">
        <v>135</v>
      </c>
      <c r="C9237">
        <v>1211125</v>
      </c>
      <c r="D9237" t="s">
        <v>181</v>
      </c>
      <c r="E9237" t="s">
        <v>56</v>
      </c>
      <c r="F9237" t="s">
        <v>35</v>
      </c>
      <c r="T9237" t="s">
        <v>11457</v>
      </c>
      <c r="U9237" s="92" t="str">
        <f t="shared" si="144"/>
        <v>HU0361211125</v>
      </c>
    </row>
    <row r="9238" spans="1:21">
      <c r="A9238">
        <v>20110930</v>
      </c>
      <c r="B9238" t="s">
        <v>135</v>
      </c>
      <c r="C9238">
        <v>1211126</v>
      </c>
      <c r="D9238" t="s">
        <v>181</v>
      </c>
      <c r="E9238" t="s">
        <v>55</v>
      </c>
      <c r="F9238" t="s">
        <v>35</v>
      </c>
      <c r="T9238" t="s">
        <v>11458</v>
      </c>
      <c r="U9238" s="92" t="str">
        <f t="shared" si="144"/>
        <v>HU0361211126</v>
      </c>
    </row>
    <row r="9239" spans="1:21">
      <c r="A9239">
        <v>20110930</v>
      </c>
      <c r="B9239" t="s">
        <v>135</v>
      </c>
      <c r="C9239">
        <v>1211127</v>
      </c>
      <c r="D9239" t="s">
        <v>181</v>
      </c>
      <c r="E9239" t="s">
        <v>54</v>
      </c>
      <c r="F9239" t="s">
        <v>35</v>
      </c>
      <c r="T9239" t="s">
        <v>11459</v>
      </c>
      <c r="U9239" s="92" t="str">
        <f t="shared" si="144"/>
        <v>HU0361211127</v>
      </c>
    </row>
    <row r="9240" spans="1:21">
      <c r="A9240">
        <v>20110930</v>
      </c>
      <c r="B9240" t="s">
        <v>135</v>
      </c>
      <c r="C9240">
        <v>1211128</v>
      </c>
      <c r="D9240" t="s">
        <v>181</v>
      </c>
      <c r="E9240" t="s">
        <v>53</v>
      </c>
      <c r="F9240" t="s">
        <v>35</v>
      </c>
      <c r="T9240" t="s">
        <v>11460</v>
      </c>
      <c r="U9240" s="92" t="str">
        <f t="shared" si="144"/>
        <v>HU0361211128</v>
      </c>
    </row>
    <row r="9241" spans="1:21">
      <c r="A9241">
        <v>20110930</v>
      </c>
      <c r="B9241" t="s">
        <v>135</v>
      </c>
      <c r="C9241">
        <v>1211129</v>
      </c>
      <c r="D9241" t="s">
        <v>181</v>
      </c>
      <c r="E9241" t="s">
        <v>68</v>
      </c>
      <c r="F9241" t="s">
        <v>35</v>
      </c>
      <c r="G9241">
        <v>0</v>
      </c>
      <c r="H9241">
        <v>0</v>
      </c>
      <c r="I9241">
        <v>0</v>
      </c>
      <c r="J9241">
        <v>0</v>
      </c>
      <c r="K9241">
        <v>0</v>
      </c>
      <c r="L9241">
        <v>0</v>
      </c>
      <c r="M9241">
        <v>0</v>
      </c>
      <c r="N9241">
        <v>0</v>
      </c>
      <c r="O9241">
        <v>0</v>
      </c>
      <c r="Q9241">
        <v>0</v>
      </c>
      <c r="R9241">
        <v>0</v>
      </c>
      <c r="S9241">
        <v>0</v>
      </c>
      <c r="T9241" t="s">
        <v>11461</v>
      </c>
      <c r="U9241" s="92" t="str">
        <f t="shared" si="144"/>
        <v>HU0361211129</v>
      </c>
    </row>
    <row r="9242" spans="1:21">
      <c r="A9242">
        <v>20110930</v>
      </c>
      <c r="B9242" t="s">
        <v>135</v>
      </c>
      <c r="C9242">
        <v>1211130</v>
      </c>
      <c r="D9242" t="s">
        <v>181</v>
      </c>
      <c r="E9242" t="s">
        <v>59</v>
      </c>
      <c r="F9242" t="s">
        <v>36</v>
      </c>
      <c r="T9242" t="s">
        <v>11462</v>
      </c>
      <c r="U9242" s="92" t="str">
        <f t="shared" si="144"/>
        <v>HU0361211130</v>
      </c>
    </row>
    <row r="9243" spans="1:21">
      <c r="A9243">
        <v>20110930</v>
      </c>
      <c r="B9243" t="s">
        <v>135</v>
      </c>
      <c r="C9243">
        <v>1211131</v>
      </c>
      <c r="D9243" t="s">
        <v>181</v>
      </c>
      <c r="E9243" t="s">
        <v>58</v>
      </c>
      <c r="F9243" t="s">
        <v>36</v>
      </c>
      <c r="T9243" t="s">
        <v>11463</v>
      </c>
      <c r="U9243" s="92" t="str">
        <f t="shared" si="144"/>
        <v>HU0361211131</v>
      </c>
    </row>
    <row r="9244" spans="1:21">
      <c r="A9244">
        <v>20110930</v>
      </c>
      <c r="B9244" t="s">
        <v>135</v>
      </c>
      <c r="C9244">
        <v>1211132</v>
      </c>
      <c r="D9244" t="s">
        <v>181</v>
      </c>
      <c r="E9244" t="s">
        <v>57</v>
      </c>
      <c r="F9244" t="s">
        <v>36</v>
      </c>
      <c r="T9244" t="s">
        <v>11464</v>
      </c>
      <c r="U9244" s="92" t="str">
        <f t="shared" si="144"/>
        <v>HU0361211132</v>
      </c>
    </row>
    <row r="9245" spans="1:21">
      <c r="A9245">
        <v>20110930</v>
      </c>
      <c r="B9245" t="s">
        <v>135</v>
      </c>
      <c r="C9245">
        <v>1211133</v>
      </c>
      <c r="D9245" t="s">
        <v>181</v>
      </c>
      <c r="E9245" t="s">
        <v>56</v>
      </c>
      <c r="F9245" t="s">
        <v>36</v>
      </c>
      <c r="T9245" t="s">
        <v>11465</v>
      </c>
      <c r="U9245" s="92" t="str">
        <f t="shared" si="144"/>
        <v>HU0361211133</v>
      </c>
    </row>
    <row r="9246" spans="1:21">
      <c r="A9246">
        <v>20110930</v>
      </c>
      <c r="B9246" t="s">
        <v>135</v>
      </c>
      <c r="C9246">
        <v>1211134</v>
      </c>
      <c r="D9246" t="s">
        <v>181</v>
      </c>
      <c r="E9246" t="s">
        <v>55</v>
      </c>
      <c r="F9246" t="s">
        <v>36</v>
      </c>
      <c r="T9246" t="s">
        <v>11466</v>
      </c>
      <c r="U9246" s="92" t="str">
        <f t="shared" si="144"/>
        <v>HU0361211134</v>
      </c>
    </row>
    <row r="9247" spans="1:21">
      <c r="A9247">
        <v>20110930</v>
      </c>
      <c r="B9247" t="s">
        <v>135</v>
      </c>
      <c r="C9247">
        <v>1211135</v>
      </c>
      <c r="D9247" t="s">
        <v>181</v>
      </c>
      <c r="E9247" t="s">
        <v>54</v>
      </c>
      <c r="F9247" t="s">
        <v>36</v>
      </c>
      <c r="T9247" t="s">
        <v>11467</v>
      </c>
      <c r="U9247" s="92" t="str">
        <f t="shared" si="144"/>
        <v>HU0361211135</v>
      </c>
    </row>
    <row r="9248" spans="1:21">
      <c r="A9248">
        <v>20110930</v>
      </c>
      <c r="B9248" t="s">
        <v>135</v>
      </c>
      <c r="C9248">
        <v>1211136</v>
      </c>
      <c r="D9248" t="s">
        <v>181</v>
      </c>
      <c r="E9248" t="s">
        <v>53</v>
      </c>
      <c r="F9248" t="s">
        <v>36</v>
      </c>
      <c r="T9248" t="s">
        <v>11468</v>
      </c>
      <c r="U9248" s="92" t="str">
        <f t="shared" si="144"/>
        <v>HU0361211136</v>
      </c>
    </row>
    <row r="9249" spans="1:21">
      <c r="A9249">
        <v>20110930</v>
      </c>
      <c r="B9249" t="s">
        <v>135</v>
      </c>
      <c r="C9249">
        <v>1211137</v>
      </c>
      <c r="D9249" t="s">
        <v>181</v>
      </c>
      <c r="E9249" t="s">
        <v>68</v>
      </c>
      <c r="F9249" t="s">
        <v>36</v>
      </c>
      <c r="G9249">
        <v>0</v>
      </c>
      <c r="H9249">
        <v>0</v>
      </c>
      <c r="I9249">
        <v>0</v>
      </c>
      <c r="J9249">
        <v>0</v>
      </c>
      <c r="K9249">
        <v>0</v>
      </c>
      <c r="L9249">
        <v>0</v>
      </c>
      <c r="M9249">
        <v>0</v>
      </c>
      <c r="N9249">
        <v>0</v>
      </c>
      <c r="O9249">
        <v>0</v>
      </c>
      <c r="Q9249">
        <v>0</v>
      </c>
      <c r="R9249">
        <v>0</v>
      </c>
      <c r="S9249">
        <v>0</v>
      </c>
      <c r="T9249" t="s">
        <v>11469</v>
      </c>
      <c r="U9249" s="92" t="str">
        <f t="shared" si="144"/>
        <v>HU0361211137</v>
      </c>
    </row>
    <row r="9250" spans="1:21">
      <c r="A9250">
        <v>20110930</v>
      </c>
      <c r="B9250" t="s">
        <v>135</v>
      </c>
      <c r="C9250">
        <v>1211138</v>
      </c>
      <c r="D9250" t="s">
        <v>181</v>
      </c>
      <c r="E9250" t="s">
        <v>59</v>
      </c>
      <c r="F9250" t="s">
        <v>51</v>
      </c>
      <c r="T9250" t="s">
        <v>11470</v>
      </c>
      <c r="U9250" s="92" t="str">
        <f t="shared" si="144"/>
        <v>HU0361211138</v>
      </c>
    </row>
    <row r="9251" spans="1:21">
      <c r="A9251">
        <v>20110930</v>
      </c>
      <c r="B9251" t="s">
        <v>135</v>
      </c>
      <c r="C9251">
        <v>1211139</v>
      </c>
      <c r="D9251" t="s">
        <v>181</v>
      </c>
      <c r="E9251" t="s">
        <v>58</v>
      </c>
      <c r="F9251" t="s">
        <v>51</v>
      </c>
      <c r="T9251" t="s">
        <v>11471</v>
      </c>
      <c r="U9251" s="92" t="str">
        <f t="shared" si="144"/>
        <v>HU0361211139</v>
      </c>
    </row>
    <row r="9252" spans="1:21">
      <c r="A9252">
        <v>20110930</v>
      </c>
      <c r="B9252" t="s">
        <v>135</v>
      </c>
      <c r="C9252">
        <v>1211140</v>
      </c>
      <c r="D9252" t="s">
        <v>181</v>
      </c>
      <c r="E9252" t="s">
        <v>57</v>
      </c>
      <c r="F9252" t="s">
        <v>51</v>
      </c>
      <c r="T9252" t="s">
        <v>11472</v>
      </c>
      <c r="U9252" s="92" t="str">
        <f t="shared" si="144"/>
        <v>HU0361211140</v>
      </c>
    </row>
    <row r="9253" spans="1:21">
      <c r="A9253">
        <v>20110930</v>
      </c>
      <c r="B9253" t="s">
        <v>135</v>
      </c>
      <c r="C9253">
        <v>1211141</v>
      </c>
      <c r="D9253" t="s">
        <v>181</v>
      </c>
      <c r="E9253" t="s">
        <v>56</v>
      </c>
      <c r="F9253" t="s">
        <v>51</v>
      </c>
      <c r="T9253" t="s">
        <v>11473</v>
      </c>
      <c r="U9253" s="92" t="str">
        <f t="shared" si="144"/>
        <v>HU0361211141</v>
      </c>
    </row>
    <row r="9254" spans="1:21">
      <c r="A9254">
        <v>20110930</v>
      </c>
      <c r="B9254" t="s">
        <v>135</v>
      </c>
      <c r="C9254">
        <v>1211142</v>
      </c>
      <c r="D9254" t="s">
        <v>181</v>
      </c>
      <c r="E9254" t="s">
        <v>55</v>
      </c>
      <c r="F9254" t="s">
        <v>51</v>
      </c>
      <c r="T9254" t="s">
        <v>11474</v>
      </c>
      <c r="U9254" s="92" t="str">
        <f t="shared" si="144"/>
        <v>HU0361211142</v>
      </c>
    </row>
    <row r="9255" spans="1:21">
      <c r="A9255">
        <v>20110930</v>
      </c>
      <c r="B9255" t="s">
        <v>135</v>
      </c>
      <c r="C9255">
        <v>1211143</v>
      </c>
      <c r="D9255" t="s">
        <v>181</v>
      </c>
      <c r="E9255" t="s">
        <v>54</v>
      </c>
      <c r="F9255" t="s">
        <v>51</v>
      </c>
      <c r="T9255" t="s">
        <v>11475</v>
      </c>
      <c r="U9255" s="92" t="str">
        <f t="shared" si="144"/>
        <v>HU0361211143</v>
      </c>
    </row>
    <row r="9256" spans="1:21">
      <c r="A9256">
        <v>20110930</v>
      </c>
      <c r="B9256" t="s">
        <v>135</v>
      </c>
      <c r="C9256">
        <v>1211144</v>
      </c>
      <c r="D9256" t="s">
        <v>181</v>
      </c>
      <c r="E9256" t="s">
        <v>53</v>
      </c>
      <c r="F9256" t="s">
        <v>51</v>
      </c>
      <c r="T9256" t="s">
        <v>11476</v>
      </c>
      <c r="U9256" s="92" t="str">
        <f t="shared" si="144"/>
        <v>HU0361211144</v>
      </c>
    </row>
    <row r="9257" spans="1:21">
      <c r="A9257">
        <v>20110930</v>
      </c>
      <c r="B9257" t="s">
        <v>135</v>
      </c>
      <c r="C9257">
        <v>1211145</v>
      </c>
      <c r="D9257" t="s">
        <v>181</v>
      </c>
      <c r="E9257" t="s">
        <v>68</v>
      </c>
      <c r="F9257" t="s">
        <v>51</v>
      </c>
      <c r="G9257">
        <v>0</v>
      </c>
      <c r="H9257">
        <v>0</v>
      </c>
      <c r="I9257">
        <v>0</v>
      </c>
      <c r="J9257">
        <v>0</v>
      </c>
      <c r="K9257">
        <v>0</v>
      </c>
      <c r="L9257">
        <v>0</v>
      </c>
      <c r="M9257">
        <v>0</v>
      </c>
      <c r="N9257">
        <v>0</v>
      </c>
      <c r="O9257">
        <v>0</v>
      </c>
      <c r="Q9257">
        <v>0</v>
      </c>
      <c r="R9257">
        <v>0</v>
      </c>
      <c r="S9257">
        <v>0</v>
      </c>
      <c r="T9257" t="s">
        <v>11477</v>
      </c>
      <c r="U9257" s="92" t="str">
        <f t="shared" si="144"/>
        <v>HU0361211145</v>
      </c>
    </row>
    <row r="9258" spans="1:21">
      <c r="A9258">
        <v>20110930</v>
      </c>
      <c r="B9258" t="s">
        <v>135</v>
      </c>
      <c r="C9258">
        <v>1211146</v>
      </c>
      <c r="D9258" t="s">
        <v>181</v>
      </c>
      <c r="E9258" t="s">
        <v>59</v>
      </c>
      <c r="F9258" t="s">
        <v>37</v>
      </c>
      <c r="T9258" t="s">
        <v>11478</v>
      </c>
      <c r="U9258" s="92" t="str">
        <f t="shared" si="144"/>
        <v>HU0361211146</v>
      </c>
    </row>
    <row r="9259" spans="1:21">
      <c r="A9259">
        <v>20110930</v>
      </c>
      <c r="B9259" t="s">
        <v>135</v>
      </c>
      <c r="C9259">
        <v>1211147</v>
      </c>
      <c r="D9259" t="s">
        <v>181</v>
      </c>
      <c r="E9259" t="s">
        <v>58</v>
      </c>
      <c r="F9259" t="s">
        <v>37</v>
      </c>
      <c r="T9259" t="s">
        <v>11479</v>
      </c>
      <c r="U9259" s="92" t="str">
        <f t="shared" si="144"/>
        <v>HU0361211147</v>
      </c>
    </row>
    <row r="9260" spans="1:21">
      <c r="A9260">
        <v>20110930</v>
      </c>
      <c r="B9260" t="s">
        <v>135</v>
      </c>
      <c r="C9260">
        <v>1211148</v>
      </c>
      <c r="D9260" t="s">
        <v>181</v>
      </c>
      <c r="E9260" t="s">
        <v>57</v>
      </c>
      <c r="F9260" t="s">
        <v>37</v>
      </c>
      <c r="T9260" t="s">
        <v>11480</v>
      </c>
      <c r="U9260" s="92" t="str">
        <f t="shared" si="144"/>
        <v>HU0361211148</v>
      </c>
    </row>
    <row r="9261" spans="1:21">
      <c r="A9261">
        <v>20110930</v>
      </c>
      <c r="B9261" t="s">
        <v>135</v>
      </c>
      <c r="C9261">
        <v>1211149</v>
      </c>
      <c r="D9261" t="s">
        <v>181</v>
      </c>
      <c r="E9261" t="s">
        <v>56</v>
      </c>
      <c r="F9261" t="s">
        <v>37</v>
      </c>
      <c r="T9261" t="s">
        <v>11481</v>
      </c>
      <c r="U9261" s="92" t="str">
        <f t="shared" si="144"/>
        <v>HU0361211149</v>
      </c>
    </row>
    <row r="9262" spans="1:21">
      <c r="A9262">
        <v>20110930</v>
      </c>
      <c r="B9262" t="s">
        <v>135</v>
      </c>
      <c r="C9262">
        <v>1211150</v>
      </c>
      <c r="D9262" t="s">
        <v>181</v>
      </c>
      <c r="E9262" t="s">
        <v>55</v>
      </c>
      <c r="F9262" t="s">
        <v>37</v>
      </c>
      <c r="T9262" t="s">
        <v>11482</v>
      </c>
      <c r="U9262" s="92" t="str">
        <f t="shared" si="144"/>
        <v>HU0361211150</v>
      </c>
    </row>
    <row r="9263" spans="1:21">
      <c r="A9263">
        <v>20110930</v>
      </c>
      <c r="B9263" t="s">
        <v>135</v>
      </c>
      <c r="C9263">
        <v>1211151</v>
      </c>
      <c r="D9263" t="s">
        <v>181</v>
      </c>
      <c r="E9263" t="s">
        <v>54</v>
      </c>
      <c r="F9263" t="s">
        <v>37</v>
      </c>
      <c r="T9263" t="s">
        <v>11483</v>
      </c>
      <c r="U9263" s="92" t="str">
        <f t="shared" si="144"/>
        <v>HU0361211151</v>
      </c>
    </row>
    <row r="9264" spans="1:21">
      <c r="A9264">
        <v>20110930</v>
      </c>
      <c r="B9264" t="s">
        <v>135</v>
      </c>
      <c r="C9264">
        <v>1211152</v>
      </c>
      <c r="D9264" t="s">
        <v>181</v>
      </c>
      <c r="E9264" t="s">
        <v>53</v>
      </c>
      <c r="F9264" t="s">
        <v>37</v>
      </c>
      <c r="T9264" t="s">
        <v>11484</v>
      </c>
      <c r="U9264" s="92" t="str">
        <f t="shared" si="144"/>
        <v>HU0361211152</v>
      </c>
    </row>
    <row r="9265" spans="1:21">
      <c r="A9265">
        <v>20110930</v>
      </c>
      <c r="B9265" t="s">
        <v>135</v>
      </c>
      <c r="C9265">
        <v>1211153</v>
      </c>
      <c r="D9265" t="s">
        <v>181</v>
      </c>
      <c r="E9265" t="s">
        <v>68</v>
      </c>
      <c r="F9265" t="s">
        <v>37</v>
      </c>
      <c r="G9265">
        <v>0</v>
      </c>
      <c r="H9265">
        <v>0</v>
      </c>
      <c r="I9265">
        <v>0</v>
      </c>
      <c r="J9265">
        <v>0</v>
      </c>
      <c r="K9265">
        <v>0</v>
      </c>
      <c r="L9265">
        <v>0</v>
      </c>
      <c r="M9265">
        <v>0</v>
      </c>
      <c r="N9265">
        <v>0</v>
      </c>
      <c r="O9265">
        <v>0</v>
      </c>
      <c r="Q9265">
        <v>0</v>
      </c>
      <c r="R9265">
        <v>0</v>
      </c>
      <c r="S9265">
        <v>0</v>
      </c>
      <c r="T9265" t="s">
        <v>11485</v>
      </c>
      <c r="U9265" s="92" t="str">
        <f t="shared" si="144"/>
        <v>HU0361211153</v>
      </c>
    </row>
    <row r="9266" spans="1:21">
      <c r="A9266">
        <v>20110930</v>
      </c>
      <c r="B9266" t="s">
        <v>135</v>
      </c>
      <c r="C9266">
        <v>1211154</v>
      </c>
      <c r="D9266" t="s">
        <v>181</v>
      </c>
      <c r="E9266" t="s">
        <v>59</v>
      </c>
      <c r="F9266" t="s">
        <v>38</v>
      </c>
      <c r="T9266" t="s">
        <v>11486</v>
      </c>
      <c r="U9266" s="92" t="str">
        <f t="shared" si="144"/>
        <v>HU0361211154</v>
      </c>
    </row>
    <row r="9267" spans="1:21">
      <c r="A9267">
        <v>20110930</v>
      </c>
      <c r="B9267" t="s">
        <v>135</v>
      </c>
      <c r="C9267">
        <v>1211155</v>
      </c>
      <c r="D9267" t="s">
        <v>181</v>
      </c>
      <c r="E9267" t="s">
        <v>58</v>
      </c>
      <c r="F9267" t="s">
        <v>38</v>
      </c>
      <c r="T9267" t="s">
        <v>11487</v>
      </c>
      <c r="U9267" s="92" t="str">
        <f t="shared" si="144"/>
        <v>HU0361211155</v>
      </c>
    </row>
    <row r="9268" spans="1:21">
      <c r="A9268">
        <v>20110930</v>
      </c>
      <c r="B9268" t="s">
        <v>135</v>
      </c>
      <c r="C9268">
        <v>1211156</v>
      </c>
      <c r="D9268" t="s">
        <v>181</v>
      </c>
      <c r="E9268" t="s">
        <v>57</v>
      </c>
      <c r="F9268" t="s">
        <v>38</v>
      </c>
      <c r="T9268" t="s">
        <v>11488</v>
      </c>
      <c r="U9268" s="92" t="str">
        <f t="shared" si="144"/>
        <v>HU0361211156</v>
      </c>
    </row>
    <row r="9269" spans="1:21">
      <c r="A9269">
        <v>20110930</v>
      </c>
      <c r="B9269" t="s">
        <v>135</v>
      </c>
      <c r="C9269">
        <v>1211157</v>
      </c>
      <c r="D9269" t="s">
        <v>181</v>
      </c>
      <c r="E9269" t="s">
        <v>56</v>
      </c>
      <c r="F9269" t="s">
        <v>38</v>
      </c>
      <c r="T9269" t="s">
        <v>11489</v>
      </c>
      <c r="U9269" s="92" t="str">
        <f t="shared" si="144"/>
        <v>HU0361211157</v>
      </c>
    </row>
    <row r="9270" spans="1:21">
      <c r="A9270">
        <v>20110930</v>
      </c>
      <c r="B9270" t="s">
        <v>135</v>
      </c>
      <c r="C9270">
        <v>1211158</v>
      </c>
      <c r="D9270" t="s">
        <v>181</v>
      </c>
      <c r="E9270" t="s">
        <v>55</v>
      </c>
      <c r="F9270" t="s">
        <v>38</v>
      </c>
      <c r="T9270" t="s">
        <v>11490</v>
      </c>
      <c r="U9270" s="92" t="str">
        <f t="shared" si="144"/>
        <v>HU0361211158</v>
      </c>
    </row>
    <row r="9271" spans="1:21">
      <c r="A9271">
        <v>20110930</v>
      </c>
      <c r="B9271" t="s">
        <v>135</v>
      </c>
      <c r="C9271">
        <v>1211159</v>
      </c>
      <c r="D9271" t="s">
        <v>181</v>
      </c>
      <c r="E9271" t="s">
        <v>54</v>
      </c>
      <c r="F9271" t="s">
        <v>38</v>
      </c>
      <c r="T9271" t="s">
        <v>11491</v>
      </c>
      <c r="U9271" s="92" t="str">
        <f t="shared" si="144"/>
        <v>HU0361211159</v>
      </c>
    </row>
    <row r="9272" spans="1:21">
      <c r="A9272">
        <v>20110930</v>
      </c>
      <c r="B9272" t="s">
        <v>135</v>
      </c>
      <c r="C9272">
        <v>1211160</v>
      </c>
      <c r="D9272" t="s">
        <v>181</v>
      </c>
      <c r="E9272" t="s">
        <v>53</v>
      </c>
      <c r="F9272" t="s">
        <v>38</v>
      </c>
      <c r="T9272" t="s">
        <v>11492</v>
      </c>
      <c r="U9272" s="92" t="str">
        <f t="shared" si="144"/>
        <v>HU0361211160</v>
      </c>
    </row>
    <row r="9273" spans="1:21">
      <c r="A9273">
        <v>20110930</v>
      </c>
      <c r="B9273" t="s">
        <v>135</v>
      </c>
      <c r="C9273">
        <v>1211161</v>
      </c>
      <c r="D9273" t="s">
        <v>181</v>
      </c>
      <c r="E9273" t="s">
        <v>68</v>
      </c>
      <c r="F9273" t="s">
        <v>38</v>
      </c>
      <c r="G9273">
        <v>0</v>
      </c>
      <c r="H9273">
        <v>0</v>
      </c>
      <c r="I9273">
        <v>0</v>
      </c>
      <c r="J9273">
        <v>0</v>
      </c>
      <c r="K9273">
        <v>0</v>
      </c>
      <c r="L9273">
        <v>0</v>
      </c>
      <c r="M9273">
        <v>0</v>
      </c>
      <c r="N9273">
        <v>0</v>
      </c>
      <c r="O9273">
        <v>0</v>
      </c>
      <c r="Q9273">
        <v>0</v>
      </c>
      <c r="R9273">
        <v>0</v>
      </c>
      <c r="S9273">
        <v>0</v>
      </c>
      <c r="T9273" t="s">
        <v>11493</v>
      </c>
      <c r="U9273" s="92" t="str">
        <f t="shared" si="144"/>
        <v>HU0361211161</v>
      </c>
    </row>
    <row r="9274" spans="1:21">
      <c r="A9274">
        <v>20110930</v>
      </c>
      <c r="B9274" t="s">
        <v>135</v>
      </c>
      <c r="C9274">
        <v>1211162</v>
      </c>
      <c r="D9274" t="s">
        <v>181</v>
      </c>
      <c r="E9274" t="s">
        <v>59</v>
      </c>
      <c r="F9274" t="s">
        <v>39</v>
      </c>
      <c r="T9274" t="s">
        <v>11494</v>
      </c>
      <c r="U9274" s="92" t="str">
        <f t="shared" si="144"/>
        <v>HU0361211162</v>
      </c>
    </row>
    <row r="9275" spans="1:21">
      <c r="A9275">
        <v>20110930</v>
      </c>
      <c r="B9275" t="s">
        <v>135</v>
      </c>
      <c r="C9275">
        <v>1211163</v>
      </c>
      <c r="D9275" t="s">
        <v>181</v>
      </c>
      <c r="E9275" t="s">
        <v>58</v>
      </c>
      <c r="F9275" t="s">
        <v>39</v>
      </c>
      <c r="T9275" t="s">
        <v>11495</v>
      </c>
      <c r="U9275" s="92" t="str">
        <f t="shared" si="144"/>
        <v>HU0361211163</v>
      </c>
    </row>
    <row r="9276" spans="1:21">
      <c r="A9276">
        <v>20110930</v>
      </c>
      <c r="B9276" t="s">
        <v>135</v>
      </c>
      <c r="C9276">
        <v>1211164</v>
      </c>
      <c r="D9276" t="s">
        <v>181</v>
      </c>
      <c r="E9276" t="s">
        <v>57</v>
      </c>
      <c r="F9276" t="s">
        <v>39</v>
      </c>
      <c r="T9276" t="s">
        <v>11496</v>
      </c>
      <c r="U9276" s="92" t="str">
        <f t="shared" si="144"/>
        <v>HU0361211164</v>
      </c>
    </row>
    <row r="9277" spans="1:21">
      <c r="A9277">
        <v>20110930</v>
      </c>
      <c r="B9277" t="s">
        <v>135</v>
      </c>
      <c r="C9277">
        <v>1211165</v>
      </c>
      <c r="D9277" t="s">
        <v>181</v>
      </c>
      <c r="E9277" t="s">
        <v>56</v>
      </c>
      <c r="F9277" t="s">
        <v>39</v>
      </c>
      <c r="T9277" t="s">
        <v>11497</v>
      </c>
      <c r="U9277" s="92" t="str">
        <f t="shared" si="144"/>
        <v>HU0361211165</v>
      </c>
    </row>
    <row r="9278" spans="1:21">
      <c r="A9278">
        <v>20110930</v>
      </c>
      <c r="B9278" t="s">
        <v>135</v>
      </c>
      <c r="C9278">
        <v>1211166</v>
      </c>
      <c r="D9278" t="s">
        <v>181</v>
      </c>
      <c r="E9278" t="s">
        <v>55</v>
      </c>
      <c r="F9278" t="s">
        <v>39</v>
      </c>
      <c r="T9278" t="s">
        <v>11498</v>
      </c>
      <c r="U9278" s="92" t="str">
        <f t="shared" si="144"/>
        <v>HU0361211166</v>
      </c>
    </row>
    <row r="9279" spans="1:21">
      <c r="A9279">
        <v>20110930</v>
      </c>
      <c r="B9279" t="s">
        <v>135</v>
      </c>
      <c r="C9279">
        <v>1211167</v>
      </c>
      <c r="D9279" t="s">
        <v>181</v>
      </c>
      <c r="E9279" t="s">
        <v>54</v>
      </c>
      <c r="F9279" t="s">
        <v>39</v>
      </c>
      <c r="T9279" t="s">
        <v>11499</v>
      </c>
      <c r="U9279" s="92" t="str">
        <f t="shared" si="144"/>
        <v>HU0361211167</v>
      </c>
    </row>
    <row r="9280" spans="1:21">
      <c r="A9280">
        <v>20110930</v>
      </c>
      <c r="B9280" t="s">
        <v>135</v>
      </c>
      <c r="C9280">
        <v>1211168</v>
      </c>
      <c r="D9280" t="s">
        <v>181</v>
      </c>
      <c r="E9280" t="s">
        <v>53</v>
      </c>
      <c r="F9280" t="s">
        <v>39</v>
      </c>
      <c r="T9280" t="s">
        <v>11500</v>
      </c>
      <c r="U9280" s="92" t="str">
        <f t="shared" si="144"/>
        <v>HU0361211168</v>
      </c>
    </row>
    <row r="9281" spans="1:21">
      <c r="A9281">
        <v>20110930</v>
      </c>
      <c r="B9281" t="s">
        <v>135</v>
      </c>
      <c r="C9281">
        <v>1211169</v>
      </c>
      <c r="D9281" t="s">
        <v>181</v>
      </c>
      <c r="E9281" t="s">
        <v>68</v>
      </c>
      <c r="F9281" t="s">
        <v>39</v>
      </c>
      <c r="G9281">
        <v>0</v>
      </c>
      <c r="H9281">
        <v>0</v>
      </c>
      <c r="I9281">
        <v>0</v>
      </c>
      <c r="J9281">
        <v>0</v>
      </c>
      <c r="K9281">
        <v>0</v>
      </c>
      <c r="L9281">
        <v>0</v>
      </c>
      <c r="M9281">
        <v>0</v>
      </c>
      <c r="N9281">
        <v>0</v>
      </c>
      <c r="O9281">
        <v>0</v>
      </c>
      <c r="Q9281">
        <v>0</v>
      </c>
      <c r="R9281">
        <v>0</v>
      </c>
      <c r="S9281">
        <v>0</v>
      </c>
      <c r="T9281" t="s">
        <v>11501</v>
      </c>
      <c r="U9281" s="92" t="str">
        <f t="shared" si="144"/>
        <v>HU0361211169</v>
      </c>
    </row>
    <row r="9282" spans="1:21">
      <c r="A9282">
        <v>20110930</v>
      </c>
      <c r="B9282" t="s">
        <v>135</v>
      </c>
      <c r="C9282">
        <v>1211170</v>
      </c>
      <c r="D9282" t="s">
        <v>181</v>
      </c>
      <c r="E9282" t="s">
        <v>59</v>
      </c>
      <c r="F9282" t="s">
        <v>40</v>
      </c>
      <c r="T9282" t="s">
        <v>11502</v>
      </c>
      <c r="U9282" s="92" t="str">
        <f t="shared" si="144"/>
        <v>HU0361211170</v>
      </c>
    </row>
    <row r="9283" spans="1:21">
      <c r="A9283">
        <v>20110930</v>
      </c>
      <c r="B9283" t="s">
        <v>135</v>
      </c>
      <c r="C9283">
        <v>1211171</v>
      </c>
      <c r="D9283" t="s">
        <v>181</v>
      </c>
      <c r="E9283" t="s">
        <v>58</v>
      </c>
      <c r="F9283" t="s">
        <v>40</v>
      </c>
      <c r="T9283" t="s">
        <v>11503</v>
      </c>
      <c r="U9283" s="92" t="str">
        <f t="shared" ref="U9283:U9346" si="145">B9283&amp;C9283</f>
        <v>HU0361211171</v>
      </c>
    </row>
    <row r="9284" spans="1:21">
      <c r="A9284">
        <v>20110930</v>
      </c>
      <c r="B9284" t="s">
        <v>135</v>
      </c>
      <c r="C9284">
        <v>1211172</v>
      </c>
      <c r="D9284" t="s">
        <v>181</v>
      </c>
      <c r="E9284" t="s">
        <v>57</v>
      </c>
      <c r="F9284" t="s">
        <v>40</v>
      </c>
      <c r="T9284" t="s">
        <v>11504</v>
      </c>
      <c r="U9284" s="92" t="str">
        <f t="shared" si="145"/>
        <v>HU0361211172</v>
      </c>
    </row>
    <row r="9285" spans="1:21">
      <c r="A9285">
        <v>20110930</v>
      </c>
      <c r="B9285" t="s">
        <v>135</v>
      </c>
      <c r="C9285">
        <v>1211173</v>
      </c>
      <c r="D9285" t="s">
        <v>181</v>
      </c>
      <c r="E9285" t="s">
        <v>56</v>
      </c>
      <c r="F9285" t="s">
        <v>40</v>
      </c>
      <c r="T9285" t="s">
        <v>11505</v>
      </c>
      <c r="U9285" s="92" t="str">
        <f t="shared" si="145"/>
        <v>HU0361211173</v>
      </c>
    </row>
    <row r="9286" spans="1:21">
      <c r="A9286">
        <v>20110930</v>
      </c>
      <c r="B9286" t="s">
        <v>135</v>
      </c>
      <c r="C9286">
        <v>1211174</v>
      </c>
      <c r="D9286" t="s">
        <v>181</v>
      </c>
      <c r="E9286" t="s">
        <v>55</v>
      </c>
      <c r="F9286" t="s">
        <v>40</v>
      </c>
      <c r="T9286" t="s">
        <v>11506</v>
      </c>
      <c r="U9286" s="92" t="str">
        <f t="shared" si="145"/>
        <v>HU0361211174</v>
      </c>
    </row>
    <row r="9287" spans="1:21">
      <c r="A9287">
        <v>20110930</v>
      </c>
      <c r="B9287" t="s">
        <v>135</v>
      </c>
      <c r="C9287">
        <v>1211175</v>
      </c>
      <c r="D9287" t="s">
        <v>181</v>
      </c>
      <c r="E9287" t="s">
        <v>54</v>
      </c>
      <c r="F9287" t="s">
        <v>40</v>
      </c>
      <c r="T9287" t="s">
        <v>11507</v>
      </c>
      <c r="U9287" s="92" t="str">
        <f t="shared" si="145"/>
        <v>HU0361211175</v>
      </c>
    </row>
    <row r="9288" spans="1:21">
      <c r="A9288">
        <v>20110930</v>
      </c>
      <c r="B9288" t="s">
        <v>135</v>
      </c>
      <c r="C9288">
        <v>1211176</v>
      </c>
      <c r="D9288" t="s">
        <v>181</v>
      </c>
      <c r="E9288" t="s">
        <v>53</v>
      </c>
      <c r="F9288" t="s">
        <v>40</v>
      </c>
      <c r="T9288" t="s">
        <v>11508</v>
      </c>
      <c r="U9288" s="92" t="str">
        <f t="shared" si="145"/>
        <v>HU0361211176</v>
      </c>
    </row>
    <row r="9289" spans="1:21">
      <c r="A9289">
        <v>20110930</v>
      </c>
      <c r="B9289" t="s">
        <v>135</v>
      </c>
      <c r="C9289">
        <v>1211177</v>
      </c>
      <c r="D9289" t="s">
        <v>181</v>
      </c>
      <c r="E9289" t="s">
        <v>68</v>
      </c>
      <c r="F9289" t="s">
        <v>40</v>
      </c>
      <c r="G9289">
        <v>0</v>
      </c>
      <c r="H9289">
        <v>0</v>
      </c>
      <c r="I9289">
        <v>0</v>
      </c>
      <c r="J9289">
        <v>0</v>
      </c>
      <c r="K9289">
        <v>0</v>
      </c>
      <c r="L9289">
        <v>0</v>
      </c>
      <c r="M9289">
        <v>0</v>
      </c>
      <c r="N9289">
        <v>0</v>
      </c>
      <c r="O9289">
        <v>0</v>
      </c>
      <c r="Q9289">
        <v>0</v>
      </c>
      <c r="R9289">
        <v>0</v>
      </c>
      <c r="S9289">
        <v>0</v>
      </c>
      <c r="T9289" t="s">
        <v>11509</v>
      </c>
      <c r="U9289" s="92" t="str">
        <f t="shared" si="145"/>
        <v>HU0361211177</v>
      </c>
    </row>
    <row r="9290" spans="1:21">
      <c r="A9290">
        <v>20110930</v>
      </c>
      <c r="B9290" t="s">
        <v>135</v>
      </c>
      <c r="C9290">
        <v>1211178</v>
      </c>
      <c r="D9290" t="s">
        <v>181</v>
      </c>
      <c r="E9290" t="s">
        <v>59</v>
      </c>
      <c r="F9290" t="s">
        <v>49</v>
      </c>
      <c r="T9290" t="s">
        <v>11510</v>
      </c>
      <c r="U9290" s="92" t="str">
        <f t="shared" si="145"/>
        <v>HU0361211178</v>
      </c>
    </row>
    <row r="9291" spans="1:21">
      <c r="A9291">
        <v>20110930</v>
      </c>
      <c r="B9291" t="s">
        <v>135</v>
      </c>
      <c r="C9291">
        <v>1211179</v>
      </c>
      <c r="D9291" t="s">
        <v>181</v>
      </c>
      <c r="E9291" t="s">
        <v>58</v>
      </c>
      <c r="F9291" t="s">
        <v>49</v>
      </c>
      <c r="T9291" t="s">
        <v>11511</v>
      </c>
      <c r="U9291" s="92" t="str">
        <f t="shared" si="145"/>
        <v>HU0361211179</v>
      </c>
    </row>
    <row r="9292" spans="1:21">
      <c r="A9292">
        <v>20110930</v>
      </c>
      <c r="B9292" t="s">
        <v>135</v>
      </c>
      <c r="C9292">
        <v>1211180</v>
      </c>
      <c r="D9292" t="s">
        <v>181</v>
      </c>
      <c r="E9292" t="s">
        <v>57</v>
      </c>
      <c r="F9292" t="s">
        <v>49</v>
      </c>
      <c r="T9292" t="s">
        <v>11512</v>
      </c>
      <c r="U9292" s="92" t="str">
        <f t="shared" si="145"/>
        <v>HU0361211180</v>
      </c>
    </row>
    <row r="9293" spans="1:21">
      <c r="A9293">
        <v>20110930</v>
      </c>
      <c r="B9293" t="s">
        <v>135</v>
      </c>
      <c r="C9293">
        <v>1211181</v>
      </c>
      <c r="D9293" t="s">
        <v>181</v>
      </c>
      <c r="E9293" t="s">
        <v>56</v>
      </c>
      <c r="F9293" t="s">
        <v>49</v>
      </c>
      <c r="T9293" t="s">
        <v>11513</v>
      </c>
      <c r="U9293" s="92" t="str">
        <f t="shared" si="145"/>
        <v>HU0361211181</v>
      </c>
    </row>
    <row r="9294" spans="1:21">
      <c r="A9294">
        <v>20110930</v>
      </c>
      <c r="B9294" t="s">
        <v>135</v>
      </c>
      <c r="C9294">
        <v>1211182</v>
      </c>
      <c r="D9294" t="s">
        <v>181</v>
      </c>
      <c r="E9294" t="s">
        <v>55</v>
      </c>
      <c r="F9294" t="s">
        <v>49</v>
      </c>
      <c r="T9294" t="s">
        <v>11514</v>
      </c>
      <c r="U9294" s="92" t="str">
        <f t="shared" si="145"/>
        <v>HU0361211182</v>
      </c>
    </row>
    <row r="9295" spans="1:21">
      <c r="A9295">
        <v>20110930</v>
      </c>
      <c r="B9295" t="s">
        <v>135</v>
      </c>
      <c r="C9295">
        <v>1211183</v>
      </c>
      <c r="D9295" t="s">
        <v>181</v>
      </c>
      <c r="E9295" t="s">
        <v>54</v>
      </c>
      <c r="F9295" t="s">
        <v>49</v>
      </c>
      <c r="T9295" t="s">
        <v>11515</v>
      </c>
      <c r="U9295" s="92" t="str">
        <f t="shared" si="145"/>
        <v>HU0361211183</v>
      </c>
    </row>
    <row r="9296" spans="1:21">
      <c r="A9296">
        <v>20110930</v>
      </c>
      <c r="B9296" t="s">
        <v>135</v>
      </c>
      <c r="C9296">
        <v>1211184</v>
      </c>
      <c r="D9296" t="s">
        <v>181</v>
      </c>
      <c r="E9296" t="s">
        <v>53</v>
      </c>
      <c r="F9296" t="s">
        <v>49</v>
      </c>
      <c r="T9296" t="s">
        <v>11516</v>
      </c>
      <c r="U9296" s="92" t="str">
        <f t="shared" si="145"/>
        <v>HU0361211184</v>
      </c>
    </row>
    <row r="9297" spans="1:21">
      <c r="A9297">
        <v>20110930</v>
      </c>
      <c r="B9297" t="s">
        <v>135</v>
      </c>
      <c r="C9297">
        <v>1211185</v>
      </c>
      <c r="D9297" t="s">
        <v>181</v>
      </c>
      <c r="E9297" t="s">
        <v>68</v>
      </c>
      <c r="F9297" t="s">
        <v>49</v>
      </c>
      <c r="G9297">
        <v>0</v>
      </c>
      <c r="H9297">
        <v>0</v>
      </c>
      <c r="I9297">
        <v>0</v>
      </c>
      <c r="J9297">
        <v>0</v>
      </c>
      <c r="K9297">
        <v>0</v>
      </c>
      <c r="L9297">
        <v>0</v>
      </c>
      <c r="M9297">
        <v>0</v>
      </c>
      <c r="N9297">
        <v>0</v>
      </c>
      <c r="O9297">
        <v>0</v>
      </c>
      <c r="Q9297">
        <v>0</v>
      </c>
      <c r="R9297">
        <v>0</v>
      </c>
      <c r="S9297">
        <v>0</v>
      </c>
      <c r="T9297" t="s">
        <v>11517</v>
      </c>
      <c r="U9297" s="92" t="str">
        <f t="shared" si="145"/>
        <v>HU0361211185</v>
      </c>
    </row>
    <row r="9298" spans="1:21">
      <c r="A9298">
        <v>20110930</v>
      </c>
      <c r="B9298" t="s">
        <v>135</v>
      </c>
      <c r="C9298">
        <v>1211186</v>
      </c>
      <c r="D9298" t="s">
        <v>181</v>
      </c>
      <c r="E9298" t="s">
        <v>59</v>
      </c>
      <c r="F9298" t="s">
        <v>41</v>
      </c>
      <c r="T9298" t="s">
        <v>11518</v>
      </c>
      <c r="U9298" s="92" t="str">
        <f t="shared" si="145"/>
        <v>HU0361211186</v>
      </c>
    </row>
    <row r="9299" spans="1:21">
      <c r="A9299">
        <v>20110930</v>
      </c>
      <c r="B9299" t="s">
        <v>135</v>
      </c>
      <c r="C9299">
        <v>1211187</v>
      </c>
      <c r="D9299" t="s">
        <v>181</v>
      </c>
      <c r="E9299" t="s">
        <v>58</v>
      </c>
      <c r="F9299" t="s">
        <v>41</v>
      </c>
      <c r="T9299" t="s">
        <v>11519</v>
      </c>
      <c r="U9299" s="92" t="str">
        <f t="shared" si="145"/>
        <v>HU0361211187</v>
      </c>
    </row>
    <row r="9300" spans="1:21">
      <c r="A9300">
        <v>20110930</v>
      </c>
      <c r="B9300" t="s">
        <v>135</v>
      </c>
      <c r="C9300">
        <v>1211188</v>
      </c>
      <c r="D9300" t="s">
        <v>181</v>
      </c>
      <c r="E9300" t="s">
        <v>57</v>
      </c>
      <c r="F9300" t="s">
        <v>41</v>
      </c>
      <c r="T9300" t="s">
        <v>11520</v>
      </c>
      <c r="U9300" s="92" t="str">
        <f t="shared" si="145"/>
        <v>HU0361211188</v>
      </c>
    </row>
    <row r="9301" spans="1:21">
      <c r="A9301">
        <v>20110930</v>
      </c>
      <c r="B9301" t="s">
        <v>135</v>
      </c>
      <c r="C9301">
        <v>1211189</v>
      </c>
      <c r="D9301" t="s">
        <v>181</v>
      </c>
      <c r="E9301" t="s">
        <v>56</v>
      </c>
      <c r="F9301" t="s">
        <v>41</v>
      </c>
      <c r="T9301" t="s">
        <v>11521</v>
      </c>
      <c r="U9301" s="92" t="str">
        <f t="shared" si="145"/>
        <v>HU0361211189</v>
      </c>
    </row>
    <row r="9302" spans="1:21">
      <c r="A9302">
        <v>20110930</v>
      </c>
      <c r="B9302" t="s">
        <v>135</v>
      </c>
      <c r="C9302">
        <v>1211190</v>
      </c>
      <c r="D9302" t="s">
        <v>181</v>
      </c>
      <c r="E9302" t="s">
        <v>55</v>
      </c>
      <c r="F9302" t="s">
        <v>41</v>
      </c>
      <c r="T9302" t="s">
        <v>11522</v>
      </c>
      <c r="U9302" s="92" t="str">
        <f t="shared" si="145"/>
        <v>HU0361211190</v>
      </c>
    </row>
    <row r="9303" spans="1:21">
      <c r="A9303">
        <v>20110930</v>
      </c>
      <c r="B9303" t="s">
        <v>135</v>
      </c>
      <c r="C9303">
        <v>1211191</v>
      </c>
      <c r="D9303" t="s">
        <v>181</v>
      </c>
      <c r="E9303" t="s">
        <v>54</v>
      </c>
      <c r="F9303" t="s">
        <v>41</v>
      </c>
      <c r="T9303" t="s">
        <v>11523</v>
      </c>
      <c r="U9303" s="92" t="str">
        <f t="shared" si="145"/>
        <v>HU0361211191</v>
      </c>
    </row>
    <row r="9304" spans="1:21">
      <c r="A9304">
        <v>20110930</v>
      </c>
      <c r="B9304" t="s">
        <v>135</v>
      </c>
      <c r="C9304">
        <v>1211192</v>
      </c>
      <c r="D9304" t="s">
        <v>181</v>
      </c>
      <c r="E9304" t="s">
        <v>53</v>
      </c>
      <c r="F9304" t="s">
        <v>41</v>
      </c>
      <c r="T9304" t="s">
        <v>11524</v>
      </c>
      <c r="U9304" s="92" t="str">
        <f t="shared" si="145"/>
        <v>HU0361211192</v>
      </c>
    </row>
    <row r="9305" spans="1:21">
      <c r="A9305">
        <v>20110930</v>
      </c>
      <c r="B9305" t="s">
        <v>135</v>
      </c>
      <c r="C9305">
        <v>1211193</v>
      </c>
      <c r="D9305" t="s">
        <v>181</v>
      </c>
      <c r="E9305" t="s">
        <v>68</v>
      </c>
      <c r="F9305" t="s">
        <v>41</v>
      </c>
      <c r="G9305">
        <v>0</v>
      </c>
      <c r="H9305">
        <v>0</v>
      </c>
      <c r="I9305">
        <v>0</v>
      </c>
      <c r="J9305">
        <v>0</v>
      </c>
      <c r="K9305">
        <v>0</v>
      </c>
      <c r="L9305">
        <v>0</v>
      </c>
      <c r="M9305">
        <v>0</v>
      </c>
      <c r="N9305">
        <v>0</v>
      </c>
      <c r="O9305">
        <v>0</v>
      </c>
      <c r="Q9305">
        <v>0</v>
      </c>
      <c r="R9305">
        <v>0</v>
      </c>
      <c r="S9305">
        <v>0</v>
      </c>
      <c r="T9305" t="s">
        <v>11525</v>
      </c>
      <c r="U9305" s="92" t="str">
        <f t="shared" si="145"/>
        <v>HU0361211193</v>
      </c>
    </row>
    <row r="9306" spans="1:21">
      <c r="A9306">
        <v>20110930</v>
      </c>
      <c r="B9306" t="s">
        <v>135</v>
      </c>
      <c r="C9306">
        <v>1211194</v>
      </c>
      <c r="D9306" t="s">
        <v>181</v>
      </c>
      <c r="E9306" t="s">
        <v>59</v>
      </c>
      <c r="F9306" t="s">
        <v>42</v>
      </c>
      <c r="T9306" t="s">
        <v>11526</v>
      </c>
      <c r="U9306" s="92" t="str">
        <f t="shared" si="145"/>
        <v>HU0361211194</v>
      </c>
    </row>
    <row r="9307" spans="1:21">
      <c r="A9307">
        <v>20110930</v>
      </c>
      <c r="B9307" t="s">
        <v>135</v>
      </c>
      <c r="C9307">
        <v>1211195</v>
      </c>
      <c r="D9307" t="s">
        <v>181</v>
      </c>
      <c r="E9307" t="s">
        <v>58</v>
      </c>
      <c r="F9307" t="s">
        <v>42</v>
      </c>
      <c r="T9307" t="s">
        <v>11527</v>
      </c>
      <c r="U9307" s="92" t="str">
        <f t="shared" si="145"/>
        <v>HU0361211195</v>
      </c>
    </row>
    <row r="9308" spans="1:21">
      <c r="A9308">
        <v>20110930</v>
      </c>
      <c r="B9308" t="s">
        <v>135</v>
      </c>
      <c r="C9308">
        <v>1211196</v>
      </c>
      <c r="D9308" t="s">
        <v>181</v>
      </c>
      <c r="E9308" t="s">
        <v>57</v>
      </c>
      <c r="F9308" t="s">
        <v>42</v>
      </c>
      <c r="T9308" t="s">
        <v>11528</v>
      </c>
      <c r="U9308" s="92" t="str">
        <f t="shared" si="145"/>
        <v>HU0361211196</v>
      </c>
    </row>
    <row r="9309" spans="1:21">
      <c r="A9309">
        <v>20110930</v>
      </c>
      <c r="B9309" t="s">
        <v>135</v>
      </c>
      <c r="C9309">
        <v>1211197</v>
      </c>
      <c r="D9309" t="s">
        <v>181</v>
      </c>
      <c r="E9309" t="s">
        <v>56</v>
      </c>
      <c r="F9309" t="s">
        <v>42</v>
      </c>
      <c r="T9309" t="s">
        <v>11529</v>
      </c>
      <c r="U9309" s="92" t="str">
        <f t="shared" si="145"/>
        <v>HU0361211197</v>
      </c>
    </row>
    <row r="9310" spans="1:21">
      <c r="A9310">
        <v>20110930</v>
      </c>
      <c r="B9310" t="s">
        <v>135</v>
      </c>
      <c r="C9310">
        <v>1211198</v>
      </c>
      <c r="D9310" t="s">
        <v>181</v>
      </c>
      <c r="E9310" t="s">
        <v>55</v>
      </c>
      <c r="F9310" t="s">
        <v>42</v>
      </c>
      <c r="T9310" t="s">
        <v>11530</v>
      </c>
      <c r="U9310" s="92" t="str">
        <f t="shared" si="145"/>
        <v>HU0361211198</v>
      </c>
    </row>
    <row r="9311" spans="1:21">
      <c r="A9311">
        <v>20110930</v>
      </c>
      <c r="B9311" t="s">
        <v>135</v>
      </c>
      <c r="C9311">
        <v>1211199</v>
      </c>
      <c r="D9311" t="s">
        <v>181</v>
      </c>
      <c r="E9311" t="s">
        <v>54</v>
      </c>
      <c r="F9311" t="s">
        <v>42</v>
      </c>
      <c r="T9311" t="s">
        <v>11531</v>
      </c>
      <c r="U9311" s="92" t="str">
        <f t="shared" si="145"/>
        <v>HU0361211199</v>
      </c>
    </row>
    <row r="9312" spans="1:21">
      <c r="A9312">
        <v>20110930</v>
      </c>
      <c r="B9312" t="s">
        <v>135</v>
      </c>
      <c r="C9312">
        <v>1211200</v>
      </c>
      <c r="D9312" t="s">
        <v>181</v>
      </c>
      <c r="E9312" t="s">
        <v>53</v>
      </c>
      <c r="F9312" t="s">
        <v>42</v>
      </c>
      <c r="T9312" t="s">
        <v>11532</v>
      </c>
      <c r="U9312" s="92" t="str">
        <f t="shared" si="145"/>
        <v>HU0361211200</v>
      </c>
    </row>
    <row r="9313" spans="1:21">
      <c r="A9313">
        <v>20110930</v>
      </c>
      <c r="B9313" t="s">
        <v>135</v>
      </c>
      <c r="C9313">
        <v>1211201</v>
      </c>
      <c r="D9313" t="s">
        <v>181</v>
      </c>
      <c r="E9313" t="s">
        <v>68</v>
      </c>
      <c r="F9313" t="s">
        <v>42</v>
      </c>
      <c r="G9313">
        <v>0</v>
      </c>
      <c r="H9313">
        <v>0</v>
      </c>
      <c r="I9313">
        <v>0</v>
      </c>
      <c r="J9313">
        <v>0</v>
      </c>
      <c r="K9313">
        <v>0</v>
      </c>
      <c r="L9313">
        <v>0</v>
      </c>
      <c r="M9313">
        <v>0</v>
      </c>
      <c r="N9313">
        <v>0</v>
      </c>
      <c r="O9313">
        <v>0</v>
      </c>
      <c r="Q9313">
        <v>0</v>
      </c>
      <c r="R9313">
        <v>0</v>
      </c>
      <c r="S9313">
        <v>0</v>
      </c>
      <c r="T9313" t="s">
        <v>11533</v>
      </c>
      <c r="U9313" s="92" t="str">
        <f t="shared" si="145"/>
        <v>HU0361211201</v>
      </c>
    </row>
    <row r="9314" spans="1:21">
      <c r="A9314">
        <v>20110930</v>
      </c>
      <c r="B9314" t="s">
        <v>135</v>
      </c>
      <c r="C9314">
        <v>1211202</v>
      </c>
      <c r="D9314" t="s">
        <v>181</v>
      </c>
      <c r="E9314" t="s">
        <v>59</v>
      </c>
      <c r="F9314" t="s">
        <v>43</v>
      </c>
      <c r="G9314">
        <v>18.910771208</v>
      </c>
      <c r="H9314">
        <v>0</v>
      </c>
      <c r="I9314">
        <v>18.910771208</v>
      </c>
      <c r="J9314">
        <v>0</v>
      </c>
      <c r="K9314">
        <v>0</v>
      </c>
      <c r="L9314">
        <v>0</v>
      </c>
      <c r="M9314">
        <v>0</v>
      </c>
      <c r="N9314">
        <v>0</v>
      </c>
      <c r="O9314">
        <v>18.962626054000001</v>
      </c>
      <c r="Q9314">
        <v>0</v>
      </c>
      <c r="R9314">
        <v>0</v>
      </c>
      <c r="S9314">
        <v>0</v>
      </c>
      <c r="T9314" t="s">
        <v>11534</v>
      </c>
      <c r="U9314" s="92" t="str">
        <f t="shared" si="145"/>
        <v>HU0361211202</v>
      </c>
    </row>
    <row r="9315" spans="1:21">
      <c r="A9315">
        <v>20110930</v>
      </c>
      <c r="B9315" t="s">
        <v>135</v>
      </c>
      <c r="C9315">
        <v>1211203</v>
      </c>
      <c r="D9315" t="s">
        <v>181</v>
      </c>
      <c r="E9315" t="s">
        <v>58</v>
      </c>
      <c r="F9315" t="s">
        <v>43</v>
      </c>
      <c r="G9315">
        <v>10.428679582999999</v>
      </c>
      <c r="H9315">
        <v>0.1699859876</v>
      </c>
      <c r="I9315">
        <v>10.428679582999999</v>
      </c>
      <c r="J9315">
        <v>0</v>
      </c>
      <c r="K9315">
        <v>0</v>
      </c>
      <c r="L9315">
        <v>0</v>
      </c>
      <c r="M9315">
        <v>0</v>
      </c>
      <c r="N9315">
        <v>0</v>
      </c>
      <c r="O9315">
        <v>11.611880641999999</v>
      </c>
      <c r="Q9315">
        <v>0</v>
      </c>
      <c r="R9315">
        <v>0</v>
      </c>
      <c r="S9315">
        <v>0</v>
      </c>
      <c r="T9315" t="s">
        <v>11535</v>
      </c>
      <c r="U9315" s="92" t="str">
        <f t="shared" si="145"/>
        <v>HU0361211203</v>
      </c>
    </row>
    <row r="9316" spans="1:21">
      <c r="A9316">
        <v>20110930</v>
      </c>
      <c r="B9316" t="s">
        <v>135</v>
      </c>
      <c r="C9316">
        <v>1211204</v>
      </c>
      <c r="D9316" t="s">
        <v>181</v>
      </c>
      <c r="E9316" t="s">
        <v>57</v>
      </c>
      <c r="F9316" t="s">
        <v>43</v>
      </c>
      <c r="G9316">
        <v>20.972061624999998</v>
      </c>
      <c r="H9316">
        <v>0.12800735529999999</v>
      </c>
      <c r="I9316">
        <v>20.972061624999998</v>
      </c>
      <c r="J9316">
        <v>0</v>
      </c>
      <c r="K9316">
        <v>0</v>
      </c>
      <c r="L9316">
        <v>0</v>
      </c>
      <c r="M9316">
        <v>0</v>
      </c>
      <c r="N9316">
        <v>0</v>
      </c>
      <c r="O9316">
        <v>21.0789516</v>
      </c>
      <c r="Q9316">
        <v>0</v>
      </c>
      <c r="R9316">
        <v>0</v>
      </c>
      <c r="S9316">
        <v>0</v>
      </c>
      <c r="T9316" t="s">
        <v>11536</v>
      </c>
      <c r="U9316" s="92" t="str">
        <f t="shared" si="145"/>
        <v>HU0361211204</v>
      </c>
    </row>
    <row r="9317" spans="1:21">
      <c r="A9317">
        <v>20110930</v>
      </c>
      <c r="B9317" t="s">
        <v>135</v>
      </c>
      <c r="C9317">
        <v>1211205</v>
      </c>
      <c r="D9317" t="s">
        <v>181</v>
      </c>
      <c r="E9317" t="s">
        <v>56</v>
      </c>
      <c r="F9317" t="s">
        <v>43</v>
      </c>
      <c r="G9317">
        <v>4.2220052351000001</v>
      </c>
      <c r="H9317">
        <v>0</v>
      </c>
      <c r="I9317">
        <v>4.2220052351000001</v>
      </c>
      <c r="J9317">
        <v>0</v>
      </c>
      <c r="K9317">
        <v>0</v>
      </c>
      <c r="L9317">
        <v>0</v>
      </c>
      <c r="M9317">
        <v>0</v>
      </c>
      <c r="N9317">
        <v>0</v>
      </c>
      <c r="O9317">
        <v>4.1118232146000002</v>
      </c>
      <c r="Q9317">
        <v>0</v>
      </c>
      <c r="R9317">
        <v>0</v>
      </c>
      <c r="S9317">
        <v>0</v>
      </c>
      <c r="T9317" t="s">
        <v>11537</v>
      </c>
      <c r="U9317" s="92" t="str">
        <f t="shared" si="145"/>
        <v>HU0361211205</v>
      </c>
    </row>
    <row r="9318" spans="1:21">
      <c r="A9318">
        <v>20110930</v>
      </c>
      <c r="B9318" t="s">
        <v>135</v>
      </c>
      <c r="C9318">
        <v>1211206</v>
      </c>
      <c r="D9318" t="s">
        <v>181</v>
      </c>
      <c r="E9318" t="s">
        <v>55</v>
      </c>
      <c r="F9318" t="s">
        <v>43</v>
      </c>
      <c r="G9318">
        <v>0</v>
      </c>
      <c r="H9318">
        <v>0</v>
      </c>
      <c r="I9318">
        <v>0</v>
      </c>
      <c r="J9318">
        <v>0</v>
      </c>
      <c r="K9318">
        <v>0</v>
      </c>
      <c r="L9318">
        <v>0</v>
      </c>
      <c r="M9318">
        <v>0</v>
      </c>
      <c r="N9318">
        <v>0</v>
      </c>
      <c r="O9318">
        <v>0</v>
      </c>
      <c r="Q9318">
        <v>0</v>
      </c>
      <c r="R9318">
        <v>0</v>
      </c>
      <c r="S9318">
        <v>0</v>
      </c>
      <c r="T9318" t="s">
        <v>11538</v>
      </c>
      <c r="U9318" s="92" t="str">
        <f t="shared" si="145"/>
        <v>HU0361211206</v>
      </c>
    </row>
    <row r="9319" spans="1:21">
      <c r="A9319">
        <v>20110930</v>
      </c>
      <c r="B9319" t="s">
        <v>135</v>
      </c>
      <c r="C9319">
        <v>1211207</v>
      </c>
      <c r="D9319" t="s">
        <v>181</v>
      </c>
      <c r="E9319" t="s">
        <v>54</v>
      </c>
      <c r="F9319" t="s">
        <v>43</v>
      </c>
      <c r="G9319">
        <v>10.870326652999999</v>
      </c>
      <c r="H9319">
        <v>6.3232341005999997</v>
      </c>
      <c r="I9319">
        <v>10.870326652999999</v>
      </c>
      <c r="J9319">
        <v>0</v>
      </c>
      <c r="K9319">
        <v>0</v>
      </c>
      <c r="L9319">
        <v>0</v>
      </c>
      <c r="M9319">
        <v>0</v>
      </c>
      <c r="N9319">
        <v>0</v>
      </c>
      <c r="O9319">
        <v>13.461816073</v>
      </c>
      <c r="Q9319">
        <v>0</v>
      </c>
      <c r="R9319">
        <v>0</v>
      </c>
      <c r="S9319">
        <v>0</v>
      </c>
      <c r="T9319" t="s">
        <v>11539</v>
      </c>
      <c r="U9319" s="92" t="str">
        <f t="shared" si="145"/>
        <v>HU0361211207</v>
      </c>
    </row>
    <row r="9320" spans="1:21">
      <c r="A9320">
        <v>20110930</v>
      </c>
      <c r="B9320" t="s">
        <v>135</v>
      </c>
      <c r="C9320">
        <v>1211208</v>
      </c>
      <c r="D9320" t="s">
        <v>181</v>
      </c>
      <c r="E9320" t="s">
        <v>53</v>
      </c>
      <c r="F9320" t="s">
        <v>43</v>
      </c>
      <c r="G9320">
        <v>0</v>
      </c>
      <c r="H9320">
        <v>0</v>
      </c>
      <c r="I9320">
        <v>0</v>
      </c>
      <c r="J9320">
        <v>0</v>
      </c>
      <c r="K9320">
        <v>0</v>
      </c>
      <c r="L9320">
        <v>0</v>
      </c>
      <c r="M9320">
        <v>0</v>
      </c>
      <c r="N9320">
        <v>0</v>
      </c>
      <c r="O9320">
        <v>0</v>
      </c>
      <c r="Q9320">
        <v>0</v>
      </c>
      <c r="R9320">
        <v>0</v>
      </c>
      <c r="S9320">
        <v>0</v>
      </c>
      <c r="T9320" t="s">
        <v>11540</v>
      </c>
      <c r="U9320" s="92" t="str">
        <f t="shared" si="145"/>
        <v>HU0361211208</v>
      </c>
    </row>
    <row r="9321" spans="1:21">
      <c r="A9321">
        <v>20110930</v>
      </c>
      <c r="B9321" t="s">
        <v>135</v>
      </c>
      <c r="C9321">
        <v>1211209</v>
      </c>
      <c r="D9321" t="s">
        <v>181</v>
      </c>
      <c r="E9321" t="s">
        <v>68</v>
      </c>
      <c r="F9321" t="s">
        <v>43</v>
      </c>
      <c r="G9321">
        <v>65.403844304000003</v>
      </c>
      <c r="H9321">
        <v>6.6212274434999996</v>
      </c>
      <c r="I9321">
        <v>65.403844304000003</v>
      </c>
      <c r="J9321">
        <v>0</v>
      </c>
      <c r="K9321">
        <v>0</v>
      </c>
      <c r="L9321">
        <v>0</v>
      </c>
      <c r="M9321">
        <v>0</v>
      </c>
      <c r="N9321">
        <v>0</v>
      </c>
      <c r="O9321">
        <v>69.227097583000003</v>
      </c>
      <c r="Q9321">
        <v>0</v>
      </c>
      <c r="R9321">
        <v>0</v>
      </c>
      <c r="S9321">
        <v>0</v>
      </c>
      <c r="T9321" t="s">
        <v>11541</v>
      </c>
      <c r="U9321" s="92" t="str">
        <f t="shared" si="145"/>
        <v>HU0361211209</v>
      </c>
    </row>
    <row r="9322" spans="1:21">
      <c r="A9322">
        <v>20110930</v>
      </c>
      <c r="B9322" t="s">
        <v>135</v>
      </c>
      <c r="C9322">
        <v>1211210</v>
      </c>
      <c r="D9322" t="s">
        <v>181</v>
      </c>
      <c r="E9322" t="s">
        <v>59</v>
      </c>
      <c r="F9322" t="s">
        <v>44</v>
      </c>
      <c r="G9322">
        <v>0</v>
      </c>
      <c r="H9322">
        <v>0</v>
      </c>
      <c r="I9322">
        <v>0</v>
      </c>
      <c r="J9322">
        <v>0</v>
      </c>
      <c r="K9322">
        <v>0</v>
      </c>
      <c r="L9322">
        <v>0</v>
      </c>
      <c r="M9322">
        <v>0</v>
      </c>
      <c r="N9322">
        <v>0</v>
      </c>
      <c r="O9322">
        <v>0</v>
      </c>
      <c r="Q9322">
        <v>0</v>
      </c>
      <c r="R9322">
        <v>0</v>
      </c>
      <c r="S9322">
        <v>0</v>
      </c>
      <c r="T9322" t="s">
        <v>11542</v>
      </c>
      <c r="U9322" s="92" t="str">
        <f t="shared" si="145"/>
        <v>HU0361211210</v>
      </c>
    </row>
    <row r="9323" spans="1:21">
      <c r="A9323">
        <v>20110930</v>
      </c>
      <c r="B9323" t="s">
        <v>135</v>
      </c>
      <c r="C9323">
        <v>1211211</v>
      </c>
      <c r="D9323" t="s">
        <v>181</v>
      </c>
      <c r="E9323" t="s">
        <v>58</v>
      </c>
      <c r="F9323" t="s">
        <v>44</v>
      </c>
      <c r="G9323">
        <v>14.237</v>
      </c>
      <c r="H9323">
        <v>4.5290999999999997</v>
      </c>
      <c r="I9323">
        <v>14.237</v>
      </c>
      <c r="J9323">
        <v>0</v>
      </c>
      <c r="K9323">
        <v>0</v>
      </c>
      <c r="L9323">
        <v>0</v>
      </c>
      <c r="M9323">
        <v>0</v>
      </c>
      <c r="N9323">
        <v>0</v>
      </c>
      <c r="O9323">
        <v>14.486700000000001</v>
      </c>
      <c r="Q9323">
        <v>0</v>
      </c>
      <c r="R9323">
        <v>0</v>
      </c>
      <c r="S9323">
        <v>0</v>
      </c>
      <c r="T9323" t="s">
        <v>11543</v>
      </c>
      <c r="U9323" s="92" t="str">
        <f t="shared" si="145"/>
        <v>HU0361211211</v>
      </c>
    </row>
    <row r="9324" spans="1:21">
      <c r="A9324">
        <v>20110930</v>
      </c>
      <c r="B9324" t="s">
        <v>135</v>
      </c>
      <c r="C9324">
        <v>1211212</v>
      </c>
      <c r="D9324" t="s">
        <v>181</v>
      </c>
      <c r="E9324" t="s">
        <v>57</v>
      </c>
      <c r="F9324" t="s">
        <v>44</v>
      </c>
      <c r="G9324">
        <v>41.548299999999998</v>
      </c>
      <c r="H9324">
        <v>1.548</v>
      </c>
      <c r="I9324">
        <v>41.548299999999998</v>
      </c>
      <c r="J9324">
        <v>3.5448</v>
      </c>
      <c r="K9324">
        <v>0</v>
      </c>
      <c r="L9324">
        <v>0</v>
      </c>
      <c r="M9324">
        <v>0</v>
      </c>
      <c r="N9324">
        <v>0</v>
      </c>
      <c r="O9324">
        <v>36.967199999999998</v>
      </c>
      <c r="Q9324">
        <v>-0.13</v>
      </c>
      <c r="R9324">
        <v>0.13</v>
      </c>
      <c r="S9324">
        <v>0</v>
      </c>
      <c r="T9324" t="s">
        <v>11544</v>
      </c>
      <c r="U9324" s="92" t="str">
        <f t="shared" si="145"/>
        <v>HU0361211212</v>
      </c>
    </row>
    <row r="9325" spans="1:21">
      <c r="A9325">
        <v>20110930</v>
      </c>
      <c r="B9325" t="s">
        <v>135</v>
      </c>
      <c r="C9325">
        <v>1211213</v>
      </c>
      <c r="D9325" t="s">
        <v>181</v>
      </c>
      <c r="E9325" t="s">
        <v>56</v>
      </c>
      <c r="F9325" t="s">
        <v>44</v>
      </c>
      <c r="G9325">
        <v>31.541</v>
      </c>
      <c r="H9325">
        <v>1.3507</v>
      </c>
      <c r="I9325">
        <v>31.541</v>
      </c>
      <c r="J9325">
        <v>30.190300000000001</v>
      </c>
      <c r="K9325">
        <v>0</v>
      </c>
      <c r="L9325">
        <v>0</v>
      </c>
      <c r="M9325">
        <v>0</v>
      </c>
      <c r="N9325">
        <v>0</v>
      </c>
      <c r="O9325">
        <v>1.3506</v>
      </c>
      <c r="Q9325">
        <v>-1.62</v>
      </c>
      <c r="R9325">
        <v>1.62</v>
      </c>
      <c r="S9325">
        <v>0</v>
      </c>
      <c r="T9325" t="s">
        <v>11545</v>
      </c>
      <c r="U9325" s="92" t="str">
        <f t="shared" si="145"/>
        <v>HU0361211213</v>
      </c>
    </row>
    <row r="9326" spans="1:21">
      <c r="A9326">
        <v>20110930</v>
      </c>
      <c r="B9326" t="s">
        <v>135</v>
      </c>
      <c r="C9326">
        <v>1211214</v>
      </c>
      <c r="D9326" t="s">
        <v>181</v>
      </c>
      <c r="E9326" t="s">
        <v>55</v>
      </c>
      <c r="F9326" t="s">
        <v>44</v>
      </c>
      <c r="G9326">
        <v>1.9023000000000001</v>
      </c>
      <c r="H9326">
        <v>1.9023000000000001</v>
      </c>
      <c r="I9326">
        <v>1.9023000000000001</v>
      </c>
      <c r="J9326">
        <v>0</v>
      </c>
      <c r="K9326">
        <v>0</v>
      </c>
      <c r="L9326">
        <v>0</v>
      </c>
      <c r="M9326">
        <v>0</v>
      </c>
      <c r="N9326">
        <v>0</v>
      </c>
      <c r="O9326">
        <v>1.9020999999999999</v>
      </c>
      <c r="Q9326">
        <v>0</v>
      </c>
      <c r="R9326">
        <v>0</v>
      </c>
      <c r="S9326">
        <v>0</v>
      </c>
      <c r="T9326" t="s">
        <v>11546</v>
      </c>
      <c r="U9326" s="92" t="str">
        <f t="shared" si="145"/>
        <v>HU0361211214</v>
      </c>
    </row>
    <row r="9327" spans="1:21">
      <c r="A9327">
        <v>20110930</v>
      </c>
      <c r="B9327" t="s">
        <v>135</v>
      </c>
      <c r="C9327">
        <v>1211215</v>
      </c>
      <c r="D9327" t="s">
        <v>181</v>
      </c>
      <c r="E9327" t="s">
        <v>54</v>
      </c>
      <c r="F9327" t="s">
        <v>44</v>
      </c>
      <c r="G9327">
        <v>8.2962000000000007</v>
      </c>
      <c r="H9327">
        <v>8.2962000000000007</v>
      </c>
      <c r="I9327">
        <v>8.2962000000000007</v>
      </c>
      <c r="J9327">
        <v>0</v>
      </c>
      <c r="K9327">
        <v>0</v>
      </c>
      <c r="L9327">
        <v>0</v>
      </c>
      <c r="M9327">
        <v>0</v>
      </c>
      <c r="N9327">
        <v>0</v>
      </c>
      <c r="O9327">
        <v>8.2956000000000003</v>
      </c>
      <c r="Q9327">
        <v>0</v>
      </c>
      <c r="R9327">
        <v>0</v>
      </c>
      <c r="S9327">
        <v>0</v>
      </c>
      <c r="T9327" t="s">
        <v>11547</v>
      </c>
      <c r="U9327" s="92" t="str">
        <f t="shared" si="145"/>
        <v>HU0361211215</v>
      </c>
    </row>
    <row r="9328" spans="1:21">
      <c r="A9328">
        <v>20110930</v>
      </c>
      <c r="B9328" t="s">
        <v>135</v>
      </c>
      <c r="C9328">
        <v>1211216</v>
      </c>
      <c r="D9328" t="s">
        <v>181</v>
      </c>
      <c r="E9328" t="s">
        <v>53</v>
      </c>
      <c r="F9328" t="s">
        <v>44</v>
      </c>
      <c r="G9328">
        <v>9.8489000000000004</v>
      </c>
      <c r="H9328">
        <v>9.8489000000000004</v>
      </c>
      <c r="I9328">
        <v>9.8489000000000004</v>
      </c>
      <c r="J9328">
        <v>0</v>
      </c>
      <c r="K9328">
        <v>0</v>
      </c>
      <c r="L9328">
        <v>0</v>
      </c>
      <c r="M9328">
        <v>0</v>
      </c>
      <c r="N9328">
        <v>0</v>
      </c>
      <c r="O9328">
        <v>9.8482000000000003</v>
      </c>
      <c r="Q9328">
        <v>0</v>
      </c>
      <c r="R9328">
        <v>0</v>
      </c>
      <c r="S9328">
        <v>0</v>
      </c>
      <c r="T9328" t="s">
        <v>11548</v>
      </c>
      <c r="U9328" s="92" t="str">
        <f t="shared" si="145"/>
        <v>HU0361211216</v>
      </c>
    </row>
    <row r="9329" spans="1:21">
      <c r="A9329">
        <v>20110930</v>
      </c>
      <c r="B9329" t="s">
        <v>135</v>
      </c>
      <c r="C9329">
        <v>1211217</v>
      </c>
      <c r="D9329" t="s">
        <v>181</v>
      </c>
      <c r="E9329" t="s">
        <v>68</v>
      </c>
      <c r="F9329" t="s">
        <v>44</v>
      </c>
      <c r="G9329">
        <v>107.3737</v>
      </c>
      <c r="H9329">
        <v>27.475200000000001</v>
      </c>
      <c r="I9329">
        <v>107.3737</v>
      </c>
      <c r="J9329">
        <v>33.735100000000003</v>
      </c>
      <c r="K9329">
        <v>0</v>
      </c>
      <c r="L9329">
        <v>0</v>
      </c>
      <c r="M9329">
        <v>0</v>
      </c>
      <c r="N9329">
        <v>0</v>
      </c>
      <c r="O9329">
        <v>72.850399999999993</v>
      </c>
      <c r="Q9329">
        <v>-1.75</v>
      </c>
      <c r="R9329">
        <v>1.75</v>
      </c>
      <c r="S9329">
        <v>0</v>
      </c>
      <c r="T9329" t="s">
        <v>11549</v>
      </c>
      <c r="U9329" s="92" t="str">
        <f t="shared" si="145"/>
        <v>HU0361211217</v>
      </c>
    </row>
    <row r="9330" spans="1:21">
      <c r="A9330">
        <v>20110930</v>
      </c>
      <c r="B9330" t="s">
        <v>135</v>
      </c>
      <c r="C9330">
        <v>1211218</v>
      </c>
      <c r="D9330" t="s">
        <v>181</v>
      </c>
      <c r="E9330" t="s">
        <v>59</v>
      </c>
      <c r="F9330" t="s">
        <v>45</v>
      </c>
      <c r="T9330" t="s">
        <v>11550</v>
      </c>
      <c r="U9330" s="92" t="str">
        <f t="shared" si="145"/>
        <v>HU0361211218</v>
      </c>
    </row>
    <row r="9331" spans="1:21">
      <c r="A9331">
        <v>20110930</v>
      </c>
      <c r="B9331" t="s">
        <v>135</v>
      </c>
      <c r="C9331">
        <v>1211219</v>
      </c>
      <c r="D9331" t="s">
        <v>181</v>
      </c>
      <c r="E9331" t="s">
        <v>58</v>
      </c>
      <c r="F9331" t="s">
        <v>45</v>
      </c>
      <c r="T9331" t="s">
        <v>11551</v>
      </c>
      <c r="U9331" s="92" t="str">
        <f t="shared" si="145"/>
        <v>HU0361211219</v>
      </c>
    </row>
    <row r="9332" spans="1:21">
      <c r="A9332">
        <v>20110930</v>
      </c>
      <c r="B9332" t="s">
        <v>135</v>
      </c>
      <c r="C9332">
        <v>1211220</v>
      </c>
      <c r="D9332" t="s">
        <v>181</v>
      </c>
      <c r="E9332" t="s">
        <v>57</v>
      </c>
      <c r="F9332" t="s">
        <v>45</v>
      </c>
      <c r="T9332" t="s">
        <v>11552</v>
      </c>
      <c r="U9332" s="92" t="str">
        <f t="shared" si="145"/>
        <v>HU0361211220</v>
      </c>
    </row>
    <row r="9333" spans="1:21">
      <c r="A9333">
        <v>20110930</v>
      </c>
      <c r="B9333" t="s">
        <v>135</v>
      </c>
      <c r="C9333">
        <v>1211221</v>
      </c>
      <c r="D9333" t="s">
        <v>181</v>
      </c>
      <c r="E9333" t="s">
        <v>56</v>
      </c>
      <c r="F9333" t="s">
        <v>45</v>
      </c>
      <c r="T9333" t="s">
        <v>11553</v>
      </c>
      <c r="U9333" s="92" t="str">
        <f t="shared" si="145"/>
        <v>HU0361211221</v>
      </c>
    </row>
    <row r="9334" spans="1:21">
      <c r="A9334">
        <v>20110930</v>
      </c>
      <c r="B9334" t="s">
        <v>135</v>
      </c>
      <c r="C9334">
        <v>1211222</v>
      </c>
      <c r="D9334" t="s">
        <v>181</v>
      </c>
      <c r="E9334" t="s">
        <v>55</v>
      </c>
      <c r="F9334" t="s">
        <v>45</v>
      </c>
      <c r="T9334" t="s">
        <v>11554</v>
      </c>
      <c r="U9334" s="92" t="str">
        <f t="shared" si="145"/>
        <v>HU0361211222</v>
      </c>
    </row>
    <row r="9335" spans="1:21">
      <c r="A9335">
        <v>20110930</v>
      </c>
      <c r="B9335" t="s">
        <v>135</v>
      </c>
      <c r="C9335">
        <v>1211223</v>
      </c>
      <c r="D9335" t="s">
        <v>181</v>
      </c>
      <c r="E9335" t="s">
        <v>54</v>
      </c>
      <c r="F9335" t="s">
        <v>45</v>
      </c>
      <c r="T9335" t="s">
        <v>11555</v>
      </c>
      <c r="U9335" s="92" t="str">
        <f t="shared" si="145"/>
        <v>HU0361211223</v>
      </c>
    </row>
    <row r="9336" spans="1:21">
      <c r="A9336">
        <v>20110930</v>
      </c>
      <c r="B9336" t="s">
        <v>135</v>
      </c>
      <c r="C9336">
        <v>1211224</v>
      </c>
      <c r="D9336" t="s">
        <v>181</v>
      </c>
      <c r="E9336" t="s">
        <v>53</v>
      </c>
      <c r="F9336" t="s">
        <v>45</v>
      </c>
      <c r="T9336" t="s">
        <v>11556</v>
      </c>
      <c r="U9336" s="92" t="str">
        <f t="shared" si="145"/>
        <v>HU0361211224</v>
      </c>
    </row>
    <row r="9337" spans="1:21">
      <c r="A9337">
        <v>20110930</v>
      </c>
      <c r="B9337" t="s">
        <v>135</v>
      </c>
      <c r="C9337">
        <v>1211225</v>
      </c>
      <c r="D9337" t="s">
        <v>181</v>
      </c>
      <c r="E9337" t="s">
        <v>68</v>
      </c>
      <c r="F9337" t="s">
        <v>45</v>
      </c>
      <c r="G9337">
        <v>0</v>
      </c>
      <c r="H9337">
        <v>0</v>
      </c>
      <c r="I9337">
        <v>0</v>
      </c>
      <c r="J9337">
        <v>0</v>
      </c>
      <c r="K9337">
        <v>0</v>
      </c>
      <c r="L9337">
        <v>0</v>
      </c>
      <c r="M9337">
        <v>0</v>
      </c>
      <c r="N9337">
        <v>0</v>
      </c>
      <c r="O9337">
        <v>0</v>
      </c>
      <c r="Q9337">
        <v>0</v>
      </c>
      <c r="R9337">
        <v>0</v>
      </c>
      <c r="S9337">
        <v>0</v>
      </c>
      <c r="T9337" t="s">
        <v>11557</v>
      </c>
      <c r="U9337" s="92" t="str">
        <f t="shared" si="145"/>
        <v>HU0361211225</v>
      </c>
    </row>
    <row r="9338" spans="1:21">
      <c r="A9338">
        <v>20110930</v>
      </c>
      <c r="B9338" t="s">
        <v>135</v>
      </c>
      <c r="C9338">
        <v>1211226</v>
      </c>
      <c r="D9338" t="s">
        <v>181</v>
      </c>
      <c r="E9338" t="s">
        <v>59</v>
      </c>
      <c r="F9338" t="s">
        <v>46</v>
      </c>
      <c r="T9338" t="s">
        <v>11558</v>
      </c>
      <c r="U9338" s="92" t="str">
        <f t="shared" si="145"/>
        <v>HU0361211226</v>
      </c>
    </row>
    <row r="9339" spans="1:21">
      <c r="A9339">
        <v>20110930</v>
      </c>
      <c r="B9339" t="s">
        <v>135</v>
      </c>
      <c r="C9339">
        <v>1211227</v>
      </c>
      <c r="D9339" t="s">
        <v>181</v>
      </c>
      <c r="E9339" t="s">
        <v>58</v>
      </c>
      <c r="F9339" t="s">
        <v>46</v>
      </c>
      <c r="T9339" t="s">
        <v>11559</v>
      </c>
      <c r="U9339" s="92" t="str">
        <f t="shared" si="145"/>
        <v>HU0361211227</v>
      </c>
    </row>
    <row r="9340" spans="1:21">
      <c r="A9340">
        <v>20110930</v>
      </c>
      <c r="B9340" t="s">
        <v>135</v>
      </c>
      <c r="C9340">
        <v>1211228</v>
      </c>
      <c r="D9340" t="s">
        <v>181</v>
      </c>
      <c r="E9340" t="s">
        <v>57</v>
      </c>
      <c r="F9340" t="s">
        <v>46</v>
      </c>
      <c r="T9340" t="s">
        <v>11560</v>
      </c>
      <c r="U9340" s="92" t="str">
        <f t="shared" si="145"/>
        <v>HU0361211228</v>
      </c>
    </row>
    <row r="9341" spans="1:21">
      <c r="A9341">
        <v>20110930</v>
      </c>
      <c r="B9341" t="s">
        <v>135</v>
      </c>
      <c r="C9341">
        <v>1211229</v>
      </c>
      <c r="D9341" t="s">
        <v>181</v>
      </c>
      <c r="E9341" t="s">
        <v>56</v>
      </c>
      <c r="F9341" t="s">
        <v>46</v>
      </c>
      <c r="T9341" t="s">
        <v>11561</v>
      </c>
      <c r="U9341" s="92" t="str">
        <f t="shared" si="145"/>
        <v>HU0361211229</v>
      </c>
    </row>
    <row r="9342" spans="1:21">
      <c r="A9342">
        <v>20110930</v>
      </c>
      <c r="B9342" t="s">
        <v>135</v>
      </c>
      <c r="C9342">
        <v>1211230</v>
      </c>
      <c r="D9342" t="s">
        <v>181</v>
      </c>
      <c r="E9342" t="s">
        <v>55</v>
      </c>
      <c r="F9342" t="s">
        <v>46</v>
      </c>
      <c r="T9342" t="s">
        <v>11562</v>
      </c>
      <c r="U9342" s="92" t="str">
        <f t="shared" si="145"/>
        <v>HU0361211230</v>
      </c>
    </row>
    <row r="9343" spans="1:21">
      <c r="A9343">
        <v>20110930</v>
      </c>
      <c r="B9343" t="s">
        <v>135</v>
      </c>
      <c r="C9343">
        <v>1211231</v>
      </c>
      <c r="D9343" t="s">
        <v>181</v>
      </c>
      <c r="E9343" t="s">
        <v>54</v>
      </c>
      <c r="F9343" t="s">
        <v>46</v>
      </c>
      <c r="T9343" t="s">
        <v>11563</v>
      </c>
      <c r="U9343" s="92" t="str">
        <f t="shared" si="145"/>
        <v>HU0361211231</v>
      </c>
    </row>
    <row r="9344" spans="1:21">
      <c r="A9344">
        <v>20110930</v>
      </c>
      <c r="B9344" t="s">
        <v>135</v>
      </c>
      <c r="C9344">
        <v>1211232</v>
      </c>
      <c r="D9344" t="s">
        <v>181</v>
      </c>
      <c r="E9344" t="s">
        <v>53</v>
      </c>
      <c r="F9344" t="s">
        <v>46</v>
      </c>
      <c r="T9344" t="s">
        <v>11564</v>
      </c>
      <c r="U9344" s="92" t="str">
        <f t="shared" si="145"/>
        <v>HU0361211232</v>
      </c>
    </row>
    <row r="9345" spans="1:21">
      <c r="A9345">
        <v>20110930</v>
      </c>
      <c r="B9345" t="s">
        <v>135</v>
      </c>
      <c r="C9345">
        <v>1211233</v>
      </c>
      <c r="D9345" t="s">
        <v>181</v>
      </c>
      <c r="E9345" t="s">
        <v>68</v>
      </c>
      <c r="F9345" t="s">
        <v>46</v>
      </c>
      <c r="G9345">
        <v>0</v>
      </c>
      <c r="H9345">
        <v>0</v>
      </c>
      <c r="I9345">
        <v>0</v>
      </c>
      <c r="J9345">
        <v>0</v>
      </c>
      <c r="K9345">
        <v>0</v>
      </c>
      <c r="L9345">
        <v>0</v>
      </c>
      <c r="M9345">
        <v>0</v>
      </c>
      <c r="N9345">
        <v>0</v>
      </c>
      <c r="O9345">
        <v>0</v>
      </c>
      <c r="Q9345">
        <v>0</v>
      </c>
      <c r="R9345">
        <v>0</v>
      </c>
      <c r="S9345">
        <v>0</v>
      </c>
      <c r="T9345" t="s">
        <v>11565</v>
      </c>
      <c r="U9345" s="92" t="str">
        <f t="shared" si="145"/>
        <v>HU0361211233</v>
      </c>
    </row>
    <row r="9346" spans="1:21">
      <c r="A9346">
        <v>20110930</v>
      </c>
      <c r="B9346" t="s">
        <v>135</v>
      </c>
      <c r="C9346">
        <v>1211234</v>
      </c>
      <c r="D9346" t="s">
        <v>181</v>
      </c>
      <c r="E9346" t="s">
        <v>59</v>
      </c>
      <c r="F9346" t="s">
        <v>47</v>
      </c>
      <c r="T9346" t="s">
        <v>11566</v>
      </c>
      <c r="U9346" s="92" t="str">
        <f t="shared" si="145"/>
        <v>HU0361211234</v>
      </c>
    </row>
    <row r="9347" spans="1:21">
      <c r="A9347">
        <v>20110930</v>
      </c>
      <c r="B9347" t="s">
        <v>135</v>
      </c>
      <c r="C9347">
        <v>1211235</v>
      </c>
      <c r="D9347" t="s">
        <v>181</v>
      </c>
      <c r="E9347" t="s">
        <v>58</v>
      </c>
      <c r="F9347" t="s">
        <v>47</v>
      </c>
      <c r="T9347" t="s">
        <v>11567</v>
      </c>
      <c r="U9347" s="92" t="str">
        <f t="shared" ref="U9347:U9410" si="146">B9347&amp;C9347</f>
        <v>HU0361211235</v>
      </c>
    </row>
    <row r="9348" spans="1:21">
      <c r="A9348">
        <v>20110930</v>
      </c>
      <c r="B9348" t="s">
        <v>135</v>
      </c>
      <c r="C9348">
        <v>1211236</v>
      </c>
      <c r="D9348" t="s">
        <v>181</v>
      </c>
      <c r="E9348" t="s">
        <v>57</v>
      </c>
      <c r="F9348" t="s">
        <v>47</v>
      </c>
      <c r="T9348" t="s">
        <v>11568</v>
      </c>
      <c r="U9348" s="92" t="str">
        <f t="shared" si="146"/>
        <v>HU0361211236</v>
      </c>
    </row>
    <row r="9349" spans="1:21">
      <c r="A9349">
        <v>20110930</v>
      </c>
      <c r="B9349" t="s">
        <v>135</v>
      </c>
      <c r="C9349">
        <v>1211237</v>
      </c>
      <c r="D9349" t="s">
        <v>181</v>
      </c>
      <c r="E9349" t="s">
        <v>56</v>
      </c>
      <c r="F9349" t="s">
        <v>47</v>
      </c>
      <c r="T9349" t="s">
        <v>11569</v>
      </c>
      <c r="U9349" s="92" t="str">
        <f t="shared" si="146"/>
        <v>HU0361211237</v>
      </c>
    </row>
    <row r="9350" spans="1:21">
      <c r="A9350">
        <v>20110930</v>
      </c>
      <c r="B9350" t="s">
        <v>135</v>
      </c>
      <c r="C9350">
        <v>1211238</v>
      </c>
      <c r="D9350" t="s">
        <v>181</v>
      </c>
      <c r="E9350" t="s">
        <v>55</v>
      </c>
      <c r="F9350" t="s">
        <v>47</v>
      </c>
      <c r="T9350" t="s">
        <v>11570</v>
      </c>
      <c r="U9350" s="92" t="str">
        <f t="shared" si="146"/>
        <v>HU0361211238</v>
      </c>
    </row>
    <row r="9351" spans="1:21">
      <c r="A9351">
        <v>20110930</v>
      </c>
      <c r="B9351" t="s">
        <v>135</v>
      </c>
      <c r="C9351">
        <v>1211239</v>
      </c>
      <c r="D9351" t="s">
        <v>181</v>
      </c>
      <c r="E9351" t="s">
        <v>54</v>
      </c>
      <c r="F9351" t="s">
        <v>47</v>
      </c>
      <c r="T9351" t="s">
        <v>11571</v>
      </c>
      <c r="U9351" s="92" t="str">
        <f t="shared" si="146"/>
        <v>HU0361211239</v>
      </c>
    </row>
    <row r="9352" spans="1:21">
      <c r="A9352">
        <v>20110930</v>
      </c>
      <c r="B9352" t="s">
        <v>135</v>
      </c>
      <c r="C9352">
        <v>1211240</v>
      </c>
      <c r="D9352" t="s">
        <v>181</v>
      </c>
      <c r="E9352" t="s">
        <v>53</v>
      </c>
      <c r="F9352" t="s">
        <v>47</v>
      </c>
      <c r="T9352" t="s">
        <v>11572</v>
      </c>
      <c r="U9352" s="92" t="str">
        <f t="shared" si="146"/>
        <v>HU0361211240</v>
      </c>
    </row>
    <row r="9353" spans="1:21">
      <c r="A9353">
        <v>20110930</v>
      </c>
      <c r="B9353" t="s">
        <v>135</v>
      </c>
      <c r="C9353">
        <v>1211241</v>
      </c>
      <c r="D9353" t="s">
        <v>181</v>
      </c>
      <c r="E9353" t="s">
        <v>68</v>
      </c>
      <c r="F9353" t="s">
        <v>47</v>
      </c>
      <c r="G9353">
        <v>0</v>
      </c>
      <c r="H9353">
        <v>0</v>
      </c>
      <c r="I9353">
        <v>0</v>
      </c>
      <c r="J9353">
        <v>0</v>
      </c>
      <c r="K9353">
        <v>0</v>
      </c>
      <c r="L9353">
        <v>0</v>
      </c>
      <c r="M9353">
        <v>0</v>
      </c>
      <c r="N9353">
        <v>0</v>
      </c>
      <c r="O9353">
        <v>0</v>
      </c>
      <c r="Q9353">
        <v>0</v>
      </c>
      <c r="R9353">
        <v>0</v>
      </c>
      <c r="S9353">
        <v>0</v>
      </c>
      <c r="T9353" t="s">
        <v>11573</v>
      </c>
      <c r="U9353" s="92" t="str">
        <f t="shared" si="146"/>
        <v>HU0361211241</v>
      </c>
    </row>
    <row r="9354" spans="1:21">
      <c r="A9354">
        <v>20110930</v>
      </c>
      <c r="B9354" t="s">
        <v>135</v>
      </c>
      <c r="C9354">
        <v>1211242</v>
      </c>
      <c r="D9354" t="s">
        <v>181</v>
      </c>
      <c r="E9354" t="s">
        <v>59</v>
      </c>
      <c r="F9354" t="s">
        <v>48</v>
      </c>
      <c r="T9354" t="s">
        <v>11574</v>
      </c>
      <c r="U9354" s="92" t="str">
        <f t="shared" si="146"/>
        <v>HU0361211242</v>
      </c>
    </row>
    <row r="9355" spans="1:21">
      <c r="A9355">
        <v>20110930</v>
      </c>
      <c r="B9355" t="s">
        <v>135</v>
      </c>
      <c r="C9355">
        <v>1211243</v>
      </c>
      <c r="D9355" t="s">
        <v>181</v>
      </c>
      <c r="E9355" t="s">
        <v>58</v>
      </c>
      <c r="F9355" t="s">
        <v>48</v>
      </c>
      <c r="T9355" t="s">
        <v>11575</v>
      </c>
      <c r="U9355" s="92" t="str">
        <f t="shared" si="146"/>
        <v>HU0361211243</v>
      </c>
    </row>
    <row r="9356" spans="1:21">
      <c r="A9356">
        <v>20110930</v>
      </c>
      <c r="B9356" t="s">
        <v>135</v>
      </c>
      <c r="C9356">
        <v>1211244</v>
      </c>
      <c r="D9356" t="s">
        <v>181</v>
      </c>
      <c r="E9356" t="s">
        <v>57</v>
      </c>
      <c r="F9356" t="s">
        <v>48</v>
      </c>
      <c r="T9356" t="s">
        <v>11576</v>
      </c>
      <c r="U9356" s="92" t="str">
        <f t="shared" si="146"/>
        <v>HU0361211244</v>
      </c>
    </row>
    <row r="9357" spans="1:21">
      <c r="A9357">
        <v>20110930</v>
      </c>
      <c r="B9357" t="s">
        <v>135</v>
      </c>
      <c r="C9357">
        <v>1211245</v>
      </c>
      <c r="D9357" t="s">
        <v>181</v>
      </c>
      <c r="E9357" t="s">
        <v>56</v>
      </c>
      <c r="F9357" t="s">
        <v>48</v>
      </c>
      <c r="T9357" t="s">
        <v>11577</v>
      </c>
      <c r="U9357" s="92" t="str">
        <f t="shared" si="146"/>
        <v>HU0361211245</v>
      </c>
    </row>
    <row r="9358" spans="1:21">
      <c r="A9358">
        <v>20110930</v>
      </c>
      <c r="B9358" t="s">
        <v>135</v>
      </c>
      <c r="C9358">
        <v>1211246</v>
      </c>
      <c r="D9358" t="s">
        <v>181</v>
      </c>
      <c r="E9358" t="s">
        <v>55</v>
      </c>
      <c r="F9358" t="s">
        <v>48</v>
      </c>
      <c r="T9358" t="s">
        <v>11578</v>
      </c>
      <c r="U9358" s="92" t="str">
        <f t="shared" si="146"/>
        <v>HU0361211246</v>
      </c>
    </row>
    <row r="9359" spans="1:21">
      <c r="A9359">
        <v>20110930</v>
      </c>
      <c r="B9359" t="s">
        <v>135</v>
      </c>
      <c r="C9359">
        <v>1211247</v>
      </c>
      <c r="D9359" t="s">
        <v>181</v>
      </c>
      <c r="E9359" t="s">
        <v>54</v>
      </c>
      <c r="F9359" t="s">
        <v>48</v>
      </c>
      <c r="T9359" t="s">
        <v>11579</v>
      </c>
      <c r="U9359" s="92" t="str">
        <f t="shared" si="146"/>
        <v>HU0361211247</v>
      </c>
    </row>
    <row r="9360" spans="1:21">
      <c r="A9360">
        <v>20110930</v>
      </c>
      <c r="B9360" t="s">
        <v>135</v>
      </c>
      <c r="C9360">
        <v>1211248</v>
      </c>
      <c r="D9360" t="s">
        <v>181</v>
      </c>
      <c r="E9360" t="s">
        <v>53</v>
      </c>
      <c r="F9360" t="s">
        <v>48</v>
      </c>
      <c r="T9360" t="s">
        <v>11580</v>
      </c>
      <c r="U9360" s="92" t="str">
        <f t="shared" si="146"/>
        <v>HU0361211248</v>
      </c>
    </row>
    <row r="9361" spans="1:21">
      <c r="A9361">
        <v>20110930</v>
      </c>
      <c r="B9361" t="s">
        <v>135</v>
      </c>
      <c r="C9361">
        <v>1211249</v>
      </c>
      <c r="D9361" t="s">
        <v>181</v>
      </c>
      <c r="E9361" t="s">
        <v>68</v>
      </c>
      <c r="F9361" t="s">
        <v>48</v>
      </c>
      <c r="G9361">
        <v>0</v>
      </c>
      <c r="H9361">
        <v>0</v>
      </c>
      <c r="I9361">
        <v>0</v>
      </c>
      <c r="J9361">
        <v>0</v>
      </c>
      <c r="K9361">
        <v>0</v>
      </c>
      <c r="L9361">
        <v>0</v>
      </c>
      <c r="M9361">
        <v>0</v>
      </c>
      <c r="N9361">
        <v>0</v>
      </c>
      <c r="O9361">
        <v>0</v>
      </c>
      <c r="Q9361">
        <v>0</v>
      </c>
      <c r="R9361">
        <v>0</v>
      </c>
      <c r="S9361">
        <v>0</v>
      </c>
      <c r="T9361" t="s">
        <v>11581</v>
      </c>
      <c r="U9361" s="92" t="str">
        <f t="shared" si="146"/>
        <v>HU0361211249</v>
      </c>
    </row>
    <row r="9362" spans="1:21">
      <c r="A9362">
        <v>20110930</v>
      </c>
      <c r="B9362" t="s">
        <v>134</v>
      </c>
      <c r="C9362">
        <v>1211010</v>
      </c>
      <c r="D9362" t="s">
        <v>181</v>
      </c>
      <c r="E9362" t="s">
        <v>59</v>
      </c>
      <c r="F9362" t="s">
        <v>23</v>
      </c>
      <c r="Q9362">
        <v>0</v>
      </c>
      <c r="T9362" t="s">
        <v>11582</v>
      </c>
      <c r="U9362" s="92" t="str">
        <f t="shared" si="146"/>
        <v>IE0371211010</v>
      </c>
    </row>
    <row r="9363" spans="1:21">
      <c r="A9363">
        <v>20110930</v>
      </c>
      <c r="B9363" t="s">
        <v>134</v>
      </c>
      <c r="C9363">
        <v>1211011</v>
      </c>
      <c r="D9363" t="s">
        <v>181</v>
      </c>
      <c r="E9363" t="s">
        <v>58</v>
      </c>
      <c r="F9363" t="s">
        <v>23</v>
      </c>
      <c r="G9363">
        <v>18.296136000000001</v>
      </c>
      <c r="I9363">
        <v>18.280293709999999</v>
      </c>
      <c r="J9363">
        <v>18.280293709999999</v>
      </c>
      <c r="Q9363">
        <v>-1.5842289999999998E-2</v>
      </c>
      <c r="R9363">
        <v>1.5842289999999998E-2</v>
      </c>
      <c r="T9363" t="s">
        <v>11583</v>
      </c>
      <c r="U9363" s="92" t="str">
        <f t="shared" si="146"/>
        <v>IE0371211011</v>
      </c>
    </row>
    <row r="9364" spans="1:21">
      <c r="A9364">
        <v>20110930</v>
      </c>
      <c r="B9364" t="s">
        <v>134</v>
      </c>
      <c r="C9364">
        <v>1211012</v>
      </c>
      <c r="D9364" t="s">
        <v>181</v>
      </c>
      <c r="E9364" t="s">
        <v>57</v>
      </c>
      <c r="F9364" t="s">
        <v>23</v>
      </c>
      <c r="Q9364">
        <v>0</v>
      </c>
      <c r="T9364" t="s">
        <v>11584</v>
      </c>
      <c r="U9364" s="92" t="str">
        <f t="shared" si="146"/>
        <v>IE0371211012</v>
      </c>
    </row>
    <row r="9365" spans="1:21">
      <c r="A9365">
        <v>20110930</v>
      </c>
      <c r="B9365" t="s">
        <v>134</v>
      </c>
      <c r="C9365">
        <v>1211013</v>
      </c>
      <c r="D9365" t="s">
        <v>181</v>
      </c>
      <c r="E9365" t="s">
        <v>56</v>
      </c>
      <c r="F9365" t="s">
        <v>23</v>
      </c>
      <c r="G9365">
        <v>95.236090000000004</v>
      </c>
      <c r="I9365">
        <v>94.212019339999998</v>
      </c>
      <c r="J9365">
        <v>94.212019339999998</v>
      </c>
      <c r="Q9365">
        <v>0.23940483000000001</v>
      </c>
      <c r="R9365">
        <v>1.02407066</v>
      </c>
      <c r="S9365">
        <v>-1.26347549</v>
      </c>
      <c r="T9365" t="s">
        <v>11585</v>
      </c>
      <c r="U9365" s="92" t="str">
        <f t="shared" si="146"/>
        <v>IE0371211013</v>
      </c>
    </row>
    <row r="9366" spans="1:21">
      <c r="A9366">
        <v>20110930</v>
      </c>
      <c r="B9366" t="s">
        <v>134</v>
      </c>
      <c r="C9366">
        <v>1211014</v>
      </c>
      <c r="D9366" t="s">
        <v>181</v>
      </c>
      <c r="E9366" t="s">
        <v>55</v>
      </c>
      <c r="F9366" t="s">
        <v>23</v>
      </c>
      <c r="G9366">
        <v>65.37012</v>
      </c>
      <c r="I9366">
        <v>64.305150499999996</v>
      </c>
      <c r="J9366">
        <v>64.305150499999996</v>
      </c>
      <c r="Q9366">
        <v>-0.34860132999999999</v>
      </c>
      <c r="R9366">
        <v>1.0649694999999999</v>
      </c>
      <c r="S9366">
        <v>-0.71636816999999997</v>
      </c>
      <c r="T9366" t="s">
        <v>11586</v>
      </c>
      <c r="U9366" s="92" t="str">
        <f t="shared" si="146"/>
        <v>IE0371211014</v>
      </c>
    </row>
    <row r="9367" spans="1:21">
      <c r="A9367">
        <v>20110930</v>
      </c>
      <c r="B9367" t="s">
        <v>134</v>
      </c>
      <c r="C9367">
        <v>1211015</v>
      </c>
      <c r="D9367" t="s">
        <v>181</v>
      </c>
      <c r="E9367" t="s">
        <v>54</v>
      </c>
      <c r="F9367" t="s">
        <v>23</v>
      </c>
      <c r="Q9367">
        <v>0</v>
      </c>
      <c r="T9367" t="s">
        <v>11587</v>
      </c>
      <c r="U9367" s="92" t="str">
        <f t="shared" si="146"/>
        <v>IE0371211015</v>
      </c>
    </row>
    <row r="9368" spans="1:21">
      <c r="A9368">
        <v>20110930</v>
      </c>
      <c r="B9368" t="s">
        <v>134</v>
      </c>
      <c r="C9368">
        <v>1211016</v>
      </c>
      <c r="D9368" t="s">
        <v>181</v>
      </c>
      <c r="E9368" t="s">
        <v>53</v>
      </c>
      <c r="F9368" t="s">
        <v>23</v>
      </c>
      <c r="Q9368">
        <v>0</v>
      </c>
      <c r="T9368" t="s">
        <v>11588</v>
      </c>
      <c r="U9368" s="92" t="str">
        <f t="shared" si="146"/>
        <v>IE0371211016</v>
      </c>
    </row>
    <row r="9369" spans="1:21">
      <c r="A9369">
        <v>20110930</v>
      </c>
      <c r="B9369" t="s">
        <v>134</v>
      </c>
      <c r="C9369">
        <v>1211017</v>
      </c>
      <c r="D9369" t="s">
        <v>181</v>
      </c>
      <c r="E9369" t="s">
        <v>68</v>
      </c>
      <c r="F9369" t="s">
        <v>23</v>
      </c>
      <c r="G9369">
        <v>178.90234599999999</v>
      </c>
      <c r="H9369">
        <v>0</v>
      </c>
      <c r="I9369">
        <v>176.79746355</v>
      </c>
      <c r="J9369">
        <v>176.79746355</v>
      </c>
      <c r="K9369">
        <v>0</v>
      </c>
      <c r="L9369">
        <v>0</v>
      </c>
      <c r="M9369">
        <v>0</v>
      </c>
      <c r="N9369">
        <v>0</v>
      </c>
      <c r="O9369">
        <v>0</v>
      </c>
      <c r="Q9369">
        <v>-0.12503879000000001</v>
      </c>
      <c r="R9369">
        <v>2.1048824499999998</v>
      </c>
      <c r="S9369">
        <v>-1.97984366</v>
      </c>
      <c r="T9369" t="s">
        <v>11589</v>
      </c>
      <c r="U9369" s="92" t="str">
        <f t="shared" si="146"/>
        <v>IE0371211017</v>
      </c>
    </row>
    <row r="9370" spans="1:21">
      <c r="A9370">
        <v>20110930</v>
      </c>
      <c r="B9370" t="s">
        <v>134</v>
      </c>
      <c r="C9370">
        <v>1211018</v>
      </c>
      <c r="D9370" t="s">
        <v>181</v>
      </c>
      <c r="E9370" t="s">
        <v>59</v>
      </c>
      <c r="F9370" t="s">
        <v>24</v>
      </c>
      <c r="T9370" t="s">
        <v>11590</v>
      </c>
      <c r="U9370" s="92" t="str">
        <f t="shared" si="146"/>
        <v>IE0371211018</v>
      </c>
    </row>
    <row r="9371" spans="1:21">
      <c r="A9371">
        <v>20110930</v>
      </c>
      <c r="B9371" t="s">
        <v>134</v>
      </c>
      <c r="C9371">
        <v>1211019</v>
      </c>
      <c r="D9371" t="s">
        <v>181</v>
      </c>
      <c r="E9371" t="s">
        <v>58</v>
      </c>
      <c r="F9371" t="s">
        <v>24</v>
      </c>
      <c r="T9371" t="s">
        <v>11591</v>
      </c>
      <c r="U9371" s="92" t="str">
        <f t="shared" si="146"/>
        <v>IE0371211019</v>
      </c>
    </row>
    <row r="9372" spans="1:21">
      <c r="A9372">
        <v>20110930</v>
      </c>
      <c r="B9372" t="s">
        <v>134</v>
      </c>
      <c r="C9372">
        <v>1211020</v>
      </c>
      <c r="D9372" t="s">
        <v>181</v>
      </c>
      <c r="E9372" t="s">
        <v>57</v>
      </c>
      <c r="F9372" t="s">
        <v>24</v>
      </c>
      <c r="T9372" t="s">
        <v>11592</v>
      </c>
      <c r="U9372" s="92" t="str">
        <f t="shared" si="146"/>
        <v>IE0371211020</v>
      </c>
    </row>
    <row r="9373" spans="1:21">
      <c r="A9373">
        <v>20110930</v>
      </c>
      <c r="B9373" t="s">
        <v>134</v>
      </c>
      <c r="C9373">
        <v>1211021</v>
      </c>
      <c r="D9373" t="s">
        <v>181</v>
      </c>
      <c r="E9373" t="s">
        <v>56</v>
      </c>
      <c r="F9373" t="s">
        <v>24</v>
      </c>
      <c r="T9373" t="s">
        <v>11593</v>
      </c>
      <c r="U9373" s="92" t="str">
        <f t="shared" si="146"/>
        <v>IE0371211021</v>
      </c>
    </row>
    <row r="9374" spans="1:21">
      <c r="A9374">
        <v>20110930</v>
      </c>
      <c r="B9374" t="s">
        <v>134</v>
      </c>
      <c r="C9374">
        <v>1211022</v>
      </c>
      <c r="D9374" t="s">
        <v>181</v>
      </c>
      <c r="E9374" t="s">
        <v>55</v>
      </c>
      <c r="F9374" t="s">
        <v>24</v>
      </c>
      <c r="T9374" t="s">
        <v>11594</v>
      </c>
      <c r="U9374" s="92" t="str">
        <f t="shared" si="146"/>
        <v>IE0371211022</v>
      </c>
    </row>
    <row r="9375" spans="1:21">
      <c r="A9375">
        <v>20110930</v>
      </c>
      <c r="B9375" t="s">
        <v>134</v>
      </c>
      <c r="C9375">
        <v>1211023</v>
      </c>
      <c r="D9375" t="s">
        <v>181</v>
      </c>
      <c r="E9375" t="s">
        <v>54</v>
      </c>
      <c r="F9375" t="s">
        <v>24</v>
      </c>
      <c r="T9375" t="s">
        <v>11595</v>
      </c>
      <c r="U9375" s="92" t="str">
        <f t="shared" si="146"/>
        <v>IE0371211023</v>
      </c>
    </row>
    <row r="9376" spans="1:21">
      <c r="A9376">
        <v>20110930</v>
      </c>
      <c r="B9376" t="s">
        <v>134</v>
      </c>
      <c r="C9376">
        <v>1211024</v>
      </c>
      <c r="D9376" t="s">
        <v>181</v>
      </c>
      <c r="E9376" t="s">
        <v>53</v>
      </c>
      <c r="F9376" t="s">
        <v>24</v>
      </c>
      <c r="T9376" t="s">
        <v>11596</v>
      </c>
      <c r="U9376" s="92" t="str">
        <f t="shared" si="146"/>
        <v>IE0371211024</v>
      </c>
    </row>
    <row r="9377" spans="1:21">
      <c r="A9377">
        <v>20110930</v>
      </c>
      <c r="B9377" t="s">
        <v>134</v>
      </c>
      <c r="C9377">
        <v>1211025</v>
      </c>
      <c r="D9377" t="s">
        <v>181</v>
      </c>
      <c r="E9377" t="s">
        <v>68</v>
      </c>
      <c r="F9377" t="s">
        <v>24</v>
      </c>
      <c r="G9377">
        <v>0</v>
      </c>
      <c r="H9377">
        <v>0</v>
      </c>
      <c r="I9377">
        <v>0</v>
      </c>
      <c r="J9377">
        <v>0</v>
      </c>
      <c r="K9377">
        <v>0</v>
      </c>
      <c r="L9377">
        <v>0</v>
      </c>
      <c r="M9377">
        <v>0</v>
      </c>
      <c r="N9377">
        <v>0</v>
      </c>
      <c r="O9377">
        <v>0</v>
      </c>
      <c r="Q9377">
        <v>0</v>
      </c>
      <c r="R9377">
        <v>0</v>
      </c>
      <c r="S9377">
        <v>0</v>
      </c>
      <c r="T9377" t="s">
        <v>11597</v>
      </c>
      <c r="U9377" s="92" t="str">
        <f t="shared" si="146"/>
        <v>IE0371211025</v>
      </c>
    </row>
    <row r="9378" spans="1:21">
      <c r="A9378">
        <v>20110930</v>
      </c>
      <c r="B9378" t="s">
        <v>134</v>
      </c>
      <c r="C9378">
        <v>1211026</v>
      </c>
      <c r="D9378" t="s">
        <v>181</v>
      </c>
      <c r="E9378" t="s">
        <v>59</v>
      </c>
      <c r="F9378" t="s">
        <v>25</v>
      </c>
      <c r="T9378" t="s">
        <v>11598</v>
      </c>
      <c r="U9378" s="92" t="str">
        <f t="shared" si="146"/>
        <v>IE0371211026</v>
      </c>
    </row>
    <row r="9379" spans="1:21">
      <c r="A9379">
        <v>20110930</v>
      </c>
      <c r="B9379" t="s">
        <v>134</v>
      </c>
      <c r="C9379">
        <v>1211027</v>
      </c>
      <c r="D9379" t="s">
        <v>181</v>
      </c>
      <c r="E9379" t="s">
        <v>58</v>
      </c>
      <c r="F9379" t="s">
        <v>25</v>
      </c>
      <c r="T9379" t="s">
        <v>11599</v>
      </c>
      <c r="U9379" s="92" t="str">
        <f t="shared" si="146"/>
        <v>IE0371211027</v>
      </c>
    </row>
    <row r="9380" spans="1:21">
      <c r="A9380">
        <v>20110930</v>
      </c>
      <c r="B9380" t="s">
        <v>134</v>
      </c>
      <c r="C9380">
        <v>1211028</v>
      </c>
      <c r="D9380" t="s">
        <v>181</v>
      </c>
      <c r="E9380" t="s">
        <v>57</v>
      </c>
      <c r="F9380" t="s">
        <v>25</v>
      </c>
      <c r="T9380" t="s">
        <v>11600</v>
      </c>
      <c r="U9380" s="92" t="str">
        <f t="shared" si="146"/>
        <v>IE0371211028</v>
      </c>
    </row>
    <row r="9381" spans="1:21">
      <c r="A9381">
        <v>20110930</v>
      </c>
      <c r="B9381" t="s">
        <v>134</v>
      </c>
      <c r="C9381">
        <v>1211029</v>
      </c>
      <c r="D9381" t="s">
        <v>181</v>
      </c>
      <c r="E9381" t="s">
        <v>56</v>
      </c>
      <c r="F9381" t="s">
        <v>25</v>
      </c>
      <c r="T9381" t="s">
        <v>11601</v>
      </c>
      <c r="U9381" s="92" t="str">
        <f t="shared" si="146"/>
        <v>IE0371211029</v>
      </c>
    </row>
    <row r="9382" spans="1:21">
      <c r="A9382">
        <v>20110930</v>
      </c>
      <c r="B9382" t="s">
        <v>134</v>
      </c>
      <c r="C9382">
        <v>1211030</v>
      </c>
      <c r="D9382" t="s">
        <v>181</v>
      </c>
      <c r="E9382" t="s">
        <v>55</v>
      </c>
      <c r="F9382" t="s">
        <v>25</v>
      </c>
      <c r="T9382" t="s">
        <v>11602</v>
      </c>
      <c r="U9382" s="92" t="str">
        <f t="shared" si="146"/>
        <v>IE0371211030</v>
      </c>
    </row>
    <row r="9383" spans="1:21">
      <c r="A9383">
        <v>20110930</v>
      </c>
      <c r="B9383" t="s">
        <v>134</v>
      </c>
      <c r="C9383">
        <v>1211031</v>
      </c>
      <c r="D9383" t="s">
        <v>181</v>
      </c>
      <c r="E9383" t="s">
        <v>54</v>
      </c>
      <c r="F9383" t="s">
        <v>25</v>
      </c>
      <c r="T9383" t="s">
        <v>11603</v>
      </c>
      <c r="U9383" s="92" t="str">
        <f t="shared" si="146"/>
        <v>IE0371211031</v>
      </c>
    </row>
    <row r="9384" spans="1:21">
      <c r="A9384">
        <v>20110930</v>
      </c>
      <c r="B9384" t="s">
        <v>134</v>
      </c>
      <c r="C9384">
        <v>1211032</v>
      </c>
      <c r="D9384" t="s">
        <v>181</v>
      </c>
      <c r="E9384" t="s">
        <v>53</v>
      </c>
      <c r="F9384" t="s">
        <v>25</v>
      </c>
      <c r="T9384" t="s">
        <v>11604</v>
      </c>
      <c r="U9384" s="92" t="str">
        <f t="shared" si="146"/>
        <v>IE0371211032</v>
      </c>
    </row>
    <row r="9385" spans="1:21">
      <c r="A9385">
        <v>20110930</v>
      </c>
      <c r="B9385" t="s">
        <v>134</v>
      </c>
      <c r="C9385">
        <v>1211033</v>
      </c>
      <c r="D9385" t="s">
        <v>181</v>
      </c>
      <c r="E9385" t="s">
        <v>68</v>
      </c>
      <c r="F9385" t="s">
        <v>25</v>
      </c>
      <c r="G9385">
        <v>0</v>
      </c>
      <c r="H9385">
        <v>0</v>
      </c>
      <c r="I9385">
        <v>0</v>
      </c>
      <c r="J9385">
        <v>0</v>
      </c>
      <c r="K9385">
        <v>0</v>
      </c>
      <c r="L9385">
        <v>0</v>
      </c>
      <c r="M9385">
        <v>0</v>
      </c>
      <c r="N9385">
        <v>0</v>
      </c>
      <c r="O9385">
        <v>0</v>
      </c>
      <c r="Q9385">
        <v>0</v>
      </c>
      <c r="R9385">
        <v>0</v>
      </c>
      <c r="S9385">
        <v>0</v>
      </c>
      <c r="T9385" t="s">
        <v>11605</v>
      </c>
      <c r="U9385" s="92" t="str">
        <f t="shared" si="146"/>
        <v>IE0371211033</v>
      </c>
    </row>
    <row r="9386" spans="1:21">
      <c r="A9386">
        <v>20110930</v>
      </c>
      <c r="B9386" t="s">
        <v>134</v>
      </c>
      <c r="C9386">
        <v>1211034</v>
      </c>
      <c r="D9386" t="s">
        <v>181</v>
      </c>
      <c r="E9386" t="s">
        <v>59</v>
      </c>
      <c r="F9386" t="s">
        <v>26</v>
      </c>
      <c r="T9386" t="s">
        <v>11606</v>
      </c>
      <c r="U9386" s="92" t="str">
        <f t="shared" si="146"/>
        <v>IE0371211034</v>
      </c>
    </row>
    <row r="9387" spans="1:21">
      <c r="A9387">
        <v>20110930</v>
      </c>
      <c r="B9387" t="s">
        <v>134</v>
      </c>
      <c r="C9387">
        <v>1211035</v>
      </c>
      <c r="D9387" t="s">
        <v>181</v>
      </c>
      <c r="E9387" t="s">
        <v>58</v>
      </c>
      <c r="F9387" t="s">
        <v>26</v>
      </c>
      <c r="T9387" t="s">
        <v>11607</v>
      </c>
      <c r="U9387" s="92" t="str">
        <f t="shared" si="146"/>
        <v>IE0371211035</v>
      </c>
    </row>
    <row r="9388" spans="1:21">
      <c r="A9388">
        <v>20110930</v>
      </c>
      <c r="B9388" t="s">
        <v>134</v>
      </c>
      <c r="C9388">
        <v>1211036</v>
      </c>
      <c r="D9388" t="s">
        <v>181</v>
      </c>
      <c r="E9388" t="s">
        <v>57</v>
      </c>
      <c r="F9388" t="s">
        <v>26</v>
      </c>
      <c r="T9388" t="s">
        <v>11608</v>
      </c>
      <c r="U9388" s="92" t="str">
        <f t="shared" si="146"/>
        <v>IE0371211036</v>
      </c>
    </row>
    <row r="9389" spans="1:21">
      <c r="A9389">
        <v>20110930</v>
      </c>
      <c r="B9389" t="s">
        <v>134</v>
      </c>
      <c r="C9389">
        <v>1211037</v>
      </c>
      <c r="D9389" t="s">
        <v>181</v>
      </c>
      <c r="E9389" t="s">
        <v>56</v>
      </c>
      <c r="F9389" t="s">
        <v>26</v>
      </c>
      <c r="T9389" t="s">
        <v>11609</v>
      </c>
      <c r="U9389" s="92" t="str">
        <f t="shared" si="146"/>
        <v>IE0371211037</v>
      </c>
    </row>
    <row r="9390" spans="1:21">
      <c r="A9390">
        <v>20110930</v>
      </c>
      <c r="B9390" t="s">
        <v>134</v>
      </c>
      <c r="C9390">
        <v>1211038</v>
      </c>
      <c r="D9390" t="s">
        <v>181</v>
      </c>
      <c r="E9390" t="s">
        <v>55</v>
      </c>
      <c r="F9390" t="s">
        <v>26</v>
      </c>
      <c r="T9390" t="s">
        <v>11610</v>
      </c>
      <c r="U9390" s="92" t="str">
        <f t="shared" si="146"/>
        <v>IE0371211038</v>
      </c>
    </row>
    <row r="9391" spans="1:21">
      <c r="A9391">
        <v>20110930</v>
      </c>
      <c r="B9391" t="s">
        <v>134</v>
      </c>
      <c r="C9391">
        <v>1211039</v>
      </c>
      <c r="D9391" t="s">
        <v>181</v>
      </c>
      <c r="E9391" t="s">
        <v>54</v>
      </c>
      <c r="F9391" t="s">
        <v>26</v>
      </c>
      <c r="T9391" t="s">
        <v>11611</v>
      </c>
      <c r="U9391" s="92" t="str">
        <f t="shared" si="146"/>
        <v>IE0371211039</v>
      </c>
    </row>
    <row r="9392" spans="1:21">
      <c r="A9392">
        <v>20110930</v>
      </c>
      <c r="B9392" t="s">
        <v>134</v>
      </c>
      <c r="C9392">
        <v>1211040</v>
      </c>
      <c r="D9392" t="s">
        <v>181</v>
      </c>
      <c r="E9392" t="s">
        <v>53</v>
      </c>
      <c r="F9392" t="s">
        <v>26</v>
      </c>
      <c r="T9392" t="s">
        <v>11612</v>
      </c>
      <c r="U9392" s="92" t="str">
        <f t="shared" si="146"/>
        <v>IE0371211040</v>
      </c>
    </row>
    <row r="9393" spans="1:21">
      <c r="A9393">
        <v>20110930</v>
      </c>
      <c r="B9393" t="s">
        <v>134</v>
      </c>
      <c r="C9393">
        <v>1211041</v>
      </c>
      <c r="D9393" t="s">
        <v>181</v>
      </c>
      <c r="E9393" t="s">
        <v>68</v>
      </c>
      <c r="F9393" t="s">
        <v>26</v>
      </c>
      <c r="G9393">
        <v>0</v>
      </c>
      <c r="H9393">
        <v>0</v>
      </c>
      <c r="I9393">
        <v>0</v>
      </c>
      <c r="J9393">
        <v>0</v>
      </c>
      <c r="K9393">
        <v>0</v>
      </c>
      <c r="L9393">
        <v>0</v>
      </c>
      <c r="M9393">
        <v>0</v>
      </c>
      <c r="N9393">
        <v>0</v>
      </c>
      <c r="O9393">
        <v>0</v>
      </c>
      <c r="Q9393">
        <v>0</v>
      </c>
      <c r="R9393">
        <v>0</v>
      </c>
      <c r="S9393">
        <v>0</v>
      </c>
      <c r="T9393" t="s">
        <v>11613</v>
      </c>
      <c r="U9393" s="92" t="str">
        <f t="shared" si="146"/>
        <v>IE0371211041</v>
      </c>
    </row>
    <row r="9394" spans="1:21">
      <c r="A9394">
        <v>20110930</v>
      </c>
      <c r="B9394" t="s">
        <v>134</v>
      </c>
      <c r="C9394">
        <v>1211042</v>
      </c>
      <c r="D9394" t="s">
        <v>181</v>
      </c>
      <c r="E9394" t="s">
        <v>59</v>
      </c>
      <c r="F9394" t="s">
        <v>27</v>
      </c>
      <c r="T9394" t="s">
        <v>11614</v>
      </c>
      <c r="U9394" s="92" t="str">
        <f t="shared" si="146"/>
        <v>IE0371211042</v>
      </c>
    </row>
    <row r="9395" spans="1:21">
      <c r="A9395">
        <v>20110930</v>
      </c>
      <c r="B9395" t="s">
        <v>134</v>
      </c>
      <c r="C9395">
        <v>1211043</v>
      </c>
      <c r="D9395" t="s">
        <v>181</v>
      </c>
      <c r="E9395" t="s">
        <v>58</v>
      </c>
      <c r="F9395" t="s">
        <v>27</v>
      </c>
      <c r="T9395" t="s">
        <v>11615</v>
      </c>
      <c r="U9395" s="92" t="str">
        <f t="shared" si="146"/>
        <v>IE0371211043</v>
      </c>
    </row>
    <row r="9396" spans="1:21">
      <c r="A9396">
        <v>20110930</v>
      </c>
      <c r="B9396" t="s">
        <v>134</v>
      </c>
      <c r="C9396">
        <v>1211044</v>
      </c>
      <c r="D9396" t="s">
        <v>181</v>
      </c>
      <c r="E9396" t="s">
        <v>57</v>
      </c>
      <c r="F9396" t="s">
        <v>27</v>
      </c>
      <c r="T9396" t="s">
        <v>11616</v>
      </c>
      <c r="U9396" s="92" t="str">
        <f t="shared" si="146"/>
        <v>IE0371211044</v>
      </c>
    </row>
    <row r="9397" spans="1:21">
      <c r="A9397">
        <v>20110930</v>
      </c>
      <c r="B9397" t="s">
        <v>134</v>
      </c>
      <c r="C9397">
        <v>1211045</v>
      </c>
      <c r="D9397" t="s">
        <v>181</v>
      </c>
      <c r="E9397" t="s">
        <v>56</v>
      </c>
      <c r="F9397" t="s">
        <v>27</v>
      </c>
      <c r="T9397" t="s">
        <v>11617</v>
      </c>
      <c r="U9397" s="92" t="str">
        <f t="shared" si="146"/>
        <v>IE0371211045</v>
      </c>
    </row>
    <row r="9398" spans="1:21">
      <c r="A9398">
        <v>20110930</v>
      </c>
      <c r="B9398" t="s">
        <v>134</v>
      </c>
      <c r="C9398">
        <v>1211046</v>
      </c>
      <c r="D9398" t="s">
        <v>181</v>
      </c>
      <c r="E9398" t="s">
        <v>55</v>
      </c>
      <c r="F9398" t="s">
        <v>27</v>
      </c>
      <c r="T9398" t="s">
        <v>11618</v>
      </c>
      <c r="U9398" s="92" t="str">
        <f t="shared" si="146"/>
        <v>IE0371211046</v>
      </c>
    </row>
    <row r="9399" spans="1:21">
      <c r="A9399">
        <v>20110930</v>
      </c>
      <c r="B9399" t="s">
        <v>134</v>
      </c>
      <c r="C9399">
        <v>1211047</v>
      </c>
      <c r="D9399" t="s">
        <v>181</v>
      </c>
      <c r="E9399" t="s">
        <v>54</v>
      </c>
      <c r="F9399" t="s">
        <v>27</v>
      </c>
      <c r="T9399" t="s">
        <v>11619</v>
      </c>
      <c r="U9399" s="92" t="str">
        <f t="shared" si="146"/>
        <v>IE0371211047</v>
      </c>
    </row>
    <row r="9400" spans="1:21">
      <c r="A9400">
        <v>20110930</v>
      </c>
      <c r="B9400" t="s">
        <v>134</v>
      </c>
      <c r="C9400">
        <v>1211048</v>
      </c>
      <c r="D9400" t="s">
        <v>181</v>
      </c>
      <c r="E9400" t="s">
        <v>53</v>
      </c>
      <c r="F9400" t="s">
        <v>27</v>
      </c>
      <c r="T9400" t="s">
        <v>11620</v>
      </c>
      <c r="U9400" s="92" t="str">
        <f t="shared" si="146"/>
        <v>IE0371211048</v>
      </c>
    </row>
    <row r="9401" spans="1:21">
      <c r="A9401">
        <v>20110930</v>
      </c>
      <c r="B9401" t="s">
        <v>134</v>
      </c>
      <c r="C9401">
        <v>1211049</v>
      </c>
      <c r="D9401" t="s">
        <v>181</v>
      </c>
      <c r="E9401" t="s">
        <v>68</v>
      </c>
      <c r="F9401" t="s">
        <v>27</v>
      </c>
      <c r="G9401">
        <v>0</v>
      </c>
      <c r="H9401">
        <v>0</v>
      </c>
      <c r="I9401">
        <v>0</v>
      </c>
      <c r="J9401">
        <v>0</v>
      </c>
      <c r="K9401">
        <v>0</v>
      </c>
      <c r="L9401">
        <v>0</v>
      </c>
      <c r="M9401">
        <v>0</v>
      </c>
      <c r="N9401">
        <v>0</v>
      </c>
      <c r="O9401">
        <v>0</v>
      </c>
      <c r="Q9401">
        <v>0</v>
      </c>
      <c r="R9401">
        <v>0</v>
      </c>
      <c r="S9401">
        <v>0</v>
      </c>
      <c r="T9401" t="s">
        <v>11621</v>
      </c>
      <c r="U9401" s="92" t="str">
        <f t="shared" si="146"/>
        <v>IE0371211049</v>
      </c>
    </row>
    <row r="9402" spans="1:21">
      <c r="A9402">
        <v>20110930</v>
      </c>
      <c r="B9402" t="s">
        <v>134</v>
      </c>
      <c r="C9402">
        <v>1211050</v>
      </c>
      <c r="D9402" t="s">
        <v>181</v>
      </c>
      <c r="E9402" t="s">
        <v>59</v>
      </c>
      <c r="F9402" t="s">
        <v>28</v>
      </c>
      <c r="Q9402">
        <v>0</v>
      </c>
      <c r="T9402" t="s">
        <v>11622</v>
      </c>
      <c r="U9402" s="92" t="str">
        <f t="shared" si="146"/>
        <v>IE0371211050</v>
      </c>
    </row>
    <row r="9403" spans="1:21">
      <c r="A9403">
        <v>20110930</v>
      </c>
      <c r="B9403" t="s">
        <v>134</v>
      </c>
      <c r="C9403">
        <v>1211051</v>
      </c>
      <c r="D9403" t="s">
        <v>181</v>
      </c>
      <c r="E9403" t="s">
        <v>58</v>
      </c>
      <c r="F9403" t="s">
        <v>28</v>
      </c>
      <c r="Q9403">
        <v>0</v>
      </c>
      <c r="T9403" t="s">
        <v>11623</v>
      </c>
      <c r="U9403" s="92" t="str">
        <f t="shared" si="146"/>
        <v>IE0371211051</v>
      </c>
    </row>
    <row r="9404" spans="1:21">
      <c r="A9404">
        <v>20110930</v>
      </c>
      <c r="B9404" t="s">
        <v>134</v>
      </c>
      <c r="C9404">
        <v>1211052</v>
      </c>
      <c r="D9404" t="s">
        <v>181</v>
      </c>
      <c r="E9404" t="s">
        <v>57</v>
      </c>
      <c r="F9404" t="s">
        <v>28</v>
      </c>
      <c r="Q9404">
        <v>0</v>
      </c>
      <c r="T9404" t="s">
        <v>11624</v>
      </c>
      <c r="U9404" s="92" t="str">
        <f t="shared" si="146"/>
        <v>IE0371211052</v>
      </c>
    </row>
    <row r="9405" spans="1:21">
      <c r="A9405">
        <v>20110930</v>
      </c>
      <c r="B9405" t="s">
        <v>134</v>
      </c>
      <c r="C9405">
        <v>1211053</v>
      </c>
      <c r="D9405" t="s">
        <v>181</v>
      </c>
      <c r="E9405" t="s">
        <v>56</v>
      </c>
      <c r="F9405" t="s">
        <v>28</v>
      </c>
      <c r="G9405">
        <v>41.79</v>
      </c>
      <c r="I9405">
        <v>41.197828940000001</v>
      </c>
      <c r="J9405">
        <v>41.197828940000001</v>
      </c>
      <c r="Q9405">
        <v>-0.17854971</v>
      </c>
      <c r="R9405">
        <v>0.59217105999999997</v>
      </c>
      <c r="S9405">
        <v>-0.41362135</v>
      </c>
      <c r="T9405" t="s">
        <v>11625</v>
      </c>
      <c r="U9405" s="92" t="str">
        <f t="shared" si="146"/>
        <v>IE0371211053</v>
      </c>
    </row>
    <row r="9406" spans="1:21">
      <c r="A9406">
        <v>20110930</v>
      </c>
      <c r="B9406" t="s">
        <v>134</v>
      </c>
      <c r="C9406">
        <v>1211054</v>
      </c>
      <c r="D9406" t="s">
        <v>181</v>
      </c>
      <c r="E9406" t="s">
        <v>55</v>
      </c>
      <c r="F9406" t="s">
        <v>28</v>
      </c>
      <c r="G9406">
        <v>18.13212</v>
      </c>
      <c r="I9406">
        <v>17.984095360000001</v>
      </c>
      <c r="J9406">
        <v>17.984095360000001</v>
      </c>
      <c r="Q9406">
        <v>-2.6012600000000002E-3</v>
      </c>
      <c r="R9406">
        <v>0.14802464000000001</v>
      </c>
      <c r="S9406">
        <v>-0.14542337999999999</v>
      </c>
      <c r="T9406" t="s">
        <v>11626</v>
      </c>
      <c r="U9406" s="92" t="str">
        <f t="shared" si="146"/>
        <v>IE0371211054</v>
      </c>
    </row>
    <row r="9407" spans="1:21">
      <c r="A9407">
        <v>20110930</v>
      </c>
      <c r="B9407" t="s">
        <v>134</v>
      </c>
      <c r="C9407">
        <v>1211055</v>
      </c>
      <c r="D9407" t="s">
        <v>181</v>
      </c>
      <c r="E9407" t="s">
        <v>54</v>
      </c>
      <c r="F9407" t="s">
        <v>28</v>
      </c>
      <c r="Q9407">
        <v>0</v>
      </c>
      <c r="T9407" t="s">
        <v>11627</v>
      </c>
      <c r="U9407" s="92" t="str">
        <f t="shared" si="146"/>
        <v>IE0371211055</v>
      </c>
    </row>
    <row r="9408" spans="1:21">
      <c r="A9408">
        <v>20110930</v>
      </c>
      <c r="B9408" t="s">
        <v>134</v>
      </c>
      <c r="C9408">
        <v>1211056</v>
      </c>
      <c r="D9408" t="s">
        <v>181</v>
      </c>
      <c r="E9408" t="s">
        <v>53</v>
      </c>
      <c r="F9408" t="s">
        <v>28</v>
      </c>
      <c r="Q9408">
        <v>0</v>
      </c>
      <c r="T9408" t="s">
        <v>11628</v>
      </c>
      <c r="U9408" s="92" t="str">
        <f t="shared" si="146"/>
        <v>IE0371211056</v>
      </c>
    </row>
    <row r="9409" spans="1:21">
      <c r="A9409">
        <v>20110930</v>
      </c>
      <c r="B9409" t="s">
        <v>134</v>
      </c>
      <c r="C9409">
        <v>1211057</v>
      </c>
      <c r="D9409" t="s">
        <v>181</v>
      </c>
      <c r="E9409" t="s">
        <v>68</v>
      </c>
      <c r="F9409" t="s">
        <v>28</v>
      </c>
      <c r="G9409">
        <v>59.92212</v>
      </c>
      <c r="H9409">
        <v>0</v>
      </c>
      <c r="I9409">
        <v>59.181924299999999</v>
      </c>
      <c r="J9409">
        <v>59.181924299999999</v>
      </c>
      <c r="K9409">
        <v>0</v>
      </c>
      <c r="L9409">
        <v>0</v>
      </c>
      <c r="M9409">
        <v>0</v>
      </c>
      <c r="N9409">
        <v>0</v>
      </c>
      <c r="O9409">
        <v>0</v>
      </c>
      <c r="Q9409">
        <v>-0.18115096999999999</v>
      </c>
      <c r="R9409">
        <v>0.74019570000000001</v>
      </c>
      <c r="S9409">
        <v>-0.55904472999999999</v>
      </c>
      <c r="T9409" t="s">
        <v>11629</v>
      </c>
      <c r="U9409" s="92" t="str">
        <f t="shared" si="146"/>
        <v>IE0371211057</v>
      </c>
    </row>
    <row r="9410" spans="1:21">
      <c r="A9410">
        <v>20110930</v>
      </c>
      <c r="B9410" t="s">
        <v>134</v>
      </c>
      <c r="C9410">
        <v>1211058</v>
      </c>
      <c r="D9410" t="s">
        <v>181</v>
      </c>
      <c r="E9410" t="s">
        <v>59</v>
      </c>
      <c r="F9410" t="s">
        <v>29</v>
      </c>
      <c r="T9410" t="s">
        <v>11630</v>
      </c>
      <c r="U9410" s="92" t="str">
        <f t="shared" si="146"/>
        <v>IE0371211058</v>
      </c>
    </row>
    <row r="9411" spans="1:21">
      <c r="A9411">
        <v>20110930</v>
      </c>
      <c r="B9411" t="s">
        <v>134</v>
      </c>
      <c r="C9411">
        <v>1211059</v>
      </c>
      <c r="D9411" t="s">
        <v>181</v>
      </c>
      <c r="E9411" t="s">
        <v>58</v>
      </c>
      <c r="F9411" t="s">
        <v>29</v>
      </c>
      <c r="T9411" t="s">
        <v>11631</v>
      </c>
      <c r="U9411" s="92" t="str">
        <f t="shared" ref="U9411:U9474" si="147">B9411&amp;C9411</f>
        <v>IE0371211059</v>
      </c>
    </row>
    <row r="9412" spans="1:21">
      <c r="A9412">
        <v>20110930</v>
      </c>
      <c r="B9412" t="s">
        <v>134</v>
      </c>
      <c r="C9412">
        <v>1211060</v>
      </c>
      <c r="D9412" t="s">
        <v>181</v>
      </c>
      <c r="E9412" t="s">
        <v>57</v>
      </c>
      <c r="F9412" t="s">
        <v>29</v>
      </c>
      <c r="T9412" t="s">
        <v>11632</v>
      </c>
      <c r="U9412" s="92" t="str">
        <f t="shared" si="147"/>
        <v>IE0371211060</v>
      </c>
    </row>
    <row r="9413" spans="1:21">
      <c r="A9413">
        <v>20110930</v>
      </c>
      <c r="B9413" t="s">
        <v>134</v>
      </c>
      <c r="C9413">
        <v>1211061</v>
      </c>
      <c r="D9413" t="s">
        <v>181</v>
      </c>
      <c r="E9413" t="s">
        <v>56</v>
      </c>
      <c r="F9413" t="s">
        <v>29</v>
      </c>
      <c r="T9413" t="s">
        <v>11633</v>
      </c>
      <c r="U9413" s="92" t="str">
        <f t="shared" si="147"/>
        <v>IE0371211061</v>
      </c>
    </row>
    <row r="9414" spans="1:21">
      <c r="A9414">
        <v>20110930</v>
      </c>
      <c r="B9414" t="s">
        <v>134</v>
      </c>
      <c r="C9414">
        <v>1211062</v>
      </c>
      <c r="D9414" t="s">
        <v>181</v>
      </c>
      <c r="E9414" t="s">
        <v>55</v>
      </c>
      <c r="F9414" t="s">
        <v>29</v>
      </c>
      <c r="T9414" t="s">
        <v>11634</v>
      </c>
      <c r="U9414" s="92" t="str">
        <f t="shared" si="147"/>
        <v>IE0371211062</v>
      </c>
    </row>
    <row r="9415" spans="1:21">
      <c r="A9415">
        <v>20110930</v>
      </c>
      <c r="B9415" t="s">
        <v>134</v>
      </c>
      <c r="C9415">
        <v>1211063</v>
      </c>
      <c r="D9415" t="s">
        <v>181</v>
      </c>
      <c r="E9415" t="s">
        <v>54</v>
      </c>
      <c r="F9415" t="s">
        <v>29</v>
      </c>
      <c r="T9415" t="s">
        <v>11635</v>
      </c>
      <c r="U9415" s="92" t="str">
        <f t="shared" si="147"/>
        <v>IE0371211063</v>
      </c>
    </row>
    <row r="9416" spans="1:21">
      <c r="A9416">
        <v>20110930</v>
      </c>
      <c r="B9416" t="s">
        <v>134</v>
      </c>
      <c r="C9416">
        <v>1211064</v>
      </c>
      <c r="D9416" t="s">
        <v>181</v>
      </c>
      <c r="E9416" t="s">
        <v>53</v>
      </c>
      <c r="F9416" t="s">
        <v>29</v>
      </c>
      <c r="T9416" t="s">
        <v>11636</v>
      </c>
      <c r="U9416" s="92" t="str">
        <f t="shared" si="147"/>
        <v>IE0371211064</v>
      </c>
    </row>
    <row r="9417" spans="1:21">
      <c r="A9417">
        <v>20110930</v>
      </c>
      <c r="B9417" t="s">
        <v>134</v>
      </c>
      <c r="C9417">
        <v>1211065</v>
      </c>
      <c r="D9417" t="s">
        <v>181</v>
      </c>
      <c r="E9417" t="s">
        <v>68</v>
      </c>
      <c r="F9417" t="s">
        <v>29</v>
      </c>
      <c r="G9417">
        <v>0</v>
      </c>
      <c r="H9417">
        <v>0</v>
      </c>
      <c r="I9417">
        <v>0</v>
      </c>
      <c r="J9417">
        <v>0</v>
      </c>
      <c r="K9417">
        <v>0</v>
      </c>
      <c r="L9417">
        <v>0</v>
      </c>
      <c r="M9417">
        <v>0</v>
      </c>
      <c r="N9417">
        <v>0</v>
      </c>
      <c r="O9417">
        <v>0</v>
      </c>
      <c r="Q9417">
        <v>0</v>
      </c>
      <c r="R9417">
        <v>0</v>
      </c>
      <c r="S9417">
        <v>0</v>
      </c>
      <c r="T9417" t="s">
        <v>11637</v>
      </c>
      <c r="U9417" s="92" t="str">
        <f t="shared" si="147"/>
        <v>IE0371211065</v>
      </c>
    </row>
    <row r="9418" spans="1:21">
      <c r="A9418">
        <v>20110930</v>
      </c>
      <c r="B9418" t="s">
        <v>134</v>
      </c>
      <c r="C9418">
        <v>1211066</v>
      </c>
      <c r="D9418" t="s">
        <v>181</v>
      </c>
      <c r="E9418" t="s">
        <v>59</v>
      </c>
      <c r="F9418" t="s">
        <v>30</v>
      </c>
      <c r="Q9418">
        <v>0</v>
      </c>
      <c r="T9418" t="s">
        <v>11638</v>
      </c>
      <c r="U9418" s="92" t="str">
        <f t="shared" si="147"/>
        <v>IE0371211066</v>
      </c>
    </row>
    <row r="9419" spans="1:21">
      <c r="A9419">
        <v>20110930</v>
      </c>
      <c r="B9419" t="s">
        <v>134</v>
      </c>
      <c r="C9419">
        <v>1211067</v>
      </c>
      <c r="D9419" t="s">
        <v>181</v>
      </c>
      <c r="E9419" t="s">
        <v>58</v>
      </c>
      <c r="F9419" t="s">
        <v>30</v>
      </c>
      <c r="G9419">
        <v>18.619199999999999</v>
      </c>
      <c r="I9419">
        <v>18.594161</v>
      </c>
      <c r="J9419">
        <v>18.594161</v>
      </c>
      <c r="Q9419">
        <v>-2.5038999999999999E-2</v>
      </c>
      <c r="R9419">
        <v>2.5038999999999999E-2</v>
      </c>
      <c r="T9419" t="s">
        <v>11639</v>
      </c>
      <c r="U9419" s="92" t="str">
        <f t="shared" si="147"/>
        <v>IE0371211067</v>
      </c>
    </row>
    <row r="9420" spans="1:21">
      <c r="A9420">
        <v>20110930</v>
      </c>
      <c r="B9420" t="s">
        <v>134</v>
      </c>
      <c r="C9420">
        <v>1211068</v>
      </c>
      <c r="D9420" t="s">
        <v>181</v>
      </c>
      <c r="E9420" t="s">
        <v>57</v>
      </c>
      <c r="F9420" t="s">
        <v>30</v>
      </c>
      <c r="Q9420">
        <v>0</v>
      </c>
      <c r="R9420">
        <v>0</v>
      </c>
      <c r="T9420" t="s">
        <v>11640</v>
      </c>
      <c r="U9420" s="92" t="str">
        <f t="shared" si="147"/>
        <v>IE0371211068</v>
      </c>
    </row>
    <row r="9421" spans="1:21">
      <c r="A9421">
        <v>20110930</v>
      </c>
      <c r="B9421" t="s">
        <v>134</v>
      </c>
      <c r="C9421">
        <v>1211069</v>
      </c>
      <c r="D9421" t="s">
        <v>181</v>
      </c>
      <c r="E9421" t="s">
        <v>56</v>
      </c>
      <c r="F9421" t="s">
        <v>30</v>
      </c>
      <c r="G9421">
        <v>26.54</v>
      </c>
      <c r="I9421">
        <v>24.950142490000001</v>
      </c>
      <c r="J9421">
        <v>24.950142490000001</v>
      </c>
      <c r="Q9421">
        <v>-0.55461981999999999</v>
      </c>
      <c r="R9421">
        <v>1.5898575100000001</v>
      </c>
      <c r="S9421">
        <v>-1.03523769</v>
      </c>
      <c r="T9421" t="s">
        <v>11641</v>
      </c>
      <c r="U9421" s="92" t="str">
        <f t="shared" si="147"/>
        <v>IE0371211069</v>
      </c>
    </row>
    <row r="9422" spans="1:21">
      <c r="A9422">
        <v>20110930</v>
      </c>
      <c r="B9422" t="s">
        <v>134</v>
      </c>
      <c r="C9422">
        <v>1211070</v>
      </c>
      <c r="D9422" t="s">
        <v>181</v>
      </c>
      <c r="E9422" t="s">
        <v>55</v>
      </c>
      <c r="F9422" t="s">
        <v>30</v>
      </c>
      <c r="Q9422">
        <v>0</v>
      </c>
      <c r="T9422" t="s">
        <v>11642</v>
      </c>
      <c r="U9422" s="92" t="str">
        <f t="shared" si="147"/>
        <v>IE0371211070</v>
      </c>
    </row>
    <row r="9423" spans="1:21">
      <c r="A9423">
        <v>20110930</v>
      </c>
      <c r="B9423" t="s">
        <v>134</v>
      </c>
      <c r="C9423">
        <v>1211071</v>
      </c>
      <c r="D9423" t="s">
        <v>181</v>
      </c>
      <c r="E9423" t="s">
        <v>54</v>
      </c>
      <c r="F9423" t="s">
        <v>30</v>
      </c>
      <c r="Q9423">
        <v>0</v>
      </c>
      <c r="T9423" t="s">
        <v>11643</v>
      </c>
      <c r="U9423" s="92" t="str">
        <f t="shared" si="147"/>
        <v>IE0371211071</v>
      </c>
    </row>
    <row r="9424" spans="1:21">
      <c r="A9424">
        <v>20110930</v>
      </c>
      <c r="B9424" t="s">
        <v>134</v>
      </c>
      <c r="C9424">
        <v>1211072</v>
      </c>
      <c r="D9424" t="s">
        <v>181</v>
      </c>
      <c r="E9424" t="s">
        <v>53</v>
      </c>
      <c r="F9424" t="s">
        <v>30</v>
      </c>
      <c r="Q9424">
        <v>0</v>
      </c>
      <c r="T9424" t="s">
        <v>11644</v>
      </c>
      <c r="U9424" s="92" t="str">
        <f t="shared" si="147"/>
        <v>IE0371211072</v>
      </c>
    </row>
    <row r="9425" spans="1:21">
      <c r="A9425">
        <v>20110930</v>
      </c>
      <c r="B9425" t="s">
        <v>134</v>
      </c>
      <c r="C9425">
        <v>1211073</v>
      </c>
      <c r="D9425" t="s">
        <v>181</v>
      </c>
      <c r="E9425" t="s">
        <v>68</v>
      </c>
      <c r="F9425" t="s">
        <v>30</v>
      </c>
      <c r="G9425">
        <v>45.159199999999998</v>
      </c>
      <c r="H9425">
        <v>0</v>
      </c>
      <c r="I9425">
        <v>43.544303489999997</v>
      </c>
      <c r="J9425">
        <v>43.544303489999997</v>
      </c>
      <c r="K9425">
        <v>0</v>
      </c>
      <c r="L9425">
        <v>0</v>
      </c>
      <c r="M9425">
        <v>0</v>
      </c>
      <c r="N9425">
        <v>0</v>
      </c>
      <c r="O9425">
        <v>0</v>
      </c>
      <c r="Q9425">
        <v>-0.57965882000000002</v>
      </c>
      <c r="R9425">
        <v>1.6148965099999999</v>
      </c>
      <c r="S9425">
        <v>-1.03523769</v>
      </c>
      <c r="T9425" t="s">
        <v>11645</v>
      </c>
      <c r="U9425" s="92" t="str">
        <f t="shared" si="147"/>
        <v>IE0371211073</v>
      </c>
    </row>
    <row r="9426" spans="1:21">
      <c r="A9426">
        <v>20110930</v>
      </c>
      <c r="B9426" t="s">
        <v>134</v>
      </c>
      <c r="C9426">
        <v>1211074</v>
      </c>
      <c r="D9426" t="s">
        <v>181</v>
      </c>
      <c r="E9426" t="s">
        <v>59</v>
      </c>
      <c r="F9426" t="s">
        <v>31</v>
      </c>
      <c r="Q9426">
        <v>0</v>
      </c>
      <c r="T9426" t="s">
        <v>11646</v>
      </c>
      <c r="U9426" s="92" t="str">
        <f t="shared" si="147"/>
        <v>IE0371211074</v>
      </c>
    </row>
    <row r="9427" spans="1:21">
      <c r="A9427">
        <v>20110930</v>
      </c>
      <c r="B9427" t="s">
        <v>134</v>
      </c>
      <c r="C9427">
        <v>1211075</v>
      </c>
      <c r="D9427" t="s">
        <v>181</v>
      </c>
      <c r="E9427" t="s">
        <v>58</v>
      </c>
      <c r="F9427" t="s">
        <v>31</v>
      </c>
      <c r="G9427">
        <v>18.430019000000001</v>
      </c>
      <c r="I9427">
        <v>18.41560801</v>
      </c>
      <c r="J9427">
        <v>18.41560801</v>
      </c>
      <c r="Q9427">
        <v>-1.441099E-2</v>
      </c>
      <c r="R9427">
        <v>1.441099E-2</v>
      </c>
      <c r="T9427" t="s">
        <v>11647</v>
      </c>
      <c r="U9427" s="92" t="str">
        <f t="shared" si="147"/>
        <v>IE0371211075</v>
      </c>
    </row>
    <row r="9428" spans="1:21">
      <c r="A9428">
        <v>20110930</v>
      </c>
      <c r="B9428" t="s">
        <v>134</v>
      </c>
      <c r="C9428">
        <v>1211076</v>
      </c>
      <c r="D9428" t="s">
        <v>181</v>
      </c>
      <c r="E9428" t="s">
        <v>57</v>
      </c>
      <c r="F9428" t="s">
        <v>31</v>
      </c>
      <c r="G9428">
        <v>27.826758000000002</v>
      </c>
      <c r="I9428">
        <v>27.758015</v>
      </c>
      <c r="J9428">
        <v>27.758015</v>
      </c>
      <c r="Q9428">
        <v>-6.8742999999999999E-2</v>
      </c>
      <c r="R9428">
        <v>6.8742999999999999E-2</v>
      </c>
      <c r="T9428" t="s">
        <v>11648</v>
      </c>
      <c r="U9428" s="92" t="str">
        <f t="shared" si="147"/>
        <v>IE0371211076</v>
      </c>
    </row>
    <row r="9429" spans="1:21">
      <c r="A9429">
        <v>20110930</v>
      </c>
      <c r="B9429" t="s">
        <v>134</v>
      </c>
      <c r="C9429">
        <v>1211077</v>
      </c>
      <c r="D9429" t="s">
        <v>181</v>
      </c>
      <c r="E9429" t="s">
        <v>56</v>
      </c>
      <c r="F9429" t="s">
        <v>31</v>
      </c>
      <c r="G9429">
        <v>115.45269999999999</v>
      </c>
      <c r="I9429">
        <v>114.19791352</v>
      </c>
      <c r="J9429">
        <v>114.19791352</v>
      </c>
      <c r="Q9429">
        <v>-1.2547864799999999</v>
      </c>
      <c r="R9429">
        <v>1.2547864799999999</v>
      </c>
      <c r="T9429" t="s">
        <v>11649</v>
      </c>
      <c r="U9429" s="92" t="str">
        <f t="shared" si="147"/>
        <v>IE0371211077</v>
      </c>
    </row>
    <row r="9430" spans="1:21">
      <c r="A9430">
        <v>20110930</v>
      </c>
      <c r="B9430" t="s">
        <v>134</v>
      </c>
      <c r="C9430">
        <v>1211078</v>
      </c>
      <c r="D9430" t="s">
        <v>181</v>
      </c>
      <c r="E9430" t="s">
        <v>55</v>
      </c>
      <c r="F9430" t="s">
        <v>31</v>
      </c>
      <c r="G9430">
        <v>330.858992</v>
      </c>
      <c r="I9430">
        <v>322.34780562999998</v>
      </c>
      <c r="J9430">
        <v>322.34780562999998</v>
      </c>
      <c r="Q9430">
        <v>-4.0563210099999996</v>
      </c>
      <c r="R9430">
        <v>8.5111863700000008</v>
      </c>
      <c r="S9430">
        <v>-4.4548653600000003</v>
      </c>
      <c r="T9430" t="s">
        <v>11650</v>
      </c>
      <c r="U9430" s="92" t="str">
        <f t="shared" si="147"/>
        <v>IE0371211078</v>
      </c>
    </row>
    <row r="9431" spans="1:21">
      <c r="A9431">
        <v>20110930</v>
      </c>
      <c r="B9431" t="s">
        <v>134</v>
      </c>
      <c r="C9431">
        <v>1211079</v>
      </c>
      <c r="D9431" t="s">
        <v>181</v>
      </c>
      <c r="E9431" t="s">
        <v>54</v>
      </c>
      <c r="F9431" t="s">
        <v>31</v>
      </c>
      <c r="G9431">
        <v>218.14773600000001</v>
      </c>
      <c r="I9431">
        <v>195.36971806</v>
      </c>
      <c r="J9431">
        <v>195.36971806</v>
      </c>
      <c r="Q9431">
        <v>-0.16415415999999999</v>
      </c>
      <c r="R9431">
        <v>22.778017940000002</v>
      </c>
      <c r="S9431">
        <v>-22.613863779999999</v>
      </c>
      <c r="T9431" t="s">
        <v>11651</v>
      </c>
      <c r="U9431" s="92" t="str">
        <f t="shared" si="147"/>
        <v>IE0371211079</v>
      </c>
    </row>
    <row r="9432" spans="1:21">
      <c r="A9432">
        <v>20110930</v>
      </c>
      <c r="B9432" t="s">
        <v>134</v>
      </c>
      <c r="C9432">
        <v>1211080</v>
      </c>
      <c r="D9432" t="s">
        <v>181</v>
      </c>
      <c r="E9432" t="s">
        <v>53</v>
      </c>
      <c r="F9432" t="s">
        <v>31</v>
      </c>
      <c r="Q9432">
        <v>0</v>
      </c>
      <c r="T9432" t="s">
        <v>11652</v>
      </c>
      <c r="U9432" s="92" t="str">
        <f t="shared" si="147"/>
        <v>IE0371211080</v>
      </c>
    </row>
    <row r="9433" spans="1:21">
      <c r="A9433">
        <v>20110930</v>
      </c>
      <c r="B9433" t="s">
        <v>134</v>
      </c>
      <c r="C9433">
        <v>1211081</v>
      </c>
      <c r="D9433" t="s">
        <v>181</v>
      </c>
      <c r="E9433" t="s">
        <v>68</v>
      </c>
      <c r="F9433" t="s">
        <v>31</v>
      </c>
      <c r="G9433">
        <v>710.71620499999995</v>
      </c>
      <c r="H9433">
        <v>0</v>
      </c>
      <c r="I9433">
        <v>678.08906021999996</v>
      </c>
      <c r="J9433">
        <v>678.08906021999996</v>
      </c>
      <c r="K9433">
        <v>0</v>
      </c>
      <c r="L9433">
        <v>0</v>
      </c>
      <c r="M9433">
        <v>0</v>
      </c>
      <c r="N9433">
        <v>0</v>
      </c>
      <c r="O9433">
        <v>0</v>
      </c>
      <c r="Q9433">
        <v>-5.5584156399999998</v>
      </c>
      <c r="R9433">
        <v>32.627144780000002</v>
      </c>
      <c r="S9433">
        <v>-27.068729139999999</v>
      </c>
      <c r="T9433" t="s">
        <v>11653</v>
      </c>
      <c r="U9433" s="92" t="str">
        <f t="shared" si="147"/>
        <v>IE0371211081</v>
      </c>
    </row>
    <row r="9434" spans="1:21">
      <c r="A9434">
        <v>20110930</v>
      </c>
      <c r="B9434" t="s">
        <v>134</v>
      </c>
      <c r="C9434">
        <v>1211082</v>
      </c>
      <c r="D9434" t="s">
        <v>181</v>
      </c>
      <c r="E9434" t="s">
        <v>59</v>
      </c>
      <c r="F9434" t="s">
        <v>32</v>
      </c>
      <c r="Q9434">
        <v>0</v>
      </c>
      <c r="T9434" t="s">
        <v>11654</v>
      </c>
      <c r="U9434" s="92" t="str">
        <f t="shared" si="147"/>
        <v>IE0371211082</v>
      </c>
    </row>
    <row r="9435" spans="1:21">
      <c r="A9435">
        <v>20110930</v>
      </c>
      <c r="B9435" t="s">
        <v>134</v>
      </c>
      <c r="C9435">
        <v>1211083</v>
      </c>
      <c r="D9435" t="s">
        <v>181</v>
      </c>
      <c r="E9435" t="s">
        <v>58</v>
      </c>
      <c r="F9435" t="s">
        <v>32</v>
      </c>
      <c r="Q9435">
        <v>0</v>
      </c>
      <c r="T9435" t="s">
        <v>11655</v>
      </c>
      <c r="U9435" s="92" t="str">
        <f t="shared" si="147"/>
        <v>IE0371211083</v>
      </c>
    </row>
    <row r="9436" spans="1:21">
      <c r="A9436">
        <v>20110930</v>
      </c>
      <c r="B9436" t="s">
        <v>134</v>
      </c>
      <c r="C9436">
        <v>1211084</v>
      </c>
      <c r="D9436" t="s">
        <v>181</v>
      </c>
      <c r="E9436" t="s">
        <v>57</v>
      </c>
      <c r="F9436" t="s">
        <v>32</v>
      </c>
      <c r="Q9436">
        <v>0</v>
      </c>
      <c r="T9436" t="s">
        <v>11656</v>
      </c>
      <c r="U9436" s="92" t="str">
        <f t="shared" si="147"/>
        <v>IE0371211084</v>
      </c>
    </row>
    <row r="9437" spans="1:21">
      <c r="A9437">
        <v>20110930</v>
      </c>
      <c r="B9437" t="s">
        <v>134</v>
      </c>
      <c r="C9437">
        <v>1211085</v>
      </c>
      <c r="D9437" t="s">
        <v>181</v>
      </c>
      <c r="E9437" t="s">
        <v>56</v>
      </c>
      <c r="F9437" t="s">
        <v>32</v>
      </c>
      <c r="G9437">
        <v>52.524360000000001</v>
      </c>
      <c r="I9437">
        <v>51.968099850000002</v>
      </c>
      <c r="J9437">
        <v>51.968099850000002</v>
      </c>
      <c r="Q9437">
        <v>-0.55626014999999995</v>
      </c>
      <c r="R9437">
        <v>0.55626014999999995</v>
      </c>
      <c r="T9437" t="s">
        <v>11657</v>
      </c>
      <c r="U9437" s="92" t="str">
        <f t="shared" si="147"/>
        <v>IE0371211085</v>
      </c>
    </row>
    <row r="9438" spans="1:21">
      <c r="A9438">
        <v>20110930</v>
      </c>
      <c r="B9438" t="s">
        <v>134</v>
      </c>
      <c r="C9438">
        <v>1211086</v>
      </c>
      <c r="D9438" t="s">
        <v>181</v>
      </c>
      <c r="E9438" t="s">
        <v>55</v>
      </c>
      <c r="F9438" t="s">
        <v>32</v>
      </c>
      <c r="G9438">
        <v>15.111504</v>
      </c>
      <c r="I9438">
        <v>14.7553666</v>
      </c>
      <c r="J9438">
        <v>14.7553666</v>
      </c>
      <c r="Q9438">
        <v>-0.35613739999999999</v>
      </c>
      <c r="R9438">
        <v>0.35613739999999999</v>
      </c>
      <c r="T9438" t="s">
        <v>11658</v>
      </c>
      <c r="U9438" s="92" t="str">
        <f t="shared" si="147"/>
        <v>IE0371211086</v>
      </c>
    </row>
    <row r="9439" spans="1:21">
      <c r="A9439">
        <v>20110930</v>
      </c>
      <c r="B9439" t="s">
        <v>134</v>
      </c>
      <c r="C9439">
        <v>1211087</v>
      </c>
      <c r="D9439" t="s">
        <v>181</v>
      </c>
      <c r="E9439" t="s">
        <v>54</v>
      </c>
      <c r="F9439" t="s">
        <v>32</v>
      </c>
      <c r="G9439">
        <v>206.76063600000001</v>
      </c>
      <c r="I9439">
        <v>195.11865849</v>
      </c>
      <c r="J9439">
        <v>195.11865849</v>
      </c>
      <c r="Q9439">
        <v>-11.64197751</v>
      </c>
      <c r="R9439">
        <v>11.64197751</v>
      </c>
      <c r="T9439" t="s">
        <v>11659</v>
      </c>
      <c r="U9439" s="92" t="str">
        <f t="shared" si="147"/>
        <v>IE0371211087</v>
      </c>
    </row>
    <row r="9440" spans="1:21">
      <c r="A9440">
        <v>20110930</v>
      </c>
      <c r="B9440" t="s">
        <v>134</v>
      </c>
      <c r="C9440">
        <v>1211088</v>
      </c>
      <c r="D9440" t="s">
        <v>181</v>
      </c>
      <c r="E9440" t="s">
        <v>53</v>
      </c>
      <c r="F9440" t="s">
        <v>32</v>
      </c>
      <c r="G9440">
        <v>6.3385000000000004E-4</v>
      </c>
      <c r="I9440">
        <v>5.3277999999999995E-4</v>
      </c>
      <c r="J9440">
        <v>5.3277999999999995E-4</v>
      </c>
      <c r="Q9440">
        <v>-1.0107000000000001E-4</v>
      </c>
      <c r="R9440">
        <v>1.0107000000000001E-4</v>
      </c>
      <c r="T9440" t="s">
        <v>11660</v>
      </c>
      <c r="U9440" s="92" t="str">
        <f t="shared" si="147"/>
        <v>IE0371211088</v>
      </c>
    </row>
    <row r="9441" spans="1:21">
      <c r="A9441">
        <v>20110930</v>
      </c>
      <c r="B9441" t="s">
        <v>134</v>
      </c>
      <c r="C9441">
        <v>1211089</v>
      </c>
      <c r="D9441" t="s">
        <v>181</v>
      </c>
      <c r="E9441" t="s">
        <v>68</v>
      </c>
      <c r="F9441" t="s">
        <v>32</v>
      </c>
      <c r="G9441">
        <v>274.39713384999999</v>
      </c>
      <c r="H9441">
        <v>0</v>
      </c>
      <c r="I9441">
        <v>261.84265771999998</v>
      </c>
      <c r="J9441">
        <v>261.84265771999998</v>
      </c>
      <c r="K9441">
        <v>0</v>
      </c>
      <c r="L9441">
        <v>0</v>
      </c>
      <c r="M9441">
        <v>0</v>
      </c>
      <c r="N9441">
        <v>0</v>
      </c>
      <c r="O9441">
        <v>0</v>
      </c>
      <c r="Q9441">
        <v>-12.554476129999999</v>
      </c>
      <c r="R9441">
        <v>12.554476129999999</v>
      </c>
      <c r="S9441">
        <v>0</v>
      </c>
      <c r="T9441" t="s">
        <v>11661</v>
      </c>
      <c r="U9441" s="92" t="str">
        <f t="shared" si="147"/>
        <v>IE0371211089</v>
      </c>
    </row>
    <row r="9442" spans="1:21">
      <c r="A9442">
        <v>20110930</v>
      </c>
      <c r="B9442" t="s">
        <v>134</v>
      </c>
      <c r="C9442">
        <v>1211090</v>
      </c>
      <c r="D9442" t="s">
        <v>181</v>
      </c>
      <c r="E9442" t="s">
        <v>59</v>
      </c>
      <c r="F9442" t="s">
        <v>182</v>
      </c>
      <c r="Q9442">
        <v>0</v>
      </c>
      <c r="T9442" t="s">
        <v>11662</v>
      </c>
      <c r="U9442" s="92" t="str">
        <f t="shared" si="147"/>
        <v>IE0371211090</v>
      </c>
    </row>
    <row r="9443" spans="1:21">
      <c r="A9443">
        <v>20110930</v>
      </c>
      <c r="B9443" t="s">
        <v>134</v>
      </c>
      <c r="C9443">
        <v>1211091</v>
      </c>
      <c r="D9443" t="s">
        <v>181</v>
      </c>
      <c r="E9443" t="s">
        <v>58</v>
      </c>
      <c r="F9443" t="s">
        <v>182</v>
      </c>
      <c r="G9443">
        <v>21.375</v>
      </c>
      <c r="I9443">
        <v>40.15602672</v>
      </c>
      <c r="J9443">
        <v>40.15602672</v>
      </c>
      <c r="Q9443">
        <v>19.291857270000001</v>
      </c>
      <c r="R9443">
        <v>-18.78102672</v>
      </c>
      <c r="S9443">
        <v>-0.51083054999999999</v>
      </c>
      <c r="T9443" t="s">
        <v>11663</v>
      </c>
      <c r="U9443" s="92" t="str">
        <f t="shared" si="147"/>
        <v>IE0371211091</v>
      </c>
    </row>
    <row r="9444" spans="1:21">
      <c r="A9444">
        <v>20110930</v>
      </c>
      <c r="B9444" t="s">
        <v>134</v>
      </c>
      <c r="C9444">
        <v>1211092</v>
      </c>
      <c r="D9444" t="s">
        <v>181</v>
      </c>
      <c r="E9444" t="s">
        <v>57</v>
      </c>
      <c r="F9444" t="s">
        <v>182</v>
      </c>
      <c r="Q9444">
        <v>0</v>
      </c>
      <c r="T9444" t="s">
        <v>11664</v>
      </c>
      <c r="U9444" s="92" t="str">
        <f t="shared" si="147"/>
        <v>IE0371211092</v>
      </c>
    </row>
    <row r="9445" spans="1:21">
      <c r="A9445">
        <v>20110930</v>
      </c>
      <c r="B9445" t="s">
        <v>134</v>
      </c>
      <c r="C9445">
        <v>1211093</v>
      </c>
      <c r="D9445" t="s">
        <v>181</v>
      </c>
      <c r="E9445" t="s">
        <v>56</v>
      </c>
      <c r="F9445" t="s">
        <v>182</v>
      </c>
      <c r="Q9445">
        <v>0</v>
      </c>
      <c r="T9445" t="s">
        <v>11665</v>
      </c>
      <c r="U9445" s="92" t="str">
        <f t="shared" si="147"/>
        <v>IE0371211093</v>
      </c>
    </row>
    <row r="9446" spans="1:21">
      <c r="A9446">
        <v>20110930</v>
      </c>
      <c r="B9446" t="s">
        <v>134</v>
      </c>
      <c r="C9446">
        <v>1211094</v>
      </c>
      <c r="D9446" t="s">
        <v>181</v>
      </c>
      <c r="E9446" t="s">
        <v>55</v>
      </c>
      <c r="F9446" t="s">
        <v>182</v>
      </c>
      <c r="Q9446">
        <v>0</v>
      </c>
      <c r="T9446" t="s">
        <v>11666</v>
      </c>
      <c r="U9446" s="92" t="str">
        <f t="shared" si="147"/>
        <v>IE0371211094</v>
      </c>
    </row>
    <row r="9447" spans="1:21">
      <c r="A9447">
        <v>20110930</v>
      </c>
      <c r="B9447" t="s">
        <v>134</v>
      </c>
      <c r="C9447">
        <v>1211095</v>
      </c>
      <c r="D9447" t="s">
        <v>181</v>
      </c>
      <c r="E9447" t="s">
        <v>54</v>
      </c>
      <c r="F9447" t="s">
        <v>182</v>
      </c>
      <c r="Q9447">
        <v>0</v>
      </c>
      <c r="T9447" t="s">
        <v>11667</v>
      </c>
      <c r="U9447" s="92" t="str">
        <f t="shared" si="147"/>
        <v>IE0371211095</v>
      </c>
    </row>
    <row r="9448" spans="1:21">
      <c r="A9448">
        <v>20110930</v>
      </c>
      <c r="B9448" t="s">
        <v>134</v>
      </c>
      <c r="C9448">
        <v>1211096</v>
      </c>
      <c r="D9448" t="s">
        <v>181</v>
      </c>
      <c r="E9448" t="s">
        <v>53</v>
      </c>
      <c r="F9448" t="s">
        <v>182</v>
      </c>
      <c r="Q9448">
        <v>0</v>
      </c>
      <c r="T9448" t="s">
        <v>11668</v>
      </c>
      <c r="U9448" s="92" t="str">
        <f t="shared" si="147"/>
        <v>IE0371211096</v>
      </c>
    </row>
    <row r="9449" spans="1:21">
      <c r="A9449">
        <v>20110930</v>
      </c>
      <c r="B9449" t="s">
        <v>134</v>
      </c>
      <c r="C9449">
        <v>1211097</v>
      </c>
      <c r="D9449" t="s">
        <v>181</v>
      </c>
      <c r="E9449" t="s">
        <v>68</v>
      </c>
      <c r="F9449" t="s">
        <v>182</v>
      </c>
      <c r="G9449">
        <v>21.375</v>
      </c>
      <c r="H9449">
        <v>0</v>
      </c>
      <c r="I9449">
        <v>40.15602672</v>
      </c>
      <c r="J9449">
        <v>40.15602672</v>
      </c>
      <c r="K9449">
        <v>0</v>
      </c>
      <c r="L9449">
        <v>0</v>
      </c>
      <c r="M9449">
        <v>0</v>
      </c>
      <c r="N9449">
        <v>0</v>
      </c>
      <c r="O9449">
        <v>0</v>
      </c>
      <c r="P9449">
        <v>10</v>
      </c>
      <c r="Q9449">
        <v>19.291857270000001</v>
      </c>
      <c r="R9449">
        <v>-18.78102672</v>
      </c>
      <c r="S9449">
        <v>-0.51083054999999999</v>
      </c>
      <c r="T9449" t="s">
        <v>11669</v>
      </c>
      <c r="U9449" s="92" t="str">
        <f t="shared" si="147"/>
        <v>IE0371211097</v>
      </c>
    </row>
    <row r="9450" spans="1:21">
      <c r="A9450">
        <v>20110930</v>
      </c>
      <c r="B9450" t="s">
        <v>134</v>
      </c>
      <c r="C9450">
        <v>1211098</v>
      </c>
      <c r="D9450" t="s">
        <v>181</v>
      </c>
      <c r="E9450" t="s">
        <v>59</v>
      </c>
      <c r="F9450" t="s">
        <v>33</v>
      </c>
      <c r="Q9450">
        <v>0</v>
      </c>
      <c r="T9450" t="s">
        <v>11670</v>
      </c>
      <c r="U9450" s="92" t="str">
        <f t="shared" si="147"/>
        <v>IE0371211098</v>
      </c>
    </row>
    <row r="9451" spans="1:21">
      <c r="A9451">
        <v>20110930</v>
      </c>
      <c r="B9451" t="s">
        <v>134</v>
      </c>
      <c r="C9451">
        <v>1211099</v>
      </c>
      <c r="D9451" t="s">
        <v>181</v>
      </c>
      <c r="E9451" t="s">
        <v>58</v>
      </c>
      <c r="F9451" t="s">
        <v>33</v>
      </c>
      <c r="Q9451">
        <v>0</v>
      </c>
      <c r="T9451" t="s">
        <v>11671</v>
      </c>
      <c r="U9451" s="92" t="str">
        <f t="shared" si="147"/>
        <v>IE0371211099</v>
      </c>
    </row>
    <row r="9452" spans="1:21">
      <c r="A9452">
        <v>20110930</v>
      </c>
      <c r="B9452" t="s">
        <v>134</v>
      </c>
      <c r="C9452">
        <v>1211100</v>
      </c>
      <c r="D9452" t="s">
        <v>181</v>
      </c>
      <c r="E9452" t="s">
        <v>57</v>
      </c>
      <c r="F9452" t="s">
        <v>33</v>
      </c>
      <c r="G9452">
        <v>9.6575000000000006</v>
      </c>
      <c r="I9452">
        <v>9.9858809100000006</v>
      </c>
      <c r="J9452">
        <v>9.9858809100000006</v>
      </c>
      <c r="Q9452">
        <v>0.32838091000000003</v>
      </c>
      <c r="R9452">
        <v>-0.32838091000000003</v>
      </c>
      <c r="T9452" t="s">
        <v>11672</v>
      </c>
      <c r="U9452" s="92" t="str">
        <f t="shared" si="147"/>
        <v>IE0371211100</v>
      </c>
    </row>
    <row r="9453" spans="1:21">
      <c r="A9453">
        <v>20110930</v>
      </c>
      <c r="B9453" t="s">
        <v>134</v>
      </c>
      <c r="C9453">
        <v>1211101</v>
      </c>
      <c r="D9453" t="s">
        <v>181</v>
      </c>
      <c r="E9453" t="s">
        <v>56</v>
      </c>
      <c r="F9453" t="s">
        <v>33</v>
      </c>
      <c r="G9453">
        <v>48.455149200000001</v>
      </c>
      <c r="I9453">
        <v>49.110551909999998</v>
      </c>
      <c r="J9453">
        <v>49.110551909999998</v>
      </c>
      <c r="Q9453">
        <v>4.8987953600000003</v>
      </c>
      <c r="R9453">
        <v>-0.65540271000000005</v>
      </c>
      <c r="S9453">
        <v>-4.2433926499999997</v>
      </c>
      <c r="T9453" t="s">
        <v>11673</v>
      </c>
      <c r="U9453" s="92" t="str">
        <f t="shared" si="147"/>
        <v>IE0371211101</v>
      </c>
    </row>
    <row r="9454" spans="1:21">
      <c r="A9454">
        <v>20110930</v>
      </c>
      <c r="B9454" t="s">
        <v>134</v>
      </c>
      <c r="C9454">
        <v>1211102</v>
      </c>
      <c r="D9454" t="s">
        <v>181</v>
      </c>
      <c r="E9454" t="s">
        <v>55</v>
      </c>
      <c r="F9454" t="s">
        <v>33</v>
      </c>
      <c r="Q9454">
        <v>0</v>
      </c>
      <c r="T9454" t="s">
        <v>11674</v>
      </c>
      <c r="U9454" s="92" t="str">
        <f t="shared" si="147"/>
        <v>IE0371211102</v>
      </c>
    </row>
    <row r="9455" spans="1:21">
      <c r="A9455">
        <v>20110930</v>
      </c>
      <c r="B9455" t="s">
        <v>134</v>
      </c>
      <c r="C9455">
        <v>1211103</v>
      </c>
      <c r="D9455" t="s">
        <v>181</v>
      </c>
      <c r="E9455" t="s">
        <v>54</v>
      </c>
      <c r="F9455" t="s">
        <v>33</v>
      </c>
      <c r="Q9455">
        <v>0</v>
      </c>
      <c r="T9455" t="s">
        <v>11675</v>
      </c>
      <c r="U9455" s="92" t="str">
        <f t="shared" si="147"/>
        <v>IE0371211103</v>
      </c>
    </row>
    <row r="9456" spans="1:21">
      <c r="A9456">
        <v>20110930</v>
      </c>
      <c r="B9456" t="s">
        <v>134</v>
      </c>
      <c r="C9456">
        <v>1211104</v>
      </c>
      <c r="D9456" t="s">
        <v>181</v>
      </c>
      <c r="E9456" t="s">
        <v>53</v>
      </c>
      <c r="F9456" t="s">
        <v>33</v>
      </c>
      <c r="Q9456">
        <v>0</v>
      </c>
      <c r="T9456" t="s">
        <v>11676</v>
      </c>
      <c r="U9456" s="92" t="str">
        <f t="shared" si="147"/>
        <v>IE0371211104</v>
      </c>
    </row>
    <row r="9457" spans="1:21">
      <c r="A9457">
        <v>20110930</v>
      </c>
      <c r="B9457" t="s">
        <v>134</v>
      </c>
      <c r="C9457">
        <v>1211105</v>
      </c>
      <c r="D9457" t="s">
        <v>181</v>
      </c>
      <c r="E9457" t="s">
        <v>68</v>
      </c>
      <c r="F9457" t="s">
        <v>33</v>
      </c>
      <c r="G9457">
        <v>58.1126492</v>
      </c>
      <c r="H9457">
        <v>0</v>
      </c>
      <c r="I9457">
        <v>59.096432819999997</v>
      </c>
      <c r="J9457">
        <v>59.096432819999997</v>
      </c>
      <c r="K9457">
        <v>0</v>
      </c>
      <c r="L9457">
        <v>0</v>
      </c>
      <c r="M9457">
        <v>0</v>
      </c>
      <c r="N9457">
        <v>0</v>
      </c>
      <c r="O9457">
        <v>0</v>
      </c>
      <c r="Q9457">
        <v>5.2271762700000002</v>
      </c>
      <c r="R9457">
        <v>-0.98378361999999997</v>
      </c>
      <c r="S9457">
        <v>-4.2433926499999997</v>
      </c>
      <c r="T9457" t="s">
        <v>11677</v>
      </c>
      <c r="U9457" s="92" t="str">
        <f t="shared" si="147"/>
        <v>IE0371211105</v>
      </c>
    </row>
    <row r="9458" spans="1:21">
      <c r="A9458">
        <v>20110930</v>
      </c>
      <c r="B9458" t="s">
        <v>134</v>
      </c>
      <c r="C9458">
        <v>1211106</v>
      </c>
      <c r="D9458" t="s">
        <v>181</v>
      </c>
      <c r="E9458" t="s">
        <v>59</v>
      </c>
      <c r="F9458" t="s">
        <v>50</v>
      </c>
      <c r="T9458" t="s">
        <v>11678</v>
      </c>
      <c r="U9458" s="92" t="str">
        <f t="shared" si="147"/>
        <v>IE0371211106</v>
      </c>
    </row>
    <row r="9459" spans="1:21">
      <c r="A9459">
        <v>20110930</v>
      </c>
      <c r="B9459" t="s">
        <v>134</v>
      </c>
      <c r="C9459">
        <v>1211107</v>
      </c>
      <c r="D9459" t="s">
        <v>181</v>
      </c>
      <c r="E9459" t="s">
        <v>58</v>
      </c>
      <c r="F9459" t="s">
        <v>50</v>
      </c>
      <c r="T9459" t="s">
        <v>11679</v>
      </c>
      <c r="U9459" s="92" t="str">
        <f t="shared" si="147"/>
        <v>IE0371211107</v>
      </c>
    </row>
    <row r="9460" spans="1:21">
      <c r="A9460">
        <v>20110930</v>
      </c>
      <c r="B9460" t="s">
        <v>134</v>
      </c>
      <c r="C9460">
        <v>1211108</v>
      </c>
      <c r="D9460" t="s">
        <v>181</v>
      </c>
      <c r="E9460" t="s">
        <v>57</v>
      </c>
      <c r="F9460" t="s">
        <v>50</v>
      </c>
      <c r="T9460" t="s">
        <v>11680</v>
      </c>
      <c r="U9460" s="92" t="str">
        <f t="shared" si="147"/>
        <v>IE0371211108</v>
      </c>
    </row>
    <row r="9461" spans="1:21">
      <c r="A9461">
        <v>20110930</v>
      </c>
      <c r="B9461" t="s">
        <v>134</v>
      </c>
      <c r="C9461">
        <v>1211109</v>
      </c>
      <c r="D9461" t="s">
        <v>181</v>
      </c>
      <c r="E9461" t="s">
        <v>56</v>
      </c>
      <c r="F9461" t="s">
        <v>50</v>
      </c>
      <c r="T9461" t="s">
        <v>11681</v>
      </c>
      <c r="U9461" s="92" t="str">
        <f t="shared" si="147"/>
        <v>IE0371211109</v>
      </c>
    </row>
    <row r="9462" spans="1:21">
      <c r="A9462">
        <v>20110930</v>
      </c>
      <c r="B9462" t="s">
        <v>134</v>
      </c>
      <c r="C9462">
        <v>1211110</v>
      </c>
      <c r="D9462" t="s">
        <v>181</v>
      </c>
      <c r="E9462" t="s">
        <v>55</v>
      </c>
      <c r="F9462" t="s">
        <v>50</v>
      </c>
      <c r="T9462" t="s">
        <v>11682</v>
      </c>
      <c r="U9462" s="92" t="str">
        <f t="shared" si="147"/>
        <v>IE0371211110</v>
      </c>
    </row>
    <row r="9463" spans="1:21">
      <c r="A9463">
        <v>20110930</v>
      </c>
      <c r="B9463" t="s">
        <v>134</v>
      </c>
      <c r="C9463">
        <v>1211111</v>
      </c>
      <c r="D9463" t="s">
        <v>181</v>
      </c>
      <c r="E9463" t="s">
        <v>54</v>
      </c>
      <c r="F9463" t="s">
        <v>50</v>
      </c>
      <c r="T9463" t="s">
        <v>11683</v>
      </c>
      <c r="U9463" s="92" t="str">
        <f t="shared" si="147"/>
        <v>IE0371211111</v>
      </c>
    </row>
    <row r="9464" spans="1:21">
      <c r="A9464">
        <v>20110930</v>
      </c>
      <c r="B9464" t="s">
        <v>134</v>
      </c>
      <c r="C9464">
        <v>1211112</v>
      </c>
      <c r="D9464" t="s">
        <v>181</v>
      </c>
      <c r="E9464" t="s">
        <v>53</v>
      </c>
      <c r="F9464" t="s">
        <v>50</v>
      </c>
      <c r="T9464" t="s">
        <v>11684</v>
      </c>
      <c r="U9464" s="92" t="str">
        <f t="shared" si="147"/>
        <v>IE0371211112</v>
      </c>
    </row>
    <row r="9465" spans="1:21">
      <c r="A9465">
        <v>20110930</v>
      </c>
      <c r="B9465" t="s">
        <v>134</v>
      </c>
      <c r="C9465">
        <v>1211113</v>
      </c>
      <c r="D9465" t="s">
        <v>181</v>
      </c>
      <c r="E9465" t="s">
        <v>68</v>
      </c>
      <c r="F9465" t="s">
        <v>50</v>
      </c>
      <c r="G9465">
        <v>0</v>
      </c>
      <c r="H9465">
        <v>0</v>
      </c>
      <c r="I9465">
        <v>0</v>
      </c>
      <c r="J9465">
        <v>0</v>
      </c>
      <c r="K9465">
        <v>0</v>
      </c>
      <c r="L9465">
        <v>0</v>
      </c>
      <c r="M9465">
        <v>0</v>
      </c>
      <c r="N9465">
        <v>0</v>
      </c>
      <c r="O9465">
        <v>0</v>
      </c>
      <c r="Q9465">
        <v>0</v>
      </c>
      <c r="R9465">
        <v>0</v>
      </c>
      <c r="S9465">
        <v>0</v>
      </c>
      <c r="T9465" t="s">
        <v>11685</v>
      </c>
      <c r="U9465" s="92" t="str">
        <f t="shared" si="147"/>
        <v>IE0371211113</v>
      </c>
    </row>
    <row r="9466" spans="1:21">
      <c r="A9466">
        <v>20110930</v>
      </c>
      <c r="B9466" t="s">
        <v>134</v>
      </c>
      <c r="C9466">
        <v>1211114</v>
      </c>
      <c r="D9466" t="s">
        <v>181</v>
      </c>
      <c r="E9466" t="s">
        <v>59</v>
      </c>
      <c r="F9466" t="s">
        <v>34</v>
      </c>
      <c r="G9466">
        <v>438.42790000000002</v>
      </c>
      <c r="I9466">
        <v>440</v>
      </c>
      <c r="J9466">
        <v>440</v>
      </c>
      <c r="Q9466">
        <v>2.5157988800000002</v>
      </c>
      <c r="R9466">
        <v>-1.5721000000000001</v>
      </c>
      <c r="S9466">
        <v>-0.94369888000000002</v>
      </c>
      <c r="T9466" t="s">
        <v>11686</v>
      </c>
      <c r="U9466" s="92" t="str">
        <f t="shared" si="147"/>
        <v>IE0371211114</v>
      </c>
    </row>
    <row r="9467" spans="1:21">
      <c r="A9467">
        <v>20110930</v>
      </c>
      <c r="B9467" t="s">
        <v>134</v>
      </c>
      <c r="C9467">
        <v>1211115</v>
      </c>
      <c r="D9467" t="s">
        <v>181</v>
      </c>
      <c r="E9467" t="s">
        <v>58</v>
      </c>
      <c r="F9467" t="s">
        <v>34</v>
      </c>
      <c r="G9467">
        <v>692.00517635999995</v>
      </c>
      <c r="I9467">
        <v>700.02845904000003</v>
      </c>
      <c r="J9467">
        <v>700.02845904000003</v>
      </c>
      <c r="Q9467">
        <v>9.2856966399999994</v>
      </c>
      <c r="R9467">
        <v>-8.0232826799999994</v>
      </c>
      <c r="S9467">
        <v>-1.2624139599999999</v>
      </c>
      <c r="T9467" t="s">
        <v>11687</v>
      </c>
      <c r="U9467" s="92" t="str">
        <f t="shared" si="147"/>
        <v>IE0371211115</v>
      </c>
    </row>
    <row r="9468" spans="1:21">
      <c r="A9468">
        <v>20110930</v>
      </c>
      <c r="B9468" t="s">
        <v>134</v>
      </c>
      <c r="C9468">
        <v>1211116</v>
      </c>
      <c r="D9468" t="s">
        <v>181</v>
      </c>
      <c r="E9468" t="s">
        <v>57</v>
      </c>
      <c r="F9468" t="s">
        <v>34</v>
      </c>
      <c r="G9468">
        <v>50.22992</v>
      </c>
      <c r="I9468">
        <v>53.292451100000001</v>
      </c>
      <c r="J9468">
        <v>53.292451100000001</v>
      </c>
      <c r="Q9468">
        <v>3.0625311000000002</v>
      </c>
      <c r="R9468">
        <v>-3.0625311000000002</v>
      </c>
      <c r="T9468" t="s">
        <v>11688</v>
      </c>
      <c r="U9468" s="92" t="str">
        <f t="shared" si="147"/>
        <v>IE0371211116</v>
      </c>
    </row>
    <row r="9469" spans="1:21">
      <c r="A9469">
        <v>20110930</v>
      </c>
      <c r="B9469" t="s">
        <v>134</v>
      </c>
      <c r="C9469">
        <v>1211117</v>
      </c>
      <c r="D9469" t="s">
        <v>181</v>
      </c>
      <c r="E9469" t="s">
        <v>56</v>
      </c>
      <c r="F9469" t="s">
        <v>34</v>
      </c>
      <c r="G9469">
        <v>1027.98613</v>
      </c>
      <c r="I9469">
        <v>1089.3814695999999</v>
      </c>
      <c r="J9469">
        <v>1089.3814695999999</v>
      </c>
      <c r="Q9469">
        <v>84.815387939999994</v>
      </c>
      <c r="R9469">
        <v>-61.395339569999997</v>
      </c>
      <c r="S9469">
        <v>-23.42004837</v>
      </c>
      <c r="T9469" t="s">
        <v>11689</v>
      </c>
      <c r="U9469" s="92" t="str">
        <f t="shared" si="147"/>
        <v>IE0371211117</v>
      </c>
    </row>
    <row r="9470" spans="1:21">
      <c r="A9470">
        <v>20110930</v>
      </c>
      <c r="B9470" t="s">
        <v>134</v>
      </c>
      <c r="C9470">
        <v>1211118</v>
      </c>
      <c r="D9470" t="s">
        <v>181</v>
      </c>
      <c r="E9470" t="s">
        <v>55</v>
      </c>
      <c r="F9470" t="s">
        <v>34</v>
      </c>
      <c r="G9470">
        <v>707.55022226999995</v>
      </c>
      <c r="I9470">
        <v>690.68339648000006</v>
      </c>
      <c r="J9470">
        <v>690.68339648000006</v>
      </c>
      <c r="Q9470">
        <v>-16.86682579</v>
      </c>
      <c r="R9470">
        <v>16.86682579</v>
      </c>
      <c r="T9470" t="s">
        <v>11690</v>
      </c>
      <c r="U9470" s="92" t="str">
        <f t="shared" si="147"/>
        <v>IE0371211118</v>
      </c>
    </row>
    <row r="9471" spans="1:21">
      <c r="A9471">
        <v>20110930</v>
      </c>
      <c r="B9471" t="s">
        <v>134</v>
      </c>
      <c r="C9471">
        <v>1211119</v>
      </c>
      <c r="D9471" t="s">
        <v>181</v>
      </c>
      <c r="E9471" t="s">
        <v>54</v>
      </c>
      <c r="F9471" t="s">
        <v>34</v>
      </c>
      <c r="G9471">
        <v>2187.9311560000001</v>
      </c>
      <c r="I9471">
        <v>2519.1487999999999</v>
      </c>
      <c r="J9471">
        <v>2519.1487999999999</v>
      </c>
      <c r="Q9471">
        <v>595.60979808000002</v>
      </c>
      <c r="R9471">
        <v>-331.21764400000001</v>
      </c>
      <c r="S9471">
        <v>-264.39215410000003</v>
      </c>
      <c r="T9471" t="s">
        <v>11691</v>
      </c>
      <c r="U9471" s="92" t="str">
        <f t="shared" si="147"/>
        <v>IE0371211119</v>
      </c>
    </row>
    <row r="9472" spans="1:21">
      <c r="A9472">
        <v>20110930</v>
      </c>
      <c r="B9472" t="s">
        <v>134</v>
      </c>
      <c r="C9472">
        <v>1211120</v>
      </c>
      <c r="D9472" t="s">
        <v>181</v>
      </c>
      <c r="E9472" t="s">
        <v>53</v>
      </c>
      <c r="F9472" t="s">
        <v>34</v>
      </c>
      <c r="Q9472">
        <v>0</v>
      </c>
      <c r="T9472" t="s">
        <v>11692</v>
      </c>
      <c r="U9472" s="92" t="str">
        <f t="shared" si="147"/>
        <v>IE0371211120</v>
      </c>
    </row>
    <row r="9473" spans="1:21">
      <c r="A9473">
        <v>20110930</v>
      </c>
      <c r="B9473" t="s">
        <v>134</v>
      </c>
      <c r="C9473">
        <v>1211121</v>
      </c>
      <c r="D9473" t="s">
        <v>181</v>
      </c>
      <c r="E9473" t="s">
        <v>68</v>
      </c>
      <c r="F9473" t="s">
        <v>34</v>
      </c>
      <c r="G9473">
        <v>5104.1305045999998</v>
      </c>
      <c r="H9473">
        <v>0</v>
      </c>
      <c r="I9473">
        <v>5492.5345761999997</v>
      </c>
      <c r="J9473">
        <v>5492.5345761999997</v>
      </c>
      <c r="K9473">
        <v>0</v>
      </c>
      <c r="L9473">
        <v>0</v>
      </c>
      <c r="M9473">
        <v>0</v>
      </c>
      <c r="N9473">
        <v>0</v>
      </c>
      <c r="O9473">
        <v>0</v>
      </c>
      <c r="Q9473">
        <v>678.42238684999995</v>
      </c>
      <c r="R9473">
        <v>-388.40407160000001</v>
      </c>
      <c r="S9473">
        <v>-290.01831529999998</v>
      </c>
      <c r="T9473" t="s">
        <v>11693</v>
      </c>
      <c r="U9473" s="92" t="str">
        <f t="shared" si="147"/>
        <v>IE0371211121</v>
      </c>
    </row>
    <row r="9474" spans="1:21">
      <c r="A9474">
        <v>20110930</v>
      </c>
      <c r="B9474" t="s">
        <v>134</v>
      </c>
      <c r="C9474">
        <v>1211122</v>
      </c>
      <c r="D9474" t="s">
        <v>181</v>
      </c>
      <c r="E9474" t="s">
        <v>59</v>
      </c>
      <c r="F9474" t="s">
        <v>35</v>
      </c>
      <c r="Q9474">
        <v>0</v>
      </c>
      <c r="T9474" t="s">
        <v>11694</v>
      </c>
      <c r="U9474" s="92" t="str">
        <f t="shared" si="147"/>
        <v>IE0371211122</v>
      </c>
    </row>
    <row r="9475" spans="1:21">
      <c r="A9475">
        <v>20110930</v>
      </c>
      <c r="B9475" t="s">
        <v>134</v>
      </c>
      <c r="C9475">
        <v>1211123</v>
      </c>
      <c r="D9475" t="s">
        <v>181</v>
      </c>
      <c r="E9475" t="s">
        <v>58</v>
      </c>
      <c r="F9475" t="s">
        <v>35</v>
      </c>
      <c r="Q9475">
        <v>0</v>
      </c>
      <c r="T9475" t="s">
        <v>11695</v>
      </c>
      <c r="U9475" s="92" t="str">
        <f t="shared" ref="U9475:U9538" si="148">B9475&amp;C9475</f>
        <v>IE0371211123</v>
      </c>
    </row>
    <row r="9476" spans="1:21">
      <c r="A9476">
        <v>20110930</v>
      </c>
      <c r="B9476" t="s">
        <v>134</v>
      </c>
      <c r="C9476">
        <v>1211124</v>
      </c>
      <c r="D9476" t="s">
        <v>181</v>
      </c>
      <c r="E9476" t="s">
        <v>57</v>
      </c>
      <c r="F9476" t="s">
        <v>35</v>
      </c>
      <c r="Q9476">
        <v>0</v>
      </c>
      <c r="T9476" t="s">
        <v>11696</v>
      </c>
      <c r="U9476" s="92" t="str">
        <f t="shared" si="148"/>
        <v>IE0371211124</v>
      </c>
    </row>
    <row r="9477" spans="1:21">
      <c r="A9477">
        <v>20110930</v>
      </c>
      <c r="B9477" t="s">
        <v>134</v>
      </c>
      <c r="C9477">
        <v>1211125</v>
      </c>
      <c r="D9477" t="s">
        <v>181</v>
      </c>
      <c r="E9477" t="s">
        <v>56</v>
      </c>
      <c r="F9477" t="s">
        <v>35</v>
      </c>
      <c r="Q9477">
        <v>0</v>
      </c>
      <c r="T9477" t="s">
        <v>11697</v>
      </c>
      <c r="U9477" s="92" t="str">
        <f t="shared" si="148"/>
        <v>IE0371211125</v>
      </c>
    </row>
    <row r="9478" spans="1:21">
      <c r="A9478">
        <v>20110930</v>
      </c>
      <c r="B9478" t="s">
        <v>134</v>
      </c>
      <c r="C9478">
        <v>1211126</v>
      </c>
      <c r="D9478" t="s">
        <v>181</v>
      </c>
      <c r="E9478" t="s">
        <v>55</v>
      </c>
      <c r="F9478" t="s">
        <v>35</v>
      </c>
      <c r="Q9478">
        <v>0</v>
      </c>
      <c r="T9478" t="s">
        <v>11698</v>
      </c>
      <c r="U9478" s="92" t="str">
        <f t="shared" si="148"/>
        <v>IE0371211126</v>
      </c>
    </row>
    <row r="9479" spans="1:21">
      <c r="A9479">
        <v>20110930</v>
      </c>
      <c r="B9479" t="s">
        <v>134</v>
      </c>
      <c r="C9479">
        <v>1211127</v>
      </c>
      <c r="D9479" t="s">
        <v>181</v>
      </c>
      <c r="E9479" t="s">
        <v>54</v>
      </c>
      <c r="F9479" t="s">
        <v>35</v>
      </c>
      <c r="G9479">
        <v>142.03786461000001</v>
      </c>
      <c r="I9479">
        <v>161.2972144</v>
      </c>
      <c r="J9479">
        <v>161.2972144</v>
      </c>
      <c r="Q9479">
        <v>30.259349790000002</v>
      </c>
      <c r="R9479">
        <v>-19.259349790000002</v>
      </c>
      <c r="S9479">
        <v>-11</v>
      </c>
      <c r="T9479" t="s">
        <v>11699</v>
      </c>
      <c r="U9479" s="92" t="str">
        <f t="shared" si="148"/>
        <v>IE0371211127</v>
      </c>
    </row>
    <row r="9480" spans="1:21">
      <c r="A9480">
        <v>20110930</v>
      </c>
      <c r="B9480" t="s">
        <v>134</v>
      </c>
      <c r="C9480">
        <v>1211128</v>
      </c>
      <c r="D9480" t="s">
        <v>181</v>
      </c>
      <c r="E9480" t="s">
        <v>53</v>
      </c>
      <c r="F9480" t="s">
        <v>35</v>
      </c>
      <c r="G9480">
        <v>44.214597410000003</v>
      </c>
      <c r="I9480">
        <v>54.543859359999999</v>
      </c>
      <c r="J9480">
        <v>54.543859359999999</v>
      </c>
      <c r="Q9480">
        <v>15.329261949999999</v>
      </c>
      <c r="R9480">
        <v>-10.329261949999999</v>
      </c>
      <c r="S9480">
        <v>-5</v>
      </c>
      <c r="T9480" t="s">
        <v>11700</v>
      </c>
      <c r="U9480" s="92" t="str">
        <f t="shared" si="148"/>
        <v>IE0371211128</v>
      </c>
    </row>
    <row r="9481" spans="1:21">
      <c r="A9481">
        <v>20110930</v>
      </c>
      <c r="B9481" t="s">
        <v>134</v>
      </c>
      <c r="C9481">
        <v>1211129</v>
      </c>
      <c r="D9481" t="s">
        <v>181</v>
      </c>
      <c r="E9481" t="s">
        <v>68</v>
      </c>
      <c r="F9481" t="s">
        <v>35</v>
      </c>
      <c r="G9481">
        <v>186.25246202</v>
      </c>
      <c r="H9481">
        <v>0</v>
      </c>
      <c r="I9481">
        <v>215.84107376</v>
      </c>
      <c r="J9481">
        <v>215.84107376</v>
      </c>
      <c r="K9481">
        <v>0</v>
      </c>
      <c r="L9481">
        <v>0</v>
      </c>
      <c r="M9481">
        <v>0</v>
      </c>
      <c r="N9481">
        <v>0</v>
      </c>
      <c r="O9481">
        <v>0</v>
      </c>
      <c r="Q9481">
        <v>45.588611739999997</v>
      </c>
      <c r="R9481">
        <v>-29.588611740000001</v>
      </c>
      <c r="S9481">
        <v>-16</v>
      </c>
      <c r="T9481" t="s">
        <v>11701</v>
      </c>
      <c r="U9481" s="92" t="str">
        <f t="shared" si="148"/>
        <v>IE0371211129</v>
      </c>
    </row>
    <row r="9482" spans="1:21">
      <c r="A9482">
        <v>20110930</v>
      </c>
      <c r="B9482" t="s">
        <v>134</v>
      </c>
      <c r="C9482">
        <v>1211130</v>
      </c>
      <c r="D9482" t="s">
        <v>181</v>
      </c>
      <c r="E9482" t="s">
        <v>59</v>
      </c>
      <c r="F9482" t="s">
        <v>36</v>
      </c>
      <c r="T9482" t="s">
        <v>11702</v>
      </c>
      <c r="U9482" s="92" t="str">
        <f t="shared" si="148"/>
        <v>IE0371211130</v>
      </c>
    </row>
    <row r="9483" spans="1:21">
      <c r="A9483">
        <v>20110930</v>
      </c>
      <c r="B9483" t="s">
        <v>134</v>
      </c>
      <c r="C9483">
        <v>1211131</v>
      </c>
      <c r="D9483" t="s">
        <v>181</v>
      </c>
      <c r="E9483" t="s">
        <v>58</v>
      </c>
      <c r="F9483" t="s">
        <v>36</v>
      </c>
      <c r="T9483" t="s">
        <v>11703</v>
      </c>
      <c r="U9483" s="92" t="str">
        <f t="shared" si="148"/>
        <v>IE0371211131</v>
      </c>
    </row>
    <row r="9484" spans="1:21">
      <c r="A9484">
        <v>20110930</v>
      </c>
      <c r="B9484" t="s">
        <v>134</v>
      </c>
      <c r="C9484">
        <v>1211132</v>
      </c>
      <c r="D9484" t="s">
        <v>181</v>
      </c>
      <c r="E9484" t="s">
        <v>57</v>
      </c>
      <c r="F9484" t="s">
        <v>36</v>
      </c>
      <c r="T9484" t="s">
        <v>11704</v>
      </c>
      <c r="U9484" s="92" t="str">
        <f t="shared" si="148"/>
        <v>IE0371211132</v>
      </c>
    </row>
    <row r="9485" spans="1:21">
      <c r="A9485">
        <v>20110930</v>
      </c>
      <c r="B9485" t="s">
        <v>134</v>
      </c>
      <c r="C9485">
        <v>1211133</v>
      </c>
      <c r="D9485" t="s">
        <v>181</v>
      </c>
      <c r="E9485" t="s">
        <v>56</v>
      </c>
      <c r="F9485" t="s">
        <v>36</v>
      </c>
      <c r="T9485" t="s">
        <v>11705</v>
      </c>
      <c r="U9485" s="92" t="str">
        <f t="shared" si="148"/>
        <v>IE0371211133</v>
      </c>
    </row>
    <row r="9486" spans="1:21">
      <c r="A9486">
        <v>20110930</v>
      </c>
      <c r="B9486" t="s">
        <v>134</v>
      </c>
      <c r="C9486">
        <v>1211134</v>
      </c>
      <c r="D9486" t="s">
        <v>181</v>
      </c>
      <c r="E9486" t="s">
        <v>55</v>
      </c>
      <c r="F9486" t="s">
        <v>36</v>
      </c>
      <c r="T9486" t="s">
        <v>11706</v>
      </c>
      <c r="U9486" s="92" t="str">
        <f t="shared" si="148"/>
        <v>IE0371211134</v>
      </c>
    </row>
    <row r="9487" spans="1:21">
      <c r="A9487">
        <v>20110930</v>
      </c>
      <c r="B9487" t="s">
        <v>134</v>
      </c>
      <c r="C9487">
        <v>1211135</v>
      </c>
      <c r="D9487" t="s">
        <v>181</v>
      </c>
      <c r="E9487" t="s">
        <v>54</v>
      </c>
      <c r="F9487" t="s">
        <v>36</v>
      </c>
      <c r="T9487" t="s">
        <v>11707</v>
      </c>
      <c r="U9487" s="92" t="str">
        <f t="shared" si="148"/>
        <v>IE0371211135</v>
      </c>
    </row>
    <row r="9488" spans="1:21">
      <c r="A9488">
        <v>20110930</v>
      </c>
      <c r="B9488" t="s">
        <v>134</v>
      </c>
      <c r="C9488">
        <v>1211136</v>
      </c>
      <c r="D9488" t="s">
        <v>181</v>
      </c>
      <c r="E9488" t="s">
        <v>53</v>
      </c>
      <c r="F9488" t="s">
        <v>36</v>
      </c>
      <c r="T9488" t="s">
        <v>11708</v>
      </c>
      <c r="U9488" s="92" t="str">
        <f t="shared" si="148"/>
        <v>IE0371211136</v>
      </c>
    </row>
    <row r="9489" spans="1:21">
      <c r="A9489">
        <v>20110930</v>
      </c>
      <c r="B9489" t="s">
        <v>134</v>
      </c>
      <c r="C9489">
        <v>1211137</v>
      </c>
      <c r="D9489" t="s">
        <v>181</v>
      </c>
      <c r="E9489" t="s">
        <v>68</v>
      </c>
      <c r="F9489" t="s">
        <v>36</v>
      </c>
      <c r="G9489">
        <v>0</v>
      </c>
      <c r="H9489">
        <v>0</v>
      </c>
      <c r="I9489">
        <v>0</v>
      </c>
      <c r="J9489">
        <v>0</v>
      </c>
      <c r="K9489">
        <v>0</v>
      </c>
      <c r="L9489">
        <v>0</v>
      </c>
      <c r="M9489">
        <v>0</v>
      </c>
      <c r="N9489">
        <v>0</v>
      </c>
      <c r="O9489">
        <v>0</v>
      </c>
      <c r="Q9489">
        <v>0</v>
      </c>
      <c r="R9489">
        <v>0</v>
      </c>
      <c r="S9489">
        <v>0</v>
      </c>
      <c r="T9489" t="s">
        <v>11709</v>
      </c>
      <c r="U9489" s="92" t="str">
        <f t="shared" si="148"/>
        <v>IE0371211137</v>
      </c>
    </row>
    <row r="9490" spans="1:21">
      <c r="A9490">
        <v>20110930</v>
      </c>
      <c r="B9490" t="s">
        <v>134</v>
      </c>
      <c r="C9490">
        <v>1211138</v>
      </c>
      <c r="D9490" t="s">
        <v>181</v>
      </c>
      <c r="E9490" t="s">
        <v>59</v>
      </c>
      <c r="F9490" t="s">
        <v>51</v>
      </c>
      <c r="T9490" t="s">
        <v>11710</v>
      </c>
      <c r="U9490" s="92" t="str">
        <f t="shared" si="148"/>
        <v>IE0371211138</v>
      </c>
    </row>
    <row r="9491" spans="1:21">
      <c r="A9491">
        <v>20110930</v>
      </c>
      <c r="B9491" t="s">
        <v>134</v>
      </c>
      <c r="C9491">
        <v>1211139</v>
      </c>
      <c r="D9491" t="s">
        <v>181</v>
      </c>
      <c r="E9491" t="s">
        <v>58</v>
      </c>
      <c r="F9491" t="s">
        <v>51</v>
      </c>
      <c r="T9491" t="s">
        <v>11711</v>
      </c>
      <c r="U9491" s="92" t="str">
        <f t="shared" si="148"/>
        <v>IE0371211139</v>
      </c>
    </row>
    <row r="9492" spans="1:21">
      <c r="A9492">
        <v>20110930</v>
      </c>
      <c r="B9492" t="s">
        <v>134</v>
      </c>
      <c r="C9492">
        <v>1211140</v>
      </c>
      <c r="D9492" t="s">
        <v>181</v>
      </c>
      <c r="E9492" t="s">
        <v>57</v>
      </c>
      <c r="F9492" t="s">
        <v>51</v>
      </c>
      <c r="T9492" t="s">
        <v>11712</v>
      </c>
      <c r="U9492" s="92" t="str">
        <f t="shared" si="148"/>
        <v>IE0371211140</v>
      </c>
    </row>
    <row r="9493" spans="1:21">
      <c r="A9493">
        <v>20110930</v>
      </c>
      <c r="B9493" t="s">
        <v>134</v>
      </c>
      <c r="C9493">
        <v>1211141</v>
      </c>
      <c r="D9493" t="s">
        <v>181</v>
      </c>
      <c r="E9493" t="s">
        <v>56</v>
      </c>
      <c r="F9493" t="s">
        <v>51</v>
      </c>
      <c r="T9493" t="s">
        <v>11713</v>
      </c>
      <c r="U9493" s="92" t="str">
        <f t="shared" si="148"/>
        <v>IE0371211141</v>
      </c>
    </row>
    <row r="9494" spans="1:21">
      <c r="A9494">
        <v>20110930</v>
      </c>
      <c r="B9494" t="s">
        <v>134</v>
      </c>
      <c r="C9494">
        <v>1211142</v>
      </c>
      <c r="D9494" t="s">
        <v>181</v>
      </c>
      <c r="E9494" t="s">
        <v>55</v>
      </c>
      <c r="F9494" t="s">
        <v>51</v>
      </c>
      <c r="T9494" t="s">
        <v>11714</v>
      </c>
      <c r="U9494" s="92" t="str">
        <f t="shared" si="148"/>
        <v>IE0371211142</v>
      </c>
    </row>
    <row r="9495" spans="1:21">
      <c r="A9495">
        <v>20110930</v>
      </c>
      <c r="B9495" t="s">
        <v>134</v>
      </c>
      <c r="C9495">
        <v>1211143</v>
      </c>
      <c r="D9495" t="s">
        <v>181</v>
      </c>
      <c r="E9495" t="s">
        <v>54</v>
      </c>
      <c r="F9495" t="s">
        <v>51</v>
      </c>
      <c r="T9495" t="s">
        <v>11715</v>
      </c>
      <c r="U9495" s="92" t="str">
        <f t="shared" si="148"/>
        <v>IE0371211143</v>
      </c>
    </row>
    <row r="9496" spans="1:21">
      <c r="A9496">
        <v>20110930</v>
      </c>
      <c r="B9496" t="s">
        <v>134</v>
      </c>
      <c r="C9496">
        <v>1211144</v>
      </c>
      <c r="D9496" t="s">
        <v>181</v>
      </c>
      <c r="E9496" t="s">
        <v>53</v>
      </c>
      <c r="F9496" t="s">
        <v>51</v>
      </c>
      <c r="T9496" t="s">
        <v>11716</v>
      </c>
      <c r="U9496" s="92" t="str">
        <f t="shared" si="148"/>
        <v>IE0371211144</v>
      </c>
    </row>
    <row r="9497" spans="1:21">
      <c r="A9497">
        <v>20110930</v>
      </c>
      <c r="B9497" t="s">
        <v>134</v>
      </c>
      <c r="C9497">
        <v>1211145</v>
      </c>
      <c r="D9497" t="s">
        <v>181</v>
      </c>
      <c r="E9497" t="s">
        <v>68</v>
      </c>
      <c r="F9497" t="s">
        <v>51</v>
      </c>
      <c r="G9497">
        <v>0</v>
      </c>
      <c r="H9497">
        <v>0</v>
      </c>
      <c r="I9497">
        <v>0</v>
      </c>
      <c r="J9497">
        <v>0</v>
      </c>
      <c r="K9497">
        <v>0</v>
      </c>
      <c r="L9497">
        <v>0</v>
      </c>
      <c r="M9497">
        <v>0</v>
      </c>
      <c r="N9497">
        <v>0</v>
      </c>
      <c r="O9497">
        <v>0</v>
      </c>
      <c r="Q9497">
        <v>0</v>
      </c>
      <c r="R9497">
        <v>0</v>
      </c>
      <c r="S9497">
        <v>0</v>
      </c>
      <c r="T9497" t="s">
        <v>11717</v>
      </c>
      <c r="U9497" s="92" t="str">
        <f t="shared" si="148"/>
        <v>IE0371211145</v>
      </c>
    </row>
    <row r="9498" spans="1:21">
      <c r="A9498">
        <v>20110930</v>
      </c>
      <c r="B9498" t="s">
        <v>134</v>
      </c>
      <c r="C9498">
        <v>1211146</v>
      </c>
      <c r="D9498" t="s">
        <v>181</v>
      </c>
      <c r="E9498" t="s">
        <v>59</v>
      </c>
      <c r="F9498" t="s">
        <v>37</v>
      </c>
      <c r="T9498" t="s">
        <v>11718</v>
      </c>
      <c r="U9498" s="92" t="str">
        <f t="shared" si="148"/>
        <v>IE0371211146</v>
      </c>
    </row>
    <row r="9499" spans="1:21">
      <c r="A9499">
        <v>20110930</v>
      </c>
      <c r="B9499" t="s">
        <v>134</v>
      </c>
      <c r="C9499">
        <v>1211147</v>
      </c>
      <c r="D9499" t="s">
        <v>181</v>
      </c>
      <c r="E9499" t="s">
        <v>58</v>
      </c>
      <c r="F9499" t="s">
        <v>37</v>
      </c>
      <c r="T9499" t="s">
        <v>11719</v>
      </c>
      <c r="U9499" s="92" t="str">
        <f t="shared" si="148"/>
        <v>IE0371211147</v>
      </c>
    </row>
    <row r="9500" spans="1:21">
      <c r="A9500">
        <v>20110930</v>
      </c>
      <c r="B9500" t="s">
        <v>134</v>
      </c>
      <c r="C9500">
        <v>1211148</v>
      </c>
      <c r="D9500" t="s">
        <v>181</v>
      </c>
      <c r="E9500" t="s">
        <v>57</v>
      </c>
      <c r="F9500" t="s">
        <v>37</v>
      </c>
      <c r="T9500" t="s">
        <v>11720</v>
      </c>
      <c r="U9500" s="92" t="str">
        <f t="shared" si="148"/>
        <v>IE0371211148</v>
      </c>
    </row>
    <row r="9501" spans="1:21">
      <c r="A9501">
        <v>20110930</v>
      </c>
      <c r="B9501" t="s">
        <v>134</v>
      </c>
      <c r="C9501">
        <v>1211149</v>
      </c>
      <c r="D9501" t="s">
        <v>181</v>
      </c>
      <c r="E9501" t="s">
        <v>56</v>
      </c>
      <c r="F9501" t="s">
        <v>37</v>
      </c>
      <c r="T9501" t="s">
        <v>11721</v>
      </c>
      <c r="U9501" s="92" t="str">
        <f t="shared" si="148"/>
        <v>IE0371211149</v>
      </c>
    </row>
    <row r="9502" spans="1:21">
      <c r="A9502">
        <v>20110930</v>
      </c>
      <c r="B9502" t="s">
        <v>134</v>
      </c>
      <c r="C9502">
        <v>1211150</v>
      </c>
      <c r="D9502" t="s">
        <v>181</v>
      </c>
      <c r="E9502" t="s">
        <v>55</v>
      </c>
      <c r="F9502" t="s">
        <v>37</v>
      </c>
      <c r="T9502" t="s">
        <v>11722</v>
      </c>
      <c r="U9502" s="92" t="str">
        <f t="shared" si="148"/>
        <v>IE0371211150</v>
      </c>
    </row>
    <row r="9503" spans="1:21">
      <c r="A9503">
        <v>20110930</v>
      </c>
      <c r="B9503" t="s">
        <v>134</v>
      </c>
      <c r="C9503">
        <v>1211151</v>
      </c>
      <c r="D9503" t="s">
        <v>181</v>
      </c>
      <c r="E9503" t="s">
        <v>54</v>
      </c>
      <c r="F9503" t="s">
        <v>37</v>
      </c>
      <c r="T9503" t="s">
        <v>11723</v>
      </c>
      <c r="U9503" s="92" t="str">
        <f t="shared" si="148"/>
        <v>IE0371211151</v>
      </c>
    </row>
    <row r="9504" spans="1:21">
      <c r="A9504">
        <v>20110930</v>
      </c>
      <c r="B9504" t="s">
        <v>134</v>
      </c>
      <c r="C9504">
        <v>1211152</v>
      </c>
      <c r="D9504" t="s">
        <v>181</v>
      </c>
      <c r="E9504" t="s">
        <v>53</v>
      </c>
      <c r="F9504" t="s">
        <v>37</v>
      </c>
      <c r="T9504" t="s">
        <v>11724</v>
      </c>
      <c r="U9504" s="92" t="str">
        <f t="shared" si="148"/>
        <v>IE0371211152</v>
      </c>
    </row>
    <row r="9505" spans="1:21">
      <c r="A9505">
        <v>20110930</v>
      </c>
      <c r="B9505" t="s">
        <v>134</v>
      </c>
      <c r="C9505">
        <v>1211153</v>
      </c>
      <c r="D9505" t="s">
        <v>181</v>
      </c>
      <c r="E9505" t="s">
        <v>68</v>
      </c>
      <c r="F9505" t="s">
        <v>37</v>
      </c>
      <c r="G9505">
        <v>0</v>
      </c>
      <c r="H9505">
        <v>0</v>
      </c>
      <c r="I9505">
        <v>0</v>
      </c>
      <c r="J9505">
        <v>0</v>
      </c>
      <c r="K9505">
        <v>0</v>
      </c>
      <c r="L9505">
        <v>0</v>
      </c>
      <c r="M9505">
        <v>0</v>
      </c>
      <c r="N9505">
        <v>0</v>
      </c>
      <c r="O9505">
        <v>0</v>
      </c>
      <c r="Q9505">
        <v>0</v>
      </c>
      <c r="R9505">
        <v>0</v>
      </c>
      <c r="S9505">
        <v>0</v>
      </c>
      <c r="T9505" t="s">
        <v>11725</v>
      </c>
      <c r="U9505" s="92" t="str">
        <f t="shared" si="148"/>
        <v>IE0371211153</v>
      </c>
    </row>
    <row r="9506" spans="1:21">
      <c r="A9506">
        <v>20110930</v>
      </c>
      <c r="B9506" t="s">
        <v>134</v>
      </c>
      <c r="C9506">
        <v>1211154</v>
      </c>
      <c r="D9506" t="s">
        <v>181</v>
      </c>
      <c r="E9506" t="s">
        <v>59</v>
      </c>
      <c r="F9506" t="s">
        <v>38</v>
      </c>
      <c r="T9506" t="s">
        <v>11726</v>
      </c>
      <c r="U9506" s="92" t="str">
        <f t="shared" si="148"/>
        <v>IE0371211154</v>
      </c>
    </row>
    <row r="9507" spans="1:21">
      <c r="A9507">
        <v>20110930</v>
      </c>
      <c r="B9507" t="s">
        <v>134</v>
      </c>
      <c r="C9507">
        <v>1211155</v>
      </c>
      <c r="D9507" t="s">
        <v>181</v>
      </c>
      <c r="E9507" t="s">
        <v>58</v>
      </c>
      <c r="F9507" t="s">
        <v>38</v>
      </c>
      <c r="T9507" t="s">
        <v>11727</v>
      </c>
      <c r="U9507" s="92" t="str">
        <f t="shared" si="148"/>
        <v>IE0371211155</v>
      </c>
    </row>
    <row r="9508" spans="1:21">
      <c r="A9508">
        <v>20110930</v>
      </c>
      <c r="B9508" t="s">
        <v>134</v>
      </c>
      <c r="C9508">
        <v>1211156</v>
      </c>
      <c r="D9508" t="s">
        <v>181</v>
      </c>
      <c r="E9508" t="s">
        <v>57</v>
      </c>
      <c r="F9508" t="s">
        <v>38</v>
      </c>
      <c r="T9508" t="s">
        <v>11728</v>
      </c>
      <c r="U9508" s="92" t="str">
        <f t="shared" si="148"/>
        <v>IE0371211156</v>
      </c>
    </row>
    <row r="9509" spans="1:21">
      <c r="A9509">
        <v>20110930</v>
      </c>
      <c r="B9509" t="s">
        <v>134</v>
      </c>
      <c r="C9509">
        <v>1211157</v>
      </c>
      <c r="D9509" t="s">
        <v>181</v>
      </c>
      <c r="E9509" t="s">
        <v>56</v>
      </c>
      <c r="F9509" t="s">
        <v>38</v>
      </c>
      <c r="T9509" t="s">
        <v>11729</v>
      </c>
      <c r="U9509" s="92" t="str">
        <f t="shared" si="148"/>
        <v>IE0371211157</v>
      </c>
    </row>
    <row r="9510" spans="1:21">
      <c r="A9510">
        <v>20110930</v>
      </c>
      <c r="B9510" t="s">
        <v>134</v>
      </c>
      <c r="C9510">
        <v>1211158</v>
      </c>
      <c r="D9510" t="s">
        <v>181</v>
      </c>
      <c r="E9510" t="s">
        <v>55</v>
      </c>
      <c r="F9510" t="s">
        <v>38</v>
      </c>
      <c r="T9510" t="s">
        <v>11730</v>
      </c>
      <c r="U9510" s="92" t="str">
        <f t="shared" si="148"/>
        <v>IE0371211158</v>
      </c>
    </row>
    <row r="9511" spans="1:21">
      <c r="A9511">
        <v>20110930</v>
      </c>
      <c r="B9511" t="s">
        <v>134</v>
      </c>
      <c r="C9511">
        <v>1211159</v>
      </c>
      <c r="D9511" t="s">
        <v>181</v>
      </c>
      <c r="E9511" t="s">
        <v>54</v>
      </c>
      <c r="F9511" t="s">
        <v>38</v>
      </c>
      <c r="T9511" t="s">
        <v>11731</v>
      </c>
      <c r="U9511" s="92" t="str">
        <f t="shared" si="148"/>
        <v>IE0371211159</v>
      </c>
    </row>
    <row r="9512" spans="1:21">
      <c r="A9512">
        <v>20110930</v>
      </c>
      <c r="B9512" t="s">
        <v>134</v>
      </c>
      <c r="C9512">
        <v>1211160</v>
      </c>
      <c r="D9512" t="s">
        <v>181</v>
      </c>
      <c r="E9512" t="s">
        <v>53</v>
      </c>
      <c r="F9512" t="s">
        <v>38</v>
      </c>
      <c r="T9512" t="s">
        <v>11732</v>
      </c>
      <c r="U9512" s="92" t="str">
        <f t="shared" si="148"/>
        <v>IE0371211160</v>
      </c>
    </row>
    <row r="9513" spans="1:21">
      <c r="A9513">
        <v>20110930</v>
      </c>
      <c r="B9513" t="s">
        <v>134</v>
      </c>
      <c r="C9513">
        <v>1211161</v>
      </c>
      <c r="D9513" t="s">
        <v>181</v>
      </c>
      <c r="E9513" t="s">
        <v>68</v>
      </c>
      <c r="F9513" t="s">
        <v>38</v>
      </c>
      <c r="G9513">
        <v>0</v>
      </c>
      <c r="H9513">
        <v>0</v>
      </c>
      <c r="I9513">
        <v>0</v>
      </c>
      <c r="J9513">
        <v>0</v>
      </c>
      <c r="K9513">
        <v>0</v>
      </c>
      <c r="L9513">
        <v>0</v>
      </c>
      <c r="M9513">
        <v>0</v>
      </c>
      <c r="N9513">
        <v>0</v>
      </c>
      <c r="O9513">
        <v>0</v>
      </c>
      <c r="Q9513">
        <v>0</v>
      </c>
      <c r="R9513">
        <v>0</v>
      </c>
      <c r="S9513">
        <v>0</v>
      </c>
      <c r="T9513" t="s">
        <v>11733</v>
      </c>
      <c r="U9513" s="92" t="str">
        <f t="shared" si="148"/>
        <v>IE0371211161</v>
      </c>
    </row>
    <row r="9514" spans="1:21">
      <c r="A9514">
        <v>20110930</v>
      </c>
      <c r="B9514" t="s">
        <v>134</v>
      </c>
      <c r="C9514">
        <v>1211162</v>
      </c>
      <c r="D9514" t="s">
        <v>181</v>
      </c>
      <c r="E9514" t="s">
        <v>59</v>
      </c>
      <c r="F9514" t="s">
        <v>39</v>
      </c>
      <c r="T9514" t="s">
        <v>11734</v>
      </c>
      <c r="U9514" s="92" t="str">
        <f t="shared" si="148"/>
        <v>IE0371211162</v>
      </c>
    </row>
    <row r="9515" spans="1:21">
      <c r="A9515">
        <v>20110930</v>
      </c>
      <c r="B9515" t="s">
        <v>134</v>
      </c>
      <c r="C9515">
        <v>1211163</v>
      </c>
      <c r="D9515" t="s">
        <v>181</v>
      </c>
      <c r="E9515" t="s">
        <v>58</v>
      </c>
      <c r="F9515" t="s">
        <v>39</v>
      </c>
      <c r="T9515" t="s">
        <v>11735</v>
      </c>
      <c r="U9515" s="92" t="str">
        <f t="shared" si="148"/>
        <v>IE0371211163</v>
      </c>
    </row>
    <row r="9516" spans="1:21">
      <c r="A9516">
        <v>20110930</v>
      </c>
      <c r="B9516" t="s">
        <v>134</v>
      </c>
      <c r="C9516">
        <v>1211164</v>
      </c>
      <c r="D9516" t="s">
        <v>181</v>
      </c>
      <c r="E9516" t="s">
        <v>57</v>
      </c>
      <c r="F9516" t="s">
        <v>39</v>
      </c>
      <c r="T9516" t="s">
        <v>11736</v>
      </c>
      <c r="U9516" s="92" t="str">
        <f t="shared" si="148"/>
        <v>IE0371211164</v>
      </c>
    </row>
    <row r="9517" spans="1:21">
      <c r="A9517">
        <v>20110930</v>
      </c>
      <c r="B9517" t="s">
        <v>134</v>
      </c>
      <c r="C9517">
        <v>1211165</v>
      </c>
      <c r="D9517" t="s">
        <v>181</v>
      </c>
      <c r="E9517" t="s">
        <v>56</v>
      </c>
      <c r="F9517" t="s">
        <v>39</v>
      </c>
      <c r="T9517" t="s">
        <v>11737</v>
      </c>
      <c r="U9517" s="92" t="str">
        <f t="shared" si="148"/>
        <v>IE0371211165</v>
      </c>
    </row>
    <row r="9518" spans="1:21">
      <c r="A9518">
        <v>20110930</v>
      </c>
      <c r="B9518" t="s">
        <v>134</v>
      </c>
      <c r="C9518">
        <v>1211166</v>
      </c>
      <c r="D9518" t="s">
        <v>181</v>
      </c>
      <c r="E9518" t="s">
        <v>55</v>
      </c>
      <c r="F9518" t="s">
        <v>39</v>
      </c>
      <c r="T9518" t="s">
        <v>11738</v>
      </c>
      <c r="U9518" s="92" t="str">
        <f t="shared" si="148"/>
        <v>IE0371211166</v>
      </c>
    </row>
    <row r="9519" spans="1:21">
      <c r="A9519">
        <v>20110930</v>
      </c>
      <c r="B9519" t="s">
        <v>134</v>
      </c>
      <c r="C9519">
        <v>1211167</v>
      </c>
      <c r="D9519" t="s">
        <v>181</v>
      </c>
      <c r="E9519" t="s">
        <v>54</v>
      </c>
      <c r="F9519" t="s">
        <v>39</v>
      </c>
      <c r="T9519" t="s">
        <v>11739</v>
      </c>
      <c r="U9519" s="92" t="str">
        <f t="shared" si="148"/>
        <v>IE0371211167</v>
      </c>
    </row>
    <row r="9520" spans="1:21">
      <c r="A9520">
        <v>20110930</v>
      </c>
      <c r="B9520" t="s">
        <v>134</v>
      </c>
      <c r="C9520">
        <v>1211168</v>
      </c>
      <c r="D9520" t="s">
        <v>181</v>
      </c>
      <c r="E9520" t="s">
        <v>53</v>
      </c>
      <c r="F9520" t="s">
        <v>39</v>
      </c>
      <c r="T9520" t="s">
        <v>11740</v>
      </c>
      <c r="U9520" s="92" t="str">
        <f t="shared" si="148"/>
        <v>IE0371211168</v>
      </c>
    </row>
    <row r="9521" spans="1:21">
      <c r="A9521">
        <v>20110930</v>
      </c>
      <c r="B9521" t="s">
        <v>134</v>
      </c>
      <c r="C9521">
        <v>1211169</v>
      </c>
      <c r="D9521" t="s">
        <v>181</v>
      </c>
      <c r="E9521" t="s">
        <v>68</v>
      </c>
      <c r="F9521" t="s">
        <v>39</v>
      </c>
      <c r="G9521">
        <v>0</v>
      </c>
      <c r="H9521">
        <v>0</v>
      </c>
      <c r="I9521">
        <v>0</v>
      </c>
      <c r="J9521">
        <v>0</v>
      </c>
      <c r="K9521">
        <v>0</v>
      </c>
      <c r="L9521">
        <v>0</v>
      </c>
      <c r="M9521">
        <v>0</v>
      </c>
      <c r="N9521">
        <v>0</v>
      </c>
      <c r="O9521">
        <v>0</v>
      </c>
      <c r="Q9521">
        <v>0</v>
      </c>
      <c r="R9521">
        <v>0</v>
      </c>
      <c r="S9521">
        <v>0</v>
      </c>
      <c r="T9521" t="s">
        <v>11741</v>
      </c>
      <c r="U9521" s="92" t="str">
        <f t="shared" si="148"/>
        <v>IE0371211169</v>
      </c>
    </row>
    <row r="9522" spans="1:21">
      <c r="A9522">
        <v>20110930</v>
      </c>
      <c r="B9522" t="s">
        <v>134</v>
      </c>
      <c r="C9522">
        <v>1211170</v>
      </c>
      <c r="D9522" t="s">
        <v>181</v>
      </c>
      <c r="E9522" t="s">
        <v>59</v>
      </c>
      <c r="F9522" t="s">
        <v>40</v>
      </c>
      <c r="Q9522">
        <v>0</v>
      </c>
      <c r="T9522" t="s">
        <v>11742</v>
      </c>
      <c r="U9522" s="92" t="str">
        <f t="shared" si="148"/>
        <v>IE0371211170</v>
      </c>
    </row>
    <row r="9523" spans="1:21">
      <c r="A9523">
        <v>20110930</v>
      </c>
      <c r="B9523" t="s">
        <v>134</v>
      </c>
      <c r="C9523">
        <v>1211171</v>
      </c>
      <c r="D9523" t="s">
        <v>181</v>
      </c>
      <c r="E9523" t="s">
        <v>58</v>
      </c>
      <c r="F9523" t="s">
        <v>40</v>
      </c>
      <c r="Q9523">
        <v>0</v>
      </c>
      <c r="T9523" t="s">
        <v>11743</v>
      </c>
      <c r="U9523" s="92" t="str">
        <f t="shared" si="148"/>
        <v>IE0371211171</v>
      </c>
    </row>
    <row r="9524" spans="1:21">
      <c r="A9524">
        <v>20110930</v>
      </c>
      <c r="B9524" t="s">
        <v>134</v>
      </c>
      <c r="C9524">
        <v>1211172</v>
      </c>
      <c r="D9524" t="s">
        <v>181</v>
      </c>
      <c r="E9524" t="s">
        <v>57</v>
      </c>
      <c r="F9524" t="s">
        <v>40</v>
      </c>
      <c r="Q9524">
        <v>0</v>
      </c>
      <c r="T9524" t="s">
        <v>11744</v>
      </c>
      <c r="U9524" s="92" t="str">
        <f t="shared" si="148"/>
        <v>IE0371211172</v>
      </c>
    </row>
    <row r="9525" spans="1:21">
      <c r="A9525">
        <v>20110930</v>
      </c>
      <c r="B9525" t="s">
        <v>134</v>
      </c>
      <c r="C9525">
        <v>1211173</v>
      </c>
      <c r="D9525" t="s">
        <v>181</v>
      </c>
      <c r="E9525" t="s">
        <v>56</v>
      </c>
      <c r="F9525" t="s">
        <v>40</v>
      </c>
      <c r="Q9525">
        <v>0</v>
      </c>
      <c r="T9525" t="s">
        <v>11745</v>
      </c>
      <c r="U9525" s="92" t="str">
        <f t="shared" si="148"/>
        <v>IE0371211173</v>
      </c>
    </row>
    <row r="9526" spans="1:21">
      <c r="A9526">
        <v>20110930</v>
      </c>
      <c r="B9526" t="s">
        <v>134</v>
      </c>
      <c r="C9526">
        <v>1211174</v>
      </c>
      <c r="D9526" t="s">
        <v>181</v>
      </c>
      <c r="E9526" t="s">
        <v>55</v>
      </c>
      <c r="F9526" t="s">
        <v>40</v>
      </c>
      <c r="G9526">
        <v>29.099167000000001</v>
      </c>
      <c r="I9526">
        <v>28.619072989999999</v>
      </c>
      <c r="J9526">
        <v>28.619072989999999</v>
      </c>
      <c r="Q9526">
        <v>-0.48009401000000002</v>
      </c>
      <c r="R9526">
        <v>0.48009401000000002</v>
      </c>
      <c r="T9526" t="s">
        <v>11746</v>
      </c>
      <c r="U9526" s="92" t="str">
        <f t="shared" si="148"/>
        <v>IE0371211174</v>
      </c>
    </row>
    <row r="9527" spans="1:21">
      <c r="A9527">
        <v>20110930</v>
      </c>
      <c r="B9527" t="s">
        <v>134</v>
      </c>
      <c r="C9527">
        <v>1211175</v>
      </c>
      <c r="D9527" t="s">
        <v>181</v>
      </c>
      <c r="E9527" t="s">
        <v>54</v>
      </c>
      <c r="F9527" t="s">
        <v>40</v>
      </c>
      <c r="G9527">
        <v>59.605263999999998</v>
      </c>
      <c r="I9527">
        <v>57.209596019999999</v>
      </c>
      <c r="J9527">
        <v>57.209596019999999</v>
      </c>
      <c r="Q9527">
        <v>-2.3956679799999998</v>
      </c>
      <c r="R9527">
        <v>2.3956679799999998</v>
      </c>
      <c r="T9527" t="s">
        <v>11747</v>
      </c>
      <c r="U9527" s="92" t="str">
        <f t="shared" si="148"/>
        <v>IE0371211175</v>
      </c>
    </row>
    <row r="9528" spans="1:21">
      <c r="A9528">
        <v>20110930</v>
      </c>
      <c r="B9528" t="s">
        <v>134</v>
      </c>
      <c r="C9528">
        <v>1211176</v>
      </c>
      <c r="D9528" t="s">
        <v>181</v>
      </c>
      <c r="E9528" t="s">
        <v>53</v>
      </c>
      <c r="F9528" t="s">
        <v>40</v>
      </c>
      <c r="G9528">
        <v>250.08099999999999</v>
      </c>
      <c r="I9528">
        <v>196.87235086000001</v>
      </c>
      <c r="J9528">
        <v>196.87235086000001</v>
      </c>
      <c r="Q9528">
        <v>1.4768939800000001</v>
      </c>
      <c r="R9528">
        <v>53.208649139999999</v>
      </c>
      <c r="S9528">
        <v>-54.685543119999998</v>
      </c>
      <c r="T9528" t="s">
        <v>11748</v>
      </c>
      <c r="U9528" s="92" t="str">
        <f t="shared" si="148"/>
        <v>IE0371211176</v>
      </c>
    </row>
    <row r="9529" spans="1:21">
      <c r="A9529">
        <v>20110930</v>
      </c>
      <c r="B9529" t="s">
        <v>134</v>
      </c>
      <c r="C9529">
        <v>1211177</v>
      </c>
      <c r="D9529" t="s">
        <v>181</v>
      </c>
      <c r="E9529" t="s">
        <v>68</v>
      </c>
      <c r="F9529" t="s">
        <v>40</v>
      </c>
      <c r="G9529">
        <v>338.78543100000002</v>
      </c>
      <c r="H9529">
        <v>0</v>
      </c>
      <c r="I9529">
        <v>282.70101986999998</v>
      </c>
      <c r="J9529">
        <v>282.70101986999998</v>
      </c>
      <c r="K9529">
        <v>0</v>
      </c>
      <c r="L9529">
        <v>0</v>
      </c>
      <c r="M9529">
        <v>0</v>
      </c>
      <c r="N9529">
        <v>0</v>
      </c>
      <c r="O9529">
        <v>0</v>
      </c>
      <c r="Q9529">
        <v>-1.3988680099999999</v>
      </c>
      <c r="R9529">
        <v>56.084411129999999</v>
      </c>
      <c r="S9529">
        <v>-54.685543119999998</v>
      </c>
      <c r="T9529" t="s">
        <v>11749</v>
      </c>
      <c r="U9529" s="92" t="str">
        <f t="shared" si="148"/>
        <v>IE0371211177</v>
      </c>
    </row>
    <row r="9530" spans="1:21">
      <c r="A9530">
        <v>20110930</v>
      </c>
      <c r="B9530" t="s">
        <v>134</v>
      </c>
      <c r="C9530">
        <v>1211178</v>
      </c>
      <c r="D9530" t="s">
        <v>181</v>
      </c>
      <c r="E9530" t="s">
        <v>59</v>
      </c>
      <c r="F9530" t="s">
        <v>49</v>
      </c>
      <c r="T9530" t="s">
        <v>11750</v>
      </c>
      <c r="U9530" s="92" t="str">
        <f t="shared" si="148"/>
        <v>IE0371211178</v>
      </c>
    </row>
    <row r="9531" spans="1:21">
      <c r="A9531">
        <v>20110930</v>
      </c>
      <c r="B9531" t="s">
        <v>134</v>
      </c>
      <c r="C9531">
        <v>1211179</v>
      </c>
      <c r="D9531" t="s">
        <v>181</v>
      </c>
      <c r="E9531" t="s">
        <v>58</v>
      </c>
      <c r="F9531" t="s">
        <v>49</v>
      </c>
      <c r="T9531" t="s">
        <v>11751</v>
      </c>
      <c r="U9531" s="92" t="str">
        <f t="shared" si="148"/>
        <v>IE0371211179</v>
      </c>
    </row>
    <row r="9532" spans="1:21">
      <c r="A9532">
        <v>20110930</v>
      </c>
      <c r="B9532" t="s">
        <v>134</v>
      </c>
      <c r="C9532">
        <v>1211180</v>
      </c>
      <c r="D9532" t="s">
        <v>181</v>
      </c>
      <c r="E9532" t="s">
        <v>57</v>
      </c>
      <c r="F9532" t="s">
        <v>49</v>
      </c>
      <c r="T9532" t="s">
        <v>11752</v>
      </c>
      <c r="U9532" s="92" t="str">
        <f t="shared" si="148"/>
        <v>IE0371211180</v>
      </c>
    </row>
    <row r="9533" spans="1:21">
      <c r="A9533">
        <v>20110930</v>
      </c>
      <c r="B9533" t="s">
        <v>134</v>
      </c>
      <c r="C9533">
        <v>1211181</v>
      </c>
      <c r="D9533" t="s">
        <v>181</v>
      </c>
      <c r="E9533" t="s">
        <v>56</v>
      </c>
      <c r="F9533" t="s">
        <v>49</v>
      </c>
      <c r="T9533" t="s">
        <v>11753</v>
      </c>
      <c r="U9533" s="92" t="str">
        <f t="shared" si="148"/>
        <v>IE0371211181</v>
      </c>
    </row>
    <row r="9534" spans="1:21">
      <c r="A9534">
        <v>20110930</v>
      </c>
      <c r="B9534" t="s">
        <v>134</v>
      </c>
      <c r="C9534">
        <v>1211182</v>
      </c>
      <c r="D9534" t="s">
        <v>181</v>
      </c>
      <c r="E9534" t="s">
        <v>55</v>
      </c>
      <c r="F9534" t="s">
        <v>49</v>
      </c>
      <c r="T9534" t="s">
        <v>11754</v>
      </c>
      <c r="U9534" s="92" t="str">
        <f t="shared" si="148"/>
        <v>IE0371211182</v>
      </c>
    </row>
    <row r="9535" spans="1:21">
      <c r="A9535">
        <v>20110930</v>
      </c>
      <c r="B9535" t="s">
        <v>134</v>
      </c>
      <c r="C9535">
        <v>1211183</v>
      </c>
      <c r="D9535" t="s">
        <v>181</v>
      </c>
      <c r="E9535" t="s">
        <v>54</v>
      </c>
      <c r="F9535" t="s">
        <v>49</v>
      </c>
      <c r="T9535" t="s">
        <v>11755</v>
      </c>
      <c r="U9535" s="92" t="str">
        <f t="shared" si="148"/>
        <v>IE0371211183</v>
      </c>
    </row>
    <row r="9536" spans="1:21">
      <c r="A9536">
        <v>20110930</v>
      </c>
      <c r="B9536" t="s">
        <v>134</v>
      </c>
      <c r="C9536">
        <v>1211184</v>
      </c>
      <c r="D9536" t="s">
        <v>181</v>
      </c>
      <c r="E9536" t="s">
        <v>53</v>
      </c>
      <c r="F9536" t="s">
        <v>49</v>
      </c>
      <c r="T9536" t="s">
        <v>11756</v>
      </c>
      <c r="U9536" s="92" t="str">
        <f t="shared" si="148"/>
        <v>IE0371211184</v>
      </c>
    </row>
    <row r="9537" spans="1:21">
      <c r="A9537">
        <v>20110930</v>
      </c>
      <c r="B9537" t="s">
        <v>134</v>
      </c>
      <c r="C9537">
        <v>1211185</v>
      </c>
      <c r="D9537" t="s">
        <v>181</v>
      </c>
      <c r="E9537" t="s">
        <v>68</v>
      </c>
      <c r="F9537" t="s">
        <v>49</v>
      </c>
      <c r="G9537">
        <v>0</v>
      </c>
      <c r="H9537">
        <v>0</v>
      </c>
      <c r="I9537">
        <v>0</v>
      </c>
      <c r="J9537">
        <v>0</v>
      </c>
      <c r="K9537">
        <v>0</v>
      </c>
      <c r="L9537">
        <v>0</v>
      </c>
      <c r="M9537">
        <v>0</v>
      </c>
      <c r="N9537">
        <v>0</v>
      </c>
      <c r="O9537">
        <v>0</v>
      </c>
      <c r="Q9537">
        <v>0</v>
      </c>
      <c r="R9537">
        <v>0</v>
      </c>
      <c r="S9537">
        <v>0</v>
      </c>
      <c r="T9537" t="s">
        <v>11757</v>
      </c>
      <c r="U9537" s="92" t="str">
        <f t="shared" si="148"/>
        <v>IE0371211185</v>
      </c>
    </row>
    <row r="9538" spans="1:21">
      <c r="A9538">
        <v>20110930</v>
      </c>
      <c r="B9538" t="s">
        <v>134</v>
      </c>
      <c r="C9538">
        <v>1211186</v>
      </c>
      <c r="D9538" t="s">
        <v>181</v>
      </c>
      <c r="E9538" t="s">
        <v>59</v>
      </c>
      <c r="F9538" t="s">
        <v>41</v>
      </c>
      <c r="T9538" t="s">
        <v>11758</v>
      </c>
      <c r="U9538" s="92" t="str">
        <f t="shared" si="148"/>
        <v>IE0371211186</v>
      </c>
    </row>
    <row r="9539" spans="1:21">
      <c r="A9539">
        <v>20110930</v>
      </c>
      <c r="B9539" t="s">
        <v>134</v>
      </c>
      <c r="C9539">
        <v>1211187</v>
      </c>
      <c r="D9539" t="s">
        <v>181</v>
      </c>
      <c r="E9539" t="s">
        <v>58</v>
      </c>
      <c r="F9539" t="s">
        <v>41</v>
      </c>
      <c r="T9539" t="s">
        <v>11759</v>
      </c>
      <c r="U9539" s="92" t="str">
        <f t="shared" ref="U9539:U9602" si="149">B9539&amp;C9539</f>
        <v>IE0371211187</v>
      </c>
    </row>
    <row r="9540" spans="1:21">
      <c r="A9540">
        <v>20110930</v>
      </c>
      <c r="B9540" t="s">
        <v>134</v>
      </c>
      <c r="C9540">
        <v>1211188</v>
      </c>
      <c r="D9540" t="s">
        <v>181</v>
      </c>
      <c r="E9540" t="s">
        <v>57</v>
      </c>
      <c r="F9540" t="s">
        <v>41</v>
      </c>
      <c r="T9540" t="s">
        <v>11760</v>
      </c>
      <c r="U9540" s="92" t="str">
        <f t="shared" si="149"/>
        <v>IE0371211188</v>
      </c>
    </row>
    <row r="9541" spans="1:21">
      <c r="A9541">
        <v>20110930</v>
      </c>
      <c r="B9541" t="s">
        <v>134</v>
      </c>
      <c r="C9541">
        <v>1211189</v>
      </c>
      <c r="D9541" t="s">
        <v>181</v>
      </c>
      <c r="E9541" t="s">
        <v>56</v>
      </c>
      <c r="F9541" t="s">
        <v>41</v>
      </c>
      <c r="T9541" t="s">
        <v>11761</v>
      </c>
      <c r="U9541" s="92" t="str">
        <f t="shared" si="149"/>
        <v>IE0371211189</v>
      </c>
    </row>
    <row r="9542" spans="1:21">
      <c r="A9542">
        <v>20110930</v>
      </c>
      <c r="B9542" t="s">
        <v>134</v>
      </c>
      <c r="C9542">
        <v>1211190</v>
      </c>
      <c r="D9542" t="s">
        <v>181</v>
      </c>
      <c r="E9542" t="s">
        <v>55</v>
      </c>
      <c r="F9542" t="s">
        <v>41</v>
      </c>
      <c r="T9542" t="s">
        <v>11762</v>
      </c>
      <c r="U9542" s="92" t="str">
        <f t="shared" si="149"/>
        <v>IE0371211190</v>
      </c>
    </row>
    <row r="9543" spans="1:21">
      <c r="A9543">
        <v>20110930</v>
      </c>
      <c r="B9543" t="s">
        <v>134</v>
      </c>
      <c r="C9543">
        <v>1211191</v>
      </c>
      <c r="D9543" t="s">
        <v>181</v>
      </c>
      <c r="E9543" t="s">
        <v>54</v>
      </c>
      <c r="F9543" t="s">
        <v>41</v>
      </c>
      <c r="T9543" t="s">
        <v>11763</v>
      </c>
      <c r="U9543" s="92" t="str">
        <f t="shared" si="149"/>
        <v>IE0371211191</v>
      </c>
    </row>
    <row r="9544" spans="1:21">
      <c r="A9544">
        <v>20110930</v>
      </c>
      <c r="B9544" t="s">
        <v>134</v>
      </c>
      <c r="C9544">
        <v>1211192</v>
      </c>
      <c r="D9544" t="s">
        <v>181</v>
      </c>
      <c r="E9544" t="s">
        <v>53</v>
      </c>
      <c r="F9544" t="s">
        <v>41</v>
      </c>
      <c r="T9544" t="s">
        <v>11764</v>
      </c>
      <c r="U9544" s="92" t="str">
        <f t="shared" si="149"/>
        <v>IE0371211192</v>
      </c>
    </row>
    <row r="9545" spans="1:21">
      <c r="A9545">
        <v>20110930</v>
      </c>
      <c r="B9545" t="s">
        <v>134</v>
      </c>
      <c r="C9545">
        <v>1211193</v>
      </c>
      <c r="D9545" t="s">
        <v>181</v>
      </c>
      <c r="E9545" t="s">
        <v>68</v>
      </c>
      <c r="F9545" t="s">
        <v>41</v>
      </c>
      <c r="G9545">
        <v>0</v>
      </c>
      <c r="H9545">
        <v>0</v>
      </c>
      <c r="I9545">
        <v>0</v>
      </c>
      <c r="J9545">
        <v>0</v>
      </c>
      <c r="K9545">
        <v>0</v>
      </c>
      <c r="L9545">
        <v>0</v>
      </c>
      <c r="M9545">
        <v>0</v>
      </c>
      <c r="N9545">
        <v>0</v>
      </c>
      <c r="O9545">
        <v>0</v>
      </c>
      <c r="Q9545">
        <v>0</v>
      </c>
      <c r="R9545">
        <v>0</v>
      </c>
      <c r="S9545">
        <v>0</v>
      </c>
      <c r="T9545" t="s">
        <v>11765</v>
      </c>
      <c r="U9545" s="92" t="str">
        <f t="shared" si="149"/>
        <v>IE0371211193</v>
      </c>
    </row>
    <row r="9546" spans="1:21">
      <c r="A9546">
        <v>20110930</v>
      </c>
      <c r="B9546" t="s">
        <v>134</v>
      </c>
      <c r="C9546">
        <v>1211194</v>
      </c>
      <c r="D9546" t="s">
        <v>181</v>
      </c>
      <c r="E9546" t="s">
        <v>59</v>
      </c>
      <c r="F9546" t="s">
        <v>42</v>
      </c>
      <c r="Q9546">
        <v>0</v>
      </c>
      <c r="T9546" t="s">
        <v>11766</v>
      </c>
      <c r="U9546" s="92" t="str">
        <f t="shared" si="149"/>
        <v>IE0371211194</v>
      </c>
    </row>
    <row r="9547" spans="1:21">
      <c r="A9547">
        <v>20110930</v>
      </c>
      <c r="B9547" t="s">
        <v>134</v>
      </c>
      <c r="C9547">
        <v>1211195</v>
      </c>
      <c r="D9547" t="s">
        <v>181</v>
      </c>
      <c r="E9547" t="s">
        <v>58</v>
      </c>
      <c r="F9547" t="s">
        <v>42</v>
      </c>
      <c r="G9547">
        <v>63.218919999999997</v>
      </c>
      <c r="I9547">
        <v>69.254094559999999</v>
      </c>
      <c r="J9547">
        <v>69.254094559999999</v>
      </c>
      <c r="Q9547">
        <v>6.2658097799999997</v>
      </c>
      <c r="R9547">
        <v>-6.0351745599999997</v>
      </c>
      <c r="S9547">
        <v>-0.23063522</v>
      </c>
      <c r="T9547" t="s">
        <v>11767</v>
      </c>
      <c r="U9547" s="92" t="str">
        <f t="shared" si="149"/>
        <v>IE0371211195</v>
      </c>
    </row>
    <row r="9548" spans="1:21">
      <c r="A9548">
        <v>20110930</v>
      </c>
      <c r="B9548" t="s">
        <v>134</v>
      </c>
      <c r="C9548">
        <v>1211196</v>
      </c>
      <c r="D9548" t="s">
        <v>181</v>
      </c>
      <c r="E9548" t="s">
        <v>57</v>
      </c>
      <c r="F9548" t="s">
        <v>42</v>
      </c>
      <c r="G9548">
        <v>16.4024</v>
      </c>
      <c r="I9548">
        <v>21.00465252</v>
      </c>
      <c r="J9548">
        <v>21.00465252</v>
      </c>
      <c r="Q9548">
        <v>4.8876263399999997</v>
      </c>
      <c r="R9548">
        <v>-4.6022525200000004</v>
      </c>
      <c r="S9548">
        <v>-0.28537382</v>
      </c>
      <c r="T9548" t="s">
        <v>11768</v>
      </c>
      <c r="U9548" s="92" t="str">
        <f t="shared" si="149"/>
        <v>IE0371211196</v>
      </c>
    </row>
    <row r="9549" spans="1:21">
      <c r="A9549">
        <v>20110930</v>
      </c>
      <c r="B9549" t="s">
        <v>134</v>
      </c>
      <c r="C9549">
        <v>1211197</v>
      </c>
      <c r="D9549" t="s">
        <v>181</v>
      </c>
      <c r="E9549" t="s">
        <v>56</v>
      </c>
      <c r="F9549" t="s">
        <v>42</v>
      </c>
      <c r="Q9549">
        <v>0</v>
      </c>
      <c r="T9549" t="s">
        <v>11769</v>
      </c>
      <c r="U9549" s="92" t="str">
        <f t="shared" si="149"/>
        <v>IE0371211197</v>
      </c>
    </row>
    <row r="9550" spans="1:21">
      <c r="A9550">
        <v>20110930</v>
      </c>
      <c r="B9550" t="s">
        <v>134</v>
      </c>
      <c r="C9550">
        <v>1211198</v>
      </c>
      <c r="D9550" t="s">
        <v>181</v>
      </c>
      <c r="E9550" t="s">
        <v>55</v>
      </c>
      <c r="F9550" t="s">
        <v>42</v>
      </c>
      <c r="Q9550">
        <v>0</v>
      </c>
      <c r="T9550" t="s">
        <v>11770</v>
      </c>
      <c r="U9550" s="92" t="str">
        <f t="shared" si="149"/>
        <v>IE0371211198</v>
      </c>
    </row>
    <row r="9551" spans="1:21">
      <c r="A9551">
        <v>20110930</v>
      </c>
      <c r="B9551" t="s">
        <v>134</v>
      </c>
      <c r="C9551">
        <v>1211199</v>
      </c>
      <c r="D9551" t="s">
        <v>181</v>
      </c>
      <c r="E9551" t="s">
        <v>54</v>
      </c>
      <c r="F9551" t="s">
        <v>42</v>
      </c>
      <c r="G9551">
        <v>16.79364</v>
      </c>
      <c r="I9551">
        <v>26.519528789999999</v>
      </c>
      <c r="J9551">
        <v>26.519528789999999</v>
      </c>
      <c r="Q9551">
        <v>9.7258887900000008</v>
      </c>
      <c r="R9551">
        <v>-9.7258887900000008</v>
      </c>
      <c r="T9551" t="s">
        <v>11771</v>
      </c>
      <c r="U9551" s="92" t="str">
        <f t="shared" si="149"/>
        <v>IE0371211199</v>
      </c>
    </row>
    <row r="9552" spans="1:21">
      <c r="A9552">
        <v>20110930</v>
      </c>
      <c r="B9552" t="s">
        <v>134</v>
      </c>
      <c r="C9552">
        <v>1211200</v>
      </c>
      <c r="D9552" t="s">
        <v>181</v>
      </c>
      <c r="E9552" t="s">
        <v>53</v>
      </c>
      <c r="F9552" t="s">
        <v>42</v>
      </c>
      <c r="Q9552">
        <v>0</v>
      </c>
      <c r="T9552" t="s">
        <v>11772</v>
      </c>
      <c r="U9552" s="92" t="str">
        <f t="shared" si="149"/>
        <v>IE0371211200</v>
      </c>
    </row>
    <row r="9553" spans="1:21">
      <c r="A9553">
        <v>20110930</v>
      </c>
      <c r="B9553" t="s">
        <v>134</v>
      </c>
      <c r="C9553">
        <v>1211201</v>
      </c>
      <c r="D9553" t="s">
        <v>181</v>
      </c>
      <c r="E9553" t="s">
        <v>68</v>
      </c>
      <c r="F9553" t="s">
        <v>42</v>
      </c>
      <c r="G9553">
        <v>96.414959999999994</v>
      </c>
      <c r="H9553">
        <v>0</v>
      </c>
      <c r="I9553">
        <v>116.77827587</v>
      </c>
      <c r="J9553">
        <v>116.77827587</v>
      </c>
      <c r="K9553">
        <v>0</v>
      </c>
      <c r="L9553">
        <v>0</v>
      </c>
      <c r="M9553">
        <v>0</v>
      </c>
      <c r="N9553">
        <v>0</v>
      </c>
      <c r="O9553">
        <v>0</v>
      </c>
      <c r="Q9553">
        <v>20.879324910000001</v>
      </c>
      <c r="R9553">
        <v>-20.363315870000001</v>
      </c>
      <c r="S9553">
        <v>-0.51600904000000003</v>
      </c>
      <c r="T9553" t="s">
        <v>11773</v>
      </c>
      <c r="U9553" s="92" t="str">
        <f t="shared" si="149"/>
        <v>IE0371211201</v>
      </c>
    </row>
    <row r="9554" spans="1:21">
      <c r="A9554">
        <v>20110930</v>
      </c>
      <c r="B9554" t="s">
        <v>134</v>
      </c>
      <c r="C9554">
        <v>1211202</v>
      </c>
      <c r="D9554" t="s">
        <v>181</v>
      </c>
      <c r="E9554" t="s">
        <v>59</v>
      </c>
      <c r="F9554" t="s">
        <v>43</v>
      </c>
      <c r="T9554" t="s">
        <v>11774</v>
      </c>
      <c r="U9554" s="92" t="str">
        <f t="shared" si="149"/>
        <v>IE0371211202</v>
      </c>
    </row>
    <row r="9555" spans="1:21">
      <c r="A9555">
        <v>20110930</v>
      </c>
      <c r="B9555" t="s">
        <v>134</v>
      </c>
      <c r="C9555">
        <v>1211203</v>
      </c>
      <c r="D9555" t="s">
        <v>181</v>
      </c>
      <c r="E9555" t="s">
        <v>58</v>
      </c>
      <c r="F9555" t="s">
        <v>43</v>
      </c>
      <c r="T9555" t="s">
        <v>11775</v>
      </c>
      <c r="U9555" s="92" t="str">
        <f t="shared" si="149"/>
        <v>IE0371211203</v>
      </c>
    </row>
    <row r="9556" spans="1:21">
      <c r="A9556">
        <v>20110930</v>
      </c>
      <c r="B9556" t="s">
        <v>134</v>
      </c>
      <c r="C9556">
        <v>1211204</v>
      </c>
      <c r="D9556" t="s">
        <v>181</v>
      </c>
      <c r="E9556" t="s">
        <v>57</v>
      </c>
      <c r="F9556" t="s">
        <v>43</v>
      </c>
      <c r="T9556" t="s">
        <v>11776</v>
      </c>
      <c r="U9556" s="92" t="str">
        <f t="shared" si="149"/>
        <v>IE0371211204</v>
      </c>
    </row>
    <row r="9557" spans="1:21">
      <c r="A9557">
        <v>20110930</v>
      </c>
      <c r="B9557" t="s">
        <v>134</v>
      </c>
      <c r="C9557">
        <v>1211205</v>
      </c>
      <c r="D9557" t="s">
        <v>181</v>
      </c>
      <c r="E9557" t="s">
        <v>56</v>
      </c>
      <c r="F9557" t="s">
        <v>43</v>
      </c>
      <c r="T9557" t="s">
        <v>11777</v>
      </c>
      <c r="U9557" s="92" t="str">
        <f t="shared" si="149"/>
        <v>IE0371211205</v>
      </c>
    </row>
    <row r="9558" spans="1:21">
      <c r="A9558">
        <v>20110930</v>
      </c>
      <c r="B9558" t="s">
        <v>134</v>
      </c>
      <c r="C9558">
        <v>1211206</v>
      </c>
      <c r="D9558" t="s">
        <v>181</v>
      </c>
      <c r="E9558" t="s">
        <v>55</v>
      </c>
      <c r="F9558" t="s">
        <v>43</v>
      </c>
      <c r="T9558" t="s">
        <v>11778</v>
      </c>
      <c r="U9558" s="92" t="str">
        <f t="shared" si="149"/>
        <v>IE0371211206</v>
      </c>
    </row>
    <row r="9559" spans="1:21">
      <c r="A9559">
        <v>20110930</v>
      </c>
      <c r="B9559" t="s">
        <v>134</v>
      </c>
      <c r="C9559">
        <v>1211207</v>
      </c>
      <c r="D9559" t="s">
        <v>181</v>
      </c>
      <c r="E9559" t="s">
        <v>54</v>
      </c>
      <c r="F9559" t="s">
        <v>43</v>
      </c>
      <c r="T9559" t="s">
        <v>11779</v>
      </c>
      <c r="U9559" s="92" t="str">
        <f t="shared" si="149"/>
        <v>IE0371211207</v>
      </c>
    </row>
    <row r="9560" spans="1:21">
      <c r="A9560">
        <v>20110930</v>
      </c>
      <c r="B9560" t="s">
        <v>134</v>
      </c>
      <c r="C9560">
        <v>1211208</v>
      </c>
      <c r="D9560" t="s">
        <v>181</v>
      </c>
      <c r="E9560" t="s">
        <v>53</v>
      </c>
      <c r="F9560" t="s">
        <v>43</v>
      </c>
      <c r="T9560" t="s">
        <v>11780</v>
      </c>
      <c r="U9560" s="92" t="str">
        <f t="shared" si="149"/>
        <v>IE0371211208</v>
      </c>
    </row>
    <row r="9561" spans="1:21">
      <c r="A9561">
        <v>20110930</v>
      </c>
      <c r="B9561" t="s">
        <v>134</v>
      </c>
      <c r="C9561">
        <v>1211209</v>
      </c>
      <c r="D9561" t="s">
        <v>181</v>
      </c>
      <c r="E9561" t="s">
        <v>68</v>
      </c>
      <c r="F9561" t="s">
        <v>43</v>
      </c>
      <c r="G9561">
        <v>0</v>
      </c>
      <c r="H9561">
        <v>0</v>
      </c>
      <c r="I9561">
        <v>0</v>
      </c>
      <c r="J9561">
        <v>0</v>
      </c>
      <c r="K9561">
        <v>0</v>
      </c>
      <c r="L9561">
        <v>0</v>
      </c>
      <c r="M9561">
        <v>0</v>
      </c>
      <c r="N9561">
        <v>0</v>
      </c>
      <c r="O9561">
        <v>0</v>
      </c>
      <c r="Q9561">
        <v>0</v>
      </c>
      <c r="R9561">
        <v>0</v>
      </c>
      <c r="S9561">
        <v>0</v>
      </c>
      <c r="T9561" t="s">
        <v>11781</v>
      </c>
      <c r="U9561" s="92" t="str">
        <f t="shared" si="149"/>
        <v>IE0371211209</v>
      </c>
    </row>
    <row r="9562" spans="1:21">
      <c r="A9562">
        <v>20110930</v>
      </c>
      <c r="B9562" t="s">
        <v>134</v>
      </c>
      <c r="C9562">
        <v>1211210</v>
      </c>
      <c r="D9562" t="s">
        <v>181</v>
      </c>
      <c r="E9562" t="s">
        <v>59</v>
      </c>
      <c r="F9562" t="s">
        <v>44</v>
      </c>
      <c r="T9562" t="s">
        <v>11782</v>
      </c>
      <c r="U9562" s="92" t="str">
        <f t="shared" si="149"/>
        <v>IE0371211210</v>
      </c>
    </row>
    <row r="9563" spans="1:21">
      <c r="A9563">
        <v>20110930</v>
      </c>
      <c r="B9563" t="s">
        <v>134</v>
      </c>
      <c r="C9563">
        <v>1211211</v>
      </c>
      <c r="D9563" t="s">
        <v>181</v>
      </c>
      <c r="E9563" t="s">
        <v>58</v>
      </c>
      <c r="F9563" t="s">
        <v>44</v>
      </c>
      <c r="T9563" t="s">
        <v>11783</v>
      </c>
      <c r="U9563" s="92" t="str">
        <f t="shared" si="149"/>
        <v>IE0371211211</v>
      </c>
    </row>
    <row r="9564" spans="1:21">
      <c r="A9564">
        <v>20110930</v>
      </c>
      <c r="B9564" t="s">
        <v>134</v>
      </c>
      <c r="C9564">
        <v>1211212</v>
      </c>
      <c r="D9564" t="s">
        <v>181</v>
      </c>
      <c r="E9564" t="s">
        <v>57</v>
      </c>
      <c r="F9564" t="s">
        <v>44</v>
      </c>
      <c r="T9564" t="s">
        <v>11784</v>
      </c>
      <c r="U9564" s="92" t="str">
        <f t="shared" si="149"/>
        <v>IE0371211212</v>
      </c>
    </row>
    <row r="9565" spans="1:21">
      <c r="A9565">
        <v>20110930</v>
      </c>
      <c r="B9565" t="s">
        <v>134</v>
      </c>
      <c r="C9565">
        <v>1211213</v>
      </c>
      <c r="D9565" t="s">
        <v>181</v>
      </c>
      <c r="E9565" t="s">
        <v>56</v>
      </c>
      <c r="F9565" t="s">
        <v>44</v>
      </c>
      <c r="T9565" t="s">
        <v>11785</v>
      </c>
      <c r="U9565" s="92" t="str">
        <f t="shared" si="149"/>
        <v>IE0371211213</v>
      </c>
    </row>
    <row r="9566" spans="1:21">
      <c r="A9566">
        <v>20110930</v>
      </c>
      <c r="B9566" t="s">
        <v>134</v>
      </c>
      <c r="C9566">
        <v>1211214</v>
      </c>
      <c r="D9566" t="s">
        <v>181</v>
      </c>
      <c r="E9566" t="s">
        <v>55</v>
      </c>
      <c r="F9566" t="s">
        <v>44</v>
      </c>
      <c r="T9566" t="s">
        <v>11786</v>
      </c>
      <c r="U9566" s="92" t="str">
        <f t="shared" si="149"/>
        <v>IE0371211214</v>
      </c>
    </row>
    <row r="9567" spans="1:21">
      <c r="A9567">
        <v>20110930</v>
      </c>
      <c r="B9567" t="s">
        <v>134</v>
      </c>
      <c r="C9567">
        <v>1211215</v>
      </c>
      <c r="D9567" t="s">
        <v>181</v>
      </c>
      <c r="E9567" t="s">
        <v>54</v>
      </c>
      <c r="F9567" t="s">
        <v>44</v>
      </c>
      <c r="T9567" t="s">
        <v>11787</v>
      </c>
      <c r="U9567" s="92" t="str">
        <f t="shared" si="149"/>
        <v>IE0371211215</v>
      </c>
    </row>
    <row r="9568" spans="1:21">
      <c r="A9568">
        <v>20110930</v>
      </c>
      <c r="B9568" t="s">
        <v>134</v>
      </c>
      <c r="C9568">
        <v>1211216</v>
      </c>
      <c r="D9568" t="s">
        <v>181</v>
      </c>
      <c r="E9568" t="s">
        <v>53</v>
      </c>
      <c r="F9568" t="s">
        <v>44</v>
      </c>
      <c r="T9568" t="s">
        <v>11788</v>
      </c>
      <c r="U9568" s="92" t="str">
        <f t="shared" si="149"/>
        <v>IE0371211216</v>
      </c>
    </row>
    <row r="9569" spans="1:21">
      <c r="A9569">
        <v>20110930</v>
      </c>
      <c r="B9569" t="s">
        <v>134</v>
      </c>
      <c r="C9569">
        <v>1211217</v>
      </c>
      <c r="D9569" t="s">
        <v>181</v>
      </c>
      <c r="E9569" t="s">
        <v>68</v>
      </c>
      <c r="F9569" t="s">
        <v>44</v>
      </c>
      <c r="G9569">
        <v>0</v>
      </c>
      <c r="H9569">
        <v>0</v>
      </c>
      <c r="I9569">
        <v>0</v>
      </c>
      <c r="J9569">
        <v>0</v>
      </c>
      <c r="K9569">
        <v>0</v>
      </c>
      <c r="L9569">
        <v>0</v>
      </c>
      <c r="M9569">
        <v>0</v>
      </c>
      <c r="N9569">
        <v>0</v>
      </c>
      <c r="O9569">
        <v>0</v>
      </c>
      <c r="Q9569">
        <v>0</v>
      </c>
      <c r="R9569">
        <v>0</v>
      </c>
      <c r="S9569">
        <v>0</v>
      </c>
      <c r="T9569" t="s">
        <v>11789</v>
      </c>
      <c r="U9569" s="92" t="str">
        <f t="shared" si="149"/>
        <v>IE0371211217</v>
      </c>
    </row>
    <row r="9570" spans="1:21">
      <c r="A9570">
        <v>20110930</v>
      </c>
      <c r="B9570" t="s">
        <v>134</v>
      </c>
      <c r="C9570">
        <v>1211218</v>
      </c>
      <c r="D9570" t="s">
        <v>181</v>
      </c>
      <c r="E9570" t="s">
        <v>59</v>
      </c>
      <c r="F9570" t="s">
        <v>45</v>
      </c>
      <c r="T9570" t="s">
        <v>11790</v>
      </c>
      <c r="U9570" s="92" t="str">
        <f t="shared" si="149"/>
        <v>IE0371211218</v>
      </c>
    </row>
    <row r="9571" spans="1:21">
      <c r="A9571">
        <v>20110930</v>
      </c>
      <c r="B9571" t="s">
        <v>134</v>
      </c>
      <c r="C9571">
        <v>1211219</v>
      </c>
      <c r="D9571" t="s">
        <v>181</v>
      </c>
      <c r="E9571" t="s">
        <v>58</v>
      </c>
      <c r="F9571" t="s">
        <v>45</v>
      </c>
      <c r="T9571" t="s">
        <v>11791</v>
      </c>
      <c r="U9571" s="92" t="str">
        <f t="shared" si="149"/>
        <v>IE0371211219</v>
      </c>
    </row>
    <row r="9572" spans="1:21">
      <c r="A9572">
        <v>20110930</v>
      </c>
      <c r="B9572" t="s">
        <v>134</v>
      </c>
      <c r="C9572">
        <v>1211220</v>
      </c>
      <c r="D9572" t="s">
        <v>181</v>
      </c>
      <c r="E9572" t="s">
        <v>57</v>
      </c>
      <c r="F9572" t="s">
        <v>45</v>
      </c>
      <c r="T9572" t="s">
        <v>11792</v>
      </c>
      <c r="U9572" s="92" t="str">
        <f t="shared" si="149"/>
        <v>IE0371211220</v>
      </c>
    </row>
    <row r="9573" spans="1:21">
      <c r="A9573">
        <v>20110930</v>
      </c>
      <c r="B9573" t="s">
        <v>134</v>
      </c>
      <c r="C9573">
        <v>1211221</v>
      </c>
      <c r="D9573" t="s">
        <v>181</v>
      </c>
      <c r="E9573" t="s">
        <v>56</v>
      </c>
      <c r="F9573" t="s">
        <v>45</v>
      </c>
      <c r="T9573" t="s">
        <v>11793</v>
      </c>
      <c r="U9573" s="92" t="str">
        <f t="shared" si="149"/>
        <v>IE0371211221</v>
      </c>
    </row>
    <row r="9574" spans="1:21">
      <c r="A9574">
        <v>20110930</v>
      </c>
      <c r="B9574" t="s">
        <v>134</v>
      </c>
      <c r="C9574">
        <v>1211222</v>
      </c>
      <c r="D9574" t="s">
        <v>181</v>
      </c>
      <c r="E9574" t="s">
        <v>55</v>
      </c>
      <c r="F9574" t="s">
        <v>45</v>
      </c>
      <c r="T9574" t="s">
        <v>11794</v>
      </c>
      <c r="U9574" s="92" t="str">
        <f t="shared" si="149"/>
        <v>IE0371211222</v>
      </c>
    </row>
    <row r="9575" spans="1:21">
      <c r="A9575">
        <v>20110930</v>
      </c>
      <c r="B9575" t="s">
        <v>134</v>
      </c>
      <c r="C9575">
        <v>1211223</v>
      </c>
      <c r="D9575" t="s">
        <v>181</v>
      </c>
      <c r="E9575" t="s">
        <v>54</v>
      </c>
      <c r="F9575" t="s">
        <v>45</v>
      </c>
      <c r="T9575" t="s">
        <v>11795</v>
      </c>
      <c r="U9575" s="92" t="str">
        <f t="shared" si="149"/>
        <v>IE0371211223</v>
      </c>
    </row>
    <row r="9576" spans="1:21">
      <c r="A9576">
        <v>20110930</v>
      </c>
      <c r="B9576" t="s">
        <v>134</v>
      </c>
      <c r="C9576">
        <v>1211224</v>
      </c>
      <c r="D9576" t="s">
        <v>181</v>
      </c>
      <c r="E9576" t="s">
        <v>53</v>
      </c>
      <c r="F9576" t="s">
        <v>45</v>
      </c>
      <c r="T9576" t="s">
        <v>11796</v>
      </c>
      <c r="U9576" s="92" t="str">
        <f t="shared" si="149"/>
        <v>IE0371211224</v>
      </c>
    </row>
    <row r="9577" spans="1:21">
      <c r="A9577">
        <v>20110930</v>
      </c>
      <c r="B9577" t="s">
        <v>134</v>
      </c>
      <c r="C9577">
        <v>1211225</v>
      </c>
      <c r="D9577" t="s">
        <v>181</v>
      </c>
      <c r="E9577" t="s">
        <v>68</v>
      </c>
      <c r="F9577" t="s">
        <v>45</v>
      </c>
      <c r="G9577">
        <v>0</v>
      </c>
      <c r="H9577">
        <v>0</v>
      </c>
      <c r="I9577">
        <v>0</v>
      </c>
      <c r="J9577">
        <v>0</v>
      </c>
      <c r="K9577">
        <v>0</v>
      </c>
      <c r="L9577">
        <v>0</v>
      </c>
      <c r="M9577">
        <v>0</v>
      </c>
      <c r="N9577">
        <v>0</v>
      </c>
      <c r="O9577">
        <v>0</v>
      </c>
      <c r="Q9577">
        <v>0</v>
      </c>
      <c r="R9577">
        <v>0</v>
      </c>
      <c r="S9577">
        <v>0</v>
      </c>
      <c r="T9577" t="s">
        <v>11797</v>
      </c>
      <c r="U9577" s="92" t="str">
        <f t="shared" si="149"/>
        <v>IE0371211225</v>
      </c>
    </row>
    <row r="9578" spans="1:21">
      <c r="A9578">
        <v>20110930</v>
      </c>
      <c r="B9578" t="s">
        <v>134</v>
      </c>
      <c r="C9578">
        <v>1211226</v>
      </c>
      <c r="D9578" t="s">
        <v>181</v>
      </c>
      <c r="E9578" t="s">
        <v>59</v>
      </c>
      <c r="F9578" t="s">
        <v>46</v>
      </c>
      <c r="Q9578">
        <v>0</v>
      </c>
      <c r="T9578" t="s">
        <v>11798</v>
      </c>
      <c r="U9578" s="92" t="str">
        <f t="shared" si="149"/>
        <v>IE0371211226</v>
      </c>
    </row>
    <row r="9579" spans="1:21">
      <c r="A9579">
        <v>20110930</v>
      </c>
      <c r="B9579" t="s">
        <v>134</v>
      </c>
      <c r="C9579">
        <v>1211227</v>
      </c>
      <c r="D9579" t="s">
        <v>181</v>
      </c>
      <c r="E9579" t="s">
        <v>58</v>
      </c>
      <c r="F9579" t="s">
        <v>46</v>
      </c>
      <c r="Q9579">
        <v>0</v>
      </c>
      <c r="T9579" t="s">
        <v>11799</v>
      </c>
      <c r="U9579" s="92" t="str">
        <f t="shared" si="149"/>
        <v>IE0371211227</v>
      </c>
    </row>
    <row r="9580" spans="1:21">
      <c r="A9580">
        <v>20110930</v>
      </c>
      <c r="B9580" t="s">
        <v>134</v>
      </c>
      <c r="C9580">
        <v>1211228</v>
      </c>
      <c r="D9580" t="s">
        <v>181</v>
      </c>
      <c r="E9580" t="s">
        <v>57</v>
      </c>
      <c r="F9580" t="s">
        <v>46</v>
      </c>
      <c r="G9580">
        <v>30.4605</v>
      </c>
      <c r="I9580">
        <v>30.572064730000001</v>
      </c>
      <c r="J9580">
        <v>30.572064730000001</v>
      </c>
      <c r="Q9580">
        <v>0.11156473</v>
      </c>
      <c r="R9580">
        <v>-0.11156473</v>
      </c>
      <c r="T9580" t="s">
        <v>11800</v>
      </c>
      <c r="U9580" s="92" t="str">
        <f t="shared" si="149"/>
        <v>IE0371211228</v>
      </c>
    </row>
    <row r="9581" spans="1:21">
      <c r="A9581">
        <v>20110930</v>
      </c>
      <c r="B9581" t="s">
        <v>134</v>
      </c>
      <c r="C9581">
        <v>1211229</v>
      </c>
      <c r="D9581" t="s">
        <v>181</v>
      </c>
      <c r="E9581" t="s">
        <v>56</v>
      </c>
      <c r="F9581" t="s">
        <v>46</v>
      </c>
      <c r="Q9581">
        <v>0</v>
      </c>
      <c r="T9581" t="s">
        <v>11801</v>
      </c>
      <c r="U9581" s="92" t="str">
        <f t="shared" si="149"/>
        <v>IE0371211229</v>
      </c>
    </row>
    <row r="9582" spans="1:21">
      <c r="A9582">
        <v>20110930</v>
      </c>
      <c r="B9582" t="s">
        <v>134</v>
      </c>
      <c r="C9582">
        <v>1211230</v>
      </c>
      <c r="D9582" t="s">
        <v>181</v>
      </c>
      <c r="E9582" t="s">
        <v>55</v>
      </c>
      <c r="F9582" t="s">
        <v>46</v>
      </c>
      <c r="Q9582">
        <v>0</v>
      </c>
      <c r="T9582" t="s">
        <v>11802</v>
      </c>
      <c r="U9582" s="92" t="str">
        <f t="shared" si="149"/>
        <v>IE0371211230</v>
      </c>
    </row>
    <row r="9583" spans="1:21">
      <c r="A9583">
        <v>20110930</v>
      </c>
      <c r="B9583" t="s">
        <v>134</v>
      </c>
      <c r="C9583">
        <v>1211231</v>
      </c>
      <c r="D9583" t="s">
        <v>181</v>
      </c>
      <c r="E9583" t="s">
        <v>54</v>
      </c>
      <c r="F9583" t="s">
        <v>46</v>
      </c>
      <c r="Q9583">
        <v>0</v>
      </c>
      <c r="T9583" t="s">
        <v>11803</v>
      </c>
      <c r="U9583" s="92" t="str">
        <f t="shared" si="149"/>
        <v>IE0371211231</v>
      </c>
    </row>
    <row r="9584" spans="1:21">
      <c r="A9584">
        <v>20110930</v>
      </c>
      <c r="B9584" t="s">
        <v>134</v>
      </c>
      <c r="C9584">
        <v>1211232</v>
      </c>
      <c r="D9584" t="s">
        <v>181</v>
      </c>
      <c r="E9584" t="s">
        <v>53</v>
      </c>
      <c r="F9584" t="s">
        <v>46</v>
      </c>
      <c r="Q9584">
        <v>0</v>
      </c>
      <c r="T9584" t="s">
        <v>11804</v>
      </c>
      <c r="U9584" s="92" t="str">
        <f t="shared" si="149"/>
        <v>IE0371211232</v>
      </c>
    </row>
    <row r="9585" spans="1:21">
      <c r="A9585">
        <v>20110930</v>
      </c>
      <c r="B9585" t="s">
        <v>134</v>
      </c>
      <c r="C9585">
        <v>1211233</v>
      </c>
      <c r="D9585" t="s">
        <v>181</v>
      </c>
      <c r="E9585" t="s">
        <v>68</v>
      </c>
      <c r="F9585" t="s">
        <v>46</v>
      </c>
      <c r="G9585">
        <v>30.4605</v>
      </c>
      <c r="H9585">
        <v>0</v>
      </c>
      <c r="I9585">
        <v>30.572064730000001</v>
      </c>
      <c r="J9585">
        <v>30.572064730000001</v>
      </c>
      <c r="K9585">
        <v>0</v>
      </c>
      <c r="L9585">
        <v>0</v>
      </c>
      <c r="M9585">
        <v>0</v>
      </c>
      <c r="N9585">
        <v>0</v>
      </c>
      <c r="O9585">
        <v>0</v>
      </c>
      <c r="Q9585">
        <v>0.11156473</v>
      </c>
      <c r="R9585">
        <v>-0.11156473</v>
      </c>
      <c r="S9585">
        <v>0</v>
      </c>
      <c r="T9585" t="s">
        <v>11805</v>
      </c>
      <c r="U9585" s="92" t="str">
        <f t="shared" si="149"/>
        <v>IE0371211233</v>
      </c>
    </row>
    <row r="9586" spans="1:21">
      <c r="A9586">
        <v>20110930</v>
      </c>
      <c r="B9586" t="s">
        <v>134</v>
      </c>
      <c r="C9586">
        <v>1211234</v>
      </c>
      <c r="D9586" t="s">
        <v>181</v>
      </c>
      <c r="E9586" t="s">
        <v>59</v>
      </c>
      <c r="F9586" t="s">
        <v>47</v>
      </c>
      <c r="Q9586">
        <v>0</v>
      </c>
      <c r="T9586" t="s">
        <v>11806</v>
      </c>
      <c r="U9586" s="92" t="str">
        <f t="shared" si="149"/>
        <v>IE0371211234</v>
      </c>
    </row>
    <row r="9587" spans="1:21">
      <c r="A9587">
        <v>20110930</v>
      </c>
      <c r="B9587" t="s">
        <v>134</v>
      </c>
      <c r="C9587">
        <v>1211235</v>
      </c>
      <c r="D9587" t="s">
        <v>181</v>
      </c>
      <c r="E9587" t="s">
        <v>58</v>
      </c>
      <c r="F9587" t="s">
        <v>47</v>
      </c>
      <c r="Q9587">
        <v>0</v>
      </c>
      <c r="T9587" t="s">
        <v>11807</v>
      </c>
      <c r="U9587" s="92" t="str">
        <f t="shared" si="149"/>
        <v>IE0371211235</v>
      </c>
    </row>
    <row r="9588" spans="1:21">
      <c r="A9588">
        <v>20110930</v>
      </c>
      <c r="B9588" t="s">
        <v>134</v>
      </c>
      <c r="C9588">
        <v>1211236</v>
      </c>
      <c r="D9588" t="s">
        <v>181</v>
      </c>
      <c r="E9588" t="s">
        <v>57</v>
      </c>
      <c r="F9588" t="s">
        <v>47</v>
      </c>
      <c r="Q9588">
        <v>0</v>
      </c>
      <c r="T9588" t="s">
        <v>11808</v>
      </c>
      <c r="U9588" s="92" t="str">
        <f t="shared" si="149"/>
        <v>IE0371211236</v>
      </c>
    </row>
    <row r="9589" spans="1:21">
      <c r="A9589">
        <v>20110930</v>
      </c>
      <c r="B9589" t="s">
        <v>134</v>
      </c>
      <c r="C9589">
        <v>1211237</v>
      </c>
      <c r="D9589" t="s">
        <v>181</v>
      </c>
      <c r="E9589" t="s">
        <v>56</v>
      </c>
      <c r="F9589" t="s">
        <v>47</v>
      </c>
      <c r="G9589">
        <v>31.566600000000001</v>
      </c>
      <c r="I9589">
        <v>29.992165589999999</v>
      </c>
      <c r="J9589">
        <v>29.992165589999999</v>
      </c>
      <c r="Q9589">
        <v>-1.5744344100000001</v>
      </c>
      <c r="R9589">
        <v>1.5744344100000001</v>
      </c>
      <c r="T9589" t="s">
        <v>11809</v>
      </c>
      <c r="U9589" s="92" t="str">
        <f t="shared" si="149"/>
        <v>IE0371211237</v>
      </c>
    </row>
    <row r="9590" spans="1:21">
      <c r="A9590">
        <v>20110930</v>
      </c>
      <c r="B9590" t="s">
        <v>134</v>
      </c>
      <c r="C9590">
        <v>1211238</v>
      </c>
      <c r="D9590" t="s">
        <v>181</v>
      </c>
      <c r="E9590" t="s">
        <v>55</v>
      </c>
      <c r="F9590" t="s">
        <v>47</v>
      </c>
      <c r="G9590">
        <v>23.150355999999999</v>
      </c>
      <c r="I9590">
        <v>23.150355999999999</v>
      </c>
      <c r="L9590">
        <v>23.150355999999999</v>
      </c>
      <c r="Q9590">
        <v>0.96195399999999998</v>
      </c>
      <c r="R9590">
        <v>0</v>
      </c>
      <c r="S9590">
        <v>-0.96195399999999998</v>
      </c>
      <c r="T9590" t="s">
        <v>11810</v>
      </c>
      <c r="U9590" s="92" t="str">
        <f t="shared" si="149"/>
        <v>IE0371211238</v>
      </c>
    </row>
    <row r="9591" spans="1:21">
      <c r="A9591">
        <v>20110930</v>
      </c>
      <c r="B9591" t="s">
        <v>134</v>
      </c>
      <c r="C9591">
        <v>1211239</v>
      </c>
      <c r="D9591" t="s">
        <v>181</v>
      </c>
      <c r="E9591" t="s">
        <v>54</v>
      </c>
      <c r="F9591" t="s">
        <v>47</v>
      </c>
      <c r="Q9591">
        <v>0</v>
      </c>
      <c r="T9591" t="s">
        <v>11811</v>
      </c>
      <c r="U9591" s="92" t="str">
        <f t="shared" si="149"/>
        <v>IE0371211239</v>
      </c>
    </row>
    <row r="9592" spans="1:21">
      <c r="A9592">
        <v>20110930</v>
      </c>
      <c r="B9592" t="s">
        <v>134</v>
      </c>
      <c r="C9592">
        <v>1211240</v>
      </c>
      <c r="D9592" t="s">
        <v>181</v>
      </c>
      <c r="E9592" t="s">
        <v>53</v>
      </c>
      <c r="F9592" t="s">
        <v>47</v>
      </c>
      <c r="Q9592">
        <v>0</v>
      </c>
      <c r="T9592" t="s">
        <v>11812</v>
      </c>
      <c r="U9592" s="92" t="str">
        <f t="shared" si="149"/>
        <v>IE0371211240</v>
      </c>
    </row>
    <row r="9593" spans="1:21">
      <c r="A9593">
        <v>20110930</v>
      </c>
      <c r="B9593" t="s">
        <v>134</v>
      </c>
      <c r="C9593">
        <v>1211241</v>
      </c>
      <c r="D9593" t="s">
        <v>181</v>
      </c>
      <c r="E9593" t="s">
        <v>68</v>
      </c>
      <c r="F9593" t="s">
        <v>47</v>
      </c>
      <c r="G9593">
        <v>54.716956000000003</v>
      </c>
      <c r="H9593">
        <v>0</v>
      </c>
      <c r="I9593">
        <v>53.142521590000001</v>
      </c>
      <c r="J9593">
        <v>29.992165589999999</v>
      </c>
      <c r="K9593">
        <v>0</v>
      </c>
      <c r="L9593">
        <v>23.150355999999999</v>
      </c>
      <c r="M9593">
        <v>0</v>
      </c>
      <c r="N9593">
        <v>0</v>
      </c>
      <c r="O9593">
        <v>0</v>
      </c>
      <c r="Q9593">
        <v>-0.61248040999999998</v>
      </c>
      <c r="R9593">
        <v>1.5744344100000001</v>
      </c>
      <c r="S9593">
        <v>-0.96195399999999998</v>
      </c>
      <c r="T9593" t="s">
        <v>11813</v>
      </c>
      <c r="U9593" s="92" t="str">
        <f t="shared" si="149"/>
        <v>IE0371211241</v>
      </c>
    </row>
    <row r="9594" spans="1:21">
      <c r="A9594">
        <v>20110930</v>
      </c>
      <c r="B9594" t="s">
        <v>134</v>
      </c>
      <c r="C9594">
        <v>1211242</v>
      </c>
      <c r="D9594" t="s">
        <v>181</v>
      </c>
      <c r="E9594" t="s">
        <v>59</v>
      </c>
      <c r="F9594" t="s">
        <v>48</v>
      </c>
      <c r="G9594">
        <v>5.7676686100000003</v>
      </c>
      <c r="I9594">
        <v>5.7267208800000002</v>
      </c>
      <c r="J9594">
        <v>5.7267208800000002</v>
      </c>
      <c r="Q9594">
        <v>-4.0947730000000002E-2</v>
      </c>
      <c r="R9594">
        <v>4.0947730000000002E-2</v>
      </c>
      <c r="T9594" t="s">
        <v>11814</v>
      </c>
      <c r="U9594" s="92" t="str">
        <f t="shared" si="149"/>
        <v>IE0371211242</v>
      </c>
    </row>
    <row r="9595" spans="1:21">
      <c r="A9595">
        <v>20110930</v>
      </c>
      <c r="B9595" t="s">
        <v>134</v>
      </c>
      <c r="C9595">
        <v>1211243</v>
      </c>
      <c r="D9595" t="s">
        <v>181</v>
      </c>
      <c r="E9595" t="s">
        <v>58</v>
      </c>
      <c r="F9595" t="s">
        <v>48</v>
      </c>
      <c r="G9595">
        <v>10.81781573</v>
      </c>
      <c r="I9595">
        <v>10.81293372</v>
      </c>
      <c r="J9595">
        <v>10.81293372</v>
      </c>
      <c r="Q9595">
        <v>-4.88201E-3</v>
      </c>
      <c r="R9595">
        <v>4.88201E-3</v>
      </c>
      <c r="T9595" t="s">
        <v>11815</v>
      </c>
      <c r="U9595" s="92" t="str">
        <f t="shared" si="149"/>
        <v>IE0371211243</v>
      </c>
    </row>
    <row r="9596" spans="1:21">
      <c r="A9596">
        <v>20110930</v>
      </c>
      <c r="B9596" t="s">
        <v>134</v>
      </c>
      <c r="C9596">
        <v>1211244</v>
      </c>
      <c r="D9596" t="s">
        <v>181</v>
      </c>
      <c r="E9596" t="s">
        <v>57</v>
      </c>
      <c r="F9596" t="s">
        <v>48</v>
      </c>
      <c r="G9596">
        <v>9.9905359699999998</v>
      </c>
      <c r="I9596">
        <v>9.9017288099999998</v>
      </c>
      <c r="J9596">
        <v>9.9017288099999998</v>
      </c>
      <c r="Q9596">
        <v>-8.8807159999999996E-2</v>
      </c>
      <c r="R9596">
        <v>8.8807159999999996E-2</v>
      </c>
      <c r="T9596" t="s">
        <v>11816</v>
      </c>
      <c r="U9596" s="92" t="str">
        <f t="shared" si="149"/>
        <v>IE0371211244</v>
      </c>
    </row>
    <row r="9597" spans="1:21">
      <c r="A9597">
        <v>20110930</v>
      </c>
      <c r="B9597" t="s">
        <v>134</v>
      </c>
      <c r="C9597">
        <v>1211245</v>
      </c>
      <c r="D9597" t="s">
        <v>181</v>
      </c>
      <c r="E9597" t="s">
        <v>56</v>
      </c>
      <c r="F9597" t="s">
        <v>48</v>
      </c>
      <c r="G9597">
        <v>10.545784340000001</v>
      </c>
      <c r="I9597">
        <v>10.287696410000001</v>
      </c>
      <c r="J9597">
        <v>10.287696410000001</v>
      </c>
      <c r="Q9597">
        <v>-0.25808793000000002</v>
      </c>
      <c r="R9597">
        <v>0.25808793000000002</v>
      </c>
      <c r="T9597" t="s">
        <v>11817</v>
      </c>
      <c r="U9597" s="92" t="str">
        <f t="shared" si="149"/>
        <v>IE0371211245</v>
      </c>
    </row>
    <row r="9598" spans="1:21">
      <c r="A9598">
        <v>20110930</v>
      </c>
      <c r="B9598" t="s">
        <v>134</v>
      </c>
      <c r="C9598">
        <v>1211246</v>
      </c>
      <c r="D9598" t="s">
        <v>181</v>
      </c>
      <c r="E9598" t="s">
        <v>55</v>
      </c>
      <c r="F9598" t="s">
        <v>48</v>
      </c>
      <c r="G9598">
        <v>215.07779841999999</v>
      </c>
      <c r="I9598">
        <v>186.01945728999999</v>
      </c>
      <c r="J9598">
        <v>186.01945728999999</v>
      </c>
      <c r="Q9598">
        <v>-29.058341129999999</v>
      </c>
      <c r="R9598">
        <v>29.058341129999999</v>
      </c>
      <c r="T9598" t="s">
        <v>11818</v>
      </c>
      <c r="U9598" s="92" t="str">
        <f t="shared" si="149"/>
        <v>IE0371211246</v>
      </c>
    </row>
    <row r="9599" spans="1:21">
      <c r="A9599">
        <v>20110930</v>
      </c>
      <c r="B9599" t="s">
        <v>134</v>
      </c>
      <c r="C9599">
        <v>1211247</v>
      </c>
      <c r="D9599" t="s">
        <v>181</v>
      </c>
      <c r="E9599" t="s">
        <v>54</v>
      </c>
      <c r="F9599" t="s">
        <v>48</v>
      </c>
      <c r="G9599">
        <v>391.68737783</v>
      </c>
      <c r="I9599">
        <v>331.11246999999997</v>
      </c>
      <c r="J9599">
        <v>331.11246999999997</v>
      </c>
      <c r="Q9599">
        <v>-6.67993039</v>
      </c>
      <c r="R9599">
        <v>60.574907830000001</v>
      </c>
      <c r="S9599">
        <v>-53.894977439999998</v>
      </c>
      <c r="T9599" t="s">
        <v>11819</v>
      </c>
      <c r="U9599" s="92" t="str">
        <f t="shared" si="149"/>
        <v>IE0371211247</v>
      </c>
    </row>
    <row r="9600" spans="1:21">
      <c r="A9600">
        <v>20110930</v>
      </c>
      <c r="B9600" t="s">
        <v>134</v>
      </c>
      <c r="C9600">
        <v>1211248</v>
      </c>
      <c r="D9600" t="s">
        <v>181</v>
      </c>
      <c r="E9600" t="s">
        <v>53</v>
      </c>
      <c r="F9600" t="s">
        <v>48</v>
      </c>
      <c r="G9600">
        <v>395.96319160000002</v>
      </c>
      <c r="I9600">
        <v>316.49880000000002</v>
      </c>
      <c r="J9600">
        <v>316.49880000000002</v>
      </c>
      <c r="Q9600">
        <v>0.30723250000000002</v>
      </c>
      <c r="R9600">
        <v>79.464391599999999</v>
      </c>
      <c r="S9600">
        <v>-79.771624099999997</v>
      </c>
      <c r="T9600" t="s">
        <v>11820</v>
      </c>
      <c r="U9600" s="92" t="str">
        <f t="shared" si="149"/>
        <v>IE0371211248</v>
      </c>
    </row>
    <row r="9601" spans="1:21">
      <c r="A9601">
        <v>20110930</v>
      </c>
      <c r="B9601" t="s">
        <v>134</v>
      </c>
      <c r="C9601">
        <v>1211249</v>
      </c>
      <c r="D9601" t="s">
        <v>181</v>
      </c>
      <c r="E9601" t="s">
        <v>68</v>
      </c>
      <c r="F9601" t="s">
        <v>48</v>
      </c>
      <c r="G9601">
        <v>1039.8501725000001</v>
      </c>
      <c r="H9601">
        <v>0</v>
      </c>
      <c r="I9601">
        <v>870.35980711000002</v>
      </c>
      <c r="J9601">
        <v>870.35980711000002</v>
      </c>
      <c r="K9601">
        <v>0</v>
      </c>
      <c r="L9601">
        <v>0</v>
      </c>
      <c r="M9601">
        <v>0</v>
      </c>
      <c r="N9601">
        <v>0</v>
      </c>
      <c r="O9601">
        <v>0</v>
      </c>
      <c r="Q9601">
        <v>-35.823763849999999</v>
      </c>
      <c r="R9601">
        <v>169.49036538999999</v>
      </c>
      <c r="S9601">
        <v>-133.66660150000001</v>
      </c>
      <c r="T9601" t="s">
        <v>11821</v>
      </c>
      <c r="U9601" s="92" t="str">
        <f t="shared" si="149"/>
        <v>IE0371211249</v>
      </c>
    </row>
    <row r="9602" spans="1:21">
      <c r="A9602">
        <v>20110930</v>
      </c>
      <c r="B9602" t="s">
        <v>133</v>
      </c>
      <c r="C9602">
        <v>1211010</v>
      </c>
      <c r="D9602" t="s">
        <v>181</v>
      </c>
      <c r="E9602" t="s">
        <v>59</v>
      </c>
      <c r="F9602" t="s">
        <v>23</v>
      </c>
      <c r="G9602">
        <v>0</v>
      </c>
      <c r="I9602">
        <v>0</v>
      </c>
      <c r="Q9602">
        <v>0</v>
      </c>
      <c r="T9602" t="s">
        <v>11822</v>
      </c>
      <c r="U9602" s="92" t="str">
        <f t="shared" si="149"/>
        <v>IE0381211010</v>
      </c>
    </row>
    <row r="9603" spans="1:21">
      <c r="A9603">
        <v>20110930</v>
      </c>
      <c r="B9603" t="s">
        <v>133</v>
      </c>
      <c r="C9603">
        <v>1211011</v>
      </c>
      <c r="D9603" t="s">
        <v>181</v>
      </c>
      <c r="E9603" t="s">
        <v>58</v>
      </c>
      <c r="F9603" t="s">
        <v>23</v>
      </c>
      <c r="G9603">
        <v>0</v>
      </c>
      <c r="I9603">
        <v>0</v>
      </c>
      <c r="Q9603">
        <v>0</v>
      </c>
      <c r="T9603" t="s">
        <v>11823</v>
      </c>
      <c r="U9603" s="92" t="str">
        <f t="shared" ref="U9603:U9666" si="150">B9603&amp;C9603</f>
        <v>IE0381211011</v>
      </c>
    </row>
    <row r="9604" spans="1:21">
      <c r="A9604">
        <v>20110930</v>
      </c>
      <c r="B9604" t="s">
        <v>133</v>
      </c>
      <c r="C9604">
        <v>1211012</v>
      </c>
      <c r="D9604" t="s">
        <v>181</v>
      </c>
      <c r="E9604" t="s">
        <v>57</v>
      </c>
      <c r="F9604" t="s">
        <v>23</v>
      </c>
      <c r="G9604">
        <v>0</v>
      </c>
      <c r="I9604">
        <v>0</v>
      </c>
      <c r="Q9604">
        <v>0</v>
      </c>
      <c r="T9604" t="s">
        <v>11824</v>
      </c>
      <c r="U9604" s="92" t="str">
        <f t="shared" si="150"/>
        <v>IE0381211012</v>
      </c>
    </row>
    <row r="9605" spans="1:21">
      <c r="A9605">
        <v>20110930</v>
      </c>
      <c r="B9605" t="s">
        <v>133</v>
      </c>
      <c r="C9605">
        <v>1211013</v>
      </c>
      <c r="D9605" t="s">
        <v>181</v>
      </c>
      <c r="E9605" t="s">
        <v>56</v>
      </c>
      <c r="F9605" t="s">
        <v>23</v>
      </c>
      <c r="G9605">
        <v>0</v>
      </c>
      <c r="I9605">
        <v>0</v>
      </c>
      <c r="Q9605">
        <v>0</v>
      </c>
      <c r="T9605" t="s">
        <v>11825</v>
      </c>
      <c r="U9605" s="92" t="str">
        <f t="shared" si="150"/>
        <v>IE0381211013</v>
      </c>
    </row>
    <row r="9606" spans="1:21">
      <c r="A9606">
        <v>20110930</v>
      </c>
      <c r="B9606" t="s">
        <v>133</v>
      </c>
      <c r="C9606">
        <v>1211014</v>
      </c>
      <c r="D9606" t="s">
        <v>181</v>
      </c>
      <c r="E9606" t="s">
        <v>55</v>
      </c>
      <c r="F9606" t="s">
        <v>23</v>
      </c>
      <c r="G9606">
        <v>0</v>
      </c>
      <c r="I9606">
        <v>0</v>
      </c>
      <c r="Q9606">
        <v>0</v>
      </c>
      <c r="T9606" t="s">
        <v>11826</v>
      </c>
      <c r="U9606" s="92" t="str">
        <f t="shared" si="150"/>
        <v>IE0381211014</v>
      </c>
    </row>
    <row r="9607" spans="1:21">
      <c r="A9607">
        <v>20110930</v>
      </c>
      <c r="B9607" t="s">
        <v>133</v>
      </c>
      <c r="C9607">
        <v>1211015</v>
      </c>
      <c r="D9607" t="s">
        <v>181</v>
      </c>
      <c r="E9607" t="s">
        <v>54</v>
      </c>
      <c r="F9607" t="s">
        <v>23</v>
      </c>
      <c r="G9607">
        <v>0</v>
      </c>
      <c r="I9607">
        <v>0</v>
      </c>
      <c r="Q9607">
        <v>0</v>
      </c>
      <c r="T9607" t="s">
        <v>11827</v>
      </c>
      <c r="U9607" s="92" t="str">
        <f t="shared" si="150"/>
        <v>IE0381211015</v>
      </c>
    </row>
    <row r="9608" spans="1:21">
      <c r="A9608">
        <v>20110930</v>
      </c>
      <c r="B9608" t="s">
        <v>133</v>
      </c>
      <c r="C9608">
        <v>1211016</v>
      </c>
      <c r="D9608" t="s">
        <v>181</v>
      </c>
      <c r="E9608" t="s">
        <v>53</v>
      </c>
      <c r="F9608" t="s">
        <v>23</v>
      </c>
      <c r="G9608">
        <v>53</v>
      </c>
      <c r="I9608">
        <v>53</v>
      </c>
      <c r="K9608">
        <v>53</v>
      </c>
      <c r="Q9608">
        <v>0</v>
      </c>
      <c r="T9608" t="s">
        <v>11828</v>
      </c>
      <c r="U9608" s="92" t="str">
        <f t="shared" si="150"/>
        <v>IE0381211016</v>
      </c>
    </row>
    <row r="9609" spans="1:21">
      <c r="A9609">
        <v>20110930</v>
      </c>
      <c r="B9609" t="s">
        <v>133</v>
      </c>
      <c r="C9609">
        <v>1211017</v>
      </c>
      <c r="D9609" t="s">
        <v>181</v>
      </c>
      <c r="E9609" t="s">
        <v>68</v>
      </c>
      <c r="F9609" t="s">
        <v>23</v>
      </c>
      <c r="G9609">
        <v>53</v>
      </c>
      <c r="H9609">
        <v>0</v>
      </c>
      <c r="I9609">
        <v>53</v>
      </c>
      <c r="J9609">
        <v>0</v>
      </c>
      <c r="K9609">
        <v>53</v>
      </c>
      <c r="L9609">
        <v>0</v>
      </c>
      <c r="M9609">
        <v>0</v>
      </c>
      <c r="N9609">
        <v>0</v>
      </c>
      <c r="O9609">
        <v>0</v>
      </c>
      <c r="Q9609">
        <v>0</v>
      </c>
      <c r="R9609">
        <v>0</v>
      </c>
      <c r="S9609">
        <v>0</v>
      </c>
      <c r="T9609" t="s">
        <v>11829</v>
      </c>
      <c r="U9609" s="92" t="str">
        <f t="shared" si="150"/>
        <v>IE0381211017</v>
      </c>
    </row>
    <row r="9610" spans="1:21">
      <c r="A9610">
        <v>20110930</v>
      </c>
      <c r="B9610" t="s">
        <v>133</v>
      </c>
      <c r="C9610">
        <v>1211018</v>
      </c>
      <c r="D9610" t="s">
        <v>181</v>
      </c>
      <c r="E9610" t="s">
        <v>59</v>
      </c>
      <c r="F9610" t="s">
        <v>24</v>
      </c>
      <c r="T9610" t="s">
        <v>11830</v>
      </c>
      <c r="U9610" s="92" t="str">
        <f t="shared" si="150"/>
        <v>IE0381211018</v>
      </c>
    </row>
    <row r="9611" spans="1:21">
      <c r="A9611">
        <v>20110930</v>
      </c>
      <c r="B9611" t="s">
        <v>133</v>
      </c>
      <c r="C9611">
        <v>1211019</v>
      </c>
      <c r="D9611" t="s">
        <v>181</v>
      </c>
      <c r="E9611" t="s">
        <v>58</v>
      </c>
      <c r="F9611" t="s">
        <v>24</v>
      </c>
      <c r="T9611" t="s">
        <v>11831</v>
      </c>
      <c r="U9611" s="92" t="str">
        <f t="shared" si="150"/>
        <v>IE0381211019</v>
      </c>
    </row>
    <row r="9612" spans="1:21">
      <c r="A9612">
        <v>20110930</v>
      </c>
      <c r="B9612" t="s">
        <v>133</v>
      </c>
      <c r="C9612">
        <v>1211020</v>
      </c>
      <c r="D9612" t="s">
        <v>181</v>
      </c>
      <c r="E9612" t="s">
        <v>57</v>
      </c>
      <c r="F9612" t="s">
        <v>24</v>
      </c>
      <c r="T9612" t="s">
        <v>11832</v>
      </c>
      <c r="U9612" s="92" t="str">
        <f t="shared" si="150"/>
        <v>IE0381211020</v>
      </c>
    </row>
    <row r="9613" spans="1:21">
      <c r="A9613">
        <v>20110930</v>
      </c>
      <c r="B9613" t="s">
        <v>133</v>
      </c>
      <c r="C9613">
        <v>1211021</v>
      </c>
      <c r="D9613" t="s">
        <v>181</v>
      </c>
      <c r="E9613" t="s">
        <v>56</v>
      </c>
      <c r="F9613" t="s">
        <v>24</v>
      </c>
      <c r="T9613" t="s">
        <v>11833</v>
      </c>
      <c r="U9613" s="92" t="str">
        <f t="shared" si="150"/>
        <v>IE0381211021</v>
      </c>
    </row>
    <row r="9614" spans="1:21">
      <c r="A9614">
        <v>20110930</v>
      </c>
      <c r="B9614" t="s">
        <v>133</v>
      </c>
      <c r="C9614">
        <v>1211022</v>
      </c>
      <c r="D9614" t="s">
        <v>181</v>
      </c>
      <c r="E9614" t="s">
        <v>55</v>
      </c>
      <c r="F9614" t="s">
        <v>24</v>
      </c>
      <c r="T9614" t="s">
        <v>11834</v>
      </c>
      <c r="U9614" s="92" t="str">
        <f t="shared" si="150"/>
        <v>IE0381211022</v>
      </c>
    </row>
    <row r="9615" spans="1:21">
      <c r="A9615">
        <v>20110930</v>
      </c>
      <c r="B9615" t="s">
        <v>133</v>
      </c>
      <c r="C9615">
        <v>1211023</v>
      </c>
      <c r="D9615" t="s">
        <v>181</v>
      </c>
      <c r="E9615" t="s">
        <v>54</v>
      </c>
      <c r="F9615" t="s">
        <v>24</v>
      </c>
      <c r="T9615" t="s">
        <v>11835</v>
      </c>
      <c r="U9615" s="92" t="str">
        <f t="shared" si="150"/>
        <v>IE0381211023</v>
      </c>
    </row>
    <row r="9616" spans="1:21">
      <c r="A9616">
        <v>20110930</v>
      </c>
      <c r="B9616" t="s">
        <v>133</v>
      </c>
      <c r="C9616">
        <v>1211024</v>
      </c>
      <c r="D9616" t="s">
        <v>181</v>
      </c>
      <c r="E9616" t="s">
        <v>53</v>
      </c>
      <c r="F9616" t="s">
        <v>24</v>
      </c>
      <c r="T9616" t="s">
        <v>11836</v>
      </c>
      <c r="U9616" s="92" t="str">
        <f t="shared" si="150"/>
        <v>IE0381211024</v>
      </c>
    </row>
    <row r="9617" spans="1:21">
      <c r="A9617">
        <v>20110930</v>
      </c>
      <c r="B9617" t="s">
        <v>133</v>
      </c>
      <c r="C9617">
        <v>1211025</v>
      </c>
      <c r="D9617" t="s">
        <v>181</v>
      </c>
      <c r="E9617" t="s">
        <v>68</v>
      </c>
      <c r="F9617" t="s">
        <v>24</v>
      </c>
      <c r="G9617">
        <v>0</v>
      </c>
      <c r="H9617">
        <v>0</v>
      </c>
      <c r="I9617">
        <v>0</v>
      </c>
      <c r="J9617">
        <v>0</v>
      </c>
      <c r="K9617">
        <v>0</v>
      </c>
      <c r="L9617">
        <v>0</v>
      </c>
      <c r="M9617">
        <v>0</v>
      </c>
      <c r="N9617">
        <v>0</v>
      </c>
      <c r="O9617">
        <v>0</v>
      </c>
      <c r="Q9617">
        <v>0</v>
      </c>
      <c r="R9617">
        <v>0</v>
      </c>
      <c r="S9617">
        <v>0</v>
      </c>
      <c r="T9617" t="s">
        <v>11837</v>
      </c>
      <c r="U9617" s="92" t="str">
        <f t="shared" si="150"/>
        <v>IE0381211025</v>
      </c>
    </row>
    <row r="9618" spans="1:21">
      <c r="A9618">
        <v>20110930</v>
      </c>
      <c r="B9618" t="s">
        <v>133</v>
      </c>
      <c r="C9618">
        <v>1211026</v>
      </c>
      <c r="D9618" t="s">
        <v>181</v>
      </c>
      <c r="E9618" t="s">
        <v>59</v>
      </c>
      <c r="F9618" t="s">
        <v>25</v>
      </c>
      <c r="T9618" t="s">
        <v>11838</v>
      </c>
      <c r="U9618" s="92" t="str">
        <f t="shared" si="150"/>
        <v>IE0381211026</v>
      </c>
    </row>
    <row r="9619" spans="1:21">
      <c r="A9619">
        <v>20110930</v>
      </c>
      <c r="B9619" t="s">
        <v>133</v>
      </c>
      <c r="C9619">
        <v>1211027</v>
      </c>
      <c r="D9619" t="s">
        <v>181</v>
      </c>
      <c r="E9619" t="s">
        <v>58</v>
      </c>
      <c r="F9619" t="s">
        <v>25</v>
      </c>
      <c r="T9619" t="s">
        <v>11839</v>
      </c>
      <c r="U9619" s="92" t="str">
        <f t="shared" si="150"/>
        <v>IE0381211027</v>
      </c>
    </row>
    <row r="9620" spans="1:21">
      <c r="A9620">
        <v>20110930</v>
      </c>
      <c r="B9620" t="s">
        <v>133</v>
      </c>
      <c r="C9620">
        <v>1211028</v>
      </c>
      <c r="D9620" t="s">
        <v>181</v>
      </c>
      <c r="E9620" t="s">
        <v>57</v>
      </c>
      <c r="F9620" t="s">
        <v>25</v>
      </c>
      <c r="T9620" t="s">
        <v>11840</v>
      </c>
      <c r="U9620" s="92" t="str">
        <f t="shared" si="150"/>
        <v>IE0381211028</v>
      </c>
    </row>
    <row r="9621" spans="1:21">
      <c r="A9621">
        <v>20110930</v>
      </c>
      <c r="B9621" t="s">
        <v>133</v>
      </c>
      <c r="C9621">
        <v>1211029</v>
      </c>
      <c r="D9621" t="s">
        <v>181</v>
      </c>
      <c r="E9621" t="s">
        <v>56</v>
      </c>
      <c r="F9621" t="s">
        <v>25</v>
      </c>
      <c r="T9621" t="s">
        <v>11841</v>
      </c>
      <c r="U9621" s="92" t="str">
        <f t="shared" si="150"/>
        <v>IE0381211029</v>
      </c>
    </row>
    <row r="9622" spans="1:21">
      <c r="A9622">
        <v>20110930</v>
      </c>
      <c r="B9622" t="s">
        <v>133</v>
      </c>
      <c r="C9622">
        <v>1211030</v>
      </c>
      <c r="D9622" t="s">
        <v>181</v>
      </c>
      <c r="E9622" t="s">
        <v>55</v>
      </c>
      <c r="F9622" t="s">
        <v>25</v>
      </c>
      <c r="T9622" t="s">
        <v>11842</v>
      </c>
      <c r="U9622" s="92" t="str">
        <f t="shared" si="150"/>
        <v>IE0381211030</v>
      </c>
    </row>
    <row r="9623" spans="1:21">
      <c r="A9623">
        <v>20110930</v>
      </c>
      <c r="B9623" t="s">
        <v>133</v>
      </c>
      <c r="C9623">
        <v>1211031</v>
      </c>
      <c r="D9623" t="s">
        <v>181</v>
      </c>
      <c r="E9623" t="s">
        <v>54</v>
      </c>
      <c r="F9623" t="s">
        <v>25</v>
      </c>
      <c r="T9623" t="s">
        <v>11843</v>
      </c>
      <c r="U9623" s="92" t="str">
        <f t="shared" si="150"/>
        <v>IE0381211031</v>
      </c>
    </row>
    <row r="9624" spans="1:21">
      <c r="A9624">
        <v>20110930</v>
      </c>
      <c r="B9624" t="s">
        <v>133</v>
      </c>
      <c r="C9624">
        <v>1211032</v>
      </c>
      <c r="D9624" t="s">
        <v>181</v>
      </c>
      <c r="E9624" t="s">
        <v>53</v>
      </c>
      <c r="F9624" t="s">
        <v>25</v>
      </c>
      <c r="T9624" t="s">
        <v>11844</v>
      </c>
      <c r="U9624" s="92" t="str">
        <f t="shared" si="150"/>
        <v>IE0381211032</v>
      </c>
    </row>
    <row r="9625" spans="1:21">
      <c r="A9625">
        <v>20110930</v>
      </c>
      <c r="B9625" t="s">
        <v>133</v>
      </c>
      <c r="C9625">
        <v>1211033</v>
      </c>
      <c r="D9625" t="s">
        <v>181</v>
      </c>
      <c r="E9625" t="s">
        <v>68</v>
      </c>
      <c r="F9625" t="s">
        <v>25</v>
      </c>
      <c r="G9625">
        <v>0</v>
      </c>
      <c r="H9625">
        <v>0</v>
      </c>
      <c r="I9625">
        <v>0</v>
      </c>
      <c r="J9625">
        <v>0</v>
      </c>
      <c r="K9625">
        <v>0</v>
      </c>
      <c r="L9625">
        <v>0</v>
      </c>
      <c r="M9625">
        <v>0</v>
      </c>
      <c r="N9625">
        <v>0</v>
      </c>
      <c r="O9625">
        <v>0</v>
      </c>
      <c r="Q9625">
        <v>0</v>
      </c>
      <c r="R9625">
        <v>0</v>
      </c>
      <c r="S9625">
        <v>0</v>
      </c>
      <c r="T9625" t="s">
        <v>11845</v>
      </c>
      <c r="U9625" s="92" t="str">
        <f t="shared" si="150"/>
        <v>IE0381211033</v>
      </c>
    </row>
    <row r="9626" spans="1:21">
      <c r="A9626">
        <v>20110930</v>
      </c>
      <c r="B9626" t="s">
        <v>133</v>
      </c>
      <c r="C9626">
        <v>1211034</v>
      </c>
      <c r="D9626" t="s">
        <v>181</v>
      </c>
      <c r="E9626" t="s">
        <v>59</v>
      </c>
      <c r="F9626" t="s">
        <v>26</v>
      </c>
      <c r="T9626" t="s">
        <v>11846</v>
      </c>
      <c r="U9626" s="92" t="str">
        <f t="shared" si="150"/>
        <v>IE0381211034</v>
      </c>
    </row>
    <row r="9627" spans="1:21">
      <c r="A9627">
        <v>20110930</v>
      </c>
      <c r="B9627" t="s">
        <v>133</v>
      </c>
      <c r="C9627">
        <v>1211035</v>
      </c>
      <c r="D9627" t="s">
        <v>181</v>
      </c>
      <c r="E9627" t="s">
        <v>58</v>
      </c>
      <c r="F9627" t="s">
        <v>26</v>
      </c>
      <c r="T9627" t="s">
        <v>11847</v>
      </c>
      <c r="U9627" s="92" t="str">
        <f t="shared" si="150"/>
        <v>IE0381211035</v>
      </c>
    </row>
    <row r="9628" spans="1:21">
      <c r="A9628">
        <v>20110930</v>
      </c>
      <c r="B9628" t="s">
        <v>133</v>
      </c>
      <c r="C9628">
        <v>1211036</v>
      </c>
      <c r="D9628" t="s">
        <v>181</v>
      </c>
      <c r="E9628" t="s">
        <v>57</v>
      </c>
      <c r="F9628" t="s">
        <v>26</v>
      </c>
      <c r="T9628" t="s">
        <v>11848</v>
      </c>
      <c r="U9628" s="92" t="str">
        <f t="shared" si="150"/>
        <v>IE0381211036</v>
      </c>
    </row>
    <row r="9629" spans="1:21">
      <c r="A9629">
        <v>20110930</v>
      </c>
      <c r="B9629" t="s">
        <v>133</v>
      </c>
      <c r="C9629">
        <v>1211037</v>
      </c>
      <c r="D9629" t="s">
        <v>181</v>
      </c>
      <c r="E9629" t="s">
        <v>56</v>
      </c>
      <c r="F9629" t="s">
        <v>26</v>
      </c>
      <c r="T9629" t="s">
        <v>11849</v>
      </c>
      <c r="U9629" s="92" t="str">
        <f t="shared" si="150"/>
        <v>IE0381211037</v>
      </c>
    </row>
    <row r="9630" spans="1:21">
      <c r="A9630">
        <v>20110930</v>
      </c>
      <c r="B9630" t="s">
        <v>133</v>
      </c>
      <c r="C9630">
        <v>1211038</v>
      </c>
      <c r="D9630" t="s">
        <v>181</v>
      </c>
      <c r="E9630" t="s">
        <v>55</v>
      </c>
      <c r="F9630" t="s">
        <v>26</v>
      </c>
      <c r="T9630" t="s">
        <v>11850</v>
      </c>
      <c r="U9630" s="92" t="str">
        <f t="shared" si="150"/>
        <v>IE0381211038</v>
      </c>
    </row>
    <row r="9631" spans="1:21">
      <c r="A9631">
        <v>20110930</v>
      </c>
      <c r="B9631" t="s">
        <v>133</v>
      </c>
      <c r="C9631">
        <v>1211039</v>
      </c>
      <c r="D9631" t="s">
        <v>181</v>
      </c>
      <c r="E9631" t="s">
        <v>54</v>
      </c>
      <c r="F9631" t="s">
        <v>26</v>
      </c>
      <c r="T9631" t="s">
        <v>11851</v>
      </c>
      <c r="U9631" s="92" t="str">
        <f t="shared" si="150"/>
        <v>IE0381211039</v>
      </c>
    </row>
    <row r="9632" spans="1:21">
      <c r="A9632">
        <v>20110930</v>
      </c>
      <c r="B9632" t="s">
        <v>133</v>
      </c>
      <c r="C9632">
        <v>1211040</v>
      </c>
      <c r="D9632" t="s">
        <v>181</v>
      </c>
      <c r="E9632" t="s">
        <v>53</v>
      </c>
      <c r="F9632" t="s">
        <v>26</v>
      </c>
      <c r="T9632" t="s">
        <v>11852</v>
      </c>
      <c r="U9632" s="92" t="str">
        <f t="shared" si="150"/>
        <v>IE0381211040</v>
      </c>
    </row>
    <row r="9633" spans="1:21">
      <c r="A9633">
        <v>20110930</v>
      </c>
      <c r="B9633" t="s">
        <v>133</v>
      </c>
      <c r="C9633">
        <v>1211041</v>
      </c>
      <c r="D9633" t="s">
        <v>181</v>
      </c>
      <c r="E9633" t="s">
        <v>68</v>
      </c>
      <c r="F9633" t="s">
        <v>26</v>
      </c>
      <c r="G9633">
        <v>0</v>
      </c>
      <c r="H9633">
        <v>0</v>
      </c>
      <c r="I9633">
        <v>0</v>
      </c>
      <c r="J9633">
        <v>0</v>
      </c>
      <c r="K9633">
        <v>0</v>
      </c>
      <c r="L9633">
        <v>0</v>
      </c>
      <c r="M9633">
        <v>0</v>
      </c>
      <c r="N9633">
        <v>0</v>
      </c>
      <c r="O9633">
        <v>0</v>
      </c>
      <c r="Q9633">
        <v>0</v>
      </c>
      <c r="R9633">
        <v>0</v>
      </c>
      <c r="S9633">
        <v>0</v>
      </c>
      <c r="T9633" t="s">
        <v>11853</v>
      </c>
      <c r="U9633" s="92" t="str">
        <f t="shared" si="150"/>
        <v>IE0381211041</v>
      </c>
    </row>
    <row r="9634" spans="1:21">
      <c r="A9634">
        <v>20110930</v>
      </c>
      <c r="B9634" t="s">
        <v>133</v>
      </c>
      <c r="C9634">
        <v>1211042</v>
      </c>
      <c r="D9634" t="s">
        <v>181</v>
      </c>
      <c r="E9634" t="s">
        <v>59</v>
      </c>
      <c r="F9634" t="s">
        <v>27</v>
      </c>
      <c r="T9634" t="s">
        <v>11854</v>
      </c>
      <c r="U9634" s="92" t="str">
        <f t="shared" si="150"/>
        <v>IE0381211042</v>
      </c>
    </row>
    <row r="9635" spans="1:21">
      <c r="A9635">
        <v>20110930</v>
      </c>
      <c r="B9635" t="s">
        <v>133</v>
      </c>
      <c r="C9635">
        <v>1211043</v>
      </c>
      <c r="D9635" t="s">
        <v>181</v>
      </c>
      <c r="E9635" t="s">
        <v>58</v>
      </c>
      <c r="F9635" t="s">
        <v>27</v>
      </c>
      <c r="T9635" t="s">
        <v>11855</v>
      </c>
      <c r="U9635" s="92" t="str">
        <f t="shared" si="150"/>
        <v>IE0381211043</v>
      </c>
    </row>
    <row r="9636" spans="1:21">
      <c r="A9636">
        <v>20110930</v>
      </c>
      <c r="B9636" t="s">
        <v>133</v>
      </c>
      <c r="C9636">
        <v>1211044</v>
      </c>
      <c r="D9636" t="s">
        <v>181</v>
      </c>
      <c r="E9636" t="s">
        <v>57</v>
      </c>
      <c r="F9636" t="s">
        <v>27</v>
      </c>
      <c r="T9636" t="s">
        <v>11856</v>
      </c>
      <c r="U9636" s="92" t="str">
        <f t="shared" si="150"/>
        <v>IE0381211044</v>
      </c>
    </row>
    <row r="9637" spans="1:21">
      <c r="A9637">
        <v>20110930</v>
      </c>
      <c r="B9637" t="s">
        <v>133</v>
      </c>
      <c r="C9637">
        <v>1211045</v>
      </c>
      <c r="D9637" t="s">
        <v>181</v>
      </c>
      <c r="E9637" t="s">
        <v>56</v>
      </c>
      <c r="F9637" t="s">
        <v>27</v>
      </c>
      <c r="T9637" t="s">
        <v>11857</v>
      </c>
      <c r="U9637" s="92" t="str">
        <f t="shared" si="150"/>
        <v>IE0381211045</v>
      </c>
    </row>
    <row r="9638" spans="1:21">
      <c r="A9638">
        <v>20110930</v>
      </c>
      <c r="B9638" t="s">
        <v>133</v>
      </c>
      <c r="C9638">
        <v>1211046</v>
      </c>
      <c r="D9638" t="s">
        <v>181</v>
      </c>
      <c r="E9638" t="s">
        <v>55</v>
      </c>
      <c r="F9638" t="s">
        <v>27</v>
      </c>
      <c r="T9638" t="s">
        <v>11858</v>
      </c>
      <c r="U9638" s="92" t="str">
        <f t="shared" si="150"/>
        <v>IE0381211046</v>
      </c>
    </row>
    <row r="9639" spans="1:21">
      <c r="A9639">
        <v>20110930</v>
      </c>
      <c r="B9639" t="s">
        <v>133</v>
      </c>
      <c r="C9639">
        <v>1211047</v>
      </c>
      <c r="D9639" t="s">
        <v>181</v>
      </c>
      <c r="E9639" t="s">
        <v>54</v>
      </c>
      <c r="F9639" t="s">
        <v>27</v>
      </c>
      <c r="T9639" t="s">
        <v>11859</v>
      </c>
      <c r="U9639" s="92" t="str">
        <f t="shared" si="150"/>
        <v>IE0381211047</v>
      </c>
    </row>
    <row r="9640" spans="1:21">
      <c r="A9640">
        <v>20110930</v>
      </c>
      <c r="B9640" t="s">
        <v>133</v>
      </c>
      <c r="C9640">
        <v>1211048</v>
      </c>
      <c r="D9640" t="s">
        <v>181</v>
      </c>
      <c r="E9640" t="s">
        <v>53</v>
      </c>
      <c r="F9640" t="s">
        <v>27</v>
      </c>
      <c r="T9640" t="s">
        <v>11860</v>
      </c>
      <c r="U9640" s="92" t="str">
        <f t="shared" si="150"/>
        <v>IE0381211048</v>
      </c>
    </row>
    <row r="9641" spans="1:21">
      <c r="A9641">
        <v>20110930</v>
      </c>
      <c r="B9641" t="s">
        <v>133</v>
      </c>
      <c r="C9641">
        <v>1211049</v>
      </c>
      <c r="D9641" t="s">
        <v>181</v>
      </c>
      <c r="E9641" t="s">
        <v>68</v>
      </c>
      <c r="F9641" t="s">
        <v>27</v>
      </c>
      <c r="G9641">
        <v>0</v>
      </c>
      <c r="H9641">
        <v>0</v>
      </c>
      <c r="I9641">
        <v>0</v>
      </c>
      <c r="J9641">
        <v>0</v>
      </c>
      <c r="K9641">
        <v>0</v>
      </c>
      <c r="L9641">
        <v>0</v>
      </c>
      <c r="M9641">
        <v>0</v>
      </c>
      <c r="N9641">
        <v>0</v>
      </c>
      <c r="O9641">
        <v>0</v>
      </c>
      <c r="Q9641">
        <v>0</v>
      </c>
      <c r="R9641">
        <v>0</v>
      </c>
      <c r="S9641">
        <v>0</v>
      </c>
      <c r="T9641" t="s">
        <v>11861</v>
      </c>
      <c r="U9641" s="92" t="str">
        <f t="shared" si="150"/>
        <v>IE0381211049</v>
      </c>
    </row>
    <row r="9642" spans="1:21">
      <c r="A9642">
        <v>20110930</v>
      </c>
      <c r="B9642" t="s">
        <v>133</v>
      </c>
      <c r="C9642">
        <v>1211050</v>
      </c>
      <c r="D9642" t="s">
        <v>181</v>
      </c>
      <c r="E9642" t="s">
        <v>59</v>
      </c>
      <c r="F9642" t="s">
        <v>28</v>
      </c>
      <c r="T9642" t="s">
        <v>11862</v>
      </c>
      <c r="U9642" s="92" t="str">
        <f t="shared" si="150"/>
        <v>IE0381211050</v>
      </c>
    </row>
    <row r="9643" spans="1:21">
      <c r="A9643">
        <v>20110930</v>
      </c>
      <c r="B9643" t="s">
        <v>133</v>
      </c>
      <c r="C9643">
        <v>1211051</v>
      </c>
      <c r="D9643" t="s">
        <v>181</v>
      </c>
      <c r="E9643" t="s">
        <v>58</v>
      </c>
      <c r="F9643" t="s">
        <v>28</v>
      </c>
      <c r="T9643" t="s">
        <v>11863</v>
      </c>
      <c r="U9643" s="92" t="str">
        <f t="shared" si="150"/>
        <v>IE0381211051</v>
      </c>
    </row>
    <row r="9644" spans="1:21">
      <c r="A9644">
        <v>20110930</v>
      </c>
      <c r="B9644" t="s">
        <v>133</v>
      </c>
      <c r="C9644">
        <v>1211052</v>
      </c>
      <c r="D9644" t="s">
        <v>181</v>
      </c>
      <c r="E9644" t="s">
        <v>57</v>
      </c>
      <c r="F9644" t="s">
        <v>28</v>
      </c>
      <c r="T9644" t="s">
        <v>11864</v>
      </c>
      <c r="U9644" s="92" t="str">
        <f t="shared" si="150"/>
        <v>IE0381211052</v>
      </c>
    </row>
    <row r="9645" spans="1:21">
      <c r="A9645">
        <v>20110930</v>
      </c>
      <c r="B9645" t="s">
        <v>133</v>
      </c>
      <c r="C9645">
        <v>1211053</v>
      </c>
      <c r="D9645" t="s">
        <v>181</v>
      </c>
      <c r="E9645" t="s">
        <v>56</v>
      </c>
      <c r="F9645" t="s">
        <v>28</v>
      </c>
      <c r="T9645" t="s">
        <v>11865</v>
      </c>
      <c r="U9645" s="92" t="str">
        <f t="shared" si="150"/>
        <v>IE0381211053</v>
      </c>
    </row>
    <row r="9646" spans="1:21">
      <c r="A9646">
        <v>20110930</v>
      </c>
      <c r="B9646" t="s">
        <v>133</v>
      </c>
      <c r="C9646">
        <v>1211054</v>
      </c>
      <c r="D9646" t="s">
        <v>181</v>
      </c>
      <c r="E9646" t="s">
        <v>55</v>
      </c>
      <c r="F9646" t="s">
        <v>28</v>
      </c>
      <c r="T9646" t="s">
        <v>11866</v>
      </c>
      <c r="U9646" s="92" t="str">
        <f t="shared" si="150"/>
        <v>IE0381211054</v>
      </c>
    </row>
    <row r="9647" spans="1:21">
      <c r="A9647">
        <v>20110930</v>
      </c>
      <c r="B9647" t="s">
        <v>133</v>
      </c>
      <c r="C9647">
        <v>1211055</v>
      </c>
      <c r="D9647" t="s">
        <v>181</v>
      </c>
      <c r="E9647" t="s">
        <v>54</v>
      </c>
      <c r="F9647" t="s">
        <v>28</v>
      </c>
      <c r="T9647" t="s">
        <v>11867</v>
      </c>
      <c r="U9647" s="92" t="str">
        <f t="shared" si="150"/>
        <v>IE0381211055</v>
      </c>
    </row>
    <row r="9648" spans="1:21">
      <c r="A9648">
        <v>20110930</v>
      </c>
      <c r="B9648" t="s">
        <v>133</v>
      </c>
      <c r="C9648">
        <v>1211056</v>
      </c>
      <c r="D9648" t="s">
        <v>181</v>
      </c>
      <c r="E9648" t="s">
        <v>53</v>
      </c>
      <c r="F9648" t="s">
        <v>28</v>
      </c>
      <c r="T9648" t="s">
        <v>11868</v>
      </c>
      <c r="U9648" s="92" t="str">
        <f t="shared" si="150"/>
        <v>IE0381211056</v>
      </c>
    </row>
    <row r="9649" spans="1:21">
      <c r="A9649">
        <v>20110930</v>
      </c>
      <c r="B9649" t="s">
        <v>133</v>
      </c>
      <c r="C9649">
        <v>1211057</v>
      </c>
      <c r="D9649" t="s">
        <v>181</v>
      </c>
      <c r="E9649" t="s">
        <v>68</v>
      </c>
      <c r="F9649" t="s">
        <v>28</v>
      </c>
      <c r="G9649">
        <v>0</v>
      </c>
      <c r="H9649">
        <v>0</v>
      </c>
      <c r="I9649">
        <v>0</v>
      </c>
      <c r="J9649">
        <v>0</v>
      </c>
      <c r="K9649">
        <v>0</v>
      </c>
      <c r="L9649">
        <v>0</v>
      </c>
      <c r="M9649">
        <v>0</v>
      </c>
      <c r="N9649">
        <v>0</v>
      </c>
      <c r="O9649">
        <v>0</v>
      </c>
      <c r="Q9649">
        <v>0</v>
      </c>
      <c r="R9649">
        <v>0</v>
      </c>
      <c r="S9649">
        <v>0</v>
      </c>
      <c r="T9649" t="s">
        <v>11869</v>
      </c>
      <c r="U9649" s="92" t="str">
        <f t="shared" si="150"/>
        <v>IE0381211057</v>
      </c>
    </row>
    <row r="9650" spans="1:21">
      <c r="A9650">
        <v>20110930</v>
      </c>
      <c r="B9650" t="s">
        <v>133</v>
      </c>
      <c r="C9650">
        <v>1211058</v>
      </c>
      <c r="D9650" t="s">
        <v>181</v>
      </c>
      <c r="E9650" t="s">
        <v>59</v>
      </c>
      <c r="F9650" t="s">
        <v>29</v>
      </c>
      <c r="T9650" t="s">
        <v>11870</v>
      </c>
      <c r="U9650" s="92" t="str">
        <f t="shared" si="150"/>
        <v>IE0381211058</v>
      </c>
    </row>
    <row r="9651" spans="1:21">
      <c r="A9651">
        <v>20110930</v>
      </c>
      <c r="B9651" t="s">
        <v>133</v>
      </c>
      <c r="C9651">
        <v>1211059</v>
      </c>
      <c r="D9651" t="s">
        <v>181</v>
      </c>
      <c r="E9651" t="s">
        <v>58</v>
      </c>
      <c r="F9651" t="s">
        <v>29</v>
      </c>
      <c r="T9651" t="s">
        <v>11871</v>
      </c>
      <c r="U9651" s="92" t="str">
        <f t="shared" si="150"/>
        <v>IE0381211059</v>
      </c>
    </row>
    <row r="9652" spans="1:21">
      <c r="A9652">
        <v>20110930</v>
      </c>
      <c r="B9652" t="s">
        <v>133</v>
      </c>
      <c r="C9652">
        <v>1211060</v>
      </c>
      <c r="D9652" t="s">
        <v>181</v>
      </c>
      <c r="E9652" t="s">
        <v>57</v>
      </c>
      <c r="F9652" t="s">
        <v>29</v>
      </c>
      <c r="T9652" t="s">
        <v>11872</v>
      </c>
      <c r="U9652" s="92" t="str">
        <f t="shared" si="150"/>
        <v>IE0381211060</v>
      </c>
    </row>
    <row r="9653" spans="1:21">
      <c r="A9653">
        <v>20110930</v>
      </c>
      <c r="B9653" t="s">
        <v>133</v>
      </c>
      <c r="C9653">
        <v>1211061</v>
      </c>
      <c r="D9653" t="s">
        <v>181</v>
      </c>
      <c r="E9653" t="s">
        <v>56</v>
      </c>
      <c r="F9653" t="s">
        <v>29</v>
      </c>
      <c r="T9653" t="s">
        <v>11873</v>
      </c>
      <c r="U9653" s="92" t="str">
        <f t="shared" si="150"/>
        <v>IE0381211061</v>
      </c>
    </row>
    <row r="9654" spans="1:21">
      <c r="A9654">
        <v>20110930</v>
      </c>
      <c r="B9654" t="s">
        <v>133</v>
      </c>
      <c r="C9654">
        <v>1211062</v>
      </c>
      <c r="D9654" t="s">
        <v>181</v>
      </c>
      <c r="E9654" t="s">
        <v>55</v>
      </c>
      <c r="F9654" t="s">
        <v>29</v>
      </c>
      <c r="T9654" t="s">
        <v>11874</v>
      </c>
      <c r="U9654" s="92" t="str">
        <f t="shared" si="150"/>
        <v>IE0381211062</v>
      </c>
    </row>
    <row r="9655" spans="1:21">
      <c r="A9655">
        <v>20110930</v>
      </c>
      <c r="B9655" t="s">
        <v>133</v>
      </c>
      <c r="C9655">
        <v>1211063</v>
      </c>
      <c r="D9655" t="s">
        <v>181</v>
      </c>
      <c r="E9655" t="s">
        <v>54</v>
      </c>
      <c r="F9655" t="s">
        <v>29</v>
      </c>
      <c r="T9655" t="s">
        <v>11875</v>
      </c>
      <c r="U9655" s="92" t="str">
        <f t="shared" si="150"/>
        <v>IE0381211063</v>
      </c>
    </row>
    <row r="9656" spans="1:21">
      <c r="A9656">
        <v>20110930</v>
      </c>
      <c r="B9656" t="s">
        <v>133</v>
      </c>
      <c r="C9656">
        <v>1211064</v>
      </c>
      <c r="D9656" t="s">
        <v>181</v>
      </c>
      <c r="E9656" t="s">
        <v>53</v>
      </c>
      <c r="F9656" t="s">
        <v>29</v>
      </c>
      <c r="T9656" t="s">
        <v>11876</v>
      </c>
      <c r="U9656" s="92" t="str">
        <f t="shared" si="150"/>
        <v>IE0381211064</v>
      </c>
    </row>
    <row r="9657" spans="1:21">
      <c r="A9657">
        <v>20110930</v>
      </c>
      <c r="B9657" t="s">
        <v>133</v>
      </c>
      <c r="C9657">
        <v>1211065</v>
      </c>
      <c r="D9657" t="s">
        <v>181</v>
      </c>
      <c r="E9657" t="s">
        <v>68</v>
      </c>
      <c r="F9657" t="s">
        <v>29</v>
      </c>
      <c r="G9657">
        <v>0</v>
      </c>
      <c r="H9657">
        <v>0</v>
      </c>
      <c r="I9657">
        <v>0</v>
      </c>
      <c r="J9657">
        <v>0</v>
      </c>
      <c r="K9657">
        <v>0</v>
      </c>
      <c r="L9657">
        <v>0</v>
      </c>
      <c r="M9657">
        <v>0</v>
      </c>
      <c r="N9657">
        <v>0</v>
      </c>
      <c r="O9657">
        <v>0</v>
      </c>
      <c r="Q9657">
        <v>0</v>
      </c>
      <c r="R9657">
        <v>0</v>
      </c>
      <c r="S9657">
        <v>0</v>
      </c>
      <c r="T9657" t="s">
        <v>11877</v>
      </c>
      <c r="U9657" s="92" t="str">
        <f t="shared" si="150"/>
        <v>IE0381211065</v>
      </c>
    </row>
    <row r="9658" spans="1:21">
      <c r="A9658">
        <v>20110930</v>
      </c>
      <c r="B9658" t="s">
        <v>133</v>
      </c>
      <c r="C9658">
        <v>1211066</v>
      </c>
      <c r="D9658" t="s">
        <v>181</v>
      </c>
      <c r="E9658" t="s">
        <v>59</v>
      </c>
      <c r="F9658" t="s">
        <v>30</v>
      </c>
      <c r="G9658">
        <v>0</v>
      </c>
      <c r="I9658">
        <v>0</v>
      </c>
      <c r="Q9658">
        <v>0</v>
      </c>
      <c r="T9658" t="s">
        <v>11878</v>
      </c>
      <c r="U9658" s="92" t="str">
        <f t="shared" si="150"/>
        <v>IE0381211066</v>
      </c>
    </row>
    <row r="9659" spans="1:21">
      <c r="A9659">
        <v>20110930</v>
      </c>
      <c r="B9659" t="s">
        <v>133</v>
      </c>
      <c r="C9659">
        <v>1211067</v>
      </c>
      <c r="D9659" t="s">
        <v>181</v>
      </c>
      <c r="E9659" t="s">
        <v>58</v>
      </c>
      <c r="F9659" t="s">
        <v>30</v>
      </c>
      <c r="G9659">
        <v>0</v>
      </c>
      <c r="I9659">
        <v>0</v>
      </c>
      <c r="Q9659">
        <v>0</v>
      </c>
      <c r="T9659" t="s">
        <v>11879</v>
      </c>
      <c r="U9659" s="92" t="str">
        <f t="shared" si="150"/>
        <v>IE0381211067</v>
      </c>
    </row>
    <row r="9660" spans="1:21">
      <c r="A9660">
        <v>20110930</v>
      </c>
      <c r="B9660" t="s">
        <v>133</v>
      </c>
      <c r="C9660">
        <v>1211068</v>
      </c>
      <c r="D9660" t="s">
        <v>181</v>
      </c>
      <c r="E9660" t="s">
        <v>57</v>
      </c>
      <c r="F9660" t="s">
        <v>30</v>
      </c>
      <c r="G9660">
        <v>0</v>
      </c>
      <c r="I9660">
        <v>0</v>
      </c>
      <c r="Q9660">
        <v>0</v>
      </c>
      <c r="T9660" t="s">
        <v>11880</v>
      </c>
      <c r="U9660" s="92" t="str">
        <f t="shared" si="150"/>
        <v>IE0381211068</v>
      </c>
    </row>
    <row r="9661" spans="1:21">
      <c r="A9661">
        <v>20110930</v>
      </c>
      <c r="B9661" t="s">
        <v>133</v>
      </c>
      <c r="C9661">
        <v>1211069</v>
      </c>
      <c r="D9661" t="s">
        <v>181</v>
      </c>
      <c r="E9661" t="s">
        <v>56</v>
      </c>
      <c r="F9661" t="s">
        <v>30</v>
      </c>
      <c r="G9661">
        <v>0</v>
      </c>
      <c r="I9661">
        <v>0</v>
      </c>
      <c r="Q9661">
        <v>0</v>
      </c>
      <c r="T9661" t="s">
        <v>11881</v>
      </c>
      <c r="U9661" s="92" t="str">
        <f t="shared" si="150"/>
        <v>IE0381211069</v>
      </c>
    </row>
    <row r="9662" spans="1:21">
      <c r="A9662">
        <v>20110930</v>
      </c>
      <c r="B9662" t="s">
        <v>133</v>
      </c>
      <c r="C9662">
        <v>1211070</v>
      </c>
      <c r="D9662" t="s">
        <v>181</v>
      </c>
      <c r="E9662" t="s">
        <v>55</v>
      </c>
      <c r="F9662" t="s">
        <v>30</v>
      </c>
      <c r="G9662">
        <v>0</v>
      </c>
      <c r="I9662">
        <v>0</v>
      </c>
      <c r="Q9662">
        <v>0</v>
      </c>
      <c r="T9662" t="s">
        <v>11882</v>
      </c>
      <c r="U9662" s="92" t="str">
        <f t="shared" si="150"/>
        <v>IE0381211070</v>
      </c>
    </row>
    <row r="9663" spans="1:21">
      <c r="A9663">
        <v>20110930</v>
      </c>
      <c r="B9663" t="s">
        <v>133</v>
      </c>
      <c r="C9663">
        <v>1211071</v>
      </c>
      <c r="D9663" t="s">
        <v>181</v>
      </c>
      <c r="E9663" t="s">
        <v>54</v>
      </c>
      <c r="F9663" t="s">
        <v>30</v>
      </c>
      <c r="G9663">
        <v>23.95195</v>
      </c>
      <c r="I9663">
        <v>23.95195</v>
      </c>
      <c r="L9663">
        <v>23.95195</v>
      </c>
      <c r="Q9663">
        <v>0</v>
      </c>
      <c r="T9663" t="s">
        <v>11883</v>
      </c>
      <c r="U9663" s="92" t="str">
        <f t="shared" si="150"/>
        <v>IE0381211071</v>
      </c>
    </row>
    <row r="9664" spans="1:21">
      <c r="A9664">
        <v>20110930</v>
      </c>
      <c r="B9664" t="s">
        <v>133</v>
      </c>
      <c r="C9664">
        <v>1211072</v>
      </c>
      <c r="D9664" t="s">
        <v>181</v>
      </c>
      <c r="E9664" t="s">
        <v>53</v>
      </c>
      <c r="F9664" t="s">
        <v>30</v>
      </c>
      <c r="G9664">
        <v>0</v>
      </c>
      <c r="I9664">
        <v>0</v>
      </c>
      <c r="Q9664">
        <v>0</v>
      </c>
      <c r="T9664" t="s">
        <v>11884</v>
      </c>
      <c r="U9664" s="92" t="str">
        <f t="shared" si="150"/>
        <v>IE0381211072</v>
      </c>
    </row>
    <row r="9665" spans="1:21">
      <c r="A9665">
        <v>20110930</v>
      </c>
      <c r="B9665" t="s">
        <v>133</v>
      </c>
      <c r="C9665">
        <v>1211073</v>
      </c>
      <c r="D9665" t="s">
        <v>181</v>
      </c>
      <c r="E9665" t="s">
        <v>68</v>
      </c>
      <c r="F9665" t="s">
        <v>30</v>
      </c>
      <c r="G9665">
        <v>23.95195</v>
      </c>
      <c r="H9665">
        <v>0</v>
      </c>
      <c r="I9665">
        <v>23.95195</v>
      </c>
      <c r="J9665">
        <v>0</v>
      </c>
      <c r="K9665">
        <v>0</v>
      </c>
      <c r="L9665">
        <v>23.95195</v>
      </c>
      <c r="M9665">
        <v>0</v>
      </c>
      <c r="N9665">
        <v>0</v>
      </c>
      <c r="O9665">
        <v>0</v>
      </c>
      <c r="Q9665">
        <v>0</v>
      </c>
      <c r="R9665">
        <v>0</v>
      </c>
      <c r="S9665">
        <v>0</v>
      </c>
      <c r="T9665" t="s">
        <v>11885</v>
      </c>
      <c r="U9665" s="92" t="str">
        <f t="shared" si="150"/>
        <v>IE0381211073</v>
      </c>
    </row>
    <row r="9666" spans="1:21">
      <c r="A9666">
        <v>20110930</v>
      </c>
      <c r="B9666" t="s">
        <v>133</v>
      </c>
      <c r="C9666">
        <v>1211074</v>
      </c>
      <c r="D9666" t="s">
        <v>181</v>
      </c>
      <c r="E9666" t="s">
        <v>59</v>
      </c>
      <c r="F9666" t="s">
        <v>31</v>
      </c>
      <c r="G9666">
        <v>0</v>
      </c>
      <c r="I9666">
        <v>0</v>
      </c>
      <c r="Q9666">
        <v>0</v>
      </c>
      <c r="T9666" t="s">
        <v>11886</v>
      </c>
      <c r="U9666" s="92" t="str">
        <f t="shared" si="150"/>
        <v>IE0381211074</v>
      </c>
    </row>
    <row r="9667" spans="1:21">
      <c r="A9667">
        <v>20110930</v>
      </c>
      <c r="B9667" t="s">
        <v>133</v>
      </c>
      <c r="C9667">
        <v>1211075</v>
      </c>
      <c r="D9667" t="s">
        <v>181</v>
      </c>
      <c r="E9667" t="s">
        <v>58</v>
      </c>
      <c r="F9667" t="s">
        <v>31</v>
      </c>
      <c r="G9667">
        <v>20.597000000000001</v>
      </c>
      <c r="I9667">
        <v>20.597000000000001</v>
      </c>
      <c r="J9667">
        <v>20.597000000000001</v>
      </c>
      <c r="Q9667">
        <v>-0.13832612499999999</v>
      </c>
      <c r="R9667">
        <v>0.13832612499999999</v>
      </c>
      <c r="T9667" t="s">
        <v>11887</v>
      </c>
      <c r="U9667" s="92" t="str">
        <f t="shared" ref="U9667:U9730" si="151">B9667&amp;C9667</f>
        <v>IE0381211075</v>
      </c>
    </row>
    <row r="9668" spans="1:21">
      <c r="A9668">
        <v>20110930</v>
      </c>
      <c r="B9668" t="s">
        <v>133</v>
      </c>
      <c r="C9668">
        <v>1211076</v>
      </c>
      <c r="D9668" t="s">
        <v>181</v>
      </c>
      <c r="E9668" t="s">
        <v>57</v>
      </c>
      <c r="F9668" t="s">
        <v>31</v>
      </c>
      <c r="G9668">
        <v>0</v>
      </c>
      <c r="I9668">
        <v>0</v>
      </c>
      <c r="Q9668">
        <v>0</v>
      </c>
      <c r="T9668" t="s">
        <v>11888</v>
      </c>
      <c r="U9668" s="92" t="str">
        <f t="shared" si="151"/>
        <v>IE0381211076</v>
      </c>
    </row>
    <row r="9669" spans="1:21">
      <c r="A9669">
        <v>20110930</v>
      </c>
      <c r="B9669" t="s">
        <v>133</v>
      </c>
      <c r="C9669">
        <v>1211077</v>
      </c>
      <c r="D9669" t="s">
        <v>181</v>
      </c>
      <c r="E9669" t="s">
        <v>56</v>
      </c>
      <c r="F9669" t="s">
        <v>31</v>
      </c>
      <c r="G9669">
        <v>0</v>
      </c>
      <c r="I9669">
        <v>0</v>
      </c>
      <c r="Q9669">
        <v>0</v>
      </c>
      <c r="T9669" t="s">
        <v>11889</v>
      </c>
      <c r="U9669" s="92" t="str">
        <f t="shared" si="151"/>
        <v>IE0381211077</v>
      </c>
    </row>
    <row r="9670" spans="1:21">
      <c r="A9670">
        <v>20110930</v>
      </c>
      <c r="B9670" t="s">
        <v>133</v>
      </c>
      <c r="C9670">
        <v>1211078</v>
      </c>
      <c r="D9670" t="s">
        <v>181</v>
      </c>
      <c r="E9670" t="s">
        <v>55</v>
      </c>
      <c r="F9670" t="s">
        <v>31</v>
      </c>
      <c r="G9670">
        <v>0</v>
      </c>
      <c r="I9670">
        <v>0</v>
      </c>
      <c r="Q9670">
        <v>0</v>
      </c>
      <c r="T9670" t="s">
        <v>11890</v>
      </c>
      <c r="U9670" s="92" t="str">
        <f t="shared" si="151"/>
        <v>IE0381211078</v>
      </c>
    </row>
    <row r="9671" spans="1:21">
      <c r="A9671">
        <v>20110930</v>
      </c>
      <c r="B9671" t="s">
        <v>133</v>
      </c>
      <c r="C9671">
        <v>1211079</v>
      </c>
      <c r="D9671" t="s">
        <v>181</v>
      </c>
      <c r="E9671" t="s">
        <v>54</v>
      </c>
      <c r="F9671" t="s">
        <v>31</v>
      </c>
      <c r="G9671">
        <v>0</v>
      </c>
      <c r="I9671">
        <v>0</v>
      </c>
      <c r="Q9671">
        <v>0</v>
      </c>
      <c r="T9671" t="s">
        <v>11891</v>
      </c>
      <c r="U9671" s="92" t="str">
        <f t="shared" si="151"/>
        <v>IE0381211079</v>
      </c>
    </row>
    <row r="9672" spans="1:21">
      <c r="A9672">
        <v>20110930</v>
      </c>
      <c r="B9672" t="s">
        <v>133</v>
      </c>
      <c r="C9672">
        <v>1211080</v>
      </c>
      <c r="D9672" t="s">
        <v>181</v>
      </c>
      <c r="E9672" t="s">
        <v>53</v>
      </c>
      <c r="F9672" t="s">
        <v>31</v>
      </c>
      <c r="G9672">
        <v>301</v>
      </c>
      <c r="I9672">
        <v>301</v>
      </c>
      <c r="K9672">
        <v>301</v>
      </c>
      <c r="Q9672">
        <v>0</v>
      </c>
      <c r="T9672" t="s">
        <v>11892</v>
      </c>
      <c r="U9672" s="92" t="str">
        <f t="shared" si="151"/>
        <v>IE0381211080</v>
      </c>
    </row>
    <row r="9673" spans="1:21">
      <c r="A9673">
        <v>20110930</v>
      </c>
      <c r="B9673" t="s">
        <v>133</v>
      </c>
      <c r="C9673">
        <v>1211081</v>
      </c>
      <c r="D9673" t="s">
        <v>181</v>
      </c>
      <c r="E9673" t="s">
        <v>68</v>
      </c>
      <c r="F9673" t="s">
        <v>31</v>
      </c>
      <c r="G9673">
        <v>321.59699999999998</v>
      </c>
      <c r="H9673">
        <v>0</v>
      </c>
      <c r="I9673">
        <v>321.59699999999998</v>
      </c>
      <c r="J9673">
        <v>20.597000000000001</v>
      </c>
      <c r="K9673">
        <v>301</v>
      </c>
      <c r="L9673">
        <v>0</v>
      </c>
      <c r="M9673">
        <v>0</v>
      </c>
      <c r="N9673">
        <v>0</v>
      </c>
      <c r="O9673">
        <v>0</v>
      </c>
      <c r="Q9673">
        <v>-0.13832612499999999</v>
      </c>
      <c r="R9673">
        <v>0.13832612499999999</v>
      </c>
      <c r="S9673">
        <v>0</v>
      </c>
      <c r="T9673" t="s">
        <v>11893</v>
      </c>
      <c r="U9673" s="92" t="str">
        <f t="shared" si="151"/>
        <v>IE0381211081</v>
      </c>
    </row>
    <row r="9674" spans="1:21">
      <c r="A9674">
        <v>20110930</v>
      </c>
      <c r="B9674" t="s">
        <v>133</v>
      </c>
      <c r="C9674">
        <v>1211082</v>
      </c>
      <c r="D9674" t="s">
        <v>181</v>
      </c>
      <c r="E9674" t="s">
        <v>59</v>
      </c>
      <c r="F9674" t="s">
        <v>32</v>
      </c>
      <c r="T9674" t="s">
        <v>11894</v>
      </c>
      <c r="U9674" s="92" t="str">
        <f t="shared" si="151"/>
        <v>IE0381211082</v>
      </c>
    </row>
    <row r="9675" spans="1:21">
      <c r="A9675">
        <v>20110930</v>
      </c>
      <c r="B9675" t="s">
        <v>133</v>
      </c>
      <c r="C9675">
        <v>1211083</v>
      </c>
      <c r="D9675" t="s">
        <v>181</v>
      </c>
      <c r="E9675" t="s">
        <v>58</v>
      </c>
      <c r="F9675" t="s">
        <v>32</v>
      </c>
      <c r="T9675" t="s">
        <v>11895</v>
      </c>
      <c r="U9675" s="92" t="str">
        <f t="shared" si="151"/>
        <v>IE0381211083</v>
      </c>
    </row>
    <row r="9676" spans="1:21">
      <c r="A9676">
        <v>20110930</v>
      </c>
      <c r="B9676" t="s">
        <v>133</v>
      </c>
      <c r="C9676">
        <v>1211084</v>
      </c>
      <c r="D9676" t="s">
        <v>181</v>
      </c>
      <c r="E9676" t="s">
        <v>57</v>
      </c>
      <c r="F9676" t="s">
        <v>32</v>
      </c>
      <c r="T9676" t="s">
        <v>11896</v>
      </c>
      <c r="U9676" s="92" t="str">
        <f t="shared" si="151"/>
        <v>IE0381211084</v>
      </c>
    </row>
    <row r="9677" spans="1:21">
      <c r="A9677">
        <v>20110930</v>
      </c>
      <c r="B9677" t="s">
        <v>133</v>
      </c>
      <c r="C9677">
        <v>1211085</v>
      </c>
      <c r="D9677" t="s">
        <v>181</v>
      </c>
      <c r="E9677" t="s">
        <v>56</v>
      </c>
      <c r="F9677" t="s">
        <v>32</v>
      </c>
      <c r="T9677" t="s">
        <v>11897</v>
      </c>
      <c r="U9677" s="92" t="str">
        <f t="shared" si="151"/>
        <v>IE0381211085</v>
      </c>
    </row>
    <row r="9678" spans="1:21">
      <c r="A9678">
        <v>20110930</v>
      </c>
      <c r="B9678" t="s">
        <v>133</v>
      </c>
      <c r="C9678">
        <v>1211086</v>
      </c>
      <c r="D9678" t="s">
        <v>181</v>
      </c>
      <c r="E9678" t="s">
        <v>55</v>
      </c>
      <c r="F9678" t="s">
        <v>32</v>
      </c>
      <c r="T9678" t="s">
        <v>11898</v>
      </c>
      <c r="U9678" s="92" t="str">
        <f t="shared" si="151"/>
        <v>IE0381211086</v>
      </c>
    </row>
    <row r="9679" spans="1:21">
      <c r="A9679">
        <v>20110930</v>
      </c>
      <c r="B9679" t="s">
        <v>133</v>
      </c>
      <c r="C9679">
        <v>1211087</v>
      </c>
      <c r="D9679" t="s">
        <v>181</v>
      </c>
      <c r="E9679" t="s">
        <v>54</v>
      </c>
      <c r="F9679" t="s">
        <v>32</v>
      </c>
      <c r="T9679" t="s">
        <v>11899</v>
      </c>
      <c r="U9679" s="92" t="str">
        <f t="shared" si="151"/>
        <v>IE0381211087</v>
      </c>
    </row>
    <row r="9680" spans="1:21">
      <c r="A9680">
        <v>20110930</v>
      </c>
      <c r="B9680" t="s">
        <v>133</v>
      </c>
      <c r="C9680">
        <v>1211088</v>
      </c>
      <c r="D9680" t="s">
        <v>181</v>
      </c>
      <c r="E9680" t="s">
        <v>53</v>
      </c>
      <c r="F9680" t="s">
        <v>32</v>
      </c>
      <c r="T9680" t="s">
        <v>11900</v>
      </c>
      <c r="U9680" s="92" t="str">
        <f t="shared" si="151"/>
        <v>IE0381211088</v>
      </c>
    </row>
    <row r="9681" spans="1:21">
      <c r="A9681">
        <v>20110930</v>
      </c>
      <c r="B9681" t="s">
        <v>133</v>
      </c>
      <c r="C9681">
        <v>1211089</v>
      </c>
      <c r="D9681" t="s">
        <v>181</v>
      </c>
      <c r="E9681" t="s">
        <v>68</v>
      </c>
      <c r="F9681" t="s">
        <v>32</v>
      </c>
      <c r="G9681">
        <v>0</v>
      </c>
      <c r="H9681">
        <v>0</v>
      </c>
      <c r="I9681">
        <v>0</v>
      </c>
      <c r="J9681">
        <v>0</v>
      </c>
      <c r="K9681">
        <v>0</v>
      </c>
      <c r="L9681">
        <v>0</v>
      </c>
      <c r="M9681">
        <v>0</v>
      </c>
      <c r="N9681">
        <v>0</v>
      </c>
      <c r="O9681">
        <v>0</v>
      </c>
      <c r="Q9681">
        <v>0</v>
      </c>
      <c r="R9681">
        <v>0</v>
      </c>
      <c r="S9681">
        <v>0</v>
      </c>
      <c r="T9681" t="s">
        <v>11901</v>
      </c>
      <c r="U9681" s="92" t="str">
        <f t="shared" si="151"/>
        <v>IE0381211089</v>
      </c>
    </row>
    <row r="9682" spans="1:21">
      <c r="A9682">
        <v>20110930</v>
      </c>
      <c r="B9682" t="s">
        <v>133</v>
      </c>
      <c r="C9682">
        <v>1211090</v>
      </c>
      <c r="D9682" t="s">
        <v>181</v>
      </c>
      <c r="E9682" t="s">
        <v>59</v>
      </c>
      <c r="F9682" t="s">
        <v>182</v>
      </c>
      <c r="T9682" t="s">
        <v>11902</v>
      </c>
      <c r="U9682" s="92" t="str">
        <f t="shared" si="151"/>
        <v>IE0381211090</v>
      </c>
    </row>
    <row r="9683" spans="1:21">
      <c r="A9683">
        <v>20110930</v>
      </c>
      <c r="B9683" t="s">
        <v>133</v>
      </c>
      <c r="C9683">
        <v>1211091</v>
      </c>
      <c r="D9683" t="s">
        <v>181</v>
      </c>
      <c r="E9683" t="s">
        <v>58</v>
      </c>
      <c r="F9683" t="s">
        <v>182</v>
      </c>
      <c r="T9683" t="s">
        <v>11903</v>
      </c>
      <c r="U9683" s="92" t="str">
        <f t="shared" si="151"/>
        <v>IE0381211091</v>
      </c>
    </row>
    <row r="9684" spans="1:21">
      <c r="A9684">
        <v>20110930</v>
      </c>
      <c r="B9684" t="s">
        <v>133</v>
      </c>
      <c r="C9684">
        <v>1211092</v>
      </c>
      <c r="D9684" t="s">
        <v>181</v>
      </c>
      <c r="E9684" t="s">
        <v>57</v>
      </c>
      <c r="F9684" t="s">
        <v>182</v>
      </c>
      <c r="T9684" t="s">
        <v>11904</v>
      </c>
      <c r="U9684" s="92" t="str">
        <f t="shared" si="151"/>
        <v>IE0381211092</v>
      </c>
    </row>
    <row r="9685" spans="1:21">
      <c r="A9685">
        <v>20110930</v>
      </c>
      <c r="B9685" t="s">
        <v>133</v>
      </c>
      <c r="C9685">
        <v>1211093</v>
      </c>
      <c r="D9685" t="s">
        <v>181</v>
      </c>
      <c r="E9685" t="s">
        <v>56</v>
      </c>
      <c r="F9685" t="s">
        <v>182</v>
      </c>
      <c r="T9685" t="s">
        <v>11905</v>
      </c>
      <c r="U9685" s="92" t="str">
        <f t="shared" si="151"/>
        <v>IE0381211093</v>
      </c>
    </row>
    <row r="9686" spans="1:21">
      <c r="A9686">
        <v>20110930</v>
      </c>
      <c r="B9686" t="s">
        <v>133</v>
      </c>
      <c r="C9686">
        <v>1211094</v>
      </c>
      <c r="D9686" t="s">
        <v>181</v>
      </c>
      <c r="E9686" t="s">
        <v>55</v>
      </c>
      <c r="F9686" t="s">
        <v>182</v>
      </c>
      <c r="T9686" t="s">
        <v>11906</v>
      </c>
      <c r="U9686" s="92" t="str">
        <f t="shared" si="151"/>
        <v>IE0381211094</v>
      </c>
    </row>
    <row r="9687" spans="1:21">
      <c r="A9687">
        <v>20110930</v>
      </c>
      <c r="B9687" t="s">
        <v>133</v>
      </c>
      <c r="C9687">
        <v>1211095</v>
      </c>
      <c r="D9687" t="s">
        <v>181</v>
      </c>
      <c r="E9687" t="s">
        <v>54</v>
      </c>
      <c r="F9687" t="s">
        <v>182</v>
      </c>
      <c r="T9687" t="s">
        <v>11907</v>
      </c>
      <c r="U9687" s="92" t="str">
        <f t="shared" si="151"/>
        <v>IE0381211095</v>
      </c>
    </row>
    <row r="9688" spans="1:21">
      <c r="A9688">
        <v>20110930</v>
      </c>
      <c r="B9688" t="s">
        <v>133</v>
      </c>
      <c r="C9688">
        <v>1211096</v>
      </c>
      <c r="D9688" t="s">
        <v>181</v>
      </c>
      <c r="E9688" t="s">
        <v>53</v>
      </c>
      <c r="F9688" t="s">
        <v>182</v>
      </c>
      <c r="T9688" t="s">
        <v>11908</v>
      </c>
      <c r="U9688" s="92" t="str">
        <f t="shared" si="151"/>
        <v>IE0381211096</v>
      </c>
    </row>
    <row r="9689" spans="1:21">
      <c r="A9689">
        <v>20110930</v>
      </c>
      <c r="B9689" t="s">
        <v>133</v>
      </c>
      <c r="C9689">
        <v>1211097</v>
      </c>
      <c r="D9689" t="s">
        <v>181</v>
      </c>
      <c r="E9689" t="s">
        <v>68</v>
      </c>
      <c r="F9689" t="s">
        <v>182</v>
      </c>
      <c r="G9689">
        <v>0</v>
      </c>
      <c r="H9689">
        <v>0</v>
      </c>
      <c r="I9689">
        <v>0</v>
      </c>
      <c r="J9689">
        <v>0</v>
      </c>
      <c r="K9689">
        <v>0</v>
      </c>
      <c r="L9689">
        <v>0</v>
      </c>
      <c r="M9689">
        <v>0</v>
      </c>
      <c r="N9689">
        <v>0</v>
      </c>
      <c r="O9689">
        <v>0</v>
      </c>
      <c r="Q9689">
        <v>0</v>
      </c>
      <c r="R9689">
        <v>0</v>
      </c>
      <c r="S9689">
        <v>0</v>
      </c>
      <c r="T9689" t="s">
        <v>11909</v>
      </c>
      <c r="U9689" s="92" t="str">
        <f t="shared" si="151"/>
        <v>IE0381211097</v>
      </c>
    </row>
    <row r="9690" spans="1:21">
      <c r="A9690">
        <v>20110930</v>
      </c>
      <c r="B9690" t="s">
        <v>133</v>
      </c>
      <c r="C9690">
        <v>1211098</v>
      </c>
      <c r="D9690" t="s">
        <v>181</v>
      </c>
      <c r="E9690" t="s">
        <v>59</v>
      </c>
      <c r="F9690" t="s">
        <v>33</v>
      </c>
      <c r="T9690" t="s">
        <v>11910</v>
      </c>
      <c r="U9690" s="92" t="str">
        <f t="shared" si="151"/>
        <v>IE0381211098</v>
      </c>
    </row>
    <row r="9691" spans="1:21">
      <c r="A9691">
        <v>20110930</v>
      </c>
      <c r="B9691" t="s">
        <v>133</v>
      </c>
      <c r="C9691">
        <v>1211099</v>
      </c>
      <c r="D9691" t="s">
        <v>181</v>
      </c>
      <c r="E9691" t="s">
        <v>58</v>
      </c>
      <c r="F9691" t="s">
        <v>33</v>
      </c>
      <c r="T9691" t="s">
        <v>11911</v>
      </c>
      <c r="U9691" s="92" t="str">
        <f t="shared" si="151"/>
        <v>IE0381211099</v>
      </c>
    </row>
    <row r="9692" spans="1:21">
      <c r="A9692">
        <v>20110930</v>
      </c>
      <c r="B9692" t="s">
        <v>133</v>
      </c>
      <c r="C9692">
        <v>1211100</v>
      </c>
      <c r="D9692" t="s">
        <v>181</v>
      </c>
      <c r="E9692" t="s">
        <v>57</v>
      </c>
      <c r="F9692" t="s">
        <v>33</v>
      </c>
      <c r="T9692" t="s">
        <v>11912</v>
      </c>
      <c r="U9692" s="92" t="str">
        <f t="shared" si="151"/>
        <v>IE0381211100</v>
      </c>
    </row>
    <row r="9693" spans="1:21">
      <c r="A9693">
        <v>20110930</v>
      </c>
      <c r="B9693" t="s">
        <v>133</v>
      </c>
      <c r="C9693">
        <v>1211101</v>
      </c>
      <c r="D9693" t="s">
        <v>181</v>
      </c>
      <c r="E9693" t="s">
        <v>56</v>
      </c>
      <c r="F9693" t="s">
        <v>33</v>
      </c>
      <c r="T9693" t="s">
        <v>11913</v>
      </c>
      <c r="U9693" s="92" t="str">
        <f t="shared" si="151"/>
        <v>IE0381211101</v>
      </c>
    </row>
    <row r="9694" spans="1:21">
      <c r="A9694">
        <v>20110930</v>
      </c>
      <c r="B9694" t="s">
        <v>133</v>
      </c>
      <c r="C9694">
        <v>1211102</v>
      </c>
      <c r="D9694" t="s">
        <v>181</v>
      </c>
      <c r="E9694" t="s">
        <v>55</v>
      </c>
      <c r="F9694" t="s">
        <v>33</v>
      </c>
      <c r="T9694" t="s">
        <v>11914</v>
      </c>
      <c r="U9694" s="92" t="str">
        <f t="shared" si="151"/>
        <v>IE0381211102</v>
      </c>
    </row>
    <row r="9695" spans="1:21">
      <c r="A9695">
        <v>20110930</v>
      </c>
      <c r="B9695" t="s">
        <v>133</v>
      </c>
      <c r="C9695">
        <v>1211103</v>
      </c>
      <c r="D9695" t="s">
        <v>181</v>
      </c>
      <c r="E9695" t="s">
        <v>54</v>
      </c>
      <c r="F9695" t="s">
        <v>33</v>
      </c>
      <c r="T9695" t="s">
        <v>11915</v>
      </c>
      <c r="U9695" s="92" t="str">
        <f t="shared" si="151"/>
        <v>IE0381211103</v>
      </c>
    </row>
    <row r="9696" spans="1:21">
      <c r="A9696">
        <v>20110930</v>
      </c>
      <c r="B9696" t="s">
        <v>133</v>
      </c>
      <c r="C9696">
        <v>1211104</v>
      </c>
      <c r="D9696" t="s">
        <v>181</v>
      </c>
      <c r="E9696" t="s">
        <v>53</v>
      </c>
      <c r="F9696" t="s">
        <v>33</v>
      </c>
      <c r="T9696" t="s">
        <v>11916</v>
      </c>
      <c r="U9696" s="92" t="str">
        <f t="shared" si="151"/>
        <v>IE0381211104</v>
      </c>
    </row>
    <row r="9697" spans="1:21">
      <c r="A9697">
        <v>20110930</v>
      </c>
      <c r="B9697" t="s">
        <v>133</v>
      </c>
      <c r="C9697">
        <v>1211105</v>
      </c>
      <c r="D9697" t="s">
        <v>181</v>
      </c>
      <c r="E9697" t="s">
        <v>68</v>
      </c>
      <c r="F9697" t="s">
        <v>33</v>
      </c>
      <c r="G9697">
        <v>0</v>
      </c>
      <c r="H9697">
        <v>0</v>
      </c>
      <c r="I9697">
        <v>0</v>
      </c>
      <c r="J9697">
        <v>0</v>
      </c>
      <c r="K9697">
        <v>0</v>
      </c>
      <c r="L9697">
        <v>0</v>
      </c>
      <c r="M9697">
        <v>0</v>
      </c>
      <c r="N9697">
        <v>0</v>
      </c>
      <c r="O9697">
        <v>0</v>
      </c>
      <c r="Q9697">
        <v>0</v>
      </c>
      <c r="R9697">
        <v>0</v>
      </c>
      <c r="S9697">
        <v>0</v>
      </c>
      <c r="T9697" t="s">
        <v>11917</v>
      </c>
      <c r="U9697" s="92" t="str">
        <f t="shared" si="151"/>
        <v>IE0381211105</v>
      </c>
    </row>
    <row r="9698" spans="1:21">
      <c r="A9698">
        <v>20110930</v>
      </c>
      <c r="B9698" t="s">
        <v>133</v>
      </c>
      <c r="C9698">
        <v>1211106</v>
      </c>
      <c r="D9698" t="s">
        <v>181</v>
      </c>
      <c r="E9698" t="s">
        <v>59</v>
      </c>
      <c r="F9698" t="s">
        <v>50</v>
      </c>
      <c r="T9698" t="s">
        <v>11918</v>
      </c>
      <c r="U9698" s="92" t="str">
        <f t="shared" si="151"/>
        <v>IE0381211106</v>
      </c>
    </row>
    <row r="9699" spans="1:21">
      <c r="A9699">
        <v>20110930</v>
      </c>
      <c r="B9699" t="s">
        <v>133</v>
      </c>
      <c r="C9699">
        <v>1211107</v>
      </c>
      <c r="D9699" t="s">
        <v>181</v>
      </c>
      <c r="E9699" t="s">
        <v>58</v>
      </c>
      <c r="F9699" t="s">
        <v>50</v>
      </c>
      <c r="T9699" t="s">
        <v>11919</v>
      </c>
      <c r="U9699" s="92" t="str">
        <f t="shared" si="151"/>
        <v>IE0381211107</v>
      </c>
    </row>
    <row r="9700" spans="1:21">
      <c r="A9700">
        <v>20110930</v>
      </c>
      <c r="B9700" t="s">
        <v>133</v>
      </c>
      <c r="C9700">
        <v>1211108</v>
      </c>
      <c r="D9700" t="s">
        <v>181</v>
      </c>
      <c r="E9700" t="s">
        <v>57</v>
      </c>
      <c r="F9700" t="s">
        <v>50</v>
      </c>
      <c r="T9700" t="s">
        <v>11920</v>
      </c>
      <c r="U9700" s="92" t="str">
        <f t="shared" si="151"/>
        <v>IE0381211108</v>
      </c>
    </row>
    <row r="9701" spans="1:21">
      <c r="A9701">
        <v>20110930</v>
      </c>
      <c r="B9701" t="s">
        <v>133</v>
      </c>
      <c r="C9701">
        <v>1211109</v>
      </c>
      <c r="D9701" t="s">
        <v>181</v>
      </c>
      <c r="E9701" t="s">
        <v>56</v>
      </c>
      <c r="F9701" t="s">
        <v>50</v>
      </c>
      <c r="T9701" t="s">
        <v>11921</v>
      </c>
      <c r="U9701" s="92" t="str">
        <f t="shared" si="151"/>
        <v>IE0381211109</v>
      </c>
    </row>
    <row r="9702" spans="1:21">
      <c r="A9702">
        <v>20110930</v>
      </c>
      <c r="B9702" t="s">
        <v>133</v>
      </c>
      <c r="C9702">
        <v>1211110</v>
      </c>
      <c r="D9702" t="s">
        <v>181</v>
      </c>
      <c r="E9702" t="s">
        <v>55</v>
      </c>
      <c r="F9702" t="s">
        <v>50</v>
      </c>
      <c r="T9702" t="s">
        <v>11922</v>
      </c>
      <c r="U9702" s="92" t="str">
        <f t="shared" si="151"/>
        <v>IE0381211110</v>
      </c>
    </row>
    <row r="9703" spans="1:21">
      <c r="A9703">
        <v>20110930</v>
      </c>
      <c r="B9703" t="s">
        <v>133</v>
      </c>
      <c r="C9703">
        <v>1211111</v>
      </c>
      <c r="D9703" t="s">
        <v>181</v>
      </c>
      <c r="E9703" t="s">
        <v>54</v>
      </c>
      <c r="F9703" t="s">
        <v>50</v>
      </c>
      <c r="T9703" t="s">
        <v>11923</v>
      </c>
      <c r="U9703" s="92" t="str">
        <f t="shared" si="151"/>
        <v>IE0381211111</v>
      </c>
    </row>
    <row r="9704" spans="1:21">
      <c r="A9704">
        <v>20110930</v>
      </c>
      <c r="B9704" t="s">
        <v>133</v>
      </c>
      <c r="C9704">
        <v>1211112</v>
      </c>
      <c r="D9704" t="s">
        <v>181</v>
      </c>
      <c r="E9704" t="s">
        <v>53</v>
      </c>
      <c r="F9704" t="s">
        <v>50</v>
      </c>
      <c r="T9704" t="s">
        <v>11924</v>
      </c>
      <c r="U9704" s="92" t="str">
        <f t="shared" si="151"/>
        <v>IE0381211112</v>
      </c>
    </row>
    <row r="9705" spans="1:21">
      <c r="A9705">
        <v>20110930</v>
      </c>
      <c r="B9705" t="s">
        <v>133</v>
      </c>
      <c r="C9705">
        <v>1211113</v>
      </c>
      <c r="D9705" t="s">
        <v>181</v>
      </c>
      <c r="E9705" t="s">
        <v>68</v>
      </c>
      <c r="F9705" t="s">
        <v>50</v>
      </c>
      <c r="G9705">
        <v>0</v>
      </c>
      <c r="H9705">
        <v>0</v>
      </c>
      <c r="I9705">
        <v>0</v>
      </c>
      <c r="J9705">
        <v>0</v>
      </c>
      <c r="K9705">
        <v>0</v>
      </c>
      <c r="L9705">
        <v>0</v>
      </c>
      <c r="M9705">
        <v>0</v>
      </c>
      <c r="N9705">
        <v>0</v>
      </c>
      <c r="O9705">
        <v>0</v>
      </c>
      <c r="Q9705">
        <v>0</v>
      </c>
      <c r="R9705">
        <v>0</v>
      </c>
      <c r="S9705">
        <v>0</v>
      </c>
      <c r="T9705" t="s">
        <v>11925</v>
      </c>
      <c r="U9705" s="92" t="str">
        <f t="shared" si="151"/>
        <v>IE0381211113</v>
      </c>
    </row>
    <row r="9706" spans="1:21">
      <c r="A9706">
        <v>20110930</v>
      </c>
      <c r="B9706" t="s">
        <v>133</v>
      </c>
      <c r="C9706">
        <v>1211114</v>
      </c>
      <c r="D9706" t="s">
        <v>181</v>
      </c>
      <c r="E9706" t="s">
        <v>59</v>
      </c>
      <c r="F9706" t="s">
        <v>34</v>
      </c>
      <c r="G9706">
        <v>301.29386</v>
      </c>
      <c r="I9706">
        <v>301.29386</v>
      </c>
      <c r="J9706">
        <v>301.29386</v>
      </c>
      <c r="Q9706">
        <v>0.222565875</v>
      </c>
      <c r="R9706">
        <v>0.41936649999999998</v>
      </c>
      <c r="S9706">
        <v>-0.641932375</v>
      </c>
      <c r="T9706" t="s">
        <v>11926</v>
      </c>
      <c r="U9706" s="92" t="str">
        <f t="shared" si="151"/>
        <v>IE0381211114</v>
      </c>
    </row>
    <row r="9707" spans="1:21">
      <c r="A9707">
        <v>20110930</v>
      </c>
      <c r="B9707" t="s">
        <v>133</v>
      </c>
      <c r="C9707">
        <v>1211115</v>
      </c>
      <c r="D9707" t="s">
        <v>181</v>
      </c>
      <c r="E9707" t="s">
        <v>58</v>
      </c>
      <c r="F9707" t="s">
        <v>34</v>
      </c>
      <c r="G9707">
        <v>674.37691800000005</v>
      </c>
      <c r="I9707">
        <v>674.37691800000005</v>
      </c>
      <c r="J9707">
        <v>674.37691800000005</v>
      </c>
      <c r="Q9707">
        <v>4.3035186249999997</v>
      </c>
      <c r="R9707">
        <v>-2.822880375</v>
      </c>
      <c r="S9707">
        <v>-1.4806382499999999</v>
      </c>
      <c r="T9707" t="s">
        <v>11927</v>
      </c>
      <c r="U9707" s="92" t="str">
        <f t="shared" si="151"/>
        <v>IE0381211115</v>
      </c>
    </row>
    <row r="9708" spans="1:21">
      <c r="A9708">
        <v>20110930</v>
      </c>
      <c r="B9708" t="s">
        <v>133</v>
      </c>
      <c r="C9708">
        <v>1211116</v>
      </c>
      <c r="D9708" t="s">
        <v>181</v>
      </c>
      <c r="E9708" t="s">
        <v>57</v>
      </c>
      <c r="F9708" t="s">
        <v>34</v>
      </c>
      <c r="G9708">
        <v>864.78240000000005</v>
      </c>
      <c r="I9708">
        <v>864.78240000000005</v>
      </c>
      <c r="J9708">
        <v>811.78240000000005</v>
      </c>
      <c r="K9708">
        <v>53</v>
      </c>
      <c r="Q9708">
        <v>0.80163562499999996</v>
      </c>
      <c r="R9708">
        <v>-0.71956324999999999</v>
      </c>
      <c r="S9708">
        <v>-8.2072375000000003E-2</v>
      </c>
      <c r="T9708" t="s">
        <v>11928</v>
      </c>
      <c r="U9708" s="92" t="str">
        <f t="shared" si="151"/>
        <v>IE0381211116</v>
      </c>
    </row>
    <row r="9709" spans="1:21">
      <c r="A9709">
        <v>20110930</v>
      </c>
      <c r="B9709" t="s">
        <v>133</v>
      </c>
      <c r="C9709">
        <v>1211117</v>
      </c>
      <c r="D9709" t="s">
        <v>181</v>
      </c>
      <c r="E9709" t="s">
        <v>56</v>
      </c>
      <c r="F9709" t="s">
        <v>34</v>
      </c>
      <c r="G9709">
        <v>1059.870688</v>
      </c>
      <c r="I9709">
        <v>1059.870688</v>
      </c>
      <c r="J9709">
        <v>1059.870688</v>
      </c>
      <c r="Q9709">
        <v>3.315963</v>
      </c>
      <c r="R9709">
        <v>8.0936310000000002</v>
      </c>
      <c r="S9709">
        <v>-11.409594</v>
      </c>
      <c r="T9709" t="s">
        <v>11929</v>
      </c>
      <c r="U9709" s="92" t="str">
        <f t="shared" si="151"/>
        <v>IE0381211117</v>
      </c>
    </row>
    <row r="9710" spans="1:21">
      <c r="A9710">
        <v>20110930</v>
      </c>
      <c r="B9710" t="s">
        <v>133</v>
      </c>
      <c r="C9710">
        <v>1211118</v>
      </c>
      <c r="D9710" t="s">
        <v>181</v>
      </c>
      <c r="E9710" t="s">
        <v>55</v>
      </c>
      <c r="F9710" t="s">
        <v>34</v>
      </c>
      <c r="G9710">
        <v>896.706996</v>
      </c>
      <c r="I9710">
        <v>896.706996</v>
      </c>
      <c r="J9710">
        <v>686.706996</v>
      </c>
      <c r="K9710">
        <v>210</v>
      </c>
      <c r="Q9710">
        <v>6.6459242500000002</v>
      </c>
      <c r="R9710">
        <v>-1.316756</v>
      </c>
      <c r="S9710">
        <v>-5.3291682500000004</v>
      </c>
      <c r="T9710" t="s">
        <v>11930</v>
      </c>
      <c r="U9710" s="92" t="str">
        <f t="shared" si="151"/>
        <v>IE0381211118</v>
      </c>
    </row>
    <row r="9711" spans="1:21">
      <c r="A9711">
        <v>20110930</v>
      </c>
      <c r="B9711" t="s">
        <v>133</v>
      </c>
      <c r="C9711">
        <v>1211119</v>
      </c>
      <c r="D9711" t="s">
        <v>181</v>
      </c>
      <c r="E9711" t="s">
        <v>54</v>
      </c>
      <c r="F9711" t="s">
        <v>34</v>
      </c>
      <c r="G9711">
        <v>1115.2968949999999</v>
      </c>
      <c r="I9711">
        <v>1115.2968949999999</v>
      </c>
      <c r="J9711">
        <v>1039.2968949999999</v>
      </c>
      <c r="K9711">
        <v>76</v>
      </c>
      <c r="Q9711">
        <v>77.628686625</v>
      </c>
      <c r="R9711">
        <v>-57.915784500000001</v>
      </c>
      <c r="S9711">
        <v>-19.71290213</v>
      </c>
      <c r="T9711" t="s">
        <v>11931</v>
      </c>
      <c r="U9711" s="92" t="str">
        <f t="shared" si="151"/>
        <v>IE0381211119</v>
      </c>
    </row>
    <row r="9712" spans="1:21">
      <c r="A9712">
        <v>20110930</v>
      </c>
      <c r="B9712" t="s">
        <v>133</v>
      </c>
      <c r="C9712">
        <v>1211120</v>
      </c>
      <c r="D9712" t="s">
        <v>181</v>
      </c>
      <c r="E9712" t="s">
        <v>53</v>
      </c>
      <c r="F9712" t="s">
        <v>34</v>
      </c>
      <c r="G9712">
        <v>43</v>
      </c>
      <c r="I9712">
        <v>43</v>
      </c>
      <c r="K9712">
        <v>43</v>
      </c>
      <c r="Q9712">
        <v>0</v>
      </c>
      <c r="T9712" t="s">
        <v>11932</v>
      </c>
      <c r="U9712" s="92" t="str">
        <f t="shared" si="151"/>
        <v>IE0381211120</v>
      </c>
    </row>
    <row r="9713" spans="1:21">
      <c r="A9713">
        <v>20110930</v>
      </c>
      <c r="B9713" t="s">
        <v>133</v>
      </c>
      <c r="C9713">
        <v>1211121</v>
      </c>
      <c r="D9713" t="s">
        <v>181</v>
      </c>
      <c r="E9713" t="s">
        <v>68</v>
      </c>
      <c r="F9713" t="s">
        <v>34</v>
      </c>
      <c r="G9713">
        <v>4955.327757</v>
      </c>
      <c r="H9713">
        <v>0</v>
      </c>
      <c r="I9713">
        <v>4955.327757</v>
      </c>
      <c r="J9713">
        <v>4573.327757</v>
      </c>
      <c r="K9713">
        <v>382</v>
      </c>
      <c r="L9713">
        <v>0</v>
      </c>
      <c r="M9713">
        <v>0</v>
      </c>
      <c r="N9713">
        <v>0</v>
      </c>
      <c r="O9713">
        <v>0</v>
      </c>
      <c r="Q9713">
        <v>92.918294000000003</v>
      </c>
      <c r="R9713">
        <v>-54.261986630000003</v>
      </c>
      <c r="S9713">
        <v>-38.656307380000001</v>
      </c>
      <c r="T9713" t="s">
        <v>11933</v>
      </c>
      <c r="U9713" s="92" t="str">
        <f t="shared" si="151"/>
        <v>IE0381211121</v>
      </c>
    </row>
    <row r="9714" spans="1:21">
      <c r="A9714">
        <v>20110930</v>
      </c>
      <c r="B9714" t="s">
        <v>133</v>
      </c>
      <c r="C9714">
        <v>1211122</v>
      </c>
      <c r="D9714" t="s">
        <v>181</v>
      </c>
      <c r="E9714" t="s">
        <v>59</v>
      </c>
      <c r="F9714" t="s">
        <v>35</v>
      </c>
      <c r="G9714">
        <v>0</v>
      </c>
      <c r="I9714">
        <v>0</v>
      </c>
      <c r="Q9714">
        <v>0</v>
      </c>
      <c r="T9714" t="s">
        <v>11934</v>
      </c>
      <c r="U9714" s="92" t="str">
        <f t="shared" si="151"/>
        <v>IE0381211122</v>
      </c>
    </row>
    <row r="9715" spans="1:21">
      <c r="A9715">
        <v>20110930</v>
      </c>
      <c r="B9715" t="s">
        <v>133</v>
      </c>
      <c r="C9715">
        <v>1211123</v>
      </c>
      <c r="D9715" t="s">
        <v>181</v>
      </c>
      <c r="E9715" t="s">
        <v>58</v>
      </c>
      <c r="F9715" t="s">
        <v>35</v>
      </c>
      <c r="G9715">
        <v>0</v>
      </c>
      <c r="I9715">
        <v>0</v>
      </c>
      <c r="Q9715">
        <v>0</v>
      </c>
      <c r="T9715" t="s">
        <v>11935</v>
      </c>
      <c r="U9715" s="92" t="str">
        <f t="shared" si="151"/>
        <v>IE0381211123</v>
      </c>
    </row>
    <row r="9716" spans="1:21">
      <c r="A9716">
        <v>20110930</v>
      </c>
      <c r="B9716" t="s">
        <v>133</v>
      </c>
      <c r="C9716">
        <v>1211124</v>
      </c>
      <c r="D9716" t="s">
        <v>181</v>
      </c>
      <c r="E9716" t="s">
        <v>57</v>
      </c>
      <c r="F9716" t="s">
        <v>35</v>
      </c>
      <c r="G9716">
        <v>0</v>
      </c>
      <c r="I9716">
        <v>0</v>
      </c>
      <c r="Q9716">
        <v>0</v>
      </c>
      <c r="T9716" t="s">
        <v>11936</v>
      </c>
      <c r="U9716" s="92" t="str">
        <f t="shared" si="151"/>
        <v>IE0381211124</v>
      </c>
    </row>
    <row r="9717" spans="1:21">
      <c r="A9717">
        <v>20110930</v>
      </c>
      <c r="B9717" t="s">
        <v>133</v>
      </c>
      <c r="C9717">
        <v>1211125</v>
      </c>
      <c r="D9717" t="s">
        <v>181</v>
      </c>
      <c r="E9717" t="s">
        <v>56</v>
      </c>
      <c r="F9717" t="s">
        <v>35</v>
      </c>
      <c r="G9717">
        <v>0</v>
      </c>
      <c r="I9717">
        <v>0</v>
      </c>
      <c r="Q9717">
        <v>0</v>
      </c>
      <c r="T9717" t="s">
        <v>11937</v>
      </c>
      <c r="U9717" s="92" t="str">
        <f t="shared" si="151"/>
        <v>IE0381211125</v>
      </c>
    </row>
    <row r="9718" spans="1:21">
      <c r="A9718">
        <v>20110930</v>
      </c>
      <c r="B9718" t="s">
        <v>133</v>
      </c>
      <c r="C9718">
        <v>1211126</v>
      </c>
      <c r="D9718" t="s">
        <v>181</v>
      </c>
      <c r="E9718" t="s">
        <v>55</v>
      </c>
      <c r="F9718" t="s">
        <v>35</v>
      </c>
      <c r="G9718">
        <v>29.094275</v>
      </c>
      <c r="I9718">
        <v>29.094275</v>
      </c>
      <c r="J9718">
        <v>29.094275</v>
      </c>
      <c r="Q9718">
        <v>0</v>
      </c>
      <c r="T9718" t="s">
        <v>11938</v>
      </c>
      <c r="U9718" s="92" t="str">
        <f t="shared" si="151"/>
        <v>IE0381211126</v>
      </c>
    </row>
    <row r="9719" spans="1:21">
      <c r="A9719">
        <v>20110930</v>
      </c>
      <c r="B9719" t="s">
        <v>133</v>
      </c>
      <c r="C9719">
        <v>1211127</v>
      </c>
      <c r="D9719" t="s">
        <v>181</v>
      </c>
      <c r="E9719" t="s">
        <v>54</v>
      </c>
      <c r="F9719" t="s">
        <v>35</v>
      </c>
      <c r="G9719">
        <v>0</v>
      </c>
      <c r="I9719">
        <v>0</v>
      </c>
      <c r="Q9719">
        <v>0</v>
      </c>
      <c r="T9719" t="s">
        <v>11939</v>
      </c>
      <c r="U9719" s="92" t="str">
        <f t="shared" si="151"/>
        <v>IE0381211127</v>
      </c>
    </row>
    <row r="9720" spans="1:21">
      <c r="A9720">
        <v>20110930</v>
      </c>
      <c r="B9720" t="s">
        <v>133</v>
      </c>
      <c r="C9720">
        <v>1211128</v>
      </c>
      <c r="D9720" t="s">
        <v>181</v>
      </c>
      <c r="E9720" t="s">
        <v>53</v>
      </c>
      <c r="F9720" t="s">
        <v>35</v>
      </c>
      <c r="G9720">
        <v>26</v>
      </c>
      <c r="I9720">
        <v>26</v>
      </c>
      <c r="K9720">
        <v>26</v>
      </c>
      <c r="Q9720">
        <v>0</v>
      </c>
      <c r="T9720" t="s">
        <v>11940</v>
      </c>
      <c r="U9720" s="92" t="str">
        <f t="shared" si="151"/>
        <v>IE0381211128</v>
      </c>
    </row>
    <row r="9721" spans="1:21">
      <c r="A9721">
        <v>20110930</v>
      </c>
      <c r="B9721" t="s">
        <v>133</v>
      </c>
      <c r="C9721">
        <v>1211129</v>
      </c>
      <c r="D9721" t="s">
        <v>181</v>
      </c>
      <c r="E9721" t="s">
        <v>68</v>
      </c>
      <c r="F9721" t="s">
        <v>35</v>
      </c>
      <c r="G9721">
        <v>55.094275000000003</v>
      </c>
      <c r="H9721">
        <v>0</v>
      </c>
      <c r="I9721">
        <v>55.094275000000003</v>
      </c>
      <c r="J9721">
        <v>29.094275</v>
      </c>
      <c r="K9721">
        <v>26</v>
      </c>
      <c r="L9721">
        <v>0</v>
      </c>
      <c r="M9721">
        <v>0</v>
      </c>
      <c r="N9721">
        <v>0</v>
      </c>
      <c r="O9721">
        <v>0</v>
      </c>
      <c r="Q9721">
        <v>0</v>
      </c>
      <c r="R9721">
        <v>0</v>
      </c>
      <c r="S9721">
        <v>0</v>
      </c>
      <c r="T9721" t="s">
        <v>11941</v>
      </c>
      <c r="U9721" s="92" t="str">
        <f t="shared" si="151"/>
        <v>IE0381211129</v>
      </c>
    </row>
    <row r="9722" spans="1:21">
      <c r="A9722">
        <v>20110930</v>
      </c>
      <c r="B9722" t="s">
        <v>133</v>
      </c>
      <c r="C9722">
        <v>1211130</v>
      </c>
      <c r="D9722" t="s">
        <v>181</v>
      </c>
      <c r="E9722" t="s">
        <v>59</v>
      </c>
      <c r="F9722" t="s">
        <v>36</v>
      </c>
      <c r="T9722" t="s">
        <v>11942</v>
      </c>
      <c r="U9722" s="92" t="str">
        <f t="shared" si="151"/>
        <v>IE0381211130</v>
      </c>
    </row>
    <row r="9723" spans="1:21">
      <c r="A9723">
        <v>20110930</v>
      </c>
      <c r="B9723" t="s">
        <v>133</v>
      </c>
      <c r="C9723">
        <v>1211131</v>
      </c>
      <c r="D9723" t="s">
        <v>181</v>
      </c>
      <c r="E9723" t="s">
        <v>58</v>
      </c>
      <c r="F9723" t="s">
        <v>36</v>
      </c>
      <c r="T9723" t="s">
        <v>11943</v>
      </c>
      <c r="U9723" s="92" t="str">
        <f t="shared" si="151"/>
        <v>IE0381211131</v>
      </c>
    </row>
    <row r="9724" spans="1:21">
      <c r="A9724">
        <v>20110930</v>
      </c>
      <c r="B9724" t="s">
        <v>133</v>
      </c>
      <c r="C9724">
        <v>1211132</v>
      </c>
      <c r="D9724" t="s">
        <v>181</v>
      </c>
      <c r="E9724" t="s">
        <v>57</v>
      </c>
      <c r="F9724" t="s">
        <v>36</v>
      </c>
      <c r="T9724" t="s">
        <v>11944</v>
      </c>
      <c r="U9724" s="92" t="str">
        <f t="shared" si="151"/>
        <v>IE0381211132</v>
      </c>
    </row>
    <row r="9725" spans="1:21">
      <c r="A9725">
        <v>20110930</v>
      </c>
      <c r="B9725" t="s">
        <v>133</v>
      </c>
      <c r="C9725">
        <v>1211133</v>
      </c>
      <c r="D9725" t="s">
        <v>181</v>
      </c>
      <c r="E9725" t="s">
        <v>56</v>
      </c>
      <c r="F9725" t="s">
        <v>36</v>
      </c>
      <c r="T9725" t="s">
        <v>11945</v>
      </c>
      <c r="U9725" s="92" t="str">
        <f t="shared" si="151"/>
        <v>IE0381211133</v>
      </c>
    </row>
    <row r="9726" spans="1:21">
      <c r="A9726">
        <v>20110930</v>
      </c>
      <c r="B9726" t="s">
        <v>133</v>
      </c>
      <c r="C9726">
        <v>1211134</v>
      </c>
      <c r="D9726" t="s">
        <v>181</v>
      </c>
      <c r="E9726" t="s">
        <v>55</v>
      </c>
      <c r="F9726" t="s">
        <v>36</v>
      </c>
      <c r="T9726" t="s">
        <v>11946</v>
      </c>
      <c r="U9726" s="92" t="str">
        <f t="shared" si="151"/>
        <v>IE0381211134</v>
      </c>
    </row>
    <row r="9727" spans="1:21">
      <c r="A9727">
        <v>20110930</v>
      </c>
      <c r="B9727" t="s">
        <v>133</v>
      </c>
      <c r="C9727">
        <v>1211135</v>
      </c>
      <c r="D9727" t="s">
        <v>181</v>
      </c>
      <c r="E9727" t="s">
        <v>54</v>
      </c>
      <c r="F9727" t="s">
        <v>36</v>
      </c>
      <c r="T9727" t="s">
        <v>11947</v>
      </c>
      <c r="U9727" s="92" t="str">
        <f t="shared" si="151"/>
        <v>IE0381211135</v>
      </c>
    </row>
    <row r="9728" spans="1:21">
      <c r="A9728">
        <v>20110930</v>
      </c>
      <c r="B9728" t="s">
        <v>133</v>
      </c>
      <c r="C9728">
        <v>1211136</v>
      </c>
      <c r="D9728" t="s">
        <v>181</v>
      </c>
      <c r="E9728" t="s">
        <v>53</v>
      </c>
      <c r="F9728" t="s">
        <v>36</v>
      </c>
      <c r="T9728" t="s">
        <v>11948</v>
      </c>
      <c r="U9728" s="92" t="str">
        <f t="shared" si="151"/>
        <v>IE0381211136</v>
      </c>
    </row>
    <row r="9729" spans="1:21">
      <c r="A9729">
        <v>20110930</v>
      </c>
      <c r="B9729" t="s">
        <v>133</v>
      </c>
      <c r="C9729">
        <v>1211137</v>
      </c>
      <c r="D9729" t="s">
        <v>181</v>
      </c>
      <c r="E9729" t="s">
        <v>68</v>
      </c>
      <c r="F9729" t="s">
        <v>36</v>
      </c>
      <c r="G9729">
        <v>0</v>
      </c>
      <c r="H9729">
        <v>0</v>
      </c>
      <c r="I9729">
        <v>0</v>
      </c>
      <c r="J9729">
        <v>0</v>
      </c>
      <c r="K9729">
        <v>0</v>
      </c>
      <c r="L9729">
        <v>0</v>
      </c>
      <c r="M9729">
        <v>0</v>
      </c>
      <c r="N9729">
        <v>0</v>
      </c>
      <c r="O9729">
        <v>0</v>
      </c>
      <c r="Q9729">
        <v>0</v>
      </c>
      <c r="R9729">
        <v>0</v>
      </c>
      <c r="S9729">
        <v>0</v>
      </c>
      <c r="T9729" t="s">
        <v>11949</v>
      </c>
      <c r="U9729" s="92" t="str">
        <f t="shared" si="151"/>
        <v>IE0381211137</v>
      </c>
    </row>
    <row r="9730" spans="1:21">
      <c r="A9730">
        <v>20110930</v>
      </c>
      <c r="B9730" t="s">
        <v>133</v>
      </c>
      <c r="C9730">
        <v>1211138</v>
      </c>
      <c r="D9730" t="s">
        <v>181</v>
      </c>
      <c r="E9730" t="s">
        <v>59</v>
      </c>
      <c r="F9730" t="s">
        <v>51</v>
      </c>
      <c r="T9730" t="s">
        <v>11950</v>
      </c>
      <c r="U9730" s="92" t="str">
        <f t="shared" si="151"/>
        <v>IE0381211138</v>
      </c>
    </row>
    <row r="9731" spans="1:21">
      <c r="A9731">
        <v>20110930</v>
      </c>
      <c r="B9731" t="s">
        <v>133</v>
      </c>
      <c r="C9731">
        <v>1211139</v>
      </c>
      <c r="D9731" t="s">
        <v>181</v>
      </c>
      <c r="E9731" t="s">
        <v>58</v>
      </c>
      <c r="F9731" t="s">
        <v>51</v>
      </c>
      <c r="T9731" t="s">
        <v>11951</v>
      </c>
      <c r="U9731" s="92" t="str">
        <f t="shared" ref="U9731:U9794" si="152">B9731&amp;C9731</f>
        <v>IE0381211139</v>
      </c>
    </row>
    <row r="9732" spans="1:21">
      <c r="A9732">
        <v>20110930</v>
      </c>
      <c r="B9732" t="s">
        <v>133</v>
      </c>
      <c r="C9732">
        <v>1211140</v>
      </c>
      <c r="D9732" t="s">
        <v>181</v>
      </c>
      <c r="E9732" t="s">
        <v>57</v>
      </c>
      <c r="F9732" t="s">
        <v>51</v>
      </c>
      <c r="T9732" t="s">
        <v>11952</v>
      </c>
      <c r="U9732" s="92" t="str">
        <f t="shared" si="152"/>
        <v>IE0381211140</v>
      </c>
    </row>
    <row r="9733" spans="1:21">
      <c r="A9733">
        <v>20110930</v>
      </c>
      <c r="B9733" t="s">
        <v>133</v>
      </c>
      <c r="C9733">
        <v>1211141</v>
      </c>
      <c r="D9733" t="s">
        <v>181</v>
      </c>
      <c r="E9733" t="s">
        <v>56</v>
      </c>
      <c r="F9733" t="s">
        <v>51</v>
      </c>
      <c r="T9733" t="s">
        <v>11953</v>
      </c>
      <c r="U9733" s="92" t="str">
        <f t="shared" si="152"/>
        <v>IE0381211141</v>
      </c>
    </row>
    <row r="9734" spans="1:21">
      <c r="A9734">
        <v>20110930</v>
      </c>
      <c r="B9734" t="s">
        <v>133</v>
      </c>
      <c r="C9734">
        <v>1211142</v>
      </c>
      <c r="D9734" t="s">
        <v>181</v>
      </c>
      <c r="E9734" t="s">
        <v>55</v>
      </c>
      <c r="F9734" t="s">
        <v>51</v>
      </c>
      <c r="T9734" t="s">
        <v>11954</v>
      </c>
      <c r="U9734" s="92" t="str">
        <f t="shared" si="152"/>
        <v>IE0381211142</v>
      </c>
    </row>
    <row r="9735" spans="1:21">
      <c r="A9735">
        <v>20110930</v>
      </c>
      <c r="B9735" t="s">
        <v>133</v>
      </c>
      <c r="C9735">
        <v>1211143</v>
      </c>
      <c r="D9735" t="s">
        <v>181</v>
      </c>
      <c r="E9735" t="s">
        <v>54</v>
      </c>
      <c r="F9735" t="s">
        <v>51</v>
      </c>
      <c r="T9735" t="s">
        <v>11955</v>
      </c>
      <c r="U9735" s="92" t="str">
        <f t="shared" si="152"/>
        <v>IE0381211143</v>
      </c>
    </row>
    <row r="9736" spans="1:21">
      <c r="A9736">
        <v>20110930</v>
      </c>
      <c r="B9736" t="s">
        <v>133</v>
      </c>
      <c r="C9736">
        <v>1211144</v>
      </c>
      <c r="D9736" t="s">
        <v>181</v>
      </c>
      <c r="E9736" t="s">
        <v>53</v>
      </c>
      <c r="F9736" t="s">
        <v>51</v>
      </c>
      <c r="T9736" t="s">
        <v>11956</v>
      </c>
      <c r="U9736" s="92" t="str">
        <f t="shared" si="152"/>
        <v>IE0381211144</v>
      </c>
    </row>
    <row r="9737" spans="1:21">
      <c r="A9737">
        <v>20110930</v>
      </c>
      <c r="B9737" t="s">
        <v>133</v>
      </c>
      <c r="C9737">
        <v>1211145</v>
      </c>
      <c r="D9737" t="s">
        <v>181</v>
      </c>
      <c r="E9737" t="s">
        <v>68</v>
      </c>
      <c r="F9737" t="s">
        <v>51</v>
      </c>
      <c r="G9737">
        <v>0</v>
      </c>
      <c r="H9737">
        <v>0</v>
      </c>
      <c r="I9737">
        <v>0</v>
      </c>
      <c r="J9737">
        <v>0</v>
      </c>
      <c r="K9737">
        <v>0</v>
      </c>
      <c r="L9737">
        <v>0</v>
      </c>
      <c r="M9737">
        <v>0</v>
      </c>
      <c r="N9737">
        <v>0</v>
      </c>
      <c r="O9737">
        <v>0</v>
      </c>
      <c r="Q9737">
        <v>0</v>
      </c>
      <c r="R9737">
        <v>0</v>
      </c>
      <c r="S9737">
        <v>0</v>
      </c>
      <c r="T9737" t="s">
        <v>11957</v>
      </c>
      <c r="U9737" s="92" t="str">
        <f t="shared" si="152"/>
        <v>IE0381211145</v>
      </c>
    </row>
    <row r="9738" spans="1:21">
      <c r="A9738">
        <v>20110930</v>
      </c>
      <c r="B9738" t="s">
        <v>133</v>
      </c>
      <c r="C9738">
        <v>1211146</v>
      </c>
      <c r="D9738" t="s">
        <v>181</v>
      </c>
      <c r="E9738" t="s">
        <v>59</v>
      </c>
      <c r="F9738" t="s">
        <v>37</v>
      </c>
      <c r="T9738" t="s">
        <v>11958</v>
      </c>
      <c r="U9738" s="92" t="str">
        <f t="shared" si="152"/>
        <v>IE0381211146</v>
      </c>
    </row>
    <row r="9739" spans="1:21">
      <c r="A9739">
        <v>20110930</v>
      </c>
      <c r="B9739" t="s">
        <v>133</v>
      </c>
      <c r="C9739">
        <v>1211147</v>
      </c>
      <c r="D9739" t="s">
        <v>181</v>
      </c>
      <c r="E9739" t="s">
        <v>58</v>
      </c>
      <c r="F9739" t="s">
        <v>37</v>
      </c>
      <c r="T9739" t="s">
        <v>11959</v>
      </c>
      <c r="U9739" s="92" t="str">
        <f t="shared" si="152"/>
        <v>IE0381211147</v>
      </c>
    </row>
    <row r="9740" spans="1:21">
      <c r="A9740">
        <v>20110930</v>
      </c>
      <c r="B9740" t="s">
        <v>133</v>
      </c>
      <c r="C9740">
        <v>1211148</v>
      </c>
      <c r="D9740" t="s">
        <v>181</v>
      </c>
      <c r="E9740" t="s">
        <v>57</v>
      </c>
      <c r="F9740" t="s">
        <v>37</v>
      </c>
      <c r="T9740" t="s">
        <v>11960</v>
      </c>
      <c r="U9740" s="92" t="str">
        <f t="shared" si="152"/>
        <v>IE0381211148</v>
      </c>
    </row>
    <row r="9741" spans="1:21">
      <c r="A9741">
        <v>20110930</v>
      </c>
      <c r="B9741" t="s">
        <v>133</v>
      </c>
      <c r="C9741">
        <v>1211149</v>
      </c>
      <c r="D9741" t="s">
        <v>181</v>
      </c>
      <c r="E9741" t="s">
        <v>56</v>
      </c>
      <c r="F9741" t="s">
        <v>37</v>
      </c>
      <c r="T9741" t="s">
        <v>11961</v>
      </c>
      <c r="U9741" s="92" t="str">
        <f t="shared" si="152"/>
        <v>IE0381211149</v>
      </c>
    </row>
    <row r="9742" spans="1:21">
      <c r="A9742">
        <v>20110930</v>
      </c>
      <c r="B9742" t="s">
        <v>133</v>
      </c>
      <c r="C9742">
        <v>1211150</v>
      </c>
      <c r="D9742" t="s">
        <v>181</v>
      </c>
      <c r="E9742" t="s">
        <v>55</v>
      </c>
      <c r="F9742" t="s">
        <v>37</v>
      </c>
      <c r="T9742" t="s">
        <v>11962</v>
      </c>
      <c r="U9742" s="92" t="str">
        <f t="shared" si="152"/>
        <v>IE0381211150</v>
      </c>
    </row>
    <row r="9743" spans="1:21">
      <c r="A9743">
        <v>20110930</v>
      </c>
      <c r="B9743" t="s">
        <v>133</v>
      </c>
      <c r="C9743">
        <v>1211151</v>
      </c>
      <c r="D9743" t="s">
        <v>181</v>
      </c>
      <c r="E9743" t="s">
        <v>54</v>
      </c>
      <c r="F9743" t="s">
        <v>37</v>
      </c>
      <c r="T9743" t="s">
        <v>11963</v>
      </c>
      <c r="U9743" s="92" t="str">
        <f t="shared" si="152"/>
        <v>IE0381211151</v>
      </c>
    </row>
    <row r="9744" spans="1:21">
      <c r="A9744">
        <v>20110930</v>
      </c>
      <c r="B9744" t="s">
        <v>133</v>
      </c>
      <c r="C9744">
        <v>1211152</v>
      </c>
      <c r="D9744" t="s">
        <v>181</v>
      </c>
      <c r="E9744" t="s">
        <v>53</v>
      </c>
      <c r="F9744" t="s">
        <v>37</v>
      </c>
      <c r="T9744" t="s">
        <v>11964</v>
      </c>
      <c r="U9744" s="92" t="str">
        <f t="shared" si="152"/>
        <v>IE0381211152</v>
      </c>
    </row>
    <row r="9745" spans="1:21">
      <c r="A9745">
        <v>20110930</v>
      </c>
      <c r="B9745" t="s">
        <v>133</v>
      </c>
      <c r="C9745">
        <v>1211153</v>
      </c>
      <c r="D9745" t="s">
        <v>181</v>
      </c>
      <c r="E9745" t="s">
        <v>68</v>
      </c>
      <c r="F9745" t="s">
        <v>37</v>
      </c>
      <c r="G9745">
        <v>0</v>
      </c>
      <c r="H9745">
        <v>0</v>
      </c>
      <c r="I9745">
        <v>0</v>
      </c>
      <c r="J9745">
        <v>0</v>
      </c>
      <c r="K9745">
        <v>0</v>
      </c>
      <c r="L9745">
        <v>0</v>
      </c>
      <c r="M9745">
        <v>0</v>
      </c>
      <c r="N9745">
        <v>0</v>
      </c>
      <c r="O9745">
        <v>0</v>
      </c>
      <c r="Q9745">
        <v>0</v>
      </c>
      <c r="R9745">
        <v>0</v>
      </c>
      <c r="S9745">
        <v>0</v>
      </c>
      <c r="T9745" t="s">
        <v>11965</v>
      </c>
      <c r="U9745" s="92" t="str">
        <f t="shared" si="152"/>
        <v>IE0381211153</v>
      </c>
    </row>
    <row r="9746" spans="1:21">
      <c r="A9746">
        <v>20110930</v>
      </c>
      <c r="B9746" t="s">
        <v>133</v>
      </c>
      <c r="C9746">
        <v>1211154</v>
      </c>
      <c r="D9746" t="s">
        <v>181</v>
      </c>
      <c r="E9746" t="s">
        <v>59</v>
      </c>
      <c r="F9746" t="s">
        <v>38</v>
      </c>
      <c r="T9746" t="s">
        <v>11966</v>
      </c>
      <c r="U9746" s="92" t="str">
        <f t="shared" si="152"/>
        <v>IE0381211154</v>
      </c>
    </row>
    <row r="9747" spans="1:21">
      <c r="A9747">
        <v>20110930</v>
      </c>
      <c r="B9747" t="s">
        <v>133</v>
      </c>
      <c r="C9747">
        <v>1211155</v>
      </c>
      <c r="D9747" t="s">
        <v>181</v>
      </c>
      <c r="E9747" t="s">
        <v>58</v>
      </c>
      <c r="F9747" t="s">
        <v>38</v>
      </c>
      <c r="T9747" t="s">
        <v>11967</v>
      </c>
      <c r="U9747" s="92" t="str">
        <f t="shared" si="152"/>
        <v>IE0381211155</v>
      </c>
    </row>
    <row r="9748" spans="1:21">
      <c r="A9748">
        <v>20110930</v>
      </c>
      <c r="B9748" t="s">
        <v>133</v>
      </c>
      <c r="C9748">
        <v>1211156</v>
      </c>
      <c r="D9748" t="s">
        <v>181</v>
      </c>
      <c r="E9748" t="s">
        <v>57</v>
      </c>
      <c r="F9748" t="s">
        <v>38</v>
      </c>
      <c r="T9748" t="s">
        <v>11968</v>
      </c>
      <c r="U9748" s="92" t="str">
        <f t="shared" si="152"/>
        <v>IE0381211156</v>
      </c>
    </row>
    <row r="9749" spans="1:21">
      <c r="A9749">
        <v>20110930</v>
      </c>
      <c r="B9749" t="s">
        <v>133</v>
      </c>
      <c r="C9749">
        <v>1211157</v>
      </c>
      <c r="D9749" t="s">
        <v>181</v>
      </c>
      <c r="E9749" t="s">
        <v>56</v>
      </c>
      <c r="F9749" t="s">
        <v>38</v>
      </c>
      <c r="T9749" t="s">
        <v>11969</v>
      </c>
      <c r="U9749" s="92" t="str">
        <f t="shared" si="152"/>
        <v>IE0381211157</v>
      </c>
    </row>
    <row r="9750" spans="1:21">
      <c r="A9750">
        <v>20110930</v>
      </c>
      <c r="B9750" t="s">
        <v>133</v>
      </c>
      <c r="C9750">
        <v>1211158</v>
      </c>
      <c r="D9750" t="s">
        <v>181</v>
      </c>
      <c r="E9750" t="s">
        <v>55</v>
      </c>
      <c r="F9750" t="s">
        <v>38</v>
      </c>
      <c r="T9750" t="s">
        <v>11970</v>
      </c>
      <c r="U9750" s="92" t="str">
        <f t="shared" si="152"/>
        <v>IE0381211158</v>
      </c>
    </row>
    <row r="9751" spans="1:21">
      <c r="A9751">
        <v>20110930</v>
      </c>
      <c r="B9751" t="s">
        <v>133</v>
      </c>
      <c r="C9751">
        <v>1211159</v>
      </c>
      <c r="D9751" t="s">
        <v>181</v>
      </c>
      <c r="E9751" t="s">
        <v>54</v>
      </c>
      <c r="F9751" t="s">
        <v>38</v>
      </c>
      <c r="T9751" t="s">
        <v>11971</v>
      </c>
      <c r="U9751" s="92" t="str">
        <f t="shared" si="152"/>
        <v>IE0381211159</v>
      </c>
    </row>
    <row r="9752" spans="1:21">
      <c r="A9752">
        <v>20110930</v>
      </c>
      <c r="B9752" t="s">
        <v>133</v>
      </c>
      <c r="C9752">
        <v>1211160</v>
      </c>
      <c r="D9752" t="s">
        <v>181</v>
      </c>
      <c r="E9752" t="s">
        <v>53</v>
      </c>
      <c r="F9752" t="s">
        <v>38</v>
      </c>
      <c r="T9752" t="s">
        <v>11972</v>
      </c>
      <c r="U9752" s="92" t="str">
        <f t="shared" si="152"/>
        <v>IE0381211160</v>
      </c>
    </row>
    <row r="9753" spans="1:21">
      <c r="A9753">
        <v>20110930</v>
      </c>
      <c r="B9753" t="s">
        <v>133</v>
      </c>
      <c r="C9753">
        <v>1211161</v>
      </c>
      <c r="D9753" t="s">
        <v>181</v>
      </c>
      <c r="E9753" t="s">
        <v>68</v>
      </c>
      <c r="F9753" t="s">
        <v>38</v>
      </c>
      <c r="G9753">
        <v>0</v>
      </c>
      <c r="H9753">
        <v>0</v>
      </c>
      <c r="I9753">
        <v>0</v>
      </c>
      <c r="J9753">
        <v>0</v>
      </c>
      <c r="K9753">
        <v>0</v>
      </c>
      <c r="L9753">
        <v>0</v>
      </c>
      <c r="M9753">
        <v>0</v>
      </c>
      <c r="N9753">
        <v>0</v>
      </c>
      <c r="O9753">
        <v>0</v>
      </c>
      <c r="Q9753">
        <v>0</v>
      </c>
      <c r="R9753">
        <v>0</v>
      </c>
      <c r="S9753">
        <v>0</v>
      </c>
      <c r="T9753" t="s">
        <v>11973</v>
      </c>
      <c r="U9753" s="92" t="str">
        <f t="shared" si="152"/>
        <v>IE0381211161</v>
      </c>
    </row>
    <row r="9754" spans="1:21">
      <c r="A9754">
        <v>20110930</v>
      </c>
      <c r="B9754" t="s">
        <v>133</v>
      </c>
      <c r="C9754">
        <v>1211162</v>
      </c>
      <c r="D9754" t="s">
        <v>181</v>
      </c>
      <c r="E9754" t="s">
        <v>59</v>
      </c>
      <c r="F9754" t="s">
        <v>39</v>
      </c>
      <c r="T9754" t="s">
        <v>11974</v>
      </c>
      <c r="U9754" s="92" t="str">
        <f t="shared" si="152"/>
        <v>IE0381211162</v>
      </c>
    </row>
    <row r="9755" spans="1:21">
      <c r="A9755">
        <v>20110930</v>
      </c>
      <c r="B9755" t="s">
        <v>133</v>
      </c>
      <c r="C9755">
        <v>1211163</v>
      </c>
      <c r="D9755" t="s">
        <v>181</v>
      </c>
      <c r="E9755" t="s">
        <v>58</v>
      </c>
      <c r="F9755" t="s">
        <v>39</v>
      </c>
      <c r="T9755" t="s">
        <v>11975</v>
      </c>
      <c r="U9755" s="92" t="str">
        <f t="shared" si="152"/>
        <v>IE0381211163</v>
      </c>
    </row>
    <row r="9756" spans="1:21">
      <c r="A9756">
        <v>20110930</v>
      </c>
      <c r="B9756" t="s">
        <v>133</v>
      </c>
      <c r="C9756">
        <v>1211164</v>
      </c>
      <c r="D9756" t="s">
        <v>181</v>
      </c>
      <c r="E9756" t="s">
        <v>57</v>
      </c>
      <c r="F9756" t="s">
        <v>39</v>
      </c>
      <c r="T9756" t="s">
        <v>11976</v>
      </c>
      <c r="U9756" s="92" t="str">
        <f t="shared" si="152"/>
        <v>IE0381211164</v>
      </c>
    </row>
    <row r="9757" spans="1:21">
      <c r="A9757">
        <v>20110930</v>
      </c>
      <c r="B9757" t="s">
        <v>133</v>
      </c>
      <c r="C9757">
        <v>1211165</v>
      </c>
      <c r="D9757" t="s">
        <v>181</v>
      </c>
      <c r="E9757" t="s">
        <v>56</v>
      </c>
      <c r="F9757" t="s">
        <v>39</v>
      </c>
      <c r="T9757" t="s">
        <v>11977</v>
      </c>
      <c r="U9757" s="92" t="str">
        <f t="shared" si="152"/>
        <v>IE0381211165</v>
      </c>
    </row>
    <row r="9758" spans="1:21">
      <c r="A9758">
        <v>20110930</v>
      </c>
      <c r="B9758" t="s">
        <v>133</v>
      </c>
      <c r="C9758">
        <v>1211166</v>
      </c>
      <c r="D9758" t="s">
        <v>181</v>
      </c>
      <c r="E9758" t="s">
        <v>55</v>
      </c>
      <c r="F9758" t="s">
        <v>39</v>
      </c>
      <c r="T9758" t="s">
        <v>11978</v>
      </c>
      <c r="U9758" s="92" t="str">
        <f t="shared" si="152"/>
        <v>IE0381211166</v>
      </c>
    </row>
    <row r="9759" spans="1:21">
      <c r="A9759">
        <v>20110930</v>
      </c>
      <c r="B9759" t="s">
        <v>133</v>
      </c>
      <c r="C9759">
        <v>1211167</v>
      </c>
      <c r="D9759" t="s">
        <v>181</v>
      </c>
      <c r="E9759" t="s">
        <v>54</v>
      </c>
      <c r="F9759" t="s">
        <v>39</v>
      </c>
      <c r="T9759" t="s">
        <v>11979</v>
      </c>
      <c r="U9759" s="92" t="str">
        <f t="shared" si="152"/>
        <v>IE0381211167</v>
      </c>
    </row>
    <row r="9760" spans="1:21">
      <c r="A9760">
        <v>20110930</v>
      </c>
      <c r="B9760" t="s">
        <v>133</v>
      </c>
      <c r="C9760">
        <v>1211168</v>
      </c>
      <c r="D9760" t="s">
        <v>181</v>
      </c>
      <c r="E9760" t="s">
        <v>53</v>
      </c>
      <c r="F9760" t="s">
        <v>39</v>
      </c>
      <c r="T9760" t="s">
        <v>11980</v>
      </c>
      <c r="U9760" s="92" t="str">
        <f t="shared" si="152"/>
        <v>IE0381211168</v>
      </c>
    </row>
    <row r="9761" spans="1:21">
      <c r="A9761">
        <v>20110930</v>
      </c>
      <c r="B9761" t="s">
        <v>133</v>
      </c>
      <c r="C9761">
        <v>1211169</v>
      </c>
      <c r="D9761" t="s">
        <v>181</v>
      </c>
      <c r="E9761" t="s">
        <v>68</v>
      </c>
      <c r="F9761" t="s">
        <v>39</v>
      </c>
      <c r="G9761">
        <v>0</v>
      </c>
      <c r="H9761">
        <v>0</v>
      </c>
      <c r="I9761">
        <v>0</v>
      </c>
      <c r="J9761">
        <v>0</v>
      </c>
      <c r="K9761">
        <v>0</v>
      </c>
      <c r="L9761">
        <v>0</v>
      </c>
      <c r="M9761">
        <v>0</v>
      </c>
      <c r="N9761">
        <v>0</v>
      </c>
      <c r="O9761">
        <v>0</v>
      </c>
      <c r="Q9761">
        <v>0</v>
      </c>
      <c r="R9761">
        <v>0</v>
      </c>
      <c r="S9761">
        <v>0</v>
      </c>
      <c r="T9761" t="s">
        <v>11981</v>
      </c>
      <c r="U9761" s="92" t="str">
        <f t="shared" si="152"/>
        <v>IE0381211169</v>
      </c>
    </row>
    <row r="9762" spans="1:21">
      <c r="A9762">
        <v>20110930</v>
      </c>
      <c r="B9762" t="s">
        <v>133</v>
      </c>
      <c r="C9762">
        <v>1211170</v>
      </c>
      <c r="D9762" t="s">
        <v>181</v>
      </c>
      <c r="E9762" t="s">
        <v>59</v>
      </c>
      <c r="F9762" t="s">
        <v>40</v>
      </c>
      <c r="G9762">
        <v>0</v>
      </c>
      <c r="I9762">
        <v>0</v>
      </c>
      <c r="Q9762">
        <v>0</v>
      </c>
      <c r="T9762" t="s">
        <v>11982</v>
      </c>
      <c r="U9762" s="92" t="str">
        <f t="shared" si="152"/>
        <v>IE0381211170</v>
      </c>
    </row>
    <row r="9763" spans="1:21">
      <c r="A9763">
        <v>20110930</v>
      </c>
      <c r="B9763" t="s">
        <v>133</v>
      </c>
      <c r="C9763">
        <v>1211171</v>
      </c>
      <c r="D9763" t="s">
        <v>181</v>
      </c>
      <c r="E9763" t="s">
        <v>58</v>
      </c>
      <c r="F9763" t="s">
        <v>40</v>
      </c>
      <c r="G9763">
        <v>0</v>
      </c>
      <c r="I9763">
        <v>0</v>
      </c>
      <c r="Q9763">
        <v>0</v>
      </c>
      <c r="T9763" t="s">
        <v>11983</v>
      </c>
      <c r="U9763" s="92" t="str">
        <f t="shared" si="152"/>
        <v>IE0381211171</v>
      </c>
    </row>
    <row r="9764" spans="1:21">
      <c r="A9764">
        <v>20110930</v>
      </c>
      <c r="B9764" t="s">
        <v>133</v>
      </c>
      <c r="C9764">
        <v>1211172</v>
      </c>
      <c r="D9764" t="s">
        <v>181</v>
      </c>
      <c r="E9764" t="s">
        <v>57</v>
      </c>
      <c r="F9764" t="s">
        <v>40</v>
      </c>
      <c r="G9764">
        <v>0</v>
      </c>
      <c r="I9764">
        <v>0</v>
      </c>
      <c r="Q9764">
        <v>0</v>
      </c>
      <c r="T9764" t="s">
        <v>11984</v>
      </c>
      <c r="U9764" s="92" t="str">
        <f t="shared" si="152"/>
        <v>IE0381211172</v>
      </c>
    </row>
    <row r="9765" spans="1:21">
      <c r="A9765">
        <v>20110930</v>
      </c>
      <c r="B9765" t="s">
        <v>133</v>
      </c>
      <c r="C9765">
        <v>1211173</v>
      </c>
      <c r="D9765" t="s">
        <v>181</v>
      </c>
      <c r="E9765" t="s">
        <v>56</v>
      </c>
      <c r="F9765" t="s">
        <v>40</v>
      </c>
      <c r="G9765">
        <v>0</v>
      </c>
      <c r="I9765">
        <v>0</v>
      </c>
      <c r="Q9765">
        <v>0</v>
      </c>
      <c r="T9765" t="s">
        <v>11985</v>
      </c>
      <c r="U9765" s="92" t="str">
        <f t="shared" si="152"/>
        <v>IE0381211173</v>
      </c>
    </row>
    <row r="9766" spans="1:21">
      <c r="A9766">
        <v>20110930</v>
      </c>
      <c r="B9766" t="s">
        <v>133</v>
      </c>
      <c r="C9766">
        <v>1211174</v>
      </c>
      <c r="D9766" t="s">
        <v>181</v>
      </c>
      <c r="E9766" t="s">
        <v>55</v>
      </c>
      <c r="F9766" t="s">
        <v>40</v>
      </c>
      <c r="G9766">
        <v>0</v>
      </c>
      <c r="I9766">
        <v>0</v>
      </c>
      <c r="Q9766">
        <v>0</v>
      </c>
      <c r="T9766" t="s">
        <v>11986</v>
      </c>
      <c r="U9766" s="92" t="str">
        <f t="shared" si="152"/>
        <v>IE0381211174</v>
      </c>
    </row>
    <row r="9767" spans="1:21">
      <c r="A9767">
        <v>20110930</v>
      </c>
      <c r="B9767" t="s">
        <v>133</v>
      </c>
      <c r="C9767">
        <v>1211175</v>
      </c>
      <c r="D9767" t="s">
        <v>181</v>
      </c>
      <c r="E9767" t="s">
        <v>54</v>
      </c>
      <c r="F9767" t="s">
        <v>40</v>
      </c>
      <c r="G9767">
        <v>1</v>
      </c>
      <c r="I9767">
        <v>1</v>
      </c>
      <c r="K9767">
        <v>1</v>
      </c>
      <c r="Q9767">
        <v>0</v>
      </c>
      <c r="T9767" t="s">
        <v>11987</v>
      </c>
      <c r="U9767" s="92" t="str">
        <f t="shared" si="152"/>
        <v>IE0381211175</v>
      </c>
    </row>
    <row r="9768" spans="1:21">
      <c r="A9768">
        <v>20110930</v>
      </c>
      <c r="B9768" t="s">
        <v>133</v>
      </c>
      <c r="C9768">
        <v>1211176</v>
      </c>
      <c r="D9768" t="s">
        <v>181</v>
      </c>
      <c r="E9768" t="s">
        <v>53</v>
      </c>
      <c r="F9768" t="s">
        <v>40</v>
      </c>
      <c r="G9768">
        <v>19</v>
      </c>
      <c r="I9768">
        <v>19</v>
      </c>
      <c r="K9768">
        <v>19</v>
      </c>
      <c r="Q9768">
        <v>0</v>
      </c>
      <c r="T9768" t="s">
        <v>11988</v>
      </c>
      <c r="U9768" s="92" t="str">
        <f t="shared" si="152"/>
        <v>IE0381211176</v>
      </c>
    </row>
    <row r="9769" spans="1:21">
      <c r="A9769">
        <v>20110930</v>
      </c>
      <c r="B9769" t="s">
        <v>133</v>
      </c>
      <c r="C9769">
        <v>1211177</v>
      </c>
      <c r="D9769" t="s">
        <v>181</v>
      </c>
      <c r="E9769" t="s">
        <v>68</v>
      </c>
      <c r="F9769" t="s">
        <v>40</v>
      </c>
      <c r="G9769">
        <v>20</v>
      </c>
      <c r="H9769">
        <v>0</v>
      </c>
      <c r="I9769">
        <v>20</v>
      </c>
      <c r="J9769">
        <v>0</v>
      </c>
      <c r="K9769">
        <v>20</v>
      </c>
      <c r="L9769">
        <v>0</v>
      </c>
      <c r="M9769">
        <v>0</v>
      </c>
      <c r="N9769">
        <v>0</v>
      </c>
      <c r="O9769">
        <v>0</v>
      </c>
      <c r="Q9769">
        <v>0</v>
      </c>
      <c r="R9769">
        <v>0</v>
      </c>
      <c r="S9769">
        <v>0</v>
      </c>
      <c r="T9769" t="s">
        <v>11989</v>
      </c>
      <c r="U9769" s="92" t="str">
        <f t="shared" si="152"/>
        <v>IE0381211177</v>
      </c>
    </row>
    <row r="9770" spans="1:21">
      <c r="A9770">
        <v>20110930</v>
      </c>
      <c r="B9770" t="s">
        <v>133</v>
      </c>
      <c r="C9770">
        <v>1211178</v>
      </c>
      <c r="D9770" t="s">
        <v>181</v>
      </c>
      <c r="E9770" t="s">
        <v>59</v>
      </c>
      <c r="F9770" t="s">
        <v>49</v>
      </c>
      <c r="T9770" t="s">
        <v>11990</v>
      </c>
      <c r="U9770" s="92" t="str">
        <f t="shared" si="152"/>
        <v>IE0381211178</v>
      </c>
    </row>
    <row r="9771" spans="1:21">
      <c r="A9771">
        <v>20110930</v>
      </c>
      <c r="B9771" t="s">
        <v>133</v>
      </c>
      <c r="C9771">
        <v>1211179</v>
      </c>
      <c r="D9771" t="s">
        <v>181</v>
      </c>
      <c r="E9771" t="s">
        <v>58</v>
      </c>
      <c r="F9771" t="s">
        <v>49</v>
      </c>
      <c r="T9771" t="s">
        <v>11991</v>
      </c>
      <c r="U9771" s="92" t="str">
        <f t="shared" si="152"/>
        <v>IE0381211179</v>
      </c>
    </row>
    <row r="9772" spans="1:21">
      <c r="A9772">
        <v>20110930</v>
      </c>
      <c r="B9772" t="s">
        <v>133</v>
      </c>
      <c r="C9772">
        <v>1211180</v>
      </c>
      <c r="D9772" t="s">
        <v>181</v>
      </c>
      <c r="E9772" t="s">
        <v>57</v>
      </c>
      <c r="F9772" t="s">
        <v>49</v>
      </c>
      <c r="T9772" t="s">
        <v>11992</v>
      </c>
      <c r="U9772" s="92" t="str">
        <f t="shared" si="152"/>
        <v>IE0381211180</v>
      </c>
    </row>
    <row r="9773" spans="1:21">
      <c r="A9773">
        <v>20110930</v>
      </c>
      <c r="B9773" t="s">
        <v>133</v>
      </c>
      <c r="C9773">
        <v>1211181</v>
      </c>
      <c r="D9773" t="s">
        <v>181</v>
      </c>
      <c r="E9773" t="s">
        <v>56</v>
      </c>
      <c r="F9773" t="s">
        <v>49</v>
      </c>
      <c r="T9773" t="s">
        <v>11993</v>
      </c>
      <c r="U9773" s="92" t="str">
        <f t="shared" si="152"/>
        <v>IE0381211181</v>
      </c>
    </row>
    <row r="9774" spans="1:21">
      <c r="A9774">
        <v>20110930</v>
      </c>
      <c r="B9774" t="s">
        <v>133</v>
      </c>
      <c r="C9774">
        <v>1211182</v>
      </c>
      <c r="D9774" t="s">
        <v>181</v>
      </c>
      <c r="E9774" t="s">
        <v>55</v>
      </c>
      <c r="F9774" t="s">
        <v>49</v>
      </c>
      <c r="T9774" t="s">
        <v>11994</v>
      </c>
      <c r="U9774" s="92" t="str">
        <f t="shared" si="152"/>
        <v>IE0381211182</v>
      </c>
    </row>
    <row r="9775" spans="1:21">
      <c r="A9775">
        <v>20110930</v>
      </c>
      <c r="B9775" t="s">
        <v>133</v>
      </c>
      <c r="C9775">
        <v>1211183</v>
      </c>
      <c r="D9775" t="s">
        <v>181</v>
      </c>
      <c r="E9775" t="s">
        <v>54</v>
      </c>
      <c r="F9775" t="s">
        <v>49</v>
      </c>
      <c r="T9775" t="s">
        <v>11995</v>
      </c>
      <c r="U9775" s="92" t="str">
        <f t="shared" si="152"/>
        <v>IE0381211183</v>
      </c>
    </row>
    <row r="9776" spans="1:21">
      <c r="A9776">
        <v>20110930</v>
      </c>
      <c r="B9776" t="s">
        <v>133</v>
      </c>
      <c r="C9776">
        <v>1211184</v>
      </c>
      <c r="D9776" t="s">
        <v>181</v>
      </c>
      <c r="E9776" t="s">
        <v>53</v>
      </c>
      <c r="F9776" t="s">
        <v>49</v>
      </c>
      <c r="T9776" t="s">
        <v>11996</v>
      </c>
      <c r="U9776" s="92" t="str">
        <f t="shared" si="152"/>
        <v>IE0381211184</v>
      </c>
    </row>
    <row r="9777" spans="1:21">
      <c r="A9777">
        <v>20110930</v>
      </c>
      <c r="B9777" t="s">
        <v>133</v>
      </c>
      <c r="C9777">
        <v>1211185</v>
      </c>
      <c r="D9777" t="s">
        <v>181</v>
      </c>
      <c r="E9777" t="s">
        <v>68</v>
      </c>
      <c r="F9777" t="s">
        <v>49</v>
      </c>
      <c r="G9777">
        <v>0</v>
      </c>
      <c r="H9777">
        <v>0</v>
      </c>
      <c r="I9777">
        <v>0</v>
      </c>
      <c r="J9777">
        <v>0</v>
      </c>
      <c r="K9777">
        <v>0</v>
      </c>
      <c r="L9777">
        <v>0</v>
      </c>
      <c r="M9777">
        <v>0</v>
      </c>
      <c r="N9777">
        <v>0</v>
      </c>
      <c r="O9777">
        <v>0</v>
      </c>
      <c r="Q9777">
        <v>0</v>
      </c>
      <c r="R9777">
        <v>0</v>
      </c>
      <c r="S9777">
        <v>0</v>
      </c>
      <c r="T9777" t="s">
        <v>11997</v>
      </c>
      <c r="U9777" s="92" t="str">
        <f t="shared" si="152"/>
        <v>IE0381211185</v>
      </c>
    </row>
    <row r="9778" spans="1:21">
      <c r="A9778">
        <v>20110930</v>
      </c>
      <c r="B9778" t="s">
        <v>133</v>
      </c>
      <c r="C9778">
        <v>1211186</v>
      </c>
      <c r="D9778" t="s">
        <v>181</v>
      </c>
      <c r="E9778" t="s">
        <v>59</v>
      </c>
      <c r="F9778" t="s">
        <v>41</v>
      </c>
      <c r="T9778" t="s">
        <v>11998</v>
      </c>
      <c r="U9778" s="92" t="str">
        <f t="shared" si="152"/>
        <v>IE0381211186</v>
      </c>
    </row>
    <row r="9779" spans="1:21">
      <c r="A9779">
        <v>20110930</v>
      </c>
      <c r="B9779" t="s">
        <v>133</v>
      </c>
      <c r="C9779">
        <v>1211187</v>
      </c>
      <c r="D9779" t="s">
        <v>181</v>
      </c>
      <c r="E9779" t="s">
        <v>58</v>
      </c>
      <c r="F9779" t="s">
        <v>41</v>
      </c>
      <c r="T9779" t="s">
        <v>11999</v>
      </c>
      <c r="U9779" s="92" t="str">
        <f t="shared" si="152"/>
        <v>IE0381211187</v>
      </c>
    </row>
    <row r="9780" spans="1:21">
      <c r="A9780">
        <v>20110930</v>
      </c>
      <c r="B9780" t="s">
        <v>133</v>
      </c>
      <c r="C9780">
        <v>1211188</v>
      </c>
      <c r="D9780" t="s">
        <v>181</v>
      </c>
      <c r="E9780" t="s">
        <v>57</v>
      </c>
      <c r="F9780" t="s">
        <v>41</v>
      </c>
      <c r="T9780" t="s">
        <v>12000</v>
      </c>
      <c r="U9780" s="92" t="str">
        <f t="shared" si="152"/>
        <v>IE0381211188</v>
      </c>
    </row>
    <row r="9781" spans="1:21">
      <c r="A9781">
        <v>20110930</v>
      </c>
      <c r="B9781" t="s">
        <v>133</v>
      </c>
      <c r="C9781">
        <v>1211189</v>
      </c>
      <c r="D9781" t="s">
        <v>181</v>
      </c>
      <c r="E9781" t="s">
        <v>56</v>
      </c>
      <c r="F9781" t="s">
        <v>41</v>
      </c>
      <c r="T9781" t="s">
        <v>12001</v>
      </c>
      <c r="U9781" s="92" t="str">
        <f t="shared" si="152"/>
        <v>IE0381211189</v>
      </c>
    </row>
    <row r="9782" spans="1:21">
      <c r="A9782">
        <v>20110930</v>
      </c>
      <c r="B9782" t="s">
        <v>133</v>
      </c>
      <c r="C9782">
        <v>1211190</v>
      </c>
      <c r="D9782" t="s">
        <v>181</v>
      </c>
      <c r="E9782" t="s">
        <v>55</v>
      </c>
      <c r="F9782" t="s">
        <v>41</v>
      </c>
      <c r="T9782" t="s">
        <v>12002</v>
      </c>
      <c r="U9782" s="92" t="str">
        <f t="shared" si="152"/>
        <v>IE0381211190</v>
      </c>
    </row>
    <row r="9783" spans="1:21">
      <c r="A9783">
        <v>20110930</v>
      </c>
      <c r="B9783" t="s">
        <v>133</v>
      </c>
      <c r="C9783">
        <v>1211191</v>
      </c>
      <c r="D9783" t="s">
        <v>181</v>
      </c>
      <c r="E9783" t="s">
        <v>54</v>
      </c>
      <c r="F9783" t="s">
        <v>41</v>
      </c>
      <c r="T9783" t="s">
        <v>12003</v>
      </c>
      <c r="U9783" s="92" t="str">
        <f t="shared" si="152"/>
        <v>IE0381211191</v>
      </c>
    </row>
    <row r="9784" spans="1:21">
      <c r="A9784">
        <v>20110930</v>
      </c>
      <c r="B9784" t="s">
        <v>133</v>
      </c>
      <c r="C9784">
        <v>1211192</v>
      </c>
      <c r="D9784" t="s">
        <v>181</v>
      </c>
      <c r="E9784" t="s">
        <v>53</v>
      </c>
      <c r="F9784" t="s">
        <v>41</v>
      </c>
      <c r="T9784" t="s">
        <v>12004</v>
      </c>
      <c r="U9784" s="92" t="str">
        <f t="shared" si="152"/>
        <v>IE0381211192</v>
      </c>
    </row>
    <row r="9785" spans="1:21">
      <c r="A9785">
        <v>20110930</v>
      </c>
      <c r="B9785" t="s">
        <v>133</v>
      </c>
      <c r="C9785">
        <v>1211193</v>
      </c>
      <c r="D9785" t="s">
        <v>181</v>
      </c>
      <c r="E9785" t="s">
        <v>68</v>
      </c>
      <c r="F9785" t="s">
        <v>41</v>
      </c>
      <c r="G9785">
        <v>0</v>
      </c>
      <c r="H9785">
        <v>0</v>
      </c>
      <c r="I9785">
        <v>0</v>
      </c>
      <c r="J9785">
        <v>0</v>
      </c>
      <c r="K9785">
        <v>0</v>
      </c>
      <c r="L9785">
        <v>0</v>
      </c>
      <c r="M9785">
        <v>0</v>
      </c>
      <c r="N9785">
        <v>0</v>
      </c>
      <c r="O9785">
        <v>0</v>
      </c>
      <c r="Q9785">
        <v>0</v>
      </c>
      <c r="R9785">
        <v>0</v>
      </c>
      <c r="S9785">
        <v>0</v>
      </c>
      <c r="T9785" t="s">
        <v>12005</v>
      </c>
      <c r="U9785" s="92" t="str">
        <f t="shared" si="152"/>
        <v>IE0381211193</v>
      </c>
    </row>
    <row r="9786" spans="1:21">
      <c r="A9786">
        <v>20110930</v>
      </c>
      <c r="B9786" t="s">
        <v>133</v>
      </c>
      <c r="C9786">
        <v>1211194</v>
      </c>
      <c r="D9786" t="s">
        <v>181</v>
      </c>
      <c r="E9786" t="s">
        <v>59</v>
      </c>
      <c r="F9786" t="s">
        <v>42</v>
      </c>
      <c r="T9786" t="s">
        <v>12006</v>
      </c>
      <c r="U9786" s="92" t="str">
        <f t="shared" si="152"/>
        <v>IE0381211194</v>
      </c>
    </row>
    <row r="9787" spans="1:21">
      <c r="A9787">
        <v>20110930</v>
      </c>
      <c r="B9787" t="s">
        <v>133</v>
      </c>
      <c r="C9787">
        <v>1211195</v>
      </c>
      <c r="D9787" t="s">
        <v>181</v>
      </c>
      <c r="E9787" t="s">
        <v>58</v>
      </c>
      <c r="F9787" t="s">
        <v>42</v>
      </c>
      <c r="T9787" t="s">
        <v>12007</v>
      </c>
      <c r="U9787" s="92" t="str">
        <f t="shared" si="152"/>
        <v>IE0381211195</v>
      </c>
    </row>
    <row r="9788" spans="1:21">
      <c r="A9788">
        <v>20110930</v>
      </c>
      <c r="B9788" t="s">
        <v>133</v>
      </c>
      <c r="C9788">
        <v>1211196</v>
      </c>
      <c r="D9788" t="s">
        <v>181</v>
      </c>
      <c r="E9788" t="s">
        <v>57</v>
      </c>
      <c r="F9788" t="s">
        <v>42</v>
      </c>
      <c r="T9788" t="s">
        <v>12008</v>
      </c>
      <c r="U9788" s="92" t="str">
        <f t="shared" si="152"/>
        <v>IE0381211196</v>
      </c>
    </row>
    <row r="9789" spans="1:21">
      <c r="A9789">
        <v>20110930</v>
      </c>
      <c r="B9789" t="s">
        <v>133</v>
      </c>
      <c r="C9789">
        <v>1211197</v>
      </c>
      <c r="D9789" t="s">
        <v>181</v>
      </c>
      <c r="E9789" t="s">
        <v>56</v>
      </c>
      <c r="F9789" t="s">
        <v>42</v>
      </c>
      <c r="T9789" t="s">
        <v>12009</v>
      </c>
      <c r="U9789" s="92" t="str">
        <f t="shared" si="152"/>
        <v>IE0381211197</v>
      </c>
    </row>
    <row r="9790" spans="1:21">
      <c r="A9790">
        <v>20110930</v>
      </c>
      <c r="B9790" t="s">
        <v>133</v>
      </c>
      <c r="C9790">
        <v>1211198</v>
      </c>
      <c r="D9790" t="s">
        <v>181</v>
      </c>
      <c r="E9790" t="s">
        <v>55</v>
      </c>
      <c r="F9790" t="s">
        <v>42</v>
      </c>
      <c r="T9790" t="s">
        <v>12010</v>
      </c>
      <c r="U9790" s="92" t="str">
        <f t="shared" si="152"/>
        <v>IE0381211198</v>
      </c>
    </row>
    <row r="9791" spans="1:21">
      <c r="A9791">
        <v>20110930</v>
      </c>
      <c r="B9791" t="s">
        <v>133</v>
      </c>
      <c r="C9791">
        <v>1211199</v>
      </c>
      <c r="D9791" t="s">
        <v>181</v>
      </c>
      <c r="E9791" t="s">
        <v>54</v>
      </c>
      <c r="F9791" t="s">
        <v>42</v>
      </c>
      <c r="T9791" t="s">
        <v>12011</v>
      </c>
      <c r="U9791" s="92" t="str">
        <f t="shared" si="152"/>
        <v>IE0381211199</v>
      </c>
    </row>
    <row r="9792" spans="1:21">
      <c r="A9792">
        <v>20110930</v>
      </c>
      <c r="B9792" t="s">
        <v>133</v>
      </c>
      <c r="C9792">
        <v>1211200</v>
      </c>
      <c r="D9792" t="s">
        <v>181</v>
      </c>
      <c r="E9792" t="s">
        <v>53</v>
      </c>
      <c r="F9792" t="s">
        <v>42</v>
      </c>
      <c r="T9792" t="s">
        <v>12012</v>
      </c>
      <c r="U9792" s="92" t="str">
        <f t="shared" si="152"/>
        <v>IE0381211200</v>
      </c>
    </row>
    <row r="9793" spans="1:21">
      <c r="A9793">
        <v>20110930</v>
      </c>
      <c r="B9793" t="s">
        <v>133</v>
      </c>
      <c r="C9793">
        <v>1211201</v>
      </c>
      <c r="D9793" t="s">
        <v>181</v>
      </c>
      <c r="E9793" t="s">
        <v>68</v>
      </c>
      <c r="F9793" t="s">
        <v>42</v>
      </c>
      <c r="G9793">
        <v>0</v>
      </c>
      <c r="H9793">
        <v>0</v>
      </c>
      <c r="I9793">
        <v>0</v>
      </c>
      <c r="J9793">
        <v>0</v>
      </c>
      <c r="K9793">
        <v>0</v>
      </c>
      <c r="L9793">
        <v>0</v>
      </c>
      <c r="M9793">
        <v>0</v>
      </c>
      <c r="N9793">
        <v>0</v>
      </c>
      <c r="O9793">
        <v>0</v>
      </c>
      <c r="Q9793">
        <v>0</v>
      </c>
      <c r="R9793">
        <v>0</v>
      </c>
      <c r="S9793">
        <v>0</v>
      </c>
      <c r="T9793" t="s">
        <v>12013</v>
      </c>
      <c r="U9793" s="92" t="str">
        <f t="shared" si="152"/>
        <v>IE0381211201</v>
      </c>
    </row>
    <row r="9794" spans="1:21">
      <c r="A9794">
        <v>20110930</v>
      </c>
      <c r="B9794" t="s">
        <v>133</v>
      </c>
      <c r="C9794">
        <v>1211202</v>
      </c>
      <c r="D9794" t="s">
        <v>181</v>
      </c>
      <c r="E9794" t="s">
        <v>59</v>
      </c>
      <c r="F9794" t="s">
        <v>43</v>
      </c>
      <c r="T9794" t="s">
        <v>12014</v>
      </c>
      <c r="U9794" s="92" t="str">
        <f t="shared" si="152"/>
        <v>IE0381211202</v>
      </c>
    </row>
    <row r="9795" spans="1:21">
      <c r="A9795">
        <v>20110930</v>
      </c>
      <c r="B9795" t="s">
        <v>133</v>
      </c>
      <c r="C9795">
        <v>1211203</v>
      </c>
      <c r="D9795" t="s">
        <v>181</v>
      </c>
      <c r="E9795" t="s">
        <v>58</v>
      </c>
      <c r="F9795" t="s">
        <v>43</v>
      </c>
      <c r="T9795" t="s">
        <v>12015</v>
      </c>
      <c r="U9795" s="92" t="str">
        <f t="shared" ref="U9795:U9858" si="153">B9795&amp;C9795</f>
        <v>IE0381211203</v>
      </c>
    </row>
    <row r="9796" spans="1:21">
      <c r="A9796">
        <v>20110930</v>
      </c>
      <c r="B9796" t="s">
        <v>133</v>
      </c>
      <c r="C9796">
        <v>1211204</v>
      </c>
      <c r="D9796" t="s">
        <v>181</v>
      </c>
      <c r="E9796" t="s">
        <v>57</v>
      </c>
      <c r="F9796" t="s">
        <v>43</v>
      </c>
      <c r="T9796" t="s">
        <v>12016</v>
      </c>
      <c r="U9796" s="92" t="str">
        <f t="shared" si="153"/>
        <v>IE0381211204</v>
      </c>
    </row>
    <row r="9797" spans="1:21">
      <c r="A9797">
        <v>20110930</v>
      </c>
      <c r="B9797" t="s">
        <v>133</v>
      </c>
      <c r="C9797">
        <v>1211205</v>
      </c>
      <c r="D9797" t="s">
        <v>181</v>
      </c>
      <c r="E9797" t="s">
        <v>56</v>
      </c>
      <c r="F9797" t="s">
        <v>43</v>
      </c>
      <c r="T9797" t="s">
        <v>12017</v>
      </c>
      <c r="U9797" s="92" t="str">
        <f t="shared" si="153"/>
        <v>IE0381211205</v>
      </c>
    </row>
    <row r="9798" spans="1:21">
      <c r="A9798">
        <v>20110930</v>
      </c>
      <c r="B9798" t="s">
        <v>133</v>
      </c>
      <c r="C9798">
        <v>1211206</v>
      </c>
      <c r="D9798" t="s">
        <v>181</v>
      </c>
      <c r="E9798" t="s">
        <v>55</v>
      </c>
      <c r="F9798" t="s">
        <v>43</v>
      </c>
      <c r="T9798" t="s">
        <v>12018</v>
      </c>
      <c r="U9798" s="92" t="str">
        <f t="shared" si="153"/>
        <v>IE0381211206</v>
      </c>
    </row>
    <row r="9799" spans="1:21">
      <c r="A9799">
        <v>20110930</v>
      </c>
      <c r="B9799" t="s">
        <v>133</v>
      </c>
      <c r="C9799">
        <v>1211207</v>
      </c>
      <c r="D9799" t="s">
        <v>181</v>
      </c>
      <c r="E9799" t="s">
        <v>54</v>
      </c>
      <c r="F9799" t="s">
        <v>43</v>
      </c>
      <c r="T9799" t="s">
        <v>12019</v>
      </c>
      <c r="U9799" s="92" t="str">
        <f t="shared" si="153"/>
        <v>IE0381211207</v>
      </c>
    </row>
    <row r="9800" spans="1:21">
      <c r="A9800">
        <v>20110930</v>
      </c>
      <c r="B9800" t="s">
        <v>133</v>
      </c>
      <c r="C9800">
        <v>1211208</v>
      </c>
      <c r="D9800" t="s">
        <v>181</v>
      </c>
      <c r="E9800" t="s">
        <v>53</v>
      </c>
      <c r="F9800" t="s">
        <v>43</v>
      </c>
      <c r="T9800" t="s">
        <v>12020</v>
      </c>
      <c r="U9800" s="92" t="str">
        <f t="shared" si="153"/>
        <v>IE0381211208</v>
      </c>
    </row>
    <row r="9801" spans="1:21">
      <c r="A9801">
        <v>20110930</v>
      </c>
      <c r="B9801" t="s">
        <v>133</v>
      </c>
      <c r="C9801">
        <v>1211209</v>
      </c>
      <c r="D9801" t="s">
        <v>181</v>
      </c>
      <c r="E9801" t="s">
        <v>68</v>
      </c>
      <c r="F9801" t="s">
        <v>43</v>
      </c>
      <c r="G9801">
        <v>0</v>
      </c>
      <c r="H9801">
        <v>0</v>
      </c>
      <c r="I9801">
        <v>0</v>
      </c>
      <c r="J9801">
        <v>0</v>
      </c>
      <c r="K9801">
        <v>0</v>
      </c>
      <c r="L9801">
        <v>0</v>
      </c>
      <c r="M9801">
        <v>0</v>
      </c>
      <c r="N9801">
        <v>0</v>
      </c>
      <c r="O9801">
        <v>0</v>
      </c>
      <c r="Q9801">
        <v>0</v>
      </c>
      <c r="R9801">
        <v>0</v>
      </c>
      <c r="S9801">
        <v>0</v>
      </c>
      <c r="T9801" t="s">
        <v>12021</v>
      </c>
      <c r="U9801" s="92" t="str">
        <f t="shared" si="153"/>
        <v>IE0381211209</v>
      </c>
    </row>
    <row r="9802" spans="1:21">
      <c r="A9802">
        <v>20110930</v>
      </c>
      <c r="B9802" t="s">
        <v>133</v>
      </c>
      <c r="C9802">
        <v>1211210</v>
      </c>
      <c r="D9802" t="s">
        <v>181</v>
      </c>
      <c r="E9802" t="s">
        <v>59</v>
      </c>
      <c r="F9802" t="s">
        <v>44</v>
      </c>
      <c r="T9802" t="s">
        <v>12022</v>
      </c>
      <c r="U9802" s="92" t="str">
        <f t="shared" si="153"/>
        <v>IE0381211210</v>
      </c>
    </row>
    <row r="9803" spans="1:21">
      <c r="A9803">
        <v>20110930</v>
      </c>
      <c r="B9803" t="s">
        <v>133</v>
      </c>
      <c r="C9803">
        <v>1211211</v>
      </c>
      <c r="D9803" t="s">
        <v>181</v>
      </c>
      <c r="E9803" t="s">
        <v>58</v>
      </c>
      <c r="F9803" t="s">
        <v>44</v>
      </c>
      <c r="T9803" t="s">
        <v>12023</v>
      </c>
      <c r="U9803" s="92" t="str">
        <f t="shared" si="153"/>
        <v>IE0381211211</v>
      </c>
    </row>
    <row r="9804" spans="1:21">
      <c r="A9804">
        <v>20110930</v>
      </c>
      <c r="B9804" t="s">
        <v>133</v>
      </c>
      <c r="C9804">
        <v>1211212</v>
      </c>
      <c r="D9804" t="s">
        <v>181</v>
      </c>
      <c r="E9804" t="s">
        <v>57</v>
      </c>
      <c r="F9804" t="s">
        <v>44</v>
      </c>
      <c r="T9804" t="s">
        <v>12024</v>
      </c>
      <c r="U9804" s="92" t="str">
        <f t="shared" si="153"/>
        <v>IE0381211212</v>
      </c>
    </row>
    <row r="9805" spans="1:21">
      <c r="A9805">
        <v>20110930</v>
      </c>
      <c r="B9805" t="s">
        <v>133</v>
      </c>
      <c r="C9805">
        <v>1211213</v>
      </c>
      <c r="D9805" t="s">
        <v>181</v>
      </c>
      <c r="E9805" t="s">
        <v>56</v>
      </c>
      <c r="F9805" t="s">
        <v>44</v>
      </c>
      <c r="T9805" t="s">
        <v>12025</v>
      </c>
      <c r="U9805" s="92" t="str">
        <f t="shared" si="153"/>
        <v>IE0381211213</v>
      </c>
    </row>
    <row r="9806" spans="1:21">
      <c r="A9806">
        <v>20110930</v>
      </c>
      <c r="B9806" t="s">
        <v>133</v>
      </c>
      <c r="C9806">
        <v>1211214</v>
      </c>
      <c r="D9806" t="s">
        <v>181</v>
      </c>
      <c r="E9806" t="s">
        <v>55</v>
      </c>
      <c r="F9806" t="s">
        <v>44</v>
      </c>
      <c r="T9806" t="s">
        <v>12026</v>
      </c>
      <c r="U9806" s="92" t="str">
        <f t="shared" si="153"/>
        <v>IE0381211214</v>
      </c>
    </row>
    <row r="9807" spans="1:21">
      <c r="A9807">
        <v>20110930</v>
      </c>
      <c r="B9807" t="s">
        <v>133</v>
      </c>
      <c r="C9807">
        <v>1211215</v>
      </c>
      <c r="D9807" t="s">
        <v>181</v>
      </c>
      <c r="E9807" t="s">
        <v>54</v>
      </c>
      <c r="F9807" t="s">
        <v>44</v>
      </c>
      <c r="T9807" t="s">
        <v>12027</v>
      </c>
      <c r="U9807" s="92" t="str">
        <f t="shared" si="153"/>
        <v>IE0381211215</v>
      </c>
    </row>
    <row r="9808" spans="1:21">
      <c r="A9808">
        <v>20110930</v>
      </c>
      <c r="B9808" t="s">
        <v>133</v>
      </c>
      <c r="C9808">
        <v>1211216</v>
      </c>
      <c r="D9808" t="s">
        <v>181</v>
      </c>
      <c r="E9808" t="s">
        <v>53</v>
      </c>
      <c r="F9808" t="s">
        <v>44</v>
      </c>
      <c r="T9808" t="s">
        <v>12028</v>
      </c>
      <c r="U9808" s="92" t="str">
        <f t="shared" si="153"/>
        <v>IE0381211216</v>
      </c>
    </row>
    <row r="9809" spans="1:21">
      <c r="A9809">
        <v>20110930</v>
      </c>
      <c r="B9809" t="s">
        <v>133</v>
      </c>
      <c r="C9809">
        <v>1211217</v>
      </c>
      <c r="D9809" t="s">
        <v>181</v>
      </c>
      <c r="E9809" t="s">
        <v>68</v>
      </c>
      <c r="F9809" t="s">
        <v>44</v>
      </c>
      <c r="G9809">
        <v>0</v>
      </c>
      <c r="H9809">
        <v>0</v>
      </c>
      <c r="I9809">
        <v>0</v>
      </c>
      <c r="J9809">
        <v>0</v>
      </c>
      <c r="K9809">
        <v>0</v>
      </c>
      <c r="L9809">
        <v>0</v>
      </c>
      <c r="M9809">
        <v>0</v>
      </c>
      <c r="N9809">
        <v>0</v>
      </c>
      <c r="O9809">
        <v>0</v>
      </c>
      <c r="Q9809">
        <v>0</v>
      </c>
      <c r="R9809">
        <v>0</v>
      </c>
      <c r="S9809">
        <v>0</v>
      </c>
      <c r="T9809" t="s">
        <v>12029</v>
      </c>
      <c r="U9809" s="92" t="str">
        <f t="shared" si="153"/>
        <v>IE0381211217</v>
      </c>
    </row>
    <row r="9810" spans="1:21">
      <c r="A9810">
        <v>20110930</v>
      </c>
      <c r="B9810" t="s">
        <v>133</v>
      </c>
      <c r="C9810">
        <v>1211218</v>
      </c>
      <c r="D9810" t="s">
        <v>181</v>
      </c>
      <c r="E9810" t="s">
        <v>59</v>
      </c>
      <c r="F9810" t="s">
        <v>45</v>
      </c>
      <c r="T9810" t="s">
        <v>12030</v>
      </c>
      <c r="U9810" s="92" t="str">
        <f t="shared" si="153"/>
        <v>IE0381211218</v>
      </c>
    </row>
    <row r="9811" spans="1:21">
      <c r="A9811">
        <v>20110930</v>
      </c>
      <c r="B9811" t="s">
        <v>133</v>
      </c>
      <c r="C9811">
        <v>1211219</v>
      </c>
      <c r="D9811" t="s">
        <v>181</v>
      </c>
      <c r="E9811" t="s">
        <v>58</v>
      </c>
      <c r="F9811" t="s">
        <v>45</v>
      </c>
      <c r="T9811" t="s">
        <v>12031</v>
      </c>
      <c r="U9811" s="92" t="str">
        <f t="shared" si="153"/>
        <v>IE0381211219</v>
      </c>
    </row>
    <row r="9812" spans="1:21">
      <c r="A9812">
        <v>20110930</v>
      </c>
      <c r="B9812" t="s">
        <v>133</v>
      </c>
      <c r="C9812">
        <v>1211220</v>
      </c>
      <c r="D9812" t="s">
        <v>181</v>
      </c>
      <c r="E9812" t="s">
        <v>57</v>
      </c>
      <c r="F9812" t="s">
        <v>45</v>
      </c>
      <c r="T9812" t="s">
        <v>12032</v>
      </c>
      <c r="U9812" s="92" t="str">
        <f t="shared" si="153"/>
        <v>IE0381211220</v>
      </c>
    </row>
    <row r="9813" spans="1:21">
      <c r="A9813">
        <v>20110930</v>
      </c>
      <c r="B9813" t="s">
        <v>133</v>
      </c>
      <c r="C9813">
        <v>1211221</v>
      </c>
      <c r="D9813" t="s">
        <v>181</v>
      </c>
      <c r="E9813" t="s">
        <v>56</v>
      </c>
      <c r="F9813" t="s">
        <v>45</v>
      </c>
      <c r="T9813" t="s">
        <v>12033</v>
      </c>
      <c r="U9813" s="92" t="str">
        <f t="shared" si="153"/>
        <v>IE0381211221</v>
      </c>
    </row>
    <row r="9814" spans="1:21">
      <c r="A9814">
        <v>20110930</v>
      </c>
      <c r="B9814" t="s">
        <v>133</v>
      </c>
      <c r="C9814">
        <v>1211222</v>
      </c>
      <c r="D9814" t="s">
        <v>181</v>
      </c>
      <c r="E9814" t="s">
        <v>55</v>
      </c>
      <c r="F9814" t="s">
        <v>45</v>
      </c>
      <c r="T9814" t="s">
        <v>12034</v>
      </c>
      <c r="U9814" s="92" t="str">
        <f t="shared" si="153"/>
        <v>IE0381211222</v>
      </c>
    </row>
    <row r="9815" spans="1:21">
      <c r="A9815">
        <v>20110930</v>
      </c>
      <c r="B9815" t="s">
        <v>133</v>
      </c>
      <c r="C9815">
        <v>1211223</v>
      </c>
      <c r="D9815" t="s">
        <v>181</v>
      </c>
      <c r="E9815" t="s">
        <v>54</v>
      </c>
      <c r="F9815" t="s">
        <v>45</v>
      </c>
      <c r="T9815" t="s">
        <v>12035</v>
      </c>
      <c r="U9815" s="92" t="str">
        <f t="shared" si="153"/>
        <v>IE0381211223</v>
      </c>
    </row>
    <row r="9816" spans="1:21">
      <c r="A9816">
        <v>20110930</v>
      </c>
      <c r="B9816" t="s">
        <v>133</v>
      </c>
      <c r="C9816">
        <v>1211224</v>
      </c>
      <c r="D9816" t="s">
        <v>181</v>
      </c>
      <c r="E9816" t="s">
        <v>53</v>
      </c>
      <c r="F9816" t="s">
        <v>45</v>
      </c>
      <c r="T9816" t="s">
        <v>12036</v>
      </c>
      <c r="U9816" s="92" t="str">
        <f t="shared" si="153"/>
        <v>IE0381211224</v>
      </c>
    </row>
    <row r="9817" spans="1:21">
      <c r="A9817">
        <v>20110930</v>
      </c>
      <c r="B9817" t="s">
        <v>133</v>
      </c>
      <c r="C9817">
        <v>1211225</v>
      </c>
      <c r="D9817" t="s">
        <v>181</v>
      </c>
      <c r="E9817" t="s">
        <v>68</v>
      </c>
      <c r="F9817" t="s">
        <v>45</v>
      </c>
      <c r="G9817">
        <v>0</v>
      </c>
      <c r="H9817">
        <v>0</v>
      </c>
      <c r="I9817">
        <v>0</v>
      </c>
      <c r="J9817">
        <v>0</v>
      </c>
      <c r="K9817">
        <v>0</v>
      </c>
      <c r="L9817">
        <v>0</v>
      </c>
      <c r="M9817">
        <v>0</v>
      </c>
      <c r="N9817">
        <v>0</v>
      </c>
      <c r="O9817">
        <v>0</v>
      </c>
      <c r="Q9817">
        <v>0</v>
      </c>
      <c r="R9817">
        <v>0</v>
      </c>
      <c r="S9817">
        <v>0</v>
      </c>
      <c r="T9817" t="s">
        <v>12037</v>
      </c>
      <c r="U9817" s="92" t="str">
        <f t="shared" si="153"/>
        <v>IE0381211225</v>
      </c>
    </row>
    <row r="9818" spans="1:21">
      <c r="A9818">
        <v>20110930</v>
      </c>
      <c r="B9818" t="s">
        <v>133</v>
      </c>
      <c r="C9818">
        <v>1211226</v>
      </c>
      <c r="D9818" t="s">
        <v>181</v>
      </c>
      <c r="E9818" t="s">
        <v>59</v>
      </c>
      <c r="F9818" t="s">
        <v>46</v>
      </c>
      <c r="T9818" t="s">
        <v>12038</v>
      </c>
      <c r="U9818" s="92" t="str">
        <f t="shared" si="153"/>
        <v>IE0381211226</v>
      </c>
    </row>
    <row r="9819" spans="1:21">
      <c r="A9819">
        <v>20110930</v>
      </c>
      <c r="B9819" t="s">
        <v>133</v>
      </c>
      <c r="C9819">
        <v>1211227</v>
      </c>
      <c r="D9819" t="s">
        <v>181</v>
      </c>
      <c r="E9819" t="s">
        <v>58</v>
      </c>
      <c r="F9819" t="s">
        <v>46</v>
      </c>
      <c r="T9819" t="s">
        <v>12039</v>
      </c>
      <c r="U9819" s="92" t="str">
        <f t="shared" si="153"/>
        <v>IE0381211227</v>
      </c>
    </row>
    <row r="9820" spans="1:21">
      <c r="A9820">
        <v>20110930</v>
      </c>
      <c r="B9820" t="s">
        <v>133</v>
      </c>
      <c r="C9820">
        <v>1211228</v>
      </c>
      <c r="D9820" t="s">
        <v>181</v>
      </c>
      <c r="E9820" t="s">
        <v>57</v>
      </c>
      <c r="F9820" t="s">
        <v>46</v>
      </c>
      <c r="T9820" t="s">
        <v>12040</v>
      </c>
      <c r="U9820" s="92" t="str">
        <f t="shared" si="153"/>
        <v>IE0381211228</v>
      </c>
    </row>
    <row r="9821" spans="1:21">
      <c r="A9821">
        <v>20110930</v>
      </c>
      <c r="B9821" t="s">
        <v>133</v>
      </c>
      <c r="C9821">
        <v>1211229</v>
      </c>
      <c r="D9821" t="s">
        <v>181</v>
      </c>
      <c r="E9821" t="s">
        <v>56</v>
      </c>
      <c r="F9821" t="s">
        <v>46</v>
      </c>
      <c r="T9821" t="s">
        <v>12041</v>
      </c>
      <c r="U9821" s="92" t="str">
        <f t="shared" si="153"/>
        <v>IE0381211229</v>
      </c>
    </row>
    <row r="9822" spans="1:21">
      <c r="A9822">
        <v>20110930</v>
      </c>
      <c r="B9822" t="s">
        <v>133</v>
      </c>
      <c r="C9822">
        <v>1211230</v>
      </c>
      <c r="D9822" t="s">
        <v>181</v>
      </c>
      <c r="E9822" t="s">
        <v>55</v>
      </c>
      <c r="F9822" t="s">
        <v>46</v>
      </c>
      <c r="T9822" t="s">
        <v>12042</v>
      </c>
      <c r="U9822" s="92" t="str">
        <f t="shared" si="153"/>
        <v>IE0381211230</v>
      </c>
    </row>
    <row r="9823" spans="1:21">
      <c r="A9823">
        <v>20110930</v>
      </c>
      <c r="B9823" t="s">
        <v>133</v>
      </c>
      <c r="C9823">
        <v>1211231</v>
      </c>
      <c r="D9823" t="s">
        <v>181</v>
      </c>
      <c r="E9823" t="s">
        <v>54</v>
      </c>
      <c r="F9823" t="s">
        <v>46</v>
      </c>
      <c r="T9823" t="s">
        <v>12043</v>
      </c>
      <c r="U9823" s="92" t="str">
        <f t="shared" si="153"/>
        <v>IE0381211231</v>
      </c>
    </row>
    <row r="9824" spans="1:21">
      <c r="A9824">
        <v>20110930</v>
      </c>
      <c r="B9824" t="s">
        <v>133</v>
      </c>
      <c r="C9824">
        <v>1211232</v>
      </c>
      <c r="D9824" t="s">
        <v>181</v>
      </c>
      <c r="E9824" t="s">
        <v>53</v>
      </c>
      <c r="F9824" t="s">
        <v>46</v>
      </c>
      <c r="T9824" t="s">
        <v>12044</v>
      </c>
      <c r="U9824" s="92" t="str">
        <f t="shared" si="153"/>
        <v>IE0381211232</v>
      </c>
    </row>
    <row r="9825" spans="1:21">
      <c r="A9825">
        <v>20110930</v>
      </c>
      <c r="B9825" t="s">
        <v>133</v>
      </c>
      <c r="C9825">
        <v>1211233</v>
      </c>
      <c r="D9825" t="s">
        <v>181</v>
      </c>
      <c r="E9825" t="s">
        <v>68</v>
      </c>
      <c r="F9825" t="s">
        <v>46</v>
      </c>
      <c r="G9825">
        <v>0</v>
      </c>
      <c r="H9825">
        <v>0</v>
      </c>
      <c r="I9825">
        <v>0</v>
      </c>
      <c r="J9825">
        <v>0</v>
      </c>
      <c r="K9825">
        <v>0</v>
      </c>
      <c r="L9825">
        <v>0</v>
      </c>
      <c r="M9825">
        <v>0</v>
      </c>
      <c r="N9825">
        <v>0</v>
      </c>
      <c r="O9825">
        <v>0</v>
      </c>
      <c r="Q9825">
        <v>0</v>
      </c>
      <c r="R9825">
        <v>0</v>
      </c>
      <c r="S9825">
        <v>0</v>
      </c>
      <c r="T9825" t="s">
        <v>12045</v>
      </c>
      <c r="U9825" s="92" t="str">
        <f t="shared" si="153"/>
        <v>IE0381211233</v>
      </c>
    </row>
    <row r="9826" spans="1:21">
      <c r="A9826">
        <v>20110930</v>
      </c>
      <c r="B9826" t="s">
        <v>133</v>
      </c>
      <c r="C9826">
        <v>1211234</v>
      </c>
      <c r="D9826" t="s">
        <v>181</v>
      </c>
      <c r="E9826" t="s">
        <v>59</v>
      </c>
      <c r="F9826" t="s">
        <v>47</v>
      </c>
      <c r="T9826" t="s">
        <v>12046</v>
      </c>
      <c r="U9826" s="92" t="str">
        <f t="shared" si="153"/>
        <v>IE0381211234</v>
      </c>
    </row>
    <row r="9827" spans="1:21">
      <c r="A9827">
        <v>20110930</v>
      </c>
      <c r="B9827" t="s">
        <v>133</v>
      </c>
      <c r="C9827">
        <v>1211235</v>
      </c>
      <c r="D9827" t="s">
        <v>181</v>
      </c>
      <c r="E9827" t="s">
        <v>58</v>
      </c>
      <c r="F9827" t="s">
        <v>47</v>
      </c>
      <c r="T9827" t="s">
        <v>12047</v>
      </c>
      <c r="U9827" s="92" t="str">
        <f t="shared" si="153"/>
        <v>IE0381211235</v>
      </c>
    </row>
    <row r="9828" spans="1:21">
      <c r="A9828">
        <v>20110930</v>
      </c>
      <c r="B9828" t="s">
        <v>133</v>
      </c>
      <c r="C9828">
        <v>1211236</v>
      </c>
      <c r="D9828" t="s">
        <v>181</v>
      </c>
      <c r="E9828" t="s">
        <v>57</v>
      </c>
      <c r="F9828" t="s">
        <v>47</v>
      </c>
      <c r="T9828" t="s">
        <v>12048</v>
      </c>
      <c r="U9828" s="92" t="str">
        <f t="shared" si="153"/>
        <v>IE0381211236</v>
      </c>
    </row>
    <row r="9829" spans="1:21">
      <c r="A9829">
        <v>20110930</v>
      </c>
      <c r="B9829" t="s">
        <v>133</v>
      </c>
      <c r="C9829">
        <v>1211237</v>
      </c>
      <c r="D9829" t="s">
        <v>181</v>
      </c>
      <c r="E9829" t="s">
        <v>56</v>
      </c>
      <c r="F9829" t="s">
        <v>47</v>
      </c>
      <c r="T9829" t="s">
        <v>12049</v>
      </c>
      <c r="U9829" s="92" t="str">
        <f t="shared" si="153"/>
        <v>IE0381211237</v>
      </c>
    </row>
    <row r="9830" spans="1:21">
      <c r="A9830">
        <v>20110930</v>
      </c>
      <c r="B9830" t="s">
        <v>133</v>
      </c>
      <c r="C9830">
        <v>1211238</v>
      </c>
      <c r="D9830" t="s">
        <v>181</v>
      </c>
      <c r="E9830" t="s">
        <v>55</v>
      </c>
      <c r="F9830" t="s">
        <v>47</v>
      </c>
      <c r="T9830" t="s">
        <v>12050</v>
      </c>
      <c r="U9830" s="92" t="str">
        <f t="shared" si="153"/>
        <v>IE0381211238</v>
      </c>
    </row>
    <row r="9831" spans="1:21">
      <c r="A9831">
        <v>20110930</v>
      </c>
      <c r="B9831" t="s">
        <v>133</v>
      </c>
      <c r="C9831">
        <v>1211239</v>
      </c>
      <c r="D9831" t="s">
        <v>181</v>
      </c>
      <c r="E9831" t="s">
        <v>54</v>
      </c>
      <c r="F9831" t="s">
        <v>47</v>
      </c>
      <c r="T9831" t="s">
        <v>12051</v>
      </c>
      <c r="U9831" s="92" t="str">
        <f t="shared" si="153"/>
        <v>IE0381211239</v>
      </c>
    </row>
    <row r="9832" spans="1:21">
      <c r="A9832">
        <v>20110930</v>
      </c>
      <c r="B9832" t="s">
        <v>133</v>
      </c>
      <c r="C9832">
        <v>1211240</v>
      </c>
      <c r="D9832" t="s">
        <v>181</v>
      </c>
      <c r="E9832" t="s">
        <v>53</v>
      </c>
      <c r="F9832" t="s">
        <v>47</v>
      </c>
      <c r="T9832" t="s">
        <v>12052</v>
      </c>
      <c r="U9832" s="92" t="str">
        <f t="shared" si="153"/>
        <v>IE0381211240</v>
      </c>
    </row>
    <row r="9833" spans="1:21">
      <c r="A9833">
        <v>20110930</v>
      </c>
      <c r="B9833" t="s">
        <v>133</v>
      </c>
      <c r="C9833">
        <v>1211241</v>
      </c>
      <c r="D9833" t="s">
        <v>181</v>
      </c>
      <c r="E9833" t="s">
        <v>68</v>
      </c>
      <c r="F9833" t="s">
        <v>47</v>
      </c>
      <c r="G9833">
        <v>0</v>
      </c>
      <c r="H9833">
        <v>0</v>
      </c>
      <c r="I9833">
        <v>0</v>
      </c>
      <c r="J9833">
        <v>0</v>
      </c>
      <c r="K9833">
        <v>0</v>
      </c>
      <c r="L9833">
        <v>0</v>
      </c>
      <c r="M9833">
        <v>0</v>
      </c>
      <c r="N9833">
        <v>0</v>
      </c>
      <c r="O9833">
        <v>0</v>
      </c>
      <c r="Q9833">
        <v>0</v>
      </c>
      <c r="R9833">
        <v>0</v>
      </c>
      <c r="S9833">
        <v>0</v>
      </c>
      <c r="T9833" t="s">
        <v>12053</v>
      </c>
      <c r="U9833" s="92" t="str">
        <f t="shared" si="153"/>
        <v>IE0381211241</v>
      </c>
    </row>
    <row r="9834" spans="1:21">
      <c r="A9834">
        <v>20110930</v>
      </c>
      <c r="B9834" t="s">
        <v>133</v>
      </c>
      <c r="C9834">
        <v>1211242</v>
      </c>
      <c r="D9834" t="s">
        <v>181</v>
      </c>
      <c r="E9834" t="s">
        <v>59</v>
      </c>
      <c r="F9834" t="s">
        <v>48</v>
      </c>
      <c r="G9834">
        <v>2480.8169389999998</v>
      </c>
      <c r="I9834">
        <v>2480.8169389999998</v>
      </c>
      <c r="J9834">
        <v>2480.8169389999998</v>
      </c>
      <c r="Q9834">
        <v>0</v>
      </c>
      <c r="T9834" t="s">
        <v>12054</v>
      </c>
      <c r="U9834" s="92" t="str">
        <f t="shared" si="153"/>
        <v>IE0381211242</v>
      </c>
    </row>
    <row r="9835" spans="1:21">
      <c r="A9835">
        <v>20110930</v>
      </c>
      <c r="B9835" t="s">
        <v>133</v>
      </c>
      <c r="C9835">
        <v>1211243</v>
      </c>
      <c r="D9835" t="s">
        <v>181</v>
      </c>
      <c r="E9835" t="s">
        <v>58</v>
      </c>
      <c r="F9835" t="s">
        <v>48</v>
      </c>
      <c r="G9835">
        <v>0</v>
      </c>
      <c r="I9835">
        <v>0</v>
      </c>
      <c r="Q9835">
        <v>0</v>
      </c>
      <c r="T9835" t="s">
        <v>12055</v>
      </c>
      <c r="U9835" s="92" t="str">
        <f t="shared" si="153"/>
        <v>IE0381211243</v>
      </c>
    </row>
    <row r="9836" spans="1:21">
      <c r="A9836">
        <v>20110930</v>
      </c>
      <c r="B9836" t="s">
        <v>133</v>
      </c>
      <c r="C9836">
        <v>1211244</v>
      </c>
      <c r="D9836" t="s">
        <v>181</v>
      </c>
      <c r="E9836" t="s">
        <v>57</v>
      </c>
      <c r="F9836" t="s">
        <v>48</v>
      </c>
      <c r="G9836">
        <v>0</v>
      </c>
      <c r="I9836">
        <v>0</v>
      </c>
      <c r="Q9836">
        <v>0</v>
      </c>
      <c r="T9836" t="s">
        <v>12056</v>
      </c>
      <c r="U9836" s="92" t="str">
        <f t="shared" si="153"/>
        <v>IE0381211244</v>
      </c>
    </row>
    <row r="9837" spans="1:21">
      <c r="A9837">
        <v>20110930</v>
      </c>
      <c r="B9837" t="s">
        <v>133</v>
      </c>
      <c r="C9837">
        <v>1211245</v>
      </c>
      <c r="D9837" t="s">
        <v>181</v>
      </c>
      <c r="E9837" t="s">
        <v>56</v>
      </c>
      <c r="F9837" t="s">
        <v>48</v>
      </c>
      <c r="G9837">
        <v>0</v>
      </c>
      <c r="I9837">
        <v>0</v>
      </c>
      <c r="Q9837">
        <v>0</v>
      </c>
      <c r="T9837" t="s">
        <v>12057</v>
      </c>
      <c r="U9837" s="92" t="str">
        <f t="shared" si="153"/>
        <v>IE0381211245</v>
      </c>
    </row>
    <row r="9838" spans="1:21">
      <c r="A9838">
        <v>20110930</v>
      </c>
      <c r="B9838" t="s">
        <v>133</v>
      </c>
      <c r="C9838">
        <v>1211246</v>
      </c>
      <c r="D9838" t="s">
        <v>181</v>
      </c>
      <c r="E9838" t="s">
        <v>55</v>
      </c>
      <c r="F9838" t="s">
        <v>48</v>
      </c>
      <c r="G9838">
        <v>0</v>
      </c>
      <c r="I9838">
        <v>0</v>
      </c>
      <c r="Q9838">
        <v>0</v>
      </c>
      <c r="T9838" t="s">
        <v>12058</v>
      </c>
      <c r="U9838" s="92" t="str">
        <f t="shared" si="153"/>
        <v>IE0381211246</v>
      </c>
    </row>
    <row r="9839" spans="1:21">
      <c r="A9839">
        <v>20110930</v>
      </c>
      <c r="B9839" t="s">
        <v>133</v>
      </c>
      <c r="C9839">
        <v>1211247</v>
      </c>
      <c r="D9839" t="s">
        <v>181</v>
      </c>
      <c r="E9839" t="s">
        <v>54</v>
      </c>
      <c r="F9839" t="s">
        <v>48</v>
      </c>
      <c r="G9839">
        <v>0</v>
      </c>
      <c r="I9839">
        <v>0</v>
      </c>
      <c r="Q9839">
        <v>0</v>
      </c>
      <c r="T9839" t="s">
        <v>12059</v>
      </c>
      <c r="U9839" s="92" t="str">
        <f t="shared" si="153"/>
        <v>IE0381211247</v>
      </c>
    </row>
    <row r="9840" spans="1:21">
      <c r="A9840">
        <v>20110930</v>
      </c>
      <c r="B9840" t="s">
        <v>133</v>
      </c>
      <c r="C9840">
        <v>1211248</v>
      </c>
      <c r="D9840" t="s">
        <v>181</v>
      </c>
      <c r="E9840" t="s">
        <v>53</v>
      </c>
      <c r="F9840" t="s">
        <v>48</v>
      </c>
      <c r="G9840">
        <v>0</v>
      </c>
      <c r="I9840">
        <v>0</v>
      </c>
      <c r="Q9840">
        <v>0</v>
      </c>
      <c r="T9840" t="s">
        <v>12060</v>
      </c>
      <c r="U9840" s="92" t="str">
        <f t="shared" si="153"/>
        <v>IE0381211248</v>
      </c>
    </row>
    <row r="9841" spans="1:21">
      <c r="A9841">
        <v>20110930</v>
      </c>
      <c r="B9841" t="s">
        <v>133</v>
      </c>
      <c r="C9841">
        <v>1211249</v>
      </c>
      <c r="D9841" t="s">
        <v>181</v>
      </c>
      <c r="E9841" t="s">
        <v>68</v>
      </c>
      <c r="F9841" t="s">
        <v>48</v>
      </c>
      <c r="G9841">
        <v>2480.8169389999998</v>
      </c>
      <c r="H9841">
        <v>0</v>
      </c>
      <c r="I9841">
        <v>2480.8169389999998</v>
      </c>
      <c r="J9841">
        <v>2480.8169389999998</v>
      </c>
      <c r="K9841">
        <v>0</v>
      </c>
      <c r="L9841">
        <v>0</v>
      </c>
      <c r="M9841">
        <v>0</v>
      </c>
      <c r="N9841">
        <v>0</v>
      </c>
      <c r="O9841">
        <v>0</v>
      </c>
      <c r="Q9841">
        <v>0</v>
      </c>
      <c r="R9841">
        <v>0</v>
      </c>
      <c r="S9841">
        <v>0</v>
      </c>
      <c r="T9841" t="s">
        <v>12061</v>
      </c>
      <c r="U9841" s="92" t="str">
        <f t="shared" si="153"/>
        <v>IE0381211249</v>
      </c>
    </row>
    <row r="9842" spans="1:21">
      <c r="A9842">
        <v>20110930</v>
      </c>
      <c r="B9842" t="s">
        <v>132</v>
      </c>
      <c r="C9842">
        <v>1211010</v>
      </c>
      <c r="D9842" t="s">
        <v>181</v>
      </c>
      <c r="E9842" t="s">
        <v>59</v>
      </c>
      <c r="F9842" t="s">
        <v>23</v>
      </c>
      <c r="G9842">
        <v>0</v>
      </c>
      <c r="H9842">
        <v>0</v>
      </c>
      <c r="I9842">
        <v>0</v>
      </c>
      <c r="J9842">
        <v>0</v>
      </c>
      <c r="K9842">
        <v>0</v>
      </c>
      <c r="L9842">
        <v>0</v>
      </c>
      <c r="M9842">
        <v>0</v>
      </c>
      <c r="N9842">
        <v>0</v>
      </c>
      <c r="O9842">
        <v>0</v>
      </c>
      <c r="Q9842">
        <v>0</v>
      </c>
      <c r="R9842">
        <v>0</v>
      </c>
      <c r="S9842">
        <v>0</v>
      </c>
      <c r="T9842" t="s">
        <v>12062</v>
      </c>
      <c r="U9842" s="92" t="str">
        <f t="shared" si="153"/>
        <v>IE0391211010</v>
      </c>
    </row>
    <row r="9843" spans="1:21">
      <c r="A9843">
        <v>20110930</v>
      </c>
      <c r="B9843" t="s">
        <v>132</v>
      </c>
      <c r="C9843">
        <v>1211011</v>
      </c>
      <c r="D9843" t="s">
        <v>181</v>
      </c>
      <c r="E9843" t="s">
        <v>58</v>
      </c>
      <c r="F9843" t="s">
        <v>23</v>
      </c>
      <c r="G9843">
        <v>0</v>
      </c>
      <c r="H9843">
        <v>0</v>
      </c>
      <c r="I9843">
        <v>0</v>
      </c>
      <c r="J9843">
        <v>0</v>
      </c>
      <c r="K9843">
        <v>0</v>
      </c>
      <c r="L9843">
        <v>0</v>
      </c>
      <c r="M9843">
        <v>0</v>
      </c>
      <c r="N9843">
        <v>0</v>
      </c>
      <c r="O9843">
        <v>0</v>
      </c>
      <c r="Q9843">
        <v>0</v>
      </c>
      <c r="R9843">
        <v>0</v>
      </c>
      <c r="S9843">
        <v>0</v>
      </c>
      <c r="T9843" t="s">
        <v>12063</v>
      </c>
      <c r="U9843" s="92" t="str">
        <f t="shared" si="153"/>
        <v>IE0391211011</v>
      </c>
    </row>
    <row r="9844" spans="1:21">
      <c r="A9844">
        <v>20110930</v>
      </c>
      <c r="B9844" t="s">
        <v>132</v>
      </c>
      <c r="C9844">
        <v>1211012</v>
      </c>
      <c r="D9844" t="s">
        <v>181</v>
      </c>
      <c r="E9844" t="s">
        <v>57</v>
      </c>
      <c r="F9844" t="s">
        <v>23</v>
      </c>
      <c r="G9844">
        <v>0</v>
      </c>
      <c r="H9844">
        <v>0</v>
      </c>
      <c r="I9844">
        <v>0</v>
      </c>
      <c r="J9844">
        <v>0</v>
      </c>
      <c r="K9844">
        <v>0</v>
      </c>
      <c r="L9844">
        <v>0</v>
      </c>
      <c r="M9844">
        <v>0</v>
      </c>
      <c r="N9844">
        <v>0</v>
      </c>
      <c r="O9844">
        <v>0</v>
      </c>
      <c r="Q9844">
        <v>0</v>
      </c>
      <c r="R9844">
        <v>0</v>
      </c>
      <c r="S9844">
        <v>0</v>
      </c>
      <c r="T9844" t="s">
        <v>12064</v>
      </c>
      <c r="U9844" s="92" t="str">
        <f t="shared" si="153"/>
        <v>IE0391211012</v>
      </c>
    </row>
    <row r="9845" spans="1:21">
      <c r="A9845">
        <v>20110930</v>
      </c>
      <c r="B9845" t="s">
        <v>132</v>
      </c>
      <c r="C9845">
        <v>1211013</v>
      </c>
      <c r="D9845" t="s">
        <v>181</v>
      </c>
      <c r="E9845" t="s">
        <v>56</v>
      </c>
      <c r="F9845" t="s">
        <v>23</v>
      </c>
      <c r="G9845">
        <v>0</v>
      </c>
      <c r="H9845">
        <v>0</v>
      </c>
      <c r="I9845">
        <v>0</v>
      </c>
      <c r="J9845">
        <v>0</v>
      </c>
      <c r="K9845">
        <v>0</v>
      </c>
      <c r="L9845">
        <v>0</v>
      </c>
      <c r="M9845">
        <v>0</v>
      </c>
      <c r="N9845">
        <v>0</v>
      </c>
      <c r="O9845">
        <v>0</v>
      </c>
      <c r="Q9845">
        <v>0</v>
      </c>
      <c r="R9845">
        <v>0</v>
      </c>
      <c r="S9845">
        <v>0</v>
      </c>
      <c r="T9845" t="s">
        <v>12065</v>
      </c>
      <c r="U9845" s="92" t="str">
        <f t="shared" si="153"/>
        <v>IE0391211013</v>
      </c>
    </row>
    <row r="9846" spans="1:21">
      <c r="A9846">
        <v>20110930</v>
      </c>
      <c r="B9846" t="s">
        <v>132</v>
      </c>
      <c r="C9846">
        <v>1211014</v>
      </c>
      <c r="D9846" t="s">
        <v>181</v>
      </c>
      <c r="E9846" t="s">
        <v>55</v>
      </c>
      <c r="F9846" t="s">
        <v>23</v>
      </c>
      <c r="G9846">
        <v>0</v>
      </c>
      <c r="H9846">
        <v>0</v>
      </c>
      <c r="I9846">
        <v>0</v>
      </c>
      <c r="J9846">
        <v>0</v>
      </c>
      <c r="K9846">
        <v>0</v>
      </c>
      <c r="L9846">
        <v>0</v>
      </c>
      <c r="M9846">
        <v>0</v>
      </c>
      <c r="N9846">
        <v>0</v>
      </c>
      <c r="O9846">
        <v>0</v>
      </c>
      <c r="Q9846">
        <v>0</v>
      </c>
      <c r="R9846">
        <v>0</v>
      </c>
      <c r="S9846">
        <v>0</v>
      </c>
      <c r="T9846" t="s">
        <v>12066</v>
      </c>
      <c r="U9846" s="92" t="str">
        <f t="shared" si="153"/>
        <v>IE0391211014</v>
      </c>
    </row>
    <row r="9847" spans="1:21">
      <c r="A9847">
        <v>20110930</v>
      </c>
      <c r="B9847" t="s">
        <v>132</v>
      </c>
      <c r="C9847">
        <v>1211015</v>
      </c>
      <c r="D9847" t="s">
        <v>181</v>
      </c>
      <c r="E9847" t="s">
        <v>54</v>
      </c>
      <c r="F9847" t="s">
        <v>23</v>
      </c>
      <c r="G9847">
        <v>0</v>
      </c>
      <c r="H9847">
        <v>0</v>
      </c>
      <c r="I9847">
        <v>0</v>
      </c>
      <c r="J9847">
        <v>0</v>
      </c>
      <c r="K9847">
        <v>0</v>
      </c>
      <c r="L9847">
        <v>0</v>
      </c>
      <c r="M9847">
        <v>0</v>
      </c>
      <c r="N9847">
        <v>0</v>
      </c>
      <c r="O9847">
        <v>0</v>
      </c>
      <c r="Q9847">
        <v>0</v>
      </c>
      <c r="R9847">
        <v>0</v>
      </c>
      <c r="S9847">
        <v>0</v>
      </c>
      <c r="T9847" t="s">
        <v>12067</v>
      </c>
      <c r="U9847" s="92" t="str">
        <f t="shared" si="153"/>
        <v>IE0391211015</v>
      </c>
    </row>
    <row r="9848" spans="1:21">
      <c r="A9848">
        <v>20110930</v>
      </c>
      <c r="B9848" t="s">
        <v>132</v>
      </c>
      <c r="C9848">
        <v>1211016</v>
      </c>
      <c r="D9848" t="s">
        <v>181</v>
      </c>
      <c r="E9848" t="s">
        <v>53</v>
      </c>
      <c r="F9848" t="s">
        <v>23</v>
      </c>
      <c r="G9848">
        <v>0</v>
      </c>
      <c r="H9848">
        <v>0</v>
      </c>
      <c r="I9848">
        <v>0</v>
      </c>
      <c r="J9848">
        <v>0</v>
      </c>
      <c r="K9848">
        <v>0</v>
      </c>
      <c r="L9848">
        <v>0</v>
      </c>
      <c r="M9848">
        <v>0</v>
      </c>
      <c r="N9848">
        <v>0</v>
      </c>
      <c r="O9848">
        <v>0</v>
      </c>
      <c r="Q9848">
        <v>0</v>
      </c>
      <c r="R9848">
        <v>0</v>
      </c>
      <c r="S9848">
        <v>0</v>
      </c>
      <c r="T9848" t="s">
        <v>12068</v>
      </c>
      <c r="U9848" s="92" t="str">
        <f t="shared" si="153"/>
        <v>IE0391211016</v>
      </c>
    </row>
    <row r="9849" spans="1:21">
      <c r="A9849">
        <v>20110930</v>
      </c>
      <c r="B9849" t="s">
        <v>132</v>
      </c>
      <c r="C9849">
        <v>1211017</v>
      </c>
      <c r="D9849" t="s">
        <v>181</v>
      </c>
      <c r="E9849" t="s">
        <v>68</v>
      </c>
      <c r="F9849" t="s">
        <v>23</v>
      </c>
      <c r="G9849">
        <v>0</v>
      </c>
      <c r="H9849">
        <v>0</v>
      </c>
      <c r="I9849">
        <v>0</v>
      </c>
      <c r="J9849">
        <v>0</v>
      </c>
      <c r="K9849">
        <v>0</v>
      </c>
      <c r="L9849">
        <v>0</v>
      </c>
      <c r="M9849">
        <v>0</v>
      </c>
      <c r="N9849">
        <v>0</v>
      </c>
      <c r="O9849">
        <v>0</v>
      </c>
      <c r="Q9849">
        <v>0</v>
      </c>
      <c r="R9849">
        <v>0</v>
      </c>
      <c r="S9849">
        <v>0</v>
      </c>
      <c r="T9849" t="s">
        <v>12069</v>
      </c>
      <c r="U9849" s="92" t="str">
        <f t="shared" si="153"/>
        <v>IE0391211017</v>
      </c>
    </row>
    <row r="9850" spans="1:21">
      <c r="A9850">
        <v>20110930</v>
      </c>
      <c r="B9850" t="s">
        <v>132</v>
      </c>
      <c r="C9850">
        <v>1211018</v>
      </c>
      <c r="D9850" t="s">
        <v>181</v>
      </c>
      <c r="E9850" t="s">
        <v>59</v>
      </c>
      <c r="F9850" t="s">
        <v>24</v>
      </c>
      <c r="G9850">
        <v>0</v>
      </c>
      <c r="H9850">
        <v>0</v>
      </c>
      <c r="I9850">
        <v>0</v>
      </c>
      <c r="J9850">
        <v>0</v>
      </c>
      <c r="K9850">
        <v>0</v>
      </c>
      <c r="L9850">
        <v>0</v>
      </c>
      <c r="M9850">
        <v>0</v>
      </c>
      <c r="N9850">
        <v>0</v>
      </c>
      <c r="O9850">
        <v>0</v>
      </c>
      <c r="Q9850">
        <v>0</v>
      </c>
      <c r="R9850">
        <v>0</v>
      </c>
      <c r="S9850">
        <v>0</v>
      </c>
      <c r="T9850" t="s">
        <v>12070</v>
      </c>
      <c r="U9850" s="92" t="str">
        <f t="shared" si="153"/>
        <v>IE0391211018</v>
      </c>
    </row>
    <row r="9851" spans="1:21">
      <c r="A9851">
        <v>20110930</v>
      </c>
      <c r="B9851" t="s">
        <v>132</v>
      </c>
      <c r="C9851">
        <v>1211019</v>
      </c>
      <c r="D9851" t="s">
        <v>181</v>
      </c>
      <c r="E9851" t="s">
        <v>58</v>
      </c>
      <c r="F9851" t="s">
        <v>24</v>
      </c>
      <c r="G9851">
        <v>0</v>
      </c>
      <c r="H9851">
        <v>0</v>
      </c>
      <c r="I9851">
        <v>0</v>
      </c>
      <c r="J9851">
        <v>0</v>
      </c>
      <c r="K9851">
        <v>0</v>
      </c>
      <c r="L9851">
        <v>0</v>
      </c>
      <c r="M9851">
        <v>0</v>
      </c>
      <c r="N9851">
        <v>0</v>
      </c>
      <c r="O9851">
        <v>0</v>
      </c>
      <c r="Q9851">
        <v>0</v>
      </c>
      <c r="R9851">
        <v>0</v>
      </c>
      <c r="S9851">
        <v>0</v>
      </c>
      <c r="T9851" t="s">
        <v>12071</v>
      </c>
      <c r="U9851" s="92" t="str">
        <f t="shared" si="153"/>
        <v>IE0391211019</v>
      </c>
    </row>
    <row r="9852" spans="1:21">
      <c r="A9852">
        <v>20110930</v>
      </c>
      <c r="B9852" t="s">
        <v>132</v>
      </c>
      <c r="C9852">
        <v>1211020</v>
      </c>
      <c r="D9852" t="s">
        <v>181</v>
      </c>
      <c r="E9852" t="s">
        <v>57</v>
      </c>
      <c r="F9852" t="s">
        <v>24</v>
      </c>
      <c r="G9852">
        <v>0</v>
      </c>
      <c r="H9852">
        <v>0</v>
      </c>
      <c r="I9852">
        <v>0</v>
      </c>
      <c r="J9852">
        <v>0</v>
      </c>
      <c r="K9852">
        <v>0</v>
      </c>
      <c r="L9852">
        <v>0</v>
      </c>
      <c r="M9852">
        <v>0</v>
      </c>
      <c r="N9852">
        <v>0</v>
      </c>
      <c r="O9852">
        <v>0</v>
      </c>
      <c r="Q9852">
        <v>0</v>
      </c>
      <c r="R9852">
        <v>0</v>
      </c>
      <c r="S9852">
        <v>0</v>
      </c>
      <c r="T9852" t="s">
        <v>12072</v>
      </c>
      <c r="U9852" s="92" t="str">
        <f t="shared" si="153"/>
        <v>IE0391211020</v>
      </c>
    </row>
    <row r="9853" spans="1:21">
      <c r="A9853">
        <v>20110930</v>
      </c>
      <c r="B9853" t="s">
        <v>132</v>
      </c>
      <c r="C9853">
        <v>1211021</v>
      </c>
      <c r="D9853" t="s">
        <v>181</v>
      </c>
      <c r="E9853" t="s">
        <v>56</v>
      </c>
      <c r="F9853" t="s">
        <v>24</v>
      </c>
      <c r="G9853">
        <v>0</v>
      </c>
      <c r="H9853">
        <v>0</v>
      </c>
      <c r="I9853">
        <v>0</v>
      </c>
      <c r="J9853">
        <v>0</v>
      </c>
      <c r="K9853">
        <v>0</v>
      </c>
      <c r="L9853">
        <v>0</v>
      </c>
      <c r="M9853">
        <v>0</v>
      </c>
      <c r="N9853">
        <v>0</v>
      </c>
      <c r="O9853">
        <v>0</v>
      </c>
      <c r="Q9853">
        <v>0</v>
      </c>
      <c r="R9853">
        <v>0</v>
      </c>
      <c r="S9853">
        <v>0</v>
      </c>
      <c r="T9853" t="s">
        <v>12073</v>
      </c>
      <c r="U9853" s="92" t="str">
        <f t="shared" si="153"/>
        <v>IE0391211021</v>
      </c>
    </row>
    <row r="9854" spans="1:21">
      <c r="A9854">
        <v>20110930</v>
      </c>
      <c r="B9854" t="s">
        <v>132</v>
      </c>
      <c r="C9854">
        <v>1211022</v>
      </c>
      <c r="D9854" t="s">
        <v>181</v>
      </c>
      <c r="E9854" t="s">
        <v>55</v>
      </c>
      <c r="F9854" t="s">
        <v>24</v>
      </c>
      <c r="G9854">
        <v>0</v>
      </c>
      <c r="H9854">
        <v>0</v>
      </c>
      <c r="I9854">
        <v>0</v>
      </c>
      <c r="J9854">
        <v>0</v>
      </c>
      <c r="K9854">
        <v>0</v>
      </c>
      <c r="L9854">
        <v>0</v>
      </c>
      <c r="M9854">
        <v>0</v>
      </c>
      <c r="N9854">
        <v>0</v>
      </c>
      <c r="O9854">
        <v>0</v>
      </c>
      <c r="Q9854">
        <v>0</v>
      </c>
      <c r="R9854">
        <v>0</v>
      </c>
      <c r="S9854">
        <v>0</v>
      </c>
      <c r="T9854" t="s">
        <v>12074</v>
      </c>
      <c r="U9854" s="92" t="str">
        <f t="shared" si="153"/>
        <v>IE0391211022</v>
      </c>
    </row>
    <row r="9855" spans="1:21">
      <c r="A9855">
        <v>20110930</v>
      </c>
      <c r="B9855" t="s">
        <v>132</v>
      </c>
      <c r="C9855">
        <v>1211023</v>
      </c>
      <c r="D9855" t="s">
        <v>181</v>
      </c>
      <c r="E9855" t="s">
        <v>54</v>
      </c>
      <c r="F9855" t="s">
        <v>24</v>
      </c>
      <c r="G9855">
        <v>0</v>
      </c>
      <c r="H9855">
        <v>0</v>
      </c>
      <c r="I9855">
        <v>0</v>
      </c>
      <c r="J9855">
        <v>0</v>
      </c>
      <c r="K9855">
        <v>0</v>
      </c>
      <c r="L9855">
        <v>0</v>
      </c>
      <c r="M9855">
        <v>0</v>
      </c>
      <c r="N9855">
        <v>0</v>
      </c>
      <c r="O9855">
        <v>0</v>
      </c>
      <c r="Q9855">
        <v>0</v>
      </c>
      <c r="R9855">
        <v>0</v>
      </c>
      <c r="S9855">
        <v>0</v>
      </c>
      <c r="T9855" t="s">
        <v>12075</v>
      </c>
      <c r="U9855" s="92" t="str">
        <f t="shared" si="153"/>
        <v>IE0391211023</v>
      </c>
    </row>
    <row r="9856" spans="1:21">
      <c r="A9856">
        <v>20110930</v>
      </c>
      <c r="B9856" t="s">
        <v>132</v>
      </c>
      <c r="C9856">
        <v>1211024</v>
      </c>
      <c r="D9856" t="s">
        <v>181</v>
      </c>
      <c r="E9856" t="s">
        <v>53</v>
      </c>
      <c r="F9856" t="s">
        <v>24</v>
      </c>
      <c r="G9856">
        <v>0</v>
      </c>
      <c r="H9856">
        <v>0</v>
      </c>
      <c r="I9856">
        <v>0</v>
      </c>
      <c r="J9856">
        <v>0</v>
      </c>
      <c r="K9856">
        <v>0</v>
      </c>
      <c r="L9856">
        <v>0</v>
      </c>
      <c r="M9856">
        <v>0</v>
      </c>
      <c r="N9856">
        <v>0</v>
      </c>
      <c r="O9856">
        <v>0</v>
      </c>
      <c r="Q9856">
        <v>0</v>
      </c>
      <c r="R9856">
        <v>0</v>
      </c>
      <c r="S9856">
        <v>0</v>
      </c>
      <c r="T9856" t="s">
        <v>12076</v>
      </c>
      <c r="U9856" s="92" t="str">
        <f t="shared" si="153"/>
        <v>IE0391211024</v>
      </c>
    </row>
    <row r="9857" spans="1:21">
      <c r="A9857">
        <v>20110930</v>
      </c>
      <c r="B9857" t="s">
        <v>132</v>
      </c>
      <c r="C9857">
        <v>1211025</v>
      </c>
      <c r="D9857" t="s">
        <v>181</v>
      </c>
      <c r="E9857" t="s">
        <v>68</v>
      </c>
      <c r="F9857" t="s">
        <v>24</v>
      </c>
      <c r="G9857">
        <v>0</v>
      </c>
      <c r="H9857">
        <v>0</v>
      </c>
      <c r="I9857">
        <v>0</v>
      </c>
      <c r="J9857">
        <v>0</v>
      </c>
      <c r="K9857">
        <v>0</v>
      </c>
      <c r="L9857">
        <v>0</v>
      </c>
      <c r="M9857">
        <v>0</v>
      </c>
      <c r="N9857">
        <v>0</v>
      </c>
      <c r="O9857">
        <v>0</v>
      </c>
      <c r="Q9857">
        <v>0</v>
      </c>
      <c r="R9857">
        <v>0</v>
      </c>
      <c r="S9857">
        <v>0</v>
      </c>
      <c r="T9857" t="s">
        <v>12077</v>
      </c>
      <c r="U9857" s="92" t="str">
        <f t="shared" si="153"/>
        <v>IE0391211025</v>
      </c>
    </row>
    <row r="9858" spans="1:21">
      <c r="A9858">
        <v>20110930</v>
      </c>
      <c r="B9858" t="s">
        <v>132</v>
      </c>
      <c r="C9858">
        <v>1211026</v>
      </c>
      <c r="D9858" t="s">
        <v>181</v>
      </c>
      <c r="E9858" t="s">
        <v>59</v>
      </c>
      <c r="F9858" t="s">
        <v>25</v>
      </c>
      <c r="G9858">
        <v>0</v>
      </c>
      <c r="H9858">
        <v>0</v>
      </c>
      <c r="I9858">
        <v>0</v>
      </c>
      <c r="J9858">
        <v>0</v>
      </c>
      <c r="K9858">
        <v>0</v>
      </c>
      <c r="L9858">
        <v>0</v>
      </c>
      <c r="M9858">
        <v>0</v>
      </c>
      <c r="N9858">
        <v>0</v>
      </c>
      <c r="O9858">
        <v>0</v>
      </c>
      <c r="Q9858">
        <v>0</v>
      </c>
      <c r="R9858">
        <v>0</v>
      </c>
      <c r="S9858">
        <v>0</v>
      </c>
      <c r="T9858" t="s">
        <v>12078</v>
      </c>
      <c r="U9858" s="92" t="str">
        <f t="shared" si="153"/>
        <v>IE0391211026</v>
      </c>
    </row>
    <row r="9859" spans="1:21">
      <c r="A9859">
        <v>20110930</v>
      </c>
      <c r="B9859" t="s">
        <v>132</v>
      </c>
      <c r="C9859">
        <v>1211027</v>
      </c>
      <c r="D9859" t="s">
        <v>181</v>
      </c>
      <c r="E9859" t="s">
        <v>58</v>
      </c>
      <c r="F9859" t="s">
        <v>25</v>
      </c>
      <c r="G9859">
        <v>0</v>
      </c>
      <c r="H9859">
        <v>0</v>
      </c>
      <c r="I9859">
        <v>0</v>
      </c>
      <c r="J9859">
        <v>0</v>
      </c>
      <c r="K9859">
        <v>0</v>
      </c>
      <c r="L9859">
        <v>0</v>
      </c>
      <c r="M9859">
        <v>0</v>
      </c>
      <c r="N9859">
        <v>0</v>
      </c>
      <c r="O9859">
        <v>0</v>
      </c>
      <c r="Q9859">
        <v>0</v>
      </c>
      <c r="R9859">
        <v>0</v>
      </c>
      <c r="S9859">
        <v>0</v>
      </c>
      <c r="T9859" t="s">
        <v>12079</v>
      </c>
      <c r="U9859" s="92" t="str">
        <f t="shared" ref="U9859:U9922" si="154">B9859&amp;C9859</f>
        <v>IE0391211027</v>
      </c>
    </row>
    <row r="9860" spans="1:21">
      <c r="A9860">
        <v>20110930</v>
      </c>
      <c r="B9860" t="s">
        <v>132</v>
      </c>
      <c r="C9860">
        <v>1211028</v>
      </c>
      <c r="D9860" t="s">
        <v>181</v>
      </c>
      <c r="E9860" t="s">
        <v>57</v>
      </c>
      <c r="F9860" t="s">
        <v>25</v>
      </c>
      <c r="G9860">
        <v>0</v>
      </c>
      <c r="H9860">
        <v>0</v>
      </c>
      <c r="I9860">
        <v>0</v>
      </c>
      <c r="J9860">
        <v>0</v>
      </c>
      <c r="K9860">
        <v>0</v>
      </c>
      <c r="L9860">
        <v>0</v>
      </c>
      <c r="M9860">
        <v>0</v>
      </c>
      <c r="N9860">
        <v>0</v>
      </c>
      <c r="O9860">
        <v>0</v>
      </c>
      <c r="Q9860">
        <v>0</v>
      </c>
      <c r="R9860">
        <v>0</v>
      </c>
      <c r="S9860">
        <v>0</v>
      </c>
      <c r="T9860" t="s">
        <v>12080</v>
      </c>
      <c r="U9860" s="92" t="str">
        <f t="shared" si="154"/>
        <v>IE0391211028</v>
      </c>
    </row>
    <row r="9861" spans="1:21">
      <c r="A9861">
        <v>20110930</v>
      </c>
      <c r="B9861" t="s">
        <v>132</v>
      </c>
      <c r="C9861">
        <v>1211029</v>
      </c>
      <c r="D9861" t="s">
        <v>181</v>
      </c>
      <c r="E9861" t="s">
        <v>56</v>
      </c>
      <c r="F9861" t="s">
        <v>25</v>
      </c>
      <c r="G9861">
        <v>0</v>
      </c>
      <c r="H9861">
        <v>0</v>
      </c>
      <c r="I9861">
        <v>0</v>
      </c>
      <c r="J9861">
        <v>0</v>
      </c>
      <c r="K9861">
        <v>0</v>
      </c>
      <c r="L9861">
        <v>0</v>
      </c>
      <c r="M9861">
        <v>0</v>
      </c>
      <c r="N9861">
        <v>0</v>
      </c>
      <c r="O9861">
        <v>0</v>
      </c>
      <c r="Q9861">
        <v>0</v>
      </c>
      <c r="R9861">
        <v>0</v>
      </c>
      <c r="S9861">
        <v>0</v>
      </c>
      <c r="T9861" t="s">
        <v>12081</v>
      </c>
      <c r="U9861" s="92" t="str">
        <f t="shared" si="154"/>
        <v>IE0391211029</v>
      </c>
    </row>
    <row r="9862" spans="1:21">
      <c r="A9862">
        <v>20110930</v>
      </c>
      <c r="B9862" t="s">
        <v>132</v>
      </c>
      <c r="C9862">
        <v>1211030</v>
      </c>
      <c r="D9862" t="s">
        <v>181</v>
      </c>
      <c r="E9862" t="s">
        <v>55</v>
      </c>
      <c r="F9862" t="s">
        <v>25</v>
      </c>
      <c r="G9862">
        <v>0</v>
      </c>
      <c r="H9862">
        <v>0</v>
      </c>
      <c r="I9862">
        <v>0</v>
      </c>
      <c r="J9862">
        <v>0</v>
      </c>
      <c r="K9862">
        <v>0</v>
      </c>
      <c r="L9862">
        <v>0</v>
      </c>
      <c r="M9862">
        <v>0</v>
      </c>
      <c r="N9862">
        <v>0</v>
      </c>
      <c r="O9862">
        <v>0</v>
      </c>
      <c r="Q9862">
        <v>0</v>
      </c>
      <c r="R9862">
        <v>0</v>
      </c>
      <c r="S9862">
        <v>0</v>
      </c>
      <c r="T9862" t="s">
        <v>12082</v>
      </c>
      <c r="U9862" s="92" t="str">
        <f t="shared" si="154"/>
        <v>IE0391211030</v>
      </c>
    </row>
    <row r="9863" spans="1:21">
      <c r="A9863">
        <v>20110930</v>
      </c>
      <c r="B9863" t="s">
        <v>132</v>
      </c>
      <c r="C9863">
        <v>1211031</v>
      </c>
      <c r="D9863" t="s">
        <v>181</v>
      </c>
      <c r="E9863" t="s">
        <v>54</v>
      </c>
      <c r="F9863" t="s">
        <v>25</v>
      </c>
      <c r="G9863">
        <v>0</v>
      </c>
      <c r="H9863">
        <v>0</v>
      </c>
      <c r="I9863">
        <v>0</v>
      </c>
      <c r="J9863">
        <v>0</v>
      </c>
      <c r="K9863">
        <v>0</v>
      </c>
      <c r="L9863">
        <v>0</v>
      </c>
      <c r="M9863">
        <v>0</v>
      </c>
      <c r="N9863">
        <v>0</v>
      </c>
      <c r="O9863">
        <v>0</v>
      </c>
      <c r="Q9863">
        <v>0</v>
      </c>
      <c r="R9863">
        <v>0</v>
      </c>
      <c r="S9863">
        <v>0</v>
      </c>
      <c r="T9863" t="s">
        <v>12083</v>
      </c>
      <c r="U9863" s="92" t="str">
        <f t="shared" si="154"/>
        <v>IE0391211031</v>
      </c>
    </row>
    <row r="9864" spans="1:21">
      <c r="A9864">
        <v>20110930</v>
      </c>
      <c r="B9864" t="s">
        <v>132</v>
      </c>
      <c r="C9864">
        <v>1211032</v>
      </c>
      <c r="D9864" t="s">
        <v>181</v>
      </c>
      <c r="E9864" t="s">
        <v>53</v>
      </c>
      <c r="F9864" t="s">
        <v>25</v>
      </c>
      <c r="G9864">
        <v>0</v>
      </c>
      <c r="H9864">
        <v>0</v>
      </c>
      <c r="I9864">
        <v>0</v>
      </c>
      <c r="J9864">
        <v>0</v>
      </c>
      <c r="K9864">
        <v>0</v>
      </c>
      <c r="L9864">
        <v>0</v>
      </c>
      <c r="M9864">
        <v>0</v>
      </c>
      <c r="N9864">
        <v>0</v>
      </c>
      <c r="O9864">
        <v>0</v>
      </c>
      <c r="Q9864">
        <v>0</v>
      </c>
      <c r="R9864">
        <v>0</v>
      </c>
      <c r="S9864">
        <v>0</v>
      </c>
      <c r="T9864" t="s">
        <v>12084</v>
      </c>
      <c r="U9864" s="92" t="str">
        <f t="shared" si="154"/>
        <v>IE0391211032</v>
      </c>
    </row>
    <row r="9865" spans="1:21">
      <c r="A9865">
        <v>20110930</v>
      </c>
      <c r="B9865" t="s">
        <v>132</v>
      </c>
      <c r="C9865">
        <v>1211033</v>
      </c>
      <c r="D9865" t="s">
        <v>181</v>
      </c>
      <c r="E9865" t="s">
        <v>68</v>
      </c>
      <c r="F9865" t="s">
        <v>25</v>
      </c>
      <c r="G9865">
        <v>0</v>
      </c>
      <c r="H9865">
        <v>0</v>
      </c>
      <c r="I9865">
        <v>0</v>
      </c>
      <c r="J9865">
        <v>0</v>
      </c>
      <c r="K9865">
        <v>0</v>
      </c>
      <c r="L9865">
        <v>0</v>
      </c>
      <c r="M9865">
        <v>0</v>
      </c>
      <c r="N9865">
        <v>0</v>
      </c>
      <c r="O9865">
        <v>0</v>
      </c>
      <c r="Q9865">
        <v>0</v>
      </c>
      <c r="R9865">
        <v>0</v>
      </c>
      <c r="S9865">
        <v>0</v>
      </c>
      <c r="T9865" t="s">
        <v>12085</v>
      </c>
      <c r="U9865" s="92" t="str">
        <f t="shared" si="154"/>
        <v>IE0391211033</v>
      </c>
    </row>
    <row r="9866" spans="1:21">
      <c r="A9866">
        <v>20110930</v>
      </c>
      <c r="B9866" t="s">
        <v>132</v>
      </c>
      <c r="C9866">
        <v>1211034</v>
      </c>
      <c r="D9866" t="s">
        <v>181</v>
      </c>
      <c r="E9866" t="s">
        <v>59</v>
      </c>
      <c r="F9866" t="s">
        <v>26</v>
      </c>
      <c r="G9866">
        <v>0</v>
      </c>
      <c r="H9866">
        <v>0</v>
      </c>
      <c r="I9866">
        <v>0</v>
      </c>
      <c r="J9866">
        <v>0</v>
      </c>
      <c r="K9866">
        <v>0</v>
      </c>
      <c r="L9866">
        <v>0</v>
      </c>
      <c r="M9866">
        <v>0</v>
      </c>
      <c r="N9866">
        <v>0</v>
      </c>
      <c r="O9866">
        <v>0</v>
      </c>
      <c r="Q9866">
        <v>0</v>
      </c>
      <c r="R9866">
        <v>0</v>
      </c>
      <c r="S9866">
        <v>0</v>
      </c>
      <c r="T9866" t="s">
        <v>12086</v>
      </c>
      <c r="U9866" s="92" t="str">
        <f t="shared" si="154"/>
        <v>IE0391211034</v>
      </c>
    </row>
    <row r="9867" spans="1:21">
      <c r="A9867">
        <v>20110930</v>
      </c>
      <c r="B9867" t="s">
        <v>132</v>
      </c>
      <c r="C9867">
        <v>1211035</v>
      </c>
      <c r="D9867" t="s">
        <v>181</v>
      </c>
      <c r="E9867" t="s">
        <v>58</v>
      </c>
      <c r="F9867" t="s">
        <v>26</v>
      </c>
      <c r="G9867">
        <v>0</v>
      </c>
      <c r="H9867">
        <v>0</v>
      </c>
      <c r="I9867">
        <v>0</v>
      </c>
      <c r="J9867">
        <v>0</v>
      </c>
      <c r="K9867">
        <v>0</v>
      </c>
      <c r="L9867">
        <v>0</v>
      </c>
      <c r="M9867">
        <v>0</v>
      </c>
      <c r="N9867">
        <v>0</v>
      </c>
      <c r="O9867">
        <v>0</v>
      </c>
      <c r="Q9867">
        <v>0</v>
      </c>
      <c r="R9867">
        <v>0</v>
      </c>
      <c r="S9867">
        <v>0</v>
      </c>
      <c r="T9867" t="s">
        <v>12087</v>
      </c>
      <c r="U9867" s="92" t="str">
        <f t="shared" si="154"/>
        <v>IE0391211035</v>
      </c>
    </row>
    <row r="9868" spans="1:21">
      <c r="A9868">
        <v>20110930</v>
      </c>
      <c r="B9868" t="s">
        <v>132</v>
      </c>
      <c r="C9868">
        <v>1211036</v>
      </c>
      <c r="D9868" t="s">
        <v>181</v>
      </c>
      <c r="E9868" t="s">
        <v>57</v>
      </c>
      <c r="F9868" t="s">
        <v>26</v>
      </c>
      <c r="G9868">
        <v>0</v>
      </c>
      <c r="H9868">
        <v>0</v>
      </c>
      <c r="I9868">
        <v>0</v>
      </c>
      <c r="J9868">
        <v>0</v>
      </c>
      <c r="K9868">
        <v>0</v>
      </c>
      <c r="L9868">
        <v>0</v>
      </c>
      <c r="M9868">
        <v>0</v>
      </c>
      <c r="N9868">
        <v>0</v>
      </c>
      <c r="O9868">
        <v>0</v>
      </c>
      <c r="Q9868">
        <v>0</v>
      </c>
      <c r="R9868">
        <v>0</v>
      </c>
      <c r="S9868">
        <v>0</v>
      </c>
      <c r="T9868" t="s">
        <v>12088</v>
      </c>
      <c r="U9868" s="92" t="str">
        <f t="shared" si="154"/>
        <v>IE0391211036</v>
      </c>
    </row>
    <row r="9869" spans="1:21">
      <c r="A9869">
        <v>20110930</v>
      </c>
      <c r="B9869" t="s">
        <v>132</v>
      </c>
      <c r="C9869">
        <v>1211037</v>
      </c>
      <c r="D9869" t="s">
        <v>181</v>
      </c>
      <c r="E9869" t="s">
        <v>56</v>
      </c>
      <c r="F9869" t="s">
        <v>26</v>
      </c>
      <c r="G9869">
        <v>0</v>
      </c>
      <c r="H9869">
        <v>0</v>
      </c>
      <c r="I9869">
        <v>0</v>
      </c>
      <c r="J9869">
        <v>0</v>
      </c>
      <c r="K9869">
        <v>0</v>
      </c>
      <c r="L9869">
        <v>0</v>
      </c>
      <c r="M9869">
        <v>0</v>
      </c>
      <c r="N9869">
        <v>0</v>
      </c>
      <c r="O9869">
        <v>0</v>
      </c>
      <c r="Q9869">
        <v>0</v>
      </c>
      <c r="R9869">
        <v>0</v>
      </c>
      <c r="S9869">
        <v>0</v>
      </c>
      <c r="T9869" t="s">
        <v>12089</v>
      </c>
      <c r="U9869" s="92" t="str">
        <f t="shared" si="154"/>
        <v>IE0391211037</v>
      </c>
    </row>
    <row r="9870" spans="1:21">
      <c r="A9870">
        <v>20110930</v>
      </c>
      <c r="B9870" t="s">
        <v>132</v>
      </c>
      <c r="C9870">
        <v>1211038</v>
      </c>
      <c r="D9870" t="s">
        <v>181</v>
      </c>
      <c r="E9870" t="s">
        <v>55</v>
      </c>
      <c r="F9870" t="s">
        <v>26</v>
      </c>
      <c r="G9870">
        <v>0</v>
      </c>
      <c r="H9870">
        <v>0</v>
      </c>
      <c r="I9870">
        <v>0</v>
      </c>
      <c r="J9870">
        <v>0</v>
      </c>
      <c r="K9870">
        <v>0</v>
      </c>
      <c r="L9870">
        <v>0</v>
      </c>
      <c r="M9870">
        <v>0</v>
      </c>
      <c r="N9870">
        <v>0</v>
      </c>
      <c r="O9870">
        <v>0</v>
      </c>
      <c r="Q9870">
        <v>0</v>
      </c>
      <c r="R9870">
        <v>0</v>
      </c>
      <c r="S9870">
        <v>0</v>
      </c>
      <c r="T9870" t="s">
        <v>12090</v>
      </c>
      <c r="U9870" s="92" t="str">
        <f t="shared" si="154"/>
        <v>IE0391211038</v>
      </c>
    </row>
    <row r="9871" spans="1:21">
      <c r="A9871">
        <v>20110930</v>
      </c>
      <c r="B9871" t="s">
        <v>132</v>
      </c>
      <c r="C9871">
        <v>1211039</v>
      </c>
      <c r="D9871" t="s">
        <v>181</v>
      </c>
      <c r="E9871" t="s">
        <v>54</v>
      </c>
      <c r="F9871" t="s">
        <v>26</v>
      </c>
      <c r="G9871">
        <v>0</v>
      </c>
      <c r="H9871">
        <v>0</v>
      </c>
      <c r="I9871">
        <v>0</v>
      </c>
      <c r="J9871">
        <v>0</v>
      </c>
      <c r="K9871">
        <v>0</v>
      </c>
      <c r="L9871">
        <v>0</v>
      </c>
      <c r="M9871">
        <v>0</v>
      </c>
      <c r="N9871">
        <v>0</v>
      </c>
      <c r="O9871">
        <v>0</v>
      </c>
      <c r="Q9871">
        <v>0</v>
      </c>
      <c r="R9871">
        <v>0</v>
      </c>
      <c r="S9871">
        <v>0</v>
      </c>
      <c r="T9871" t="s">
        <v>12091</v>
      </c>
      <c r="U9871" s="92" t="str">
        <f t="shared" si="154"/>
        <v>IE0391211039</v>
      </c>
    </row>
    <row r="9872" spans="1:21">
      <c r="A9872">
        <v>20110930</v>
      </c>
      <c r="B9872" t="s">
        <v>132</v>
      </c>
      <c r="C9872">
        <v>1211040</v>
      </c>
      <c r="D9872" t="s">
        <v>181</v>
      </c>
      <c r="E9872" t="s">
        <v>53</v>
      </c>
      <c r="F9872" t="s">
        <v>26</v>
      </c>
      <c r="G9872">
        <v>0</v>
      </c>
      <c r="H9872">
        <v>0</v>
      </c>
      <c r="I9872">
        <v>0</v>
      </c>
      <c r="J9872">
        <v>0</v>
      </c>
      <c r="K9872">
        <v>0</v>
      </c>
      <c r="L9872">
        <v>0</v>
      </c>
      <c r="M9872">
        <v>0</v>
      </c>
      <c r="N9872">
        <v>0</v>
      </c>
      <c r="O9872">
        <v>0</v>
      </c>
      <c r="Q9872">
        <v>0</v>
      </c>
      <c r="R9872">
        <v>0</v>
      </c>
      <c r="S9872">
        <v>0</v>
      </c>
      <c r="T9872" t="s">
        <v>12092</v>
      </c>
      <c r="U9872" s="92" t="str">
        <f t="shared" si="154"/>
        <v>IE0391211040</v>
      </c>
    </row>
    <row r="9873" spans="1:21">
      <c r="A9873">
        <v>20110930</v>
      </c>
      <c r="B9873" t="s">
        <v>132</v>
      </c>
      <c r="C9873">
        <v>1211041</v>
      </c>
      <c r="D9873" t="s">
        <v>181</v>
      </c>
      <c r="E9873" t="s">
        <v>68</v>
      </c>
      <c r="F9873" t="s">
        <v>26</v>
      </c>
      <c r="G9873">
        <v>0</v>
      </c>
      <c r="H9873">
        <v>0</v>
      </c>
      <c r="I9873">
        <v>0</v>
      </c>
      <c r="J9873">
        <v>0</v>
      </c>
      <c r="K9873">
        <v>0</v>
      </c>
      <c r="L9873">
        <v>0</v>
      </c>
      <c r="M9873">
        <v>0</v>
      </c>
      <c r="N9873">
        <v>0</v>
      </c>
      <c r="O9873">
        <v>0</v>
      </c>
      <c r="Q9873">
        <v>0</v>
      </c>
      <c r="R9873">
        <v>0</v>
      </c>
      <c r="S9873">
        <v>0</v>
      </c>
      <c r="T9873" t="s">
        <v>12093</v>
      </c>
      <c r="U9873" s="92" t="str">
        <f t="shared" si="154"/>
        <v>IE0391211041</v>
      </c>
    </row>
    <row r="9874" spans="1:21">
      <c r="A9874">
        <v>20110930</v>
      </c>
      <c r="B9874" t="s">
        <v>132</v>
      </c>
      <c r="C9874">
        <v>1211042</v>
      </c>
      <c r="D9874" t="s">
        <v>181</v>
      </c>
      <c r="E9874" t="s">
        <v>59</v>
      </c>
      <c r="F9874" t="s">
        <v>27</v>
      </c>
      <c r="G9874">
        <v>0</v>
      </c>
      <c r="H9874">
        <v>0</v>
      </c>
      <c r="I9874">
        <v>0</v>
      </c>
      <c r="J9874">
        <v>0</v>
      </c>
      <c r="K9874">
        <v>0</v>
      </c>
      <c r="L9874">
        <v>0</v>
      </c>
      <c r="M9874">
        <v>0</v>
      </c>
      <c r="N9874">
        <v>0</v>
      </c>
      <c r="O9874">
        <v>0</v>
      </c>
      <c r="Q9874">
        <v>0</v>
      </c>
      <c r="R9874">
        <v>0</v>
      </c>
      <c r="S9874">
        <v>0</v>
      </c>
      <c r="T9874" t="s">
        <v>12094</v>
      </c>
      <c r="U9874" s="92" t="str">
        <f t="shared" si="154"/>
        <v>IE0391211042</v>
      </c>
    </row>
    <row r="9875" spans="1:21">
      <c r="A9875">
        <v>20110930</v>
      </c>
      <c r="B9875" t="s">
        <v>132</v>
      </c>
      <c r="C9875">
        <v>1211043</v>
      </c>
      <c r="D9875" t="s">
        <v>181</v>
      </c>
      <c r="E9875" t="s">
        <v>58</v>
      </c>
      <c r="F9875" t="s">
        <v>27</v>
      </c>
      <c r="G9875">
        <v>0</v>
      </c>
      <c r="H9875">
        <v>0</v>
      </c>
      <c r="I9875">
        <v>0</v>
      </c>
      <c r="J9875">
        <v>0</v>
      </c>
      <c r="K9875">
        <v>0</v>
      </c>
      <c r="L9875">
        <v>0</v>
      </c>
      <c r="M9875">
        <v>0</v>
      </c>
      <c r="N9875">
        <v>0</v>
      </c>
      <c r="O9875">
        <v>0</v>
      </c>
      <c r="Q9875">
        <v>0</v>
      </c>
      <c r="R9875">
        <v>0</v>
      </c>
      <c r="S9875">
        <v>0</v>
      </c>
      <c r="T9875" t="s">
        <v>12095</v>
      </c>
      <c r="U9875" s="92" t="str">
        <f t="shared" si="154"/>
        <v>IE0391211043</v>
      </c>
    </row>
    <row r="9876" spans="1:21">
      <c r="A9876">
        <v>20110930</v>
      </c>
      <c r="B9876" t="s">
        <v>132</v>
      </c>
      <c r="C9876">
        <v>1211044</v>
      </c>
      <c r="D9876" t="s">
        <v>181</v>
      </c>
      <c r="E9876" t="s">
        <v>57</v>
      </c>
      <c r="F9876" t="s">
        <v>27</v>
      </c>
      <c r="G9876">
        <v>0</v>
      </c>
      <c r="H9876">
        <v>0</v>
      </c>
      <c r="I9876">
        <v>0</v>
      </c>
      <c r="J9876">
        <v>0</v>
      </c>
      <c r="K9876">
        <v>0</v>
      </c>
      <c r="L9876">
        <v>0</v>
      </c>
      <c r="M9876">
        <v>0</v>
      </c>
      <c r="N9876">
        <v>0</v>
      </c>
      <c r="O9876">
        <v>0</v>
      </c>
      <c r="Q9876">
        <v>0</v>
      </c>
      <c r="R9876">
        <v>0</v>
      </c>
      <c r="S9876">
        <v>0</v>
      </c>
      <c r="T9876" t="s">
        <v>12096</v>
      </c>
      <c r="U9876" s="92" t="str">
        <f t="shared" si="154"/>
        <v>IE0391211044</v>
      </c>
    </row>
    <row r="9877" spans="1:21">
      <c r="A9877">
        <v>20110930</v>
      </c>
      <c r="B9877" t="s">
        <v>132</v>
      </c>
      <c r="C9877">
        <v>1211045</v>
      </c>
      <c r="D9877" t="s">
        <v>181</v>
      </c>
      <c r="E9877" t="s">
        <v>56</v>
      </c>
      <c r="F9877" t="s">
        <v>27</v>
      </c>
      <c r="G9877">
        <v>0</v>
      </c>
      <c r="H9877">
        <v>0</v>
      </c>
      <c r="I9877">
        <v>0</v>
      </c>
      <c r="J9877">
        <v>0</v>
      </c>
      <c r="K9877">
        <v>0</v>
      </c>
      <c r="L9877">
        <v>0</v>
      </c>
      <c r="M9877">
        <v>0</v>
      </c>
      <c r="N9877">
        <v>0</v>
      </c>
      <c r="O9877">
        <v>0</v>
      </c>
      <c r="Q9877">
        <v>0</v>
      </c>
      <c r="R9877">
        <v>0</v>
      </c>
      <c r="S9877">
        <v>0</v>
      </c>
      <c r="T9877" t="s">
        <v>12097</v>
      </c>
      <c r="U9877" s="92" t="str">
        <f t="shared" si="154"/>
        <v>IE0391211045</v>
      </c>
    </row>
    <row r="9878" spans="1:21">
      <c r="A9878">
        <v>20110930</v>
      </c>
      <c r="B9878" t="s">
        <v>132</v>
      </c>
      <c r="C9878">
        <v>1211046</v>
      </c>
      <c r="D9878" t="s">
        <v>181</v>
      </c>
      <c r="E9878" t="s">
        <v>55</v>
      </c>
      <c r="F9878" t="s">
        <v>27</v>
      </c>
      <c r="G9878">
        <v>0</v>
      </c>
      <c r="H9878">
        <v>0</v>
      </c>
      <c r="I9878">
        <v>0</v>
      </c>
      <c r="J9878">
        <v>0</v>
      </c>
      <c r="K9878">
        <v>0</v>
      </c>
      <c r="L9878">
        <v>0</v>
      </c>
      <c r="M9878">
        <v>0</v>
      </c>
      <c r="N9878">
        <v>0</v>
      </c>
      <c r="O9878">
        <v>0</v>
      </c>
      <c r="Q9878">
        <v>0</v>
      </c>
      <c r="R9878">
        <v>0</v>
      </c>
      <c r="S9878">
        <v>0</v>
      </c>
      <c r="T9878" t="s">
        <v>12098</v>
      </c>
      <c r="U9878" s="92" t="str">
        <f t="shared" si="154"/>
        <v>IE0391211046</v>
      </c>
    </row>
    <row r="9879" spans="1:21">
      <c r="A9879">
        <v>20110930</v>
      </c>
      <c r="B9879" t="s">
        <v>132</v>
      </c>
      <c r="C9879">
        <v>1211047</v>
      </c>
      <c r="D9879" t="s">
        <v>181</v>
      </c>
      <c r="E9879" t="s">
        <v>54</v>
      </c>
      <c r="F9879" t="s">
        <v>27</v>
      </c>
      <c r="G9879">
        <v>0</v>
      </c>
      <c r="H9879">
        <v>0</v>
      </c>
      <c r="I9879">
        <v>0</v>
      </c>
      <c r="J9879">
        <v>0</v>
      </c>
      <c r="K9879">
        <v>0</v>
      </c>
      <c r="L9879">
        <v>0</v>
      </c>
      <c r="M9879">
        <v>0</v>
      </c>
      <c r="N9879">
        <v>0</v>
      </c>
      <c r="O9879">
        <v>0</v>
      </c>
      <c r="Q9879">
        <v>0</v>
      </c>
      <c r="R9879">
        <v>0</v>
      </c>
      <c r="S9879">
        <v>0</v>
      </c>
      <c r="T9879" t="s">
        <v>12099</v>
      </c>
      <c r="U9879" s="92" t="str">
        <f t="shared" si="154"/>
        <v>IE0391211047</v>
      </c>
    </row>
    <row r="9880" spans="1:21">
      <c r="A9880">
        <v>20110930</v>
      </c>
      <c r="B9880" t="s">
        <v>132</v>
      </c>
      <c r="C9880">
        <v>1211048</v>
      </c>
      <c r="D9880" t="s">
        <v>181</v>
      </c>
      <c r="E9880" t="s">
        <v>53</v>
      </c>
      <c r="F9880" t="s">
        <v>27</v>
      </c>
      <c r="G9880">
        <v>0</v>
      </c>
      <c r="H9880">
        <v>0</v>
      </c>
      <c r="I9880">
        <v>0</v>
      </c>
      <c r="J9880">
        <v>0</v>
      </c>
      <c r="K9880">
        <v>0</v>
      </c>
      <c r="L9880">
        <v>0</v>
      </c>
      <c r="M9880">
        <v>0</v>
      </c>
      <c r="N9880">
        <v>0</v>
      </c>
      <c r="O9880">
        <v>0</v>
      </c>
      <c r="Q9880">
        <v>0</v>
      </c>
      <c r="R9880">
        <v>0</v>
      </c>
      <c r="S9880">
        <v>0</v>
      </c>
      <c r="T9880" t="s">
        <v>12100</v>
      </c>
      <c r="U9880" s="92" t="str">
        <f t="shared" si="154"/>
        <v>IE0391211048</v>
      </c>
    </row>
    <row r="9881" spans="1:21">
      <c r="A9881">
        <v>20110930</v>
      </c>
      <c r="B9881" t="s">
        <v>132</v>
      </c>
      <c r="C9881">
        <v>1211049</v>
      </c>
      <c r="D9881" t="s">
        <v>181</v>
      </c>
      <c r="E9881" t="s">
        <v>68</v>
      </c>
      <c r="F9881" t="s">
        <v>27</v>
      </c>
      <c r="G9881">
        <v>0</v>
      </c>
      <c r="H9881">
        <v>0</v>
      </c>
      <c r="I9881">
        <v>0</v>
      </c>
      <c r="J9881">
        <v>0</v>
      </c>
      <c r="K9881">
        <v>0</v>
      </c>
      <c r="L9881">
        <v>0</v>
      </c>
      <c r="M9881">
        <v>0</v>
      </c>
      <c r="N9881">
        <v>0</v>
      </c>
      <c r="O9881">
        <v>0</v>
      </c>
      <c r="Q9881">
        <v>0</v>
      </c>
      <c r="R9881">
        <v>0</v>
      </c>
      <c r="S9881">
        <v>0</v>
      </c>
      <c r="T9881" t="s">
        <v>12101</v>
      </c>
      <c r="U9881" s="92" t="str">
        <f t="shared" si="154"/>
        <v>IE0391211049</v>
      </c>
    </row>
    <row r="9882" spans="1:21">
      <c r="A9882">
        <v>20110930</v>
      </c>
      <c r="B9882" t="s">
        <v>132</v>
      </c>
      <c r="C9882">
        <v>1211050</v>
      </c>
      <c r="D9882" t="s">
        <v>181</v>
      </c>
      <c r="E9882" t="s">
        <v>59</v>
      </c>
      <c r="F9882" t="s">
        <v>28</v>
      </c>
      <c r="G9882">
        <v>0</v>
      </c>
      <c r="H9882">
        <v>0</v>
      </c>
      <c r="I9882">
        <v>0</v>
      </c>
      <c r="J9882">
        <v>0</v>
      </c>
      <c r="K9882">
        <v>0</v>
      </c>
      <c r="L9882">
        <v>0</v>
      </c>
      <c r="M9882">
        <v>0</v>
      </c>
      <c r="N9882">
        <v>0</v>
      </c>
      <c r="O9882">
        <v>0</v>
      </c>
      <c r="Q9882">
        <v>0</v>
      </c>
      <c r="R9882">
        <v>0</v>
      </c>
      <c r="S9882">
        <v>0</v>
      </c>
      <c r="T9882" t="s">
        <v>12102</v>
      </c>
      <c r="U9882" s="92" t="str">
        <f t="shared" si="154"/>
        <v>IE0391211050</v>
      </c>
    </row>
    <row r="9883" spans="1:21">
      <c r="A9883">
        <v>20110930</v>
      </c>
      <c r="B9883" t="s">
        <v>132</v>
      </c>
      <c r="C9883">
        <v>1211051</v>
      </c>
      <c r="D9883" t="s">
        <v>181</v>
      </c>
      <c r="E9883" t="s">
        <v>58</v>
      </c>
      <c r="F9883" t="s">
        <v>28</v>
      </c>
      <c r="G9883">
        <v>0</v>
      </c>
      <c r="H9883">
        <v>0</v>
      </c>
      <c r="I9883">
        <v>0</v>
      </c>
      <c r="J9883">
        <v>0</v>
      </c>
      <c r="K9883">
        <v>0</v>
      </c>
      <c r="L9883">
        <v>0</v>
      </c>
      <c r="M9883">
        <v>0</v>
      </c>
      <c r="N9883">
        <v>0</v>
      </c>
      <c r="O9883">
        <v>0</v>
      </c>
      <c r="Q9883">
        <v>0</v>
      </c>
      <c r="R9883">
        <v>0</v>
      </c>
      <c r="S9883">
        <v>0</v>
      </c>
      <c r="T9883" t="s">
        <v>12103</v>
      </c>
      <c r="U9883" s="92" t="str">
        <f t="shared" si="154"/>
        <v>IE0391211051</v>
      </c>
    </row>
    <row r="9884" spans="1:21">
      <c r="A9884">
        <v>20110930</v>
      </c>
      <c r="B9884" t="s">
        <v>132</v>
      </c>
      <c r="C9884">
        <v>1211052</v>
      </c>
      <c r="D9884" t="s">
        <v>181</v>
      </c>
      <c r="E9884" t="s">
        <v>57</v>
      </c>
      <c r="F9884" t="s">
        <v>28</v>
      </c>
      <c r="G9884">
        <v>0</v>
      </c>
      <c r="H9884">
        <v>0</v>
      </c>
      <c r="I9884">
        <v>0</v>
      </c>
      <c r="J9884">
        <v>0</v>
      </c>
      <c r="K9884">
        <v>0</v>
      </c>
      <c r="L9884">
        <v>0</v>
      </c>
      <c r="M9884">
        <v>0</v>
      </c>
      <c r="N9884">
        <v>0</v>
      </c>
      <c r="O9884">
        <v>0</v>
      </c>
      <c r="Q9884">
        <v>0</v>
      </c>
      <c r="R9884">
        <v>0</v>
      </c>
      <c r="S9884">
        <v>0</v>
      </c>
      <c r="T9884" t="s">
        <v>12104</v>
      </c>
      <c r="U9884" s="92" t="str">
        <f t="shared" si="154"/>
        <v>IE0391211052</v>
      </c>
    </row>
    <row r="9885" spans="1:21">
      <c r="A9885">
        <v>20110930</v>
      </c>
      <c r="B9885" t="s">
        <v>132</v>
      </c>
      <c r="C9885">
        <v>1211053</v>
      </c>
      <c r="D9885" t="s">
        <v>181</v>
      </c>
      <c r="E9885" t="s">
        <v>56</v>
      </c>
      <c r="F9885" t="s">
        <v>28</v>
      </c>
      <c r="G9885">
        <v>0</v>
      </c>
      <c r="H9885">
        <v>0</v>
      </c>
      <c r="I9885">
        <v>0</v>
      </c>
      <c r="J9885">
        <v>0</v>
      </c>
      <c r="K9885">
        <v>0</v>
      </c>
      <c r="L9885">
        <v>0</v>
      </c>
      <c r="M9885">
        <v>0</v>
      </c>
      <c r="N9885">
        <v>0</v>
      </c>
      <c r="O9885">
        <v>0</v>
      </c>
      <c r="Q9885">
        <v>0</v>
      </c>
      <c r="R9885">
        <v>0</v>
      </c>
      <c r="S9885">
        <v>0</v>
      </c>
      <c r="T9885" t="s">
        <v>12105</v>
      </c>
      <c r="U9885" s="92" t="str">
        <f t="shared" si="154"/>
        <v>IE0391211053</v>
      </c>
    </row>
    <row r="9886" spans="1:21">
      <c r="A9886">
        <v>20110930</v>
      </c>
      <c r="B9886" t="s">
        <v>132</v>
      </c>
      <c r="C9886">
        <v>1211054</v>
      </c>
      <c r="D9886" t="s">
        <v>181</v>
      </c>
      <c r="E9886" t="s">
        <v>55</v>
      </c>
      <c r="F9886" t="s">
        <v>28</v>
      </c>
      <c r="G9886">
        <v>0</v>
      </c>
      <c r="H9886">
        <v>0</v>
      </c>
      <c r="I9886">
        <v>0</v>
      </c>
      <c r="J9886">
        <v>0</v>
      </c>
      <c r="K9886">
        <v>0</v>
      </c>
      <c r="L9886">
        <v>0</v>
      </c>
      <c r="M9886">
        <v>0</v>
      </c>
      <c r="N9886">
        <v>0</v>
      </c>
      <c r="O9886">
        <v>0</v>
      </c>
      <c r="Q9886">
        <v>0</v>
      </c>
      <c r="R9886">
        <v>0</v>
      </c>
      <c r="S9886">
        <v>0</v>
      </c>
      <c r="T9886" t="s">
        <v>12106</v>
      </c>
      <c r="U9886" s="92" t="str">
        <f t="shared" si="154"/>
        <v>IE0391211054</v>
      </c>
    </row>
    <row r="9887" spans="1:21">
      <c r="A9887">
        <v>20110930</v>
      </c>
      <c r="B9887" t="s">
        <v>132</v>
      </c>
      <c r="C9887">
        <v>1211055</v>
      </c>
      <c r="D9887" t="s">
        <v>181</v>
      </c>
      <c r="E9887" t="s">
        <v>54</v>
      </c>
      <c r="F9887" t="s">
        <v>28</v>
      </c>
      <c r="G9887">
        <v>0</v>
      </c>
      <c r="H9887">
        <v>0</v>
      </c>
      <c r="I9887">
        <v>0</v>
      </c>
      <c r="J9887">
        <v>0</v>
      </c>
      <c r="K9887">
        <v>0</v>
      </c>
      <c r="L9887">
        <v>0</v>
      </c>
      <c r="M9887">
        <v>0</v>
      </c>
      <c r="N9887">
        <v>0</v>
      </c>
      <c r="O9887">
        <v>0</v>
      </c>
      <c r="Q9887">
        <v>0</v>
      </c>
      <c r="R9887">
        <v>0</v>
      </c>
      <c r="S9887">
        <v>0</v>
      </c>
      <c r="T9887" t="s">
        <v>12107</v>
      </c>
      <c r="U9887" s="92" t="str">
        <f t="shared" si="154"/>
        <v>IE0391211055</v>
      </c>
    </row>
    <row r="9888" spans="1:21">
      <c r="A9888">
        <v>20110930</v>
      </c>
      <c r="B9888" t="s">
        <v>132</v>
      </c>
      <c r="C9888">
        <v>1211056</v>
      </c>
      <c r="D9888" t="s">
        <v>181</v>
      </c>
      <c r="E9888" t="s">
        <v>53</v>
      </c>
      <c r="F9888" t="s">
        <v>28</v>
      </c>
      <c r="G9888">
        <v>0</v>
      </c>
      <c r="H9888">
        <v>0</v>
      </c>
      <c r="I9888">
        <v>0</v>
      </c>
      <c r="J9888">
        <v>0</v>
      </c>
      <c r="K9888">
        <v>0</v>
      </c>
      <c r="L9888">
        <v>0</v>
      </c>
      <c r="M9888">
        <v>0</v>
      </c>
      <c r="N9888">
        <v>0</v>
      </c>
      <c r="O9888">
        <v>0</v>
      </c>
      <c r="Q9888">
        <v>0</v>
      </c>
      <c r="R9888">
        <v>0</v>
      </c>
      <c r="S9888">
        <v>0</v>
      </c>
      <c r="T9888" t="s">
        <v>12108</v>
      </c>
      <c r="U9888" s="92" t="str">
        <f t="shared" si="154"/>
        <v>IE0391211056</v>
      </c>
    </row>
    <row r="9889" spans="1:21">
      <c r="A9889">
        <v>20110930</v>
      </c>
      <c r="B9889" t="s">
        <v>132</v>
      </c>
      <c r="C9889">
        <v>1211057</v>
      </c>
      <c r="D9889" t="s">
        <v>181</v>
      </c>
      <c r="E9889" t="s">
        <v>68</v>
      </c>
      <c r="F9889" t="s">
        <v>28</v>
      </c>
      <c r="G9889">
        <v>0</v>
      </c>
      <c r="H9889">
        <v>0</v>
      </c>
      <c r="I9889">
        <v>0</v>
      </c>
      <c r="J9889">
        <v>0</v>
      </c>
      <c r="K9889">
        <v>0</v>
      </c>
      <c r="L9889">
        <v>0</v>
      </c>
      <c r="M9889">
        <v>0</v>
      </c>
      <c r="N9889">
        <v>0</v>
      </c>
      <c r="O9889">
        <v>0</v>
      </c>
      <c r="Q9889">
        <v>0</v>
      </c>
      <c r="R9889">
        <v>0</v>
      </c>
      <c r="S9889">
        <v>0</v>
      </c>
      <c r="T9889" t="s">
        <v>12109</v>
      </c>
      <c r="U9889" s="92" t="str">
        <f t="shared" si="154"/>
        <v>IE0391211057</v>
      </c>
    </row>
    <row r="9890" spans="1:21">
      <c r="A9890">
        <v>20110930</v>
      </c>
      <c r="B9890" t="s">
        <v>132</v>
      </c>
      <c r="C9890">
        <v>1211058</v>
      </c>
      <c r="D9890" t="s">
        <v>181</v>
      </c>
      <c r="E9890" t="s">
        <v>59</v>
      </c>
      <c r="F9890" t="s">
        <v>29</v>
      </c>
      <c r="G9890">
        <v>0</v>
      </c>
      <c r="H9890">
        <v>0</v>
      </c>
      <c r="I9890">
        <v>0</v>
      </c>
      <c r="J9890">
        <v>0</v>
      </c>
      <c r="K9890">
        <v>0</v>
      </c>
      <c r="L9890">
        <v>0</v>
      </c>
      <c r="M9890">
        <v>0</v>
      </c>
      <c r="N9890">
        <v>0</v>
      </c>
      <c r="O9890">
        <v>0</v>
      </c>
      <c r="Q9890">
        <v>0</v>
      </c>
      <c r="R9890">
        <v>0</v>
      </c>
      <c r="S9890">
        <v>0</v>
      </c>
      <c r="T9890" t="s">
        <v>12110</v>
      </c>
      <c r="U9890" s="92" t="str">
        <f t="shared" si="154"/>
        <v>IE0391211058</v>
      </c>
    </row>
    <row r="9891" spans="1:21">
      <c r="A9891">
        <v>20110930</v>
      </c>
      <c r="B9891" t="s">
        <v>132</v>
      </c>
      <c r="C9891">
        <v>1211059</v>
      </c>
      <c r="D9891" t="s">
        <v>181</v>
      </c>
      <c r="E9891" t="s">
        <v>58</v>
      </c>
      <c r="F9891" t="s">
        <v>29</v>
      </c>
      <c r="G9891">
        <v>0</v>
      </c>
      <c r="H9891">
        <v>0</v>
      </c>
      <c r="I9891">
        <v>0</v>
      </c>
      <c r="J9891">
        <v>0</v>
      </c>
      <c r="K9891">
        <v>0</v>
      </c>
      <c r="L9891">
        <v>0</v>
      </c>
      <c r="M9891">
        <v>0</v>
      </c>
      <c r="N9891">
        <v>0</v>
      </c>
      <c r="O9891">
        <v>0</v>
      </c>
      <c r="Q9891">
        <v>0</v>
      </c>
      <c r="R9891">
        <v>0</v>
      </c>
      <c r="S9891">
        <v>0</v>
      </c>
      <c r="T9891" t="s">
        <v>12111</v>
      </c>
      <c r="U9891" s="92" t="str">
        <f t="shared" si="154"/>
        <v>IE0391211059</v>
      </c>
    </row>
    <row r="9892" spans="1:21">
      <c r="A9892">
        <v>20110930</v>
      </c>
      <c r="B9892" t="s">
        <v>132</v>
      </c>
      <c r="C9892">
        <v>1211060</v>
      </c>
      <c r="D9892" t="s">
        <v>181</v>
      </c>
      <c r="E9892" t="s">
        <v>57</v>
      </c>
      <c r="F9892" t="s">
        <v>29</v>
      </c>
      <c r="G9892">
        <v>0</v>
      </c>
      <c r="H9892">
        <v>0</v>
      </c>
      <c r="I9892">
        <v>0</v>
      </c>
      <c r="J9892">
        <v>0</v>
      </c>
      <c r="K9892">
        <v>0</v>
      </c>
      <c r="L9892">
        <v>0</v>
      </c>
      <c r="M9892">
        <v>0</v>
      </c>
      <c r="N9892">
        <v>0</v>
      </c>
      <c r="O9892">
        <v>0</v>
      </c>
      <c r="Q9892">
        <v>0</v>
      </c>
      <c r="R9892">
        <v>0</v>
      </c>
      <c r="S9892">
        <v>0</v>
      </c>
      <c r="T9892" t="s">
        <v>12112</v>
      </c>
      <c r="U9892" s="92" t="str">
        <f t="shared" si="154"/>
        <v>IE0391211060</v>
      </c>
    </row>
    <row r="9893" spans="1:21">
      <c r="A9893">
        <v>20110930</v>
      </c>
      <c r="B9893" t="s">
        <v>132</v>
      </c>
      <c r="C9893">
        <v>1211061</v>
      </c>
      <c r="D9893" t="s">
        <v>181</v>
      </c>
      <c r="E9893" t="s">
        <v>56</v>
      </c>
      <c r="F9893" t="s">
        <v>29</v>
      </c>
      <c r="G9893">
        <v>0</v>
      </c>
      <c r="H9893">
        <v>0</v>
      </c>
      <c r="I9893">
        <v>0</v>
      </c>
      <c r="J9893">
        <v>0</v>
      </c>
      <c r="K9893">
        <v>0</v>
      </c>
      <c r="L9893">
        <v>0</v>
      </c>
      <c r="M9893">
        <v>0</v>
      </c>
      <c r="N9893">
        <v>0</v>
      </c>
      <c r="O9893">
        <v>0</v>
      </c>
      <c r="Q9893">
        <v>0</v>
      </c>
      <c r="R9893">
        <v>0</v>
      </c>
      <c r="S9893">
        <v>0</v>
      </c>
      <c r="T9893" t="s">
        <v>12113</v>
      </c>
      <c r="U9893" s="92" t="str">
        <f t="shared" si="154"/>
        <v>IE0391211061</v>
      </c>
    </row>
    <row r="9894" spans="1:21">
      <c r="A9894">
        <v>20110930</v>
      </c>
      <c r="B9894" t="s">
        <v>132</v>
      </c>
      <c r="C9894">
        <v>1211062</v>
      </c>
      <c r="D9894" t="s">
        <v>181</v>
      </c>
      <c r="E9894" t="s">
        <v>55</v>
      </c>
      <c r="F9894" t="s">
        <v>29</v>
      </c>
      <c r="G9894">
        <v>0</v>
      </c>
      <c r="H9894">
        <v>0</v>
      </c>
      <c r="I9894">
        <v>0</v>
      </c>
      <c r="J9894">
        <v>0</v>
      </c>
      <c r="K9894">
        <v>0</v>
      </c>
      <c r="L9894">
        <v>0</v>
      </c>
      <c r="M9894">
        <v>0</v>
      </c>
      <c r="N9894">
        <v>0</v>
      </c>
      <c r="O9894">
        <v>0</v>
      </c>
      <c r="Q9894">
        <v>0</v>
      </c>
      <c r="R9894">
        <v>0</v>
      </c>
      <c r="S9894">
        <v>0</v>
      </c>
      <c r="T9894" t="s">
        <v>12114</v>
      </c>
      <c r="U9894" s="92" t="str">
        <f t="shared" si="154"/>
        <v>IE0391211062</v>
      </c>
    </row>
    <row r="9895" spans="1:21">
      <c r="A9895">
        <v>20110930</v>
      </c>
      <c r="B9895" t="s">
        <v>132</v>
      </c>
      <c r="C9895">
        <v>1211063</v>
      </c>
      <c r="D9895" t="s">
        <v>181</v>
      </c>
      <c r="E9895" t="s">
        <v>54</v>
      </c>
      <c r="F9895" t="s">
        <v>29</v>
      </c>
      <c r="G9895">
        <v>0</v>
      </c>
      <c r="H9895">
        <v>0</v>
      </c>
      <c r="I9895">
        <v>0</v>
      </c>
      <c r="J9895">
        <v>0</v>
      </c>
      <c r="K9895">
        <v>0</v>
      </c>
      <c r="L9895">
        <v>0</v>
      </c>
      <c r="M9895">
        <v>0</v>
      </c>
      <c r="N9895">
        <v>0</v>
      </c>
      <c r="O9895">
        <v>0</v>
      </c>
      <c r="Q9895">
        <v>0</v>
      </c>
      <c r="R9895">
        <v>0</v>
      </c>
      <c r="S9895">
        <v>0</v>
      </c>
      <c r="T9895" t="s">
        <v>12115</v>
      </c>
      <c r="U9895" s="92" t="str">
        <f t="shared" si="154"/>
        <v>IE0391211063</v>
      </c>
    </row>
    <row r="9896" spans="1:21">
      <c r="A9896">
        <v>20110930</v>
      </c>
      <c r="B9896" t="s">
        <v>132</v>
      </c>
      <c r="C9896">
        <v>1211064</v>
      </c>
      <c r="D9896" t="s">
        <v>181</v>
      </c>
      <c r="E9896" t="s">
        <v>53</v>
      </c>
      <c r="F9896" t="s">
        <v>29</v>
      </c>
      <c r="G9896">
        <v>0</v>
      </c>
      <c r="H9896">
        <v>0</v>
      </c>
      <c r="I9896">
        <v>0</v>
      </c>
      <c r="J9896">
        <v>0</v>
      </c>
      <c r="K9896">
        <v>0</v>
      </c>
      <c r="L9896">
        <v>0</v>
      </c>
      <c r="M9896">
        <v>0</v>
      </c>
      <c r="N9896">
        <v>0</v>
      </c>
      <c r="O9896">
        <v>0</v>
      </c>
      <c r="Q9896">
        <v>0</v>
      </c>
      <c r="R9896">
        <v>0</v>
      </c>
      <c r="S9896">
        <v>0</v>
      </c>
      <c r="T9896" t="s">
        <v>12116</v>
      </c>
      <c r="U9896" s="92" t="str">
        <f t="shared" si="154"/>
        <v>IE0391211064</v>
      </c>
    </row>
    <row r="9897" spans="1:21">
      <c r="A9897">
        <v>20110930</v>
      </c>
      <c r="B9897" t="s">
        <v>132</v>
      </c>
      <c r="C9897">
        <v>1211065</v>
      </c>
      <c r="D9897" t="s">
        <v>181</v>
      </c>
      <c r="E9897" t="s">
        <v>68</v>
      </c>
      <c r="F9897" t="s">
        <v>29</v>
      </c>
      <c r="G9897">
        <v>0</v>
      </c>
      <c r="H9897">
        <v>0</v>
      </c>
      <c r="I9897">
        <v>0</v>
      </c>
      <c r="J9897">
        <v>0</v>
      </c>
      <c r="K9897">
        <v>0</v>
      </c>
      <c r="L9897">
        <v>0</v>
      </c>
      <c r="M9897">
        <v>0</v>
      </c>
      <c r="N9897">
        <v>0</v>
      </c>
      <c r="O9897">
        <v>0</v>
      </c>
      <c r="Q9897">
        <v>0</v>
      </c>
      <c r="R9897">
        <v>0</v>
      </c>
      <c r="S9897">
        <v>0</v>
      </c>
      <c r="T9897" t="s">
        <v>12117</v>
      </c>
      <c r="U9897" s="92" t="str">
        <f t="shared" si="154"/>
        <v>IE0391211065</v>
      </c>
    </row>
    <row r="9898" spans="1:21">
      <c r="A9898">
        <v>20110930</v>
      </c>
      <c r="B9898" t="s">
        <v>132</v>
      </c>
      <c r="C9898">
        <v>1211066</v>
      </c>
      <c r="D9898" t="s">
        <v>181</v>
      </c>
      <c r="E9898" t="s">
        <v>59</v>
      </c>
      <c r="F9898" t="s">
        <v>30</v>
      </c>
      <c r="G9898">
        <v>0</v>
      </c>
      <c r="H9898">
        <v>0</v>
      </c>
      <c r="I9898">
        <v>0</v>
      </c>
      <c r="J9898">
        <v>0</v>
      </c>
      <c r="K9898">
        <v>0</v>
      </c>
      <c r="L9898">
        <v>0</v>
      </c>
      <c r="M9898">
        <v>0</v>
      </c>
      <c r="N9898">
        <v>0</v>
      </c>
      <c r="O9898">
        <v>0</v>
      </c>
      <c r="Q9898">
        <v>0</v>
      </c>
      <c r="R9898">
        <v>0</v>
      </c>
      <c r="S9898">
        <v>0</v>
      </c>
      <c r="T9898" t="s">
        <v>12118</v>
      </c>
      <c r="U9898" s="92" t="str">
        <f t="shared" si="154"/>
        <v>IE0391211066</v>
      </c>
    </row>
    <row r="9899" spans="1:21">
      <c r="A9899">
        <v>20110930</v>
      </c>
      <c r="B9899" t="s">
        <v>132</v>
      </c>
      <c r="C9899">
        <v>1211067</v>
      </c>
      <c r="D9899" t="s">
        <v>181</v>
      </c>
      <c r="E9899" t="s">
        <v>58</v>
      </c>
      <c r="F9899" t="s">
        <v>30</v>
      </c>
      <c r="G9899">
        <v>0</v>
      </c>
      <c r="H9899">
        <v>0</v>
      </c>
      <c r="I9899">
        <v>0</v>
      </c>
      <c r="J9899">
        <v>0</v>
      </c>
      <c r="K9899">
        <v>0</v>
      </c>
      <c r="L9899">
        <v>0</v>
      </c>
      <c r="M9899">
        <v>0</v>
      </c>
      <c r="N9899">
        <v>0</v>
      </c>
      <c r="O9899">
        <v>0</v>
      </c>
      <c r="Q9899">
        <v>0</v>
      </c>
      <c r="R9899">
        <v>0</v>
      </c>
      <c r="S9899">
        <v>0</v>
      </c>
      <c r="T9899" t="s">
        <v>12119</v>
      </c>
      <c r="U9899" s="92" t="str">
        <f t="shared" si="154"/>
        <v>IE0391211067</v>
      </c>
    </row>
    <row r="9900" spans="1:21">
      <c r="A9900">
        <v>20110930</v>
      </c>
      <c r="B9900" t="s">
        <v>132</v>
      </c>
      <c r="C9900">
        <v>1211068</v>
      </c>
      <c r="D9900" t="s">
        <v>181</v>
      </c>
      <c r="E9900" t="s">
        <v>57</v>
      </c>
      <c r="F9900" t="s">
        <v>30</v>
      </c>
      <c r="G9900">
        <v>0</v>
      </c>
      <c r="H9900">
        <v>0</v>
      </c>
      <c r="I9900">
        <v>0</v>
      </c>
      <c r="J9900">
        <v>0</v>
      </c>
      <c r="K9900">
        <v>0</v>
      </c>
      <c r="L9900">
        <v>0</v>
      </c>
      <c r="M9900">
        <v>0</v>
      </c>
      <c r="N9900">
        <v>0</v>
      </c>
      <c r="O9900">
        <v>0</v>
      </c>
      <c r="Q9900">
        <v>0</v>
      </c>
      <c r="R9900">
        <v>0</v>
      </c>
      <c r="S9900">
        <v>0</v>
      </c>
      <c r="T9900" t="s">
        <v>12120</v>
      </c>
      <c r="U9900" s="92" t="str">
        <f t="shared" si="154"/>
        <v>IE0391211068</v>
      </c>
    </row>
    <row r="9901" spans="1:21">
      <c r="A9901">
        <v>20110930</v>
      </c>
      <c r="B9901" t="s">
        <v>132</v>
      </c>
      <c r="C9901">
        <v>1211069</v>
      </c>
      <c r="D9901" t="s">
        <v>181</v>
      </c>
      <c r="E9901" t="s">
        <v>56</v>
      </c>
      <c r="F9901" t="s">
        <v>30</v>
      </c>
      <c r="G9901">
        <v>0</v>
      </c>
      <c r="H9901">
        <v>0</v>
      </c>
      <c r="I9901">
        <v>0</v>
      </c>
      <c r="J9901">
        <v>0</v>
      </c>
      <c r="K9901">
        <v>0</v>
      </c>
      <c r="L9901">
        <v>0</v>
      </c>
      <c r="M9901">
        <v>0</v>
      </c>
      <c r="N9901">
        <v>0</v>
      </c>
      <c r="O9901">
        <v>0</v>
      </c>
      <c r="Q9901">
        <v>0</v>
      </c>
      <c r="R9901">
        <v>0</v>
      </c>
      <c r="S9901">
        <v>0</v>
      </c>
      <c r="T9901" t="s">
        <v>12121</v>
      </c>
      <c r="U9901" s="92" t="str">
        <f t="shared" si="154"/>
        <v>IE0391211069</v>
      </c>
    </row>
    <row r="9902" spans="1:21">
      <c r="A9902">
        <v>20110930</v>
      </c>
      <c r="B9902" t="s">
        <v>132</v>
      </c>
      <c r="C9902">
        <v>1211070</v>
      </c>
      <c r="D9902" t="s">
        <v>181</v>
      </c>
      <c r="E9902" t="s">
        <v>55</v>
      </c>
      <c r="F9902" t="s">
        <v>30</v>
      </c>
      <c r="G9902">
        <v>0</v>
      </c>
      <c r="H9902">
        <v>0</v>
      </c>
      <c r="I9902">
        <v>0</v>
      </c>
      <c r="J9902">
        <v>0</v>
      </c>
      <c r="K9902">
        <v>0</v>
      </c>
      <c r="L9902">
        <v>0</v>
      </c>
      <c r="M9902">
        <v>0</v>
      </c>
      <c r="N9902">
        <v>0</v>
      </c>
      <c r="O9902">
        <v>0</v>
      </c>
      <c r="Q9902">
        <v>0</v>
      </c>
      <c r="R9902">
        <v>0</v>
      </c>
      <c r="S9902">
        <v>0</v>
      </c>
      <c r="T9902" t="s">
        <v>12122</v>
      </c>
      <c r="U9902" s="92" t="str">
        <f t="shared" si="154"/>
        <v>IE0391211070</v>
      </c>
    </row>
    <row r="9903" spans="1:21">
      <c r="A9903">
        <v>20110930</v>
      </c>
      <c r="B9903" t="s">
        <v>132</v>
      </c>
      <c r="C9903">
        <v>1211071</v>
      </c>
      <c r="D9903" t="s">
        <v>181</v>
      </c>
      <c r="E9903" t="s">
        <v>54</v>
      </c>
      <c r="F9903" t="s">
        <v>30</v>
      </c>
      <c r="G9903">
        <v>0</v>
      </c>
      <c r="H9903">
        <v>0</v>
      </c>
      <c r="I9903">
        <v>0</v>
      </c>
      <c r="J9903">
        <v>0</v>
      </c>
      <c r="K9903">
        <v>0</v>
      </c>
      <c r="L9903">
        <v>0</v>
      </c>
      <c r="M9903">
        <v>0</v>
      </c>
      <c r="N9903">
        <v>0</v>
      </c>
      <c r="O9903">
        <v>0</v>
      </c>
      <c r="Q9903">
        <v>0</v>
      </c>
      <c r="R9903">
        <v>0</v>
      </c>
      <c r="S9903">
        <v>0</v>
      </c>
      <c r="T9903" t="s">
        <v>12123</v>
      </c>
      <c r="U9903" s="92" t="str">
        <f t="shared" si="154"/>
        <v>IE0391211071</v>
      </c>
    </row>
    <row r="9904" spans="1:21">
      <c r="A9904">
        <v>20110930</v>
      </c>
      <c r="B9904" t="s">
        <v>132</v>
      </c>
      <c r="C9904">
        <v>1211072</v>
      </c>
      <c r="D9904" t="s">
        <v>181</v>
      </c>
      <c r="E9904" t="s">
        <v>53</v>
      </c>
      <c r="F9904" t="s">
        <v>30</v>
      </c>
      <c r="G9904">
        <v>0</v>
      </c>
      <c r="H9904">
        <v>0</v>
      </c>
      <c r="I9904">
        <v>0</v>
      </c>
      <c r="J9904">
        <v>0</v>
      </c>
      <c r="K9904">
        <v>0</v>
      </c>
      <c r="L9904">
        <v>0</v>
      </c>
      <c r="M9904">
        <v>0</v>
      </c>
      <c r="N9904">
        <v>0</v>
      </c>
      <c r="O9904">
        <v>0</v>
      </c>
      <c r="Q9904">
        <v>0</v>
      </c>
      <c r="R9904">
        <v>0</v>
      </c>
      <c r="S9904">
        <v>0</v>
      </c>
      <c r="T9904" t="s">
        <v>12124</v>
      </c>
      <c r="U9904" s="92" t="str">
        <f t="shared" si="154"/>
        <v>IE0391211072</v>
      </c>
    </row>
    <row r="9905" spans="1:21">
      <c r="A9905">
        <v>20110930</v>
      </c>
      <c r="B9905" t="s">
        <v>132</v>
      </c>
      <c r="C9905">
        <v>1211073</v>
      </c>
      <c r="D9905" t="s">
        <v>181</v>
      </c>
      <c r="E9905" t="s">
        <v>68</v>
      </c>
      <c r="F9905" t="s">
        <v>30</v>
      </c>
      <c r="G9905">
        <v>0</v>
      </c>
      <c r="H9905">
        <v>0</v>
      </c>
      <c r="I9905">
        <v>0</v>
      </c>
      <c r="J9905">
        <v>0</v>
      </c>
      <c r="K9905">
        <v>0</v>
      </c>
      <c r="L9905">
        <v>0</v>
      </c>
      <c r="M9905">
        <v>0</v>
      </c>
      <c r="N9905">
        <v>0</v>
      </c>
      <c r="O9905">
        <v>0</v>
      </c>
      <c r="Q9905">
        <v>0</v>
      </c>
      <c r="R9905">
        <v>0</v>
      </c>
      <c r="S9905">
        <v>0</v>
      </c>
      <c r="T9905" t="s">
        <v>12125</v>
      </c>
      <c r="U9905" s="92" t="str">
        <f t="shared" si="154"/>
        <v>IE0391211073</v>
      </c>
    </row>
    <row r="9906" spans="1:21">
      <c r="A9906">
        <v>20110930</v>
      </c>
      <c r="B9906" t="s">
        <v>132</v>
      </c>
      <c r="C9906">
        <v>1211074</v>
      </c>
      <c r="D9906" t="s">
        <v>181</v>
      </c>
      <c r="E9906" t="s">
        <v>59</v>
      </c>
      <c r="F9906" t="s">
        <v>31</v>
      </c>
      <c r="G9906">
        <v>0</v>
      </c>
      <c r="H9906">
        <v>0</v>
      </c>
      <c r="I9906">
        <v>0</v>
      </c>
      <c r="J9906">
        <v>0</v>
      </c>
      <c r="K9906">
        <v>0</v>
      </c>
      <c r="L9906">
        <v>0</v>
      </c>
      <c r="M9906">
        <v>0</v>
      </c>
      <c r="N9906">
        <v>0</v>
      </c>
      <c r="O9906">
        <v>0</v>
      </c>
      <c r="Q9906">
        <v>0</v>
      </c>
      <c r="R9906">
        <v>0</v>
      </c>
      <c r="S9906">
        <v>0</v>
      </c>
      <c r="T9906" t="s">
        <v>12126</v>
      </c>
      <c r="U9906" s="92" t="str">
        <f t="shared" si="154"/>
        <v>IE0391211074</v>
      </c>
    </row>
    <row r="9907" spans="1:21">
      <c r="A9907">
        <v>20110930</v>
      </c>
      <c r="B9907" t="s">
        <v>132</v>
      </c>
      <c r="C9907">
        <v>1211075</v>
      </c>
      <c r="D9907" t="s">
        <v>181</v>
      </c>
      <c r="E9907" t="s">
        <v>58</v>
      </c>
      <c r="F9907" t="s">
        <v>31</v>
      </c>
      <c r="G9907">
        <v>0</v>
      </c>
      <c r="H9907">
        <v>0</v>
      </c>
      <c r="I9907">
        <v>0</v>
      </c>
      <c r="J9907">
        <v>0</v>
      </c>
      <c r="K9907">
        <v>0</v>
      </c>
      <c r="L9907">
        <v>0</v>
      </c>
      <c r="M9907">
        <v>0</v>
      </c>
      <c r="N9907">
        <v>0</v>
      </c>
      <c r="O9907">
        <v>0</v>
      </c>
      <c r="Q9907">
        <v>0</v>
      </c>
      <c r="R9907">
        <v>0</v>
      </c>
      <c r="S9907">
        <v>0</v>
      </c>
      <c r="T9907" t="s">
        <v>12127</v>
      </c>
      <c r="U9907" s="92" t="str">
        <f t="shared" si="154"/>
        <v>IE0391211075</v>
      </c>
    </row>
    <row r="9908" spans="1:21">
      <c r="A9908">
        <v>20110930</v>
      </c>
      <c r="B9908" t="s">
        <v>132</v>
      </c>
      <c r="C9908">
        <v>1211076</v>
      </c>
      <c r="D9908" t="s">
        <v>181</v>
      </c>
      <c r="E9908" t="s">
        <v>57</v>
      </c>
      <c r="F9908" t="s">
        <v>31</v>
      </c>
      <c r="G9908">
        <v>0</v>
      </c>
      <c r="H9908">
        <v>0</v>
      </c>
      <c r="I9908">
        <v>0</v>
      </c>
      <c r="J9908">
        <v>0</v>
      </c>
      <c r="K9908">
        <v>0</v>
      </c>
      <c r="L9908">
        <v>0</v>
      </c>
      <c r="M9908">
        <v>0</v>
      </c>
      <c r="N9908">
        <v>0</v>
      </c>
      <c r="O9908">
        <v>0</v>
      </c>
      <c r="Q9908">
        <v>0</v>
      </c>
      <c r="R9908">
        <v>0</v>
      </c>
      <c r="S9908">
        <v>0</v>
      </c>
      <c r="T9908" t="s">
        <v>12128</v>
      </c>
      <c r="U9908" s="92" t="str">
        <f t="shared" si="154"/>
        <v>IE0391211076</v>
      </c>
    </row>
    <row r="9909" spans="1:21">
      <c r="A9909">
        <v>20110930</v>
      </c>
      <c r="B9909" t="s">
        <v>132</v>
      </c>
      <c r="C9909">
        <v>1211077</v>
      </c>
      <c r="D9909" t="s">
        <v>181</v>
      </c>
      <c r="E9909" t="s">
        <v>56</v>
      </c>
      <c r="F9909" t="s">
        <v>31</v>
      </c>
      <c r="G9909">
        <v>0</v>
      </c>
      <c r="H9909">
        <v>0</v>
      </c>
      <c r="I9909">
        <v>0</v>
      </c>
      <c r="J9909">
        <v>0</v>
      </c>
      <c r="K9909">
        <v>0</v>
      </c>
      <c r="L9909">
        <v>0</v>
      </c>
      <c r="M9909">
        <v>0</v>
      </c>
      <c r="N9909">
        <v>0</v>
      </c>
      <c r="O9909">
        <v>0</v>
      </c>
      <c r="Q9909">
        <v>0</v>
      </c>
      <c r="R9909">
        <v>0</v>
      </c>
      <c r="S9909">
        <v>0</v>
      </c>
      <c r="T9909" t="s">
        <v>12129</v>
      </c>
      <c r="U9909" s="92" t="str">
        <f t="shared" si="154"/>
        <v>IE0391211077</v>
      </c>
    </row>
    <row r="9910" spans="1:21">
      <c r="A9910">
        <v>20110930</v>
      </c>
      <c r="B9910" t="s">
        <v>132</v>
      </c>
      <c r="C9910">
        <v>1211078</v>
      </c>
      <c r="D9910" t="s">
        <v>181</v>
      </c>
      <c r="E9910" t="s">
        <v>55</v>
      </c>
      <c r="F9910" t="s">
        <v>31</v>
      </c>
      <c r="G9910">
        <v>0</v>
      </c>
      <c r="H9910">
        <v>0</v>
      </c>
      <c r="I9910">
        <v>0</v>
      </c>
      <c r="J9910">
        <v>0</v>
      </c>
      <c r="K9910">
        <v>0</v>
      </c>
      <c r="L9910">
        <v>0</v>
      </c>
      <c r="M9910">
        <v>0</v>
      </c>
      <c r="N9910">
        <v>0</v>
      </c>
      <c r="O9910">
        <v>0</v>
      </c>
      <c r="Q9910">
        <v>0</v>
      </c>
      <c r="R9910">
        <v>0</v>
      </c>
      <c r="S9910">
        <v>0</v>
      </c>
      <c r="T9910" t="s">
        <v>12130</v>
      </c>
      <c r="U9910" s="92" t="str">
        <f t="shared" si="154"/>
        <v>IE0391211078</v>
      </c>
    </row>
    <row r="9911" spans="1:21">
      <c r="A9911">
        <v>20110930</v>
      </c>
      <c r="B9911" t="s">
        <v>132</v>
      </c>
      <c r="C9911">
        <v>1211079</v>
      </c>
      <c r="D9911" t="s">
        <v>181</v>
      </c>
      <c r="E9911" t="s">
        <v>54</v>
      </c>
      <c r="F9911" t="s">
        <v>31</v>
      </c>
      <c r="G9911">
        <v>0</v>
      </c>
      <c r="H9911">
        <v>0</v>
      </c>
      <c r="I9911">
        <v>0</v>
      </c>
      <c r="J9911">
        <v>0</v>
      </c>
      <c r="K9911">
        <v>0</v>
      </c>
      <c r="L9911">
        <v>0</v>
      </c>
      <c r="M9911">
        <v>0</v>
      </c>
      <c r="N9911">
        <v>0</v>
      </c>
      <c r="O9911">
        <v>0</v>
      </c>
      <c r="Q9911">
        <v>0</v>
      </c>
      <c r="R9911">
        <v>0</v>
      </c>
      <c r="S9911">
        <v>0</v>
      </c>
      <c r="T9911" t="s">
        <v>12131</v>
      </c>
      <c r="U9911" s="92" t="str">
        <f t="shared" si="154"/>
        <v>IE0391211079</v>
      </c>
    </row>
    <row r="9912" spans="1:21">
      <c r="A9912">
        <v>20110930</v>
      </c>
      <c r="B9912" t="s">
        <v>132</v>
      </c>
      <c r="C9912">
        <v>1211080</v>
      </c>
      <c r="D9912" t="s">
        <v>181</v>
      </c>
      <c r="E9912" t="s">
        <v>53</v>
      </c>
      <c r="F9912" t="s">
        <v>31</v>
      </c>
      <c r="G9912">
        <v>0</v>
      </c>
      <c r="H9912">
        <v>0</v>
      </c>
      <c r="I9912">
        <v>0</v>
      </c>
      <c r="J9912">
        <v>0</v>
      </c>
      <c r="K9912">
        <v>0</v>
      </c>
      <c r="L9912">
        <v>0</v>
      </c>
      <c r="M9912">
        <v>0</v>
      </c>
      <c r="N9912">
        <v>0</v>
      </c>
      <c r="O9912">
        <v>0</v>
      </c>
      <c r="Q9912">
        <v>0</v>
      </c>
      <c r="R9912">
        <v>0</v>
      </c>
      <c r="S9912">
        <v>0</v>
      </c>
      <c r="T9912" t="s">
        <v>12132</v>
      </c>
      <c r="U9912" s="92" t="str">
        <f t="shared" si="154"/>
        <v>IE0391211080</v>
      </c>
    </row>
    <row r="9913" spans="1:21">
      <c r="A9913">
        <v>20110930</v>
      </c>
      <c r="B9913" t="s">
        <v>132</v>
      </c>
      <c r="C9913">
        <v>1211081</v>
      </c>
      <c r="D9913" t="s">
        <v>181</v>
      </c>
      <c r="E9913" t="s">
        <v>68</v>
      </c>
      <c r="F9913" t="s">
        <v>31</v>
      </c>
      <c r="G9913">
        <v>0</v>
      </c>
      <c r="H9913">
        <v>0</v>
      </c>
      <c r="I9913">
        <v>0</v>
      </c>
      <c r="J9913">
        <v>0</v>
      </c>
      <c r="K9913">
        <v>0</v>
      </c>
      <c r="L9913">
        <v>0</v>
      </c>
      <c r="M9913">
        <v>0</v>
      </c>
      <c r="N9913">
        <v>0</v>
      </c>
      <c r="O9913">
        <v>0</v>
      </c>
      <c r="Q9913">
        <v>0</v>
      </c>
      <c r="R9913">
        <v>0</v>
      </c>
      <c r="S9913">
        <v>0</v>
      </c>
      <c r="T9913" t="s">
        <v>12133</v>
      </c>
      <c r="U9913" s="92" t="str">
        <f t="shared" si="154"/>
        <v>IE0391211081</v>
      </c>
    </row>
    <row r="9914" spans="1:21">
      <c r="A9914">
        <v>20110930</v>
      </c>
      <c r="B9914" t="s">
        <v>132</v>
      </c>
      <c r="C9914">
        <v>1211082</v>
      </c>
      <c r="D9914" t="s">
        <v>181</v>
      </c>
      <c r="E9914" t="s">
        <v>59</v>
      </c>
      <c r="F9914" t="s">
        <v>32</v>
      </c>
      <c r="G9914">
        <v>0</v>
      </c>
      <c r="H9914">
        <v>0</v>
      </c>
      <c r="I9914">
        <v>0</v>
      </c>
      <c r="J9914">
        <v>0</v>
      </c>
      <c r="K9914">
        <v>0</v>
      </c>
      <c r="L9914">
        <v>0</v>
      </c>
      <c r="M9914">
        <v>0</v>
      </c>
      <c r="N9914">
        <v>0</v>
      </c>
      <c r="O9914">
        <v>0</v>
      </c>
      <c r="Q9914">
        <v>0</v>
      </c>
      <c r="R9914">
        <v>0</v>
      </c>
      <c r="S9914">
        <v>0</v>
      </c>
      <c r="T9914" t="s">
        <v>12134</v>
      </c>
      <c r="U9914" s="92" t="str">
        <f t="shared" si="154"/>
        <v>IE0391211082</v>
      </c>
    </row>
    <row r="9915" spans="1:21">
      <c r="A9915">
        <v>20110930</v>
      </c>
      <c r="B9915" t="s">
        <v>132</v>
      </c>
      <c r="C9915">
        <v>1211083</v>
      </c>
      <c r="D9915" t="s">
        <v>181</v>
      </c>
      <c r="E9915" t="s">
        <v>58</v>
      </c>
      <c r="F9915" t="s">
        <v>32</v>
      </c>
      <c r="G9915">
        <v>0</v>
      </c>
      <c r="H9915">
        <v>0</v>
      </c>
      <c r="I9915">
        <v>0</v>
      </c>
      <c r="J9915">
        <v>0</v>
      </c>
      <c r="K9915">
        <v>0</v>
      </c>
      <c r="L9915">
        <v>0</v>
      </c>
      <c r="M9915">
        <v>0</v>
      </c>
      <c r="N9915">
        <v>0</v>
      </c>
      <c r="O9915">
        <v>0</v>
      </c>
      <c r="Q9915">
        <v>0</v>
      </c>
      <c r="R9915">
        <v>0</v>
      </c>
      <c r="S9915">
        <v>0</v>
      </c>
      <c r="T9915" t="s">
        <v>12135</v>
      </c>
      <c r="U9915" s="92" t="str">
        <f t="shared" si="154"/>
        <v>IE0391211083</v>
      </c>
    </row>
    <row r="9916" spans="1:21">
      <c r="A9916">
        <v>20110930</v>
      </c>
      <c r="B9916" t="s">
        <v>132</v>
      </c>
      <c r="C9916">
        <v>1211084</v>
      </c>
      <c r="D9916" t="s">
        <v>181</v>
      </c>
      <c r="E9916" t="s">
        <v>57</v>
      </c>
      <c r="F9916" t="s">
        <v>32</v>
      </c>
      <c r="G9916">
        <v>0</v>
      </c>
      <c r="H9916">
        <v>0</v>
      </c>
      <c r="I9916">
        <v>0</v>
      </c>
      <c r="J9916">
        <v>0</v>
      </c>
      <c r="K9916">
        <v>0</v>
      </c>
      <c r="L9916">
        <v>0</v>
      </c>
      <c r="M9916">
        <v>0</v>
      </c>
      <c r="N9916">
        <v>0</v>
      </c>
      <c r="O9916">
        <v>0</v>
      </c>
      <c r="Q9916">
        <v>0</v>
      </c>
      <c r="R9916">
        <v>0</v>
      </c>
      <c r="S9916">
        <v>0</v>
      </c>
      <c r="T9916" t="s">
        <v>12136</v>
      </c>
      <c r="U9916" s="92" t="str">
        <f t="shared" si="154"/>
        <v>IE0391211084</v>
      </c>
    </row>
    <row r="9917" spans="1:21">
      <c r="A9917">
        <v>20110930</v>
      </c>
      <c r="B9917" t="s">
        <v>132</v>
      </c>
      <c r="C9917">
        <v>1211085</v>
      </c>
      <c r="D9917" t="s">
        <v>181</v>
      </c>
      <c r="E9917" t="s">
        <v>56</v>
      </c>
      <c r="F9917" t="s">
        <v>32</v>
      </c>
      <c r="G9917">
        <v>0</v>
      </c>
      <c r="H9917">
        <v>0</v>
      </c>
      <c r="I9917">
        <v>0</v>
      </c>
      <c r="J9917">
        <v>0</v>
      </c>
      <c r="K9917">
        <v>0</v>
      </c>
      <c r="L9917">
        <v>0</v>
      </c>
      <c r="M9917">
        <v>0</v>
      </c>
      <c r="N9917">
        <v>0</v>
      </c>
      <c r="O9917">
        <v>0</v>
      </c>
      <c r="Q9917">
        <v>0</v>
      </c>
      <c r="R9917">
        <v>0</v>
      </c>
      <c r="S9917">
        <v>0</v>
      </c>
      <c r="T9917" t="s">
        <v>12137</v>
      </c>
      <c r="U9917" s="92" t="str">
        <f t="shared" si="154"/>
        <v>IE0391211085</v>
      </c>
    </row>
    <row r="9918" spans="1:21">
      <c r="A9918">
        <v>20110930</v>
      </c>
      <c r="B9918" t="s">
        <v>132</v>
      </c>
      <c r="C9918">
        <v>1211086</v>
      </c>
      <c r="D9918" t="s">
        <v>181</v>
      </c>
      <c r="E9918" t="s">
        <v>55</v>
      </c>
      <c r="F9918" t="s">
        <v>32</v>
      </c>
      <c r="G9918">
        <v>0</v>
      </c>
      <c r="H9918">
        <v>0</v>
      </c>
      <c r="I9918">
        <v>0</v>
      </c>
      <c r="J9918">
        <v>0</v>
      </c>
      <c r="K9918">
        <v>0</v>
      </c>
      <c r="L9918">
        <v>0</v>
      </c>
      <c r="M9918">
        <v>0</v>
      </c>
      <c r="N9918">
        <v>0</v>
      </c>
      <c r="O9918">
        <v>0</v>
      </c>
      <c r="Q9918">
        <v>0</v>
      </c>
      <c r="R9918">
        <v>0</v>
      </c>
      <c r="S9918">
        <v>0</v>
      </c>
      <c r="T9918" t="s">
        <v>12138</v>
      </c>
      <c r="U9918" s="92" t="str">
        <f t="shared" si="154"/>
        <v>IE0391211086</v>
      </c>
    </row>
    <row r="9919" spans="1:21">
      <c r="A9919">
        <v>20110930</v>
      </c>
      <c r="B9919" t="s">
        <v>132</v>
      </c>
      <c r="C9919">
        <v>1211087</v>
      </c>
      <c r="D9919" t="s">
        <v>181</v>
      </c>
      <c r="E9919" t="s">
        <v>54</v>
      </c>
      <c r="F9919" t="s">
        <v>32</v>
      </c>
      <c r="G9919">
        <v>0</v>
      </c>
      <c r="H9919">
        <v>0</v>
      </c>
      <c r="I9919">
        <v>0</v>
      </c>
      <c r="J9919">
        <v>0</v>
      </c>
      <c r="K9919">
        <v>0</v>
      </c>
      <c r="L9919">
        <v>0</v>
      </c>
      <c r="M9919">
        <v>0</v>
      </c>
      <c r="N9919">
        <v>0</v>
      </c>
      <c r="O9919">
        <v>0</v>
      </c>
      <c r="Q9919">
        <v>0</v>
      </c>
      <c r="R9919">
        <v>0</v>
      </c>
      <c r="S9919">
        <v>0</v>
      </c>
      <c r="T9919" t="s">
        <v>12139</v>
      </c>
      <c r="U9919" s="92" t="str">
        <f t="shared" si="154"/>
        <v>IE0391211087</v>
      </c>
    </row>
    <row r="9920" spans="1:21">
      <c r="A9920">
        <v>20110930</v>
      </c>
      <c r="B9920" t="s">
        <v>132</v>
      </c>
      <c r="C9920">
        <v>1211088</v>
      </c>
      <c r="D9920" t="s">
        <v>181</v>
      </c>
      <c r="E9920" t="s">
        <v>53</v>
      </c>
      <c r="F9920" t="s">
        <v>32</v>
      </c>
      <c r="G9920">
        <v>0</v>
      </c>
      <c r="H9920">
        <v>0</v>
      </c>
      <c r="I9920">
        <v>0</v>
      </c>
      <c r="J9920">
        <v>0</v>
      </c>
      <c r="K9920">
        <v>0</v>
      </c>
      <c r="L9920">
        <v>0</v>
      </c>
      <c r="M9920">
        <v>0</v>
      </c>
      <c r="N9920">
        <v>0</v>
      </c>
      <c r="O9920">
        <v>0</v>
      </c>
      <c r="Q9920">
        <v>0</v>
      </c>
      <c r="R9920">
        <v>0</v>
      </c>
      <c r="S9920">
        <v>0</v>
      </c>
      <c r="T9920" t="s">
        <v>12140</v>
      </c>
      <c r="U9920" s="92" t="str">
        <f t="shared" si="154"/>
        <v>IE0391211088</v>
      </c>
    </row>
    <row r="9921" spans="1:21">
      <c r="A9921">
        <v>20110930</v>
      </c>
      <c r="B9921" t="s">
        <v>132</v>
      </c>
      <c r="C9921">
        <v>1211089</v>
      </c>
      <c r="D9921" t="s">
        <v>181</v>
      </c>
      <c r="E9921" t="s">
        <v>68</v>
      </c>
      <c r="F9921" t="s">
        <v>32</v>
      </c>
      <c r="G9921">
        <v>0</v>
      </c>
      <c r="H9921">
        <v>0</v>
      </c>
      <c r="I9921">
        <v>0</v>
      </c>
      <c r="J9921">
        <v>0</v>
      </c>
      <c r="K9921">
        <v>0</v>
      </c>
      <c r="L9921">
        <v>0</v>
      </c>
      <c r="M9921">
        <v>0</v>
      </c>
      <c r="N9921">
        <v>0</v>
      </c>
      <c r="O9921">
        <v>0</v>
      </c>
      <c r="Q9921">
        <v>0</v>
      </c>
      <c r="R9921">
        <v>0</v>
      </c>
      <c r="S9921">
        <v>0</v>
      </c>
      <c r="T9921" t="s">
        <v>12141</v>
      </c>
      <c r="U9921" s="92" t="str">
        <f t="shared" si="154"/>
        <v>IE0391211089</v>
      </c>
    </row>
    <row r="9922" spans="1:21">
      <c r="A9922">
        <v>20110930</v>
      </c>
      <c r="B9922" t="s">
        <v>132</v>
      </c>
      <c r="C9922">
        <v>1211090</v>
      </c>
      <c r="D9922" t="s">
        <v>181</v>
      </c>
      <c r="E9922" t="s">
        <v>59</v>
      </c>
      <c r="F9922" t="s">
        <v>182</v>
      </c>
      <c r="G9922">
        <v>0</v>
      </c>
      <c r="H9922">
        <v>0</v>
      </c>
      <c r="I9922">
        <v>0</v>
      </c>
      <c r="J9922">
        <v>0</v>
      </c>
      <c r="K9922">
        <v>0</v>
      </c>
      <c r="L9922">
        <v>0</v>
      </c>
      <c r="M9922">
        <v>0</v>
      </c>
      <c r="N9922">
        <v>0</v>
      </c>
      <c r="O9922">
        <v>0</v>
      </c>
      <c r="Q9922">
        <v>0</v>
      </c>
      <c r="R9922">
        <v>0</v>
      </c>
      <c r="S9922">
        <v>0</v>
      </c>
      <c r="T9922" t="s">
        <v>12142</v>
      </c>
      <c r="U9922" s="92" t="str">
        <f t="shared" si="154"/>
        <v>IE0391211090</v>
      </c>
    </row>
    <row r="9923" spans="1:21">
      <c r="A9923">
        <v>20110930</v>
      </c>
      <c r="B9923" t="s">
        <v>132</v>
      </c>
      <c r="C9923">
        <v>1211091</v>
      </c>
      <c r="D9923" t="s">
        <v>181</v>
      </c>
      <c r="E9923" t="s">
        <v>58</v>
      </c>
      <c r="F9923" t="s">
        <v>182</v>
      </c>
      <c r="G9923">
        <v>0</v>
      </c>
      <c r="H9923">
        <v>0</v>
      </c>
      <c r="I9923">
        <v>0</v>
      </c>
      <c r="J9923">
        <v>0</v>
      </c>
      <c r="K9923">
        <v>0</v>
      </c>
      <c r="L9923">
        <v>0</v>
      </c>
      <c r="M9923">
        <v>0</v>
      </c>
      <c r="N9923">
        <v>0</v>
      </c>
      <c r="O9923">
        <v>0</v>
      </c>
      <c r="Q9923">
        <v>0</v>
      </c>
      <c r="R9923">
        <v>0</v>
      </c>
      <c r="S9923">
        <v>0</v>
      </c>
      <c r="T9923" t="s">
        <v>12143</v>
      </c>
      <c r="U9923" s="92" t="str">
        <f t="shared" ref="U9923:U9986" si="155">B9923&amp;C9923</f>
        <v>IE0391211091</v>
      </c>
    </row>
    <row r="9924" spans="1:21">
      <c r="A9924">
        <v>20110930</v>
      </c>
      <c r="B9924" t="s">
        <v>132</v>
      </c>
      <c r="C9924">
        <v>1211092</v>
      </c>
      <c r="D9924" t="s">
        <v>181</v>
      </c>
      <c r="E9924" t="s">
        <v>57</v>
      </c>
      <c r="F9924" t="s">
        <v>182</v>
      </c>
      <c r="G9924">
        <v>0</v>
      </c>
      <c r="H9924">
        <v>0</v>
      </c>
      <c r="I9924">
        <v>0</v>
      </c>
      <c r="J9924">
        <v>0</v>
      </c>
      <c r="K9924">
        <v>0</v>
      </c>
      <c r="L9924">
        <v>0</v>
      </c>
      <c r="M9924">
        <v>0</v>
      </c>
      <c r="N9924">
        <v>0</v>
      </c>
      <c r="O9924">
        <v>0</v>
      </c>
      <c r="Q9924">
        <v>0</v>
      </c>
      <c r="R9924">
        <v>0</v>
      </c>
      <c r="S9924">
        <v>0</v>
      </c>
      <c r="T9924" t="s">
        <v>12144</v>
      </c>
      <c r="U9924" s="92" t="str">
        <f t="shared" si="155"/>
        <v>IE0391211092</v>
      </c>
    </row>
    <row r="9925" spans="1:21">
      <c r="A9925">
        <v>20110930</v>
      </c>
      <c r="B9925" t="s">
        <v>132</v>
      </c>
      <c r="C9925">
        <v>1211093</v>
      </c>
      <c r="D9925" t="s">
        <v>181</v>
      </c>
      <c r="E9925" t="s">
        <v>56</v>
      </c>
      <c r="F9925" t="s">
        <v>182</v>
      </c>
      <c r="G9925">
        <v>0</v>
      </c>
      <c r="H9925">
        <v>0</v>
      </c>
      <c r="I9925">
        <v>0</v>
      </c>
      <c r="J9925">
        <v>0</v>
      </c>
      <c r="K9925">
        <v>0</v>
      </c>
      <c r="L9925">
        <v>0</v>
      </c>
      <c r="M9925">
        <v>0</v>
      </c>
      <c r="N9925">
        <v>0</v>
      </c>
      <c r="O9925">
        <v>0</v>
      </c>
      <c r="Q9925">
        <v>0</v>
      </c>
      <c r="R9925">
        <v>0</v>
      </c>
      <c r="S9925">
        <v>0</v>
      </c>
      <c r="T9925" t="s">
        <v>12145</v>
      </c>
      <c r="U9925" s="92" t="str">
        <f t="shared" si="155"/>
        <v>IE0391211093</v>
      </c>
    </row>
    <row r="9926" spans="1:21">
      <c r="A9926">
        <v>20110930</v>
      </c>
      <c r="B9926" t="s">
        <v>132</v>
      </c>
      <c r="C9926">
        <v>1211094</v>
      </c>
      <c r="D9926" t="s">
        <v>181</v>
      </c>
      <c r="E9926" t="s">
        <v>55</v>
      </c>
      <c r="F9926" t="s">
        <v>182</v>
      </c>
      <c r="G9926">
        <v>0</v>
      </c>
      <c r="H9926">
        <v>0</v>
      </c>
      <c r="I9926">
        <v>0</v>
      </c>
      <c r="J9926">
        <v>0</v>
      </c>
      <c r="K9926">
        <v>0</v>
      </c>
      <c r="L9926">
        <v>0</v>
      </c>
      <c r="M9926">
        <v>0</v>
      </c>
      <c r="N9926">
        <v>0</v>
      </c>
      <c r="O9926">
        <v>0</v>
      </c>
      <c r="Q9926">
        <v>0</v>
      </c>
      <c r="R9926">
        <v>0</v>
      </c>
      <c r="S9926">
        <v>0</v>
      </c>
      <c r="T9926" t="s">
        <v>12146</v>
      </c>
      <c r="U9926" s="92" t="str">
        <f t="shared" si="155"/>
        <v>IE0391211094</v>
      </c>
    </row>
    <row r="9927" spans="1:21">
      <c r="A9927">
        <v>20110930</v>
      </c>
      <c r="B9927" t="s">
        <v>132</v>
      </c>
      <c r="C9927">
        <v>1211095</v>
      </c>
      <c r="D9927" t="s">
        <v>181</v>
      </c>
      <c r="E9927" t="s">
        <v>54</v>
      </c>
      <c r="F9927" t="s">
        <v>182</v>
      </c>
      <c r="G9927">
        <v>0</v>
      </c>
      <c r="H9927">
        <v>0</v>
      </c>
      <c r="I9927">
        <v>0</v>
      </c>
      <c r="J9927">
        <v>0</v>
      </c>
      <c r="K9927">
        <v>0</v>
      </c>
      <c r="L9927">
        <v>0</v>
      </c>
      <c r="M9927">
        <v>0</v>
      </c>
      <c r="N9927">
        <v>0</v>
      </c>
      <c r="O9927">
        <v>0</v>
      </c>
      <c r="Q9927">
        <v>0</v>
      </c>
      <c r="R9927">
        <v>0</v>
      </c>
      <c r="S9927">
        <v>0</v>
      </c>
      <c r="T9927" t="s">
        <v>12147</v>
      </c>
      <c r="U9927" s="92" t="str">
        <f t="shared" si="155"/>
        <v>IE0391211095</v>
      </c>
    </row>
    <row r="9928" spans="1:21">
      <c r="A9928">
        <v>20110930</v>
      </c>
      <c r="B9928" t="s">
        <v>132</v>
      </c>
      <c r="C9928">
        <v>1211096</v>
      </c>
      <c r="D9928" t="s">
        <v>181</v>
      </c>
      <c r="E9928" t="s">
        <v>53</v>
      </c>
      <c r="F9928" t="s">
        <v>182</v>
      </c>
      <c r="G9928">
        <v>0</v>
      </c>
      <c r="H9928">
        <v>0</v>
      </c>
      <c r="I9928">
        <v>0</v>
      </c>
      <c r="J9928">
        <v>0</v>
      </c>
      <c r="K9928">
        <v>0</v>
      </c>
      <c r="L9928">
        <v>0</v>
      </c>
      <c r="M9928">
        <v>0</v>
      </c>
      <c r="N9928">
        <v>0</v>
      </c>
      <c r="O9928">
        <v>0</v>
      </c>
      <c r="Q9928">
        <v>0</v>
      </c>
      <c r="R9928">
        <v>0</v>
      </c>
      <c r="S9928">
        <v>0</v>
      </c>
      <c r="T9928" t="s">
        <v>12148</v>
      </c>
      <c r="U9928" s="92" t="str">
        <f t="shared" si="155"/>
        <v>IE0391211096</v>
      </c>
    </row>
    <row r="9929" spans="1:21">
      <c r="A9929">
        <v>20110930</v>
      </c>
      <c r="B9929" t="s">
        <v>132</v>
      </c>
      <c r="C9929">
        <v>1211097</v>
      </c>
      <c r="D9929" t="s">
        <v>181</v>
      </c>
      <c r="E9929" t="s">
        <v>68</v>
      </c>
      <c r="F9929" t="s">
        <v>182</v>
      </c>
      <c r="G9929">
        <v>0</v>
      </c>
      <c r="H9929">
        <v>0</v>
      </c>
      <c r="I9929">
        <v>0</v>
      </c>
      <c r="J9929">
        <v>0</v>
      </c>
      <c r="K9929">
        <v>0</v>
      </c>
      <c r="L9929">
        <v>0</v>
      </c>
      <c r="M9929">
        <v>0</v>
      </c>
      <c r="N9929">
        <v>0</v>
      </c>
      <c r="O9929">
        <v>0</v>
      </c>
      <c r="Q9929">
        <v>0</v>
      </c>
      <c r="R9929">
        <v>0</v>
      </c>
      <c r="S9929">
        <v>0</v>
      </c>
      <c r="T9929" t="s">
        <v>12149</v>
      </c>
      <c r="U9929" s="92" t="str">
        <f t="shared" si="155"/>
        <v>IE0391211097</v>
      </c>
    </row>
    <row r="9930" spans="1:21">
      <c r="A9930">
        <v>20110930</v>
      </c>
      <c r="B9930" t="s">
        <v>132</v>
      </c>
      <c r="C9930">
        <v>1211098</v>
      </c>
      <c r="D9930" t="s">
        <v>181</v>
      </c>
      <c r="E9930" t="s">
        <v>59</v>
      </c>
      <c r="F9930" t="s">
        <v>33</v>
      </c>
      <c r="G9930">
        <v>0</v>
      </c>
      <c r="H9930">
        <v>0</v>
      </c>
      <c r="I9930">
        <v>0</v>
      </c>
      <c r="J9930">
        <v>0</v>
      </c>
      <c r="K9930">
        <v>0</v>
      </c>
      <c r="L9930">
        <v>0</v>
      </c>
      <c r="M9930">
        <v>0</v>
      </c>
      <c r="N9930">
        <v>0</v>
      </c>
      <c r="O9930">
        <v>0</v>
      </c>
      <c r="Q9930">
        <v>0</v>
      </c>
      <c r="R9930">
        <v>0</v>
      </c>
      <c r="S9930">
        <v>0</v>
      </c>
      <c r="T9930" t="s">
        <v>12150</v>
      </c>
      <c r="U9930" s="92" t="str">
        <f t="shared" si="155"/>
        <v>IE0391211098</v>
      </c>
    </row>
    <row r="9931" spans="1:21">
      <c r="A9931">
        <v>20110930</v>
      </c>
      <c r="B9931" t="s">
        <v>132</v>
      </c>
      <c r="C9931">
        <v>1211099</v>
      </c>
      <c r="D9931" t="s">
        <v>181</v>
      </c>
      <c r="E9931" t="s">
        <v>58</v>
      </c>
      <c r="F9931" t="s">
        <v>33</v>
      </c>
      <c r="G9931">
        <v>0</v>
      </c>
      <c r="H9931">
        <v>0</v>
      </c>
      <c r="I9931">
        <v>0</v>
      </c>
      <c r="J9931">
        <v>0</v>
      </c>
      <c r="K9931">
        <v>0</v>
      </c>
      <c r="L9931">
        <v>0</v>
      </c>
      <c r="M9931">
        <v>0</v>
      </c>
      <c r="N9931">
        <v>0</v>
      </c>
      <c r="O9931">
        <v>0</v>
      </c>
      <c r="Q9931">
        <v>0</v>
      </c>
      <c r="R9931">
        <v>0</v>
      </c>
      <c r="S9931">
        <v>0</v>
      </c>
      <c r="T9931" t="s">
        <v>12151</v>
      </c>
      <c r="U9931" s="92" t="str">
        <f t="shared" si="155"/>
        <v>IE0391211099</v>
      </c>
    </row>
    <row r="9932" spans="1:21">
      <c r="A9932">
        <v>20110930</v>
      </c>
      <c r="B9932" t="s">
        <v>132</v>
      </c>
      <c r="C9932">
        <v>1211100</v>
      </c>
      <c r="D9932" t="s">
        <v>181</v>
      </c>
      <c r="E9932" t="s">
        <v>57</v>
      </c>
      <c r="F9932" t="s">
        <v>33</v>
      </c>
      <c r="G9932">
        <v>0</v>
      </c>
      <c r="H9932">
        <v>0</v>
      </c>
      <c r="I9932">
        <v>0</v>
      </c>
      <c r="J9932">
        <v>0</v>
      </c>
      <c r="K9932">
        <v>0</v>
      </c>
      <c r="L9932">
        <v>0</v>
      </c>
      <c r="M9932">
        <v>0</v>
      </c>
      <c r="N9932">
        <v>0</v>
      </c>
      <c r="O9932">
        <v>0</v>
      </c>
      <c r="Q9932">
        <v>0</v>
      </c>
      <c r="R9932">
        <v>0</v>
      </c>
      <c r="S9932">
        <v>0</v>
      </c>
      <c r="T9932" t="s">
        <v>12152</v>
      </c>
      <c r="U9932" s="92" t="str">
        <f t="shared" si="155"/>
        <v>IE0391211100</v>
      </c>
    </row>
    <row r="9933" spans="1:21">
      <c r="A9933">
        <v>20110930</v>
      </c>
      <c r="B9933" t="s">
        <v>132</v>
      </c>
      <c r="C9933">
        <v>1211101</v>
      </c>
      <c r="D9933" t="s">
        <v>181</v>
      </c>
      <c r="E9933" t="s">
        <v>56</v>
      </c>
      <c r="F9933" t="s">
        <v>33</v>
      </c>
      <c r="G9933">
        <v>0</v>
      </c>
      <c r="H9933">
        <v>0</v>
      </c>
      <c r="I9933">
        <v>0</v>
      </c>
      <c r="J9933">
        <v>0</v>
      </c>
      <c r="K9933">
        <v>0</v>
      </c>
      <c r="L9933">
        <v>0</v>
      </c>
      <c r="M9933">
        <v>0</v>
      </c>
      <c r="N9933">
        <v>0</v>
      </c>
      <c r="O9933">
        <v>0</v>
      </c>
      <c r="Q9933">
        <v>0</v>
      </c>
      <c r="R9933">
        <v>0</v>
      </c>
      <c r="S9933">
        <v>0</v>
      </c>
      <c r="T9933" t="s">
        <v>12153</v>
      </c>
      <c r="U9933" s="92" t="str">
        <f t="shared" si="155"/>
        <v>IE0391211101</v>
      </c>
    </row>
    <row r="9934" spans="1:21">
      <c r="A9934">
        <v>20110930</v>
      </c>
      <c r="B9934" t="s">
        <v>132</v>
      </c>
      <c r="C9934">
        <v>1211102</v>
      </c>
      <c r="D9934" t="s">
        <v>181</v>
      </c>
      <c r="E9934" t="s">
        <v>55</v>
      </c>
      <c r="F9934" t="s">
        <v>33</v>
      </c>
      <c r="G9934">
        <v>0</v>
      </c>
      <c r="H9934">
        <v>0</v>
      </c>
      <c r="I9934">
        <v>0</v>
      </c>
      <c r="J9934">
        <v>0</v>
      </c>
      <c r="K9934">
        <v>0</v>
      </c>
      <c r="L9934">
        <v>0</v>
      </c>
      <c r="M9934">
        <v>0</v>
      </c>
      <c r="N9934">
        <v>0</v>
      </c>
      <c r="O9934">
        <v>0</v>
      </c>
      <c r="Q9934">
        <v>0</v>
      </c>
      <c r="R9934">
        <v>0</v>
      </c>
      <c r="S9934">
        <v>0</v>
      </c>
      <c r="T9934" t="s">
        <v>12154</v>
      </c>
      <c r="U9934" s="92" t="str">
        <f t="shared" si="155"/>
        <v>IE0391211102</v>
      </c>
    </row>
    <row r="9935" spans="1:21">
      <c r="A9935">
        <v>20110930</v>
      </c>
      <c r="B9935" t="s">
        <v>132</v>
      </c>
      <c r="C9935">
        <v>1211103</v>
      </c>
      <c r="D9935" t="s">
        <v>181</v>
      </c>
      <c r="E9935" t="s">
        <v>54</v>
      </c>
      <c r="F9935" t="s">
        <v>33</v>
      </c>
      <c r="G9935">
        <v>0</v>
      </c>
      <c r="H9935">
        <v>0</v>
      </c>
      <c r="I9935">
        <v>0</v>
      </c>
      <c r="J9935">
        <v>0</v>
      </c>
      <c r="K9935">
        <v>0</v>
      </c>
      <c r="L9935">
        <v>0</v>
      </c>
      <c r="M9935">
        <v>0</v>
      </c>
      <c r="N9935">
        <v>0</v>
      </c>
      <c r="O9935">
        <v>0</v>
      </c>
      <c r="Q9935">
        <v>0</v>
      </c>
      <c r="R9935">
        <v>0</v>
      </c>
      <c r="S9935">
        <v>0</v>
      </c>
      <c r="T9935" t="s">
        <v>12155</v>
      </c>
      <c r="U9935" s="92" t="str">
        <f t="shared" si="155"/>
        <v>IE0391211103</v>
      </c>
    </row>
    <row r="9936" spans="1:21">
      <c r="A9936">
        <v>20110930</v>
      </c>
      <c r="B9936" t="s">
        <v>132</v>
      </c>
      <c r="C9936">
        <v>1211104</v>
      </c>
      <c r="D9936" t="s">
        <v>181</v>
      </c>
      <c r="E9936" t="s">
        <v>53</v>
      </c>
      <c r="F9936" t="s">
        <v>33</v>
      </c>
      <c r="G9936">
        <v>0</v>
      </c>
      <c r="H9936">
        <v>0</v>
      </c>
      <c r="I9936">
        <v>0</v>
      </c>
      <c r="J9936">
        <v>0</v>
      </c>
      <c r="K9936">
        <v>0</v>
      </c>
      <c r="L9936">
        <v>0</v>
      </c>
      <c r="M9936">
        <v>0</v>
      </c>
      <c r="N9936">
        <v>0</v>
      </c>
      <c r="O9936">
        <v>0</v>
      </c>
      <c r="Q9936">
        <v>0</v>
      </c>
      <c r="R9936">
        <v>0</v>
      </c>
      <c r="S9936">
        <v>0</v>
      </c>
      <c r="T9936" t="s">
        <v>12156</v>
      </c>
      <c r="U9936" s="92" t="str">
        <f t="shared" si="155"/>
        <v>IE0391211104</v>
      </c>
    </row>
    <row r="9937" spans="1:21">
      <c r="A9937">
        <v>20110930</v>
      </c>
      <c r="B9937" t="s">
        <v>132</v>
      </c>
      <c r="C9937">
        <v>1211105</v>
      </c>
      <c r="D9937" t="s">
        <v>181</v>
      </c>
      <c r="E9937" t="s">
        <v>68</v>
      </c>
      <c r="F9937" t="s">
        <v>33</v>
      </c>
      <c r="G9937">
        <v>0</v>
      </c>
      <c r="H9937">
        <v>0</v>
      </c>
      <c r="I9937">
        <v>0</v>
      </c>
      <c r="J9937">
        <v>0</v>
      </c>
      <c r="K9937">
        <v>0</v>
      </c>
      <c r="L9937">
        <v>0</v>
      </c>
      <c r="M9937">
        <v>0</v>
      </c>
      <c r="N9937">
        <v>0</v>
      </c>
      <c r="O9937">
        <v>0</v>
      </c>
      <c r="Q9937">
        <v>0</v>
      </c>
      <c r="R9937">
        <v>0</v>
      </c>
      <c r="S9937">
        <v>0</v>
      </c>
      <c r="T9937" t="s">
        <v>12157</v>
      </c>
      <c r="U9937" s="92" t="str">
        <f t="shared" si="155"/>
        <v>IE0391211105</v>
      </c>
    </row>
    <row r="9938" spans="1:21">
      <c r="A9938">
        <v>20110930</v>
      </c>
      <c r="B9938" t="s">
        <v>132</v>
      </c>
      <c r="C9938">
        <v>1211106</v>
      </c>
      <c r="D9938" t="s">
        <v>181</v>
      </c>
      <c r="E9938" t="s">
        <v>59</v>
      </c>
      <c r="F9938" t="s">
        <v>50</v>
      </c>
      <c r="G9938">
        <v>0</v>
      </c>
      <c r="H9938">
        <v>0</v>
      </c>
      <c r="I9938">
        <v>0</v>
      </c>
      <c r="J9938">
        <v>0</v>
      </c>
      <c r="K9938">
        <v>0</v>
      </c>
      <c r="L9938">
        <v>0</v>
      </c>
      <c r="M9938">
        <v>0</v>
      </c>
      <c r="N9938">
        <v>0</v>
      </c>
      <c r="O9938">
        <v>0</v>
      </c>
      <c r="Q9938">
        <v>0</v>
      </c>
      <c r="R9938">
        <v>0</v>
      </c>
      <c r="S9938">
        <v>0</v>
      </c>
      <c r="T9938" t="s">
        <v>12158</v>
      </c>
      <c r="U9938" s="92" t="str">
        <f t="shared" si="155"/>
        <v>IE0391211106</v>
      </c>
    </row>
    <row r="9939" spans="1:21">
      <c r="A9939">
        <v>20110930</v>
      </c>
      <c r="B9939" t="s">
        <v>132</v>
      </c>
      <c r="C9939">
        <v>1211107</v>
      </c>
      <c r="D9939" t="s">
        <v>181</v>
      </c>
      <c r="E9939" t="s">
        <v>58</v>
      </c>
      <c r="F9939" t="s">
        <v>50</v>
      </c>
      <c r="G9939">
        <v>0</v>
      </c>
      <c r="H9939">
        <v>0</v>
      </c>
      <c r="I9939">
        <v>0</v>
      </c>
      <c r="J9939">
        <v>0</v>
      </c>
      <c r="K9939">
        <v>0</v>
      </c>
      <c r="L9939">
        <v>0</v>
      </c>
      <c r="M9939">
        <v>0</v>
      </c>
      <c r="N9939">
        <v>0</v>
      </c>
      <c r="O9939">
        <v>0</v>
      </c>
      <c r="Q9939">
        <v>0</v>
      </c>
      <c r="R9939">
        <v>0</v>
      </c>
      <c r="S9939">
        <v>0</v>
      </c>
      <c r="T9939" t="s">
        <v>12159</v>
      </c>
      <c r="U9939" s="92" t="str">
        <f t="shared" si="155"/>
        <v>IE0391211107</v>
      </c>
    </row>
    <row r="9940" spans="1:21">
      <c r="A9940">
        <v>20110930</v>
      </c>
      <c r="B9940" t="s">
        <v>132</v>
      </c>
      <c r="C9940">
        <v>1211108</v>
      </c>
      <c r="D9940" t="s">
        <v>181</v>
      </c>
      <c r="E9940" t="s">
        <v>57</v>
      </c>
      <c r="F9940" t="s">
        <v>50</v>
      </c>
      <c r="G9940">
        <v>0</v>
      </c>
      <c r="H9940">
        <v>0</v>
      </c>
      <c r="I9940">
        <v>0</v>
      </c>
      <c r="J9940">
        <v>0</v>
      </c>
      <c r="K9940">
        <v>0</v>
      </c>
      <c r="L9940">
        <v>0</v>
      </c>
      <c r="M9940">
        <v>0</v>
      </c>
      <c r="N9940">
        <v>0</v>
      </c>
      <c r="O9940">
        <v>0</v>
      </c>
      <c r="Q9940">
        <v>0</v>
      </c>
      <c r="R9940">
        <v>0</v>
      </c>
      <c r="S9940">
        <v>0</v>
      </c>
      <c r="T9940" t="s">
        <v>12160</v>
      </c>
      <c r="U9940" s="92" t="str">
        <f t="shared" si="155"/>
        <v>IE0391211108</v>
      </c>
    </row>
    <row r="9941" spans="1:21">
      <c r="A9941">
        <v>20110930</v>
      </c>
      <c r="B9941" t="s">
        <v>132</v>
      </c>
      <c r="C9941">
        <v>1211109</v>
      </c>
      <c r="D9941" t="s">
        <v>181</v>
      </c>
      <c r="E9941" t="s">
        <v>56</v>
      </c>
      <c r="F9941" t="s">
        <v>50</v>
      </c>
      <c r="G9941">
        <v>0</v>
      </c>
      <c r="H9941">
        <v>0</v>
      </c>
      <c r="I9941">
        <v>0</v>
      </c>
      <c r="J9941">
        <v>0</v>
      </c>
      <c r="K9941">
        <v>0</v>
      </c>
      <c r="L9941">
        <v>0</v>
      </c>
      <c r="M9941">
        <v>0</v>
      </c>
      <c r="N9941">
        <v>0</v>
      </c>
      <c r="O9941">
        <v>0</v>
      </c>
      <c r="Q9941">
        <v>0</v>
      </c>
      <c r="R9941">
        <v>0</v>
      </c>
      <c r="S9941">
        <v>0</v>
      </c>
      <c r="T9941" t="s">
        <v>12161</v>
      </c>
      <c r="U9941" s="92" t="str">
        <f t="shared" si="155"/>
        <v>IE0391211109</v>
      </c>
    </row>
    <row r="9942" spans="1:21">
      <c r="A9942">
        <v>20110930</v>
      </c>
      <c r="B9942" t="s">
        <v>132</v>
      </c>
      <c r="C9942">
        <v>1211110</v>
      </c>
      <c r="D9942" t="s">
        <v>181</v>
      </c>
      <c r="E9942" t="s">
        <v>55</v>
      </c>
      <c r="F9942" t="s">
        <v>50</v>
      </c>
      <c r="G9942">
        <v>0</v>
      </c>
      <c r="H9942">
        <v>0</v>
      </c>
      <c r="I9942">
        <v>0</v>
      </c>
      <c r="J9942">
        <v>0</v>
      </c>
      <c r="K9942">
        <v>0</v>
      </c>
      <c r="L9942">
        <v>0</v>
      </c>
      <c r="M9942">
        <v>0</v>
      </c>
      <c r="N9942">
        <v>0</v>
      </c>
      <c r="O9942">
        <v>0</v>
      </c>
      <c r="Q9942">
        <v>0</v>
      </c>
      <c r="R9942">
        <v>0</v>
      </c>
      <c r="S9942">
        <v>0</v>
      </c>
      <c r="T9942" t="s">
        <v>12162</v>
      </c>
      <c r="U9942" s="92" t="str">
        <f t="shared" si="155"/>
        <v>IE0391211110</v>
      </c>
    </row>
    <row r="9943" spans="1:21">
      <c r="A9943">
        <v>20110930</v>
      </c>
      <c r="B9943" t="s">
        <v>132</v>
      </c>
      <c r="C9943">
        <v>1211111</v>
      </c>
      <c r="D9943" t="s">
        <v>181</v>
      </c>
      <c r="E9943" t="s">
        <v>54</v>
      </c>
      <c r="F9943" t="s">
        <v>50</v>
      </c>
      <c r="G9943">
        <v>0</v>
      </c>
      <c r="H9943">
        <v>0</v>
      </c>
      <c r="I9943">
        <v>0</v>
      </c>
      <c r="J9943">
        <v>0</v>
      </c>
      <c r="K9943">
        <v>0</v>
      </c>
      <c r="L9943">
        <v>0</v>
      </c>
      <c r="M9943">
        <v>0</v>
      </c>
      <c r="N9943">
        <v>0</v>
      </c>
      <c r="O9943">
        <v>0</v>
      </c>
      <c r="Q9943">
        <v>0</v>
      </c>
      <c r="R9943">
        <v>0</v>
      </c>
      <c r="S9943">
        <v>0</v>
      </c>
      <c r="T9943" t="s">
        <v>12163</v>
      </c>
      <c r="U9943" s="92" t="str">
        <f t="shared" si="155"/>
        <v>IE0391211111</v>
      </c>
    </row>
    <row r="9944" spans="1:21">
      <c r="A9944">
        <v>20110930</v>
      </c>
      <c r="B9944" t="s">
        <v>132</v>
      </c>
      <c r="C9944">
        <v>1211112</v>
      </c>
      <c r="D9944" t="s">
        <v>181</v>
      </c>
      <c r="E9944" t="s">
        <v>53</v>
      </c>
      <c r="F9944" t="s">
        <v>50</v>
      </c>
      <c r="G9944">
        <v>0</v>
      </c>
      <c r="H9944">
        <v>0</v>
      </c>
      <c r="I9944">
        <v>0</v>
      </c>
      <c r="J9944">
        <v>0</v>
      </c>
      <c r="K9944">
        <v>0</v>
      </c>
      <c r="L9944">
        <v>0</v>
      </c>
      <c r="M9944">
        <v>0</v>
      </c>
      <c r="N9944">
        <v>0</v>
      </c>
      <c r="O9944">
        <v>0</v>
      </c>
      <c r="Q9944">
        <v>0</v>
      </c>
      <c r="R9944">
        <v>0</v>
      </c>
      <c r="S9944">
        <v>0</v>
      </c>
      <c r="T9944" t="s">
        <v>12164</v>
      </c>
      <c r="U9944" s="92" t="str">
        <f t="shared" si="155"/>
        <v>IE0391211112</v>
      </c>
    </row>
    <row r="9945" spans="1:21">
      <c r="A9945">
        <v>20110930</v>
      </c>
      <c r="B9945" t="s">
        <v>132</v>
      </c>
      <c r="C9945">
        <v>1211113</v>
      </c>
      <c r="D9945" t="s">
        <v>181</v>
      </c>
      <c r="E9945" t="s">
        <v>68</v>
      </c>
      <c r="F9945" t="s">
        <v>50</v>
      </c>
      <c r="G9945">
        <v>0</v>
      </c>
      <c r="H9945">
        <v>0</v>
      </c>
      <c r="I9945">
        <v>0</v>
      </c>
      <c r="J9945">
        <v>0</v>
      </c>
      <c r="K9945">
        <v>0</v>
      </c>
      <c r="L9945">
        <v>0</v>
      </c>
      <c r="M9945">
        <v>0</v>
      </c>
      <c r="N9945">
        <v>0</v>
      </c>
      <c r="O9945">
        <v>0</v>
      </c>
      <c r="Q9945">
        <v>0</v>
      </c>
      <c r="R9945">
        <v>0</v>
      </c>
      <c r="S9945">
        <v>0</v>
      </c>
      <c r="T9945" t="s">
        <v>12165</v>
      </c>
      <c r="U9945" s="92" t="str">
        <f t="shared" si="155"/>
        <v>IE0391211113</v>
      </c>
    </row>
    <row r="9946" spans="1:21">
      <c r="A9946">
        <v>20110930</v>
      </c>
      <c r="B9946" t="s">
        <v>132</v>
      </c>
      <c r="C9946">
        <v>1211114</v>
      </c>
      <c r="D9946" t="s">
        <v>181</v>
      </c>
      <c r="E9946" t="s">
        <v>59</v>
      </c>
      <c r="F9946" t="s">
        <v>34</v>
      </c>
      <c r="G9946">
        <v>268.65786042000002</v>
      </c>
      <c r="H9946">
        <v>0</v>
      </c>
      <c r="I9946">
        <v>268.65786042000002</v>
      </c>
      <c r="J9946">
        <v>268.65786042000002</v>
      </c>
      <c r="K9946">
        <v>0</v>
      </c>
      <c r="L9946">
        <v>0</v>
      </c>
      <c r="M9946">
        <v>0</v>
      </c>
      <c r="N9946">
        <v>0</v>
      </c>
      <c r="O9946">
        <v>0</v>
      </c>
      <c r="Q9946">
        <v>-1.0947183700000001</v>
      </c>
      <c r="R9946">
        <v>1.0947183700000001</v>
      </c>
      <c r="S9946">
        <v>0</v>
      </c>
      <c r="T9946" t="s">
        <v>12166</v>
      </c>
      <c r="U9946" s="92" t="str">
        <f t="shared" si="155"/>
        <v>IE0391211114</v>
      </c>
    </row>
    <row r="9947" spans="1:21">
      <c r="A9947">
        <v>20110930</v>
      </c>
      <c r="B9947" t="s">
        <v>132</v>
      </c>
      <c r="C9947">
        <v>1211115</v>
      </c>
      <c r="D9947" t="s">
        <v>181</v>
      </c>
      <c r="E9947" t="s">
        <v>58</v>
      </c>
      <c r="F9947" t="s">
        <v>34</v>
      </c>
      <c r="G9947">
        <v>374.09260072000001</v>
      </c>
      <c r="H9947">
        <v>0</v>
      </c>
      <c r="I9947">
        <v>374.09260072000001</v>
      </c>
      <c r="J9947">
        <v>374.09260072000001</v>
      </c>
      <c r="K9947">
        <v>0</v>
      </c>
      <c r="L9947">
        <v>0</v>
      </c>
      <c r="M9947">
        <v>0</v>
      </c>
      <c r="N9947">
        <v>0</v>
      </c>
      <c r="O9947">
        <v>0</v>
      </c>
      <c r="Q9947">
        <v>1.0773380800000001</v>
      </c>
      <c r="R9947">
        <v>-1.0773380800000001</v>
      </c>
      <c r="S9947">
        <v>0</v>
      </c>
      <c r="T9947" t="s">
        <v>12167</v>
      </c>
      <c r="U9947" s="92" t="str">
        <f t="shared" si="155"/>
        <v>IE0391211115</v>
      </c>
    </row>
    <row r="9948" spans="1:21">
      <c r="A9948">
        <v>20110930</v>
      </c>
      <c r="B9948" t="s">
        <v>132</v>
      </c>
      <c r="C9948">
        <v>1211116</v>
      </c>
      <c r="D9948" t="s">
        <v>181</v>
      </c>
      <c r="E9948" t="s">
        <v>57</v>
      </c>
      <c r="F9948" t="s">
        <v>34</v>
      </c>
      <c r="G9948">
        <v>73.688500129999994</v>
      </c>
      <c r="H9948">
        <v>0</v>
      </c>
      <c r="I9948">
        <v>73.688500129999994</v>
      </c>
      <c r="J9948">
        <v>6.0890288999999997</v>
      </c>
      <c r="K9948">
        <v>0</v>
      </c>
      <c r="L9948">
        <v>0</v>
      </c>
      <c r="M9948">
        <v>0</v>
      </c>
      <c r="N9948">
        <v>0</v>
      </c>
      <c r="O9948">
        <v>70</v>
      </c>
      <c r="Q9948">
        <v>0.28705266000000002</v>
      </c>
      <c r="R9948">
        <v>-0.28705266000000002</v>
      </c>
      <c r="S9948">
        <v>0</v>
      </c>
      <c r="T9948" t="s">
        <v>12168</v>
      </c>
      <c r="U9948" s="92" t="str">
        <f t="shared" si="155"/>
        <v>IE0391211116</v>
      </c>
    </row>
    <row r="9949" spans="1:21">
      <c r="A9949">
        <v>20110930</v>
      </c>
      <c r="B9949" t="s">
        <v>132</v>
      </c>
      <c r="C9949">
        <v>1211117</v>
      </c>
      <c r="D9949" t="s">
        <v>181</v>
      </c>
      <c r="E9949" t="s">
        <v>56</v>
      </c>
      <c r="F9949" t="s">
        <v>34</v>
      </c>
      <c r="G9949">
        <v>623.38094318000003</v>
      </c>
      <c r="H9949">
        <v>0</v>
      </c>
      <c r="I9949">
        <v>623.38094318000003</v>
      </c>
      <c r="J9949">
        <v>495.20544135</v>
      </c>
      <c r="K9949">
        <v>0</v>
      </c>
      <c r="L9949">
        <v>0</v>
      </c>
      <c r="M9949">
        <v>0</v>
      </c>
      <c r="N9949">
        <v>0</v>
      </c>
      <c r="O9949">
        <v>135.4</v>
      </c>
      <c r="Q9949">
        <v>26.67589229</v>
      </c>
      <c r="R9949">
        <v>-26.67589229</v>
      </c>
      <c r="S9949">
        <v>0</v>
      </c>
      <c r="T9949" t="s">
        <v>12169</v>
      </c>
      <c r="U9949" s="92" t="str">
        <f t="shared" si="155"/>
        <v>IE0391211117</v>
      </c>
    </row>
    <row r="9950" spans="1:21">
      <c r="A9950">
        <v>20110930</v>
      </c>
      <c r="B9950" t="s">
        <v>132</v>
      </c>
      <c r="C9950">
        <v>1211118</v>
      </c>
      <c r="D9950" t="s">
        <v>181</v>
      </c>
      <c r="E9950" t="s">
        <v>55</v>
      </c>
      <c r="F9950" t="s">
        <v>34</v>
      </c>
      <c r="G9950">
        <v>478.20864884999997</v>
      </c>
      <c r="H9950">
        <v>0</v>
      </c>
      <c r="I9950">
        <v>478.20864884999997</v>
      </c>
      <c r="J9950">
        <v>160.23436826</v>
      </c>
      <c r="K9950">
        <v>0</v>
      </c>
      <c r="L9950">
        <v>0</v>
      </c>
      <c r="M9950">
        <v>0</v>
      </c>
      <c r="N9950">
        <v>0</v>
      </c>
      <c r="O9950">
        <v>369</v>
      </c>
      <c r="Q9950">
        <v>-12.867623350000001</v>
      </c>
      <c r="R9950">
        <v>12.867623350000001</v>
      </c>
      <c r="S9950">
        <v>0</v>
      </c>
      <c r="T9950" t="s">
        <v>12170</v>
      </c>
      <c r="U9950" s="92" t="str">
        <f t="shared" si="155"/>
        <v>IE0391211118</v>
      </c>
    </row>
    <row r="9951" spans="1:21">
      <c r="A9951">
        <v>20110930</v>
      </c>
      <c r="B9951" t="s">
        <v>132</v>
      </c>
      <c r="C9951">
        <v>1211119</v>
      </c>
      <c r="D9951" t="s">
        <v>181</v>
      </c>
      <c r="E9951" t="s">
        <v>54</v>
      </c>
      <c r="F9951" t="s">
        <v>34</v>
      </c>
      <c r="G9951">
        <v>577.94663658000002</v>
      </c>
      <c r="H9951">
        <v>0</v>
      </c>
      <c r="I9951">
        <v>577.94663658000002</v>
      </c>
      <c r="J9951">
        <v>428.48087036999999</v>
      </c>
      <c r="K9951">
        <v>0</v>
      </c>
      <c r="L9951">
        <v>0</v>
      </c>
      <c r="M9951">
        <v>0</v>
      </c>
      <c r="N9951">
        <v>0</v>
      </c>
      <c r="O9951">
        <v>176.61</v>
      </c>
      <c r="Q9951">
        <v>55.047645770000003</v>
      </c>
      <c r="R9951">
        <v>-55.047645770000003</v>
      </c>
      <c r="S9951">
        <v>0</v>
      </c>
      <c r="T9951" t="s">
        <v>12171</v>
      </c>
      <c r="U9951" s="92" t="str">
        <f t="shared" si="155"/>
        <v>IE0391211119</v>
      </c>
    </row>
    <row r="9952" spans="1:21">
      <c r="A9952">
        <v>20110930</v>
      </c>
      <c r="B9952" t="s">
        <v>132</v>
      </c>
      <c r="C9952">
        <v>1211120</v>
      </c>
      <c r="D9952" t="s">
        <v>181</v>
      </c>
      <c r="E9952" t="s">
        <v>53</v>
      </c>
      <c r="F9952" t="s">
        <v>34</v>
      </c>
      <c r="G9952">
        <v>0</v>
      </c>
      <c r="H9952">
        <v>0</v>
      </c>
      <c r="I9952">
        <v>0</v>
      </c>
      <c r="J9952">
        <v>0</v>
      </c>
      <c r="K9952">
        <v>0</v>
      </c>
      <c r="L9952">
        <v>0</v>
      </c>
      <c r="M9952">
        <v>0</v>
      </c>
      <c r="N9952">
        <v>0</v>
      </c>
      <c r="O9952">
        <v>0</v>
      </c>
      <c r="Q9952">
        <v>0</v>
      </c>
      <c r="R9952">
        <v>0</v>
      </c>
      <c r="S9952">
        <v>0</v>
      </c>
      <c r="T9952" t="s">
        <v>12172</v>
      </c>
      <c r="U9952" s="92" t="str">
        <f t="shared" si="155"/>
        <v>IE0391211120</v>
      </c>
    </row>
    <row r="9953" spans="1:21">
      <c r="A9953">
        <v>20110930</v>
      </c>
      <c r="B9953" t="s">
        <v>132</v>
      </c>
      <c r="C9953">
        <v>1211121</v>
      </c>
      <c r="D9953" t="s">
        <v>181</v>
      </c>
      <c r="E9953" t="s">
        <v>68</v>
      </c>
      <c r="F9953" t="s">
        <v>34</v>
      </c>
      <c r="G9953">
        <v>2395.9751898999998</v>
      </c>
      <c r="H9953">
        <v>0</v>
      </c>
      <c r="I9953">
        <v>2395.9751898999998</v>
      </c>
      <c r="J9953">
        <v>1732.76017</v>
      </c>
      <c r="K9953">
        <v>0</v>
      </c>
      <c r="L9953">
        <v>0</v>
      </c>
      <c r="M9953">
        <v>0</v>
      </c>
      <c r="N9953">
        <v>0</v>
      </c>
      <c r="O9953">
        <v>751.01</v>
      </c>
      <c r="Q9953">
        <v>69.125587080000003</v>
      </c>
      <c r="R9953">
        <v>-69.125587080000003</v>
      </c>
      <c r="S9953">
        <v>0</v>
      </c>
      <c r="T9953" t="s">
        <v>12173</v>
      </c>
      <c r="U9953" s="92" t="str">
        <f t="shared" si="155"/>
        <v>IE0391211121</v>
      </c>
    </row>
    <row r="9954" spans="1:21">
      <c r="A9954">
        <v>20110930</v>
      </c>
      <c r="B9954" t="s">
        <v>132</v>
      </c>
      <c r="C9954">
        <v>1211122</v>
      </c>
      <c r="D9954" t="s">
        <v>181</v>
      </c>
      <c r="E9954" t="s">
        <v>59</v>
      </c>
      <c r="F9954" t="s">
        <v>35</v>
      </c>
      <c r="G9954">
        <v>0</v>
      </c>
      <c r="H9954">
        <v>0</v>
      </c>
      <c r="I9954">
        <v>0</v>
      </c>
      <c r="J9954">
        <v>0</v>
      </c>
      <c r="K9954">
        <v>0</v>
      </c>
      <c r="L9954">
        <v>0</v>
      </c>
      <c r="M9954">
        <v>0</v>
      </c>
      <c r="N9954">
        <v>0</v>
      </c>
      <c r="O9954">
        <v>0</v>
      </c>
      <c r="Q9954">
        <v>0</v>
      </c>
      <c r="R9954">
        <v>0</v>
      </c>
      <c r="S9954">
        <v>0</v>
      </c>
      <c r="T9954" t="s">
        <v>12174</v>
      </c>
      <c r="U9954" s="92" t="str">
        <f t="shared" si="155"/>
        <v>IE0391211122</v>
      </c>
    </row>
    <row r="9955" spans="1:21">
      <c r="A9955">
        <v>20110930</v>
      </c>
      <c r="B9955" t="s">
        <v>132</v>
      </c>
      <c r="C9955">
        <v>1211123</v>
      </c>
      <c r="D9955" t="s">
        <v>181</v>
      </c>
      <c r="E9955" t="s">
        <v>58</v>
      </c>
      <c r="F9955" t="s">
        <v>35</v>
      </c>
      <c r="G9955">
        <v>0</v>
      </c>
      <c r="H9955">
        <v>0</v>
      </c>
      <c r="I9955">
        <v>0</v>
      </c>
      <c r="J9955">
        <v>0</v>
      </c>
      <c r="K9955">
        <v>0</v>
      </c>
      <c r="L9955">
        <v>0</v>
      </c>
      <c r="M9955">
        <v>0</v>
      </c>
      <c r="N9955">
        <v>0</v>
      </c>
      <c r="O9955">
        <v>0</v>
      </c>
      <c r="Q9955">
        <v>0</v>
      </c>
      <c r="R9955">
        <v>0</v>
      </c>
      <c r="S9955">
        <v>0</v>
      </c>
      <c r="T9955" t="s">
        <v>12175</v>
      </c>
      <c r="U9955" s="92" t="str">
        <f t="shared" si="155"/>
        <v>IE0391211123</v>
      </c>
    </row>
    <row r="9956" spans="1:21">
      <c r="A9956">
        <v>20110930</v>
      </c>
      <c r="B9956" t="s">
        <v>132</v>
      </c>
      <c r="C9956">
        <v>1211124</v>
      </c>
      <c r="D9956" t="s">
        <v>181</v>
      </c>
      <c r="E9956" t="s">
        <v>57</v>
      </c>
      <c r="F9956" t="s">
        <v>35</v>
      </c>
      <c r="G9956">
        <v>0</v>
      </c>
      <c r="H9956">
        <v>0</v>
      </c>
      <c r="I9956">
        <v>0</v>
      </c>
      <c r="J9956">
        <v>0</v>
      </c>
      <c r="K9956">
        <v>0</v>
      </c>
      <c r="L9956">
        <v>0</v>
      </c>
      <c r="M9956">
        <v>0</v>
      </c>
      <c r="N9956">
        <v>0</v>
      </c>
      <c r="O9956">
        <v>0</v>
      </c>
      <c r="Q9956">
        <v>0</v>
      </c>
      <c r="R9956">
        <v>0</v>
      </c>
      <c r="S9956">
        <v>0</v>
      </c>
      <c r="T9956" t="s">
        <v>12176</v>
      </c>
      <c r="U9956" s="92" t="str">
        <f t="shared" si="155"/>
        <v>IE0391211124</v>
      </c>
    </row>
    <row r="9957" spans="1:21">
      <c r="A9957">
        <v>20110930</v>
      </c>
      <c r="B9957" t="s">
        <v>132</v>
      </c>
      <c r="C9957">
        <v>1211125</v>
      </c>
      <c r="D9957" t="s">
        <v>181</v>
      </c>
      <c r="E9957" t="s">
        <v>56</v>
      </c>
      <c r="F9957" t="s">
        <v>35</v>
      </c>
      <c r="G9957">
        <v>0</v>
      </c>
      <c r="H9957">
        <v>0</v>
      </c>
      <c r="I9957">
        <v>0</v>
      </c>
      <c r="J9957">
        <v>0</v>
      </c>
      <c r="K9957">
        <v>0</v>
      </c>
      <c r="L9957">
        <v>0</v>
      </c>
      <c r="M9957">
        <v>0</v>
      </c>
      <c r="N9957">
        <v>0</v>
      </c>
      <c r="O9957">
        <v>0</v>
      </c>
      <c r="Q9957">
        <v>0</v>
      </c>
      <c r="R9957">
        <v>0</v>
      </c>
      <c r="S9957">
        <v>0</v>
      </c>
      <c r="T9957" t="s">
        <v>12177</v>
      </c>
      <c r="U9957" s="92" t="str">
        <f t="shared" si="155"/>
        <v>IE0391211125</v>
      </c>
    </row>
    <row r="9958" spans="1:21">
      <c r="A9958">
        <v>20110930</v>
      </c>
      <c r="B9958" t="s">
        <v>132</v>
      </c>
      <c r="C9958">
        <v>1211126</v>
      </c>
      <c r="D9958" t="s">
        <v>181</v>
      </c>
      <c r="E9958" t="s">
        <v>55</v>
      </c>
      <c r="F9958" t="s">
        <v>35</v>
      </c>
      <c r="G9958">
        <v>0</v>
      </c>
      <c r="H9958">
        <v>0</v>
      </c>
      <c r="I9958">
        <v>0</v>
      </c>
      <c r="J9958">
        <v>0</v>
      </c>
      <c r="K9958">
        <v>0</v>
      </c>
      <c r="L9958">
        <v>0</v>
      </c>
      <c r="M9958">
        <v>0</v>
      </c>
      <c r="N9958">
        <v>0</v>
      </c>
      <c r="O9958">
        <v>0</v>
      </c>
      <c r="Q9958">
        <v>0</v>
      </c>
      <c r="R9958">
        <v>0</v>
      </c>
      <c r="S9958">
        <v>0</v>
      </c>
      <c r="T9958" t="s">
        <v>12178</v>
      </c>
      <c r="U9958" s="92" t="str">
        <f t="shared" si="155"/>
        <v>IE0391211126</v>
      </c>
    </row>
    <row r="9959" spans="1:21">
      <c r="A9959">
        <v>20110930</v>
      </c>
      <c r="B9959" t="s">
        <v>132</v>
      </c>
      <c r="C9959">
        <v>1211127</v>
      </c>
      <c r="D9959" t="s">
        <v>181</v>
      </c>
      <c r="E9959" t="s">
        <v>54</v>
      </c>
      <c r="F9959" t="s">
        <v>35</v>
      </c>
      <c r="G9959">
        <v>0</v>
      </c>
      <c r="H9959">
        <v>0</v>
      </c>
      <c r="I9959">
        <v>0</v>
      </c>
      <c r="J9959">
        <v>0</v>
      </c>
      <c r="K9959">
        <v>0</v>
      </c>
      <c r="L9959">
        <v>0</v>
      </c>
      <c r="M9959">
        <v>0</v>
      </c>
      <c r="N9959">
        <v>0</v>
      </c>
      <c r="O9959">
        <v>0</v>
      </c>
      <c r="Q9959">
        <v>0</v>
      </c>
      <c r="R9959">
        <v>0</v>
      </c>
      <c r="S9959">
        <v>0</v>
      </c>
      <c r="T9959" t="s">
        <v>12179</v>
      </c>
      <c r="U9959" s="92" t="str">
        <f t="shared" si="155"/>
        <v>IE0391211127</v>
      </c>
    </row>
    <row r="9960" spans="1:21">
      <c r="A9960">
        <v>20110930</v>
      </c>
      <c r="B9960" t="s">
        <v>132</v>
      </c>
      <c r="C9960">
        <v>1211128</v>
      </c>
      <c r="D9960" t="s">
        <v>181</v>
      </c>
      <c r="E9960" t="s">
        <v>53</v>
      </c>
      <c r="F9960" t="s">
        <v>35</v>
      </c>
      <c r="G9960">
        <v>0</v>
      </c>
      <c r="H9960">
        <v>0</v>
      </c>
      <c r="I9960">
        <v>0</v>
      </c>
      <c r="J9960">
        <v>0</v>
      </c>
      <c r="K9960">
        <v>0</v>
      </c>
      <c r="L9960">
        <v>0</v>
      </c>
      <c r="M9960">
        <v>0</v>
      </c>
      <c r="N9960">
        <v>0</v>
      </c>
      <c r="O9960">
        <v>0</v>
      </c>
      <c r="Q9960">
        <v>0</v>
      </c>
      <c r="R9960">
        <v>0</v>
      </c>
      <c r="S9960">
        <v>0</v>
      </c>
      <c r="T9960" t="s">
        <v>12180</v>
      </c>
      <c r="U9960" s="92" t="str">
        <f t="shared" si="155"/>
        <v>IE0391211128</v>
      </c>
    </row>
    <row r="9961" spans="1:21">
      <c r="A9961">
        <v>20110930</v>
      </c>
      <c r="B9961" t="s">
        <v>132</v>
      </c>
      <c r="C9961">
        <v>1211129</v>
      </c>
      <c r="D9961" t="s">
        <v>181</v>
      </c>
      <c r="E9961" t="s">
        <v>68</v>
      </c>
      <c r="F9961" t="s">
        <v>35</v>
      </c>
      <c r="G9961">
        <v>0</v>
      </c>
      <c r="H9961">
        <v>0</v>
      </c>
      <c r="I9961">
        <v>0</v>
      </c>
      <c r="J9961">
        <v>0</v>
      </c>
      <c r="K9961">
        <v>0</v>
      </c>
      <c r="L9961">
        <v>0</v>
      </c>
      <c r="M9961">
        <v>0</v>
      </c>
      <c r="N9961">
        <v>0</v>
      </c>
      <c r="O9961">
        <v>0</v>
      </c>
      <c r="Q9961">
        <v>0</v>
      </c>
      <c r="R9961">
        <v>0</v>
      </c>
      <c r="S9961">
        <v>0</v>
      </c>
      <c r="T9961" t="s">
        <v>12181</v>
      </c>
      <c r="U9961" s="92" t="str">
        <f t="shared" si="155"/>
        <v>IE0391211129</v>
      </c>
    </row>
    <row r="9962" spans="1:21">
      <c r="A9962">
        <v>20110930</v>
      </c>
      <c r="B9962" t="s">
        <v>132</v>
      </c>
      <c r="C9962">
        <v>1211130</v>
      </c>
      <c r="D9962" t="s">
        <v>181</v>
      </c>
      <c r="E9962" t="s">
        <v>59</v>
      </c>
      <c r="F9962" t="s">
        <v>36</v>
      </c>
      <c r="G9962">
        <v>0</v>
      </c>
      <c r="H9962">
        <v>0</v>
      </c>
      <c r="I9962">
        <v>0</v>
      </c>
      <c r="J9962">
        <v>0</v>
      </c>
      <c r="K9962">
        <v>0</v>
      </c>
      <c r="L9962">
        <v>0</v>
      </c>
      <c r="M9962">
        <v>0</v>
      </c>
      <c r="N9962">
        <v>0</v>
      </c>
      <c r="O9962">
        <v>0</v>
      </c>
      <c r="Q9962">
        <v>0</v>
      </c>
      <c r="R9962">
        <v>0</v>
      </c>
      <c r="S9962">
        <v>0</v>
      </c>
      <c r="T9962" t="s">
        <v>12182</v>
      </c>
      <c r="U9962" s="92" t="str">
        <f t="shared" si="155"/>
        <v>IE0391211130</v>
      </c>
    </row>
    <row r="9963" spans="1:21">
      <c r="A9963">
        <v>20110930</v>
      </c>
      <c r="B9963" t="s">
        <v>132</v>
      </c>
      <c r="C9963">
        <v>1211131</v>
      </c>
      <c r="D9963" t="s">
        <v>181</v>
      </c>
      <c r="E9963" t="s">
        <v>58</v>
      </c>
      <c r="F9963" t="s">
        <v>36</v>
      </c>
      <c r="G9963">
        <v>0</v>
      </c>
      <c r="H9963">
        <v>0</v>
      </c>
      <c r="I9963">
        <v>0</v>
      </c>
      <c r="J9963">
        <v>0</v>
      </c>
      <c r="K9963">
        <v>0</v>
      </c>
      <c r="L9963">
        <v>0</v>
      </c>
      <c r="M9963">
        <v>0</v>
      </c>
      <c r="N9963">
        <v>0</v>
      </c>
      <c r="O9963">
        <v>0</v>
      </c>
      <c r="Q9963">
        <v>0</v>
      </c>
      <c r="R9963">
        <v>0</v>
      </c>
      <c r="S9963">
        <v>0</v>
      </c>
      <c r="T9963" t="s">
        <v>12183</v>
      </c>
      <c r="U9963" s="92" t="str">
        <f t="shared" si="155"/>
        <v>IE0391211131</v>
      </c>
    </row>
    <row r="9964" spans="1:21">
      <c r="A9964">
        <v>20110930</v>
      </c>
      <c r="B9964" t="s">
        <v>132</v>
      </c>
      <c r="C9964">
        <v>1211132</v>
      </c>
      <c r="D9964" t="s">
        <v>181</v>
      </c>
      <c r="E9964" t="s">
        <v>57</v>
      </c>
      <c r="F9964" t="s">
        <v>36</v>
      </c>
      <c r="G9964">
        <v>0</v>
      </c>
      <c r="H9964">
        <v>0</v>
      </c>
      <c r="I9964">
        <v>0</v>
      </c>
      <c r="J9964">
        <v>0</v>
      </c>
      <c r="K9964">
        <v>0</v>
      </c>
      <c r="L9964">
        <v>0</v>
      </c>
      <c r="M9964">
        <v>0</v>
      </c>
      <c r="N9964">
        <v>0</v>
      </c>
      <c r="O9964">
        <v>0</v>
      </c>
      <c r="Q9964">
        <v>0</v>
      </c>
      <c r="R9964">
        <v>0</v>
      </c>
      <c r="S9964">
        <v>0</v>
      </c>
      <c r="T9964" t="s">
        <v>12184</v>
      </c>
      <c r="U9964" s="92" t="str">
        <f t="shared" si="155"/>
        <v>IE0391211132</v>
      </c>
    </row>
    <row r="9965" spans="1:21">
      <c r="A9965">
        <v>20110930</v>
      </c>
      <c r="B9965" t="s">
        <v>132</v>
      </c>
      <c r="C9965">
        <v>1211133</v>
      </c>
      <c r="D9965" t="s">
        <v>181</v>
      </c>
      <c r="E9965" t="s">
        <v>56</v>
      </c>
      <c r="F9965" t="s">
        <v>36</v>
      </c>
      <c r="G9965">
        <v>0</v>
      </c>
      <c r="H9965">
        <v>0</v>
      </c>
      <c r="I9965">
        <v>0</v>
      </c>
      <c r="J9965">
        <v>0</v>
      </c>
      <c r="K9965">
        <v>0</v>
      </c>
      <c r="L9965">
        <v>0</v>
      </c>
      <c r="M9965">
        <v>0</v>
      </c>
      <c r="N9965">
        <v>0</v>
      </c>
      <c r="O9965">
        <v>0</v>
      </c>
      <c r="Q9965">
        <v>0</v>
      </c>
      <c r="R9965">
        <v>0</v>
      </c>
      <c r="S9965">
        <v>0</v>
      </c>
      <c r="T9965" t="s">
        <v>12185</v>
      </c>
      <c r="U9965" s="92" t="str">
        <f t="shared" si="155"/>
        <v>IE0391211133</v>
      </c>
    </row>
    <row r="9966" spans="1:21">
      <c r="A9966">
        <v>20110930</v>
      </c>
      <c r="B9966" t="s">
        <v>132</v>
      </c>
      <c r="C9966">
        <v>1211134</v>
      </c>
      <c r="D9966" t="s">
        <v>181</v>
      </c>
      <c r="E9966" t="s">
        <v>55</v>
      </c>
      <c r="F9966" t="s">
        <v>36</v>
      </c>
      <c r="G9966">
        <v>0</v>
      </c>
      <c r="H9966">
        <v>0</v>
      </c>
      <c r="I9966">
        <v>0</v>
      </c>
      <c r="J9966">
        <v>0</v>
      </c>
      <c r="K9966">
        <v>0</v>
      </c>
      <c r="L9966">
        <v>0</v>
      </c>
      <c r="M9966">
        <v>0</v>
      </c>
      <c r="N9966">
        <v>0</v>
      </c>
      <c r="O9966">
        <v>0</v>
      </c>
      <c r="Q9966">
        <v>0</v>
      </c>
      <c r="R9966">
        <v>0</v>
      </c>
      <c r="S9966">
        <v>0</v>
      </c>
      <c r="T9966" t="s">
        <v>12186</v>
      </c>
      <c r="U9966" s="92" t="str">
        <f t="shared" si="155"/>
        <v>IE0391211134</v>
      </c>
    </row>
    <row r="9967" spans="1:21">
      <c r="A9967">
        <v>20110930</v>
      </c>
      <c r="B9967" t="s">
        <v>132</v>
      </c>
      <c r="C9967">
        <v>1211135</v>
      </c>
      <c r="D9967" t="s">
        <v>181</v>
      </c>
      <c r="E9967" t="s">
        <v>54</v>
      </c>
      <c r="F9967" t="s">
        <v>36</v>
      </c>
      <c r="G9967">
        <v>0</v>
      </c>
      <c r="H9967">
        <v>0</v>
      </c>
      <c r="I9967">
        <v>0</v>
      </c>
      <c r="J9967">
        <v>0</v>
      </c>
      <c r="K9967">
        <v>0</v>
      </c>
      <c r="L9967">
        <v>0</v>
      </c>
      <c r="M9967">
        <v>0</v>
      </c>
      <c r="N9967">
        <v>0</v>
      </c>
      <c r="O9967">
        <v>0</v>
      </c>
      <c r="Q9967">
        <v>0</v>
      </c>
      <c r="R9967">
        <v>0</v>
      </c>
      <c r="S9967">
        <v>0</v>
      </c>
      <c r="T9967" t="s">
        <v>12187</v>
      </c>
      <c r="U9967" s="92" t="str">
        <f t="shared" si="155"/>
        <v>IE0391211135</v>
      </c>
    </row>
    <row r="9968" spans="1:21">
      <c r="A9968">
        <v>20110930</v>
      </c>
      <c r="B9968" t="s">
        <v>132</v>
      </c>
      <c r="C9968">
        <v>1211136</v>
      </c>
      <c r="D9968" t="s">
        <v>181</v>
      </c>
      <c r="E9968" t="s">
        <v>53</v>
      </c>
      <c r="F9968" t="s">
        <v>36</v>
      </c>
      <c r="G9968">
        <v>0</v>
      </c>
      <c r="H9968">
        <v>0</v>
      </c>
      <c r="I9968">
        <v>0</v>
      </c>
      <c r="J9968">
        <v>0</v>
      </c>
      <c r="K9968">
        <v>0</v>
      </c>
      <c r="L9968">
        <v>0</v>
      </c>
      <c r="M9968">
        <v>0</v>
      </c>
      <c r="N9968">
        <v>0</v>
      </c>
      <c r="O9968">
        <v>0</v>
      </c>
      <c r="Q9968">
        <v>0</v>
      </c>
      <c r="R9968">
        <v>0</v>
      </c>
      <c r="S9968">
        <v>0</v>
      </c>
      <c r="T9968" t="s">
        <v>12188</v>
      </c>
      <c r="U9968" s="92" t="str">
        <f t="shared" si="155"/>
        <v>IE0391211136</v>
      </c>
    </row>
    <row r="9969" spans="1:21">
      <c r="A9969">
        <v>20110930</v>
      </c>
      <c r="B9969" t="s">
        <v>132</v>
      </c>
      <c r="C9969">
        <v>1211137</v>
      </c>
      <c r="D9969" t="s">
        <v>181</v>
      </c>
      <c r="E9969" t="s">
        <v>68</v>
      </c>
      <c r="F9969" t="s">
        <v>36</v>
      </c>
      <c r="G9969">
        <v>0</v>
      </c>
      <c r="H9969">
        <v>0</v>
      </c>
      <c r="I9969">
        <v>0</v>
      </c>
      <c r="J9969">
        <v>0</v>
      </c>
      <c r="K9969">
        <v>0</v>
      </c>
      <c r="L9969">
        <v>0</v>
      </c>
      <c r="M9969">
        <v>0</v>
      </c>
      <c r="N9969">
        <v>0</v>
      </c>
      <c r="O9969">
        <v>0</v>
      </c>
      <c r="Q9969">
        <v>0</v>
      </c>
      <c r="R9969">
        <v>0</v>
      </c>
      <c r="S9969">
        <v>0</v>
      </c>
      <c r="T9969" t="s">
        <v>12189</v>
      </c>
      <c r="U9969" s="92" t="str">
        <f t="shared" si="155"/>
        <v>IE0391211137</v>
      </c>
    </row>
    <row r="9970" spans="1:21">
      <c r="A9970">
        <v>20110930</v>
      </c>
      <c r="B9970" t="s">
        <v>132</v>
      </c>
      <c r="C9970">
        <v>1211138</v>
      </c>
      <c r="D9970" t="s">
        <v>181</v>
      </c>
      <c r="E9970" t="s">
        <v>59</v>
      </c>
      <c r="F9970" t="s">
        <v>51</v>
      </c>
      <c r="G9970">
        <v>0</v>
      </c>
      <c r="H9970">
        <v>0</v>
      </c>
      <c r="I9970">
        <v>0</v>
      </c>
      <c r="J9970">
        <v>0</v>
      </c>
      <c r="K9970">
        <v>0</v>
      </c>
      <c r="L9970">
        <v>0</v>
      </c>
      <c r="M9970">
        <v>0</v>
      </c>
      <c r="N9970">
        <v>0</v>
      </c>
      <c r="O9970">
        <v>0</v>
      </c>
      <c r="Q9970">
        <v>0</v>
      </c>
      <c r="R9970">
        <v>0</v>
      </c>
      <c r="S9970">
        <v>0</v>
      </c>
      <c r="T9970" t="s">
        <v>12190</v>
      </c>
      <c r="U9970" s="92" t="str">
        <f t="shared" si="155"/>
        <v>IE0391211138</v>
      </c>
    </row>
    <row r="9971" spans="1:21">
      <c r="A9971">
        <v>20110930</v>
      </c>
      <c r="B9971" t="s">
        <v>132</v>
      </c>
      <c r="C9971">
        <v>1211139</v>
      </c>
      <c r="D9971" t="s">
        <v>181</v>
      </c>
      <c r="E9971" t="s">
        <v>58</v>
      </c>
      <c r="F9971" t="s">
        <v>51</v>
      </c>
      <c r="G9971">
        <v>0</v>
      </c>
      <c r="H9971">
        <v>0</v>
      </c>
      <c r="I9971">
        <v>0</v>
      </c>
      <c r="J9971">
        <v>0</v>
      </c>
      <c r="K9971">
        <v>0</v>
      </c>
      <c r="L9971">
        <v>0</v>
      </c>
      <c r="M9971">
        <v>0</v>
      </c>
      <c r="N9971">
        <v>0</v>
      </c>
      <c r="O9971">
        <v>0</v>
      </c>
      <c r="Q9971">
        <v>0</v>
      </c>
      <c r="R9971">
        <v>0</v>
      </c>
      <c r="S9971">
        <v>0</v>
      </c>
      <c r="T9971" t="s">
        <v>12191</v>
      </c>
      <c r="U9971" s="92" t="str">
        <f t="shared" si="155"/>
        <v>IE0391211139</v>
      </c>
    </row>
    <row r="9972" spans="1:21">
      <c r="A9972">
        <v>20110930</v>
      </c>
      <c r="B9972" t="s">
        <v>132</v>
      </c>
      <c r="C9972">
        <v>1211140</v>
      </c>
      <c r="D9972" t="s">
        <v>181</v>
      </c>
      <c r="E9972" t="s">
        <v>57</v>
      </c>
      <c r="F9972" t="s">
        <v>51</v>
      </c>
      <c r="G9972">
        <v>0</v>
      </c>
      <c r="H9972">
        <v>0</v>
      </c>
      <c r="I9972">
        <v>0</v>
      </c>
      <c r="J9972">
        <v>0</v>
      </c>
      <c r="K9972">
        <v>0</v>
      </c>
      <c r="L9972">
        <v>0</v>
      </c>
      <c r="M9972">
        <v>0</v>
      </c>
      <c r="N9972">
        <v>0</v>
      </c>
      <c r="O9972">
        <v>0</v>
      </c>
      <c r="Q9972">
        <v>0</v>
      </c>
      <c r="R9972">
        <v>0</v>
      </c>
      <c r="S9972">
        <v>0</v>
      </c>
      <c r="T9972" t="s">
        <v>12192</v>
      </c>
      <c r="U9972" s="92" t="str">
        <f t="shared" si="155"/>
        <v>IE0391211140</v>
      </c>
    </row>
    <row r="9973" spans="1:21">
      <c r="A9973">
        <v>20110930</v>
      </c>
      <c r="B9973" t="s">
        <v>132</v>
      </c>
      <c r="C9973">
        <v>1211141</v>
      </c>
      <c r="D9973" t="s">
        <v>181</v>
      </c>
      <c r="E9973" t="s">
        <v>56</v>
      </c>
      <c r="F9973" t="s">
        <v>51</v>
      </c>
      <c r="G9973">
        <v>0</v>
      </c>
      <c r="H9973">
        <v>0</v>
      </c>
      <c r="I9973">
        <v>0</v>
      </c>
      <c r="J9973">
        <v>0</v>
      </c>
      <c r="K9973">
        <v>0</v>
      </c>
      <c r="L9973">
        <v>0</v>
      </c>
      <c r="M9973">
        <v>0</v>
      </c>
      <c r="N9973">
        <v>0</v>
      </c>
      <c r="O9973">
        <v>0</v>
      </c>
      <c r="Q9973">
        <v>0</v>
      </c>
      <c r="R9973">
        <v>0</v>
      </c>
      <c r="S9973">
        <v>0</v>
      </c>
      <c r="T9973" t="s">
        <v>12193</v>
      </c>
      <c r="U9973" s="92" t="str">
        <f t="shared" si="155"/>
        <v>IE0391211141</v>
      </c>
    </row>
    <row r="9974" spans="1:21">
      <c r="A9974">
        <v>20110930</v>
      </c>
      <c r="B9974" t="s">
        <v>132</v>
      </c>
      <c r="C9974">
        <v>1211142</v>
      </c>
      <c r="D9974" t="s">
        <v>181</v>
      </c>
      <c r="E9974" t="s">
        <v>55</v>
      </c>
      <c r="F9974" t="s">
        <v>51</v>
      </c>
      <c r="G9974">
        <v>0</v>
      </c>
      <c r="H9974">
        <v>0</v>
      </c>
      <c r="I9974">
        <v>0</v>
      </c>
      <c r="J9974">
        <v>0</v>
      </c>
      <c r="K9974">
        <v>0</v>
      </c>
      <c r="L9974">
        <v>0</v>
      </c>
      <c r="M9974">
        <v>0</v>
      </c>
      <c r="N9974">
        <v>0</v>
      </c>
      <c r="O9974">
        <v>0</v>
      </c>
      <c r="Q9974">
        <v>0</v>
      </c>
      <c r="R9974">
        <v>0</v>
      </c>
      <c r="S9974">
        <v>0</v>
      </c>
      <c r="T9974" t="s">
        <v>12194</v>
      </c>
      <c r="U9974" s="92" t="str">
        <f t="shared" si="155"/>
        <v>IE0391211142</v>
      </c>
    </row>
    <row r="9975" spans="1:21">
      <c r="A9975">
        <v>20110930</v>
      </c>
      <c r="B9975" t="s">
        <v>132</v>
      </c>
      <c r="C9975">
        <v>1211143</v>
      </c>
      <c r="D9975" t="s">
        <v>181</v>
      </c>
      <c r="E9975" t="s">
        <v>54</v>
      </c>
      <c r="F9975" t="s">
        <v>51</v>
      </c>
      <c r="G9975">
        <v>0</v>
      </c>
      <c r="H9975">
        <v>0</v>
      </c>
      <c r="I9975">
        <v>0</v>
      </c>
      <c r="J9975">
        <v>0</v>
      </c>
      <c r="K9975">
        <v>0</v>
      </c>
      <c r="L9975">
        <v>0</v>
      </c>
      <c r="M9975">
        <v>0</v>
      </c>
      <c r="N9975">
        <v>0</v>
      </c>
      <c r="O9975">
        <v>0</v>
      </c>
      <c r="Q9975">
        <v>0</v>
      </c>
      <c r="R9975">
        <v>0</v>
      </c>
      <c r="S9975">
        <v>0</v>
      </c>
      <c r="T9975" t="s">
        <v>12195</v>
      </c>
      <c r="U9975" s="92" t="str">
        <f t="shared" si="155"/>
        <v>IE0391211143</v>
      </c>
    </row>
    <row r="9976" spans="1:21">
      <c r="A9976">
        <v>20110930</v>
      </c>
      <c r="B9976" t="s">
        <v>132</v>
      </c>
      <c r="C9976">
        <v>1211144</v>
      </c>
      <c r="D9976" t="s">
        <v>181</v>
      </c>
      <c r="E9976" t="s">
        <v>53</v>
      </c>
      <c r="F9976" t="s">
        <v>51</v>
      </c>
      <c r="G9976">
        <v>0</v>
      </c>
      <c r="H9976">
        <v>0</v>
      </c>
      <c r="I9976">
        <v>0</v>
      </c>
      <c r="J9976">
        <v>0</v>
      </c>
      <c r="K9976">
        <v>0</v>
      </c>
      <c r="L9976">
        <v>0</v>
      </c>
      <c r="M9976">
        <v>0</v>
      </c>
      <c r="N9976">
        <v>0</v>
      </c>
      <c r="O9976">
        <v>0</v>
      </c>
      <c r="Q9976">
        <v>0</v>
      </c>
      <c r="R9976">
        <v>0</v>
      </c>
      <c r="S9976">
        <v>0</v>
      </c>
      <c r="T9976" t="s">
        <v>12196</v>
      </c>
      <c r="U9976" s="92" t="str">
        <f t="shared" si="155"/>
        <v>IE0391211144</v>
      </c>
    </row>
    <row r="9977" spans="1:21">
      <c r="A9977">
        <v>20110930</v>
      </c>
      <c r="B9977" t="s">
        <v>132</v>
      </c>
      <c r="C9977">
        <v>1211145</v>
      </c>
      <c r="D9977" t="s">
        <v>181</v>
      </c>
      <c r="E9977" t="s">
        <v>68</v>
      </c>
      <c r="F9977" t="s">
        <v>51</v>
      </c>
      <c r="G9977">
        <v>0</v>
      </c>
      <c r="H9977">
        <v>0</v>
      </c>
      <c r="I9977">
        <v>0</v>
      </c>
      <c r="J9977">
        <v>0</v>
      </c>
      <c r="K9977">
        <v>0</v>
      </c>
      <c r="L9977">
        <v>0</v>
      </c>
      <c r="M9977">
        <v>0</v>
      </c>
      <c r="N9977">
        <v>0</v>
      </c>
      <c r="O9977">
        <v>0</v>
      </c>
      <c r="Q9977">
        <v>0</v>
      </c>
      <c r="R9977">
        <v>0</v>
      </c>
      <c r="S9977">
        <v>0</v>
      </c>
      <c r="T9977" t="s">
        <v>12197</v>
      </c>
      <c r="U9977" s="92" t="str">
        <f t="shared" si="155"/>
        <v>IE0391211145</v>
      </c>
    </row>
    <row r="9978" spans="1:21">
      <c r="A9978">
        <v>20110930</v>
      </c>
      <c r="B9978" t="s">
        <v>132</v>
      </c>
      <c r="C9978">
        <v>1211146</v>
      </c>
      <c r="D9978" t="s">
        <v>181</v>
      </c>
      <c r="E9978" t="s">
        <v>59</v>
      </c>
      <c r="F9978" t="s">
        <v>37</v>
      </c>
      <c r="G9978">
        <v>0</v>
      </c>
      <c r="H9978">
        <v>0</v>
      </c>
      <c r="I9978">
        <v>0</v>
      </c>
      <c r="J9978">
        <v>0</v>
      </c>
      <c r="K9978">
        <v>0</v>
      </c>
      <c r="L9978">
        <v>0</v>
      </c>
      <c r="M9978">
        <v>0</v>
      </c>
      <c r="N9978">
        <v>0</v>
      </c>
      <c r="O9978">
        <v>0</v>
      </c>
      <c r="Q9978">
        <v>0</v>
      </c>
      <c r="R9978">
        <v>0</v>
      </c>
      <c r="S9978">
        <v>0</v>
      </c>
      <c r="T9978" t="s">
        <v>12198</v>
      </c>
      <c r="U9978" s="92" t="str">
        <f t="shared" si="155"/>
        <v>IE0391211146</v>
      </c>
    </row>
    <row r="9979" spans="1:21">
      <c r="A9979">
        <v>20110930</v>
      </c>
      <c r="B9979" t="s">
        <v>132</v>
      </c>
      <c r="C9979">
        <v>1211147</v>
      </c>
      <c r="D9979" t="s">
        <v>181</v>
      </c>
      <c r="E9979" t="s">
        <v>58</v>
      </c>
      <c r="F9979" t="s">
        <v>37</v>
      </c>
      <c r="G9979">
        <v>0</v>
      </c>
      <c r="H9979">
        <v>0</v>
      </c>
      <c r="I9979">
        <v>0</v>
      </c>
      <c r="J9979">
        <v>0</v>
      </c>
      <c r="K9979">
        <v>0</v>
      </c>
      <c r="L9979">
        <v>0</v>
      </c>
      <c r="M9979">
        <v>0</v>
      </c>
      <c r="N9979">
        <v>0</v>
      </c>
      <c r="O9979">
        <v>0</v>
      </c>
      <c r="Q9979">
        <v>0</v>
      </c>
      <c r="R9979">
        <v>0</v>
      </c>
      <c r="S9979">
        <v>0</v>
      </c>
      <c r="T9979" t="s">
        <v>12199</v>
      </c>
      <c r="U9979" s="92" t="str">
        <f t="shared" si="155"/>
        <v>IE0391211147</v>
      </c>
    </row>
    <row r="9980" spans="1:21">
      <c r="A9980">
        <v>20110930</v>
      </c>
      <c r="B9980" t="s">
        <v>132</v>
      </c>
      <c r="C9980">
        <v>1211148</v>
      </c>
      <c r="D9980" t="s">
        <v>181</v>
      </c>
      <c r="E9980" t="s">
        <v>57</v>
      </c>
      <c r="F9980" t="s">
        <v>37</v>
      </c>
      <c r="G9980">
        <v>0</v>
      </c>
      <c r="H9980">
        <v>0</v>
      </c>
      <c r="I9980">
        <v>0</v>
      </c>
      <c r="J9980">
        <v>0</v>
      </c>
      <c r="K9980">
        <v>0</v>
      </c>
      <c r="L9980">
        <v>0</v>
      </c>
      <c r="M9980">
        <v>0</v>
      </c>
      <c r="N9980">
        <v>0</v>
      </c>
      <c r="O9980">
        <v>0</v>
      </c>
      <c r="Q9980">
        <v>0</v>
      </c>
      <c r="R9980">
        <v>0</v>
      </c>
      <c r="S9980">
        <v>0</v>
      </c>
      <c r="T9980" t="s">
        <v>12200</v>
      </c>
      <c r="U9980" s="92" t="str">
        <f t="shared" si="155"/>
        <v>IE0391211148</v>
      </c>
    </row>
    <row r="9981" spans="1:21">
      <c r="A9981">
        <v>20110930</v>
      </c>
      <c r="B9981" t="s">
        <v>132</v>
      </c>
      <c r="C9981">
        <v>1211149</v>
      </c>
      <c r="D9981" t="s">
        <v>181</v>
      </c>
      <c r="E9981" t="s">
        <v>56</v>
      </c>
      <c r="F9981" t="s">
        <v>37</v>
      </c>
      <c r="G9981">
        <v>0</v>
      </c>
      <c r="H9981">
        <v>0</v>
      </c>
      <c r="I9981">
        <v>0</v>
      </c>
      <c r="J9981">
        <v>0</v>
      </c>
      <c r="K9981">
        <v>0</v>
      </c>
      <c r="L9981">
        <v>0</v>
      </c>
      <c r="M9981">
        <v>0</v>
      </c>
      <c r="N9981">
        <v>0</v>
      </c>
      <c r="O9981">
        <v>0</v>
      </c>
      <c r="Q9981">
        <v>0</v>
      </c>
      <c r="R9981">
        <v>0</v>
      </c>
      <c r="S9981">
        <v>0</v>
      </c>
      <c r="T9981" t="s">
        <v>12201</v>
      </c>
      <c r="U9981" s="92" t="str">
        <f t="shared" si="155"/>
        <v>IE0391211149</v>
      </c>
    </row>
    <row r="9982" spans="1:21">
      <c r="A9982">
        <v>20110930</v>
      </c>
      <c r="B9982" t="s">
        <v>132</v>
      </c>
      <c r="C9982">
        <v>1211150</v>
      </c>
      <c r="D9982" t="s">
        <v>181</v>
      </c>
      <c r="E9982" t="s">
        <v>55</v>
      </c>
      <c r="F9982" t="s">
        <v>37</v>
      </c>
      <c r="G9982">
        <v>0</v>
      </c>
      <c r="H9982">
        <v>0</v>
      </c>
      <c r="I9982">
        <v>0</v>
      </c>
      <c r="J9982">
        <v>0</v>
      </c>
      <c r="K9982">
        <v>0</v>
      </c>
      <c r="L9982">
        <v>0</v>
      </c>
      <c r="M9982">
        <v>0</v>
      </c>
      <c r="N9982">
        <v>0</v>
      </c>
      <c r="O9982">
        <v>0</v>
      </c>
      <c r="Q9982">
        <v>0</v>
      </c>
      <c r="R9982">
        <v>0</v>
      </c>
      <c r="S9982">
        <v>0</v>
      </c>
      <c r="T9982" t="s">
        <v>12202</v>
      </c>
      <c r="U9982" s="92" t="str">
        <f t="shared" si="155"/>
        <v>IE0391211150</v>
      </c>
    </row>
    <row r="9983" spans="1:21">
      <c r="A9983">
        <v>20110930</v>
      </c>
      <c r="B9983" t="s">
        <v>132</v>
      </c>
      <c r="C9983">
        <v>1211151</v>
      </c>
      <c r="D9983" t="s">
        <v>181</v>
      </c>
      <c r="E9983" t="s">
        <v>54</v>
      </c>
      <c r="F9983" t="s">
        <v>37</v>
      </c>
      <c r="G9983">
        <v>0</v>
      </c>
      <c r="H9983">
        <v>0</v>
      </c>
      <c r="I9983">
        <v>0</v>
      </c>
      <c r="J9983">
        <v>0</v>
      </c>
      <c r="K9983">
        <v>0</v>
      </c>
      <c r="L9983">
        <v>0</v>
      </c>
      <c r="M9983">
        <v>0</v>
      </c>
      <c r="N9983">
        <v>0</v>
      </c>
      <c r="O9983">
        <v>0</v>
      </c>
      <c r="Q9983">
        <v>0</v>
      </c>
      <c r="R9983">
        <v>0</v>
      </c>
      <c r="S9983">
        <v>0</v>
      </c>
      <c r="T9983" t="s">
        <v>12203</v>
      </c>
      <c r="U9983" s="92" t="str">
        <f t="shared" si="155"/>
        <v>IE0391211151</v>
      </c>
    </row>
    <row r="9984" spans="1:21">
      <c r="A9984">
        <v>20110930</v>
      </c>
      <c r="B9984" t="s">
        <v>132</v>
      </c>
      <c r="C9984">
        <v>1211152</v>
      </c>
      <c r="D9984" t="s">
        <v>181</v>
      </c>
      <c r="E9984" t="s">
        <v>53</v>
      </c>
      <c r="F9984" t="s">
        <v>37</v>
      </c>
      <c r="G9984">
        <v>0</v>
      </c>
      <c r="H9984">
        <v>0</v>
      </c>
      <c r="I9984">
        <v>0</v>
      </c>
      <c r="J9984">
        <v>0</v>
      </c>
      <c r="K9984">
        <v>0</v>
      </c>
      <c r="L9984">
        <v>0</v>
      </c>
      <c r="M9984">
        <v>0</v>
      </c>
      <c r="N9984">
        <v>0</v>
      </c>
      <c r="O9984">
        <v>0</v>
      </c>
      <c r="Q9984">
        <v>0</v>
      </c>
      <c r="R9984">
        <v>0</v>
      </c>
      <c r="S9984">
        <v>0</v>
      </c>
      <c r="T9984" t="s">
        <v>12204</v>
      </c>
      <c r="U9984" s="92" t="str">
        <f t="shared" si="155"/>
        <v>IE0391211152</v>
      </c>
    </row>
    <row r="9985" spans="1:21">
      <c r="A9985">
        <v>20110930</v>
      </c>
      <c r="B9985" t="s">
        <v>132</v>
      </c>
      <c r="C9985">
        <v>1211153</v>
      </c>
      <c r="D9985" t="s">
        <v>181</v>
      </c>
      <c r="E9985" t="s">
        <v>68</v>
      </c>
      <c r="F9985" t="s">
        <v>37</v>
      </c>
      <c r="G9985">
        <v>0</v>
      </c>
      <c r="H9985">
        <v>0</v>
      </c>
      <c r="I9985">
        <v>0</v>
      </c>
      <c r="J9985">
        <v>0</v>
      </c>
      <c r="K9985">
        <v>0</v>
      </c>
      <c r="L9985">
        <v>0</v>
      </c>
      <c r="M9985">
        <v>0</v>
      </c>
      <c r="N9985">
        <v>0</v>
      </c>
      <c r="O9985">
        <v>0</v>
      </c>
      <c r="Q9985">
        <v>0</v>
      </c>
      <c r="R9985">
        <v>0</v>
      </c>
      <c r="S9985">
        <v>0</v>
      </c>
      <c r="T9985" t="s">
        <v>12205</v>
      </c>
      <c r="U9985" s="92" t="str">
        <f t="shared" si="155"/>
        <v>IE0391211153</v>
      </c>
    </row>
    <row r="9986" spans="1:21">
      <c r="A9986">
        <v>20110930</v>
      </c>
      <c r="B9986" t="s">
        <v>132</v>
      </c>
      <c r="C9986">
        <v>1211154</v>
      </c>
      <c r="D9986" t="s">
        <v>181</v>
      </c>
      <c r="E9986" t="s">
        <v>59</v>
      </c>
      <c r="F9986" t="s">
        <v>38</v>
      </c>
      <c r="G9986">
        <v>0</v>
      </c>
      <c r="H9986">
        <v>0</v>
      </c>
      <c r="I9986">
        <v>0</v>
      </c>
      <c r="J9986">
        <v>0</v>
      </c>
      <c r="K9986">
        <v>0</v>
      </c>
      <c r="L9986">
        <v>0</v>
      </c>
      <c r="M9986">
        <v>0</v>
      </c>
      <c r="N9986">
        <v>0</v>
      </c>
      <c r="O9986">
        <v>0</v>
      </c>
      <c r="Q9986">
        <v>0</v>
      </c>
      <c r="R9986">
        <v>0</v>
      </c>
      <c r="S9986">
        <v>0</v>
      </c>
      <c r="T9986" t="s">
        <v>12206</v>
      </c>
      <c r="U9986" s="92" t="str">
        <f t="shared" si="155"/>
        <v>IE0391211154</v>
      </c>
    </row>
    <row r="9987" spans="1:21">
      <c r="A9987">
        <v>20110930</v>
      </c>
      <c r="B9987" t="s">
        <v>132</v>
      </c>
      <c r="C9987">
        <v>1211155</v>
      </c>
      <c r="D9987" t="s">
        <v>181</v>
      </c>
      <c r="E9987" t="s">
        <v>58</v>
      </c>
      <c r="F9987" t="s">
        <v>38</v>
      </c>
      <c r="G9987">
        <v>0</v>
      </c>
      <c r="H9987">
        <v>0</v>
      </c>
      <c r="I9987">
        <v>0</v>
      </c>
      <c r="J9987">
        <v>0</v>
      </c>
      <c r="K9987">
        <v>0</v>
      </c>
      <c r="L9987">
        <v>0</v>
      </c>
      <c r="M9987">
        <v>0</v>
      </c>
      <c r="N9987">
        <v>0</v>
      </c>
      <c r="O9987">
        <v>0</v>
      </c>
      <c r="Q9987">
        <v>0</v>
      </c>
      <c r="R9987">
        <v>0</v>
      </c>
      <c r="S9987">
        <v>0</v>
      </c>
      <c r="T9987" t="s">
        <v>12207</v>
      </c>
      <c r="U9987" s="92" t="str">
        <f t="shared" ref="U9987:U10050" si="156">B9987&amp;C9987</f>
        <v>IE0391211155</v>
      </c>
    </row>
    <row r="9988" spans="1:21">
      <c r="A9988">
        <v>20110930</v>
      </c>
      <c r="B9988" t="s">
        <v>132</v>
      </c>
      <c r="C9988">
        <v>1211156</v>
      </c>
      <c r="D9988" t="s">
        <v>181</v>
      </c>
      <c r="E9988" t="s">
        <v>57</v>
      </c>
      <c r="F9988" t="s">
        <v>38</v>
      </c>
      <c r="G9988">
        <v>0</v>
      </c>
      <c r="H9988">
        <v>0</v>
      </c>
      <c r="I9988">
        <v>0</v>
      </c>
      <c r="J9988">
        <v>0</v>
      </c>
      <c r="K9988">
        <v>0</v>
      </c>
      <c r="L9988">
        <v>0</v>
      </c>
      <c r="M9988">
        <v>0</v>
      </c>
      <c r="N9988">
        <v>0</v>
      </c>
      <c r="O9988">
        <v>0</v>
      </c>
      <c r="Q9988">
        <v>0</v>
      </c>
      <c r="R9988">
        <v>0</v>
      </c>
      <c r="S9988">
        <v>0</v>
      </c>
      <c r="T9988" t="s">
        <v>12208</v>
      </c>
      <c r="U9988" s="92" t="str">
        <f t="shared" si="156"/>
        <v>IE0391211156</v>
      </c>
    </row>
    <row r="9989" spans="1:21">
      <c r="A9989">
        <v>20110930</v>
      </c>
      <c r="B9989" t="s">
        <v>132</v>
      </c>
      <c r="C9989">
        <v>1211157</v>
      </c>
      <c r="D9989" t="s">
        <v>181</v>
      </c>
      <c r="E9989" t="s">
        <v>56</v>
      </c>
      <c r="F9989" t="s">
        <v>38</v>
      </c>
      <c r="G9989">
        <v>0</v>
      </c>
      <c r="H9989">
        <v>0</v>
      </c>
      <c r="I9989">
        <v>0</v>
      </c>
      <c r="J9989">
        <v>0</v>
      </c>
      <c r="K9989">
        <v>0</v>
      </c>
      <c r="L9989">
        <v>0</v>
      </c>
      <c r="M9989">
        <v>0</v>
      </c>
      <c r="N9989">
        <v>0</v>
      </c>
      <c r="O9989">
        <v>0</v>
      </c>
      <c r="Q9989">
        <v>0</v>
      </c>
      <c r="R9989">
        <v>0</v>
      </c>
      <c r="S9989">
        <v>0</v>
      </c>
      <c r="T9989" t="s">
        <v>12209</v>
      </c>
      <c r="U9989" s="92" t="str">
        <f t="shared" si="156"/>
        <v>IE0391211157</v>
      </c>
    </row>
    <row r="9990" spans="1:21">
      <c r="A9990">
        <v>20110930</v>
      </c>
      <c r="B9990" t="s">
        <v>132</v>
      </c>
      <c r="C9990">
        <v>1211158</v>
      </c>
      <c r="D9990" t="s">
        <v>181</v>
      </c>
      <c r="E9990" t="s">
        <v>55</v>
      </c>
      <c r="F9990" t="s">
        <v>38</v>
      </c>
      <c r="G9990">
        <v>0</v>
      </c>
      <c r="H9990">
        <v>0</v>
      </c>
      <c r="I9990">
        <v>0</v>
      </c>
      <c r="J9990">
        <v>0</v>
      </c>
      <c r="K9990">
        <v>0</v>
      </c>
      <c r="L9990">
        <v>0</v>
      </c>
      <c r="M9990">
        <v>0</v>
      </c>
      <c r="N9990">
        <v>0</v>
      </c>
      <c r="O9990">
        <v>0</v>
      </c>
      <c r="Q9990">
        <v>0</v>
      </c>
      <c r="R9990">
        <v>0</v>
      </c>
      <c r="S9990">
        <v>0</v>
      </c>
      <c r="T9990" t="s">
        <v>12210</v>
      </c>
      <c r="U9990" s="92" t="str">
        <f t="shared" si="156"/>
        <v>IE0391211158</v>
      </c>
    </row>
    <row r="9991" spans="1:21">
      <c r="A9991">
        <v>20110930</v>
      </c>
      <c r="B9991" t="s">
        <v>132</v>
      </c>
      <c r="C9991">
        <v>1211159</v>
      </c>
      <c r="D9991" t="s">
        <v>181</v>
      </c>
      <c r="E9991" t="s">
        <v>54</v>
      </c>
      <c r="F9991" t="s">
        <v>38</v>
      </c>
      <c r="G9991">
        <v>0</v>
      </c>
      <c r="H9991">
        <v>0</v>
      </c>
      <c r="I9991">
        <v>0</v>
      </c>
      <c r="J9991">
        <v>0</v>
      </c>
      <c r="K9991">
        <v>0</v>
      </c>
      <c r="L9991">
        <v>0</v>
      </c>
      <c r="M9991">
        <v>0</v>
      </c>
      <c r="N9991">
        <v>0</v>
      </c>
      <c r="O9991">
        <v>0</v>
      </c>
      <c r="Q9991">
        <v>0</v>
      </c>
      <c r="R9991">
        <v>0</v>
      </c>
      <c r="S9991">
        <v>0</v>
      </c>
      <c r="T9991" t="s">
        <v>12211</v>
      </c>
      <c r="U9991" s="92" t="str">
        <f t="shared" si="156"/>
        <v>IE0391211159</v>
      </c>
    </row>
    <row r="9992" spans="1:21">
      <c r="A9992">
        <v>20110930</v>
      </c>
      <c r="B9992" t="s">
        <v>132</v>
      </c>
      <c r="C9992">
        <v>1211160</v>
      </c>
      <c r="D9992" t="s">
        <v>181</v>
      </c>
      <c r="E9992" t="s">
        <v>53</v>
      </c>
      <c r="F9992" t="s">
        <v>38</v>
      </c>
      <c r="G9992">
        <v>0</v>
      </c>
      <c r="H9992">
        <v>0</v>
      </c>
      <c r="I9992">
        <v>0</v>
      </c>
      <c r="J9992">
        <v>0</v>
      </c>
      <c r="K9992">
        <v>0</v>
      </c>
      <c r="L9992">
        <v>0</v>
      </c>
      <c r="M9992">
        <v>0</v>
      </c>
      <c r="N9992">
        <v>0</v>
      </c>
      <c r="O9992">
        <v>0</v>
      </c>
      <c r="Q9992">
        <v>0</v>
      </c>
      <c r="R9992">
        <v>0</v>
      </c>
      <c r="S9992">
        <v>0</v>
      </c>
      <c r="T9992" t="s">
        <v>12212</v>
      </c>
      <c r="U9992" s="92" t="str">
        <f t="shared" si="156"/>
        <v>IE0391211160</v>
      </c>
    </row>
    <row r="9993" spans="1:21">
      <c r="A9993">
        <v>20110930</v>
      </c>
      <c r="B9993" t="s">
        <v>132</v>
      </c>
      <c r="C9993">
        <v>1211161</v>
      </c>
      <c r="D9993" t="s">
        <v>181</v>
      </c>
      <c r="E9993" t="s">
        <v>68</v>
      </c>
      <c r="F9993" t="s">
        <v>38</v>
      </c>
      <c r="G9993">
        <v>0</v>
      </c>
      <c r="H9993">
        <v>0</v>
      </c>
      <c r="I9993">
        <v>0</v>
      </c>
      <c r="J9993">
        <v>0</v>
      </c>
      <c r="K9993">
        <v>0</v>
      </c>
      <c r="L9993">
        <v>0</v>
      </c>
      <c r="M9993">
        <v>0</v>
      </c>
      <c r="N9993">
        <v>0</v>
      </c>
      <c r="O9993">
        <v>0</v>
      </c>
      <c r="Q9993">
        <v>0</v>
      </c>
      <c r="R9993">
        <v>0</v>
      </c>
      <c r="S9993">
        <v>0</v>
      </c>
      <c r="T9993" t="s">
        <v>12213</v>
      </c>
      <c r="U9993" s="92" t="str">
        <f t="shared" si="156"/>
        <v>IE0391211161</v>
      </c>
    </row>
    <row r="9994" spans="1:21">
      <c r="A9994">
        <v>20110930</v>
      </c>
      <c r="B9994" t="s">
        <v>132</v>
      </c>
      <c r="C9994">
        <v>1211162</v>
      </c>
      <c r="D9994" t="s">
        <v>181</v>
      </c>
      <c r="E9994" t="s">
        <v>59</v>
      </c>
      <c r="F9994" t="s">
        <v>39</v>
      </c>
      <c r="G9994">
        <v>0</v>
      </c>
      <c r="H9994">
        <v>0</v>
      </c>
      <c r="I9994">
        <v>0</v>
      </c>
      <c r="J9994">
        <v>0</v>
      </c>
      <c r="K9994">
        <v>0</v>
      </c>
      <c r="L9994">
        <v>0</v>
      </c>
      <c r="M9994">
        <v>0</v>
      </c>
      <c r="N9994">
        <v>0</v>
      </c>
      <c r="O9994">
        <v>0</v>
      </c>
      <c r="Q9994">
        <v>0</v>
      </c>
      <c r="R9994">
        <v>0</v>
      </c>
      <c r="S9994">
        <v>0</v>
      </c>
      <c r="T9994" t="s">
        <v>12214</v>
      </c>
      <c r="U9994" s="92" t="str">
        <f t="shared" si="156"/>
        <v>IE0391211162</v>
      </c>
    </row>
    <row r="9995" spans="1:21">
      <c r="A9995">
        <v>20110930</v>
      </c>
      <c r="B9995" t="s">
        <v>132</v>
      </c>
      <c r="C9995">
        <v>1211163</v>
      </c>
      <c r="D9995" t="s">
        <v>181</v>
      </c>
      <c r="E9995" t="s">
        <v>58</v>
      </c>
      <c r="F9995" t="s">
        <v>39</v>
      </c>
      <c r="G9995">
        <v>0</v>
      </c>
      <c r="H9995">
        <v>0</v>
      </c>
      <c r="I9995">
        <v>0</v>
      </c>
      <c r="J9995">
        <v>0</v>
      </c>
      <c r="K9995">
        <v>0</v>
      </c>
      <c r="L9995">
        <v>0</v>
      </c>
      <c r="M9995">
        <v>0</v>
      </c>
      <c r="N9995">
        <v>0</v>
      </c>
      <c r="O9995">
        <v>0</v>
      </c>
      <c r="Q9995">
        <v>0</v>
      </c>
      <c r="R9995">
        <v>0</v>
      </c>
      <c r="S9995">
        <v>0</v>
      </c>
      <c r="T9995" t="s">
        <v>12215</v>
      </c>
      <c r="U9995" s="92" t="str">
        <f t="shared" si="156"/>
        <v>IE0391211163</v>
      </c>
    </row>
    <row r="9996" spans="1:21">
      <c r="A9996">
        <v>20110930</v>
      </c>
      <c r="B9996" t="s">
        <v>132</v>
      </c>
      <c r="C9996">
        <v>1211164</v>
      </c>
      <c r="D9996" t="s">
        <v>181</v>
      </c>
      <c r="E9996" t="s">
        <v>57</v>
      </c>
      <c r="F9996" t="s">
        <v>39</v>
      </c>
      <c r="G9996">
        <v>0</v>
      </c>
      <c r="H9996">
        <v>0</v>
      </c>
      <c r="I9996">
        <v>0</v>
      </c>
      <c r="J9996">
        <v>0</v>
      </c>
      <c r="K9996">
        <v>0</v>
      </c>
      <c r="L9996">
        <v>0</v>
      </c>
      <c r="M9996">
        <v>0</v>
      </c>
      <c r="N9996">
        <v>0</v>
      </c>
      <c r="O9996">
        <v>0</v>
      </c>
      <c r="Q9996">
        <v>0</v>
      </c>
      <c r="R9996">
        <v>0</v>
      </c>
      <c r="S9996">
        <v>0</v>
      </c>
      <c r="T9996" t="s">
        <v>12216</v>
      </c>
      <c r="U9996" s="92" t="str">
        <f t="shared" si="156"/>
        <v>IE0391211164</v>
      </c>
    </row>
    <row r="9997" spans="1:21">
      <c r="A9997">
        <v>20110930</v>
      </c>
      <c r="B9997" t="s">
        <v>132</v>
      </c>
      <c r="C9997">
        <v>1211165</v>
      </c>
      <c r="D9997" t="s">
        <v>181</v>
      </c>
      <c r="E9997" t="s">
        <v>56</v>
      </c>
      <c r="F9997" t="s">
        <v>39</v>
      </c>
      <c r="G9997">
        <v>0</v>
      </c>
      <c r="H9997">
        <v>0</v>
      </c>
      <c r="I9997">
        <v>0</v>
      </c>
      <c r="J9997">
        <v>0</v>
      </c>
      <c r="K9997">
        <v>0</v>
      </c>
      <c r="L9997">
        <v>0</v>
      </c>
      <c r="M9997">
        <v>0</v>
      </c>
      <c r="N9997">
        <v>0</v>
      </c>
      <c r="O9997">
        <v>0</v>
      </c>
      <c r="Q9997">
        <v>0</v>
      </c>
      <c r="R9997">
        <v>0</v>
      </c>
      <c r="S9997">
        <v>0</v>
      </c>
      <c r="T9997" t="s">
        <v>12217</v>
      </c>
      <c r="U9997" s="92" t="str">
        <f t="shared" si="156"/>
        <v>IE0391211165</v>
      </c>
    </row>
    <row r="9998" spans="1:21">
      <c r="A9998">
        <v>20110930</v>
      </c>
      <c r="B9998" t="s">
        <v>132</v>
      </c>
      <c r="C9998">
        <v>1211166</v>
      </c>
      <c r="D9998" t="s">
        <v>181</v>
      </c>
      <c r="E9998" t="s">
        <v>55</v>
      </c>
      <c r="F9998" t="s">
        <v>39</v>
      </c>
      <c r="G9998">
        <v>0</v>
      </c>
      <c r="H9998">
        <v>0</v>
      </c>
      <c r="I9998">
        <v>0</v>
      </c>
      <c r="J9998">
        <v>0</v>
      </c>
      <c r="K9998">
        <v>0</v>
      </c>
      <c r="L9998">
        <v>0</v>
      </c>
      <c r="M9998">
        <v>0</v>
      </c>
      <c r="N9998">
        <v>0</v>
      </c>
      <c r="O9998">
        <v>0</v>
      </c>
      <c r="Q9998">
        <v>0</v>
      </c>
      <c r="R9998">
        <v>0</v>
      </c>
      <c r="S9998">
        <v>0</v>
      </c>
      <c r="T9998" t="s">
        <v>12218</v>
      </c>
      <c r="U9998" s="92" t="str">
        <f t="shared" si="156"/>
        <v>IE0391211166</v>
      </c>
    </row>
    <row r="9999" spans="1:21">
      <c r="A9999">
        <v>20110930</v>
      </c>
      <c r="B9999" t="s">
        <v>132</v>
      </c>
      <c r="C9999">
        <v>1211167</v>
      </c>
      <c r="D9999" t="s">
        <v>181</v>
      </c>
      <c r="E9999" t="s">
        <v>54</v>
      </c>
      <c r="F9999" t="s">
        <v>39</v>
      </c>
      <c r="G9999">
        <v>0</v>
      </c>
      <c r="H9999">
        <v>0</v>
      </c>
      <c r="I9999">
        <v>0</v>
      </c>
      <c r="J9999">
        <v>0</v>
      </c>
      <c r="K9999">
        <v>0</v>
      </c>
      <c r="L9999">
        <v>0</v>
      </c>
      <c r="M9999">
        <v>0</v>
      </c>
      <c r="N9999">
        <v>0</v>
      </c>
      <c r="O9999">
        <v>0</v>
      </c>
      <c r="Q9999">
        <v>0</v>
      </c>
      <c r="R9999">
        <v>0</v>
      </c>
      <c r="S9999">
        <v>0</v>
      </c>
      <c r="T9999" t="s">
        <v>12219</v>
      </c>
      <c r="U9999" s="92" t="str">
        <f t="shared" si="156"/>
        <v>IE0391211167</v>
      </c>
    </row>
    <row r="10000" spans="1:21">
      <c r="A10000">
        <v>20110930</v>
      </c>
      <c r="B10000" t="s">
        <v>132</v>
      </c>
      <c r="C10000">
        <v>1211168</v>
      </c>
      <c r="D10000" t="s">
        <v>181</v>
      </c>
      <c r="E10000" t="s">
        <v>53</v>
      </c>
      <c r="F10000" t="s">
        <v>39</v>
      </c>
      <c r="G10000">
        <v>0</v>
      </c>
      <c r="H10000">
        <v>0</v>
      </c>
      <c r="I10000">
        <v>0</v>
      </c>
      <c r="J10000">
        <v>0</v>
      </c>
      <c r="K10000">
        <v>0</v>
      </c>
      <c r="L10000">
        <v>0</v>
      </c>
      <c r="M10000">
        <v>0</v>
      </c>
      <c r="N10000">
        <v>0</v>
      </c>
      <c r="O10000">
        <v>0</v>
      </c>
      <c r="Q10000">
        <v>0</v>
      </c>
      <c r="R10000">
        <v>0</v>
      </c>
      <c r="S10000">
        <v>0</v>
      </c>
      <c r="T10000" t="s">
        <v>12220</v>
      </c>
      <c r="U10000" s="92" t="str">
        <f t="shared" si="156"/>
        <v>IE0391211168</v>
      </c>
    </row>
    <row r="10001" spans="1:21">
      <c r="A10001">
        <v>20110930</v>
      </c>
      <c r="B10001" t="s">
        <v>132</v>
      </c>
      <c r="C10001">
        <v>1211169</v>
      </c>
      <c r="D10001" t="s">
        <v>181</v>
      </c>
      <c r="E10001" t="s">
        <v>68</v>
      </c>
      <c r="F10001" t="s">
        <v>39</v>
      </c>
      <c r="G10001">
        <v>0</v>
      </c>
      <c r="H10001">
        <v>0</v>
      </c>
      <c r="I10001">
        <v>0</v>
      </c>
      <c r="J10001">
        <v>0</v>
      </c>
      <c r="K10001">
        <v>0</v>
      </c>
      <c r="L10001">
        <v>0</v>
      </c>
      <c r="M10001">
        <v>0</v>
      </c>
      <c r="N10001">
        <v>0</v>
      </c>
      <c r="O10001">
        <v>0</v>
      </c>
      <c r="Q10001">
        <v>0</v>
      </c>
      <c r="R10001">
        <v>0</v>
      </c>
      <c r="S10001">
        <v>0</v>
      </c>
      <c r="T10001" t="s">
        <v>12221</v>
      </c>
      <c r="U10001" s="92" t="str">
        <f t="shared" si="156"/>
        <v>IE0391211169</v>
      </c>
    </row>
    <row r="10002" spans="1:21">
      <c r="A10002">
        <v>20110930</v>
      </c>
      <c r="B10002" t="s">
        <v>132</v>
      </c>
      <c r="C10002">
        <v>1211170</v>
      </c>
      <c r="D10002" t="s">
        <v>181</v>
      </c>
      <c r="E10002" t="s">
        <v>59</v>
      </c>
      <c r="F10002" t="s">
        <v>40</v>
      </c>
      <c r="G10002">
        <v>0</v>
      </c>
      <c r="H10002">
        <v>0</v>
      </c>
      <c r="I10002">
        <v>0</v>
      </c>
      <c r="J10002">
        <v>0</v>
      </c>
      <c r="K10002">
        <v>0</v>
      </c>
      <c r="L10002">
        <v>0</v>
      </c>
      <c r="M10002">
        <v>0</v>
      </c>
      <c r="N10002">
        <v>0</v>
      </c>
      <c r="O10002">
        <v>0</v>
      </c>
      <c r="Q10002">
        <v>0</v>
      </c>
      <c r="R10002">
        <v>0</v>
      </c>
      <c r="S10002">
        <v>0</v>
      </c>
      <c r="T10002" t="s">
        <v>12222</v>
      </c>
      <c r="U10002" s="92" t="str">
        <f t="shared" si="156"/>
        <v>IE0391211170</v>
      </c>
    </row>
    <row r="10003" spans="1:21">
      <c r="A10003">
        <v>20110930</v>
      </c>
      <c r="B10003" t="s">
        <v>132</v>
      </c>
      <c r="C10003">
        <v>1211171</v>
      </c>
      <c r="D10003" t="s">
        <v>181</v>
      </c>
      <c r="E10003" t="s">
        <v>58</v>
      </c>
      <c r="F10003" t="s">
        <v>40</v>
      </c>
      <c r="G10003">
        <v>0</v>
      </c>
      <c r="H10003">
        <v>0</v>
      </c>
      <c r="I10003">
        <v>0</v>
      </c>
      <c r="J10003">
        <v>0</v>
      </c>
      <c r="K10003">
        <v>0</v>
      </c>
      <c r="L10003">
        <v>0</v>
      </c>
      <c r="M10003">
        <v>0</v>
      </c>
      <c r="N10003">
        <v>0</v>
      </c>
      <c r="O10003">
        <v>0</v>
      </c>
      <c r="Q10003">
        <v>0</v>
      </c>
      <c r="R10003">
        <v>0</v>
      </c>
      <c r="S10003">
        <v>0</v>
      </c>
      <c r="T10003" t="s">
        <v>12223</v>
      </c>
      <c r="U10003" s="92" t="str">
        <f t="shared" si="156"/>
        <v>IE0391211171</v>
      </c>
    </row>
    <row r="10004" spans="1:21">
      <c r="A10004">
        <v>20110930</v>
      </c>
      <c r="B10004" t="s">
        <v>132</v>
      </c>
      <c r="C10004">
        <v>1211172</v>
      </c>
      <c r="D10004" t="s">
        <v>181</v>
      </c>
      <c r="E10004" t="s">
        <v>57</v>
      </c>
      <c r="F10004" t="s">
        <v>40</v>
      </c>
      <c r="G10004">
        <v>0</v>
      </c>
      <c r="H10004">
        <v>0</v>
      </c>
      <c r="I10004">
        <v>0</v>
      </c>
      <c r="J10004">
        <v>0</v>
      </c>
      <c r="K10004">
        <v>0</v>
      </c>
      <c r="L10004">
        <v>0</v>
      </c>
      <c r="M10004">
        <v>0</v>
      </c>
      <c r="N10004">
        <v>0</v>
      </c>
      <c r="O10004">
        <v>0</v>
      </c>
      <c r="Q10004">
        <v>0</v>
      </c>
      <c r="R10004">
        <v>0</v>
      </c>
      <c r="S10004">
        <v>0</v>
      </c>
      <c r="T10004" t="s">
        <v>12224</v>
      </c>
      <c r="U10004" s="92" t="str">
        <f t="shared" si="156"/>
        <v>IE0391211172</v>
      </c>
    </row>
    <row r="10005" spans="1:21">
      <c r="A10005">
        <v>20110930</v>
      </c>
      <c r="B10005" t="s">
        <v>132</v>
      </c>
      <c r="C10005">
        <v>1211173</v>
      </c>
      <c r="D10005" t="s">
        <v>181</v>
      </c>
      <c r="E10005" t="s">
        <v>56</v>
      </c>
      <c r="F10005" t="s">
        <v>40</v>
      </c>
      <c r="G10005">
        <v>0</v>
      </c>
      <c r="H10005">
        <v>0</v>
      </c>
      <c r="I10005">
        <v>0</v>
      </c>
      <c r="J10005">
        <v>0</v>
      </c>
      <c r="K10005">
        <v>0</v>
      </c>
      <c r="L10005">
        <v>0</v>
      </c>
      <c r="M10005">
        <v>0</v>
      </c>
      <c r="N10005">
        <v>0</v>
      </c>
      <c r="O10005">
        <v>0</v>
      </c>
      <c r="Q10005">
        <v>0</v>
      </c>
      <c r="R10005">
        <v>0</v>
      </c>
      <c r="S10005">
        <v>0</v>
      </c>
      <c r="T10005" t="s">
        <v>12225</v>
      </c>
      <c r="U10005" s="92" t="str">
        <f t="shared" si="156"/>
        <v>IE0391211173</v>
      </c>
    </row>
    <row r="10006" spans="1:21">
      <c r="A10006">
        <v>20110930</v>
      </c>
      <c r="B10006" t="s">
        <v>132</v>
      </c>
      <c r="C10006">
        <v>1211174</v>
      </c>
      <c r="D10006" t="s">
        <v>181</v>
      </c>
      <c r="E10006" t="s">
        <v>55</v>
      </c>
      <c r="F10006" t="s">
        <v>40</v>
      </c>
      <c r="G10006">
        <v>0</v>
      </c>
      <c r="H10006">
        <v>0</v>
      </c>
      <c r="I10006">
        <v>0</v>
      </c>
      <c r="J10006">
        <v>0</v>
      </c>
      <c r="K10006">
        <v>0</v>
      </c>
      <c r="L10006">
        <v>0</v>
      </c>
      <c r="M10006">
        <v>0</v>
      </c>
      <c r="N10006">
        <v>0</v>
      </c>
      <c r="O10006">
        <v>0</v>
      </c>
      <c r="Q10006">
        <v>0</v>
      </c>
      <c r="R10006">
        <v>0</v>
      </c>
      <c r="S10006">
        <v>0</v>
      </c>
      <c r="T10006" t="s">
        <v>12226</v>
      </c>
      <c r="U10006" s="92" t="str">
        <f t="shared" si="156"/>
        <v>IE0391211174</v>
      </c>
    </row>
    <row r="10007" spans="1:21">
      <c r="A10007">
        <v>20110930</v>
      </c>
      <c r="B10007" t="s">
        <v>132</v>
      </c>
      <c r="C10007">
        <v>1211175</v>
      </c>
      <c r="D10007" t="s">
        <v>181</v>
      </c>
      <c r="E10007" t="s">
        <v>54</v>
      </c>
      <c r="F10007" t="s">
        <v>40</v>
      </c>
      <c r="G10007">
        <v>0</v>
      </c>
      <c r="H10007">
        <v>0</v>
      </c>
      <c r="I10007">
        <v>0</v>
      </c>
      <c r="J10007">
        <v>0</v>
      </c>
      <c r="K10007">
        <v>0</v>
      </c>
      <c r="L10007">
        <v>0</v>
      </c>
      <c r="M10007">
        <v>0</v>
      </c>
      <c r="N10007">
        <v>0</v>
      </c>
      <c r="O10007">
        <v>0</v>
      </c>
      <c r="Q10007">
        <v>0</v>
      </c>
      <c r="R10007">
        <v>0</v>
      </c>
      <c r="S10007">
        <v>0</v>
      </c>
      <c r="T10007" t="s">
        <v>12227</v>
      </c>
      <c r="U10007" s="92" t="str">
        <f t="shared" si="156"/>
        <v>IE0391211175</v>
      </c>
    </row>
    <row r="10008" spans="1:21">
      <c r="A10008">
        <v>20110930</v>
      </c>
      <c r="B10008" t="s">
        <v>132</v>
      </c>
      <c r="C10008">
        <v>1211176</v>
      </c>
      <c r="D10008" t="s">
        <v>181</v>
      </c>
      <c r="E10008" t="s">
        <v>53</v>
      </c>
      <c r="F10008" t="s">
        <v>40</v>
      </c>
      <c r="G10008">
        <v>0</v>
      </c>
      <c r="H10008">
        <v>0</v>
      </c>
      <c r="I10008">
        <v>0</v>
      </c>
      <c r="J10008">
        <v>0</v>
      </c>
      <c r="K10008">
        <v>0</v>
      </c>
      <c r="L10008">
        <v>0</v>
      </c>
      <c r="M10008">
        <v>0</v>
      </c>
      <c r="N10008">
        <v>0</v>
      </c>
      <c r="O10008">
        <v>0</v>
      </c>
      <c r="Q10008">
        <v>0</v>
      </c>
      <c r="R10008">
        <v>0</v>
      </c>
      <c r="S10008">
        <v>0</v>
      </c>
      <c r="T10008" t="s">
        <v>12228</v>
      </c>
      <c r="U10008" s="92" t="str">
        <f t="shared" si="156"/>
        <v>IE0391211176</v>
      </c>
    </row>
    <row r="10009" spans="1:21">
      <c r="A10009">
        <v>20110930</v>
      </c>
      <c r="B10009" t="s">
        <v>132</v>
      </c>
      <c r="C10009">
        <v>1211177</v>
      </c>
      <c r="D10009" t="s">
        <v>181</v>
      </c>
      <c r="E10009" t="s">
        <v>68</v>
      </c>
      <c r="F10009" t="s">
        <v>40</v>
      </c>
      <c r="G10009">
        <v>0</v>
      </c>
      <c r="H10009">
        <v>0</v>
      </c>
      <c r="I10009">
        <v>0</v>
      </c>
      <c r="J10009">
        <v>0</v>
      </c>
      <c r="K10009">
        <v>0</v>
      </c>
      <c r="L10009">
        <v>0</v>
      </c>
      <c r="M10009">
        <v>0</v>
      </c>
      <c r="N10009">
        <v>0</v>
      </c>
      <c r="O10009">
        <v>0</v>
      </c>
      <c r="Q10009">
        <v>0</v>
      </c>
      <c r="R10009">
        <v>0</v>
      </c>
      <c r="S10009">
        <v>0</v>
      </c>
      <c r="T10009" t="s">
        <v>12229</v>
      </c>
      <c r="U10009" s="92" t="str">
        <f t="shared" si="156"/>
        <v>IE0391211177</v>
      </c>
    </row>
    <row r="10010" spans="1:21">
      <c r="A10010">
        <v>20110930</v>
      </c>
      <c r="B10010" t="s">
        <v>132</v>
      </c>
      <c r="C10010">
        <v>1211178</v>
      </c>
      <c r="D10010" t="s">
        <v>181</v>
      </c>
      <c r="E10010" t="s">
        <v>59</v>
      </c>
      <c r="F10010" t="s">
        <v>49</v>
      </c>
      <c r="G10010">
        <v>0</v>
      </c>
      <c r="H10010">
        <v>0</v>
      </c>
      <c r="I10010">
        <v>0</v>
      </c>
      <c r="J10010">
        <v>0</v>
      </c>
      <c r="K10010">
        <v>0</v>
      </c>
      <c r="L10010">
        <v>0</v>
      </c>
      <c r="M10010">
        <v>0</v>
      </c>
      <c r="N10010">
        <v>0</v>
      </c>
      <c r="O10010">
        <v>0</v>
      </c>
      <c r="Q10010">
        <v>0</v>
      </c>
      <c r="R10010">
        <v>0</v>
      </c>
      <c r="S10010">
        <v>0</v>
      </c>
      <c r="T10010" t="s">
        <v>12230</v>
      </c>
      <c r="U10010" s="92" t="str">
        <f t="shared" si="156"/>
        <v>IE0391211178</v>
      </c>
    </row>
    <row r="10011" spans="1:21">
      <c r="A10011">
        <v>20110930</v>
      </c>
      <c r="B10011" t="s">
        <v>132</v>
      </c>
      <c r="C10011">
        <v>1211179</v>
      </c>
      <c r="D10011" t="s">
        <v>181</v>
      </c>
      <c r="E10011" t="s">
        <v>58</v>
      </c>
      <c r="F10011" t="s">
        <v>49</v>
      </c>
      <c r="G10011">
        <v>0</v>
      </c>
      <c r="H10011">
        <v>0</v>
      </c>
      <c r="I10011">
        <v>0</v>
      </c>
      <c r="J10011">
        <v>0</v>
      </c>
      <c r="K10011">
        <v>0</v>
      </c>
      <c r="L10011">
        <v>0</v>
      </c>
      <c r="M10011">
        <v>0</v>
      </c>
      <c r="N10011">
        <v>0</v>
      </c>
      <c r="O10011">
        <v>0</v>
      </c>
      <c r="Q10011">
        <v>0</v>
      </c>
      <c r="R10011">
        <v>0</v>
      </c>
      <c r="S10011">
        <v>0</v>
      </c>
      <c r="T10011" t="s">
        <v>12231</v>
      </c>
      <c r="U10011" s="92" t="str">
        <f t="shared" si="156"/>
        <v>IE0391211179</v>
      </c>
    </row>
    <row r="10012" spans="1:21">
      <c r="A10012">
        <v>20110930</v>
      </c>
      <c r="B10012" t="s">
        <v>132</v>
      </c>
      <c r="C10012">
        <v>1211180</v>
      </c>
      <c r="D10012" t="s">
        <v>181</v>
      </c>
      <c r="E10012" t="s">
        <v>57</v>
      </c>
      <c r="F10012" t="s">
        <v>49</v>
      </c>
      <c r="G10012">
        <v>0</v>
      </c>
      <c r="H10012">
        <v>0</v>
      </c>
      <c r="I10012">
        <v>0</v>
      </c>
      <c r="J10012">
        <v>0</v>
      </c>
      <c r="K10012">
        <v>0</v>
      </c>
      <c r="L10012">
        <v>0</v>
      </c>
      <c r="M10012">
        <v>0</v>
      </c>
      <c r="N10012">
        <v>0</v>
      </c>
      <c r="O10012">
        <v>0</v>
      </c>
      <c r="Q10012">
        <v>0</v>
      </c>
      <c r="R10012">
        <v>0</v>
      </c>
      <c r="S10012">
        <v>0</v>
      </c>
      <c r="T10012" t="s">
        <v>12232</v>
      </c>
      <c r="U10012" s="92" t="str">
        <f t="shared" si="156"/>
        <v>IE0391211180</v>
      </c>
    </row>
    <row r="10013" spans="1:21">
      <c r="A10013">
        <v>20110930</v>
      </c>
      <c r="B10013" t="s">
        <v>132</v>
      </c>
      <c r="C10013">
        <v>1211181</v>
      </c>
      <c r="D10013" t="s">
        <v>181</v>
      </c>
      <c r="E10013" t="s">
        <v>56</v>
      </c>
      <c r="F10013" t="s">
        <v>49</v>
      </c>
      <c r="G10013">
        <v>0</v>
      </c>
      <c r="H10013">
        <v>0</v>
      </c>
      <c r="I10013">
        <v>0</v>
      </c>
      <c r="J10013">
        <v>0</v>
      </c>
      <c r="K10013">
        <v>0</v>
      </c>
      <c r="L10013">
        <v>0</v>
      </c>
      <c r="M10013">
        <v>0</v>
      </c>
      <c r="N10013">
        <v>0</v>
      </c>
      <c r="O10013">
        <v>0</v>
      </c>
      <c r="Q10013">
        <v>0</v>
      </c>
      <c r="R10013">
        <v>0</v>
      </c>
      <c r="S10013">
        <v>0</v>
      </c>
      <c r="T10013" t="s">
        <v>12233</v>
      </c>
      <c r="U10013" s="92" t="str">
        <f t="shared" si="156"/>
        <v>IE0391211181</v>
      </c>
    </row>
    <row r="10014" spans="1:21">
      <c r="A10014">
        <v>20110930</v>
      </c>
      <c r="B10014" t="s">
        <v>132</v>
      </c>
      <c r="C10014">
        <v>1211182</v>
      </c>
      <c r="D10014" t="s">
        <v>181</v>
      </c>
      <c r="E10014" t="s">
        <v>55</v>
      </c>
      <c r="F10014" t="s">
        <v>49</v>
      </c>
      <c r="G10014">
        <v>0</v>
      </c>
      <c r="H10014">
        <v>0</v>
      </c>
      <c r="I10014">
        <v>0</v>
      </c>
      <c r="J10014">
        <v>0</v>
      </c>
      <c r="K10014">
        <v>0</v>
      </c>
      <c r="L10014">
        <v>0</v>
      </c>
      <c r="M10014">
        <v>0</v>
      </c>
      <c r="N10014">
        <v>0</v>
      </c>
      <c r="O10014">
        <v>0</v>
      </c>
      <c r="Q10014">
        <v>0</v>
      </c>
      <c r="R10014">
        <v>0</v>
      </c>
      <c r="S10014">
        <v>0</v>
      </c>
      <c r="T10014" t="s">
        <v>12234</v>
      </c>
      <c r="U10014" s="92" t="str">
        <f t="shared" si="156"/>
        <v>IE0391211182</v>
      </c>
    </row>
    <row r="10015" spans="1:21">
      <c r="A10015">
        <v>20110930</v>
      </c>
      <c r="B10015" t="s">
        <v>132</v>
      </c>
      <c r="C10015">
        <v>1211183</v>
      </c>
      <c r="D10015" t="s">
        <v>181</v>
      </c>
      <c r="E10015" t="s">
        <v>54</v>
      </c>
      <c r="F10015" t="s">
        <v>49</v>
      </c>
      <c r="G10015">
        <v>0</v>
      </c>
      <c r="H10015">
        <v>0</v>
      </c>
      <c r="I10015">
        <v>0</v>
      </c>
      <c r="J10015">
        <v>0</v>
      </c>
      <c r="K10015">
        <v>0</v>
      </c>
      <c r="L10015">
        <v>0</v>
      </c>
      <c r="M10015">
        <v>0</v>
      </c>
      <c r="N10015">
        <v>0</v>
      </c>
      <c r="O10015">
        <v>0</v>
      </c>
      <c r="Q10015">
        <v>0</v>
      </c>
      <c r="R10015">
        <v>0</v>
      </c>
      <c r="S10015">
        <v>0</v>
      </c>
      <c r="T10015" t="s">
        <v>12235</v>
      </c>
      <c r="U10015" s="92" t="str">
        <f t="shared" si="156"/>
        <v>IE0391211183</v>
      </c>
    </row>
    <row r="10016" spans="1:21">
      <c r="A10016">
        <v>20110930</v>
      </c>
      <c r="B10016" t="s">
        <v>132</v>
      </c>
      <c r="C10016">
        <v>1211184</v>
      </c>
      <c r="D10016" t="s">
        <v>181</v>
      </c>
      <c r="E10016" t="s">
        <v>53</v>
      </c>
      <c r="F10016" t="s">
        <v>49</v>
      </c>
      <c r="G10016">
        <v>0</v>
      </c>
      <c r="H10016">
        <v>0</v>
      </c>
      <c r="I10016">
        <v>0</v>
      </c>
      <c r="J10016">
        <v>0</v>
      </c>
      <c r="K10016">
        <v>0</v>
      </c>
      <c r="L10016">
        <v>0</v>
      </c>
      <c r="M10016">
        <v>0</v>
      </c>
      <c r="N10016">
        <v>0</v>
      </c>
      <c r="O10016">
        <v>0</v>
      </c>
      <c r="Q10016">
        <v>0</v>
      </c>
      <c r="R10016">
        <v>0</v>
      </c>
      <c r="S10016">
        <v>0</v>
      </c>
      <c r="T10016" t="s">
        <v>12236</v>
      </c>
      <c r="U10016" s="92" t="str">
        <f t="shared" si="156"/>
        <v>IE0391211184</v>
      </c>
    </row>
    <row r="10017" spans="1:21">
      <c r="A10017">
        <v>20110930</v>
      </c>
      <c r="B10017" t="s">
        <v>132</v>
      </c>
      <c r="C10017">
        <v>1211185</v>
      </c>
      <c r="D10017" t="s">
        <v>181</v>
      </c>
      <c r="E10017" t="s">
        <v>68</v>
      </c>
      <c r="F10017" t="s">
        <v>49</v>
      </c>
      <c r="G10017">
        <v>0</v>
      </c>
      <c r="H10017">
        <v>0</v>
      </c>
      <c r="I10017">
        <v>0</v>
      </c>
      <c r="J10017">
        <v>0</v>
      </c>
      <c r="K10017">
        <v>0</v>
      </c>
      <c r="L10017">
        <v>0</v>
      </c>
      <c r="M10017">
        <v>0</v>
      </c>
      <c r="N10017">
        <v>0</v>
      </c>
      <c r="O10017">
        <v>0</v>
      </c>
      <c r="Q10017">
        <v>0</v>
      </c>
      <c r="R10017">
        <v>0</v>
      </c>
      <c r="S10017">
        <v>0</v>
      </c>
      <c r="T10017" t="s">
        <v>12237</v>
      </c>
      <c r="U10017" s="92" t="str">
        <f t="shared" si="156"/>
        <v>IE0391211185</v>
      </c>
    </row>
    <row r="10018" spans="1:21">
      <c r="A10018">
        <v>20110930</v>
      </c>
      <c r="B10018" t="s">
        <v>132</v>
      </c>
      <c r="C10018">
        <v>1211186</v>
      </c>
      <c r="D10018" t="s">
        <v>181</v>
      </c>
      <c r="E10018" t="s">
        <v>59</v>
      </c>
      <c r="F10018" t="s">
        <v>41</v>
      </c>
      <c r="G10018">
        <v>0</v>
      </c>
      <c r="H10018">
        <v>0</v>
      </c>
      <c r="I10018">
        <v>0</v>
      </c>
      <c r="J10018">
        <v>0</v>
      </c>
      <c r="K10018">
        <v>0</v>
      </c>
      <c r="L10018">
        <v>0</v>
      </c>
      <c r="M10018">
        <v>0</v>
      </c>
      <c r="N10018">
        <v>0</v>
      </c>
      <c r="O10018">
        <v>0</v>
      </c>
      <c r="Q10018">
        <v>0</v>
      </c>
      <c r="R10018">
        <v>0</v>
      </c>
      <c r="S10018">
        <v>0</v>
      </c>
      <c r="T10018" t="s">
        <v>12238</v>
      </c>
      <c r="U10018" s="92" t="str">
        <f t="shared" si="156"/>
        <v>IE0391211186</v>
      </c>
    </row>
    <row r="10019" spans="1:21">
      <c r="A10019">
        <v>20110930</v>
      </c>
      <c r="B10019" t="s">
        <v>132</v>
      </c>
      <c r="C10019">
        <v>1211187</v>
      </c>
      <c r="D10019" t="s">
        <v>181</v>
      </c>
      <c r="E10019" t="s">
        <v>58</v>
      </c>
      <c r="F10019" t="s">
        <v>41</v>
      </c>
      <c r="G10019">
        <v>0</v>
      </c>
      <c r="H10019">
        <v>0</v>
      </c>
      <c r="I10019">
        <v>0</v>
      </c>
      <c r="J10019">
        <v>0</v>
      </c>
      <c r="K10019">
        <v>0</v>
      </c>
      <c r="L10019">
        <v>0</v>
      </c>
      <c r="M10019">
        <v>0</v>
      </c>
      <c r="N10019">
        <v>0</v>
      </c>
      <c r="O10019">
        <v>0</v>
      </c>
      <c r="Q10019">
        <v>0</v>
      </c>
      <c r="R10019">
        <v>0</v>
      </c>
      <c r="S10019">
        <v>0</v>
      </c>
      <c r="T10019" t="s">
        <v>12239</v>
      </c>
      <c r="U10019" s="92" t="str">
        <f t="shared" si="156"/>
        <v>IE0391211187</v>
      </c>
    </row>
    <row r="10020" spans="1:21">
      <c r="A10020">
        <v>20110930</v>
      </c>
      <c r="B10020" t="s">
        <v>132</v>
      </c>
      <c r="C10020">
        <v>1211188</v>
      </c>
      <c r="D10020" t="s">
        <v>181</v>
      </c>
      <c r="E10020" t="s">
        <v>57</v>
      </c>
      <c r="F10020" t="s">
        <v>41</v>
      </c>
      <c r="G10020">
        <v>0</v>
      </c>
      <c r="H10020">
        <v>0</v>
      </c>
      <c r="I10020">
        <v>0</v>
      </c>
      <c r="J10020">
        <v>0</v>
      </c>
      <c r="K10020">
        <v>0</v>
      </c>
      <c r="L10020">
        <v>0</v>
      </c>
      <c r="M10020">
        <v>0</v>
      </c>
      <c r="N10020">
        <v>0</v>
      </c>
      <c r="O10020">
        <v>0</v>
      </c>
      <c r="Q10020">
        <v>0</v>
      </c>
      <c r="R10020">
        <v>0</v>
      </c>
      <c r="S10020">
        <v>0</v>
      </c>
      <c r="T10020" t="s">
        <v>12240</v>
      </c>
      <c r="U10020" s="92" t="str">
        <f t="shared" si="156"/>
        <v>IE0391211188</v>
      </c>
    </row>
    <row r="10021" spans="1:21">
      <c r="A10021">
        <v>20110930</v>
      </c>
      <c r="B10021" t="s">
        <v>132</v>
      </c>
      <c r="C10021">
        <v>1211189</v>
      </c>
      <c r="D10021" t="s">
        <v>181</v>
      </c>
      <c r="E10021" t="s">
        <v>56</v>
      </c>
      <c r="F10021" t="s">
        <v>41</v>
      </c>
      <c r="G10021">
        <v>0</v>
      </c>
      <c r="H10021">
        <v>0</v>
      </c>
      <c r="I10021">
        <v>0</v>
      </c>
      <c r="J10021">
        <v>0</v>
      </c>
      <c r="K10021">
        <v>0</v>
      </c>
      <c r="L10021">
        <v>0</v>
      </c>
      <c r="M10021">
        <v>0</v>
      </c>
      <c r="N10021">
        <v>0</v>
      </c>
      <c r="O10021">
        <v>0</v>
      </c>
      <c r="Q10021">
        <v>0</v>
      </c>
      <c r="R10021">
        <v>0</v>
      </c>
      <c r="S10021">
        <v>0</v>
      </c>
      <c r="T10021" t="s">
        <v>12241</v>
      </c>
      <c r="U10021" s="92" t="str">
        <f t="shared" si="156"/>
        <v>IE0391211189</v>
      </c>
    </row>
    <row r="10022" spans="1:21">
      <c r="A10022">
        <v>20110930</v>
      </c>
      <c r="B10022" t="s">
        <v>132</v>
      </c>
      <c r="C10022">
        <v>1211190</v>
      </c>
      <c r="D10022" t="s">
        <v>181</v>
      </c>
      <c r="E10022" t="s">
        <v>55</v>
      </c>
      <c r="F10022" t="s">
        <v>41</v>
      </c>
      <c r="G10022">
        <v>79.883193202000001</v>
      </c>
      <c r="H10022">
        <v>0</v>
      </c>
      <c r="I10022">
        <v>79.883193202000001</v>
      </c>
      <c r="J10022">
        <v>79.883193202000001</v>
      </c>
      <c r="K10022">
        <v>0</v>
      </c>
      <c r="L10022">
        <v>0</v>
      </c>
      <c r="M10022">
        <v>0</v>
      </c>
      <c r="N10022">
        <v>0</v>
      </c>
      <c r="O10022">
        <v>0</v>
      </c>
      <c r="Q10022">
        <v>0</v>
      </c>
      <c r="R10022">
        <v>0</v>
      </c>
      <c r="S10022">
        <v>0</v>
      </c>
      <c r="T10022" t="s">
        <v>12242</v>
      </c>
      <c r="U10022" s="92" t="str">
        <f t="shared" si="156"/>
        <v>IE0391211190</v>
      </c>
    </row>
    <row r="10023" spans="1:21">
      <c r="A10023">
        <v>20110930</v>
      </c>
      <c r="B10023" t="s">
        <v>132</v>
      </c>
      <c r="C10023">
        <v>1211191</v>
      </c>
      <c r="D10023" t="s">
        <v>181</v>
      </c>
      <c r="E10023" t="s">
        <v>54</v>
      </c>
      <c r="F10023" t="s">
        <v>41</v>
      </c>
      <c r="G10023">
        <v>0</v>
      </c>
      <c r="H10023">
        <v>0</v>
      </c>
      <c r="I10023">
        <v>0</v>
      </c>
      <c r="J10023">
        <v>0</v>
      </c>
      <c r="K10023">
        <v>0</v>
      </c>
      <c r="L10023">
        <v>0</v>
      </c>
      <c r="M10023">
        <v>0</v>
      </c>
      <c r="N10023">
        <v>0</v>
      </c>
      <c r="O10023">
        <v>0</v>
      </c>
      <c r="Q10023">
        <v>0</v>
      </c>
      <c r="R10023">
        <v>0</v>
      </c>
      <c r="S10023">
        <v>0</v>
      </c>
      <c r="T10023" t="s">
        <v>12243</v>
      </c>
      <c r="U10023" s="92" t="str">
        <f t="shared" si="156"/>
        <v>IE0391211191</v>
      </c>
    </row>
    <row r="10024" spans="1:21">
      <c r="A10024">
        <v>20110930</v>
      </c>
      <c r="B10024" t="s">
        <v>132</v>
      </c>
      <c r="C10024">
        <v>1211192</v>
      </c>
      <c r="D10024" t="s">
        <v>181</v>
      </c>
      <c r="E10024" t="s">
        <v>53</v>
      </c>
      <c r="F10024" t="s">
        <v>41</v>
      </c>
      <c r="G10024">
        <v>0</v>
      </c>
      <c r="H10024">
        <v>0</v>
      </c>
      <c r="I10024">
        <v>0</v>
      </c>
      <c r="J10024">
        <v>0</v>
      </c>
      <c r="K10024">
        <v>0</v>
      </c>
      <c r="L10024">
        <v>0</v>
      </c>
      <c r="M10024">
        <v>0</v>
      </c>
      <c r="N10024">
        <v>0</v>
      </c>
      <c r="O10024">
        <v>0</v>
      </c>
      <c r="Q10024">
        <v>-6</v>
      </c>
      <c r="R10024">
        <v>6</v>
      </c>
      <c r="S10024">
        <v>0</v>
      </c>
      <c r="T10024" t="s">
        <v>12244</v>
      </c>
      <c r="U10024" s="92" t="str">
        <f t="shared" si="156"/>
        <v>IE0391211192</v>
      </c>
    </row>
    <row r="10025" spans="1:21">
      <c r="A10025">
        <v>20110930</v>
      </c>
      <c r="B10025" t="s">
        <v>132</v>
      </c>
      <c r="C10025">
        <v>1211193</v>
      </c>
      <c r="D10025" t="s">
        <v>181</v>
      </c>
      <c r="E10025" t="s">
        <v>68</v>
      </c>
      <c r="F10025" t="s">
        <v>41</v>
      </c>
      <c r="G10025">
        <v>79.883193202000001</v>
      </c>
      <c r="H10025">
        <v>0</v>
      </c>
      <c r="I10025">
        <v>79.883193202000001</v>
      </c>
      <c r="J10025">
        <v>79.883193202000001</v>
      </c>
      <c r="K10025">
        <v>0</v>
      </c>
      <c r="L10025">
        <v>0</v>
      </c>
      <c r="M10025">
        <v>0</v>
      </c>
      <c r="N10025">
        <v>0</v>
      </c>
      <c r="O10025">
        <v>0</v>
      </c>
      <c r="Q10025">
        <v>-6</v>
      </c>
      <c r="R10025">
        <v>6</v>
      </c>
      <c r="S10025">
        <v>0</v>
      </c>
      <c r="T10025" t="s">
        <v>12245</v>
      </c>
      <c r="U10025" s="92" t="str">
        <f t="shared" si="156"/>
        <v>IE0391211193</v>
      </c>
    </row>
    <row r="10026" spans="1:21">
      <c r="A10026">
        <v>20110930</v>
      </c>
      <c r="B10026" t="s">
        <v>132</v>
      </c>
      <c r="C10026">
        <v>1211194</v>
      </c>
      <c r="D10026" t="s">
        <v>181</v>
      </c>
      <c r="E10026" t="s">
        <v>59</v>
      </c>
      <c r="F10026" t="s">
        <v>42</v>
      </c>
      <c r="G10026">
        <v>0</v>
      </c>
      <c r="H10026">
        <v>0</v>
      </c>
      <c r="I10026">
        <v>0</v>
      </c>
      <c r="J10026">
        <v>0</v>
      </c>
      <c r="K10026">
        <v>0</v>
      </c>
      <c r="L10026">
        <v>0</v>
      </c>
      <c r="M10026">
        <v>0</v>
      </c>
      <c r="N10026">
        <v>0</v>
      </c>
      <c r="O10026">
        <v>0</v>
      </c>
      <c r="Q10026">
        <v>0</v>
      </c>
      <c r="R10026">
        <v>0</v>
      </c>
      <c r="S10026">
        <v>0</v>
      </c>
      <c r="T10026" t="s">
        <v>12246</v>
      </c>
      <c r="U10026" s="92" t="str">
        <f t="shared" si="156"/>
        <v>IE0391211194</v>
      </c>
    </row>
    <row r="10027" spans="1:21">
      <c r="A10027">
        <v>20110930</v>
      </c>
      <c r="B10027" t="s">
        <v>132</v>
      </c>
      <c r="C10027">
        <v>1211195</v>
      </c>
      <c r="D10027" t="s">
        <v>181</v>
      </c>
      <c r="E10027" t="s">
        <v>58</v>
      </c>
      <c r="F10027" t="s">
        <v>42</v>
      </c>
      <c r="G10027">
        <v>0</v>
      </c>
      <c r="H10027">
        <v>0</v>
      </c>
      <c r="I10027">
        <v>0</v>
      </c>
      <c r="J10027">
        <v>0</v>
      </c>
      <c r="K10027">
        <v>0</v>
      </c>
      <c r="L10027">
        <v>0</v>
      </c>
      <c r="M10027">
        <v>0</v>
      </c>
      <c r="N10027">
        <v>0</v>
      </c>
      <c r="O10027">
        <v>0</v>
      </c>
      <c r="Q10027">
        <v>0</v>
      </c>
      <c r="R10027">
        <v>0</v>
      </c>
      <c r="S10027">
        <v>0</v>
      </c>
      <c r="T10027" t="s">
        <v>12247</v>
      </c>
      <c r="U10027" s="92" t="str">
        <f t="shared" si="156"/>
        <v>IE0391211195</v>
      </c>
    </row>
    <row r="10028" spans="1:21">
      <c r="A10028">
        <v>20110930</v>
      </c>
      <c r="B10028" t="s">
        <v>132</v>
      </c>
      <c r="C10028">
        <v>1211196</v>
      </c>
      <c r="D10028" t="s">
        <v>181</v>
      </c>
      <c r="E10028" t="s">
        <v>57</v>
      </c>
      <c r="F10028" t="s">
        <v>42</v>
      </c>
      <c r="G10028">
        <v>0</v>
      </c>
      <c r="H10028">
        <v>0</v>
      </c>
      <c r="I10028">
        <v>0</v>
      </c>
      <c r="J10028">
        <v>0</v>
      </c>
      <c r="K10028">
        <v>0</v>
      </c>
      <c r="L10028">
        <v>0</v>
      </c>
      <c r="M10028">
        <v>0</v>
      </c>
      <c r="N10028">
        <v>0</v>
      </c>
      <c r="O10028">
        <v>0</v>
      </c>
      <c r="Q10028">
        <v>0</v>
      </c>
      <c r="R10028">
        <v>0</v>
      </c>
      <c r="S10028">
        <v>0</v>
      </c>
      <c r="T10028" t="s">
        <v>12248</v>
      </c>
      <c r="U10028" s="92" t="str">
        <f t="shared" si="156"/>
        <v>IE0391211196</v>
      </c>
    </row>
    <row r="10029" spans="1:21">
      <c r="A10029">
        <v>20110930</v>
      </c>
      <c r="B10029" t="s">
        <v>132</v>
      </c>
      <c r="C10029">
        <v>1211197</v>
      </c>
      <c r="D10029" t="s">
        <v>181</v>
      </c>
      <c r="E10029" t="s">
        <v>56</v>
      </c>
      <c r="F10029" t="s">
        <v>42</v>
      </c>
      <c r="G10029">
        <v>0</v>
      </c>
      <c r="H10029">
        <v>0</v>
      </c>
      <c r="I10029">
        <v>0</v>
      </c>
      <c r="J10029">
        <v>0</v>
      </c>
      <c r="K10029">
        <v>0</v>
      </c>
      <c r="L10029">
        <v>0</v>
      </c>
      <c r="M10029">
        <v>0</v>
      </c>
      <c r="N10029">
        <v>0</v>
      </c>
      <c r="O10029">
        <v>0</v>
      </c>
      <c r="Q10029">
        <v>0</v>
      </c>
      <c r="R10029">
        <v>0</v>
      </c>
      <c r="S10029">
        <v>0</v>
      </c>
      <c r="T10029" t="s">
        <v>12249</v>
      </c>
      <c r="U10029" s="92" t="str">
        <f t="shared" si="156"/>
        <v>IE0391211197</v>
      </c>
    </row>
    <row r="10030" spans="1:21">
      <c r="A10030">
        <v>20110930</v>
      </c>
      <c r="B10030" t="s">
        <v>132</v>
      </c>
      <c r="C10030">
        <v>1211198</v>
      </c>
      <c r="D10030" t="s">
        <v>181</v>
      </c>
      <c r="E10030" t="s">
        <v>55</v>
      </c>
      <c r="F10030" t="s">
        <v>42</v>
      </c>
      <c r="G10030">
        <v>0</v>
      </c>
      <c r="H10030">
        <v>0</v>
      </c>
      <c r="I10030">
        <v>0</v>
      </c>
      <c r="J10030">
        <v>0</v>
      </c>
      <c r="K10030">
        <v>0</v>
      </c>
      <c r="L10030">
        <v>0</v>
      </c>
      <c r="M10030">
        <v>0</v>
      </c>
      <c r="N10030">
        <v>0</v>
      </c>
      <c r="O10030">
        <v>0</v>
      </c>
      <c r="Q10030">
        <v>0</v>
      </c>
      <c r="R10030">
        <v>0</v>
      </c>
      <c r="S10030">
        <v>0</v>
      </c>
      <c r="T10030" t="s">
        <v>12250</v>
      </c>
      <c r="U10030" s="92" t="str">
        <f t="shared" si="156"/>
        <v>IE0391211198</v>
      </c>
    </row>
    <row r="10031" spans="1:21">
      <c r="A10031">
        <v>20110930</v>
      </c>
      <c r="B10031" t="s">
        <v>132</v>
      </c>
      <c r="C10031">
        <v>1211199</v>
      </c>
      <c r="D10031" t="s">
        <v>181</v>
      </c>
      <c r="E10031" t="s">
        <v>54</v>
      </c>
      <c r="F10031" t="s">
        <v>42</v>
      </c>
      <c r="G10031">
        <v>0</v>
      </c>
      <c r="H10031">
        <v>0</v>
      </c>
      <c r="I10031">
        <v>0</v>
      </c>
      <c r="J10031">
        <v>0</v>
      </c>
      <c r="K10031">
        <v>0</v>
      </c>
      <c r="L10031">
        <v>0</v>
      </c>
      <c r="M10031">
        <v>0</v>
      </c>
      <c r="N10031">
        <v>0</v>
      </c>
      <c r="O10031">
        <v>0</v>
      </c>
      <c r="Q10031">
        <v>0</v>
      </c>
      <c r="R10031">
        <v>0</v>
      </c>
      <c r="S10031">
        <v>0</v>
      </c>
      <c r="T10031" t="s">
        <v>12251</v>
      </c>
      <c r="U10031" s="92" t="str">
        <f t="shared" si="156"/>
        <v>IE0391211199</v>
      </c>
    </row>
    <row r="10032" spans="1:21">
      <c r="A10032">
        <v>20110930</v>
      </c>
      <c r="B10032" t="s">
        <v>132</v>
      </c>
      <c r="C10032">
        <v>1211200</v>
      </c>
      <c r="D10032" t="s">
        <v>181</v>
      </c>
      <c r="E10032" t="s">
        <v>53</v>
      </c>
      <c r="F10032" t="s">
        <v>42</v>
      </c>
      <c r="G10032">
        <v>0</v>
      </c>
      <c r="H10032">
        <v>0</v>
      </c>
      <c r="I10032">
        <v>0</v>
      </c>
      <c r="J10032">
        <v>0</v>
      </c>
      <c r="K10032">
        <v>0</v>
      </c>
      <c r="L10032">
        <v>0</v>
      </c>
      <c r="M10032">
        <v>0</v>
      </c>
      <c r="N10032">
        <v>0</v>
      </c>
      <c r="O10032">
        <v>0</v>
      </c>
      <c r="Q10032">
        <v>0</v>
      </c>
      <c r="R10032">
        <v>0</v>
      </c>
      <c r="S10032">
        <v>0</v>
      </c>
      <c r="T10032" t="s">
        <v>12252</v>
      </c>
      <c r="U10032" s="92" t="str">
        <f t="shared" si="156"/>
        <v>IE0391211200</v>
      </c>
    </row>
    <row r="10033" spans="1:21">
      <c r="A10033">
        <v>20110930</v>
      </c>
      <c r="B10033" t="s">
        <v>132</v>
      </c>
      <c r="C10033">
        <v>1211201</v>
      </c>
      <c r="D10033" t="s">
        <v>181</v>
      </c>
      <c r="E10033" t="s">
        <v>68</v>
      </c>
      <c r="F10033" t="s">
        <v>42</v>
      </c>
      <c r="G10033">
        <v>0</v>
      </c>
      <c r="H10033">
        <v>0</v>
      </c>
      <c r="I10033">
        <v>0</v>
      </c>
      <c r="J10033">
        <v>0</v>
      </c>
      <c r="K10033">
        <v>0</v>
      </c>
      <c r="L10033">
        <v>0</v>
      </c>
      <c r="M10033">
        <v>0</v>
      </c>
      <c r="N10033">
        <v>0</v>
      </c>
      <c r="O10033">
        <v>0</v>
      </c>
      <c r="Q10033">
        <v>0</v>
      </c>
      <c r="R10033">
        <v>0</v>
      </c>
      <c r="S10033">
        <v>0</v>
      </c>
      <c r="T10033" t="s">
        <v>12253</v>
      </c>
      <c r="U10033" s="92" t="str">
        <f t="shared" si="156"/>
        <v>IE0391211201</v>
      </c>
    </row>
    <row r="10034" spans="1:21">
      <c r="A10034">
        <v>20110930</v>
      </c>
      <c r="B10034" t="s">
        <v>132</v>
      </c>
      <c r="C10034">
        <v>1211202</v>
      </c>
      <c r="D10034" t="s">
        <v>181</v>
      </c>
      <c r="E10034" t="s">
        <v>59</v>
      </c>
      <c r="F10034" t="s">
        <v>43</v>
      </c>
      <c r="G10034">
        <v>0</v>
      </c>
      <c r="H10034">
        <v>0</v>
      </c>
      <c r="I10034">
        <v>0</v>
      </c>
      <c r="J10034">
        <v>0</v>
      </c>
      <c r="K10034">
        <v>0</v>
      </c>
      <c r="L10034">
        <v>0</v>
      </c>
      <c r="M10034">
        <v>0</v>
      </c>
      <c r="N10034">
        <v>0</v>
      </c>
      <c r="O10034">
        <v>0</v>
      </c>
      <c r="Q10034">
        <v>0</v>
      </c>
      <c r="R10034">
        <v>0</v>
      </c>
      <c r="S10034">
        <v>0</v>
      </c>
      <c r="T10034" t="s">
        <v>12254</v>
      </c>
      <c r="U10034" s="92" t="str">
        <f t="shared" si="156"/>
        <v>IE0391211202</v>
      </c>
    </row>
    <row r="10035" spans="1:21">
      <c r="A10035">
        <v>20110930</v>
      </c>
      <c r="B10035" t="s">
        <v>132</v>
      </c>
      <c r="C10035">
        <v>1211203</v>
      </c>
      <c r="D10035" t="s">
        <v>181</v>
      </c>
      <c r="E10035" t="s">
        <v>58</v>
      </c>
      <c r="F10035" t="s">
        <v>43</v>
      </c>
      <c r="G10035">
        <v>0</v>
      </c>
      <c r="H10035">
        <v>0</v>
      </c>
      <c r="I10035">
        <v>0</v>
      </c>
      <c r="J10035">
        <v>0</v>
      </c>
      <c r="K10035">
        <v>0</v>
      </c>
      <c r="L10035">
        <v>0</v>
      </c>
      <c r="M10035">
        <v>0</v>
      </c>
      <c r="N10035">
        <v>0</v>
      </c>
      <c r="O10035">
        <v>0</v>
      </c>
      <c r="Q10035">
        <v>0</v>
      </c>
      <c r="R10035">
        <v>0</v>
      </c>
      <c r="S10035">
        <v>0</v>
      </c>
      <c r="T10035" t="s">
        <v>12255</v>
      </c>
      <c r="U10035" s="92" t="str">
        <f t="shared" si="156"/>
        <v>IE0391211203</v>
      </c>
    </row>
    <row r="10036" spans="1:21">
      <c r="A10036">
        <v>20110930</v>
      </c>
      <c r="B10036" t="s">
        <v>132</v>
      </c>
      <c r="C10036">
        <v>1211204</v>
      </c>
      <c r="D10036" t="s">
        <v>181</v>
      </c>
      <c r="E10036" t="s">
        <v>57</v>
      </c>
      <c r="F10036" t="s">
        <v>43</v>
      </c>
      <c r="G10036">
        <v>0</v>
      </c>
      <c r="H10036">
        <v>0</v>
      </c>
      <c r="I10036">
        <v>0</v>
      </c>
      <c r="J10036">
        <v>0</v>
      </c>
      <c r="K10036">
        <v>0</v>
      </c>
      <c r="L10036">
        <v>0</v>
      </c>
      <c r="M10036">
        <v>0</v>
      </c>
      <c r="N10036">
        <v>0</v>
      </c>
      <c r="O10036">
        <v>0</v>
      </c>
      <c r="Q10036">
        <v>0</v>
      </c>
      <c r="R10036">
        <v>0</v>
      </c>
      <c r="S10036">
        <v>0</v>
      </c>
      <c r="T10036" t="s">
        <v>12256</v>
      </c>
      <c r="U10036" s="92" t="str">
        <f t="shared" si="156"/>
        <v>IE0391211204</v>
      </c>
    </row>
    <row r="10037" spans="1:21">
      <c r="A10037">
        <v>20110930</v>
      </c>
      <c r="B10037" t="s">
        <v>132</v>
      </c>
      <c r="C10037">
        <v>1211205</v>
      </c>
      <c r="D10037" t="s">
        <v>181</v>
      </c>
      <c r="E10037" t="s">
        <v>56</v>
      </c>
      <c r="F10037" t="s">
        <v>43</v>
      </c>
      <c r="G10037">
        <v>0</v>
      </c>
      <c r="H10037">
        <v>0</v>
      </c>
      <c r="I10037">
        <v>0</v>
      </c>
      <c r="J10037">
        <v>0</v>
      </c>
      <c r="K10037">
        <v>0</v>
      </c>
      <c r="L10037">
        <v>0</v>
      </c>
      <c r="M10037">
        <v>0</v>
      </c>
      <c r="N10037">
        <v>0</v>
      </c>
      <c r="O10037">
        <v>0</v>
      </c>
      <c r="Q10037">
        <v>0</v>
      </c>
      <c r="R10037">
        <v>0</v>
      </c>
      <c r="S10037">
        <v>0</v>
      </c>
      <c r="T10037" t="s">
        <v>12257</v>
      </c>
      <c r="U10037" s="92" t="str">
        <f t="shared" si="156"/>
        <v>IE0391211205</v>
      </c>
    </row>
    <row r="10038" spans="1:21">
      <c r="A10038">
        <v>20110930</v>
      </c>
      <c r="B10038" t="s">
        <v>132</v>
      </c>
      <c r="C10038">
        <v>1211206</v>
      </c>
      <c r="D10038" t="s">
        <v>181</v>
      </c>
      <c r="E10038" t="s">
        <v>55</v>
      </c>
      <c r="F10038" t="s">
        <v>43</v>
      </c>
      <c r="G10038">
        <v>0</v>
      </c>
      <c r="H10038">
        <v>0</v>
      </c>
      <c r="I10038">
        <v>0</v>
      </c>
      <c r="J10038">
        <v>0</v>
      </c>
      <c r="K10038">
        <v>0</v>
      </c>
      <c r="L10038">
        <v>0</v>
      </c>
      <c r="M10038">
        <v>0</v>
      </c>
      <c r="N10038">
        <v>0</v>
      </c>
      <c r="O10038">
        <v>0</v>
      </c>
      <c r="Q10038">
        <v>0</v>
      </c>
      <c r="R10038">
        <v>0</v>
      </c>
      <c r="S10038">
        <v>0</v>
      </c>
      <c r="T10038" t="s">
        <v>12258</v>
      </c>
      <c r="U10038" s="92" t="str">
        <f t="shared" si="156"/>
        <v>IE0391211206</v>
      </c>
    </row>
    <row r="10039" spans="1:21">
      <c r="A10039">
        <v>20110930</v>
      </c>
      <c r="B10039" t="s">
        <v>132</v>
      </c>
      <c r="C10039">
        <v>1211207</v>
      </c>
      <c r="D10039" t="s">
        <v>181</v>
      </c>
      <c r="E10039" t="s">
        <v>54</v>
      </c>
      <c r="F10039" t="s">
        <v>43</v>
      </c>
      <c r="G10039">
        <v>0</v>
      </c>
      <c r="H10039">
        <v>0</v>
      </c>
      <c r="I10039">
        <v>0</v>
      </c>
      <c r="J10039">
        <v>0</v>
      </c>
      <c r="K10039">
        <v>0</v>
      </c>
      <c r="L10039">
        <v>0</v>
      </c>
      <c r="M10039">
        <v>0</v>
      </c>
      <c r="N10039">
        <v>0</v>
      </c>
      <c r="O10039">
        <v>0</v>
      </c>
      <c r="Q10039">
        <v>0</v>
      </c>
      <c r="R10039">
        <v>0</v>
      </c>
      <c r="S10039">
        <v>0</v>
      </c>
      <c r="T10039" t="s">
        <v>12259</v>
      </c>
      <c r="U10039" s="92" t="str">
        <f t="shared" si="156"/>
        <v>IE0391211207</v>
      </c>
    </row>
    <row r="10040" spans="1:21">
      <c r="A10040">
        <v>20110930</v>
      </c>
      <c r="B10040" t="s">
        <v>132</v>
      </c>
      <c r="C10040">
        <v>1211208</v>
      </c>
      <c r="D10040" t="s">
        <v>181</v>
      </c>
      <c r="E10040" t="s">
        <v>53</v>
      </c>
      <c r="F10040" t="s">
        <v>43</v>
      </c>
      <c r="G10040">
        <v>0</v>
      </c>
      <c r="H10040">
        <v>0</v>
      </c>
      <c r="I10040">
        <v>0</v>
      </c>
      <c r="J10040">
        <v>0</v>
      </c>
      <c r="K10040">
        <v>0</v>
      </c>
      <c r="L10040">
        <v>0</v>
      </c>
      <c r="M10040">
        <v>0</v>
      </c>
      <c r="N10040">
        <v>0</v>
      </c>
      <c r="O10040">
        <v>0</v>
      </c>
      <c r="Q10040">
        <v>0</v>
      </c>
      <c r="R10040">
        <v>0</v>
      </c>
      <c r="S10040">
        <v>0</v>
      </c>
      <c r="T10040" t="s">
        <v>12260</v>
      </c>
      <c r="U10040" s="92" t="str">
        <f t="shared" si="156"/>
        <v>IE0391211208</v>
      </c>
    </row>
    <row r="10041" spans="1:21">
      <c r="A10041">
        <v>20110930</v>
      </c>
      <c r="B10041" t="s">
        <v>132</v>
      </c>
      <c r="C10041">
        <v>1211209</v>
      </c>
      <c r="D10041" t="s">
        <v>181</v>
      </c>
      <c r="E10041" t="s">
        <v>68</v>
      </c>
      <c r="F10041" t="s">
        <v>43</v>
      </c>
      <c r="G10041">
        <v>0</v>
      </c>
      <c r="H10041">
        <v>0</v>
      </c>
      <c r="I10041">
        <v>0</v>
      </c>
      <c r="J10041">
        <v>0</v>
      </c>
      <c r="K10041">
        <v>0</v>
      </c>
      <c r="L10041">
        <v>0</v>
      </c>
      <c r="M10041">
        <v>0</v>
      </c>
      <c r="N10041">
        <v>0</v>
      </c>
      <c r="O10041">
        <v>0</v>
      </c>
      <c r="Q10041">
        <v>0</v>
      </c>
      <c r="R10041">
        <v>0</v>
      </c>
      <c r="S10041">
        <v>0</v>
      </c>
      <c r="T10041" t="s">
        <v>12261</v>
      </c>
      <c r="U10041" s="92" t="str">
        <f t="shared" si="156"/>
        <v>IE0391211209</v>
      </c>
    </row>
    <row r="10042" spans="1:21">
      <c r="A10042">
        <v>20110930</v>
      </c>
      <c r="B10042" t="s">
        <v>132</v>
      </c>
      <c r="C10042">
        <v>1211210</v>
      </c>
      <c r="D10042" t="s">
        <v>181</v>
      </c>
      <c r="E10042" t="s">
        <v>59</v>
      </c>
      <c r="F10042" t="s">
        <v>44</v>
      </c>
      <c r="G10042">
        <v>0</v>
      </c>
      <c r="H10042">
        <v>0</v>
      </c>
      <c r="I10042">
        <v>0</v>
      </c>
      <c r="J10042">
        <v>0</v>
      </c>
      <c r="K10042">
        <v>0</v>
      </c>
      <c r="L10042">
        <v>0</v>
      </c>
      <c r="M10042">
        <v>0</v>
      </c>
      <c r="N10042">
        <v>0</v>
      </c>
      <c r="O10042">
        <v>0</v>
      </c>
      <c r="Q10042">
        <v>0</v>
      </c>
      <c r="R10042">
        <v>0</v>
      </c>
      <c r="S10042">
        <v>0</v>
      </c>
      <c r="T10042" t="s">
        <v>12262</v>
      </c>
      <c r="U10042" s="92" t="str">
        <f t="shared" si="156"/>
        <v>IE0391211210</v>
      </c>
    </row>
    <row r="10043" spans="1:21">
      <c r="A10043">
        <v>20110930</v>
      </c>
      <c r="B10043" t="s">
        <v>132</v>
      </c>
      <c r="C10043">
        <v>1211211</v>
      </c>
      <c r="D10043" t="s">
        <v>181</v>
      </c>
      <c r="E10043" t="s">
        <v>58</v>
      </c>
      <c r="F10043" t="s">
        <v>44</v>
      </c>
      <c r="G10043">
        <v>0</v>
      </c>
      <c r="H10043">
        <v>0</v>
      </c>
      <c r="I10043">
        <v>0</v>
      </c>
      <c r="J10043">
        <v>0</v>
      </c>
      <c r="K10043">
        <v>0</v>
      </c>
      <c r="L10043">
        <v>0</v>
      </c>
      <c r="M10043">
        <v>0</v>
      </c>
      <c r="N10043">
        <v>0</v>
      </c>
      <c r="O10043">
        <v>0</v>
      </c>
      <c r="Q10043">
        <v>0</v>
      </c>
      <c r="R10043">
        <v>0</v>
      </c>
      <c r="S10043">
        <v>0</v>
      </c>
      <c r="T10043" t="s">
        <v>12263</v>
      </c>
      <c r="U10043" s="92" t="str">
        <f t="shared" si="156"/>
        <v>IE0391211211</v>
      </c>
    </row>
    <row r="10044" spans="1:21">
      <c r="A10044">
        <v>20110930</v>
      </c>
      <c r="B10044" t="s">
        <v>132</v>
      </c>
      <c r="C10044">
        <v>1211212</v>
      </c>
      <c r="D10044" t="s">
        <v>181</v>
      </c>
      <c r="E10044" t="s">
        <v>57</v>
      </c>
      <c r="F10044" t="s">
        <v>44</v>
      </c>
      <c r="G10044">
        <v>0</v>
      </c>
      <c r="H10044">
        <v>0</v>
      </c>
      <c r="I10044">
        <v>0</v>
      </c>
      <c r="J10044">
        <v>0</v>
      </c>
      <c r="K10044">
        <v>0</v>
      </c>
      <c r="L10044">
        <v>0</v>
      </c>
      <c r="M10044">
        <v>0</v>
      </c>
      <c r="N10044">
        <v>0</v>
      </c>
      <c r="O10044">
        <v>0</v>
      </c>
      <c r="Q10044">
        <v>0</v>
      </c>
      <c r="R10044">
        <v>0</v>
      </c>
      <c r="S10044">
        <v>0</v>
      </c>
      <c r="T10044" t="s">
        <v>12264</v>
      </c>
      <c r="U10044" s="92" t="str">
        <f t="shared" si="156"/>
        <v>IE0391211212</v>
      </c>
    </row>
    <row r="10045" spans="1:21">
      <c r="A10045">
        <v>20110930</v>
      </c>
      <c r="B10045" t="s">
        <v>132</v>
      </c>
      <c r="C10045">
        <v>1211213</v>
      </c>
      <c r="D10045" t="s">
        <v>181</v>
      </c>
      <c r="E10045" t="s">
        <v>56</v>
      </c>
      <c r="F10045" t="s">
        <v>44</v>
      </c>
      <c r="G10045">
        <v>0</v>
      </c>
      <c r="H10045">
        <v>0</v>
      </c>
      <c r="I10045">
        <v>0</v>
      </c>
      <c r="J10045">
        <v>0</v>
      </c>
      <c r="K10045">
        <v>0</v>
      </c>
      <c r="L10045">
        <v>0</v>
      </c>
      <c r="M10045">
        <v>0</v>
      </c>
      <c r="N10045">
        <v>0</v>
      </c>
      <c r="O10045">
        <v>0</v>
      </c>
      <c r="Q10045">
        <v>0</v>
      </c>
      <c r="R10045">
        <v>0</v>
      </c>
      <c r="S10045">
        <v>0</v>
      </c>
      <c r="T10045" t="s">
        <v>12265</v>
      </c>
      <c r="U10045" s="92" t="str">
        <f t="shared" si="156"/>
        <v>IE0391211213</v>
      </c>
    </row>
    <row r="10046" spans="1:21">
      <c r="A10046">
        <v>20110930</v>
      </c>
      <c r="B10046" t="s">
        <v>132</v>
      </c>
      <c r="C10046">
        <v>1211214</v>
      </c>
      <c r="D10046" t="s">
        <v>181</v>
      </c>
      <c r="E10046" t="s">
        <v>55</v>
      </c>
      <c r="F10046" t="s">
        <v>44</v>
      </c>
      <c r="G10046">
        <v>0</v>
      </c>
      <c r="H10046">
        <v>0</v>
      </c>
      <c r="I10046">
        <v>0</v>
      </c>
      <c r="J10046">
        <v>0</v>
      </c>
      <c r="K10046">
        <v>0</v>
      </c>
      <c r="L10046">
        <v>0</v>
      </c>
      <c r="M10046">
        <v>0</v>
      </c>
      <c r="N10046">
        <v>0</v>
      </c>
      <c r="O10046">
        <v>0</v>
      </c>
      <c r="Q10046">
        <v>0</v>
      </c>
      <c r="R10046">
        <v>0</v>
      </c>
      <c r="S10046">
        <v>0</v>
      </c>
      <c r="T10046" t="s">
        <v>12266</v>
      </c>
      <c r="U10046" s="92" t="str">
        <f t="shared" si="156"/>
        <v>IE0391211214</v>
      </c>
    </row>
    <row r="10047" spans="1:21">
      <c r="A10047">
        <v>20110930</v>
      </c>
      <c r="B10047" t="s">
        <v>132</v>
      </c>
      <c r="C10047">
        <v>1211215</v>
      </c>
      <c r="D10047" t="s">
        <v>181</v>
      </c>
      <c r="E10047" t="s">
        <v>54</v>
      </c>
      <c r="F10047" t="s">
        <v>44</v>
      </c>
      <c r="G10047">
        <v>0</v>
      </c>
      <c r="H10047">
        <v>0</v>
      </c>
      <c r="I10047">
        <v>0</v>
      </c>
      <c r="J10047">
        <v>0</v>
      </c>
      <c r="K10047">
        <v>0</v>
      </c>
      <c r="L10047">
        <v>0</v>
      </c>
      <c r="M10047">
        <v>0</v>
      </c>
      <c r="N10047">
        <v>0</v>
      </c>
      <c r="O10047">
        <v>0</v>
      </c>
      <c r="Q10047">
        <v>0</v>
      </c>
      <c r="R10047">
        <v>0</v>
      </c>
      <c r="S10047">
        <v>0</v>
      </c>
      <c r="T10047" t="s">
        <v>12267</v>
      </c>
      <c r="U10047" s="92" t="str">
        <f t="shared" si="156"/>
        <v>IE0391211215</v>
      </c>
    </row>
    <row r="10048" spans="1:21">
      <c r="A10048">
        <v>20110930</v>
      </c>
      <c r="B10048" t="s">
        <v>132</v>
      </c>
      <c r="C10048">
        <v>1211216</v>
      </c>
      <c r="D10048" t="s">
        <v>181</v>
      </c>
      <c r="E10048" t="s">
        <v>53</v>
      </c>
      <c r="F10048" t="s">
        <v>44</v>
      </c>
      <c r="G10048">
        <v>0</v>
      </c>
      <c r="H10048">
        <v>0</v>
      </c>
      <c r="I10048">
        <v>0</v>
      </c>
      <c r="J10048">
        <v>0</v>
      </c>
      <c r="K10048">
        <v>0</v>
      </c>
      <c r="L10048">
        <v>0</v>
      </c>
      <c r="M10048">
        <v>0</v>
      </c>
      <c r="N10048">
        <v>0</v>
      </c>
      <c r="O10048">
        <v>0</v>
      </c>
      <c r="Q10048">
        <v>0</v>
      </c>
      <c r="R10048">
        <v>0</v>
      </c>
      <c r="S10048">
        <v>0</v>
      </c>
      <c r="T10048" t="s">
        <v>12268</v>
      </c>
      <c r="U10048" s="92" t="str">
        <f t="shared" si="156"/>
        <v>IE0391211216</v>
      </c>
    </row>
    <row r="10049" spans="1:21">
      <c r="A10049">
        <v>20110930</v>
      </c>
      <c r="B10049" t="s">
        <v>132</v>
      </c>
      <c r="C10049">
        <v>1211217</v>
      </c>
      <c r="D10049" t="s">
        <v>181</v>
      </c>
      <c r="E10049" t="s">
        <v>68</v>
      </c>
      <c r="F10049" t="s">
        <v>44</v>
      </c>
      <c r="G10049">
        <v>0</v>
      </c>
      <c r="H10049">
        <v>0</v>
      </c>
      <c r="I10049">
        <v>0</v>
      </c>
      <c r="J10049">
        <v>0</v>
      </c>
      <c r="K10049">
        <v>0</v>
      </c>
      <c r="L10049">
        <v>0</v>
      </c>
      <c r="M10049">
        <v>0</v>
      </c>
      <c r="N10049">
        <v>0</v>
      </c>
      <c r="O10049">
        <v>0</v>
      </c>
      <c r="Q10049">
        <v>0</v>
      </c>
      <c r="R10049">
        <v>0</v>
      </c>
      <c r="S10049">
        <v>0</v>
      </c>
      <c r="T10049" t="s">
        <v>12269</v>
      </c>
      <c r="U10049" s="92" t="str">
        <f t="shared" si="156"/>
        <v>IE0391211217</v>
      </c>
    </row>
    <row r="10050" spans="1:21">
      <c r="A10050">
        <v>20110930</v>
      </c>
      <c r="B10050" t="s">
        <v>132</v>
      </c>
      <c r="C10050">
        <v>1211218</v>
      </c>
      <c r="D10050" t="s">
        <v>181</v>
      </c>
      <c r="E10050" t="s">
        <v>59</v>
      </c>
      <c r="F10050" t="s">
        <v>45</v>
      </c>
      <c r="G10050">
        <v>0</v>
      </c>
      <c r="H10050">
        <v>0</v>
      </c>
      <c r="I10050">
        <v>0</v>
      </c>
      <c r="J10050">
        <v>0</v>
      </c>
      <c r="K10050">
        <v>0</v>
      </c>
      <c r="L10050">
        <v>0</v>
      </c>
      <c r="M10050">
        <v>0</v>
      </c>
      <c r="N10050">
        <v>0</v>
      </c>
      <c r="O10050">
        <v>0</v>
      </c>
      <c r="Q10050">
        <v>0</v>
      </c>
      <c r="R10050">
        <v>0</v>
      </c>
      <c r="S10050">
        <v>0</v>
      </c>
      <c r="T10050" t="s">
        <v>12270</v>
      </c>
      <c r="U10050" s="92" t="str">
        <f t="shared" si="156"/>
        <v>IE0391211218</v>
      </c>
    </row>
    <row r="10051" spans="1:21">
      <c r="A10051">
        <v>20110930</v>
      </c>
      <c r="B10051" t="s">
        <v>132</v>
      </c>
      <c r="C10051">
        <v>1211219</v>
      </c>
      <c r="D10051" t="s">
        <v>181</v>
      </c>
      <c r="E10051" t="s">
        <v>58</v>
      </c>
      <c r="F10051" t="s">
        <v>45</v>
      </c>
      <c r="G10051">
        <v>0</v>
      </c>
      <c r="H10051">
        <v>0</v>
      </c>
      <c r="I10051">
        <v>0</v>
      </c>
      <c r="J10051">
        <v>0</v>
      </c>
      <c r="K10051">
        <v>0</v>
      </c>
      <c r="L10051">
        <v>0</v>
      </c>
      <c r="M10051">
        <v>0</v>
      </c>
      <c r="N10051">
        <v>0</v>
      </c>
      <c r="O10051">
        <v>0</v>
      </c>
      <c r="Q10051">
        <v>0</v>
      </c>
      <c r="R10051">
        <v>0</v>
      </c>
      <c r="S10051">
        <v>0</v>
      </c>
      <c r="T10051" t="s">
        <v>12271</v>
      </c>
      <c r="U10051" s="92" t="str">
        <f t="shared" ref="U10051:U10114" si="157">B10051&amp;C10051</f>
        <v>IE0391211219</v>
      </c>
    </row>
    <row r="10052" spans="1:21">
      <c r="A10052">
        <v>20110930</v>
      </c>
      <c r="B10052" t="s">
        <v>132</v>
      </c>
      <c r="C10052">
        <v>1211220</v>
      </c>
      <c r="D10052" t="s">
        <v>181</v>
      </c>
      <c r="E10052" t="s">
        <v>57</v>
      </c>
      <c r="F10052" t="s">
        <v>45</v>
      </c>
      <c r="G10052">
        <v>0</v>
      </c>
      <c r="H10052">
        <v>0</v>
      </c>
      <c r="I10052">
        <v>0</v>
      </c>
      <c r="J10052">
        <v>0</v>
      </c>
      <c r="K10052">
        <v>0</v>
      </c>
      <c r="L10052">
        <v>0</v>
      </c>
      <c r="M10052">
        <v>0</v>
      </c>
      <c r="N10052">
        <v>0</v>
      </c>
      <c r="O10052">
        <v>0</v>
      </c>
      <c r="Q10052">
        <v>0</v>
      </c>
      <c r="R10052">
        <v>0</v>
      </c>
      <c r="S10052">
        <v>0</v>
      </c>
      <c r="T10052" t="s">
        <v>12272</v>
      </c>
      <c r="U10052" s="92" t="str">
        <f t="shared" si="157"/>
        <v>IE0391211220</v>
      </c>
    </row>
    <row r="10053" spans="1:21">
      <c r="A10053">
        <v>20110930</v>
      </c>
      <c r="B10053" t="s">
        <v>132</v>
      </c>
      <c r="C10053">
        <v>1211221</v>
      </c>
      <c r="D10053" t="s">
        <v>181</v>
      </c>
      <c r="E10053" t="s">
        <v>56</v>
      </c>
      <c r="F10053" t="s">
        <v>45</v>
      </c>
      <c r="G10053">
        <v>0</v>
      </c>
      <c r="H10053">
        <v>0</v>
      </c>
      <c r="I10053">
        <v>0</v>
      </c>
      <c r="J10053">
        <v>0</v>
      </c>
      <c r="K10053">
        <v>0</v>
      </c>
      <c r="L10053">
        <v>0</v>
      </c>
      <c r="M10053">
        <v>0</v>
      </c>
      <c r="N10053">
        <v>0</v>
      </c>
      <c r="O10053">
        <v>0</v>
      </c>
      <c r="Q10053">
        <v>0</v>
      </c>
      <c r="R10053">
        <v>0</v>
      </c>
      <c r="S10053">
        <v>0</v>
      </c>
      <c r="T10053" t="s">
        <v>12273</v>
      </c>
      <c r="U10053" s="92" t="str">
        <f t="shared" si="157"/>
        <v>IE0391211221</v>
      </c>
    </row>
    <row r="10054" spans="1:21">
      <c r="A10054">
        <v>20110930</v>
      </c>
      <c r="B10054" t="s">
        <v>132</v>
      </c>
      <c r="C10054">
        <v>1211222</v>
      </c>
      <c r="D10054" t="s">
        <v>181</v>
      </c>
      <c r="E10054" t="s">
        <v>55</v>
      </c>
      <c r="F10054" t="s">
        <v>45</v>
      </c>
      <c r="G10054">
        <v>0</v>
      </c>
      <c r="H10054">
        <v>0</v>
      </c>
      <c r="I10054">
        <v>0</v>
      </c>
      <c r="J10054">
        <v>0</v>
      </c>
      <c r="K10054">
        <v>0</v>
      </c>
      <c r="L10054">
        <v>0</v>
      </c>
      <c r="M10054">
        <v>0</v>
      </c>
      <c r="N10054">
        <v>0</v>
      </c>
      <c r="O10054">
        <v>0</v>
      </c>
      <c r="Q10054">
        <v>0</v>
      </c>
      <c r="R10054">
        <v>0</v>
      </c>
      <c r="S10054">
        <v>0</v>
      </c>
      <c r="T10054" t="s">
        <v>12274</v>
      </c>
      <c r="U10054" s="92" t="str">
        <f t="shared" si="157"/>
        <v>IE0391211222</v>
      </c>
    </row>
    <row r="10055" spans="1:21">
      <c r="A10055">
        <v>20110930</v>
      </c>
      <c r="B10055" t="s">
        <v>132</v>
      </c>
      <c r="C10055">
        <v>1211223</v>
      </c>
      <c r="D10055" t="s">
        <v>181</v>
      </c>
      <c r="E10055" t="s">
        <v>54</v>
      </c>
      <c r="F10055" t="s">
        <v>45</v>
      </c>
      <c r="G10055">
        <v>0</v>
      </c>
      <c r="H10055">
        <v>0</v>
      </c>
      <c r="I10055">
        <v>0</v>
      </c>
      <c r="J10055">
        <v>0</v>
      </c>
      <c r="K10055">
        <v>0</v>
      </c>
      <c r="L10055">
        <v>0</v>
      </c>
      <c r="M10055">
        <v>0</v>
      </c>
      <c r="N10055">
        <v>0</v>
      </c>
      <c r="O10055">
        <v>0</v>
      </c>
      <c r="Q10055">
        <v>0</v>
      </c>
      <c r="R10055">
        <v>0</v>
      </c>
      <c r="S10055">
        <v>0</v>
      </c>
      <c r="T10055" t="s">
        <v>12275</v>
      </c>
      <c r="U10055" s="92" t="str">
        <f t="shared" si="157"/>
        <v>IE0391211223</v>
      </c>
    </row>
    <row r="10056" spans="1:21">
      <c r="A10056">
        <v>20110930</v>
      </c>
      <c r="B10056" t="s">
        <v>132</v>
      </c>
      <c r="C10056">
        <v>1211224</v>
      </c>
      <c r="D10056" t="s">
        <v>181</v>
      </c>
      <c r="E10056" t="s">
        <v>53</v>
      </c>
      <c r="F10056" t="s">
        <v>45</v>
      </c>
      <c r="G10056">
        <v>0</v>
      </c>
      <c r="H10056">
        <v>0</v>
      </c>
      <c r="I10056">
        <v>0</v>
      </c>
      <c r="J10056">
        <v>0</v>
      </c>
      <c r="K10056">
        <v>0</v>
      </c>
      <c r="L10056">
        <v>0</v>
      </c>
      <c r="M10056">
        <v>0</v>
      </c>
      <c r="N10056">
        <v>0</v>
      </c>
      <c r="O10056">
        <v>0</v>
      </c>
      <c r="Q10056">
        <v>0</v>
      </c>
      <c r="R10056">
        <v>0</v>
      </c>
      <c r="S10056">
        <v>0</v>
      </c>
      <c r="T10056" t="s">
        <v>12276</v>
      </c>
      <c r="U10056" s="92" t="str">
        <f t="shared" si="157"/>
        <v>IE0391211224</v>
      </c>
    </row>
    <row r="10057" spans="1:21">
      <c r="A10057">
        <v>20110930</v>
      </c>
      <c r="B10057" t="s">
        <v>132</v>
      </c>
      <c r="C10057">
        <v>1211225</v>
      </c>
      <c r="D10057" t="s">
        <v>181</v>
      </c>
      <c r="E10057" t="s">
        <v>68</v>
      </c>
      <c r="F10057" t="s">
        <v>45</v>
      </c>
      <c r="G10057">
        <v>0</v>
      </c>
      <c r="H10057">
        <v>0</v>
      </c>
      <c r="I10057">
        <v>0</v>
      </c>
      <c r="J10057">
        <v>0</v>
      </c>
      <c r="K10057">
        <v>0</v>
      </c>
      <c r="L10057">
        <v>0</v>
      </c>
      <c r="M10057">
        <v>0</v>
      </c>
      <c r="N10057">
        <v>0</v>
      </c>
      <c r="O10057">
        <v>0</v>
      </c>
      <c r="Q10057">
        <v>0</v>
      </c>
      <c r="R10057">
        <v>0</v>
      </c>
      <c r="S10057">
        <v>0</v>
      </c>
      <c r="T10057" t="s">
        <v>12277</v>
      </c>
      <c r="U10057" s="92" t="str">
        <f t="shared" si="157"/>
        <v>IE0391211225</v>
      </c>
    </row>
    <row r="10058" spans="1:21">
      <c r="A10058">
        <v>20110930</v>
      </c>
      <c r="B10058" t="s">
        <v>132</v>
      </c>
      <c r="C10058">
        <v>1211226</v>
      </c>
      <c r="D10058" t="s">
        <v>181</v>
      </c>
      <c r="E10058" t="s">
        <v>59</v>
      </c>
      <c r="F10058" t="s">
        <v>46</v>
      </c>
      <c r="G10058">
        <v>0</v>
      </c>
      <c r="H10058">
        <v>0</v>
      </c>
      <c r="I10058">
        <v>0</v>
      </c>
      <c r="J10058">
        <v>0</v>
      </c>
      <c r="K10058">
        <v>0</v>
      </c>
      <c r="L10058">
        <v>0</v>
      </c>
      <c r="M10058">
        <v>0</v>
      </c>
      <c r="N10058">
        <v>0</v>
      </c>
      <c r="O10058">
        <v>0</v>
      </c>
      <c r="Q10058">
        <v>0</v>
      </c>
      <c r="R10058">
        <v>0</v>
      </c>
      <c r="S10058">
        <v>0</v>
      </c>
      <c r="T10058" t="s">
        <v>12278</v>
      </c>
      <c r="U10058" s="92" t="str">
        <f t="shared" si="157"/>
        <v>IE0391211226</v>
      </c>
    </row>
    <row r="10059" spans="1:21">
      <c r="A10059">
        <v>20110930</v>
      </c>
      <c r="B10059" t="s">
        <v>132</v>
      </c>
      <c r="C10059">
        <v>1211227</v>
      </c>
      <c r="D10059" t="s">
        <v>181</v>
      </c>
      <c r="E10059" t="s">
        <v>58</v>
      </c>
      <c r="F10059" t="s">
        <v>46</v>
      </c>
      <c r="G10059">
        <v>0</v>
      </c>
      <c r="H10059">
        <v>0</v>
      </c>
      <c r="I10059">
        <v>0</v>
      </c>
      <c r="J10059">
        <v>0</v>
      </c>
      <c r="K10059">
        <v>0</v>
      </c>
      <c r="L10059">
        <v>0</v>
      </c>
      <c r="M10059">
        <v>0</v>
      </c>
      <c r="N10059">
        <v>0</v>
      </c>
      <c r="O10059">
        <v>0</v>
      </c>
      <c r="Q10059">
        <v>0</v>
      </c>
      <c r="R10059">
        <v>0</v>
      </c>
      <c r="S10059">
        <v>0</v>
      </c>
      <c r="T10059" t="s">
        <v>12279</v>
      </c>
      <c r="U10059" s="92" t="str">
        <f t="shared" si="157"/>
        <v>IE0391211227</v>
      </c>
    </row>
    <row r="10060" spans="1:21">
      <c r="A10060">
        <v>20110930</v>
      </c>
      <c r="B10060" t="s">
        <v>132</v>
      </c>
      <c r="C10060">
        <v>1211228</v>
      </c>
      <c r="D10060" t="s">
        <v>181</v>
      </c>
      <c r="E10060" t="s">
        <v>57</v>
      </c>
      <c r="F10060" t="s">
        <v>46</v>
      </c>
      <c r="G10060">
        <v>0</v>
      </c>
      <c r="H10060">
        <v>0</v>
      </c>
      <c r="I10060">
        <v>0</v>
      </c>
      <c r="J10060">
        <v>0</v>
      </c>
      <c r="K10060">
        <v>0</v>
      </c>
      <c r="L10060">
        <v>0</v>
      </c>
      <c r="M10060">
        <v>0</v>
      </c>
      <c r="N10060">
        <v>0</v>
      </c>
      <c r="O10060">
        <v>0</v>
      </c>
      <c r="Q10060">
        <v>0</v>
      </c>
      <c r="R10060">
        <v>0</v>
      </c>
      <c r="S10060">
        <v>0</v>
      </c>
      <c r="T10060" t="s">
        <v>12280</v>
      </c>
      <c r="U10060" s="92" t="str">
        <f t="shared" si="157"/>
        <v>IE0391211228</v>
      </c>
    </row>
    <row r="10061" spans="1:21">
      <c r="A10061">
        <v>20110930</v>
      </c>
      <c r="B10061" t="s">
        <v>132</v>
      </c>
      <c r="C10061">
        <v>1211229</v>
      </c>
      <c r="D10061" t="s">
        <v>181</v>
      </c>
      <c r="E10061" t="s">
        <v>56</v>
      </c>
      <c r="F10061" t="s">
        <v>46</v>
      </c>
      <c r="G10061">
        <v>0</v>
      </c>
      <c r="H10061">
        <v>0</v>
      </c>
      <c r="I10061">
        <v>0</v>
      </c>
      <c r="J10061">
        <v>0</v>
      </c>
      <c r="K10061">
        <v>0</v>
      </c>
      <c r="L10061">
        <v>0</v>
      </c>
      <c r="M10061">
        <v>0</v>
      </c>
      <c r="N10061">
        <v>0</v>
      </c>
      <c r="O10061">
        <v>0</v>
      </c>
      <c r="Q10061">
        <v>0</v>
      </c>
      <c r="R10061">
        <v>0</v>
      </c>
      <c r="S10061">
        <v>0</v>
      </c>
      <c r="T10061" t="s">
        <v>12281</v>
      </c>
      <c r="U10061" s="92" t="str">
        <f t="shared" si="157"/>
        <v>IE0391211229</v>
      </c>
    </row>
    <row r="10062" spans="1:21">
      <c r="A10062">
        <v>20110930</v>
      </c>
      <c r="B10062" t="s">
        <v>132</v>
      </c>
      <c r="C10062">
        <v>1211230</v>
      </c>
      <c r="D10062" t="s">
        <v>181</v>
      </c>
      <c r="E10062" t="s">
        <v>55</v>
      </c>
      <c r="F10062" t="s">
        <v>46</v>
      </c>
      <c r="G10062">
        <v>0</v>
      </c>
      <c r="H10062">
        <v>0</v>
      </c>
      <c r="I10062">
        <v>0</v>
      </c>
      <c r="J10062">
        <v>0</v>
      </c>
      <c r="K10062">
        <v>0</v>
      </c>
      <c r="L10062">
        <v>0</v>
      </c>
      <c r="M10062">
        <v>0</v>
      </c>
      <c r="N10062">
        <v>0</v>
      </c>
      <c r="O10062">
        <v>0</v>
      </c>
      <c r="Q10062">
        <v>0</v>
      </c>
      <c r="R10062">
        <v>0</v>
      </c>
      <c r="S10062">
        <v>0</v>
      </c>
      <c r="T10062" t="s">
        <v>12282</v>
      </c>
      <c r="U10062" s="92" t="str">
        <f t="shared" si="157"/>
        <v>IE0391211230</v>
      </c>
    </row>
    <row r="10063" spans="1:21">
      <c r="A10063">
        <v>20110930</v>
      </c>
      <c r="B10063" t="s">
        <v>132</v>
      </c>
      <c r="C10063">
        <v>1211231</v>
      </c>
      <c r="D10063" t="s">
        <v>181</v>
      </c>
      <c r="E10063" t="s">
        <v>54</v>
      </c>
      <c r="F10063" t="s">
        <v>46</v>
      </c>
      <c r="G10063">
        <v>0</v>
      </c>
      <c r="H10063">
        <v>0</v>
      </c>
      <c r="I10063">
        <v>0</v>
      </c>
      <c r="J10063">
        <v>0</v>
      </c>
      <c r="K10063">
        <v>0</v>
      </c>
      <c r="L10063">
        <v>0</v>
      </c>
      <c r="M10063">
        <v>0</v>
      </c>
      <c r="N10063">
        <v>0</v>
      </c>
      <c r="O10063">
        <v>0</v>
      </c>
      <c r="Q10063">
        <v>0</v>
      </c>
      <c r="R10063">
        <v>0</v>
      </c>
      <c r="S10063">
        <v>0</v>
      </c>
      <c r="T10063" t="s">
        <v>12283</v>
      </c>
      <c r="U10063" s="92" t="str">
        <f t="shared" si="157"/>
        <v>IE0391211231</v>
      </c>
    </row>
    <row r="10064" spans="1:21">
      <c r="A10064">
        <v>20110930</v>
      </c>
      <c r="B10064" t="s">
        <v>132</v>
      </c>
      <c r="C10064">
        <v>1211232</v>
      </c>
      <c r="D10064" t="s">
        <v>181</v>
      </c>
      <c r="E10064" t="s">
        <v>53</v>
      </c>
      <c r="F10064" t="s">
        <v>46</v>
      </c>
      <c r="G10064">
        <v>0</v>
      </c>
      <c r="H10064">
        <v>0</v>
      </c>
      <c r="I10064">
        <v>0</v>
      </c>
      <c r="J10064">
        <v>0</v>
      </c>
      <c r="K10064">
        <v>0</v>
      </c>
      <c r="L10064">
        <v>0</v>
      </c>
      <c r="M10064">
        <v>0</v>
      </c>
      <c r="N10064">
        <v>0</v>
      </c>
      <c r="O10064">
        <v>0</v>
      </c>
      <c r="Q10064">
        <v>0</v>
      </c>
      <c r="R10064">
        <v>0</v>
      </c>
      <c r="S10064">
        <v>0</v>
      </c>
      <c r="T10064" t="s">
        <v>12284</v>
      </c>
      <c r="U10064" s="92" t="str">
        <f t="shared" si="157"/>
        <v>IE0391211232</v>
      </c>
    </row>
    <row r="10065" spans="1:21">
      <c r="A10065">
        <v>20110930</v>
      </c>
      <c r="B10065" t="s">
        <v>132</v>
      </c>
      <c r="C10065">
        <v>1211233</v>
      </c>
      <c r="D10065" t="s">
        <v>181</v>
      </c>
      <c r="E10065" t="s">
        <v>68</v>
      </c>
      <c r="F10065" t="s">
        <v>46</v>
      </c>
      <c r="G10065">
        <v>0</v>
      </c>
      <c r="H10065">
        <v>0</v>
      </c>
      <c r="I10065">
        <v>0</v>
      </c>
      <c r="J10065">
        <v>0</v>
      </c>
      <c r="K10065">
        <v>0</v>
      </c>
      <c r="L10065">
        <v>0</v>
      </c>
      <c r="M10065">
        <v>0</v>
      </c>
      <c r="N10065">
        <v>0</v>
      </c>
      <c r="O10065">
        <v>0</v>
      </c>
      <c r="Q10065">
        <v>0</v>
      </c>
      <c r="R10065">
        <v>0</v>
      </c>
      <c r="S10065">
        <v>0</v>
      </c>
      <c r="T10065" t="s">
        <v>12285</v>
      </c>
      <c r="U10065" s="92" t="str">
        <f t="shared" si="157"/>
        <v>IE0391211233</v>
      </c>
    </row>
    <row r="10066" spans="1:21">
      <c r="A10066">
        <v>20110930</v>
      </c>
      <c r="B10066" t="s">
        <v>132</v>
      </c>
      <c r="C10066">
        <v>1211234</v>
      </c>
      <c r="D10066" t="s">
        <v>181</v>
      </c>
      <c r="E10066" t="s">
        <v>59</v>
      </c>
      <c r="F10066" t="s">
        <v>47</v>
      </c>
      <c r="G10066">
        <v>0</v>
      </c>
      <c r="H10066">
        <v>0</v>
      </c>
      <c r="I10066">
        <v>0</v>
      </c>
      <c r="J10066">
        <v>0</v>
      </c>
      <c r="K10066">
        <v>0</v>
      </c>
      <c r="L10066">
        <v>0</v>
      </c>
      <c r="M10066">
        <v>0</v>
      </c>
      <c r="N10066">
        <v>0</v>
      </c>
      <c r="O10066">
        <v>0</v>
      </c>
      <c r="Q10066">
        <v>0</v>
      </c>
      <c r="R10066">
        <v>0</v>
      </c>
      <c r="S10066">
        <v>0</v>
      </c>
      <c r="T10066" t="s">
        <v>12286</v>
      </c>
      <c r="U10066" s="92" t="str">
        <f t="shared" si="157"/>
        <v>IE0391211234</v>
      </c>
    </row>
    <row r="10067" spans="1:21">
      <c r="A10067">
        <v>20110930</v>
      </c>
      <c r="B10067" t="s">
        <v>132</v>
      </c>
      <c r="C10067">
        <v>1211235</v>
      </c>
      <c r="D10067" t="s">
        <v>181</v>
      </c>
      <c r="E10067" t="s">
        <v>58</v>
      </c>
      <c r="F10067" t="s">
        <v>47</v>
      </c>
      <c r="G10067">
        <v>0</v>
      </c>
      <c r="H10067">
        <v>0</v>
      </c>
      <c r="I10067">
        <v>0</v>
      </c>
      <c r="J10067">
        <v>0</v>
      </c>
      <c r="K10067">
        <v>0</v>
      </c>
      <c r="L10067">
        <v>0</v>
      </c>
      <c r="M10067">
        <v>0</v>
      </c>
      <c r="N10067">
        <v>0</v>
      </c>
      <c r="O10067">
        <v>0</v>
      </c>
      <c r="Q10067">
        <v>0</v>
      </c>
      <c r="R10067">
        <v>0</v>
      </c>
      <c r="S10067">
        <v>0</v>
      </c>
      <c r="T10067" t="s">
        <v>12287</v>
      </c>
      <c r="U10067" s="92" t="str">
        <f t="shared" si="157"/>
        <v>IE0391211235</v>
      </c>
    </row>
    <row r="10068" spans="1:21">
      <c r="A10068">
        <v>20110930</v>
      </c>
      <c r="B10068" t="s">
        <v>132</v>
      </c>
      <c r="C10068">
        <v>1211236</v>
      </c>
      <c r="D10068" t="s">
        <v>181</v>
      </c>
      <c r="E10068" t="s">
        <v>57</v>
      </c>
      <c r="F10068" t="s">
        <v>47</v>
      </c>
      <c r="G10068">
        <v>0</v>
      </c>
      <c r="H10068">
        <v>0</v>
      </c>
      <c r="I10068">
        <v>0</v>
      </c>
      <c r="J10068">
        <v>0</v>
      </c>
      <c r="K10068">
        <v>0</v>
      </c>
      <c r="L10068">
        <v>0</v>
      </c>
      <c r="M10068">
        <v>0</v>
      </c>
      <c r="N10068">
        <v>0</v>
      </c>
      <c r="O10068">
        <v>0</v>
      </c>
      <c r="Q10068">
        <v>0</v>
      </c>
      <c r="R10068">
        <v>0</v>
      </c>
      <c r="S10068">
        <v>0</v>
      </c>
      <c r="T10068" t="s">
        <v>12288</v>
      </c>
      <c r="U10068" s="92" t="str">
        <f t="shared" si="157"/>
        <v>IE0391211236</v>
      </c>
    </row>
    <row r="10069" spans="1:21">
      <c r="A10069">
        <v>20110930</v>
      </c>
      <c r="B10069" t="s">
        <v>132</v>
      </c>
      <c r="C10069">
        <v>1211237</v>
      </c>
      <c r="D10069" t="s">
        <v>181</v>
      </c>
      <c r="E10069" t="s">
        <v>56</v>
      </c>
      <c r="F10069" t="s">
        <v>47</v>
      </c>
      <c r="G10069">
        <v>0</v>
      </c>
      <c r="H10069">
        <v>0</v>
      </c>
      <c r="I10069">
        <v>0</v>
      </c>
      <c r="J10069">
        <v>0</v>
      </c>
      <c r="K10069">
        <v>0</v>
      </c>
      <c r="L10069">
        <v>0</v>
      </c>
      <c r="M10069">
        <v>0</v>
      </c>
      <c r="N10069">
        <v>0</v>
      </c>
      <c r="O10069">
        <v>0</v>
      </c>
      <c r="Q10069">
        <v>0</v>
      </c>
      <c r="R10069">
        <v>0</v>
      </c>
      <c r="S10069">
        <v>0</v>
      </c>
      <c r="T10069" t="s">
        <v>12289</v>
      </c>
      <c r="U10069" s="92" t="str">
        <f t="shared" si="157"/>
        <v>IE0391211237</v>
      </c>
    </row>
    <row r="10070" spans="1:21">
      <c r="A10070">
        <v>20110930</v>
      </c>
      <c r="B10070" t="s">
        <v>132</v>
      </c>
      <c r="C10070">
        <v>1211238</v>
      </c>
      <c r="D10070" t="s">
        <v>181</v>
      </c>
      <c r="E10070" t="s">
        <v>55</v>
      </c>
      <c r="F10070" t="s">
        <v>47</v>
      </c>
      <c r="G10070">
        <v>0</v>
      </c>
      <c r="H10070">
        <v>0</v>
      </c>
      <c r="I10070">
        <v>0</v>
      </c>
      <c r="J10070">
        <v>0</v>
      </c>
      <c r="K10070">
        <v>0</v>
      </c>
      <c r="L10070">
        <v>0</v>
      </c>
      <c r="M10070">
        <v>0</v>
      </c>
      <c r="N10070">
        <v>0</v>
      </c>
      <c r="O10070">
        <v>0</v>
      </c>
      <c r="Q10070">
        <v>0</v>
      </c>
      <c r="R10070">
        <v>0</v>
      </c>
      <c r="S10070">
        <v>0</v>
      </c>
      <c r="T10070" t="s">
        <v>12290</v>
      </c>
      <c r="U10070" s="92" t="str">
        <f t="shared" si="157"/>
        <v>IE0391211238</v>
      </c>
    </row>
    <row r="10071" spans="1:21">
      <c r="A10071">
        <v>20110930</v>
      </c>
      <c r="B10071" t="s">
        <v>132</v>
      </c>
      <c r="C10071">
        <v>1211239</v>
      </c>
      <c r="D10071" t="s">
        <v>181</v>
      </c>
      <c r="E10071" t="s">
        <v>54</v>
      </c>
      <c r="F10071" t="s">
        <v>47</v>
      </c>
      <c r="G10071">
        <v>0</v>
      </c>
      <c r="H10071">
        <v>0</v>
      </c>
      <c r="I10071">
        <v>0</v>
      </c>
      <c r="J10071">
        <v>0</v>
      </c>
      <c r="K10071">
        <v>0</v>
      </c>
      <c r="L10071">
        <v>0</v>
      </c>
      <c r="M10071">
        <v>0</v>
      </c>
      <c r="N10071">
        <v>0</v>
      </c>
      <c r="O10071">
        <v>0</v>
      </c>
      <c r="Q10071">
        <v>0</v>
      </c>
      <c r="R10071">
        <v>0</v>
      </c>
      <c r="S10071">
        <v>0</v>
      </c>
      <c r="T10071" t="s">
        <v>12291</v>
      </c>
      <c r="U10071" s="92" t="str">
        <f t="shared" si="157"/>
        <v>IE0391211239</v>
      </c>
    </row>
    <row r="10072" spans="1:21">
      <c r="A10072">
        <v>20110930</v>
      </c>
      <c r="B10072" t="s">
        <v>132</v>
      </c>
      <c r="C10072">
        <v>1211240</v>
      </c>
      <c r="D10072" t="s">
        <v>181</v>
      </c>
      <c r="E10072" t="s">
        <v>53</v>
      </c>
      <c r="F10072" t="s">
        <v>47</v>
      </c>
      <c r="G10072">
        <v>0</v>
      </c>
      <c r="H10072">
        <v>0</v>
      </c>
      <c r="I10072">
        <v>0</v>
      </c>
      <c r="J10072">
        <v>0</v>
      </c>
      <c r="K10072">
        <v>0</v>
      </c>
      <c r="L10072">
        <v>0</v>
      </c>
      <c r="M10072">
        <v>0</v>
      </c>
      <c r="N10072">
        <v>0</v>
      </c>
      <c r="O10072">
        <v>0</v>
      </c>
      <c r="Q10072">
        <v>0</v>
      </c>
      <c r="R10072">
        <v>0</v>
      </c>
      <c r="S10072">
        <v>0</v>
      </c>
      <c r="T10072" t="s">
        <v>12292</v>
      </c>
      <c r="U10072" s="92" t="str">
        <f t="shared" si="157"/>
        <v>IE0391211240</v>
      </c>
    </row>
    <row r="10073" spans="1:21">
      <c r="A10073">
        <v>20110930</v>
      </c>
      <c r="B10073" t="s">
        <v>132</v>
      </c>
      <c r="C10073">
        <v>1211241</v>
      </c>
      <c r="D10073" t="s">
        <v>181</v>
      </c>
      <c r="E10073" t="s">
        <v>68</v>
      </c>
      <c r="F10073" t="s">
        <v>47</v>
      </c>
      <c r="G10073">
        <v>0</v>
      </c>
      <c r="H10073">
        <v>0</v>
      </c>
      <c r="I10073">
        <v>0</v>
      </c>
      <c r="J10073">
        <v>0</v>
      </c>
      <c r="K10073">
        <v>0</v>
      </c>
      <c r="L10073">
        <v>0</v>
      </c>
      <c r="M10073">
        <v>0</v>
      </c>
      <c r="N10073">
        <v>0</v>
      </c>
      <c r="O10073">
        <v>0</v>
      </c>
      <c r="Q10073">
        <v>0</v>
      </c>
      <c r="R10073">
        <v>0</v>
      </c>
      <c r="S10073">
        <v>0</v>
      </c>
      <c r="T10073" t="s">
        <v>12293</v>
      </c>
      <c r="U10073" s="92" t="str">
        <f t="shared" si="157"/>
        <v>IE0391211241</v>
      </c>
    </row>
    <row r="10074" spans="1:21">
      <c r="A10074">
        <v>20110930</v>
      </c>
      <c r="B10074" t="s">
        <v>132</v>
      </c>
      <c r="C10074">
        <v>1211242</v>
      </c>
      <c r="D10074" t="s">
        <v>181</v>
      </c>
      <c r="E10074" t="s">
        <v>59</v>
      </c>
      <c r="F10074" t="s">
        <v>48</v>
      </c>
      <c r="G10074">
        <v>0</v>
      </c>
      <c r="H10074">
        <v>0</v>
      </c>
      <c r="I10074">
        <v>0</v>
      </c>
      <c r="J10074">
        <v>0</v>
      </c>
      <c r="K10074">
        <v>0</v>
      </c>
      <c r="L10074">
        <v>0</v>
      </c>
      <c r="M10074">
        <v>0</v>
      </c>
      <c r="N10074">
        <v>0</v>
      </c>
      <c r="O10074">
        <v>0</v>
      </c>
      <c r="Q10074">
        <v>0</v>
      </c>
      <c r="R10074">
        <v>0</v>
      </c>
      <c r="S10074">
        <v>0</v>
      </c>
      <c r="T10074" t="s">
        <v>12294</v>
      </c>
      <c r="U10074" s="92" t="str">
        <f t="shared" si="157"/>
        <v>IE0391211242</v>
      </c>
    </row>
    <row r="10075" spans="1:21">
      <c r="A10075">
        <v>20110930</v>
      </c>
      <c r="B10075" t="s">
        <v>132</v>
      </c>
      <c r="C10075">
        <v>1211243</v>
      </c>
      <c r="D10075" t="s">
        <v>181</v>
      </c>
      <c r="E10075" t="s">
        <v>58</v>
      </c>
      <c r="F10075" t="s">
        <v>48</v>
      </c>
      <c r="G10075">
        <v>0</v>
      </c>
      <c r="H10075">
        <v>0</v>
      </c>
      <c r="I10075">
        <v>0</v>
      </c>
      <c r="J10075">
        <v>0</v>
      </c>
      <c r="K10075">
        <v>0</v>
      </c>
      <c r="L10075">
        <v>0</v>
      </c>
      <c r="M10075">
        <v>0</v>
      </c>
      <c r="N10075">
        <v>0</v>
      </c>
      <c r="O10075">
        <v>0</v>
      </c>
      <c r="Q10075">
        <v>0</v>
      </c>
      <c r="R10075">
        <v>0</v>
      </c>
      <c r="S10075">
        <v>0</v>
      </c>
      <c r="T10075" t="s">
        <v>12295</v>
      </c>
      <c r="U10075" s="92" t="str">
        <f t="shared" si="157"/>
        <v>IE0391211243</v>
      </c>
    </row>
    <row r="10076" spans="1:21">
      <c r="A10076">
        <v>20110930</v>
      </c>
      <c r="B10076" t="s">
        <v>132</v>
      </c>
      <c r="C10076">
        <v>1211244</v>
      </c>
      <c r="D10076" t="s">
        <v>181</v>
      </c>
      <c r="E10076" t="s">
        <v>57</v>
      </c>
      <c r="F10076" t="s">
        <v>48</v>
      </c>
      <c r="G10076">
        <v>0</v>
      </c>
      <c r="H10076">
        <v>0</v>
      </c>
      <c r="I10076">
        <v>0</v>
      </c>
      <c r="J10076">
        <v>0</v>
      </c>
      <c r="K10076">
        <v>0</v>
      </c>
      <c r="L10076">
        <v>0</v>
      </c>
      <c r="M10076">
        <v>0</v>
      </c>
      <c r="N10076">
        <v>0</v>
      </c>
      <c r="O10076">
        <v>0</v>
      </c>
      <c r="Q10076">
        <v>0</v>
      </c>
      <c r="R10076">
        <v>0</v>
      </c>
      <c r="S10076">
        <v>0</v>
      </c>
      <c r="T10076" t="s">
        <v>12296</v>
      </c>
      <c r="U10076" s="92" t="str">
        <f t="shared" si="157"/>
        <v>IE0391211244</v>
      </c>
    </row>
    <row r="10077" spans="1:21">
      <c r="A10077">
        <v>20110930</v>
      </c>
      <c r="B10077" t="s">
        <v>132</v>
      </c>
      <c r="C10077">
        <v>1211245</v>
      </c>
      <c r="D10077" t="s">
        <v>181</v>
      </c>
      <c r="E10077" t="s">
        <v>56</v>
      </c>
      <c r="F10077" t="s">
        <v>48</v>
      </c>
      <c r="G10077">
        <v>0</v>
      </c>
      <c r="H10077">
        <v>0</v>
      </c>
      <c r="I10077">
        <v>0</v>
      </c>
      <c r="J10077">
        <v>0</v>
      </c>
      <c r="K10077">
        <v>0</v>
      </c>
      <c r="L10077">
        <v>0</v>
      </c>
      <c r="M10077">
        <v>0</v>
      </c>
      <c r="N10077">
        <v>0</v>
      </c>
      <c r="O10077">
        <v>0</v>
      </c>
      <c r="Q10077">
        <v>0</v>
      </c>
      <c r="R10077">
        <v>0</v>
      </c>
      <c r="S10077">
        <v>0</v>
      </c>
      <c r="T10077" t="s">
        <v>12297</v>
      </c>
      <c r="U10077" s="92" t="str">
        <f t="shared" si="157"/>
        <v>IE0391211245</v>
      </c>
    </row>
    <row r="10078" spans="1:21">
      <c r="A10078">
        <v>20110930</v>
      </c>
      <c r="B10078" t="s">
        <v>132</v>
      </c>
      <c r="C10078">
        <v>1211246</v>
      </c>
      <c r="D10078" t="s">
        <v>181</v>
      </c>
      <c r="E10078" t="s">
        <v>55</v>
      </c>
      <c r="F10078" t="s">
        <v>48</v>
      </c>
      <c r="G10078">
        <v>0</v>
      </c>
      <c r="H10078">
        <v>0</v>
      </c>
      <c r="I10078">
        <v>0</v>
      </c>
      <c r="J10078">
        <v>0</v>
      </c>
      <c r="K10078">
        <v>0</v>
      </c>
      <c r="L10078">
        <v>0</v>
      </c>
      <c r="M10078">
        <v>0</v>
      </c>
      <c r="N10078">
        <v>0</v>
      </c>
      <c r="O10078">
        <v>0</v>
      </c>
      <c r="Q10078">
        <v>0</v>
      </c>
      <c r="R10078">
        <v>0</v>
      </c>
      <c r="S10078">
        <v>0</v>
      </c>
      <c r="T10078" t="s">
        <v>12298</v>
      </c>
      <c r="U10078" s="92" t="str">
        <f t="shared" si="157"/>
        <v>IE0391211246</v>
      </c>
    </row>
    <row r="10079" spans="1:21">
      <c r="A10079">
        <v>20110930</v>
      </c>
      <c r="B10079" t="s">
        <v>132</v>
      </c>
      <c r="C10079">
        <v>1211247</v>
      </c>
      <c r="D10079" t="s">
        <v>181</v>
      </c>
      <c r="E10079" t="s">
        <v>54</v>
      </c>
      <c r="F10079" t="s">
        <v>48</v>
      </c>
      <c r="G10079">
        <v>0</v>
      </c>
      <c r="H10079">
        <v>0</v>
      </c>
      <c r="I10079">
        <v>0</v>
      </c>
      <c r="J10079">
        <v>0</v>
      </c>
      <c r="K10079">
        <v>0</v>
      </c>
      <c r="L10079">
        <v>0</v>
      </c>
      <c r="M10079">
        <v>0</v>
      </c>
      <c r="N10079">
        <v>0</v>
      </c>
      <c r="O10079">
        <v>0</v>
      </c>
      <c r="Q10079">
        <v>0</v>
      </c>
      <c r="R10079">
        <v>0</v>
      </c>
      <c r="S10079">
        <v>0</v>
      </c>
      <c r="T10079" t="s">
        <v>12299</v>
      </c>
      <c r="U10079" s="92" t="str">
        <f t="shared" si="157"/>
        <v>IE0391211247</v>
      </c>
    </row>
    <row r="10080" spans="1:21">
      <c r="A10080">
        <v>20110930</v>
      </c>
      <c r="B10080" t="s">
        <v>132</v>
      </c>
      <c r="C10080">
        <v>1211248</v>
      </c>
      <c r="D10080" t="s">
        <v>181</v>
      </c>
      <c r="E10080" t="s">
        <v>53</v>
      </c>
      <c r="F10080" t="s">
        <v>48</v>
      </c>
      <c r="G10080">
        <v>0</v>
      </c>
      <c r="H10080">
        <v>0</v>
      </c>
      <c r="I10080">
        <v>0</v>
      </c>
      <c r="J10080">
        <v>0</v>
      </c>
      <c r="K10080">
        <v>0</v>
      </c>
      <c r="L10080">
        <v>0</v>
      </c>
      <c r="M10080">
        <v>0</v>
      </c>
      <c r="N10080">
        <v>0</v>
      </c>
      <c r="O10080">
        <v>0</v>
      </c>
      <c r="Q10080">
        <v>0</v>
      </c>
      <c r="R10080">
        <v>0</v>
      </c>
      <c r="S10080">
        <v>0</v>
      </c>
      <c r="T10080" t="s">
        <v>12300</v>
      </c>
      <c r="U10080" s="92" t="str">
        <f t="shared" si="157"/>
        <v>IE0391211248</v>
      </c>
    </row>
    <row r="10081" spans="1:21">
      <c r="A10081">
        <v>20110930</v>
      </c>
      <c r="B10081" t="s">
        <v>132</v>
      </c>
      <c r="C10081">
        <v>1211249</v>
      </c>
      <c r="D10081" t="s">
        <v>181</v>
      </c>
      <c r="E10081" t="s">
        <v>68</v>
      </c>
      <c r="F10081" t="s">
        <v>48</v>
      </c>
      <c r="G10081">
        <v>0</v>
      </c>
      <c r="H10081">
        <v>0</v>
      </c>
      <c r="I10081">
        <v>0</v>
      </c>
      <c r="J10081">
        <v>0</v>
      </c>
      <c r="K10081">
        <v>0</v>
      </c>
      <c r="L10081">
        <v>0</v>
      </c>
      <c r="M10081">
        <v>0</v>
      </c>
      <c r="N10081">
        <v>0</v>
      </c>
      <c r="O10081">
        <v>0</v>
      </c>
      <c r="Q10081">
        <v>0</v>
      </c>
      <c r="R10081">
        <v>0</v>
      </c>
      <c r="S10081">
        <v>0</v>
      </c>
      <c r="T10081" t="s">
        <v>12301</v>
      </c>
      <c r="U10081" s="92" t="str">
        <f t="shared" si="157"/>
        <v>IE0391211249</v>
      </c>
    </row>
    <row r="10082" spans="1:21">
      <c r="A10082">
        <v>20110930</v>
      </c>
      <c r="B10082" t="s">
        <v>131</v>
      </c>
      <c r="C10082">
        <v>1211010</v>
      </c>
      <c r="D10082" t="s">
        <v>181</v>
      </c>
      <c r="E10082" t="s">
        <v>59</v>
      </c>
      <c r="F10082" t="s">
        <v>23</v>
      </c>
      <c r="G10082">
        <v>0</v>
      </c>
      <c r="H10082">
        <v>0</v>
      </c>
      <c r="I10082">
        <v>0</v>
      </c>
      <c r="J10082">
        <v>0</v>
      </c>
      <c r="K10082">
        <v>0</v>
      </c>
      <c r="L10082">
        <v>0</v>
      </c>
      <c r="M10082">
        <v>0</v>
      </c>
      <c r="N10082">
        <v>0</v>
      </c>
      <c r="O10082">
        <v>0</v>
      </c>
      <c r="Q10082">
        <v>0</v>
      </c>
      <c r="R10082">
        <v>0</v>
      </c>
      <c r="S10082">
        <v>0</v>
      </c>
      <c r="T10082" t="s">
        <v>12302</v>
      </c>
      <c r="U10082" s="92" t="str">
        <f t="shared" si="157"/>
        <v>IT0401211010</v>
      </c>
    </row>
    <row r="10083" spans="1:21">
      <c r="A10083">
        <v>20110930</v>
      </c>
      <c r="B10083" t="s">
        <v>131</v>
      </c>
      <c r="C10083">
        <v>1211011</v>
      </c>
      <c r="D10083" t="s">
        <v>181</v>
      </c>
      <c r="E10083" t="s">
        <v>58</v>
      </c>
      <c r="F10083" t="s">
        <v>23</v>
      </c>
      <c r="G10083">
        <v>1.5472394122999999</v>
      </c>
      <c r="H10083">
        <v>0</v>
      </c>
      <c r="I10083">
        <v>0.86439108499999995</v>
      </c>
      <c r="J10083">
        <v>0</v>
      </c>
      <c r="K10083">
        <v>0</v>
      </c>
      <c r="L10083">
        <v>0.86439108499999995</v>
      </c>
      <c r="M10083">
        <v>0</v>
      </c>
      <c r="N10083">
        <v>0</v>
      </c>
      <c r="O10083">
        <v>0</v>
      </c>
      <c r="Q10083">
        <v>0</v>
      </c>
      <c r="R10083">
        <v>0</v>
      </c>
      <c r="S10083">
        <v>0</v>
      </c>
      <c r="T10083" t="s">
        <v>12303</v>
      </c>
      <c r="U10083" s="92" t="str">
        <f t="shared" si="157"/>
        <v>IT0401211011</v>
      </c>
    </row>
    <row r="10084" spans="1:21">
      <c r="A10084">
        <v>20110930</v>
      </c>
      <c r="B10084" t="s">
        <v>131</v>
      </c>
      <c r="C10084">
        <v>1211012</v>
      </c>
      <c r="D10084" t="s">
        <v>181</v>
      </c>
      <c r="E10084" t="s">
        <v>57</v>
      </c>
      <c r="F10084" t="s">
        <v>23</v>
      </c>
      <c r="G10084">
        <v>5.7663841299999997E-2</v>
      </c>
      <c r="H10084">
        <v>0</v>
      </c>
      <c r="I10084">
        <v>5.7663841299999997E-2</v>
      </c>
      <c r="J10084">
        <v>0</v>
      </c>
      <c r="K10084">
        <v>0</v>
      </c>
      <c r="L10084">
        <v>5.7663841299999997E-2</v>
      </c>
      <c r="M10084">
        <v>0</v>
      </c>
      <c r="N10084">
        <v>0</v>
      </c>
      <c r="O10084">
        <v>0</v>
      </c>
      <c r="Q10084">
        <v>0</v>
      </c>
      <c r="R10084">
        <v>0</v>
      </c>
      <c r="S10084">
        <v>0</v>
      </c>
      <c r="T10084" t="s">
        <v>12304</v>
      </c>
      <c r="U10084" s="92" t="str">
        <f t="shared" si="157"/>
        <v>IT0401211012</v>
      </c>
    </row>
    <row r="10085" spans="1:21">
      <c r="A10085">
        <v>20110930</v>
      </c>
      <c r="B10085" t="s">
        <v>131</v>
      </c>
      <c r="C10085">
        <v>1211013</v>
      </c>
      <c r="D10085" t="s">
        <v>181</v>
      </c>
      <c r="E10085" t="s">
        <v>56</v>
      </c>
      <c r="F10085" t="s">
        <v>23</v>
      </c>
      <c r="G10085">
        <v>3.8312124666999998</v>
      </c>
      <c r="H10085">
        <v>0</v>
      </c>
      <c r="I10085">
        <v>3.8237357896000002</v>
      </c>
      <c r="J10085">
        <v>0</v>
      </c>
      <c r="K10085">
        <v>0</v>
      </c>
      <c r="L10085">
        <v>3.8237357896000002</v>
      </c>
      <c r="M10085">
        <v>0</v>
      </c>
      <c r="N10085">
        <v>0</v>
      </c>
      <c r="O10085">
        <v>0</v>
      </c>
      <c r="Q10085">
        <v>0</v>
      </c>
      <c r="R10085">
        <v>0</v>
      </c>
      <c r="S10085">
        <v>0</v>
      </c>
      <c r="T10085" t="s">
        <v>12305</v>
      </c>
      <c r="U10085" s="92" t="str">
        <f t="shared" si="157"/>
        <v>IT0401211013</v>
      </c>
    </row>
    <row r="10086" spans="1:21">
      <c r="A10086">
        <v>20110930</v>
      </c>
      <c r="B10086" t="s">
        <v>131</v>
      </c>
      <c r="C10086">
        <v>1211014</v>
      </c>
      <c r="D10086" t="s">
        <v>181</v>
      </c>
      <c r="E10086" t="s">
        <v>55</v>
      </c>
      <c r="F10086" t="s">
        <v>23</v>
      </c>
      <c r="G10086">
        <v>43.474460417000003</v>
      </c>
      <c r="H10086">
        <v>0</v>
      </c>
      <c r="I10086">
        <v>43.187236067999997</v>
      </c>
      <c r="J10086">
        <v>4.1384999999999996</v>
      </c>
      <c r="K10086">
        <v>0</v>
      </c>
      <c r="L10086">
        <v>39.048736067999997</v>
      </c>
      <c r="M10086">
        <v>0</v>
      </c>
      <c r="N10086">
        <v>1.9504000000000001E-2</v>
      </c>
      <c r="O10086">
        <v>0</v>
      </c>
      <c r="Q10086">
        <v>-4.2999999999999997E-2</v>
      </c>
      <c r="R10086">
        <v>4.2999999999999997E-2</v>
      </c>
      <c r="S10086">
        <v>0</v>
      </c>
      <c r="T10086" t="s">
        <v>12306</v>
      </c>
      <c r="U10086" s="92" t="str">
        <f t="shared" si="157"/>
        <v>IT0401211014</v>
      </c>
    </row>
    <row r="10087" spans="1:21">
      <c r="A10087">
        <v>20110930</v>
      </c>
      <c r="B10087" t="s">
        <v>131</v>
      </c>
      <c r="C10087">
        <v>1211015</v>
      </c>
      <c r="D10087" t="s">
        <v>181</v>
      </c>
      <c r="E10087" t="s">
        <v>54</v>
      </c>
      <c r="F10087" t="s">
        <v>23</v>
      </c>
      <c r="G10087">
        <v>9.2374657882999998</v>
      </c>
      <c r="H10087">
        <v>0</v>
      </c>
      <c r="I10087">
        <v>9.1021708334000007</v>
      </c>
      <c r="J10087">
        <v>0</v>
      </c>
      <c r="K10087">
        <v>0</v>
      </c>
      <c r="L10087">
        <v>9.1021708334000007</v>
      </c>
      <c r="M10087">
        <v>0</v>
      </c>
      <c r="N10087">
        <v>0</v>
      </c>
      <c r="O10087">
        <v>0</v>
      </c>
      <c r="Q10087">
        <v>0</v>
      </c>
      <c r="R10087">
        <v>0</v>
      </c>
      <c r="S10087">
        <v>0</v>
      </c>
      <c r="T10087" t="s">
        <v>12307</v>
      </c>
      <c r="U10087" s="92" t="str">
        <f t="shared" si="157"/>
        <v>IT0401211015</v>
      </c>
    </row>
    <row r="10088" spans="1:21">
      <c r="A10088">
        <v>20110930</v>
      </c>
      <c r="B10088" t="s">
        <v>131</v>
      </c>
      <c r="C10088">
        <v>1211016</v>
      </c>
      <c r="D10088" t="s">
        <v>181</v>
      </c>
      <c r="E10088" t="s">
        <v>53</v>
      </c>
      <c r="F10088" t="s">
        <v>23</v>
      </c>
      <c r="G10088">
        <v>2.4624249849000002</v>
      </c>
      <c r="H10088">
        <v>0</v>
      </c>
      <c r="I10088">
        <v>2.0925507166999999</v>
      </c>
      <c r="J10088">
        <v>0</v>
      </c>
      <c r="K10088">
        <v>0</v>
      </c>
      <c r="L10088">
        <v>-0.35759846299999998</v>
      </c>
      <c r="M10088">
        <v>0</v>
      </c>
      <c r="N10088">
        <v>0</v>
      </c>
      <c r="O10088">
        <v>3</v>
      </c>
      <c r="Q10088">
        <v>0</v>
      </c>
      <c r="R10088">
        <v>0</v>
      </c>
      <c r="S10088">
        <v>0</v>
      </c>
      <c r="T10088" t="s">
        <v>12308</v>
      </c>
      <c r="U10088" s="92" t="str">
        <f t="shared" si="157"/>
        <v>IT0401211016</v>
      </c>
    </row>
    <row r="10089" spans="1:21">
      <c r="A10089">
        <v>20110930</v>
      </c>
      <c r="B10089" t="s">
        <v>131</v>
      </c>
      <c r="C10089">
        <v>1211017</v>
      </c>
      <c r="D10089" t="s">
        <v>181</v>
      </c>
      <c r="E10089" t="s">
        <v>68</v>
      </c>
      <c r="F10089" t="s">
        <v>23</v>
      </c>
      <c r="G10089">
        <v>60.610466911000003</v>
      </c>
      <c r="H10089">
        <v>0</v>
      </c>
      <c r="I10089">
        <v>59.127748334000003</v>
      </c>
      <c r="J10089">
        <v>4.1384999999999996</v>
      </c>
      <c r="K10089">
        <v>0</v>
      </c>
      <c r="L10089">
        <v>52.539099153999999</v>
      </c>
      <c r="M10089">
        <v>0</v>
      </c>
      <c r="N10089">
        <v>1.9504000000000001E-2</v>
      </c>
      <c r="O10089">
        <v>3</v>
      </c>
      <c r="P10089">
        <v>0</v>
      </c>
      <c r="Q10089">
        <v>-4.2999999999999997E-2</v>
      </c>
      <c r="R10089">
        <v>4.2999999999999997E-2</v>
      </c>
      <c r="S10089">
        <v>0</v>
      </c>
      <c r="T10089" t="s">
        <v>12309</v>
      </c>
      <c r="U10089" s="92" t="str">
        <f t="shared" si="157"/>
        <v>IT0401211017</v>
      </c>
    </row>
    <row r="10090" spans="1:21">
      <c r="A10090">
        <v>20110930</v>
      </c>
      <c r="B10090" t="s">
        <v>131</v>
      </c>
      <c r="C10090">
        <v>1211018</v>
      </c>
      <c r="D10090" t="s">
        <v>181</v>
      </c>
      <c r="E10090" t="s">
        <v>59</v>
      </c>
      <c r="F10090" t="s">
        <v>24</v>
      </c>
      <c r="G10090">
        <v>1.2999999999999999E-2</v>
      </c>
      <c r="H10090">
        <v>1.2999999999999999E-2</v>
      </c>
      <c r="I10090">
        <v>1.2999999999999999E-2</v>
      </c>
      <c r="J10090">
        <v>0</v>
      </c>
      <c r="K10090">
        <v>0</v>
      </c>
      <c r="L10090">
        <v>0</v>
      </c>
      <c r="M10090">
        <v>0</v>
      </c>
      <c r="N10090">
        <v>-0.129929075</v>
      </c>
      <c r="O10090">
        <v>0</v>
      </c>
      <c r="Q10090">
        <v>0</v>
      </c>
      <c r="R10090">
        <v>0</v>
      </c>
      <c r="S10090">
        <v>0</v>
      </c>
      <c r="T10090" t="s">
        <v>12310</v>
      </c>
      <c r="U10090" s="92" t="str">
        <f t="shared" si="157"/>
        <v>IT0401211018</v>
      </c>
    </row>
    <row r="10091" spans="1:21">
      <c r="A10091">
        <v>20110930</v>
      </c>
      <c r="B10091" t="s">
        <v>131</v>
      </c>
      <c r="C10091">
        <v>1211019</v>
      </c>
      <c r="D10091" t="s">
        <v>181</v>
      </c>
      <c r="E10091" t="s">
        <v>58</v>
      </c>
      <c r="F10091" t="s">
        <v>24</v>
      </c>
      <c r="G10091">
        <v>0.69248879900000004</v>
      </c>
      <c r="H10091">
        <v>0</v>
      </c>
      <c r="I10091">
        <v>-0.179061524</v>
      </c>
      <c r="J10091">
        <v>0</v>
      </c>
      <c r="K10091">
        <v>0</v>
      </c>
      <c r="L10091">
        <v>-0.179061524</v>
      </c>
      <c r="M10091">
        <v>0</v>
      </c>
      <c r="N10091">
        <v>-0.245666</v>
      </c>
      <c r="O10091">
        <v>0</v>
      </c>
      <c r="Q10091">
        <v>0</v>
      </c>
      <c r="R10091">
        <v>0</v>
      </c>
      <c r="S10091">
        <v>0</v>
      </c>
      <c r="T10091" t="s">
        <v>12311</v>
      </c>
      <c r="U10091" s="92" t="str">
        <f t="shared" si="157"/>
        <v>IT0401211019</v>
      </c>
    </row>
    <row r="10092" spans="1:21">
      <c r="A10092">
        <v>20110930</v>
      </c>
      <c r="B10092" t="s">
        <v>131</v>
      </c>
      <c r="C10092">
        <v>1211020</v>
      </c>
      <c r="D10092" t="s">
        <v>181</v>
      </c>
      <c r="E10092" t="s">
        <v>57</v>
      </c>
      <c r="F10092" t="s">
        <v>24</v>
      </c>
      <c r="G10092">
        <v>30.400150344</v>
      </c>
      <c r="H10092">
        <v>0</v>
      </c>
      <c r="I10092">
        <v>30.400035340999999</v>
      </c>
      <c r="J10092">
        <v>30.084</v>
      </c>
      <c r="K10092">
        <v>0</v>
      </c>
      <c r="L10092">
        <v>0.31603534090000002</v>
      </c>
      <c r="M10092">
        <v>0</v>
      </c>
      <c r="N10092">
        <v>-0.12770799999999999</v>
      </c>
      <c r="O10092">
        <v>0</v>
      </c>
      <c r="Q10092">
        <v>-0.106344171</v>
      </c>
      <c r="R10092">
        <v>0.1063441713</v>
      </c>
      <c r="S10092">
        <v>0</v>
      </c>
      <c r="T10092" t="s">
        <v>12312</v>
      </c>
      <c r="U10092" s="92" t="str">
        <f t="shared" si="157"/>
        <v>IT0401211020</v>
      </c>
    </row>
    <row r="10093" spans="1:21">
      <c r="A10093">
        <v>20110930</v>
      </c>
      <c r="B10093" t="s">
        <v>131</v>
      </c>
      <c r="C10093">
        <v>1211021</v>
      </c>
      <c r="D10093" t="s">
        <v>181</v>
      </c>
      <c r="E10093" t="s">
        <v>56</v>
      </c>
      <c r="F10093" t="s">
        <v>24</v>
      </c>
      <c r="G10093">
        <v>6.9694694299999999E-2</v>
      </c>
      <c r="H10093">
        <v>0</v>
      </c>
      <c r="I10093">
        <v>5.8063918999999999E-2</v>
      </c>
      <c r="J10093">
        <v>0</v>
      </c>
      <c r="K10093">
        <v>0</v>
      </c>
      <c r="L10093">
        <v>5.8063918999999999E-2</v>
      </c>
      <c r="M10093">
        <v>0</v>
      </c>
      <c r="N10093">
        <v>-0.53439199999999998</v>
      </c>
      <c r="O10093">
        <v>0</v>
      </c>
      <c r="Q10093">
        <v>0</v>
      </c>
      <c r="R10093">
        <v>0</v>
      </c>
      <c r="S10093">
        <v>0</v>
      </c>
      <c r="T10093" t="s">
        <v>12313</v>
      </c>
      <c r="U10093" s="92" t="str">
        <f t="shared" si="157"/>
        <v>IT0401211021</v>
      </c>
    </row>
    <row r="10094" spans="1:21">
      <c r="A10094">
        <v>20110930</v>
      </c>
      <c r="B10094" t="s">
        <v>131</v>
      </c>
      <c r="C10094">
        <v>1211022</v>
      </c>
      <c r="D10094" t="s">
        <v>181</v>
      </c>
      <c r="E10094" t="s">
        <v>55</v>
      </c>
      <c r="F10094" t="s">
        <v>24</v>
      </c>
      <c r="G10094">
        <v>6.4324448643999999</v>
      </c>
      <c r="H10094">
        <v>0</v>
      </c>
      <c r="I10094">
        <v>6.3771660819999996</v>
      </c>
      <c r="J10094">
        <v>5.2342899999999997</v>
      </c>
      <c r="K10094">
        <v>0</v>
      </c>
      <c r="L10094">
        <v>1.1428760819999999</v>
      </c>
      <c r="M10094">
        <v>0</v>
      </c>
      <c r="N10094">
        <v>0</v>
      </c>
      <c r="O10094">
        <v>0</v>
      </c>
      <c r="Q10094">
        <v>0.16634417130000001</v>
      </c>
      <c r="R10094">
        <v>-0.16634417100000001</v>
      </c>
      <c r="S10094">
        <v>0</v>
      </c>
      <c r="T10094" t="s">
        <v>12314</v>
      </c>
      <c r="U10094" s="92" t="str">
        <f t="shared" si="157"/>
        <v>IT0401211022</v>
      </c>
    </row>
    <row r="10095" spans="1:21">
      <c r="A10095">
        <v>20110930</v>
      </c>
      <c r="B10095" t="s">
        <v>131</v>
      </c>
      <c r="C10095">
        <v>1211023</v>
      </c>
      <c r="D10095" t="s">
        <v>181</v>
      </c>
      <c r="E10095" t="s">
        <v>54</v>
      </c>
      <c r="F10095" t="s">
        <v>24</v>
      </c>
      <c r="G10095">
        <v>4.8458696400000001E-2</v>
      </c>
      <c r="H10095">
        <v>0</v>
      </c>
      <c r="I10095">
        <v>-5.237961061</v>
      </c>
      <c r="J10095">
        <v>0</v>
      </c>
      <c r="K10095">
        <v>0</v>
      </c>
      <c r="L10095">
        <v>-5.237961061</v>
      </c>
      <c r="M10095">
        <v>0</v>
      </c>
      <c r="N10095">
        <v>0</v>
      </c>
      <c r="O10095">
        <v>0</v>
      </c>
      <c r="Q10095">
        <v>0</v>
      </c>
      <c r="R10095">
        <v>0</v>
      </c>
      <c r="S10095">
        <v>0</v>
      </c>
      <c r="T10095" t="s">
        <v>12315</v>
      </c>
      <c r="U10095" s="92" t="str">
        <f t="shared" si="157"/>
        <v>IT0401211023</v>
      </c>
    </row>
    <row r="10096" spans="1:21">
      <c r="A10096">
        <v>20110930</v>
      </c>
      <c r="B10096" t="s">
        <v>131</v>
      </c>
      <c r="C10096">
        <v>1211024</v>
      </c>
      <c r="D10096" t="s">
        <v>181</v>
      </c>
      <c r="E10096" t="s">
        <v>53</v>
      </c>
      <c r="F10096" t="s">
        <v>24</v>
      </c>
      <c r="G10096">
        <v>5.3949598645999997</v>
      </c>
      <c r="H10096">
        <v>0</v>
      </c>
      <c r="I10096">
        <v>5.3715035783999996</v>
      </c>
      <c r="J10096">
        <v>0</v>
      </c>
      <c r="K10096">
        <v>0</v>
      </c>
      <c r="L10096">
        <v>5.3715035783999996</v>
      </c>
      <c r="M10096">
        <v>0</v>
      </c>
      <c r="N10096">
        <v>0</v>
      </c>
      <c r="O10096">
        <v>0</v>
      </c>
      <c r="Q10096">
        <v>0</v>
      </c>
      <c r="R10096">
        <v>0</v>
      </c>
      <c r="S10096">
        <v>0</v>
      </c>
      <c r="T10096" t="s">
        <v>12316</v>
      </c>
      <c r="U10096" s="92" t="str">
        <f t="shared" si="157"/>
        <v>IT0401211024</v>
      </c>
    </row>
    <row r="10097" spans="1:21">
      <c r="A10097">
        <v>20110930</v>
      </c>
      <c r="B10097" t="s">
        <v>131</v>
      </c>
      <c r="C10097">
        <v>1211025</v>
      </c>
      <c r="D10097" t="s">
        <v>181</v>
      </c>
      <c r="E10097" t="s">
        <v>68</v>
      </c>
      <c r="F10097" t="s">
        <v>24</v>
      </c>
      <c r="G10097">
        <v>43.051197262999999</v>
      </c>
      <c r="H10097">
        <v>1.2999999999999999E-2</v>
      </c>
      <c r="I10097">
        <v>36.802746335000002</v>
      </c>
      <c r="J10097">
        <v>35.318289999999998</v>
      </c>
      <c r="K10097">
        <v>0</v>
      </c>
      <c r="L10097">
        <v>1.4714563354000001</v>
      </c>
      <c r="M10097">
        <v>0</v>
      </c>
      <c r="N10097">
        <v>-1.037695075</v>
      </c>
      <c r="O10097">
        <v>0</v>
      </c>
      <c r="P10097">
        <v>0</v>
      </c>
      <c r="Q10097">
        <v>0.06</v>
      </c>
      <c r="R10097">
        <v>-0.06</v>
      </c>
      <c r="S10097">
        <v>0</v>
      </c>
      <c r="T10097" t="s">
        <v>12317</v>
      </c>
      <c r="U10097" s="92" t="str">
        <f t="shared" si="157"/>
        <v>IT0401211025</v>
      </c>
    </row>
    <row r="10098" spans="1:21">
      <c r="A10098">
        <v>20110930</v>
      </c>
      <c r="B10098" t="s">
        <v>131</v>
      </c>
      <c r="C10098">
        <v>1211026</v>
      </c>
      <c r="D10098" t="s">
        <v>181</v>
      </c>
      <c r="E10098" t="s">
        <v>59</v>
      </c>
      <c r="F10098" t="s">
        <v>25</v>
      </c>
      <c r="G10098">
        <v>0</v>
      </c>
      <c r="H10098">
        <v>0</v>
      </c>
      <c r="I10098">
        <v>0</v>
      </c>
      <c r="J10098">
        <v>0</v>
      </c>
      <c r="K10098">
        <v>0</v>
      </c>
      <c r="L10098">
        <v>0</v>
      </c>
      <c r="M10098">
        <v>0</v>
      </c>
      <c r="N10098">
        <v>0</v>
      </c>
      <c r="O10098">
        <v>0</v>
      </c>
      <c r="Q10098">
        <v>0</v>
      </c>
      <c r="R10098">
        <v>0</v>
      </c>
      <c r="S10098">
        <v>0</v>
      </c>
      <c r="T10098" t="s">
        <v>12318</v>
      </c>
      <c r="U10098" s="92" t="str">
        <f t="shared" si="157"/>
        <v>IT0401211026</v>
      </c>
    </row>
    <row r="10099" spans="1:21">
      <c r="A10099">
        <v>20110930</v>
      </c>
      <c r="B10099" t="s">
        <v>131</v>
      </c>
      <c r="C10099">
        <v>1211027</v>
      </c>
      <c r="D10099" t="s">
        <v>181</v>
      </c>
      <c r="E10099" t="s">
        <v>58</v>
      </c>
      <c r="F10099" t="s">
        <v>25</v>
      </c>
      <c r="G10099">
        <v>0</v>
      </c>
      <c r="H10099">
        <v>0</v>
      </c>
      <c r="I10099">
        <v>0</v>
      </c>
      <c r="J10099">
        <v>0</v>
      </c>
      <c r="K10099">
        <v>0</v>
      </c>
      <c r="L10099">
        <v>0</v>
      </c>
      <c r="M10099">
        <v>0</v>
      </c>
      <c r="N10099">
        <v>8.9067999999999994E-2</v>
      </c>
      <c r="O10099">
        <v>0</v>
      </c>
      <c r="Q10099">
        <v>0</v>
      </c>
      <c r="R10099">
        <v>0</v>
      </c>
      <c r="S10099">
        <v>0</v>
      </c>
      <c r="T10099" t="s">
        <v>12319</v>
      </c>
      <c r="U10099" s="92" t="str">
        <f t="shared" si="157"/>
        <v>IT0401211027</v>
      </c>
    </row>
    <row r="10100" spans="1:21">
      <c r="A10100">
        <v>20110930</v>
      </c>
      <c r="B10100" t="s">
        <v>131</v>
      </c>
      <c r="C10100">
        <v>1211028</v>
      </c>
      <c r="D10100" t="s">
        <v>181</v>
      </c>
      <c r="E10100" t="s">
        <v>57</v>
      </c>
      <c r="F10100" t="s">
        <v>25</v>
      </c>
      <c r="G10100">
        <v>0</v>
      </c>
      <c r="H10100">
        <v>0</v>
      </c>
      <c r="I10100">
        <v>0</v>
      </c>
      <c r="J10100">
        <v>0</v>
      </c>
      <c r="K10100">
        <v>0</v>
      </c>
      <c r="L10100">
        <v>0</v>
      </c>
      <c r="M10100">
        <v>0</v>
      </c>
      <c r="N10100">
        <v>-0.23571</v>
      </c>
      <c r="O10100">
        <v>0</v>
      </c>
      <c r="Q10100">
        <v>0</v>
      </c>
      <c r="R10100">
        <v>0</v>
      </c>
      <c r="S10100">
        <v>0</v>
      </c>
      <c r="T10100" t="s">
        <v>12320</v>
      </c>
      <c r="U10100" s="92" t="str">
        <f t="shared" si="157"/>
        <v>IT0401211028</v>
      </c>
    </row>
    <row r="10101" spans="1:21">
      <c r="A10101">
        <v>20110930</v>
      </c>
      <c r="B10101" t="s">
        <v>131</v>
      </c>
      <c r="C10101">
        <v>1211029</v>
      </c>
      <c r="D10101" t="s">
        <v>181</v>
      </c>
      <c r="E10101" t="s">
        <v>56</v>
      </c>
      <c r="F10101" t="s">
        <v>25</v>
      </c>
      <c r="G10101">
        <v>0</v>
      </c>
      <c r="H10101">
        <v>0</v>
      </c>
      <c r="I10101">
        <v>0</v>
      </c>
      <c r="J10101">
        <v>0</v>
      </c>
      <c r="K10101">
        <v>0</v>
      </c>
      <c r="L10101">
        <v>0</v>
      </c>
      <c r="M10101">
        <v>0</v>
      </c>
      <c r="N10101">
        <v>0</v>
      </c>
      <c r="O10101">
        <v>0</v>
      </c>
      <c r="Q10101">
        <v>0</v>
      </c>
      <c r="R10101">
        <v>0</v>
      </c>
      <c r="S10101">
        <v>0</v>
      </c>
      <c r="T10101" t="s">
        <v>12321</v>
      </c>
      <c r="U10101" s="92" t="str">
        <f t="shared" si="157"/>
        <v>IT0401211029</v>
      </c>
    </row>
    <row r="10102" spans="1:21">
      <c r="A10102">
        <v>20110930</v>
      </c>
      <c r="B10102" t="s">
        <v>131</v>
      </c>
      <c r="C10102">
        <v>1211030</v>
      </c>
      <c r="D10102" t="s">
        <v>181</v>
      </c>
      <c r="E10102" t="s">
        <v>55</v>
      </c>
      <c r="F10102" t="s">
        <v>25</v>
      </c>
      <c r="G10102">
        <v>5.6395263500000001E-2</v>
      </c>
      <c r="H10102">
        <v>0</v>
      </c>
      <c r="I10102">
        <v>5.6395263500000001E-2</v>
      </c>
      <c r="J10102">
        <v>0</v>
      </c>
      <c r="K10102">
        <v>0</v>
      </c>
      <c r="L10102">
        <v>5.6395263500000001E-2</v>
      </c>
      <c r="M10102">
        <v>0</v>
      </c>
      <c r="N10102">
        <v>0</v>
      </c>
      <c r="O10102">
        <v>0</v>
      </c>
      <c r="Q10102">
        <v>0</v>
      </c>
      <c r="R10102">
        <v>0</v>
      </c>
      <c r="S10102">
        <v>0</v>
      </c>
      <c r="T10102" t="s">
        <v>12322</v>
      </c>
      <c r="U10102" s="92" t="str">
        <f t="shared" si="157"/>
        <v>IT0401211030</v>
      </c>
    </row>
    <row r="10103" spans="1:21">
      <c r="A10103">
        <v>20110930</v>
      </c>
      <c r="B10103" t="s">
        <v>131</v>
      </c>
      <c r="C10103">
        <v>1211031</v>
      </c>
      <c r="D10103" t="s">
        <v>181</v>
      </c>
      <c r="E10103" t="s">
        <v>54</v>
      </c>
      <c r="F10103" t="s">
        <v>25</v>
      </c>
      <c r="G10103">
        <v>0</v>
      </c>
      <c r="H10103">
        <v>0</v>
      </c>
      <c r="I10103">
        <v>0</v>
      </c>
      <c r="J10103">
        <v>0</v>
      </c>
      <c r="K10103">
        <v>0</v>
      </c>
      <c r="L10103">
        <v>0</v>
      </c>
      <c r="M10103">
        <v>0</v>
      </c>
      <c r="N10103">
        <v>0</v>
      </c>
      <c r="O10103">
        <v>0</v>
      </c>
      <c r="Q10103">
        <v>0</v>
      </c>
      <c r="R10103">
        <v>0</v>
      </c>
      <c r="S10103">
        <v>0</v>
      </c>
      <c r="T10103" t="s">
        <v>12323</v>
      </c>
      <c r="U10103" s="92" t="str">
        <f t="shared" si="157"/>
        <v>IT0401211031</v>
      </c>
    </row>
    <row r="10104" spans="1:21">
      <c r="A10104">
        <v>20110930</v>
      </c>
      <c r="B10104" t="s">
        <v>131</v>
      </c>
      <c r="C10104">
        <v>1211032</v>
      </c>
      <c r="D10104" t="s">
        <v>181</v>
      </c>
      <c r="E10104" t="s">
        <v>53</v>
      </c>
      <c r="F10104" t="s">
        <v>25</v>
      </c>
      <c r="G10104">
        <v>0</v>
      </c>
      <c r="H10104">
        <v>0</v>
      </c>
      <c r="I10104">
        <v>0</v>
      </c>
      <c r="J10104">
        <v>0</v>
      </c>
      <c r="K10104">
        <v>0</v>
      </c>
      <c r="L10104">
        <v>0</v>
      </c>
      <c r="M10104">
        <v>0</v>
      </c>
      <c r="N10104">
        <v>0</v>
      </c>
      <c r="O10104">
        <v>0</v>
      </c>
      <c r="Q10104">
        <v>0</v>
      </c>
      <c r="R10104">
        <v>0</v>
      </c>
      <c r="S10104">
        <v>0</v>
      </c>
      <c r="T10104" t="s">
        <v>12324</v>
      </c>
      <c r="U10104" s="92" t="str">
        <f t="shared" si="157"/>
        <v>IT0401211032</v>
      </c>
    </row>
    <row r="10105" spans="1:21">
      <c r="A10105">
        <v>20110930</v>
      </c>
      <c r="B10105" t="s">
        <v>131</v>
      </c>
      <c r="C10105">
        <v>1211033</v>
      </c>
      <c r="D10105" t="s">
        <v>181</v>
      </c>
      <c r="E10105" t="s">
        <v>68</v>
      </c>
      <c r="F10105" t="s">
        <v>25</v>
      </c>
      <c r="G10105">
        <v>5.6395263500000001E-2</v>
      </c>
      <c r="H10105">
        <v>0</v>
      </c>
      <c r="I10105">
        <v>5.6395263500000001E-2</v>
      </c>
      <c r="J10105">
        <v>0</v>
      </c>
      <c r="K10105">
        <v>0</v>
      </c>
      <c r="L10105">
        <v>5.6395263500000001E-2</v>
      </c>
      <c r="M10105">
        <v>0</v>
      </c>
      <c r="N10105">
        <v>-0.14664199999999999</v>
      </c>
      <c r="O10105">
        <v>0</v>
      </c>
      <c r="P10105">
        <v>0</v>
      </c>
      <c r="Q10105">
        <v>0</v>
      </c>
      <c r="R10105">
        <v>0</v>
      </c>
      <c r="S10105">
        <v>0</v>
      </c>
      <c r="T10105" t="s">
        <v>12325</v>
      </c>
      <c r="U10105" s="92" t="str">
        <f t="shared" si="157"/>
        <v>IT0401211033</v>
      </c>
    </row>
    <row r="10106" spans="1:21">
      <c r="A10106">
        <v>20110930</v>
      </c>
      <c r="B10106" t="s">
        <v>131</v>
      </c>
      <c r="C10106">
        <v>1211034</v>
      </c>
      <c r="D10106" t="s">
        <v>181</v>
      </c>
      <c r="E10106" t="s">
        <v>59</v>
      </c>
      <c r="F10106" t="s">
        <v>26</v>
      </c>
      <c r="G10106">
        <v>0</v>
      </c>
      <c r="H10106">
        <v>0</v>
      </c>
      <c r="I10106">
        <v>0</v>
      </c>
      <c r="J10106">
        <v>0</v>
      </c>
      <c r="K10106">
        <v>0</v>
      </c>
      <c r="L10106">
        <v>0</v>
      </c>
      <c r="M10106">
        <v>0</v>
      </c>
      <c r="N10106">
        <v>0</v>
      </c>
      <c r="O10106">
        <v>0</v>
      </c>
      <c r="Q10106">
        <v>0</v>
      </c>
      <c r="R10106">
        <v>0</v>
      </c>
      <c r="S10106">
        <v>0</v>
      </c>
      <c r="T10106" t="s">
        <v>12326</v>
      </c>
      <c r="U10106" s="92" t="str">
        <f t="shared" si="157"/>
        <v>IT0401211034</v>
      </c>
    </row>
    <row r="10107" spans="1:21">
      <c r="A10107">
        <v>20110930</v>
      </c>
      <c r="B10107" t="s">
        <v>131</v>
      </c>
      <c r="C10107">
        <v>1211035</v>
      </c>
      <c r="D10107" t="s">
        <v>181</v>
      </c>
      <c r="E10107" t="s">
        <v>58</v>
      </c>
      <c r="F10107" t="s">
        <v>26</v>
      </c>
      <c r="G10107">
        <v>5.5199729099999999</v>
      </c>
      <c r="H10107">
        <v>0</v>
      </c>
      <c r="I10107">
        <v>5.5199729099999999</v>
      </c>
      <c r="J10107">
        <v>0</v>
      </c>
      <c r="K10107">
        <v>0</v>
      </c>
      <c r="L10107">
        <v>0</v>
      </c>
      <c r="M10107">
        <v>0</v>
      </c>
      <c r="N10107">
        <v>0</v>
      </c>
      <c r="O10107">
        <v>5.6242754100000001</v>
      </c>
      <c r="Q10107">
        <v>0</v>
      </c>
      <c r="R10107">
        <v>0</v>
      </c>
      <c r="S10107">
        <v>0</v>
      </c>
      <c r="T10107" t="s">
        <v>12327</v>
      </c>
      <c r="U10107" s="92" t="str">
        <f t="shared" si="157"/>
        <v>IT0401211035</v>
      </c>
    </row>
    <row r="10108" spans="1:21">
      <c r="A10108">
        <v>20110930</v>
      </c>
      <c r="B10108" t="s">
        <v>131</v>
      </c>
      <c r="C10108">
        <v>1211036</v>
      </c>
      <c r="D10108" t="s">
        <v>181</v>
      </c>
      <c r="E10108" t="s">
        <v>57</v>
      </c>
      <c r="F10108" t="s">
        <v>26</v>
      </c>
      <c r="G10108">
        <v>5.3510547600000002</v>
      </c>
      <c r="H10108">
        <v>0</v>
      </c>
      <c r="I10108">
        <v>5.3510547600000002</v>
      </c>
      <c r="J10108">
        <v>0</v>
      </c>
      <c r="K10108">
        <v>0</v>
      </c>
      <c r="L10108">
        <v>0</v>
      </c>
      <c r="M10108">
        <v>0</v>
      </c>
      <c r="N10108">
        <v>0</v>
      </c>
      <c r="O10108">
        <v>5.6242754100000001</v>
      </c>
      <c r="Q10108">
        <v>0</v>
      </c>
      <c r="R10108">
        <v>0</v>
      </c>
      <c r="S10108">
        <v>0</v>
      </c>
      <c r="T10108" t="s">
        <v>12328</v>
      </c>
      <c r="U10108" s="92" t="str">
        <f t="shared" si="157"/>
        <v>IT0401211036</v>
      </c>
    </row>
    <row r="10109" spans="1:21">
      <c r="A10109">
        <v>20110930</v>
      </c>
      <c r="B10109" t="s">
        <v>131</v>
      </c>
      <c r="C10109">
        <v>1211037</v>
      </c>
      <c r="D10109" t="s">
        <v>181</v>
      </c>
      <c r="E10109" t="s">
        <v>56</v>
      </c>
      <c r="F10109" t="s">
        <v>26</v>
      </c>
      <c r="G10109">
        <v>5.1715895999999999</v>
      </c>
      <c r="H10109">
        <v>0</v>
      </c>
      <c r="I10109">
        <v>5.1715895999999999</v>
      </c>
      <c r="J10109">
        <v>0</v>
      </c>
      <c r="K10109">
        <v>0</v>
      </c>
      <c r="L10109">
        <v>0</v>
      </c>
      <c r="M10109">
        <v>0</v>
      </c>
      <c r="N10109">
        <v>0</v>
      </c>
      <c r="O10109">
        <v>5.6242754100000001</v>
      </c>
      <c r="Q10109">
        <v>0</v>
      </c>
      <c r="R10109">
        <v>0</v>
      </c>
      <c r="S10109">
        <v>0</v>
      </c>
      <c r="T10109" t="s">
        <v>12329</v>
      </c>
      <c r="U10109" s="92" t="str">
        <f t="shared" si="157"/>
        <v>IT0401211037</v>
      </c>
    </row>
    <row r="10110" spans="1:21">
      <c r="A10110">
        <v>20110930</v>
      </c>
      <c r="B10110" t="s">
        <v>131</v>
      </c>
      <c r="C10110">
        <v>1211038</v>
      </c>
      <c r="D10110" t="s">
        <v>181</v>
      </c>
      <c r="E10110" t="s">
        <v>55</v>
      </c>
      <c r="F10110" t="s">
        <v>26</v>
      </c>
      <c r="G10110">
        <v>3.1193651400000002</v>
      </c>
      <c r="H10110">
        <v>0</v>
      </c>
      <c r="I10110">
        <v>3.1193651400000002</v>
      </c>
      <c r="J10110">
        <v>0</v>
      </c>
      <c r="K10110">
        <v>0</v>
      </c>
      <c r="L10110">
        <v>0</v>
      </c>
      <c r="M10110">
        <v>0</v>
      </c>
      <c r="N10110">
        <v>0</v>
      </c>
      <c r="O10110">
        <v>3.5333480000000002</v>
      </c>
      <c r="Q10110">
        <v>0</v>
      </c>
      <c r="R10110">
        <v>0</v>
      </c>
      <c r="S10110">
        <v>0</v>
      </c>
      <c r="T10110" t="s">
        <v>12330</v>
      </c>
      <c r="U10110" s="92" t="str">
        <f t="shared" si="157"/>
        <v>IT0401211038</v>
      </c>
    </row>
    <row r="10111" spans="1:21">
      <c r="A10111">
        <v>20110930</v>
      </c>
      <c r="B10111" t="s">
        <v>131</v>
      </c>
      <c r="C10111">
        <v>1211039</v>
      </c>
      <c r="D10111" t="s">
        <v>181</v>
      </c>
      <c r="E10111" t="s">
        <v>54</v>
      </c>
      <c r="F10111" t="s">
        <v>26</v>
      </c>
      <c r="G10111">
        <v>0</v>
      </c>
      <c r="H10111">
        <v>0</v>
      </c>
      <c r="I10111">
        <v>0</v>
      </c>
      <c r="J10111">
        <v>0</v>
      </c>
      <c r="K10111">
        <v>0</v>
      </c>
      <c r="L10111">
        <v>0</v>
      </c>
      <c r="M10111">
        <v>0</v>
      </c>
      <c r="N10111">
        <v>0</v>
      </c>
      <c r="O10111">
        <v>0</v>
      </c>
      <c r="Q10111">
        <v>0</v>
      </c>
      <c r="R10111">
        <v>0</v>
      </c>
      <c r="S10111">
        <v>0</v>
      </c>
      <c r="T10111" t="s">
        <v>12331</v>
      </c>
      <c r="U10111" s="92" t="str">
        <f t="shared" si="157"/>
        <v>IT0401211039</v>
      </c>
    </row>
    <row r="10112" spans="1:21">
      <c r="A10112">
        <v>20110930</v>
      </c>
      <c r="B10112" t="s">
        <v>131</v>
      </c>
      <c r="C10112">
        <v>1211040</v>
      </c>
      <c r="D10112" t="s">
        <v>181</v>
      </c>
      <c r="E10112" t="s">
        <v>53</v>
      </c>
      <c r="F10112" t="s">
        <v>26</v>
      </c>
      <c r="G10112">
        <v>0</v>
      </c>
      <c r="H10112">
        <v>0</v>
      </c>
      <c r="I10112">
        <v>0</v>
      </c>
      <c r="J10112">
        <v>0</v>
      </c>
      <c r="K10112">
        <v>0</v>
      </c>
      <c r="L10112">
        <v>0</v>
      </c>
      <c r="M10112">
        <v>0</v>
      </c>
      <c r="N10112">
        <v>0</v>
      </c>
      <c r="O10112">
        <v>0</v>
      </c>
      <c r="Q10112">
        <v>0</v>
      </c>
      <c r="R10112">
        <v>0</v>
      </c>
      <c r="S10112">
        <v>0</v>
      </c>
      <c r="T10112" t="s">
        <v>12332</v>
      </c>
      <c r="U10112" s="92" t="str">
        <f t="shared" si="157"/>
        <v>IT0401211040</v>
      </c>
    </row>
    <row r="10113" spans="1:21">
      <c r="A10113">
        <v>20110930</v>
      </c>
      <c r="B10113" t="s">
        <v>131</v>
      </c>
      <c r="C10113">
        <v>1211041</v>
      </c>
      <c r="D10113" t="s">
        <v>181</v>
      </c>
      <c r="E10113" t="s">
        <v>68</v>
      </c>
      <c r="F10113" t="s">
        <v>26</v>
      </c>
      <c r="G10113">
        <v>19.16198241</v>
      </c>
      <c r="H10113">
        <v>0</v>
      </c>
      <c r="I10113">
        <v>19.16198241</v>
      </c>
      <c r="J10113">
        <v>0</v>
      </c>
      <c r="K10113">
        <v>0</v>
      </c>
      <c r="L10113">
        <v>0</v>
      </c>
      <c r="M10113">
        <v>0</v>
      </c>
      <c r="N10113">
        <v>0</v>
      </c>
      <c r="O10113">
        <v>20.406174230000001</v>
      </c>
      <c r="P10113">
        <v>0</v>
      </c>
      <c r="Q10113">
        <v>0</v>
      </c>
      <c r="R10113">
        <v>0</v>
      </c>
      <c r="S10113">
        <v>0</v>
      </c>
      <c r="T10113" t="s">
        <v>12333</v>
      </c>
      <c r="U10113" s="92" t="str">
        <f t="shared" si="157"/>
        <v>IT0401211041</v>
      </c>
    </row>
    <row r="10114" spans="1:21">
      <c r="A10114">
        <v>20110930</v>
      </c>
      <c r="B10114" t="s">
        <v>131</v>
      </c>
      <c r="C10114">
        <v>1211042</v>
      </c>
      <c r="D10114" t="s">
        <v>181</v>
      </c>
      <c r="E10114" t="s">
        <v>59</v>
      </c>
      <c r="F10114" t="s">
        <v>27</v>
      </c>
      <c r="G10114">
        <v>0.46237379540000001</v>
      </c>
      <c r="H10114">
        <v>0.46237379540000001</v>
      </c>
      <c r="I10114">
        <v>0.46237379540000001</v>
      </c>
      <c r="J10114">
        <v>0</v>
      </c>
      <c r="K10114">
        <v>0</v>
      </c>
      <c r="L10114">
        <v>0</v>
      </c>
      <c r="M10114">
        <v>0</v>
      </c>
      <c r="N10114">
        <v>0</v>
      </c>
      <c r="O10114">
        <v>0</v>
      </c>
      <c r="Q10114">
        <v>0</v>
      </c>
      <c r="R10114">
        <v>0</v>
      </c>
      <c r="S10114">
        <v>0</v>
      </c>
      <c r="T10114" t="s">
        <v>12334</v>
      </c>
      <c r="U10114" s="92" t="str">
        <f t="shared" si="157"/>
        <v>IT0401211042</v>
      </c>
    </row>
    <row r="10115" spans="1:21">
      <c r="A10115">
        <v>20110930</v>
      </c>
      <c r="B10115" t="s">
        <v>131</v>
      </c>
      <c r="C10115">
        <v>1211043</v>
      </c>
      <c r="D10115" t="s">
        <v>181</v>
      </c>
      <c r="E10115" t="s">
        <v>58</v>
      </c>
      <c r="F10115" t="s">
        <v>27</v>
      </c>
      <c r="G10115">
        <v>3.8059487359999999</v>
      </c>
      <c r="H10115">
        <v>3.8059487359999999</v>
      </c>
      <c r="I10115">
        <v>3.8059487359999999</v>
      </c>
      <c r="J10115">
        <v>0</v>
      </c>
      <c r="K10115">
        <v>0</v>
      </c>
      <c r="L10115">
        <v>0</v>
      </c>
      <c r="M10115">
        <v>0</v>
      </c>
      <c r="N10115">
        <v>0</v>
      </c>
      <c r="O10115">
        <v>0</v>
      </c>
      <c r="Q10115">
        <v>0</v>
      </c>
      <c r="R10115">
        <v>0</v>
      </c>
      <c r="S10115">
        <v>0</v>
      </c>
      <c r="T10115" t="s">
        <v>12335</v>
      </c>
      <c r="U10115" s="92" t="str">
        <f t="shared" ref="U10115:U10178" si="158">B10115&amp;C10115</f>
        <v>IT0401211043</v>
      </c>
    </row>
    <row r="10116" spans="1:21">
      <c r="A10116">
        <v>20110930</v>
      </c>
      <c r="B10116" t="s">
        <v>131</v>
      </c>
      <c r="C10116">
        <v>1211044</v>
      </c>
      <c r="D10116" t="s">
        <v>181</v>
      </c>
      <c r="E10116" t="s">
        <v>57</v>
      </c>
      <c r="F10116" t="s">
        <v>27</v>
      </c>
      <c r="G10116">
        <v>1.3121867105</v>
      </c>
      <c r="H10116">
        <v>1.3121867105</v>
      </c>
      <c r="I10116">
        <v>1.3121867105</v>
      </c>
      <c r="J10116">
        <v>0</v>
      </c>
      <c r="K10116">
        <v>0</v>
      </c>
      <c r="L10116">
        <v>0</v>
      </c>
      <c r="M10116">
        <v>0</v>
      </c>
      <c r="N10116">
        <v>0</v>
      </c>
      <c r="O10116">
        <v>0</v>
      </c>
      <c r="Q10116">
        <v>0</v>
      </c>
      <c r="R10116">
        <v>0</v>
      </c>
      <c r="S10116">
        <v>0</v>
      </c>
      <c r="T10116" t="s">
        <v>12336</v>
      </c>
      <c r="U10116" s="92" t="str">
        <f t="shared" si="158"/>
        <v>IT0401211044</v>
      </c>
    </row>
    <row r="10117" spans="1:21">
      <c r="A10117">
        <v>20110930</v>
      </c>
      <c r="B10117" t="s">
        <v>131</v>
      </c>
      <c r="C10117">
        <v>1211045</v>
      </c>
      <c r="D10117" t="s">
        <v>181</v>
      </c>
      <c r="E10117" t="s">
        <v>56</v>
      </c>
      <c r="F10117" t="s">
        <v>27</v>
      </c>
      <c r="G10117">
        <v>2.4147772363</v>
      </c>
      <c r="H10117">
        <v>2.4147772363</v>
      </c>
      <c r="I10117">
        <v>2.4147772363</v>
      </c>
      <c r="J10117">
        <v>0</v>
      </c>
      <c r="K10117">
        <v>0</v>
      </c>
      <c r="L10117">
        <v>0</v>
      </c>
      <c r="M10117">
        <v>0</v>
      </c>
      <c r="N10117">
        <v>0</v>
      </c>
      <c r="O10117">
        <v>0</v>
      </c>
      <c r="Q10117">
        <v>0</v>
      </c>
      <c r="R10117">
        <v>0</v>
      </c>
      <c r="S10117">
        <v>0</v>
      </c>
      <c r="T10117" t="s">
        <v>12337</v>
      </c>
      <c r="U10117" s="92" t="str">
        <f t="shared" si="158"/>
        <v>IT0401211045</v>
      </c>
    </row>
    <row r="10118" spans="1:21">
      <c r="A10118">
        <v>20110930</v>
      </c>
      <c r="B10118" t="s">
        <v>131</v>
      </c>
      <c r="C10118">
        <v>1211046</v>
      </c>
      <c r="D10118" t="s">
        <v>181</v>
      </c>
      <c r="E10118" t="s">
        <v>55</v>
      </c>
      <c r="F10118" t="s">
        <v>27</v>
      </c>
      <c r="G10118">
        <v>8.0078011756999992</v>
      </c>
      <c r="H10118">
        <v>7.3028811756999996</v>
      </c>
      <c r="I10118">
        <v>2.0326726757000002</v>
      </c>
      <c r="J10118">
        <v>0</v>
      </c>
      <c r="K10118">
        <v>0</v>
      </c>
      <c r="L10118">
        <v>-5.2702084999999999</v>
      </c>
      <c r="M10118">
        <v>0</v>
      </c>
      <c r="N10118">
        <v>0</v>
      </c>
      <c r="O10118">
        <v>0</v>
      </c>
      <c r="Q10118">
        <v>0</v>
      </c>
      <c r="R10118">
        <v>0</v>
      </c>
      <c r="S10118">
        <v>0</v>
      </c>
      <c r="T10118" t="s">
        <v>12338</v>
      </c>
      <c r="U10118" s="92" t="str">
        <f t="shared" si="158"/>
        <v>IT0401211046</v>
      </c>
    </row>
    <row r="10119" spans="1:21">
      <c r="A10119">
        <v>20110930</v>
      </c>
      <c r="B10119" t="s">
        <v>131</v>
      </c>
      <c r="C10119">
        <v>1211047</v>
      </c>
      <c r="D10119" t="s">
        <v>181</v>
      </c>
      <c r="E10119" t="s">
        <v>54</v>
      </c>
      <c r="F10119" t="s">
        <v>27</v>
      </c>
      <c r="G10119">
        <v>33.818522665000003</v>
      </c>
      <c r="H10119">
        <v>6.4160226646999998</v>
      </c>
      <c r="I10119">
        <v>30.018362665000001</v>
      </c>
      <c r="J10119">
        <v>27.4025</v>
      </c>
      <c r="K10119">
        <v>0</v>
      </c>
      <c r="L10119">
        <v>-3.80016</v>
      </c>
      <c r="M10119">
        <v>0</v>
      </c>
      <c r="N10119">
        <v>0</v>
      </c>
      <c r="O10119">
        <v>0</v>
      </c>
      <c r="Q10119">
        <v>0.41099999999999998</v>
      </c>
      <c r="R10119">
        <v>-0.41099999999999998</v>
      </c>
      <c r="S10119">
        <v>0</v>
      </c>
      <c r="T10119" t="s">
        <v>12339</v>
      </c>
      <c r="U10119" s="92" t="str">
        <f t="shared" si="158"/>
        <v>IT0401211047</v>
      </c>
    </row>
    <row r="10120" spans="1:21">
      <c r="A10120">
        <v>20110930</v>
      </c>
      <c r="B10120" t="s">
        <v>131</v>
      </c>
      <c r="C10120">
        <v>1211048</v>
      </c>
      <c r="D10120" t="s">
        <v>181</v>
      </c>
      <c r="E10120" t="s">
        <v>53</v>
      </c>
      <c r="F10120" t="s">
        <v>27</v>
      </c>
      <c r="G10120">
        <v>4.8466483337000001</v>
      </c>
      <c r="H10120">
        <v>4.8466483337000001</v>
      </c>
      <c r="I10120">
        <v>2.4984583336999999</v>
      </c>
      <c r="J10120">
        <v>0</v>
      </c>
      <c r="K10120">
        <v>0</v>
      </c>
      <c r="L10120">
        <v>-2.3481900000000002</v>
      </c>
      <c r="M10120">
        <v>0</v>
      </c>
      <c r="N10120">
        <v>0</v>
      </c>
      <c r="O10120">
        <v>0</v>
      </c>
      <c r="Q10120">
        <v>0</v>
      </c>
      <c r="R10120">
        <v>0</v>
      </c>
      <c r="S10120">
        <v>0</v>
      </c>
      <c r="T10120" t="s">
        <v>12340</v>
      </c>
      <c r="U10120" s="92" t="str">
        <f t="shared" si="158"/>
        <v>IT0401211048</v>
      </c>
    </row>
    <row r="10121" spans="1:21">
      <c r="A10121">
        <v>20110930</v>
      </c>
      <c r="B10121" t="s">
        <v>131</v>
      </c>
      <c r="C10121">
        <v>1211049</v>
      </c>
      <c r="D10121" t="s">
        <v>181</v>
      </c>
      <c r="E10121" t="s">
        <v>68</v>
      </c>
      <c r="F10121" t="s">
        <v>27</v>
      </c>
      <c r="G10121">
        <v>54.668258651999999</v>
      </c>
      <c r="H10121">
        <v>26.560838652000001</v>
      </c>
      <c r="I10121">
        <v>42.544780152000001</v>
      </c>
      <c r="J10121">
        <v>27.4025</v>
      </c>
      <c r="K10121">
        <v>0</v>
      </c>
      <c r="L10121">
        <v>-11.4185585</v>
      </c>
      <c r="M10121">
        <v>0</v>
      </c>
      <c r="N10121">
        <v>0</v>
      </c>
      <c r="O10121">
        <v>0</v>
      </c>
      <c r="P10121">
        <v>0</v>
      </c>
      <c r="Q10121">
        <v>0.41099999999999998</v>
      </c>
      <c r="R10121">
        <v>-0.41099999999999998</v>
      </c>
      <c r="S10121">
        <v>0</v>
      </c>
      <c r="T10121" t="s">
        <v>12341</v>
      </c>
      <c r="U10121" s="92" t="str">
        <f t="shared" si="158"/>
        <v>IT0401211049</v>
      </c>
    </row>
    <row r="10122" spans="1:21">
      <c r="A10122">
        <v>20110930</v>
      </c>
      <c r="B10122" t="s">
        <v>131</v>
      </c>
      <c r="C10122">
        <v>1211050</v>
      </c>
      <c r="D10122" t="s">
        <v>181</v>
      </c>
      <c r="E10122" t="s">
        <v>59</v>
      </c>
      <c r="F10122" t="s">
        <v>28</v>
      </c>
      <c r="G10122">
        <v>0</v>
      </c>
      <c r="H10122">
        <v>0</v>
      </c>
      <c r="I10122">
        <v>0</v>
      </c>
      <c r="J10122">
        <v>0</v>
      </c>
      <c r="K10122">
        <v>0</v>
      </c>
      <c r="L10122">
        <v>0</v>
      </c>
      <c r="M10122">
        <v>0</v>
      </c>
      <c r="N10122">
        <v>0</v>
      </c>
      <c r="O10122">
        <v>0</v>
      </c>
      <c r="Q10122">
        <v>0</v>
      </c>
      <c r="R10122">
        <v>0</v>
      </c>
      <c r="S10122">
        <v>0</v>
      </c>
      <c r="T10122" t="s">
        <v>12342</v>
      </c>
      <c r="U10122" s="92" t="str">
        <f t="shared" si="158"/>
        <v>IT0401211050</v>
      </c>
    </row>
    <row r="10123" spans="1:21">
      <c r="A10123">
        <v>20110930</v>
      </c>
      <c r="B10123" t="s">
        <v>131</v>
      </c>
      <c r="C10123">
        <v>1211051</v>
      </c>
      <c r="D10123" t="s">
        <v>181</v>
      </c>
      <c r="E10123" t="s">
        <v>58</v>
      </c>
      <c r="F10123" t="s">
        <v>28</v>
      </c>
      <c r="G10123">
        <v>0.1483835342</v>
      </c>
      <c r="H10123">
        <v>0</v>
      </c>
      <c r="I10123">
        <v>0.1483835342</v>
      </c>
      <c r="J10123">
        <v>0</v>
      </c>
      <c r="K10123">
        <v>0</v>
      </c>
      <c r="L10123">
        <v>0.1483835342</v>
      </c>
      <c r="M10123">
        <v>0</v>
      </c>
      <c r="N10123">
        <v>0</v>
      </c>
      <c r="O10123">
        <v>0</v>
      </c>
      <c r="Q10123">
        <v>0</v>
      </c>
      <c r="R10123">
        <v>0</v>
      </c>
      <c r="S10123">
        <v>0</v>
      </c>
      <c r="T10123" t="s">
        <v>12343</v>
      </c>
      <c r="U10123" s="92" t="str">
        <f t="shared" si="158"/>
        <v>IT0401211051</v>
      </c>
    </row>
    <row r="10124" spans="1:21">
      <c r="A10124">
        <v>20110930</v>
      </c>
      <c r="B10124" t="s">
        <v>131</v>
      </c>
      <c r="C10124">
        <v>1211052</v>
      </c>
      <c r="D10124" t="s">
        <v>181</v>
      </c>
      <c r="E10124" t="s">
        <v>57</v>
      </c>
      <c r="F10124" t="s">
        <v>28</v>
      </c>
      <c r="G10124">
        <v>0</v>
      </c>
      <c r="H10124">
        <v>0</v>
      </c>
      <c r="I10124">
        <v>0</v>
      </c>
      <c r="J10124">
        <v>0</v>
      </c>
      <c r="K10124">
        <v>0</v>
      </c>
      <c r="L10124">
        <v>0</v>
      </c>
      <c r="M10124">
        <v>0</v>
      </c>
      <c r="N10124">
        <v>0</v>
      </c>
      <c r="O10124">
        <v>0</v>
      </c>
      <c r="Q10124">
        <v>0</v>
      </c>
      <c r="R10124">
        <v>0</v>
      </c>
      <c r="S10124">
        <v>0</v>
      </c>
      <c r="T10124" t="s">
        <v>12344</v>
      </c>
      <c r="U10124" s="92" t="str">
        <f t="shared" si="158"/>
        <v>IT0401211052</v>
      </c>
    </row>
    <row r="10125" spans="1:21">
      <c r="A10125">
        <v>20110930</v>
      </c>
      <c r="B10125" t="s">
        <v>131</v>
      </c>
      <c r="C10125">
        <v>1211053</v>
      </c>
      <c r="D10125" t="s">
        <v>181</v>
      </c>
      <c r="E10125" t="s">
        <v>56</v>
      </c>
      <c r="F10125" t="s">
        <v>28</v>
      </c>
      <c r="G10125">
        <v>0</v>
      </c>
      <c r="H10125">
        <v>0</v>
      </c>
      <c r="I10125">
        <v>0</v>
      </c>
      <c r="J10125">
        <v>0</v>
      </c>
      <c r="K10125">
        <v>0</v>
      </c>
      <c r="L10125">
        <v>0</v>
      </c>
      <c r="M10125">
        <v>0</v>
      </c>
      <c r="N10125">
        <v>0</v>
      </c>
      <c r="O10125">
        <v>0</v>
      </c>
      <c r="Q10125">
        <v>0</v>
      </c>
      <c r="R10125">
        <v>0</v>
      </c>
      <c r="S10125">
        <v>0</v>
      </c>
      <c r="T10125" t="s">
        <v>12345</v>
      </c>
      <c r="U10125" s="92" t="str">
        <f t="shared" si="158"/>
        <v>IT0401211053</v>
      </c>
    </row>
    <row r="10126" spans="1:21">
      <c r="A10126">
        <v>20110930</v>
      </c>
      <c r="B10126" t="s">
        <v>131</v>
      </c>
      <c r="C10126">
        <v>1211054</v>
      </c>
      <c r="D10126" t="s">
        <v>181</v>
      </c>
      <c r="E10126" t="s">
        <v>55</v>
      </c>
      <c r="F10126" t="s">
        <v>28</v>
      </c>
      <c r="G10126">
        <v>0</v>
      </c>
      <c r="H10126">
        <v>0</v>
      </c>
      <c r="I10126">
        <v>0</v>
      </c>
      <c r="J10126">
        <v>0</v>
      </c>
      <c r="K10126">
        <v>0</v>
      </c>
      <c r="L10126">
        <v>0</v>
      </c>
      <c r="M10126">
        <v>0</v>
      </c>
      <c r="N10126">
        <v>0</v>
      </c>
      <c r="O10126">
        <v>0</v>
      </c>
      <c r="Q10126">
        <v>0</v>
      </c>
      <c r="R10126">
        <v>0</v>
      </c>
      <c r="S10126">
        <v>0</v>
      </c>
      <c r="T10126" t="s">
        <v>12346</v>
      </c>
      <c r="U10126" s="92" t="str">
        <f t="shared" si="158"/>
        <v>IT0401211054</v>
      </c>
    </row>
    <row r="10127" spans="1:21">
      <c r="A10127">
        <v>20110930</v>
      </c>
      <c r="B10127" t="s">
        <v>131</v>
      </c>
      <c r="C10127">
        <v>1211055</v>
      </c>
      <c r="D10127" t="s">
        <v>181</v>
      </c>
      <c r="E10127" t="s">
        <v>54</v>
      </c>
      <c r="F10127" t="s">
        <v>28</v>
      </c>
      <c r="G10127">
        <v>0</v>
      </c>
      <c r="H10127">
        <v>0</v>
      </c>
      <c r="I10127">
        <v>0</v>
      </c>
      <c r="J10127">
        <v>0</v>
      </c>
      <c r="K10127">
        <v>0</v>
      </c>
      <c r="L10127">
        <v>0</v>
      </c>
      <c r="M10127">
        <v>0</v>
      </c>
      <c r="N10127">
        <v>0</v>
      </c>
      <c r="O10127">
        <v>0</v>
      </c>
      <c r="Q10127">
        <v>0</v>
      </c>
      <c r="R10127">
        <v>0</v>
      </c>
      <c r="S10127">
        <v>0</v>
      </c>
      <c r="T10127" t="s">
        <v>12347</v>
      </c>
      <c r="U10127" s="92" t="str">
        <f t="shared" si="158"/>
        <v>IT0401211055</v>
      </c>
    </row>
    <row r="10128" spans="1:21">
      <c r="A10128">
        <v>20110930</v>
      </c>
      <c r="B10128" t="s">
        <v>131</v>
      </c>
      <c r="C10128">
        <v>1211056</v>
      </c>
      <c r="D10128" t="s">
        <v>181</v>
      </c>
      <c r="E10128" t="s">
        <v>53</v>
      </c>
      <c r="F10128" t="s">
        <v>28</v>
      </c>
      <c r="G10128">
        <v>0</v>
      </c>
      <c r="H10128">
        <v>0</v>
      </c>
      <c r="I10128">
        <v>0</v>
      </c>
      <c r="J10128">
        <v>0</v>
      </c>
      <c r="K10128">
        <v>0</v>
      </c>
      <c r="L10128">
        <v>0</v>
      </c>
      <c r="M10128">
        <v>0</v>
      </c>
      <c r="N10128">
        <v>0</v>
      </c>
      <c r="O10128">
        <v>0</v>
      </c>
      <c r="Q10128">
        <v>0</v>
      </c>
      <c r="R10128">
        <v>0</v>
      </c>
      <c r="S10128">
        <v>0</v>
      </c>
      <c r="T10128" t="s">
        <v>12348</v>
      </c>
      <c r="U10128" s="92" t="str">
        <f t="shared" si="158"/>
        <v>IT0401211056</v>
      </c>
    </row>
    <row r="10129" spans="1:21">
      <c r="A10129">
        <v>20110930</v>
      </c>
      <c r="B10129" t="s">
        <v>131</v>
      </c>
      <c r="C10129">
        <v>1211057</v>
      </c>
      <c r="D10129" t="s">
        <v>181</v>
      </c>
      <c r="E10129" t="s">
        <v>68</v>
      </c>
      <c r="F10129" t="s">
        <v>28</v>
      </c>
      <c r="G10129">
        <v>0.1483835342</v>
      </c>
      <c r="H10129">
        <v>0</v>
      </c>
      <c r="I10129">
        <v>0.1483835342</v>
      </c>
      <c r="J10129">
        <v>0</v>
      </c>
      <c r="K10129">
        <v>0</v>
      </c>
      <c r="L10129">
        <v>0.1483835342</v>
      </c>
      <c r="M10129">
        <v>0</v>
      </c>
      <c r="N10129">
        <v>0</v>
      </c>
      <c r="O10129">
        <v>0</v>
      </c>
      <c r="P10129">
        <v>0</v>
      </c>
      <c r="Q10129">
        <v>0</v>
      </c>
      <c r="R10129">
        <v>0</v>
      </c>
      <c r="S10129">
        <v>0</v>
      </c>
      <c r="T10129" t="s">
        <v>12349</v>
      </c>
      <c r="U10129" s="92" t="str">
        <f t="shared" si="158"/>
        <v>IT0401211057</v>
      </c>
    </row>
    <row r="10130" spans="1:21">
      <c r="A10130">
        <v>20110930</v>
      </c>
      <c r="B10130" t="s">
        <v>131</v>
      </c>
      <c r="C10130">
        <v>1211058</v>
      </c>
      <c r="D10130" t="s">
        <v>181</v>
      </c>
      <c r="E10130" t="s">
        <v>59</v>
      </c>
      <c r="F10130" t="s">
        <v>29</v>
      </c>
      <c r="G10130">
        <v>0</v>
      </c>
      <c r="H10130">
        <v>0</v>
      </c>
      <c r="I10130">
        <v>0</v>
      </c>
      <c r="J10130">
        <v>0</v>
      </c>
      <c r="K10130">
        <v>0</v>
      </c>
      <c r="L10130">
        <v>0</v>
      </c>
      <c r="M10130">
        <v>0</v>
      </c>
      <c r="N10130">
        <v>0</v>
      </c>
      <c r="O10130">
        <v>0</v>
      </c>
      <c r="Q10130">
        <v>0</v>
      </c>
      <c r="R10130">
        <v>0</v>
      </c>
      <c r="S10130">
        <v>0</v>
      </c>
      <c r="T10130" t="s">
        <v>12350</v>
      </c>
      <c r="U10130" s="92" t="str">
        <f t="shared" si="158"/>
        <v>IT0401211058</v>
      </c>
    </row>
    <row r="10131" spans="1:21">
      <c r="A10131">
        <v>20110930</v>
      </c>
      <c r="B10131" t="s">
        <v>131</v>
      </c>
      <c r="C10131">
        <v>1211059</v>
      </c>
      <c r="D10131" t="s">
        <v>181</v>
      </c>
      <c r="E10131" t="s">
        <v>58</v>
      </c>
      <c r="F10131" t="s">
        <v>29</v>
      </c>
      <c r="G10131">
        <v>0</v>
      </c>
      <c r="H10131">
        <v>0</v>
      </c>
      <c r="I10131">
        <v>0</v>
      </c>
      <c r="J10131">
        <v>0</v>
      </c>
      <c r="K10131">
        <v>0</v>
      </c>
      <c r="L10131">
        <v>0</v>
      </c>
      <c r="M10131">
        <v>0</v>
      </c>
      <c r="N10131">
        <v>0</v>
      </c>
      <c r="O10131">
        <v>0</v>
      </c>
      <c r="Q10131">
        <v>0</v>
      </c>
      <c r="R10131">
        <v>0</v>
      </c>
      <c r="S10131">
        <v>0</v>
      </c>
      <c r="T10131" t="s">
        <v>12351</v>
      </c>
      <c r="U10131" s="92" t="str">
        <f t="shared" si="158"/>
        <v>IT0401211059</v>
      </c>
    </row>
    <row r="10132" spans="1:21">
      <c r="A10132">
        <v>20110930</v>
      </c>
      <c r="B10132" t="s">
        <v>131</v>
      </c>
      <c r="C10132">
        <v>1211060</v>
      </c>
      <c r="D10132" t="s">
        <v>181</v>
      </c>
      <c r="E10132" t="s">
        <v>57</v>
      </c>
      <c r="F10132" t="s">
        <v>29</v>
      </c>
      <c r="G10132">
        <v>0</v>
      </c>
      <c r="H10132">
        <v>0</v>
      </c>
      <c r="I10132">
        <v>0</v>
      </c>
      <c r="J10132">
        <v>0</v>
      </c>
      <c r="K10132">
        <v>0</v>
      </c>
      <c r="L10132">
        <v>0</v>
      </c>
      <c r="M10132">
        <v>0</v>
      </c>
      <c r="N10132">
        <v>0</v>
      </c>
      <c r="O10132">
        <v>0</v>
      </c>
      <c r="Q10132">
        <v>0</v>
      </c>
      <c r="R10132">
        <v>0</v>
      </c>
      <c r="S10132">
        <v>0</v>
      </c>
      <c r="T10132" t="s">
        <v>12352</v>
      </c>
      <c r="U10132" s="92" t="str">
        <f t="shared" si="158"/>
        <v>IT0401211060</v>
      </c>
    </row>
    <row r="10133" spans="1:21">
      <c r="A10133">
        <v>20110930</v>
      </c>
      <c r="B10133" t="s">
        <v>131</v>
      </c>
      <c r="C10133">
        <v>1211061</v>
      </c>
      <c r="D10133" t="s">
        <v>181</v>
      </c>
      <c r="E10133" t="s">
        <v>56</v>
      </c>
      <c r="F10133" t="s">
        <v>29</v>
      </c>
      <c r="G10133">
        <v>0</v>
      </c>
      <c r="H10133">
        <v>0</v>
      </c>
      <c r="I10133">
        <v>0</v>
      </c>
      <c r="J10133">
        <v>0</v>
      </c>
      <c r="K10133">
        <v>0</v>
      </c>
      <c r="L10133">
        <v>0</v>
      </c>
      <c r="M10133">
        <v>0</v>
      </c>
      <c r="N10133">
        <v>0</v>
      </c>
      <c r="O10133">
        <v>0</v>
      </c>
      <c r="Q10133">
        <v>0</v>
      </c>
      <c r="R10133">
        <v>0</v>
      </c>
      <c r="S10133">
        <v>0</v>
      </c>
      <c r="T10133" t="s">
        <v>12353</v>
      </c>
      <c r="U10133" s="92" t="str">
        <f t="shared" si="158"/>
        <v>IT0401211061</v>
      </c>
    </row>
    <row r="10134" spans="1:21">
      <c r="A10134">
        <v>20110930</v>
      </c>
      <c r="B10134" t="s">
        <v>131</v>
      </c>
      <c r="C10134">
        <v>1211062</v>
      </c>
      <c r="D10134" t="s">
        <v>181</v>
      </c>
      <c r="E10134" t="s">
        <v>55</v>
      </c>
      <c r="F10134" t="s">
        <v>29</v>
      </c>
      <c r="G10134">
        <v>0</v>
      </c>
      <c r="H10134">
        <v>0</v>
      </c>
      <c r="I10134">
        <v>0</v>
      </c>
      <c r="J10134">
        <v>0</v>
      </c>
      <c r="K10134">
        <v>0</v>
      </c>
      <c r="L10134">
        <v>0</v>
      </c>
      <c r="M10134">
        <v>0</v>
      </c>
      <c r="N10134">
        <v>0</v>
      </c>
      <c r="O10134">
        <v>0</v>
      </c>
      <c r="Q10134">
        <v>0</v>
      </c>
      <c r="R10134">
        <v>0</v>
      </c>
      <c r="S10134">
        <v>0</v>
      </c>
      <c r="T10134" t="s">
        <v>12354</v>
      </c>
      <c r="U10134" s="92" t="str">
        <f t="shared" si="158"/>
        <v>IT0401211062</v>
      </c>
    </row>
    <row r="10135" spans="1:21">
      <c r="A10135">
        <v>20110930</v>
      </c>
      <c r="B10135" t="s">
        <v>131</v>
      </c>
      <c r="C10135">
        <v>1211063</v>
      </c>
      <c r="D10135" t="s">
        <v>181</v>
      </c>
      <c r="E10135" t="s">
        <v>54</v>
      </c>
      <c r="F10135" t="s">
        <v>29</v>
      </c>
      <c r="G10135">
        <v>0</v>
      </c>
      <c r="H10135">
        <v>0</v>
      </c>
      <c r="I10135">
        <v>0</v>
      </c>
      <c r="J10135">
        <v>0</v>
      </c>
      <c r="K10135">
        <v>0</v>
      </c>
      <c r="L10135">
        <v>0</v>
      </c>
      <c r="M10135">
        <v>0</v>
      </c>
      <c r="N10135">
        <v>0</v>
      </c>
      <c r="O10135">
        <v>0</v>
      </c>
      <c r="Q10135">
        <v>0</v>
      </c>
      <c r="R10135">
        <v>0</v>
      </c>
      <c r="S10135">
        <v>0</v>
      </c>
      <c r="T10135" t="s">
        <v>12355</v>
      </c>
      <c r="U10135" s="92" t="str">
        <f t="shared" si="158"/>
        <v>IT0401211063</v>
      </c>
    </row>
    <row r="10136" spans="1:21">
      <c r="A10136">
        <v>20110930</v>
      </c>
      <c r="B10136" t="s">
        <v>131</v>
      </c>
      <c r="C10136">
        <v>1211064</v>
      </c>
      <c r="D10136" t="s">
        <v>181</v>
      </c>
      <c r="E10136" t="s">
        <v>53</v>
      </c>
      <c r="F10136" t="s">
        <v>29</v>
      </c>
      <c r="G10136">
        <v>0</v>
      </c>
      <c r="H10136">
        <v>0</v>
      </c>
      <c r="I10136">
        <v>0</v>
      </c>
      <c r="J10136">
        <v>0</v>
      </c>
      <c r="K10136">
        <v>0</v>
      </c>
      <c r="L10136">
        <v>0</v>
      </c>
      <c r="M10136">
        <v>0</v>
      </c>
      <c r="N10136">
        <v>0</v>
      </c>
      <c r="O10136">
        <v>0</v>
      </c>
      <c r="Q10136">
        <v>0</v>
      </c>
      <c r="R10136">
        <v>0</v>
      </c>
      <c r="S10136">
        <v>0</v>
      </c>
      <c r="T10136" t="s">
        <v>12356</v>
      </c>
      <c r="U10136" s="92" t="str">
        <f t="shared" si="158"/>
        <v>IT0401211064</v>
      </c>
    </row>
    <row r="10137" spans="1:21">
      <c r="A10137">
        <v>20110930</v>
      </c>
      <c r="B10137" t="s">
        <v>131</v>
      </c>
      <c r="C10137">
        <v>1211065</v>
      </c>
      <c r="D10137" t="s">
        <v>181</v>
      </c>
      <c r="E10137" t="s">
        <v>68</v>
      </c>
      <c r="F10137" t="s">
        <v>29</v>
      </c>
      <c r="G10137">
        <v>0</v>
      </c>
      <c r="H10137">
        <v>0</v>
      </c>
      <c r="I10137">
        <v>0</v>
      </c>
      <c r="J10137">
        <v>0</v>
      </c>
      <c r="K10137">
        <v>0</v>
      </c>
      <c r="L10137">
        <v>0</v>
      </c>
      <c r="M10137">
        <v>0</v>
      </c>
      <c r="N10137">
        <v>0</v>
      </c>
      <c r="O10137">
        <v>0</v>
      </c>
      <c r="P10137">
        <v>0</v>
      </c>
      <c r="Q10137">
        <v>0</v>
      </c>
      <c r="R10137">
        <v>0</v>
      </c>
      <c r="S10137">
        <v>0</v>
      </c>
      <c r="T10137" t="s">
        <v>12357</v>
      </c>
      <c r="U10137" s="92" t="str">
        <f t="shared" si="158"/>
        <v>IT0401211065</v>
      </c>
    </row>
    <row r="10138" spans="1:21">
      <c r="A10138">
        <v>20110930</v>
      </c>
      <c r="B10138" t="s">
        <v>131</v>
      </c>
      <c r="C10138">
        <v>1211066</v>
      </c>
      <c r="D10138" t="s">
        <v>181</v>
      </c>
      <c r="E10138" t="s">
        <v>59</v>
      </c>
      <c r="F10138" t="s">
        <v>30</v>
      </c>
      <c r="G10138">
        <v>0</v>
      </c>
      <c r="H10138">
        <v>0</v>
      </c>
      <c r="I10138">
        <v>0</v>
      </c>
      <c r="J10138">
        <v>0</v>
      </c>
      <c r="K10138">
        <v>0</v>
      </c>
      <c r="L10138">
        <v>0</v>
      </c>
      <c r="M10138">
        <v>0</v>
      </c>
      <c r="N10138">
        <v>0</v>
      </c>
      <c r="O10138">
        <v>0</v>
      </c>
      <c r="Q10138">
        <v>0</v>
      </c>
      <c r="R10138">
        <v>0</v>
      </c>
      <c r="S10138">
        <v>0</v>
      </c>
      <c r="T10138" t="s">
        <v>12358</v>
      </c>
      <c r="U10138" s="92" t="str">
        <f t="shared" si="158"/>
        <v>IT0401211066</v>
      </c>
    </row>
    <row r="10139" spans="1:21">
      <c r="A10139">
        <v>20110930</v>
      </c>
      <c r="B10139" t="s">
        <v>131</v>
      </c>
      <c r="C10139">
        <v>1211067</v>
      </c>
      <c r="D10139" t="s">
        <v>181</v>
      </c>
      <c r="E10139" t="s">
        <v>58</v>
      </c>
      <c r="F10139" t="s">
        <v>30</v>
      </c>
      <c r="G10139">
        <v>0.26514678120000001</v>
      </c>
      <c r="H10139">
        <v>0</v>
      </c>
      <c r="I10139">
        <v>-0.15518280600000001</v>
      </c>
      <c r="J10139">
        <v>0</v>
      </c>
      <c r="K10139">
        <v>0</v>
      </c>
      <c r="L10139">
        <v>-0.15518280600000001</v>
      </c>
      <c r="M10139">
        <v>0</v>
      </c>
      <c r="N10139">
        <v>0</v>
      </c>
      <c r="O10139">
        <v>0</v>
      </c>
      <c r="Q10139">
        <v>0</v>
      </c>
      <c r="R10139">
        <v>0</v>
      </c>
      <c r="S10139">
        <v>0</v>
      </c>
      <c r="T10139" t="s">
        <v>12359</v>
      </c>
      <c r="U10139" s="92" t="str">
        <f t="shared" si="158"/>
        <v>IT0401211067</v>
      </c>
    </row>
    <row r="10140" spans="1:21">
      <c r="A10140">
        <v>20110930</v>
      </c>
      <c r="B10140" t="s">
        <v>131</v>
      </c>
      <c r="C10140">
        <v>1211068</v>
      </c>
      <c r="D10140" t="s">
        <v>181</v>
      </c>
      <c r="E10140" t="s">
        <v>57</v>
      </c>
      <c r="F10140" t="s">
        <v>30</v>
      </c>
      <c r="G10140">
        <v>0</v>
      </c>
      <c r="H10140">
        <v>0</v>
      </c>
      <c r="I10140">
        <v>0</v>
      </c>
      <c r="J10140">
        <v>0</v>
      </c>
      <c r="K10140">
        <v>0</v>
      </c>
      <c r="L10140">
        <v>0</v>
      </c>
      <c r="M10140">
        <v>0</v>
      </c>
      <c r="N10140">
        <v>0</v>
      </c>
      <c r="O10140">
        <v>0</v>
      </c>
      <c r="Q10140">
        <v>0</v>
      </c>
      <c r="R10140">
        <v>0</v>
      </c>
      <c r="S10140">
        <v>0</v>
      </c>
      <c r="T10140" t="s">
        <v>12360</v>
      </c>
      <c r="U10140" s="92" t="str">
        <f t="shared" si="158"/>
        <v>IT0401211068</v>
      </c>
    </row>
    <row r="10141" spans="1:21">
      <c r="A10141">
        <v>20110930</v>
      </c>
      <c r="B10141" t="s">
        <v>131</v>
      </c>
      <c r="C10141">
        <v>1211069</v>
      </c>
      <c r="D10141" t="s">
        <v>181</v>
      </c>
      <c r="E10141" t="s">
        <v>56</v>
      </c>
      <c r="F10141" t="s">
        <v>30</v>
      </c>
      <c r="G10141">
        <v>0.85813236000000004</v>
      </c>
      <c r="H10141">
        <v>0</v>
      </c>
      <c r="I10141">
        <v>0.85813236000000004</v>
      </c>
      <c r="J10141">
        <v>0</v>
      </c>
      <c r="K10141">
        <v>0</v>
      </c>
      <c r="L10141">
        <v>0.85813236000000004</v>
      </c>
      <c r="M10141">
        <v>0</v>
      </c>
      <c r="N10141">
        <v>0</v>
      </c>
      <c r="O10141">
        <v>0</v>
      </c>
      <c r="Q10141">
        <v>0</v>
      </c>
      <c r="R10141">
        <v>0</v>
      </c>
      <c r="S10141">
        <v>0</v>
      </c>
      <c r="T10141" t="s">
        <v>12361</v>
      </c>
      <c r="U10141" s="92" t="str">
        <f t="shared" si="158"/>
        <v>IT0401211069</v>
      </c>
    </row>
    <row r="10142" spans="1:21">
      <c r="A10142">
        <v>20110930</v>
      </c>
      <c r="B10142" t="s">
        <v>131</v>
      </c>
      <c r="C10142">
        <v>1211070</v>
      </c>
      <c r="D10142" t="s">
        <v>181</v>
      </c>
      <c r="E10142" t="s">
        <v>55</v>
      </c>
      <c r="F10142" t="s">
        <v>30</v>
      </c>
      <c r="G10142">
        <v>17.11</v>
      </c>
      <c r="H10142">
        <v>17.11</v>
      </c>
      <c r="I10142">
        <v>17.11</v>
      </c>
      <c r="J10142">
        <v>0</v>
      </c>
      <c r="K10142">
        <v>0</v>
      </c>
      <c r="L10142">
        <v>0</v>
      </c>
      <c r="M10142">
        <v>0</v>
      </c>
      <c r="N10142">
        <v>0</v>
      </c>
      <c r="O10142">
        <v>0</v>
      </c>
      <c r="Q10142">
        <v>0</v>
      </c>
      <c r="R10142">
        <v>0</v>
      </c>
      <c r="S10142">
        <v>0</v>
      </c>
      <c r="T10142" t="s">
        <v>12362</v>
      </c>
      <c r="U10142" s="92" t="str">
        <f t="shared" si="158"/>
        <v>IT0401211070</v>
      </c>
    </row>
    <row r="10143" spans="1:21">
      <c r="A10143">
        <v>20110930</v>
      </c>
      <c r="B10143" t="s">
        <v>131</v>
      </c>
      <c r="C10143">
        <v>1211071</v>
      </c>
      <c r="D10143" t="s">
        <v>181</v>
      </c>
      <c r="E10143" t="s">
        <v>54</v>
      </c>
      <c r="F10143" t="s">
        <v>30</v>
      </c>
      <c r="G10143">
        <v>0.18916103770000001</v>
      </c>
      <c r="H10143">
        <v>0</v>
      </c>
      <c r="I10143">
        <v>4.2982105299999997E-2</v>
      </c>
      <c r="J10143">
        <v>0</v>
      </c>
      <c r="K10143">
        <v>0</v>
      </c>
      <c r="L10143">
        <v>4.2982105299999997E-2</v>
      </c>
      <c r="M10143">
        <v>0</v>
      </c>
      <c r="N10143">
        <v>0</v>
      </c>
      <c r="O10143">
        <v>0</v>
      </c>
      <c r="Q10143">
        <v>0</v>
      </c>
      <c r="R10143">
        <v>0</v>
      </c>
      <c r="S10143">
        <v>0</v>
      </c>
      <c r="T10143" t="s">
        <v>12363</v>
      </c>
      <c r="U10143" s="92" t="str">
        <f t="shared" si="158"/>
        <v>IT0401211071</v>
      </c>
    </row>
    <row r="10144" spans="1:21">
      <c r="A10144">
        <v>20110930</v>
      </c>
      <c r="B10144" t="s">
        <v>131</v>
      </c>
      <c r="C10144">
        <v>1211072</v>
      </c>
      <c r="D10144" t="s">
        <v>181</v>
      </c>
      <c r="E10144" t="s">
        <v>53</v>
      </c>
      <c r="F10144" t="s">
        <v>30</v>
      </c>
      <c r="G10144">
        <v>0</v>
      </c>
      <c r="H10144">
        <v>0</v>
      </c>
      <c r="I10144">
        <v>0</v>
      </c>
      <c r="J10144">
        <v>0</v>
      </c>
      <c r="K10144">
        <v>0</v>
      </c>
      <c r="L10144">
        <v>0</v>
      </c>
      <c r="M10144">
        <v>0</v>
      </c>
      <c r="N10144">
        <v>0</v>
      </c>
      <c r="O10144">
        <v>0</v>
      </c>
      <c r="Q10144">
        <v>0</v>
      </c>
      <c r="R10144">
        <v>0</v>
      </c>
      <c r="S10144">
        <v>0</v>
      </c>
      <c r="T10144" t="s">
        <v>12364</v>
      </c>
      <c r="U10144" s="92" t="str">
        <f t="shared" si="158"/>
        <v>IT0401211072</v>
      </c>
    </row>
    <row r="10145" spans="1:21">
      <c r="A10145">
        <v>20110930</v>
      </c>
      <c r="B10145" t="s">
        <v>131</v>
      </c>
      <c r="C10145">
        <v>1211073</v>
      </c>
      <c r="D10145" t="s">
        <v>181</v>
      </c>
      <c r="E10145" t="s">
        <v>68</v>
      </c>
      <c r="F10145" t="s">
        <v>30</v>
      </c>
      <c r="G10145">
        <v>18.422440178999999</v>
      </c>
      <c r="H10145">
        <v>17.11</v>
      </c>
      <c r="I10145">
        <v>17.855931658999999</v>
      </c>
      <c r="J10145">
        <v>0</v>
      </c>
      <c r="K10145">
        <v>0</v>
      </c>
      <c r="L10145">
        <v>0.74593165930000005</v>
      </c>
      <c r="M10145">
        <v>0</v>
      </c>
      <c r="N10145">
        <v>0</v>
      </c>
      <c r="O10145">
        <v>0</v>
      </c>
      <c r="P10145">
        <v>0</v>
      </c>
      <c r="Q10145">
        <v>0</v>
      </c>
      <c r="R10145">
        <v>0</v>
      </c>
      <c r="S10145">
        <v>0</v>
      </c>
      <c r="T10145" t="s">
        <v>12365</v>
      </c>
      <c r="U10145" s="92" t="str">
        <f t="shared" si="158"/>
        <v>IT0401211073</v>
      </c>
    </row>
    <row r="10146" spans="1:21">
      <c r="A10146">
        <v>20110930</v>
      </c>
      <c r="B10146" t="s">
        <v>131</v>
      </c>
      <c r="C10146">
        <v>1211074</v>
      </c>
      <c r="D10146" t="s">
        <v>181</v>
      </c>
      <c r="E10146" t="s">
        <v>59</v>
      </c>
      <c r="F10146" t="s">
        <v>31</v>
      </c>
      <c r="G10146">
        <v>0.2065345857</v>
      </c>
      <c r="H10146">
        <v>0</v>
      </c>
      <c r="I10146">
        <v>0.1975231335</v>
      </c>
      <c r="J10146">
        <v>0</v>
      </c>
      <c r="K10146">
        <v>0</v>
      </c>
      <c r="L10146">
        <v>0.1975231335</v>
      </c>
      <c r="M10146">
        <v>0</v>
      </c>
      <c r="N10146">
        <v>0</v>
      </c>
      <c r="O10146">
        <v>0</v>
      </c>
      <c r="Q10146">
        <v>0</v>
      </c>
      <c r="R10146">
        <v>0</v>
      </c>
      <c r="S10146">
        <v>0</v>
      </c>
      <c r="T10146" t="s">
        <v>12366</v>
      </c>
      <c r="U10146" s="92" t="str">
        <f t="shared" si="158"/>
        <v>IT0401211074</v>
      </c>
    </row>
    <row r="10147" spans="1:21">
      <c r="A10147">
        <v>20110930</v>
      </c>
      <c r="B10147" t="s">
        <v>131</v>
      </c>
      <c r="C10147">
        <v>1211075</v>
      </c>
      <c r="D10147" t="s">
        <v>181</v>
      </c>
      <c r="E10147" t="s">
        <v>58</v>
      </c>
      <c r="F10147" t="s">
        <v>31</v>
      </c>
      <c r="G10147">
        <v>2.8982135070999999</v>
      </c>
      <c r="H10147">
        <v>0</v>
      </c>
      <c r="I10147">
        <v>-8.1179221999999995E-2</v>
      </c>
      <c r="J10147">
        <v>0</v>
      </c>
      <c r="K10147">
        <v>0</v>
      </c>
      <c r="L10147">
        <v>-8.1179221999999995E-2</v>
      </c>
      <c r="M10147">
        <v>0</v>
      </c>
      <c r="N10147">
        <v>-0.339813219</v>
      </c>
      <c r="O10147">
        <v>0</v>
      </c>
      <c r="Q10147">
        <v>0</v>
      </c>
      <c r="R10147">
        <v>0</v>
      </c>
      <c r="S10147">
        <v>0</v>
      </c>
      <c r="T10147" t="s">
        <v>12367</v>
      </c>
      <c r="U10147" s="92" t="str">
        <f t="shared" si="158"/>
        <v>IT0401211075</v>
      </c>
    </row>
    <row r="10148" spans="1:21">
      <c r="A10148">
        <v>20110930</v>
      </c>
      <c r="B10148" t="s">
        <v>131</v>
      </c>
      <c r="C10148">
        <v>1211076</v>
      </c>
      <c r="D10148" t="s">
        <v>181</v>
      </c>
      <c r="E10148" t="s">
        <v>57</v>
      </c>
      <c r="F10148" t="s">
        <v>31</v>
      </c>
      <c r="G10148">
        <v>5.3668490458000004</v>
      </c>
      <c r="H10148">
        <v>0</v>
      </c>
      <c r="I10148">
        <v>4.7419744150999996</v>
      </c>
      <c r="J10148">
        <v>0</v>
      </c>
      <c r="K10148">
        <v>0</v>
      </c>
      <c r="L10148">
        <v>4.7419744150999996</v>
      </c>
      <c r="M10148">
        <v>0</v>
      </c>
      <c r="N10148">
        <v>-0.48582443800000003</v>
      </c>
      <c r="O10148">
        <v>0</v>
      </c>
      <c r="Q10148">
        <v>0</v>
      </c>
      <c r="R10148">
        <v>0</v>
      </c>
      <c r="S10148">
        <v>0</v>
      </c>
      <c r="T10148" t="s">
        <v>12368</v>
      </c>
      <c r="U10148" s="92" t="str">
        <f t="shared" si="158"/>
        <v>IT0401211076</v>
      </c>
    </row>
    <row r="10149" spans="1:21">
      <c r="A10149">
        <v>20110930</v>
      </c>
      <c r="B10149" t="s">
        <v>131</v>
      </c>
      <c r="C10149">
        <v>1211077</v>
      </c>
      <c r="D10149" t="s">
        <v>181</v>
      </c>
      <c r="E10149" t="s">
        <v>56</v>
      </c>
      <c r="F10149" t="s">
        <v>31</v>
      </c>
      <c r="G10149">
        <v>14.440401380999999</v>
      </c>
      <c r="H10149">
        <v>0</v>
      </c>
      <c r="I10149">
        <v>13.194037562</v>
      </c>
      <c r="J10149">
        <v>3.17184</v>
      </c>
      <c r="K10149">
        <v>0</v>
      </c>
      <c r="L10149">
        <v>10.022197562000001</v>
      </c>
      <c r="M10149">
        <v>0</v>
      </c>
      <c r="N10149">
        <v>-0.44699060400000001</v>
      </c>
      <c r="O10149">
        <v>0</v>
      </c>
      <c r="Q10149">
        <v>-3.4000000000000002E-2</v>
      </c>
      <c r="R10149">
        <v>3.4000000000000002E-2</v>
      </c>
      <c r="S10149">
        <v>0</v>
      </c>
      <c r="T10149" t="s">
        <v>12369</v>
      </c>
      <c r="U10149" s="92" t="str">
        <f t="shared" si="158"/>
        <v>IT0401211077</v>
      </c>
    </row>
    <row r="10150" spans="1:21">
      <c r="A10150">
        <v>20110930</v>
      </c>
      <c r="B10150" t="s">
        <v>131</v>
      </c>
      <c r="C10150">
        <v>1211078</v>
      </c>
      <c r="D10150" t="s">
        <v>181</v>
      </c>
      <c r="E10150" t="s">
        <v>55</v>
      </c>
      <c r="F10150" t="s">
        <v>31</v>
      </c>
      <c r="G10150">
        <v>11.806981577</v>
      </c>
      <c r="H10150">
        <v>0</v>
      </c>
      <c r="I10150">
        <v>-54.300413030000001</v>
      </c>
      <c r="J10150">
        <v>0</v>
      </c>
      <c r="K10150">
        <v>0</v>
      </c>
      <c r="L10150">
        <v>-54.300413030000001</v>
      </c>
      <c r="M10150">
        <v>0</v>
      </c>
      <c r="N10150">
        <v>-5.4901349030000004</v>
      </c>
      <c r="O10150">
        <v>0</v>
      </c>
      <c r="Q10150">
        <v>0</v>
      </c>
      <c r="R10150">
        <v>0</v>
      </c>
      <c r="S10150">
        <v>0</v>
      </c>
      <c r="T10150" t="s">
        <v>12370</v>
      </c>
      <c r="U10150" s="92" t="str">
        <f t="shared" si="158"/>
        <v>IT0401211078</v>
      </c>
    </row>
    <row r="10151" spans="1:21">
      <c r="A10151">
        <v>20110930</v>
      </c>
      <c r="B10151" t="s">
        <v>131</v>
      </c>
      <c r="C10151">
        <v>1211079</v>
      </c>
      <c r="D10151" t="s">
        <v>181</v>
      </c>
      <c r="E10151" t="s">
        <v>54</v>
      </c>
      <c r="F10151" t="s">
        <v>31</v>
      </c>
      <c r="G10151">
        <v>61.496221087000002</v>
      </c>
      <c r="H10151">
        <v>0</v>
      </c>
      <c r="I10151">
        <v>57.433535276999997</v>
      </c>
      <c r="J10151">
        <v>0</v>
      </c>
      <c r="K10151">
        <v>0</v>
      </c>
      <c r="L10151">
        <v>7.5060833765000003</v>
      </c>
      <c r="M10151">
        <v>0</v>
      </c>
      <c r="N10151">
        <v>0</v>
      </c>
      <c r="O10151">
        <v>50</v>
      </c>
      <c r="Q10151">
        <v>0</v>
      </c>
      <c r="R10151">
        <v>0</v>
      </c>
      <c r="S10151">
        <v>0</v>
      </c>
      <c r="T10151" t="s">
        <v>12371</v>
      </c>
      <c r="U10151" s="92" t="str">
        <f t="shared" si="158"/>
        <v>IT0401211079</v>
      </c>
    </row>
    <row r="10152" spans="1:21">
      <c r="A10152">
        <v>20110930</v>
      </c>
      <c r="B10152" t="s">
        <v>131</v>
      </c>
      <c r="C10152">
        <v>1211080</v>
      </c>
      <c r="D10152" t="s">
        <v>181</v>
      </c>
      <c r="E10152" t="s">
        <v>53</v>
      </c>
      <c r="F10152" t="s">
        <v>31</v>
      </c>
      <c r="G10152">
        <v>68.458740054000003</v>
      </c>
      <c r="H10152">
        <v>0</v>
      </c>
      <c r="I10152">
        <v>28.011146049000001</v>
      </c>
      <c r="J10152">
        <v>0</v>
      </c>
      <c r="K10152">
        <v>0</v>
      </c>
      <c r="L10152">
        <v>-36.676546020000004</v>
      </c>
      <c r="M10152">
        <v>0</v>
      </c>
      <c r="N10152">
        <v>0</v>
      </c>
      <c r="O10152">
        <v>64.7</v>
      </c>
      <c r="Q10152">
        <v>0</v>
      </c>
      <c r="R10152">
        <v>0</v>
      </c>
      <c r="S10152">
        <v>0</v>
      </c>
      <c r="T10152" t="s">
        <v>12372</v>
      </c>
      <c r="U10152" s="92" t="str">
        <f t="shared" si="158"/>
        <v>IT0401211080</v>
      </c>
    </row>
    <row r="10153" spans="1:21">
      <c r="A10153">
        <v>20110930</v>
      </c>
      <c r="B10153" t="s">
        <v>131</v>
      </c>
      <c r="C10153">
        <v>1211081</v>
      </c>
      <c r="D10153" t="s">
        <v>181</v>
      </c>
      <c r="E10153" t="s">
        <v>68</v>
      </c>
      <c r="F10153" t="s">
        <v>31</v>
      </c>
      <c r="G10153">
        <v>164.67394124</v>
      </c>
      <c r="H10153">
        <v>0</v>
      </c>
      <c r="I10153">
        <v>49.196624186000001</v>
      </c>
      <c r="J10153">
        <v>3.17184</v>
      </c>
      <c r="K10153">
        <v>0</v>
      </c>
      <c r="L10153">
        <v>-68.59035978</v>
      </c>
      <c r="M10153">
        <v>0</v>
      </c>
      <c r="N10153">
        <v>-6.7627631629999998</v>
      </c>
      <c r="O10153">
        <v>114.7</v>
      </c>
      <c r="P10153">
        <v>0</v>
      </c>
      <c r="Q10153">
        <v>-3.4000000000000002E-2</v>
      </c>
      <c r="R10153">
        <v>3.4000000000000002E-2</v>
      </c>
      <c r="S10153">
        <v>0</v>
      </c>
      <c r="T10153" t="s">
        <v>12373</v>
      </c>
      <c r="U10153" s="92" t="str">
        <f t="shared" si="158"/>
        <v>IT0401211081</v>
      </c>
    </row>
    <row r="10154" spans="1:21">
      <c r="A10154">
        <v>20110930</v>
      </c>
      <c r="B10154" t="s">
        <v>131</v>
      </c>
      <c r="C10154">
        <v>1211082</v>
      </c>
      <c r="D10154" t="s">
        <v>181</v>
      </c>
      <c r="E10154" t="s">
        <v>59</v>
      </c>
      <c r="F10154" t="s">
        <v>32</v>
      </c>
      <c r="G10154">
        <v>0.92675023980000004</v>
      </c>
      <c r="H10154">
        <v>0</v>
      </c>
      <c r="I10154">
        <v>-0.79752365199999997</v>
      </c>
      <c r="J10154">
        <v>0</v>
      </c>
      <c r="K10154">
        <v>0</v>
      </c>
      <c r="L10154">
        <v>-0.79752365199999997</v>
      </c>
      <c r="M10154">
        <v>0</v>
      </c>
      <c r="N10154">
        <v>0</v>
      </c>
      <c r="O10154">
        <v>0</v>
      </c>
      <c r="Q10154">
        <v>0</v>
      </c>
      <c r="R10154">
        <v>0</v>
      </c>
      <c r="S10154">
        <v>0</v>
      </c>
      <c r="T10154" t="s">
        <v>12374</v>
      </c>
      <c r="U10154" s="92" t="str">
        <f t="shared" si="158"/>
        <v>IT0401211082</v>
      </c>
    </row>
    <row r="10155" spans="1:21">
      <c r="A10155">
        <v>20110930</v>
      </c>
      <c r="B10155" t="s">
        <v>131</v>
      </c>
      <c r="C10155">
        <v>1211083</v>
      </c>
      <c r="D10155" t="s">
        <v>181</v>
      </c>
      <c r="E10155" t="s">
        <v>58</v>
      </c>
      <c r="F10155" t="s">
        <v>32</v>
      </c>
      <c r="G10155">
        <v>47.269022440999997</v>
      </c>
      <c r="H10155">
        <v>0</v>
      </c>
      <c r="I10155">
        <v>26.508675222000001</v>
      </c>
      <c r="J10155">
        <v>0</v>
      </c>
      <c r="K10155">
        <v>0</v>
      </c>
      <c r="L10155">
        <v>26.508675222000001</v>
      </c>
      <c r="M10155">
        <v>0</v>
      </c>
      <c r="N10155">
        <v>7.6369000000000006E-2</v>
      </c>
      <c r="O10155">
        <v>0</v>
      </c>
      <c r="Q10155">
        <v>0</v>
      </c>
      <c r="R10155">
        <v>0</v>
      </c>
      <c r="S10155">
        <v>0</v>
      </c>
      <c r="T10155" t="s">
        <v>12375</v>
      </c>
      <c r="U10155" s="92" t="str">
        <f t="shared" si="158"/>
        <v>IT0401211083</v>
      </c>
    </row>
    <row r="10156" spans="1:21">
      <c r="A10156">
        <v>20110930</v>
      </c>
      <c r="B10156" t="s">
        <v>131</v>
      </c>
      <c r="C10156">
        <v>1211084</v>
      </c>
      <c r="D10156" t="s">
        <v>181</v>
      </c>
      <c r="E10156" t="s">
        <v>57</v>
      </c>
      <c r="F10156" t="s">
        <v>32</v>
      </c>
      <c r="G10156">
        <v>130.36155506</v>
      </c>
      <c r="H10156">
        <v>0</v>
      </c>
      <c r="I10156">
        <v>28.932800103000002</v>
      </c>
      <c r="J10156">
        <v>25.6175</v>
      </c>
      <c r="K10156">
        <v>0</v>
      </c>
      <c r="L10156">
        <v>3.3153001030999998</v>
      </c>
      <c r="M10156">
        <v>0</v>
      </c>
      <c r="N10156">
        <v>0</v>
      </c>
      <c r="O10156">
        <v>0</v>
      </c>
      <c r="Q10156">
        <v>1.24154559E-2</v>
      </c>
      <c r="R10156">
        <v>-1.2415456E-2</v>
      </c>
      <c r="S10156">
        <v>0</v>
      </c>
      <c r="T10156" t="s">
        <v>12376</v>
      </c>
      <c r="U10156" s="92" t="str">
        <f t="shared" si="158"/>
        <v>IT0401211084</v>
      </c>
    </row>
    <row r="10157" spans="1:21">
      <c r="A10157">
        <v>20110930</v>
      </c>
      <c r="B10157" t="s">
        <v>131</v>
      </c>
      <c r="C10157">
        <v>1211085</v>
      </c>
      <c r="D10157" t="s">
        <v>181</v>
      </c>
      <c r="E10157" t="s">
        <v>56</v>
      </c>
      <c r="F10157" t="s">
        <v>32</v>
      </c>
      <c r="G10157">
        <v>131.45119432999999</v>
      </c>
      <c r="H10157">
        <v>0</v>
      </c>
      <c r="I10157">
        <v>42.075682876000002</v>
      </c>
      <c r="J10157">
        <v>20.83</v>
      </c>
      <c r="K10157">
        <v>0</v>
      </c>
      <c r="L10157">
        <v>21.245682876</v>
      </c>
      <c r="M10157">
        <v>0</v>
      </c>
      <c r="N10157">
        <v>3.575717</v>
      </c>
      <c r="O10157">
        <v>0</v>
      </c>
      <c r="Q10157">
        <v>1.1918837700000001E-2</v>
      </c>
      <c r="R10157">
        <v>-1.1918837999999999E-2</v>
      </c>
      <c r="S10157">
        <v>0</v>
      </c>
      <c r="T10157" t="s">
        <v>12377</v>
      </c>
      <c r="U10157" s="92" t="str">
        <f t="shared" si="158"/>
        <v>IT0401211085</v>
      </c>
    </row>
    <row r="10158" spans="1:21">
      <c r="A10158">
        <v>20110930</v>
      </c>
      <c r="B10158" t="s">
        <v>131</v>
      </c>
      <c r="C10158">
        <v>1211086</v>
      </c>
      <c r="D10158" t="s">
        <v>181</v>
      </c>
      <c r="E10158" t="s">
        <v>55</v>
      </c>
      <c r="F10158" t="s">
        <v>32</v>
      </c>
      <c r="G10158">
        <v>220.19473334</v>
      </c>
      <c r="H10158">
        <v>0</v>
      </c>
      <c r="I10158">
        <v>97.771464327000004</v>
      </c>
      <c r="J10158">
        <v>0</v>
      </c>
      <c r="K10158">
        <v>0</v>
      </c>
      <c r="L10158">
        <v>11.906219037</v>
      </c>
      <c r="M10158">
        <v>0</v>
      </c>
      <c r="N10158">
        <v>-4.2726112599999997</v>
      </c>
      <c r="O10158">
        <v>90</v>
      </c>
      <c r="Q10158">
        <v>0</v>
      </c>
      <c r="R10158">
        <v>0</v>
      </c>
      <c r="S10158">
        <v>0</v>
      </c>
      <c r="T10158" t="s">
        <v>12378</v>
      </c>
      <c r="U10158" s="92" t="str">
        <f t="shared" si="158"/>
        <v>IT0401211086</v>
      </c>
    </row>
    <row r="10159" spans="1:21">
      <c r="A10159">
        <v>20110930</v>
      </c>
      <c r="B10159" t="s">
        <v>131</v>
      </c>
      <c r="C10159">
        <v>1211087</v>
      </c>
      <c r="D10159" t="s">
        <v>181</v>
      </c>
      <c r="E10159" t="s">
        <v>54</v>
      </c>
      <c r="F10159" t="s">
        <v>32</v>
      </c>
      <c r="G10159">
        <v>239.34955697999999</v>
      </c>
      <c r="H10159">
        <v>0</v>
      </c>
      <c r="I10159">
        <v>173.58754239000001</v>
      </c>
      <c r="J10159">
        <v>103.26452553</v>
      </c>
      <c r="K10159">
        <v>0</v>
      </c>
      <c r="L10159">
        <v>70.323016854000002</v>
      </c>
      <c r="M10159">
        <v>0</v>
      </c>
      <c r="N10159">
        <v>0</v>
      </c>
      <c r="O10159">
        <v>0</v>
      </c>
      <c r="Q10159">
        <v>-8.6274179999999995E-3</v>
      </c>
      <c r="R10159">
        <v>8.6274178000000003E-3</v>
      </c>
      <c r="S10159">
        <v>0</v>
      </c>
      <c r="T10159" t="s">
        <v>12379</v>
      </c>
      <c r="U10159" s="92" t="str">
        <f t="shared" si="158"/>
        <v>IT0401211087</v>
      </c>
    </row>
    <row r="10160" spans="1:21">
      <c r="A10160">
        <v>20110930</v>
      </c>
      <c r="B10160" t="s">
        <v>131</v>
      </c>
      <c r="C10160">
        <v>1211088</v>
      </c>
      <c r="D10160" t="s">
        <v>181</v>
      </c>
      <c r="E10160" t="s">
        <v>53</v>
      </c>
      <c r="F10160" t="s">
        <v>32</v>
      </c>
      <c r="G10160">
        <v>40.675058788999998</v>
      </c>
      <c r="H10160">
        <v>0</v>
      </c>
      <c r="I10160">
        <v>38.173880056999998</v>
      </c>
      <c r="J10160">
        <v>40.278239259000003</v>
      </c>
      <c r="K10160">
        <v>0</v>
      </c>
      <c r="L10160">
        <v>-2.1043592019999999</v>
      </c>
      <c r="M10160">
        <v>0</v>
      </c>
      <c r="N10160">
        <v>0</v>
      </c>
      <c r="O10160">
        <v>0</v>
      </c>
      <c r="Q10160">
        <v>2.0272931242999999</v>
      </c>
      <c r="R10160">
        <v>-2.0272931239999998</v>
      </c>
      <c r="S10160">
        <v>0</v>
      </c>
      <c r="T10160" t="s">
        <v>12380</v>
      </c>
      <c r="U10160" s="92" t="str">
        <f t="shared" si="158"/>
        <v>IT0401211088</v>
      </c>
    </row>
    <row r="10161" spans="1:21">
      <c r="A10161">
        <v>20110930</v>
      </c>
      <c r="B10161" t="s">
        <v>131</v>
      </c>
      <c r="C10161">
        <v>1211089</v>
      </c>
      <c r="D10161" t="s">
        <v>181</v>
      </c>
      <c r="E10161" t="s">
        <v>68</v>
      </c>
      <c r="F10161" t="s">
        <v>32</v>
      </c>
      <c r="G10161">
        <v>810.22787118999997</v>
      </c>
      <c r="H10161">
        <v>0</v>
      </c>
      <c r="I10161">
        <v>406.25252132000003</v>
      </c>
      <c r="J10161">
        <v>189.99026479</v>
      </c>
      <c r="K10161">
        <v>0</v>
      </c>
      <c r="L10161">
        <v>130.39701124000001</v>
      </c>
      <c r="M10161">
        <v>0</v>
      </c>
      <c r="N10161">
        <v>-0.62052525999999997</v>
      </c>
      <c r="O10161">
        <v>90</v>
      </c>
      <c r="P10161">
        <v>0</v>
      </c>
      <c r="Q10161">
        <v>2.0430000000000001</v>
      </c>
      <c r="R10161">
        <v>-2.0430000000000001</v>
      </c>
      <c r="S10161">
        <v>0</v>
      </c>
      <c r="T10161" t="s">
        <v>12381</v>
      </c>
      <c r="U10161" s="92" t="str">
        <f t="shared" si="158"/>
        <v>IT0401211089</v>
      </c>
    </row>
    <row r="10162" spans="1:21">
      <c r="A10162">
        <v>20110930</v>
      </c>
      <c r="B10162" t="s">
        <v>131</v>
      </c>
      <c r="C10162">
        <v>1211090</v>
      </c>
      <c r="D10162" t="s">
        <v>181</v>
      </c>
      <c r="E10162" t="s">
        <v>59</v>
      </c>
      <c r="F10162" t="s">
        <v>182</v>
      </c>
      <c r="G10162">
        <v>11.844025348000001</v>
      </c>
      <c r="H10162">
        <v>0</v>
      </c>
      <c r="I10162">
        <v>11.840733089</v>
      </c>
      <c r="J10162">
        <v>7.6618152496</v>
      </c>
      <c r="K10162">
        <v>0</v>
      </c>
      <c r="L10162">
        <v>0.12578682460000001</v>
      </c>
      <c r="M10162">
        <v>0</v>
      </c>
      <c r="N10162">
        <v>0</v>
      </c>
      <c r="O10162">
        <v>2.6834522582</v>
      </c>
      <c r="Q10162">
        <v>0</v>
      </c>
      <c r="R10162">
        <v>0</v>
      </c>
      <c r="S10162">
        <v>0</v>
      </c>
      <c r="T10162" t="s">
        <v>12382</v>
      </c>
      <c r="U10162" s="92" t="str">
        <f t="shared" si="158"/>
        <v>IT0401211090</v>
      </c>
    </row>
    <row r="10163" spans="1:21">
      <c r="A10163">
        <v>20110930</v>
      </c>
      <c r="B10163" t="s">
        <v>131</v>
      </c>
      <c r="C10163">
        <v>1211091</v>
      </c>
      <c r="D10163" t="s">
        <v>181</v>
      </c>
      <c r="E10163" t="s">
        <v>58</v>
      </c>
      <c r="F10163" t="s">
        <v>182</v>
      </c>
      <c r="G10163">
        <v>1.0122771361</v>
      </c>
      <c r="H10163">
        <v>0</v>
      </c>
      <c r="I10163">
        <v>1.0119957556000001</v>
      </c>
      <c r="J10163">
        <v>0.65483483620000005</v>
      </c>
      <c r="K10163">
        <v>0</v>
      </c>
      <c r="L10163">
        <v>1.07506631E-2</v>
      </c>
      <c r="M10163">
        <v>0</v>
      </c>
      <c r="N10163">
        <v>0</v>
      </c>
      <c r="O10163">
        <v>0.22934747999999999</v>
      </c>
      <c r="Q10163">
        <v>0</v>
      </c>
      <c r="R10163">
        <v>0</v>
      </c>
      <c r="S10163">
        <v>0</v>
      </c>
      <c r="T10163" t="s">
        <v>12383</v>
      </c>
      <c r="U10163" s="92" t="str">
        <f t="shared" si="158"/>
        <v>IT0401211091</v>
      </c>
    </row>
    <row r="10164" spans="1:21">
      <c r="A10164">
        <v>20110930</v>
      </c>
      <c r="B10164" t="s">
        <v>131</v>
      </c>
      <c r="C10164">
        <v>1211092</v>
      </c>
      <c r="D10164" t="s">
        <v>181</v>
      </c>
      <c r="E10164" t="s">
        <v>57</v>
      </c>
      <c r="F10164" t="s">
        <v>182</v>
      </c>
      <c r="G10164">
        <v>1.4714449529</v>
      </c>
      <c r="H10164">
        <v>0</v>
      </c>
      <c r="I10164">
        <v>1.4710359385</v>
      </c>
      <c r="J10164">
        <v>0.95186721139999997</v>
      </c>
      <c r="K10164">
        <v>0</v>
      </c>
      <c r="L10164">
        <v>1.5627152299999999E-2</v>
      </c>
      <c r="M10164">
        <v>0</v>
      </c>
      <c r="N10164">
        <v>0</v>
      </c>
      <c r="O10164">
        <v>0.33337924949999997</v>
      </c>
      <c r="Q10164">
        <v>0</v>
      </c>
      <c r="R10164">
        <v>0</v>
      </c>
      <c r="S10164">
        <v>0</v>
      </c>
      <c r="T10164" t="s">
        <v>12384</v>
      </c>
      <c r="U10164" s="92" t="str">
        <f t="shared" si="158"/>
        <v>IT0401211092</v>
      </c>
    </row>
    <row r="10165" spans="1:21">
      <c r="A10165">
        <v>20110930</v>
      </c>
      <c r="B10165" t="s">
        <v>131</v>
      </c>
      <c r="C10165">
        <v>1211093</v>
      </c>
      <c r="D10165" t="s">
        <v>181</v>
      </c>
      <c r="E10165" t="s">
        <v>56</v>
      </c>
      <c r="F10165" t="s">
        <v>182</v>
      </c>
      <c r="G10165">
        <v>1.0860637268</v>
      </c>
      <c r="H10165">
        <v>0</v>
      </c>
      <c r="I10165">
        <v>1.0857618360000001</v>
      </c>
      <c r="J10165">
        <v>0.70256685370000005</v>
      </c>
      <c r="K10165">
        <v>0</v>
      </c>
      <c r="L10165">
        <v>1.15342971E-2</v>
      </c>
      <c r="M10165">
        <v>0</v>
      </c>
      <c r="N10165">
        <v>6.4008999999999996E-2</v>
      </c>
      <c r="O10165">
        <v>0.2460650053</v>
      </c>
      <c r="Q10165">
        <v>0</v>
      </c>
      <c r="R10165">
        <v>0</v>
      </c>
      <c r="S10165">
        <v>0</v>
      </c>
      <c r="T10165" t="s">
        <v>12385</v>
      </c>
      <c r="U10165" s="92" t="str">
        <f t="shared" si="158"/>
        <v>IT0401211093</v>
      </c>
    </row>
    <row r="10166" spans="1:21">
      <c r="A10166">
        <v>20110930</v>
      </c>
      <c r="B10166" t="s">
        <v>131</v>
      </c>
      <c r="C10166">
        <v>1211094</v>
      </c>
      <c r="D10166" t="s">
        <v>181</v>
      </c>
      <c r="E10166" t="s">
        <v>55</v>
      </c>
      <c r="F10166" t="s">
        <v>182</v>
      </c>
      <c r="G10166">
        <v>135.64243379000001</v>
      </c>
      <c r="H10166">
        <v>0</v>
      </c>
      <c r="I10166">
        <v>135.60472953999999</v>
      </c>
      <c r="J10166">
        <v>87.746119848999996</v>
      </c>
      <c r="K10166">
        <v>0</v>
      </c>
      <c r="L10166">
        <v>1.440560158</v>
      </c>
      <c r="M10166">
        <v>0</v>
      </c>
      <c r="N10166">
        <v>15.622331926999999</v>
      </c>
      <c r="O10166">
        <v>30.731950038000001</v>
      </c>
      <c r="Q10166">
        <v>0</v>
      </c>
      <c r="R10166">
        <v>0</v>
      </c>
      <c r="S10166">
        <v>0</v>
      </c>
      <c r="T10166" t="s">
        <v>12386</v>
      </c>
      <c r="U10166" s="92" t="str">
        <f t="shared" si="158"/>
        <v>IT0401211094</v>
      </c>
    </row>
    <row r="10167" spans="1:21">
      <c r="A10167">
        <v>20110930</v>
      </c>
      <c r="B10167" t="s">
        <v>131</v>
      </c>
      <c r="C10167">
        <v>1211095</v>
      </c>
      <c r="D10167" t="s">
        <v>181</v>
      </c>
      <c r="E10167" t="s">
        <v>54</v>
      </c>
      <c r="F10167" t="s">
        <v>182</v>
      </c>
      <c r="G10167">
        <v>214.38954315999999</v>
      </c>
      <c r="H10167">
        <v>0</v>
      </c>
      <c r="I10167">
        <v>214.32994975</v>
      </c>
      <c r="J10167">
        <v>138.68706144000001</v>
      </c>
      <c r="K10167">
        <v>0</v>
      </c>
      <c r="L10167">
        <v>2.2768762367000002</v>
      </c>
      <c r="M10167">
        <v>15.228</v>
      </c>
      <c r="N10167">
        <v>0</v>
      </c>
      <c r="O10167">
        <v>48.573359717000002</v>
      </c>
      <c r="Q10167">
        <v>0</v>
      </c>
      <c r="R10167">
        <v>0</v>
      </c>
      <c r="S10167">
        <v>0</v>
      </c>
      <c r="T10167" t="s">
        <v>12387</v>
      </c>
      <c r="U10167" s="92" t="str">
        <f t="shared" si="158"/>
        <v>IT0401211095</v>
      </c>
    </row>
    <row r="10168" spans="1:21">
      <c r="A10168">
        <v>20110930</v>
      </c>
      <c r="B10168" t="s">
        <v>131</v>
      </c>
      <c r="C10168">
        <v>1211096</v>
      </c>
      <c r="D10168" t="s">
        <v>181</v>
      </c>
      <c r="E10168" t="s">
        <v>53</v>
      </c>
      <c r="F10168" t="s">
        <v>182</v>
      </c>
      <c r="G10168">
        <v>481.98977177</v>
      </c>
      <c r="H10168">
        <v>0</v>
      </c>
      <c r="I10168">
        <v>481.85579409000002</v>
      </c>
      <c r="J10168">
        <v>311.79573456000003</v>
      </c>
      <c r="K10168">
        <v>0</v>
      </c>
      <c r="L10168">
        <v>5.1188646680999996</v>
      </c>
      <c r="M10168">
        <v>0</v>
      </c>
      <c r="N10168">
        <v>0</v>
      </c>
      <c r="O10168">
        <v>109.20244624999999</v>
      </c>
      <c r="Q10168">
        <v>0</v>
      </c>
      <c r="R10168">
        <v>0</v>
      </c>
      <c r="S10168">
        <v>0</v>
      </c>
      <c r="T10168" t="s">
        <v>12388</v>
      </c>
      <c r="U10168" s="92" t="str">
        <f t="shared" si="158"/>
        <v>IT0401211096</v>
      </c>
    </row>
    <row r="10169" spans="1:21">
      <c r="A10169">
        <v>20110930</v>
      </c>
      <c r="B10169" t="s">
        <v>131</v>
      </c>
      <c r="C10169">
        <v>1211097</v>
      </c>
      <c r="D10169" t="s">
        <v>181</v>
      </c>
      <c r="E10169" t="s">
        <v>68</v>
      </c>
      <c r="F10169" t="s">
        <v>182</v>
      </c>
      <c r="G10169">
        <v>847.43555988000003</v>
      </c>
      <c r="H10169">
        <v>0</v>
      </c>
      <c r="I10169">
        <v>847.2</v>
      </c>
      <c r="J10169">
        <v>548.20000000000005</v>
      </c>
      <c r="K10169">
        <v>0</v>
      </c>
      <c r="L10169">
        <v>9</v>
      </c>
      <c r="M10169">
        <v>15.228</v>
      </c>
      <c r="N10169">
        <v>15.686340927</v>
      </c>
      <c r="O10169">
        <v>192</v>
      </c>
      <c r="P10169">
        <v>514.6</v>
      </c>
      <c r="Q10169">
        <v>0</v>
      </c>
      <c r="R10169">
        <v>0</v>
      </c>
      <c r="S10169">
        <v>0</v>
      </c>
      <c r="T10169" t="s">
        <v>12389</v>
      </c>
      <c r="U10169" s="92" t="str">
        <f t="shared" si="158"/>
        <v>IT0401211097</v>
      </c>
    </row>
    <row r="10170" spans="1:21">
      <c r="A10170">
        <v>20110930</v>
      </c>
      <c r="B10170" t="s">
        <v>131</v>
      </c>
      <c r="C10170">
        <v>1211098</v>
      </c>
      <c r="D10170" t="s">
        <v>181</v>
      </c>
      <c r="E10170" t="s">
        <v>59</v>
      </c>
      <c r="F10170" t="s">
        <v>33</v>
      </c>
      <c r="G10170">
        <v>829.73263254999995</v>
      </c>
      <c r="H10170">
        <v>2.6650201504000002</v>
      </c>
      <c r="I10170">
        <v>829.73263254999995</v>
      </c>
      <c r="J10170">
        <v>824.89728614000001</v>
      </c>
      <c r="K10170">
        <v>0</v>
      </c>
      <c r="L10170">
        <v>2.1703262632000002</v>
      </c>
      <c r="M10170">
        <v>0</v>
      </c>
      <c r="N10170">
        <v>0</v>
      </c>
      <c r="O10170">
        <v>0</v>
      </c>
      <c r="Q10170">
        <v>3.4370507727000001</v>
      </c>
      <c r="R10170">
        <v>-3.4370507730000002</v>
      </c>
      <c r="S10170">
        <v>0</v>
      </c>
      <c r="T10170" t="s">
        <v>12390</v>
      </c>
      <c r="U10170" s="92" t="str">
        <f t="shared" si="158"/>
        <v>IT0401211098</v>
      </c>
    </row>
    <row r="10171" spans="1:21">
      <c r="A10171">
        <v>20110930</v>
      </c>
      <c r="B10171" t="s">
        <v>131</v>
      </c>
      <c r="C10171">
        <v>1211099</v>
      </c>
      <c r="D10171" t="s">
        <v>181</v>
      </c>
      <c r="E10171" t="s">
        <v>58</v>
      </c>
      <c r="F10171" t="s">
        <v>33</v>
      </c>
      <c r="G10171">
        <v>80.839528956999999</v>
      </c>
      <c r="H10171">
        <v>21.936645576</v>
      </c>
      <c r="I10171">
        <v>42.833800337</v>
      </c>
      <c r="J10171">
        <v>8.8393820954999995</v>
      </c>
      <c r="K10171">
        <v>0</v>
      </c>
      <c r="L10171">
        <v>12.057772666</v>
      </c>
      <c r="M10171">
        <v>0</v>
      </c>
      <c r="N10171">
        <v>-8.4875999999999993E-2</v>
      </c>
      <c r="O10171">
        <v>0</v>
      </c>
      <c r="Q10171">
        <v>1.1464422033999999</v>
      </c>
      <c r="R10171">
        <v>-1.1464422030000001</v>
      </c>
      <c r="S10171">
        <v>0</v>
      </c>
      <c r="T10171" t="s">
        <v>12391</v>
      </c>
      <c r="U10171" s="92" t="str">
        <f t="shared" si="158"/>
        <v>IT0401211099</v>
      </c>
    </row>
    <row r="10172" spans="1:21">
      <c r="A10172">
        <v>20110930</v>
      </c>
      <c r="B10172" t="s">
        <v>131</v>
      </c>
      <c r="C10172">
        <v>1211100</v>
      </c>
      <c r="D10172" t="s">
        <v>181</v>
      </c>
      <c r="E10172" t="s">
        <v>57</v>
      </c>
      <c r="F10172" t="s">
        <v>33</v>
      </c>
      <c r="G10172">
        <v>11.425768226000001</v>
      </c>
      <c r="H10172">
        <v>7.5631535771999996</v>
      </c>
      <c r="I10172">
        <v>11.425768226000001</v>
      </c>
      <c r="J10172">
        <v>2.9178802500000001</v>
      </c>
      <c r="K10172">
        <v>0</v>
      </c>
      <c r="L10172">
        <v>0.94473439829999994</v>
      </c>
      <c r="M10172">
        <v>0</v>
      </c>
      <c r="N10172">
        <v>-0.187169</v>
      </c>
      <c r="O10172">
        <v>0</v>
      </c>
      <c r="Q10172">
        <v>4.3525334300000003E-2</v>
      </c>
      <c r="R10172">
        <v>-4.3525333999999999E-2</v>
      </c>
      <c r="S10172">
        <v>0</v>
      </c>
      <c r="T10172" t="s">
        <v>12392</v>
      </c>
      <c r="U10172" s="92" t="str">
        <f t="shared" si="158"/>
        <v>IT0401211100</v>
      </c>
    </row>
    <row r="10173" spans="1:21">
      <c r="A10173">
        <v>20110930</v>
      </c>
      <c r="B10173" t="s">
        <v>131</v>
      </c>
      <c r="C10173">
        <v>1211101</v>
      </c>
      <c r="D10173" t="s">
        <v>181</v>
      </c>
      <c r="E10173" t="s">
        <v>56</v>
      </c>
      <c r="F10173" t="s">
        <v>33</v>
      </c>
      <c r="G10173">
        <v>37.930804373999997</v>
      </c>
      <c r="H10173">
        <v>13.918241167</v>
      </c>
      <c r="I10173">
        <v>37.930804373999997</v>
      </c>
      <c r="J10173">
        <v>4.2884602000000001E-3</v>
      </c>
      <c r="K10173">
        <v>0</v>
      </c>
      <c r="L10173">
        <v>3.9685648188</v>
      </c>
      <c r="M10173">
        <v>0</v>
      </c>
      <c r="N10173">
        <v>0</v>
      </c>
      <c r="O10173">
        <v>19.998755043999999</v>
      </c>
      <c r="Q10173">
        <v>9.1253959999999996E-4</v>
      </c>
      <c r="R10173">
        <v>-9.1253999999999999E-4</v>
      </c>
      <c r="S10173">
        <v>0</v>
      </c>
      <c r="T10173" t="s">
        <v>12393</v>
      </c>
      <c r="U10173" s="92" t="str">
        <f t="shared" si="158"/>
        <v>IT0401211101</v>
      </c>
    </row>
    <row r="10174" spans="1:21">
      <c r="A10174">
        <v>20110930</v>
      </c>
      <c r="B10174" t="s">
        <v>131</v>
      </c>
      <c r="C10174">
        <v>1211102</v>
      </c>
      <c r="D10174" t="s">
        <v>181</v>
      </c>
      <c r="E10174" t="s">
        <v>55</v>
      </c>
      <c r="F10174" t="s">
        <v>33</v>
      </c>
      <c r="G10174">
        <v>100.54309583</v>
      </c>
      <c r="H10174">
        <v>42.092189660000003</v>
      </c>
      <c r="I10174">
        <v>100.54309583</v>
      </c>
      <c r="J10174">
        <v>38.566000000000003</v>
      </c>
      <c r="K10174">
        <v>0</v>
      </c>
      <c r="L10174">
        <v>12.855039658999999</v>
      </c>
      <c r="M10174">
        <v>0</v>
      </c>
      <c r="N10174">
        <v>-0.16778699999999999</v>
      </c>
      <c r="O10174">
        <v>7.7668745570000004</v>
      </c>
      <c r="Q10174">
        <v>-1.5589308500000001</v>
      </c>
      <c r="R10174">
        <v>1.5589308501000001</v>
      </c>
      <c r="S10174">
        <v>0</v>
      </c>
      <c r="T10174" t="s">
        <v>12394</v>
      </c>
      <c r="U10174" s="92" t="str">
        <f t="shared" si="158"/>
        <v>IT0401211102</v>
      </c>
    </row>
    <row r="10175" spans="1:21">
      <c r="A10175">
        <v>20110930</v>
      </c>
      <c r="B10175" t="s">
        <v>131</v>
      </c>
      <c r="C10175">
        <v>1211103</v>
      </c>
      <c r="D10175" t="s">
        <v>181</v>
      </c>
      <c r="E10175" t="s">
        <v>54</v>
      </c>
      <c r="F10175" t="s">
        <v>33</v>
      </c>
      <c r="G10175">
        <v>81.817800278999997</v>
      </c>
      <c r="H10175">
        <v>36.980533624000003</v>
      </c>
      <c r="I10175">
        <v>80.080624749999998</v>
      </c>
      <c r="J10175">
        <v>0</v>
      </c>
      <c r="K10175">
        <v>0</v>
      </c>
      <c r="L10175">
        <v>2.4780253340999998</v>
      </c>
      <c r="M10175">
        <v>0</v>
      </c>
      <c r="N10175">
        <v>0</v>
      </c>
      <c r="O10175">
        <v>40.65708137</v>
      </c>
      <c r="Q10175">
        <v>0</v>
      </c>
      <c r="R10175">
        <v>0</v>
      </c>
      <c r="S10175">
        <v>0</v>
      </c>
      <c r="T10175" t="s">
        <v>12395</v>
      </c>
      <c r="U10175" s="92" t="str">
        <f t="shared" si="158"/>
        <v>IT0401211103</v>
      </c>
    </row>
    <row r="10176" spans="1:21">
      <c r="A10176">
        <v>20110930</v>
      </c>
      <c r="B10176" t="s">
        <v>131</v>
      </c>
      <c r="C10176">
        <v>1211104</v>
      </c>
      <c r="D10176" t="s">
        <v>181</v>
      </c>
      <c r="E10176" t="s">
        <v>53</v>
      </c>
      <c r="F10176" t="s">
        <v>33</v>
      </c>
      <c r="G10176">
        <v>242.32482297999999</v>
      </c>
      <c r="H10176">
        <v>27.935007562999999</v>
      </c>
      <c r="I10176">
        <v>282.06772711999997</v>
      </c>
      <c r="J10176">
        <v>0</v>
      </c>
      <c r="K10176">
        <v>0</v>
      </c>
      <c r="L10176">
        <v>8.2749360199999997E-2</v>
      </c>
      <c r="M10176">
        <v>0</v>
      </c>
      <c r="N10176">
        <v>0</v>
      </c>
      <c r="O10176">
        <v>257.01163895000002</v>
      </c>
      <c r="Q10176">
        <v>0</v>
      </c>
      <c r="R10176">
        <v>0</v>
      </c>
      <c r="S10176">
        <v>0</v>
      </c>
      <c r="T10176" t="s">
        <v>12396</v>
      </c>
      <c r="U10176" s="92" t="str">
        <f t="shared" si="158"/>
        <v>IT0401211104</v>
      </c>
    </row>
    <row r="10177" spans="1:21">
      <c r="A10177">
        <v>20110930</v>
      </c>
      <c r="B10177" t="s">
        <v>131</v>
      </c>
      <c r="C10177">
        <v>1211105</v>
      </c>
      <c r="D10177" t="s">
        <v>181</v>
      </c>
      <c r="E10177" t="s">
        <v>68</v>
      </c>
      <c r="F10177" t="s">
        <v>33</v>
      </c>
      <c r="G10177">
        <v>1384.6144532000001</v>
      </c>
      <c r="H10177">
        <v>153.09079131999999</v>
      </c>
      <c r="I10177">
        <v>1384.6144532000001</v>
      </c>
      <c r="J10177">
        <v>875.22483694000005</v>
      </c>
      <c r="K10177">
        <v>0</v>
      </c>
      <c r="L10177">
        <v>34.557212499999999</v>
      </c>
      <c r="M10177">
        <v>0</v>
      </c>
      <c r="N10177">
        <v>-0.439832</v>
      </c>
      <c r="O10177">
        <v>325.43434993</v>
      </c>
      <c r="P10177">
        <v>0</v>
      </c>
      <c r="Q10177">
        <v>3.069</v>
      </c>
      <c r="R10177">
        <v>-3.069</v>
      </c>
      <c r="S10177">
        <v>0</v>
      </c>
      <c r="T10177" t="s">
        <v>12397</v>
      </c>
      <c r="U10177" s="92" t="str">
        <f t="shared" si="158"/>
        <v>IT0401211105</v>
      </c>
    </row>
    <row r="10178" spans="1:21">
      <c r="A10178">
        <v>20110930</v>
      </c>
      <c r="B10178" t="s">
        <v>131</v>
      </c>
      <c r="C10178">
        <v>1211106</v>
      </c>
      <c r="D10178" t="s">
        <v>181</v>
      </c>
      <c r="E10178" t="s">
        <v>59</v>
      </c>
      <c r="F10178" t="s">
        <v>50</v>
      </c>
      <c r="G10178">
        <v>0</v>
      </c>
      <c r="H10178">
        <v>0</v>
      </c>
      <c r="I10178">
        <v>0</v>
      </c>
      <c r="J10178">
        <v>0</v>
      </c>
      <c r="K10178">
        <v>0</v>
      </c>
      <c r="L10178">
        <v>0</v>
      </c>
      <c r="M10178">
        <v>0</v>
      </c>
      <c r="N10178">
        <v>0</v>
      </c>
      <c r="O10178">
        <v>0</v>
      </c>
      <c r="Q10178">
        <v>0</v>
      </c>
      <c r="R10178">
        <v>0</v>
      </c>
      <c r="S10178">
        <v>0</v>
      </c>
      <c r="T10178" t="s">
        <v>12398</v>
      </c>
      <c r="U10178" s="92" t="str">
        <f t="shared" si="158"/>
        <v>IT0401211106</v>
      </c>
    </row>
    <row r="10179" spans="1:21">
      <c r="A10179">
        <v>20110930</v>
      </c>
      <c r="B10179" t="s">
        <v>131</v>
      </c>
      <c r="C10179">
        <v>1211107</v>
      </c>
      <c r="D10179" t="s">
        <v>181</v>
      </c>
      <c r="E10179" t="s">
        <v>58</v>
      </c>
      <c r="F10179" t="s">
        <v>50</v>
      </c>
      <c r="G10179">
        <v>0</v>
      </c>
      <c r="H10179">
        <v>0</v>
      </c>
      <c r="I10179">
        <v>0</v>
      </c>
      <c r="J10179">
        <v>0</v>
      </c>
      <c r="K10179">
        <v>0</v>
      </c>
      <c r="L10179">
        <v>0</v>
      </c>
      <c r="M10179">
        <v>0</v>
      </c>
      <c r="N10179">
        <v>0</v>
      </c>
      <c r="O10179">
        <v>0</v>
      </c>
      <c r="Q10179">
        <v>0</v>
      </c>
      <c r="R10179">
        <v>0</v>
      </c>
      <c r="S10179">
        <v>0</v>
      </c>
      <c r="T10179" t="s">
        <v>12399</v>
      </c>
      <c r="U10179" s="92" t="str">
        <f t="shared" ref="U10179:U10242" si="159">B10179&amp;C10179</f>
        <v>IT0401211107</v>
      </c>
    </row>
    <row r="10180" spans="1:21">
      <c r="A10180">
        <v>20110930</v>
      </c>
      <c r="B10180" t="s">
        <v>131</v>
      </c>
      <c r="C10180">
        <v>1211108</v>
      </c>
      <c r="D10180" t="s">
        <v>181</v>
      </c>
      <c r="E10180" t="s">
        <v>57</v>
      </c>
      <c r="F10180" t="s">
        <v>50</v>
      </c>
      <c r="G10180">
        <v>0</v>
      </c>
      <c r="H10180">
        <v>0</v>
      </c>
      <c r="I10180">
        <v>0</v>
      </c>
      <c r="J10180">
        <v>0</v>
      </c>
      <c r="K10180">
        <v>0</v>
      </c>
      <c r="L10180">
        <v>0</v>
      </c>
      <c r="M10180">
        <v>0</v>
      </c>
      <c r="N10180">
        <v>0</v>
      </c>
      <c r="O10180">
        <v>0</v>
      </c>
      <c r="Q10180">
        <v>0</v>
      </c>
      <c r="R10180">
        <v>0</v>
      </c>
      <c r="S10180">
        <v>0</v>
      </c>
      <c r="T10180" t="s">
        <v>12400</v>
      </c>
      <c r="U10180" s="92" t="str">
        <f t="shared" si="159"/>
        <v>IT0401211108</v>
      </c>
    </row>
    <row r="10181" spans="1:21">
      <c r="A10181">
        <v>20110930</v>
      </c>
      <c r="B10181" t="s">
        <v>131</v>
      </c>
      <c r="C10181">
        <v>1211109</v>
      </c>
      <c r="D10181" t="s">
        <v>181</v>
      </c>
      <c r="E10181" t="s">
        <v>56</v>
      </c>
      <c r="F10181" t="s">
        <v>50</v>
      </c>
      <c r="G10181">
        <v>1.9673179642</v>
      </c>
      <c r="H10181">
        <v>0</v>
      </c>
      <c r="I10181">
        <v>1.9673179642</v>
      </c>
      <c r="J10181">
        <v>0</v>
      </c>
      <c r="K10181">
        <v>0</v>
      </c>
      <c r="L10181">
        <v>1.9673179642</v>
      </c>
      <c r="M10181">
        <v>0</v>
      </c>
      <c r="N10181">
        <v>0</v>
      </c>
      <c r="O10181">
        <v>0</v>
      </c>
      <c r="Q10181">
        <v>0</v>
      </c>
      <c r="R10181">
        <v>0</v>
      </c>
      <c r="S10181">
        <v>0</v>
      </c>
      <c r="T10181" t="s">
        <v>12401</v>
      </c>
      <c r="U10181" s="92" t="str">
        <f t="shared" si="159"/>
        <v>IT0401211109</v>
      </c>
    </row>
    <row r="10182" spans="1:21">
      <c r="A10182">
        <v>20110930</v>
      </c>
      <c r="B10182" t="s">
        <v>131</v>
      </c>
      <c r="C10182">
        <v>1211110</v>
      </c>
      <c r="D10182" t="s">
        <v>181</v>
      </c>
      <c r="E10182" t="s">
        <v>55</v>
      </c>
      <c r="F10182" t="s">
        <v>50</v>
      </c>
      <c r="G10182">
        <v>0</v>
      </c>
      <c r="H10182">
        <v>0</v>
      </c>
      <c r="I10182">
        <v>0</v>
      </c>
      <c r="J10182">
        <v>0</v>
      </c>
      <c r="K10182">
        <v>0</v>
      </c>
      <c r="L10182">
        <v>0</v>
      </c>
      <c r="M10182">
        <v>0</v>
      </c>
      <c r="N10182">
        <v>0</v>
      </c>
      <c r="O10182">
        <v>0</v>
      </c>
      <c r="Q10182">
        <v>0</v>
      </c>
      <c r="R10182">
        <v>0</v>
      </c>
      <c r="S10182">
        <v>0</v>
      </c>
      <c r="T10182" t="s">
        <v>12402</v>
      </c>
      <c r="U10182" s="92" t="str">
        <f t="shared" si="159"/>
        <v>IT0401211110</v>
      </c>
    </row>
    <row r="10183" spans="1:21">
      <c r="A10183">
        <v>20110930</v>
      </c>
      <c r="B10183" t="s">
        <v>131</v>
      </c>
      <c r="C10183">
        <v>1211111</v>
      </c>
      <c r="D10183" t="s">
        <v>181</v>
      </c>
      <c r="E10183" t="s">
        <v>54</v>
      </c>
      <c r="F10183" t="s">
        <v>50</v>
      </c>
      <c r="G10183">
        <v>0</v>
      </c>
      <c r="H10183">
        <v>0</v>
      </c>
      <c r="I10183">
        <v>0</v>
      </c>
      <c r="J10183">
        <v>0</v>
      </c>
      <c r="K10183">
        <v>0</v>
      </c>
      <c r="L10183">
        <v>0</v>
      </c>
      <c r="M10183">
        <v>0</v>
      </c>
      <c r="N10183">
        <v>0</v>
      </c>
      <c r="O10183">
        <v>0</v>
      </c>
      <c r="Q10183">
        <v>0</v>
      </c>
      <c r="R10183">
        <v>0</v>
      </c>
      <c r="S10183">
        <v>0</v>
      </c>
      <c r="T10183" t="s">
        <v>12403</v>
      </c>
      <c r="U10183" s="92" t="str">
        <f t="shared" si="159"/>
        <v>IT0401211111</v>
      </c>
    </row>
    <row r="10184" spans="1:21">
      <c r="A10184">
        <v>20110930</v>
      </c>
      <c r="B10184" t="s">
        <v>131</v>
      </c>
      <c r="C10184">
        <v>1211112</v>
      </c>
      <c r="D10184" t="s">
        <v>181</v>
      </c>
      <c r="E10184" t="s">
        <v>53</v>
      </c>
      <c r="F10184" t="s">
        <v>50</v>
      </c>
      <c r="G10184">
        <v>0</v>
      </c>
      <c r="H10184">
        <v>0</v>
      </c>
      <c r="I10184">
        <v>0</v>
      </c>
      <c r="J10184">
        <v>0</v>
      </c>
      <c r="K10184">
        <v>0</v>
      </c>
      <c r="L10184">
        <v>0</v>
      </c>
      <c r="M10184">
        <v>0</v>
      </c>
      <c r="N10184">
        <v>0</v>
      </c>
      <c r="O10184">
        <v>0</v>
      </c>
      <c r="Q10184">
        <v>0</v>
      </c>
      <c r="R10184">
        <v>0</v>
      </c>
      <c r="S10184">
        <v>0</v>
      </c>
      <c r="T10184" t="s">
        <v>12404</v>
      </c>
      <c r="U10184" s="92" t="str">
        <f t="shared" si="159"/>
        <v>IT0401211112</v>
      </c>
    </row>
    <row r="10185" spans="1:21">
      <c r="A10185">
        <v>20110930</v>
      </c>
      <c r="B10185" t="s">
        <v>131</v>
      </c>
      <c r="C10185">
        <v>1211113</v>
      </c>
      <c r="D10185" t="s">
        <v>181</v>
      </c>
      <c r="E10185" t="s">
        <v>68</v>
      </c>
      <c r="F10185" t="s">
        <v>50</v>
      </c>
      <c r="G10185">
        <v>1.9673179642</v>
      </c>
      <c r="H10185">
        <v>0</v>
      </c>
      <c r="I10185">
        <v>1.9673179642</v>
      </c>
      <c r="J10185">
        <v>0</v>
      </c>
      <c r="K10185">
        <v>0</v>
      </c>
      <c r="L10185">
        <v>1.9673179642</v>
      </c>
      <c r="M10185">
        <v>0</v>
      </c>
      <c r="N10185">
        <v>0</v>
      </c>
      <c r="O10185">
        <v>0</v>
      </c>
      <c r="P10185">
        <v>0</v>
      </c>
      <c r="Q10185">
        <v>0</v>
      </c>
      <c r="R10185">
        <v>0</v>
      </c>
      <c r="S10185">
        <v>0</v>
      </c>
      <c r="T10185" t="s">
        <v>12405</v>
      </c>
      <c r="U10185" s="92" t="str">
        <f t="shared" si="159"/>
        <v>IT0401211113</v>
      </c>
    </row>
    <row r="10186" spans="1:21">
      <c r="A10186">
        <v>20110930</v>
      </c>
      <c r="B10186" t="s">
        <v>131</v>
      </c>
      <c r="C10186">
        <v>1211114</v>
      </c>
      <c r="D10186" t="s">
        <v>181</v>
      </c>
      <c r="E10186" t="s">
        <v>59</v>
      </c>
      <c r="F10186" t="s">
        <v>34</v>
      </c>
      <c r="G10186">
        <v>3.9914356999999996E-3</v>
      </c>
      <c r="H10186">
        <v>0</v>
      </c>
      <c r="I10186">
        <v>3.9914356999999996E-3</v>
      </c>
      <c r="J10186">
        <v>0</v>
      </c>
      <c r="K10186">
        <v>0</v>
      </c>
      <c r="L10186">
        <v>3.9914356999999996E-3</v>
      </c>
      <c r="M10186">
        <v>0</v>
      </c>
      <c r="N10186">
        <v>0</v>
      </c>
      <c r="O10186">
        <v>0</v>
      </c>
      <c r="Q10186">
        <v>0</v>
      </c>
      <c r="R10186">
        <v>0</v>
      </c>
      <c r="S10186">
        <v>0</v>
      </c>
      <c r="T10186" t="s">
        <v>12406</v>
      </c>
      <c r="U10186" s="92" t="str">
        <f t="shared" si="159"/>
        <v>IT0401211114</v>
      </c>
    </row>
    <row r="10187" spans="1:21">
      <c r="A10187">
        <v>20110930</v>
      </c>
      <c r="B10187" t="s">
        <v>131</v>
      </c>
      <c r="C10187">
        <v>1211115</v>
      </c>
      <c r="D10187" t="s">
        <v>181</v>
      </c>
      <c r="E10187" t="s">
        <v>58</v>
      </c>
      <c r="F10187" t="s">
        <v>34</v>
      </c>
      <c r="G10187">
        <v>0.48113030969999998</v>
      </c>
      <c r="H10187">
        <v>0</v>
      </c>
      <c r="I10187">
        <v>0.4751849783</v>
      </c>
      <c r="J10187">
        <v>0</v>
      </c>
      <c r="K10187">
        <v>0</v>
      </c>
      <c r="L10187">
        <v>0.4751849783</v>
      </c>
      <c r="M10187">
        <v>0</v>
      </c>
      <c r="N10187">
        <v>0</v>
      </c>
      <c r="O10187">
        <v>0</v>
      </c>
      <c r="Q10187">
        <v>0</v>
      </c>
      <c r="R10187">
        <v>0</v>
      </c>
      <c r="S10187">
        <v>0</v>
      </c>
      <c r="T10187" t="s">
        <v>12407</v>
      </c>
      <c r="U10187" s="92" t="str">
        <f t="shared" si="159"/>
        <v>IT0401211115</v>
      </c>
    </row>
    <row r="10188" spans="1:21">
      <c r="A10188">
        <v>20110930</v>
      </c>
      <c r="B10188" t="s">
        <v>131</v>
      </c>
      <c r="C10188">
        <v>1211116</v>
      </c>
      <c r="D10188" t="s">
        <v>181</v>
      </c>
      <c r="E10188" t="s">
        <v>57</v>
      </c>
      <c r="F10188" t="s">
        <v>34</v>
      </c>
      <c r="G10188">
        <v>0.29529265929999998</v>
      </c>
      <c r="H10188">
        <v>0</v>
      </c>
      <c r="I10188">
        <v>0.29529265929999998</v>
      </c>
      <c r="J10188">
        <v>0</v>
      </c>
      <c r="K10188">
        <v>0</v>
      </c>
      <c r="L10188">
        <v>0.29529265929999998</v>
      </c>
      <c r="M10188">
        <v>0</v>
      </c>
      <c r="N10188">
        <v>0</v>
      </c>
      <c r="O10188">
        <v>0</v>
      </c>
      <c r="Q10188">
        <v>0</v>
      </c>
      <c r="R10188">
        <v>0</v>
      </c>
      <c r="S10188">
        <v>0</v>
      </c>
      <c r="T10188" t="s">
        <v>12408</v>
      </c>
      <c r="U10188" s="92" t="str">
        <f t="shared" si="159"/>
        <v>IT0401211116</v>
      </c>
    </row>
    <row r="10189" spans="1:21">
      <c r="A10189">
        <v>20110930</v>
      </c>
      <c r="B10189" t="s">
        <v>131</v>
      </c>
      <c r="C10189">
        <v>1211117</v>
      </c>
      <c r="D10189" t="s">
        <v>181</v>
      </c>
      <c r="E10189" t="s">
        <v>56</v>
      </c>
      <c r="F10189" t="s">
        <v>34</v>
      </c>
      <c r="G10189">
        <v>0</v>
      </c>
      <c r="H10189">
        <v>0</v>
      </c>
      <c r="I10189">
        <v>0</v>
      </c>
      <c r="J10189">
        <v>0</v>
      </c>
      <c r="K10189">
        <v>0</v>
      </c>
      <c r="L10189">
        <v>0</v>
      </c>
      <c r="M10189">
        <v>0</v>
      </c>
      <c r="N10189">
        <v>0</v>
      </c>
      <c r="O10189">
        <v>0</v>
      </c>
      <c r="Q10189">
        <v>0</v>
      </c>
      <c r="R10189">
        <v>0</v>
      </c>
      <c r="S10189">
        <v>0</v>
      </c>
      <c r="T10189" t="s">
        <v>12409</v>
      </c>
      <c r="U10189" s="92" t="str">
        <f t="shared" si="159"/>
        <v>IT0401211117</v>
      </c>
    </row>
    <row r="10190" spans="1:21">
      <c r="A10190">
        <v>20110930</v>
      </c>
      <c r="B10190" t="s">
        <v>131</v>
      </c>
      <c r="C10190">
        <v>1211118</v>
      </c>
      <c r="D10190" t="s">
        <v>181</v>
      </c>
      <c r="E10190" t="s">
        <v>55</v>
      </c>
      <c r="F10190" t="s">
        <v>34</v>
      </c>
      <c r="G10190">
        <v>8.7023911699999998E-2</v>
      </c>
      <c r="H10190">
        <v>0</v>
      </c>
      <c r="I10190">
        <v>5.0382264699999998E-2</v>
      </c>
      <c r="J10190">
        <v>0</v>
      </c>
      <c r="K10190">
        <v>0</v>
      </c>
      <c r="L10190">
        <v>5.0382264699999998E-2</v>
      </c>
      <c r="M10190">
        <v>0</v>
      </c>
      <c r="N10190">
        <v>0</v>
      </c>
      <c r="O10190">
        <v>0</v>
      </c>
      <c r="Q10190">
        <v>0</v>
      </c>
      <c r="R10190">
        <v>0</v>
      </c>
      <c r="S10190">
        <v>0</v>
      </c>
      <c r="T10190" t="s">
        <v>12410</v>
      </c>
      <c r="U10190" s="92" t="str">
        <f t="shared" si="159"/>
        <v>IT0401211118</v>
      </c>
    </row>
    <row r="10191" spans="1:21">
      <c r="A10191">
        <v>20110930</v>
      </c>
      <c r="B10191" t="s">
        <v>131</v>
      </c>
      <c r="C10191">
        <v>1211119</v>
      </c>
      <c r="D10191" t="s">
        <v>181</v>
      </c>
      <c r="E10191" t="s">
        <v>54</v>
      </c>
      <c r="F10191" t="s">
        <v>34</v>
      </c>
      <c r="G10191">
        <v>132.47520997999999</v>
      </c>
      <c r="H10191">
        <v>0</v>
      </c>
      <c r="I10191">
        <v>132.47437002000001</v>
      </c>
      <c r="J10191">
        <v>132.44565</v>
      </c>
      <c r="K10191">
        <v>0</v>
      </c>
      <c r="L10191">
        <v>2.8720018199999999E-2</v>
      </c>
      <c r="M10191">
        <v>0</v>
      </c>
      <c r="N10191">
        <v>-3.7938E-2</v>
      </c>
      <c r="O10191">
        <v>0</v>
      </c>
      <c r="Q10191">
        <v>21.114000000000001</v>
      </c>
      <c r="R10191">
        <v>-21.114000000000001</v>
      </c>
      <c r="S10191">
        <v>0</v>
      </c>
      <c r="T10191" t="s">
        <v>12411</v>
      </c>
      <c r="U10191" s="92" t="str">
        <f t="shared" si="159"/>
        <v>IT0401211119</v>
      </c>
    </row>
    <row r="10192" spans="1:21">
      <c r="A10192">
        <v>20110930</v>
      </c>
      <c r="B10192" t="s">
        <v>131</v>
      </c>
      <c r="C10192">
        <v>1211120</v>
      </c>
      <c r="D10192" t="s">
        <v>181</v>
      </c>
      <c r="E10192" t="s">
        <v>53</v>
      </c>
      <c r="F10192" t="s">
        <v>34</v>
      </c>
      <c r="G10192">
        <v>0</v>
      </c>
      <c r="H10192">
        <v>0</v>
      </c>
      <c r="I10192">
        <v>-1.7116167000000002E-2</v>
      </c>
      <c r="J10192">
        <v>0</v>
      </c>
      <c r="K10192">
        <v>0</v>
      </c>
      <c r="L10192">
        <v>-1.7116167000000002E-2</v>
      </c>
      <c r="M10192">
        <v>0</v>
      </c>
      <c r="N10192">
        <v>0</v>
      </c>
      <c r="O10192">
        <v>0</v>
      </c>
      <c r="Q10192">
        <v>0</v>
      </c>
      <c r="R10192">
        <v>0</v>
      </c>
      <c r="S10192">
        <v>0</v>
      </c>
      <c r="T10192" t="s">
        <v>12412</v>
      </c>
      <c r="U10192" s="92" t="str">
        <f t="shared" si="159"/>
        <v>IT0401211120</v>
      </c>
    </row>
    <row r="10193" spans="1:21">
      <c r="A10193">
        <v>20110930</v>
      </c>
      <c r="B10193" t="s">
        <v>131</v>
      </c>
      <c r="C10193">
        <v>1211121</v>
      </c>
      <c r="D10193" t="s">
        <v>181</v>
      </c>
      <c r="E10193" t="s">
        <v>68</v>
      </c>
      <c r="F10193" t="s">
        <v>34</v>
      </c>
      <c r="G10193">
        <v>133.34264829</v>
      </c>
      <c r="H10193">
        <v>0</v>
      </c>
      <c r="I10193">
        <v>133.28210519000001</v>
      </c>
      <c r="J10193">
        <v>132.44565</v>
      </c>
      <c r="K10193">
        <v>0</v>
      </c>
      <c r="L10193">
        <v>0.83645518959999998</v>
      </c>
      <c r="M10193">
        <v>0</v>
      </c>
      <c r="N10193">
        <v>-3.7938E-2</v>
      </c>
      <c r="O10193">
        <v>0</v>
      </c>
      <c r="P10193">
        <v>0</v>
      </c>
      <c r="Q10193">
        <v>21.114000000000001</v>
      </c>
      <c r="R10193">
        <v>-21.114000000000001</v>
      </c>
      <c r="S10193">
        <v>0</v>
      </c>
      <c r="T10193" t="s">
        <v>12413</v>
      </c>
      <c r="U10193" s="92" t="str">
        <f t="shared" si="159"/>
        <v>IT0401211121</v>
      </c>
    </row>
    <row r="10194" spans="1:21">
      <c r="A10194">
        <v>20110930</v>
      </c>
      <c r="B10194" t="s">
        <v>131</v>
      </c>
      <c r="C10194">
        <v>1211122</v>
      </c>
      <c r="D10194" t="s">
        <v>181</v>
      </c>
      <c r="E10194" t="s">
        <v>59</v>
      </c>
      <c r="F10194" t="s">
        <v>35</v>
      </c>
      <c r="G10194">
        <v>7602.5411635999999</v>
      </c>
      <c r="H10194">
        <v>2883.1142699000002</v>
      </c>
      <c r="I10194">
        <v>7525.7668796999997</v>
      </c>
      <c r="J10194">
        <v>1969.9292412</v>
      </c>
      <c r="K10194">
        <v>0</v>
      </c>
      <c r="L10194">
        <v>2422.6821186000002</v>
      </c>
      <c r="M10194">
        <v>0</v>
      </c>
      <c r="N10194">
        <v>-0.741564</v>
      </c>
      <c r="O10194">
        <v>250</v>
      </c>
      <c r="Q10194">
        <v>2.8141738674000001</v>
      </c>
      <c r="R10194">
        <v>-1.021238426</v>
      </c>
      <c r="S10194">
        <v>-1.792935441</v>
      </c>
      <c r="T10194" t="s">
        <v>12414</v>
      </c>
      <c r="U10194" s="92" t="str">
        <f t="shared" si="159"/>
        <v>IT0401211122</v>
      </c>
    </row>
    <row r="10195" spans="1:21">
      <c r="A10195">
        <v>20110930</v>
      </c>
      <c r="B10195" t="s">
        <v>131</v>
      </c>
      <c r="C10195">
        <v>1211123</v>
      </c>
      <c r="D10195" t="s">
        <v>181</v>
      </c>
      <c r="E10195" t="s">
        <v>58</v>
      </c>
      <c r="F10195" t="s">
        <v>35</v>
      </c>
      <c r="G10195">
        <v>14094.348618</v>
      </c>
      <c r="H10195">
        <v>2518.2091242000001</v>
      </c>
      <c r="I10195">
        <v>12846.792887</v>
      </c>
      <c r="J10195">
        <v>8161.3289455000004</v>
      </c>
      <c r="K10195">
        <v>0</v>
      </c>
      <c r="L10195">
        <v>1922.9621184</v>
      </c>
      <c r="M10195">
        <v>9.9708829000000002E-3</v>
      </c>
      <c r="N10195">
        <v>-0.97024200000000005</v>
      </c>
      <c r="O10195">
        <v>245</v>
      </c>
      <c r="Q10195">
        <v>32.877997260000001</v>
      </c>
      <c r="R10195">
        <v>-11.931129970000001</v>
      </c>
      <c r="S10195">
        <v>-20.94686729</v>
      </c>
      <c r="T10195" t="s">
        <v>12415</v>
      </c>
      <c r="U10195" s="92" t="str">
        <f t="shared" si="159"/>
        <v>IT0401211123</v>
      </c>
    </row>
    <row r="10196" spans="1:21">
      <c r="A10196">
        <v>20110930</v>
      </c>
      <c r="B10196" t="s">
        <v>131</v>
      </c>
      <c r="C10196">
        <v>1211124</v>
      </c>
      <c r="D10196" t="s">
        <v>181</v>
      </c>
      <c r="E10196" t="s">
        <v>57</v>
      </c>
      <c r="F10196" t="s">
        <v>35</v>
      </c>
      <c r="G10196">
        <v>5238.6552664000001</v>
      </c>
      <c r="H10196">
        <v>1933.9012651999999</v>
      </c>
      <c r="I10196">
        <v>4829.1749569000003</v>
      </c>
      <c r="J10196">
        <v>2595.4384736000002</v>
      </c>
      <c r="K10196">
        <v>0</v>
      </c>
      <c r="L10196">
        <v>274.27945038000001</v>
      </c>
      <c r="M10196">
        <v>-13.708937600000001</v>
      </c>
      <c r="N10196">
        <v>0.97643666659999995</v>
      </c>
      <c r="O10196">
        <v>25</v>
      </c>
      <c r="Q10196">
        <v>66.103407915999995</v>
      </c>
      <c r="R10196">
        <v>-23.988333140000002</v>
      </c>
      <c r="S10196">
        <v>-42.11507477</v>
      </c>
      <c r="T10196" t="s">
        <v>12416</v>
      </c>
      <c r="U10196" s="92" t="str">
        <f t="shared" si="159"/>
        <v>IT0401211124</v>
      </c>
    </row>
    <row r="10197" spans="1:21">
      <c r="A10197">
        <v>20110930</v>
      </c>
      <c r="B10197" t="s">
        <v>131</v>
      </c>
      <c r="C10197">
        <v>1211125</v>
      </c>
      <c r="D10197" t="s">
        <v>181</v>
      </c>
      <c r="E10197" t="s">
        <v>56</v>
      </c>
      <c r="F10197" t="s">
        <v>35</v>
      </c>
      <c r="G10197">
        <v>5392.2123623999996</v>
      </c>
      <c r="H10197">
        <v>2124.5164712999999</v>
      </c>
      <c r="I10197">
        <v>5183.7279398000001</v>
      </c>
      <c r="J10197">
        <v>2721.9772293999999</v>
      </c>
      <c r="K10197">
        <v>0</v>
      </c>
      <c r="L10197">
        <v>335.66119900000001</v>
      </c>
      <c r="M10197">
        <v>0.37350043999999999</v>
      </c>
      <c r="N10197">
        <v>0</v>
      </c>
      <c r="O10197">
        <v>1.6</v>
      </c>
      <c r="Q10197">
        <v>63.700070719000003</v>
      </c>
      <c r="R10197">
        <v>-23.116183660000001</v>
      </c>
      <c r="S10197">
        <v>-40.583887060000002</v>
      </c>
      <c r="T10197" t="s">
        <v>12417</v>
      </c>
      <c r="U10197" s="92" t="str">
        <f t="shared" si="159"/>
        <v>IT0401211125</v>
      </c>
    </row>
    <row r="10198" spans="1:21">
      <c r="A10198">
        <v>20110930</v>
      </c>
      <c r="B10198" t="s">
        <v>131</v>
      </c>
      <c r="C10198">
        <v>1211126</v>
      </c>
      <c r="D10198" t="s">
        <v>181</v>
      </c>
      <c r="E10198" t="s">
        <v>55</v>
      </c>
      <c r="F10198" t="s">
        <v>35</v>
      </c>
      <c r="G10198">
        <v>4831.4382115999997</v>
      </c>
      <c r="H10198">
        <v>3180.7766323000001</v>
      </c>
      <c r="I10198">
        <v>4538.9885695000003</v>
      </c>
      <c r="J10198">
        <v>1334.1066827</v>
      </c>
      <c r="K10198">
        <v>33.782156276999999</v>
      </c>
      <c r="L10198">
        <v>-9.6769018379999991</v>
      </c>
      <c r="M10198">
        <v>-4.2315143519999996</v>
      </c>
      <c r="N10198">
        <v>31.778219</v>
      </c>
      <c r="O10198">
        <v>0</v>
      </c>
      <c r="Q10198">
        <v>128.38657996000001</v>
      </c>
      <c r="R10198">
        <v>-46.590336989999997</v>
      </c>
      <c r="S10198">
        <v>-81.796242969999994</v>
      </c>
      <c r="T10198" t="s">
        <v>12418</v>
      </c>
      <c r="U10198" s="92" t="str">
        <f t="shared" si="159"/>
        <v>IT0401211126</v>
      </c>
    </row>
    <row r="10199" spans="1:21">
      <c r="A10199">
        <v>20110930</v>
      </c>
      <c r="B10199" t="s">
        <v>131</v>
      </c>
      <c r="C10199">
        <v>1211127</v>
      </c>
      <c r="D10199" t="s">
        <v>181</v>
      </c>
      <c r="E10199" t="s">
        <v>54</v>
      </c>
      <c r="F10199" t="s">
        <v>35</v>
      </c>
      <c r="G10199">
        <v>8128.2168953</v>
      </c>
      <c r="H10199">
        <v>5576.0412722999999</v>
      </c>
      <c r="I10199">
        <v>7841.0718527999998</v>
      </c>
      <c r="J10199">
        <v>1419.5169811999999</v>
      </c>
      <c r="K10199">
        <v>31.584545717000001</v>
      </c>
      <c r="L10199">
        <v>179.82880466</v>
      </c>
      <c r="M10199">
        <v>57.268404713999999</v>
      </c>
      <c r="N10199">
        <v>66.414440999999997</v>
      </c>
      <c r="O10199">
        <v>635.06264510999995</v>
      </c>
      <c r="Q10199">
        <v>94.330670874000006</v>
      </c>
      <c r="R10199">
        <v>-34.231753400000002</v>
      </c>
      <c r="S10199">
        <v>-60.098917479999997</v>
      </c>
      <c r="T10199" t="s">
        <v>12419</v>
      </c>
      <c r="U10199" s="92" t="str">
        <f t="shared" si="159"/>
        <v>IT0401211127</v>
      </c>
    </row>
    <row r="10200" spans="1:21">
      <c r="A10200">
        <v>20110930</v>
      </c>
      <c r="B10200" t="s">
        <v>131</v>
      </c>
      <c r="C10200">
        <v>1211128</v>
      </c>
      <c r="D10200" t="s">
        <v>181</v>
      </c>
      <c r="E10200" t="s">
        <v>53</v>
      </c>
      <c r="F10200" t="s">
        <v>35</v>
      </c>
      <c r="G10200">
        <v>11668.620929000001</v>
      </c>
      <c r="H10200">
        <v>8718.8648033000009</v>
      </c>
      <c r="I10200">
        <v>11579.977881000001</v>
      </c>
      <c r="J10200">
        <v>829.52165121999997</v>
      </c>
      <c r="K10200">
        <v>89.479046350000004</v>
      </c>
      <c r="L10200">
        <v>20.366077757999999</v>
      </c>
      <c r="M10200">
        <v>996.80130027999996</v>
      </c>
      <c r="N10200">
        <v>-164.6551786</v>
      </c>
      <c r="O10200">
        <v>1915.7855549000001</v>
      </c>
      <c r="Q10200">
        <v>289.69309939999999</v>
      </c>
      <c r="R10200">
        <v>-105.1270244</v>
      </c>
      <c r="S10200">
        <v>-184.56607500000001</v>
      </c>
      <c r="T10200" t="s">
        <v>12420</v>
      </c>
      <c r="U10200" s="92" t="str">
        <f t="shared" si="159"/>
        <v>IT0401211128</v>
      </c>
    </row>
    <row r="10201" spans="1:21">
      <c r="A10201">
        <v>20110930</v>
      </c>
      <c r="B10201" t="s">
        <v>131</v>
      </c>
      <c r="C10201">
        <v>1211129</v>
      </c>
      <c r="D10201" t="s">
        <v>181</v>
      </c>
      <c r="E10201" t="s">
        <v>68</v>
      </c>
      <c r="F10201" t="s">
        <v>35</v>
      </c>
      <c r="G10201">
        <v>56956.033446000001</v>
      </c>
      <c r="H10201">
        <v>26935.423838999999</v>
      </c>
      <c r="I10201">
        <v>54345.500967</v>
      </c>
      <c r="J10201">
        <v>19031.819205</v>
      </c>
      <c r="K10201">
        <v>154.84574834</v>
      </c>
      <c r="L10201">
        <v>5146.1028669999996</v>
      </c>
      <c r="M10201">
        <v>1036.5127244</v>
      </c>
      <c r="N10201">
        <v>-67.197887919999999</v>
      </c>
      <c r="O10201">
        <v>3072.4481999999998</v>
      </c>
      <c r="P10201">
        <v>91</v>
      </c>
      <c r="Q10201">
        <v>677.90599999999995</v>
      </c>
      <c r="R10201">
        <v>-246.006</v>
      </c>
      <c r="S10201">
        <v>-431.9</v>
      </c>
      <c r="T10201" t="s">
        <v>12421</v>
      </c>
      <c r="U10201" s="92" t="str">
        <f t="shared" si="159"/>
        <v>IT0401211129</v>
      </c>
    </row>
    <row r="10202" spans="1:21">
      <c r="A10202">
        <v>20110930</v>
      </c>
      <c r="B10202" t="s">
        <v>131</v>
      </c>
      <c r="C10202">
        <v>1211130</v>
      </c>
      <c r="D10202" t="s">
        <v>181</v>
      </c>
      <c r="E10202" t="s">
        <v>59</v>
      </c>
      <c r="F10202" t="s">
        <v>36</v>
      </c>
      <c r="G10202">
        <v>0</v>
      </c>
      <c r="H10202">
        <v>0</v>
      </c>
      <c r="I10202">
        <v>0</v>
      </c>
      <c r="J10202">
        <v>0</v>
      </c>
      <c r="K10202">
        <v>0</v>
      </c>
      <c r="L10202">
        <v>0</v>
      </c>
      <c r="M10202">
        <v>0</v>
      </c>
      <c r="N10202">
        <v>0</v>
      </c>
      <c r="O10202">
        <v>0</v>
      </c>
      <c r="Q10202">
        <v>0</v>
      </c>
      <c r="R10202">
        <v>0</v>
      </c>
      <c r="S10202">
        <v>0</v>
      </c>
      <c r="T10202" t="s">
        <v>12422</v>
      </c>
      <c r="U10202" s="92" t="str">
        <f t="shared" si="159"/>
        <v>IT0401211130</v>
      </c>
    </row>
    <row r="10203" spans="1:21">
      <c r="A10203">
        <v>20110930</v>
      </c>
      <c r="B10203" t="s">
        <v>131</v>
      </c>
      <c r="C10203">
        <v>1211131</v>
      </c>
      <c r="D10203" t="s">
        <v>181</v>
      </c>
      <c r="E10203" t="s">
        <v>58</v>
      </c>
      <c r="F10203" t="s">
        <v>36</v>
      </c>
      <c r="G10203">
        <v>0</v>
      </c>
      <c r="H10203">
        <v>0</v>
      </c>
      <c r="I10203">
        <v>0</v>
      </c>
      <c r="J10203">
        <v>0</v>
      </c>
      <c r="K10203">
        <v>0</v>
      </c>
      <c r="L10203">
        <v>0</v>
      </c>
      <c r="M10203">
        <v>0</v>
      </c>
      <c r="N10203">
        <v>0.215645</v>
      </c>
      <c r="O10203">
        <v>0</v>
      </c>
      <c r="Q10203">
        <v>0</v>
      </c>
      <c r="R10203">
        <v>0</v>
      </c>
      <c r="S10203">
        <v>0</v>
      </c>
      <c r="T10203" t="s">
        <v>12423</v>
      </c>
      <c r="U10203" s="92" t="str">
        <f t="shared" si="159"/>
        <v>IT0401211131</v>
      </c>
    </row>
    <row r="10204" spans="1:21">
      <c r="A10204">
        <v>20110930</v>
      </c>
      <c r="B10204" t="s">
        <v>131</v>
      </c>
      <c r="C10204">
        <v>1211132</v>
      </c>
      <c r="D10204" t="s">
        <v>181</v>
      </c>
      <c r="E10204" t="s">
        <v>57</v>
      </c>
      <c r="F10204" t="s">
        <v>36</v>
      </c>
      <c r="G10204">
        <v>0</v>
      </c>
      <c r="H10204">
        <v>0</v>
      </c>
      <c r="I10204">
        <v>0</v>
      </c>
      <c r="J10204">
        <v>0</v>
      </c>
      <c r="K10204">
        <v>0</v>
      </c>
      <c r="L10204">
        <v>0</v>
      </c>
      <c r="M10204">
        <v>0</v>
      </c>
      <c r="N10204">
        <v>0</v>
      </c>
      <c r="O10204">
        <v>0</v>
      </c>
      <c r="Q10204">
        <v>0</v>
      </c>
      <c r="R10204">
        <v>0</v>
      </c>
      <c r="S10204">
        <v>0</v>
      </c>
      <c r="T10204" t="s">
        <v>12424</v>
      </c>
      <c r="U10204" s="92" t="str">
        <f t="shared" si="159"/>
        <v>IT0401211132</v>
      </c>
    </row>
    <row r="10205" spans="1:21">
      <c r="A10205">
        <v>20110930</v>
      </c>
      <c r="B10205" t="s">
        <v>131</v>
      </c>
      <c r="C10205">
        <v>1211133</v>
      </c>
      <c r="D10205" t="s">
        <v>181</v>
      </c>
      <c r="E10205" t="s">
        <v>56</v>
      </c>
      <c r="F10205" t="s">
        <v>36</v>
      </c>
      <c r="G10205">
        <v>0.118287</v>
      </c>
      <c r="H10205">
        <v>0</v>
      </c>
      <c r="I10205">
        <v>0.118287</v>
      </c>
      <c r="J10205">
        <v>0</v>
      </c>
      <c r="K10205">
        <v>0</v>
      </c>
      <c r="L10205">
        <v>0.118287</v>
      </c>
      <c r="M10205">
        <v>0</v>
      </c>
      <c r="N10205">
        <v>0</v>
      </c>
      <c r="O10205">
        <v>0</v>
      </c>
      <c r="Q10205">
        <v>0</v>
      </c>
      <c r="R10205">
        <v>0</v>
      </c>
      <c r="S10205">
        <v>0</v>
      </c>
      <c r="T10205" t="s">
        <v>12425</v>
      </c>
      <c r="U10205" s="92" t="str">
        <f t="shared" si="159"/>
        <v>IT0401211133</v>
      </c>
    </row>
    <row r="10206" spans="1:21">
      <c r="A10206">
        <v>20110930</v>
      </c>
      <c r="B10206" t="s">
        <v>131</v>
      </c>
      <c r="C10206">
        <v>1211134</v>
      </c>
      <c r="D10206" t="s">
        <v>181</v>
      </c>
      <c r="E10206" t="s">
        <v>55</v>
      </c>
      <c r="F10206" t="s">
        <v>36</v>
      </c>
      <c r="G10206">
        <v>0</v>
      </c>
      <c r="H10206">
        <v>0</v>
      </c>
      <c r="I10206">
        <v>0</v>
      </c>
      <c r="J10206">
        <v>0</v>
      </c>
      <c r="K10206">
        <v>0</v>
      </c>
      <c r="L10206">
        <v>0</v>
      </c>
      <c r="M10206">
        <v>0</v>
      </c>
      <c r="N10206">
        <v>0</v>
      </c>
      <c r="O10206">
        <v>0</v>
      </c>
      <c r="Q10206">
        <v>0</v>
      </c>
      <c r="R10206">
        <v>0</v>
      </c>
      <c r="S10206">
        <v>0</v>
      </c>
      <c r="T10206" t="s">
        <v>12426</v>
      </c>
      <c r="U10206" s="92" t="str">
        <f t="shared" si="159"/>
        <v>IT0401211134</v>
      </c>
    </row>
    <row r="10207" spans="1:21">
      <c r="A10207">
        <v>20110930</v>
      </c>
      <c r="B10207" t="s">
        <v>131</v>
      </c>
      <c r="C10207">
        <v>1211135</v>
      </c>
      <c r="D10207" t="s">
        <v>181</v>
      </c>
      <c r="E10207" t="s">
        <v>54</v>
      </c>
      <c r="F10207" t="s">
        <v>36</v>
      </c>
      <c r="G10207">
        <v>24.990101020000001</v>
      </c>
      <c r="H10207">
        <v>0</v>
      </c>
      <c r="I10207">
        <v>24.990101020000001</v>
      </c>
      <c r="J10207">
        <v>0</v>
      </c>
      <c r="K10207">
        <v>0</v>
      </c>
      <c r="L10207">
        <v>0</v>
      </c>
      <c r="M10207">
        <v>0</v>
      </c>
      <c r="N10207">
        <v>0</v>
      </c>
      <c r="O10207">
        <v>25</v>
      </c>
      <c r="Q10207">
        <v>0</v>
      </c>
      <c r="R10207">
        <v>0</v>
      </c>
      <c r="S10207">
        <v>0</v>
      </c>
      <c r="T10207" t="s">
        <v>12427</v>
      </c>
      <c r="U10207" s="92" t="str">
        <f t="shared" si="159"/>
        <v>IT0401211135</v>
      </c>
    </row>
    <row r="10208" spans="1:21">
      <c r="A10208">
        <v>20110930</v>
      </c>
      <c r="B10208" t="s">
        <v>131</v>
      </c>
      <c r="C10208">
        <v>1211136</v>
      </c>
      <c r="D10208" t="s">
        <v>181</v>
      </c>
      <c r="E10208" t="s">
        <v>53</v>
      </c>
      <c r="F10208" t="s">
        <v>36</v>
      </c>
      <c r="G10208">
        <v>59.290999999999997</v>
      </c>
      <c r="H10208">
        <v>59.290999999999997</v>
      </c>
      <c r="I10208">
        <v>59.290999999999997</v>
      </c>
      <c r="J10208">
        <v>0</v>
      </c>
      <c r="K10208">
        <v>0</v>
      </c>
      <c r="L10208">
        <v>0</v>
      </c>
      <c r="M10208">
        <v>0</v>
      </c>
      <c r="N10208">
        <v>0</v>
      </c>
      <c r="O10208">
        <v>0</v>
      </c>
      <c r="Q10208">
        <v>0</v>
      </c>
      <c r="R10208">
        <v>0</v>
      </c>
      <c r="S10208">
        <v>0</v>
      </c>
      <c r="T10208" t="s">
        <v>12428</v>
      </c>
      <c r="U10208" s="92" t="str">
        <f t="shared" si="159"/>
        <v>IT0401211136</v>
      </c>
    </row>
    <row r="10209" spans="1:21">
      <c r="A10209">
        <v>20110930</v>
      </c>
      <c r="B10209" t="s">
        <v>131</v>
      </c>
      <c r="C10209">
        <v>1211137</v>
      </c>
      <c r="D10209" t="s">
        <v>181</v>
      </c>
      <c r="E10209" t="s">
        <v>68</v>
      </c>
      <c r="F10209" t="s">
        <v>36</v>
      </c>
      <c r="G10209">
        <v>84.399388020000004</v>
      </c>
      <c r="H10209">
        <v>59.290999999999997</v>
      </c>
      <c r="I10209">
        <v>84.399388020000004</v>
      </c>
      <c r="J10209">
        <v>0</v>
      </c>
      <c r="K10209">
        <v>0</v>
      </c>
      <c r="L10209">
        <v>0.118287</v>
      </c>
      <c r="M10209">
        <v>0</v>
      </c>
      <c r="N10209">
        <v>0.215645</v>
      </c>
      <c r="O10209">
        <v>25</v>
      </c>
      <c r="P10209">
        <v>0</v>
      </c>
      <c r="Q10209">
        <v>0</v>
      </c>
      <c r="R10209">
        <v>0</v>
      </c>
      <c r="S10209">
        <v>0</v>
      </c>
      <c r="T10209" t="s">
        <v>12429</v>
      </c>
      <c r="U10209" s="92" t="str">
        <f t="shared" si="159"/>
        <v>IT0401211137</v>
      </c>
    </row>
    <row r="10210" spans="1:21">
      <c r="A10210">
        <v>20110930</v>
      </c>
      <c r="B10210" t="s">
        <v>131</v>
      </c>
      <c r="C10210">
        <v>1211138</v>
      </c>
      <c r="D10210" t="s">
        <v>181</v>
      </c>
      <c r="E10210" t="s">
        <v>59</v>
      </c>
      <c r="F10210" t="s">
        <v>51</v>
      </c>
      <c r="G10210">
        <v>0</v>
      </c>
      <c r="H10210">
        <v>0</v>
      </c>
      <c r="I10210">
        <v>0</v>
      </c>
      <c r="J10210">
        <v>0</v>
      </c>
      <c r="K10210">
        <v>0</v>
      </c>
      <c r="L10210">
        <v>0</v>
      </c>
      <c r="M10210">
        <v>0</v>
      </c>
      <c r="N10210">
        <v>0</v>
      </c>
      <c r="O10210">
        <v>0</v>
      </c>
      <c r="Q10210">
        <v>0</v>
      </c>
      <c r="R10210">
        <v>0</v>
      </c>
      <c r="S10210">
        <v>0</v>
      </c>
      <c r="T10210" t="s">
        <v>12430</v>
      </c>
      <c r="U10210" s="92" t="str">
        <f t="shared" si="159"/>
        <v>IT0401211138</v>
      </c>
    </row>
    <row r="10211" spans="1:21">
      <c r="A10211">
        <v>20110930</v>
      </c>
      <c r="B10211" t="s">
        <v>131</v>
      </c>
      <c r="C10211">
        <v>1211139</v>
      </c>
      <c r="D10211" t="s">
        <v>181</v>
      </c>
      <c r="E10211" t="s">
        <v>58</v>
      </c>
      <c r="F10211" t="s">
        <v>51</v>
      </c>
      <c r="G10211">
        <v>0</v>
      </c>
      <c r="H10211">
        <v>0</v>
      </c>
      <c r="I10211">
        <v>0</v>
      </c>
      <c r="J10211">
        <v>0</v>
      </c>
      <c r="K10211">
        <v>0</v>
      </c>
      <c r="L10211">
        <v>0</v>
      </c>
      <c r="M10211">
        <v>0</v>
      </c>
      <c r="N10211">
        <v>0</v>
      </c>
      <c r="O10211">
        <v>0</v>
      </c>
      <c r="Q10211">
        <v>0</v>
      </c>
      <c r="R10211">
        <v>0</v>
      </c>
      <c r="S10211">
        <v>0</v>
      </c>
      <c r="T10211" t="s">
        <v>12431</v>
      </c>
      <c r="U10211" s="92" t="str">
        <f t="shared" si="159"/>
        <v>IT0401211139</v>
      </c>
    </row>
    <row r="10212" spans="1:21">
      <c r="A10212">
        <v>20110930</v>
      </c>
      <c r="B10212" t="s">
        <v>131</v>
      </c>
      <c r="C10212">
        <v>1211140</v>
      </c>
      <c r="D10212" t="s">
        <v>181</v>
      </c>
      <c r="E10212" t="s">
        <v>57</v>
      </c>
      <c r="F10212" t="s">
        <v>51</v>
      </c>
      <c r="G10212">
        <v>0</v>
      </c>
      <c r="H10212">
        <v>0</v>
      </c>
      <c r="I10212">
        <v>0</v>
      </c>
      <c r="J10212">
        <v>0</v>
      </c>
      <c r="K10212">
        <v>0</v>
      </c>
      <c r="L10212">
        <v>0</v>
      </c>
      <c r="M10212">
        <v>0</v>
      </c>
      <c r="N10212">
        <v>0</v>
      </c>
      <c r="O10212">
        <v>0</v>
      </c>
      <c r="Q10212">
        <v>0</v>
      </c>
      <c r="R10212">
        <v>0</v>
      </c>
      <c r="S10212">
        <v>0</v>
      </c>
      <c r="T10212" t="s">
        <v>12432</v>
      </c>
      <c r="U10212" s="92" t="str">
        <f t="shared" si="159"/>
        <v>IT0401211140</v>
      </c>
    </row>
    <row r="10213" spans="1:21">
      <c r="A10213">
        <v>20110930</v>
      </c>
      <c r="B10213" t="s">
        <v>131</v>
      </c>
      <c r="C10213">
        <v>1211141</v>
      </c>
      <c r="D10213" t="s">
        <v>181</v>
      </c>
      <c r="E10213" t="s">
        <v>56</v>
      </c>
      <c r="F10213" t="s">
        <v>51</v>
      </c>
      <c r="G10213">
        <v>0</v>
      </c>
      <c r="H10213">
        <v>0</v>
      </c>
      <c r="I10213">
        <v>0</v>
      </c>
      <c r="J10213">
        <v>0</v>
      </c>
      <c r="K10213">
        <v>0</v>
      </c>
      <c r="L10213">
        <v>0</v>
      </c>
      <c r="M10213">
        <v>0</v>
      </c>
      <c r="N10213">
        <v>0</v>
      </c>
      <c r="O10213">
        <v>0</v>
      </c>
      <c r="Q10213">
        <v>0</v>
      </c>
      <c r="R10213">
        <v>0</v>
      </c>
      <c r="S10213">
        <v>0</v>
      </c>
      <c r="T10213" t="s">
        <v>12433</v>
      </c>
      <c r="U10213" s="92" t="str">
        <f t="shared" si="159"/>
        <v>IT0401211141</v>
      </c>
    </row>
    <row r="10214" spans="1:21">
      <c r="A10214">
        <v>20110930</v>
      </c>
      <c r="B10214" t="s">
        <v>131</v>
      </c>
      <c r="C10214">
        <v>1211142</v>
      </c>
      <c r="D10214" t="s">
        <v>181</v>
      </c>
      <c r="E10214" t="s">
        <v>55</v>
      </c>
      <c r="F10214" t="s">
        <v>51</v>
      </c>
      <c r="G10214">
        <v>0</v>
      </c>
      <c r="H10214">
        <v>0</v>
      </c>
      <c r="I10214">
        <v>0</v>
      </c>
      <c r="J10214">
        <v>0</v>
      </c>
      <c r="K10214">
        <v>0</v>
      </c>
      <c r="L10214">
        <v>0</v>
      </c>
      <c r="M10214">
        <v>0</v>
      </c>
      <c r="N10214">
        <v>0</v>
      </c>
      <c r="O10214">
        <v>0</v>
      </c>
      <c r="Q10214">
        <v>0</v>
      </c>
      <c r="R10214">
        <v>0</v>
      </c>
      <c r="S10214">
        <v>0</v>
      </c>
      <c r="T10214" t="s">
        <v>12434</v>
      </c>
      <c r="U10214" s="92" t="str">
        <f t="shared" si="159"/>
        <v>IT0401211142</v>
      </c>
    </row>
    <row r="10215" spans="1:21">
      <c r="A10215">
        <v>20110930</v>
      </c>
      <c r="B10215" t="s">
        <v>131</v>
      </c>
      <c r="C10215">
        <v>1211143</v>
      </c>
      <c r="D10215" t="s">
        <v>181</v>
      </c>
      <c r="E10215" t="s">
        <v>54</v>
      </c>
      <c r="F10215" t="s">
        <v>51</v>
      </c>
      <c r="G10215">
        <v>0</v>
      </c>
      <c r="H10215">
        <v>0</v>
      </c>
      <c r="I10215">
        <v>0</v>
      </c>
      <c r="J10215">
        <v>0</v>
      </c>
      <c r="K10215">
        <v>0</v>
      </c>
      <c r="L10215">
        <v>0</v>
      </c>
      <c r="M10215">
        <v>0</v>
      </c>
      <c r="N10215">
        <v>0</v>
      </c>
      <c r="O10215">
        <v>0</v>
      </c>
      <c r="Q10215">
        <v>0</v>
      </c>
      <c r="R10215">
        <v>0</v>
      </c>
      <c r="S10215">
        <v>0</v>
      </c>
      <c r="T10215" t="s">
        <v>12435</v>
      </c>
      <c r="U10215" s="92" t="str">
        <f t="shared" si="159"/>
        <v>IT0401211143</v>
      </c>
    </row>
    <row r="10216" spans="1:21">
      <c r="A10216">
        <v>20110930</v>
      </c>
      <c r="B10216" t="s">
        <v>131</v>
      </c>
      <c r="C10216">
        <v>1211144</v>
      </c>
      <c r="D10216" t="s">
        <v>181</v>
      </c>
      <c r="E10216" t="s">
        <v>53</v>
      </c>
      <c r="F10216" t="s">
        <v>51</v>
      </c>
      <c r="G10216">
        <v>0</v>
      </c>
      <c r="H10216">
        <v>0</v>
      </c>
      <c r="I10216">
        <v>0</v>
      </c>
      <c r="J10216">
        <v>0</v>
      </c>
      <c r="K10216">
        <v>0</v>
      </c>
      <c r="L10216">
        <v>0</v>
      </c>
      <c r="M10216">
        <v>0</v>
      </c>
      <c r="N10216">
        <v>0</v>
      </c>
      <c r="O10216">
        <v>0</v>
      </c>
      <c r="Q10216">
        <v>0</v>
      </c>
      <c r="R10216">
        <v>0</v>
      </c>
      <c r="S10216">
        <v>0</v>
      </c>
      <c r="T10216" t="s">
        <v>12436</v>
      </c>
      <c r="U10216" s="92" t="str">
        <f t="shared" si="159"/>
        <v>IT0401211144</v>
      </c>
    </row>
    <row r="10217" spans="1:21">
      <c r="A10217">
        <v>20110930</v>
      </c>
      <c r="B10217" t="s">
        <v>131</v>
      </c>
      <c r="C10217">
        <v>1211145</v>
      </c>
      <c r="D10217" t="s">
        <v>181</v>
      </c>
      <c r="E10217" t="s">
        <v>68</v>
      </c>
      <c r="F10217" t="s">
        <v>51</v>
      </c>
      <c r="G10217">
        <v>0</v>
      </c>
      <c r="H10217">
        <v>0</v>
      </c>
      <c r="I10217">
        <v>0</v>
      </c>
      <c r="J10217">
        <v>0</v>
      </c>
      <c r="K10217">
        <v>0</v>
      </c>
      <c r="L10217">
        <v>0</v>
      </c>
      <c r="M10217">
        <v>0</v>
      </c>
      <c r="N10217">
        <v>0</v>
      </c>
      <c r="O10217">
        <v>0</v>
      </c>
      <c r="P10217">
        <v>0</v>
      </c>
      <c r="Q10217">
        <v>0</v>
      </c>
      <c r="R10217">
        <v>0</v>
      </c>
      <c r="S10217">
        <v>0</v>
      </c>
      <c r="T10217" t="s">
        <v>12437</v>
      </c>
      <c r="U10217" s="92" t="str">
        <f t="shared" si="159"/>
        <v>IT0401211145</v>
      </c>
    </row>
    <row r="10218" spans="1:21">
      <c r="A10218">
        <v>20110930</v>
      </c>
      <c r="B10218" t="s">
        <v>131</v>
      </c>
      <c r="C10218">
        <v>1211146</v>
      </c>
      <c r="D10218" t="s">
        <v>181</v>
      </c>
      <c r="E10218" t="s">
        <v>59</v>
      </c>
      <c r="F10218" t="s">
        <v>37</v>
      </c>
      <c r="G10218">
        <v>0</v>
      </c>
      <c r="H10218">
        <v>0</v>
      </c>
      <c r="I10218">
        <v>0</v>
      </c>
      <c r="J10218">
        <v>0</v>
      </c>
      <c r="K10218">
        <v>0</v>
      </c>
      <c r="L10218">
        <v>0</v>
      </c>
      <c r="M10218">
        <v>0</v>
      </c>
      <c r="N10218">
        <v>0</v>
      </c>
      <c r="O10218">
        <v>0</v>
      </c>
      <c r="Q10218">
        <v>0</v>
      </c>
      <c r="R10218">
        <v>0</v>
      </c>
      <c r="S10218">
        <v>0</v>
      </c>
      <c r="T10218" t="s">
        <v>12438</v>
      </c>
      <c r="U10218" s="92" t="str">
        <f t="shared" si="159"/>
        <v>IT0401211146</v>
      </c>
    </row>
    <row r="10219" spans="1:21">
      <c r="A10219">
        <v>20110930</v>
      </c>
      <c r="B10219" t="s">
        <v>131</v>
      </c>
      <c r="C10219">
        <v>1211147</v>
      </c>
      <c r="D10219" t="s">
        <v>181</v>
      </c>
      <c r="E10219" t="s">
        <v>58</v>
      </c>
      <c r="F10219" t="s">
        <v>37</v>
      </c>
      <c r="G10219">
        <v>4.0699999999999998E-3</v>
      </c>
      <c r="H10219">
        <v>0</v>
      </c>
      <c r="I10219">
        <v>4.0699999999999998E-3</v>
      </c>
      <c r="J10219">
        <v>0</v>
      </c>
      <c r="K10219">
        <v>0</v>
      </c>
      <c r="L10219">
        <v>4.0699999999999998E-3</v>
      </c>
      <c r="M10219">
        <v>0</v>
      </c>
      <c r="N10219">
        <v>0</v>
      </c>
      <c r="O10219">
        <v>0</v>
      </c>
      <c r="Q10219">
        <v>0</v>
      </c>
      <c r="R10219">
        <v>0</v>
      </c>
      <c r="S10219">
        <v>0</v>
      </c>
      <c r="T10219" t="s">
        <v>12439</v>
      </c>
      <c r="U10219" s="92" t="str">
        <f t="shared" si="159"/>
        <v>IT0401211147</v>
      </c>
    </row>
    <row r="10220" spans="1:21">
      <c r="A10220">
        <v>20110930</v>
      </c>
      <c r="B10220" t="s">
        <v>131</v>
      </c>
      <c r="C10220">
        <v>1211148</v>
      </c>
      <c r="D10220" t="s">
        <v>181</v>
      </c>
      <c r="E10220" t="s">
        <v>57</v>
      </c>
      <c r="F10220" t="s">
        <v>37</v>
      </c>
      <c r="G10220">
        <v>0</v>
      </c>
      <c r="H10220">
        <v>0</v>
      </c>
      <c r="I10220">
        <v>0</v>
      </c>
      <c r="J10220">
        <v>0</v>
      </c>
      <c r="K10220">
        <v>0</v>
      </c>
      <c r="L10220">
        <v>0</v>
      </c>
      <c r="M10220">
        <v>0</v>
      </c>
      <c r="N10220">
        <v>0</v>
      </c>
      <c r="O10220">
        <v>0</v>
      </c>
      <c r="Q10220">
        <v>0</v>
      </c>
      <c r="R10220">
        <v>0</v>
      </c>
      <c r="S10220">
        <v>0</v>
      </c>
      <c r="T10220" t="s">
        <v>12440</v>
      </c>
      <c r="U10220" s="92" t="str">
        <f t="shared" si="159"/>
        <v>IT0401211148</v>
      </c>
    </row>
    <row r="10221" spans="1:21">
      <c r="A10221">
        <v>20110930</v>
      </c>
      <c r="B10221" t="s">
        <v>131</v>
      </c>
      <c r="C10221">
        <v>1211149</v>
      </c>
      <c r="D10221" t="s">
        <v>181</v>
      </c>
      <c r="E10221" t="s">
        <v>56</v>
      </c>
      <c r="F10221" t="s">
        <v>37</v>
      </c>
      <c r="G10221">
        <v>0</v>
      </c>
      <c r="H10221">
        <v>0</v>
      </c>
      <c r="I10221">
        <v>0</v>
      </c>
      <c r="J10221">
        <v>0</v>
      </c>
      <c r="K10221">
        <v>0</v>
      </c>
      <c r="L10221">
        <v>0</v>
      </c>
      <c r="M10221">
        <v>0</v>
      </c>
      <c r="N10221">
        <v>0</v>
      </c>
      <c r="O10221">
        <v>0</v>
      </c>
      <c r="Q10221">
        <v>0</v>
      </c>
      <c r="R10221">
        <v>0</v>
      </c>
      <c r="S10221">
        <v>0</v>
      </c>
      <c r="T10221" t="s">
        <v>12441</v>
      </c>
      <c r="U10221" s="92" t="str">
        <f t="shared" si="159"/>
        <v>IT0401211149</v>
      </c>
    </row>
    <row r="10222" spans="1:21">
      <c r="A10222">
        <v>20110930</v>
      </c>
      <c r="B10222" t="s">
        <v>131</v>
      </c>
      <c r="C10222">
        <v>1211150</v>
      </c>
      <c r="D10222" t="s">
        <v>181</v>
      </c>
      <c r="E10222" t="s">
        <v>55</v>
      </c>
      <c r="F10222" t="s">
        <v>37</v>
      </c>
      <c r="G10222">
        <v>3.1514037579999998</v>
      </c>
      <c r="H10222">
        <v>0</v>
      </c>
      <c r="I10222">
        <v>3.1514037579999998</v>
      </c>
      <c r="J10222">
        <v>0</v>
      </c>
      <c r="K10222">
        <v>0</v>
      </c>
      <c r="L10222">
        <v>3.1514037579999998</v>
      </c>
      <c r="M10222">
        <v>0</v>
      </c>
      <c r="N10222">
        <v>0</v>
      </c>
      <c r="O10222">
        <v>0</v>
      </c>
      <c r="Q10222">
        <v>0</v>
      </c>
      <c r="R10222">
        <v>0</v>
      </c>
      <c r="S10222">
        <v>0</v>
      </c>
      <c r="T10222" t="s">
        <v>12442</v>
      </c>
      <c r="U10222" s="92" t="str">
        <f t="shared" si="159"/>
        <v>IT0401211150</v>
      </c>
    </row>
    <row r="10223" spans="1:21">
      <c r="A10223">
        <v>20110930</v>
      </c>
      <c r="B10223" t="s">
        <v>131</v>
      </c>
      <c r="C10223">
        <v>1211151</v>
      </c>
      <c r="D10223" t="s">
        <v>181</v>
      </c>
      <c r="E10223" t="s">
        <v>54</v>
      </c>
      <c r="F10223" t="s">
        <v>37</v>
      </c>
      <c r="G10223">
        <v>21.522850340000002</v>
      </c>
      <c r="H10223">
        <v>0</v>
      </c>
      <c r="I10223">
        <v>15.579745340000001</v>
      </c>
      <c r="J10223">
        <v>19.916</v>
      </c>
      <c r="K10223">
        <v>0</v>
      </c>
      <c r="L10223">
        <v>-4.3362546599999998</v>
      </c>
      <c r="M10223">
        <v>0</v>
      </c>
      <c r="N10223">
        <v>0</v>
      </c>
      <c r="O10223">
        <v>0</v>
      </c>
      <c r="Q10223">
        <v>0</v>
      </c>
      <c r="R10223">
        <v>0</v>
      </c>
      <c r="S10223">
        <v>0</v>
      </c>
      <c r="T10223" t="s">
        <v>12443</v>
      </c>
      <c r="U10223" s="92" t="str">
        <f t="shared" si="159"/>
        <v>IT0401211151</v>
      </c>
    </row>
    <row r="10224" spans="1:21">
      <c r="A10224">
        <v>20110930</v>
      </c>
      <c r="B10224" t="s">
        <v>131</v>
      </c>
      <c r="C10224">
        <v>1211152</v>
      </c>
      <c r="D10224" t="s">
        <v>181</v>
      </c>
      <c r="E10224" t="s">
        <v>53</v>
      </c>
      <c r="F10224" t="s">
        <v>37</v>
      </c>
      <c r="G10224">
        <v>0</v>
      </c>
      <c r="H10224">
        <v>0</v>
      </c>
      <c r="I10224">
        <v>0</v>
      </c>
      <c r="J10224">
        <v>0</v>
      </c>
      <c r="K10224">
        <v>0</v>
      </c>
      <c r="L10224">
        <v>0</v>
      </c>
      <c r="M10224">
        <v>0</v>
      </c>
      <c r="N10224">
        <v>0</v>
      </c>
      <c r="O10224">
        <v>0</v>
      </c>
      <c r="Q10224">
        <v>0</v>
      </c>
      <c r="R10224">
        <v>0</v>
      </c>
      <c r="S10224">
        <v>0</v>
      </c>
      <c r="T10224" t="s">
        <v>12444</v>
      </c>
      <c r="U10224" s="92" t="str">
        <f t="shared" si="159"/>
        <v>IT0401211152</v>
      </c>
    </row>
    <row r="10225" spans="1:21">
      <c r="A10225">
        <v>20110930</v>
      </c>
      <c r="B10225" t="s">
        <v>131</v>
      </c>
      <c r="C10225">
        <v>1211153</v>
      </c>
      <c r="D10225" t="s">
        <v>181</v>
      </c>
      <c r="E10225" t="s">
        <v>68</v>
      </c>
      <c r="F10225" t="s">
        <v>37</v>
      </c>
      <c r="G10225">
        <v>24.678324098000001</v>
      </c>
      <c r="H10225">
        <v>0</v>
      </c>
      <c r="I10225">
        <v>18.735219098000002</v>
      </c>
      <c r="J10225">
        <v>19.916</v>
      </c>
      <c r="K10225">
        <v>0</v>
      </c>
      <c r="L10225">
        <v>-1.180780902</v>
      </c>
      <c r="M10225">
        <v>0</v>
      </c>
      <c r="N10225">
        <v>0</v>
      </c>
      <c r="O10225">
        <v>0</v>
      </c>
      <c r="P10225">
        <v>0</v>
      </c>
      <c r="Q10225">
        <v>0</v>
      </c>
      <c r="R10225">
        <v>0</v>
      </c>
      <c r="S10225">
        <v>0</v>
      </c>
      <c r="T10225" t="s">
        <v>12445</v>
      </c>
      <c r="U10225" s="92" t="str">
        <f t="shared" si="159"/>
        <v>IT0401211153</v>
      </c>
    </row>
    <row r="10226" spans="1:21">
      <c r="A10226">
        <v>20110930</v>
      </c>
      <c r="B10226" t="s">
        <v>131</v>
      </c>
      <c r="C10226">
        <v>1211154</v>
      </c>
      <c r="D10226" t="s">
        <v>181</v>
      </c>
      <c r="E10226" t="s">
        <v>59</v>
      </c>
      <c r="F10226" t="s">
        <v>38</v>
      </c>
      <c r="G10226">
        <v>0</v>
      </c>
      <c r="H10226">
        <v>0</v>
      </c>
      <c r="I10226">
        <v>0</v>
      </c>
      <c r="J10226">
        <v>0</v>
      </c>
      <c r="K10226">
        <v>0</v>
      </c>
      <c r="L10226">
        <v>0</v>
      </c>
      <c r="M10226">
        <v>0</v>
      </c>
      <c r="N10226">
        <v>0</v>
      </c>
      <c r="O10226">
        <v>0</v>
      </c>
      <c r="Q10226">
        <v>0</v>
      </c>
      <c r="R10226">
        <v>0</v>
      </c>
      <c r="S10226">
        <v>0</v>
      </c>
      <c r="T10226" t="s">
        <v>12446</v>
      </c>
      <c r="U10226" s="92" t="str">
        <f t="shared" si="159"/>
        <v>IT0401211154</v>
      </c>
    </row>
    <row r="10227" spans="1:21">
      <c r="A10227">
        <v>20110930</v>
      </c>
      <c r="B10227" t="s">
        <v>131</v>
      </c>
      <c r="C10227">
        <v>1211155</v>
      </c>
      <c r="D10227" t="s">
        <v>181</v>
      </c>
      <c r="E10227" t="s">
        <v>58</v>
      </c>
      <c r="F10227" t="s">
        <v>38</v>
      </c>
      <c r="G10227">
        <v>0</v>
      </c>
      <c r="H10227">
        <v>0</v>
      </c>
      <c r="I10227">
        <v>0</v>
      </c>
      <c r="J10227">
        <v>0</v>
      </c>
      <c r="K10227">
        <v>0</v>
      </c>
      <c r="L10227">
        <v>0</v>
      </c>
      <c r="M10227">
        <v>0</v>
      </c>
      <c r="N10227">
        <v>0</v>
      </c>
      <c r="O10227">
        <v>0</v>
      </c>
      <c r="Q10227">
        <v>0</v>
      </c>
      <c r="R10227">
        <v>0</v>
      </c>
      <c r="S10227">
        <v>0</v>
      </c>
      <c r="T10227" t="s">
        <v>12447</v>
      </c>
      <c r="U10227" s="92" t="str">
        <f t="shared" si="159"/>
        <v>IT0401211155</v>
      </c>
    </row>
    <row r="10228" spans="1:21">
      <c r="A10228">
        <v>20110930</v>
      </c>
      <c r="B10228" t="s">
        <v>131</v>
      </c>
      <c r="C10228">
        <v>1211156</v>
      </c>
      <c r="D10228" t="s">
        <v>181</v>
      </c>
      <c r="E10228" t="s">
        <v>57</v>
      </c>
      <c r="F10228" t="s">
        <v>38</v>
      </c>
      <c r="G10228">
        <v>0</v>
      </c>
      <c r="H10228">
        <v>0</v>
      </c>
      <c r="I10228">
        <v>0</v>
      </c>
      <c r="J10228">
        <v>0</v>
      </c>
      <c r="K10228">
        <v>0</v>
      </c>
      <c r="L10228">
        <v>0</v>
      </c>
      <c r="M10228">
        <v>0</v>
      </c>
      <c r="N10228">
        <v>0</v>
      </c>
      <c r="O10228">
        <v>0</v>
      </c>
      <c r="Q10228">
        <v>0</v>
      </c>
      <c r="R10228">
        <v>0</v>
      </c>
      <c r="S10228">
        <v>0</v>
      </c>
      <c r="T10228" t="s">
        <v>12448</v>
      </c>
      <c r="U10228" s="92" t="str">
        <f t="shared" si="159"/>
        <v>IT0401211156</v>
      </c>
    </row>
    <row r="10229" spans="1:21">
      <c r="A10229">
        <v>20110930</v>
      </c>
      <c r="B10229" t="s">
        <v>131</v>
      </c>
      <c r="C10229">
        <v>1211157</v>
      </c>
      <c r="D10229" t="s">
        <v>181</v>
      </c>
      <c r="E10229" t="s">
        <v>56</v>
      </c>
      <c r="F10229" t="s">
        <v>38</v>
      </c>
      <c r="G10229">
        <v>0</v>
      </c>
      <c r="H10229">
        <v>0</v>
      </c>
      <c r="I10229">
        <v>0</v>
      </c>
      <c r="J10229">
        <v>0</v>
      </c>
      <c r="K10229">
        <v>0</v>
      </c>
      <c r="L10229">
        <v>0</v>
      </c>
      <c r="M10229">
        <v>0</v>
      </c>
      <c r="N10229">
        <v>0</v>
      </c>
      <c r="O10229">
        <v>0</v>
      </c>
      <c r="Q10229">
        <v>0</v>
      </c>
      <c r="R10229">
        <v>0</v>
      </c>
      <c r="S10229">
        <v>0</v>
      </c>
      <c r="T10229" t="s">
        <v>12449</v>
      </c>
      <c r="U10229" s="92" t="str">
        <f t="shared" si="159"/>
        <v>IT0401211157</v>
      </c>
    </row>
    <row r="10230" spans="1:21">
      <c r="A10230">
        <v>20110930</v>
      </c>
      <c r="B10230" t="s">
        <v>131</v>
      </c>
      <c r="C10230">
        <v>1211158</v>
      </c>
      <c r="D10230" t="s">
        <v>181</v>
      </c>
      <c r="E10230" t="s">
        <v>55</v>
      </c>
      <c r="F10230" t="s">
        <v>38</v>
      </c>
      <c r="G10230">
        <v>0</v>
      </c>
      <c r="H10230">
        <v>0</v>
      </c>
      <c r="I10230">
        <v>0</v>
      </c>
      <c r="J10230">
        <v>0</v>
      </c>
      <c r="K10230">
        <v>0</v>
      </c>
      <c r="L10230">
        <v>0</v>
      </c>
      <c r="M10230">
        <v>0</v>
      </c>
      <c r="N10230">
        <v>0</v>
      </c>
      <c r="O10230">
        <v>0</v>
      </c>
      <c r="Q10230">
        <v>0</v>
      </c>
      <c r="R10230">
        <v>0</v>
      </c>
      <c r="S10230">
        <v>0</v>
      </c>
      <c r="T10230" t="s">
        <v>12450</v>
      </c>
      <c r="U10230" s="92" t="str">
        <f t="shared" si="159"/>
        <v>IT0401211158</v>
      </c>
    </row>
    <row r="10231" spans="1:21">
      <c r="A10231">
        <v>20110930</v>
      </c>
      <c r="B10231" t="s">
        <v>131</v>
      </c>
      <c r="C10231">
        <v>1211159</v>
      </c>
      <c r="D10231" t="s">
        <v>181</v>
      </c>
      <c r="E10231" t="s">
        <v>54</v>
      </c>
      <c r="F10231" t="s">
        <v>38</v>
      </c>
      <c r="G10231">
        <v>0</v>
      </c>
      <c r="H10231">
        <v>0</v>
      </c>
      <c r="I10231">
        <v>0</v>
      </c>
      <c r="J10231">
        <v>0</v>
      </c>
      <c r="K10231">
        <v>0</v>
      </c>
      <c r="L10231">
        <v>0</v>
      </c>
      <c r="M10231">
        <v>0</v>
      </c>
      <c r="N10231">
        <v>0</v>
      </c>
      <c r="O10231">
        <v>0</v>
      </c>
      <c r="Q10231">
        <v>0</v>
      </c>
      <c r="R10231">
        <v>0</v>
      </c>
      <c r="S10231">
        <v>0</v>
      </c>
      <c r="T10231" t="s">
        <v>12451</v>
      </c>
      <c r="U10231" s="92" t="str">
        <f t="shared" si="159"/>
        <v>IT0401211159</v>
      </c>
    </row>
    <row r="10232" spans="1:21">
      <c r="A10232">
        <v>20110930</v>
      </c>
      <c r="B10232" t="s">
        <v>131</v>
      </c>
      <c r="C10232">
        <v>1211160</v>
      </c>
      <c r="D10232" t="s">
        <v>181</v>
      </c>
      <c r="E10232" t="s">
        <v>53</v>
      </c>
      <c r="F10232" t="s">
        <v>38</v>
      </c>
      <c r="G10232">
        <v>0</v>
      </c>
      <c r="H10232">
        <v>0</v>
      </c>
      <c r="I10232">
        <v>0</v>
      </c>
      <c r="J10232">
        <v>0</v>
      </c>
      <c r="K10232">
        <v>0</v>
      </c>
      <c r="L10232">
        <v>0</v>
      </c>
      <c r="M10232">
        <v>0</v>
      </c>
      <c r="N10232">
        <v>0</v>
      </c>
      <c r="O10232">
        <v>0</v>
      </c>
      <c r="Q10232">
        <v>0</v>
      </c>
      <c r="R10232">
        <v>0</v>
      </c>
      <c r="S10232">
        <v>0</v>
      </c>
      <c r="T10232" t="s">
        <v>12452</v>
      </c>
      <c r="U10232" s="92" t="str">
        <f t="shared" si="159"/>
        <v>IT0401211160</v>
      </c>
    </row>
    <row r="10233" spans="1:21">
      <c r="A10233">
        <v>20110930</v>
      </c>
      <c r="B10233" t="s">
        <v>131</v>
      </c>
      <c r="C10233">
        <v>1211161</v>
      </c>
      <c r="D10233" t="s">
        <v>181</v>
      </c>
      <c r="E10233" t="s">
        <v>68</v>
      </c>
      <c r="F10233" t="s">
        <v>38</v>
      </c>
      <c r="G10233">
        <v>0</v>
      </c>
      <c r="H10233">
        <v>0</v>
      </c>
      <c r="I10233">
        <v>0</v>
      </c>
      <c r="J10233">
        <v>0</v>
      </c>
      <c r="K10233">
        <v>0</v>
      </c>
      <c r="L10233">
        <v>0</v>
      </c>
      <c r="M10233">
        <v>0</v>
      </c>
      <c r="N10233">
        <v>0</v>
      </c>
      <c r="O10233">
        <v>0</v>
      </c>
      <c r="P10233">
        <v>0</v>
      </c>
      <c r="Q10233">
        <v>0</v>
      </c>
      <c r="R10233">
        <v>0</v>
      </c>
      <c r="S10233">
        <v>0</v>
      </c>
      <c r="T10233" t="s">
        <v>12453</v>
      </c>
      <c r="U10233" s="92" t="str">
        <f t="shared" si="159"/>
        <v>IT0401211161</v>
      </c>
    </row>
    <row r="10234" spans="1:21">
      <c r="A10234">
        <v>20110930</v>
      </c>
      <c r="B10234" t="s">
        <v>131</v>
      </c>
      <c r="C10234">
        <v>1211162</v>
      </c>
      <c r="D10234" t="s">
        <v>181</v>
      </c>
      <c r="E10234" t="s">
        <v>59</v>
      </c>
      <c r="F10234" t="s">
        <v>39</v>
      </c>
      <c r="G10234">
        <v>0</v>
      </c>
      <c r="H10234">
        <v>0</v>
      </c>
      <c r="I10234">
        <v>0</v>
      </c>
      <c r="J10234">
        <v>0</v>
      </c>
      <c r="K10234">
        <v>0</v>
      </c>
      <c r="L10234">
        <v>0</v>
      </c>
      <c r="M10234">
        <v>0</v>
      </c>
      <c r="N10234">
        <v>0</v>
      </c>
      <c r="O10234">
        <v>0</v>
      </c>
      <c r="Q10234">
        <v>0</v>
      </c>
      <c r="R10234">
        <v>0</v>
      </c>
      <c r="S10234">
        <v>0</v>
      </c>
      <c r="T10234" t="s">
        <v>12454</v>
      </c>
      <c r="U10234" s="92" t="str">
        <f t="shared" si="159"/>
        <v>IT0401211162</v>
      </c>
    </row>
    <row r="10235" spans="1:21">
      <c r="A10235">
        <v>20110930</v>
      </c>
      <c r="B10235" t="s">
        <v>131</v>
      </c>
      <c r="C10235">
        <v>1211163</v>
      </c>
      <c r="D10235" t="s">
        <v>181</v>
      </c>
      <c r="E10235" t="s">
        <v>58</v>
      </c>
      <c r="F10235" t="s">
        <v>39</v>
      </c>
      <c r="G10235">
        <v>0</v>
      </c>
      <c r="H10235">
        <v>0</v>
      </c>
      <c r="I10235">
        <v>0</v>
      </c>
      <c r="J10235">
        <v>0</v>
      </c>
      <c r="K10235">
        <v>0</v>
      </c>
      <c r="L10235">
        <v>0</v>
      </c>
      <c r="M10235">
        <v>0</v>
      </c>
      <c r="N10235">
        <v>0</v>
      </c>
      <c r="O10235">
        <v>0</v>
      </c>
      <c r="Q10235">
        <v>0</v>
      </c>
      <c r="R10235">
        <v>0</v>
      </c>
      <c r="S10235">
        <v>0</v>
      </c>
      <c r="T10235" t="s">
        <v>12455</v>
      </c>
      <c r="U10235" s="92" t="str">
        <f t="shared" si="159"/>
        <v>IT0401211163</v>
      </c>
    </row>
    <row r="10236" spans="1:21">
      <c r="A10236">
        <v>20110930</v>
      </c>
      <c r="B10236" t="s">
        <v>131</v>
      </c>
      <c r="C10236">
        <v>1211164</v>
      </c>
      <c r="D10236" t="s">
        <v>181</v>
      </c>
      <c r="E10236" t="s">
        <v>57</v>
      </c>
      <c r="F10236" t="s">
        <v>39</v>
      </c>
      <c r="G10236">
        <v>0</v>
      </c>
      <c r="H10236">
        <v>0</v>
      </c>
      <c r="I10236">
        <v>0</v>
      </c>
      <c r="J10236">
        <v>0</v>
      </c>
      <c r="K10236">
        <v>0</v>
      </c>
      <c r="L10236">
        <v>0</v>
      </c>
      <c r="M10236">
        <v>0</v>
      </c>
      <c r="N10236">
        <v>0</v>
      </c>
      <c r="O10236">
        <v>0</v>
      </c>
      <c r="Q10236">
        <v>0</v>
      </c>
      <c r="R10236">
        <v>0</v>
      </c>
      <c r="S10236">
        <v>0</v>
      </c>
      <c r="T10236" t="s">
        <v>12456</v>
      </c>
      <c r="U10236" s="92" t="str">
        <f t="shared" si="159"/>
        <v>IT0401211164</v>
      </c>
    </row>
    <row r="10237" spans="1:21">
      <c r="A10237">
        <v>20110930</v>
      </c>
      <c r="B10237" t="s">
        <v>131</v>
      </c>
      <c r="C10237">
        <v>1211165</v>
      </c>
      <c r="D10237" t="s">
        <v>181</v>
      </c>
      <c r="E10237" t="s">
        <v>56</v>
      </c>
      <c r="F10237" t="s">
        <v>39</v>
      </c>
      <c r="G10237">
        <v>0</v>
      </c>
      <c r="H10237">
        <v>0</v>
      </c>
      <c r="I10237">
        <v>0</v>
      </c>
      <c r="J10237">
        <v>0</v>
      </c>
      <c r="K10237">
        <v>0</v>
      </c>
      <c r="L10237">
        <v>0</v>
      </c>
      <c r="M10237">
        <v>0</v>
      </c>
      <c r="N10237">
        <v>0</v>
      </c>
      <c r="O10237">
        <v>0</v>
      </c>
      <c r="Q10237">
        <v>0</v>
      </c>
      <c r="R10237">
        <v>0</v>
      </c>
      <c r="S10237">
        <v>0</v>
      </c>
      <c r="T10237" t="s">
        <v>12457</v>
      </c>
      <c r="U10237" s="92" t="str">
        <f t="shared" si="159"/>
        <v>IT0401211165</v>
      </c>
    </row>
    <row r="10238" spans="1:21">
      <c r="A10238">
        <v>20110930</v>
      </c>
      <c r="B10238" t="s">
        <v>131</v>
      </c>
      <c r="C10238">
        <v>1211166</v>
      </c>
      <c r="D10238" t="s">
        <v>181</v>
      </c>
      <c r="E10238" t="s">
        <v>55</v>
      </c>
      <c r="F10238" t="s">
        <v>39</v>
      </c>
      <c r="G10238">
        <v>0</v>
      </c>
      <c r="H10238">
        <v>0</v>
      </c>
      <c r="I10238">
        <v>0</v>
      </c>
      <c r="J10238">
        <v>0</v>
      </c>
      <c r="K10238">
        <v>0</v>
      </c>
      <c r="L10238">
        <v>0</v>
      </c>
      <c r="M10238">
        <v>0</v>
      </c>
      <c r="N10238">
        <v>0</v>
      </c>
      <c r="O10238">
        <v>0</v>
      </c>
      <c r="Q10238">
        <v>0</v>
      </c>
      <c r="R10238">
        <v>0</v>
      </c>
      <c r="S10238">
        <v>0</v>
      </c>
      <c r="T10238" t="s">
        <v>12458</v>
      </c>
      <c r="U10238" s="92" t="str">
        <f t="shared" si="159"/>
        <v>IT0401211166</v>
      </c>
    </row>
    <row r="10239" spans="1:21">
      <c r="A10239">
        <v>20110930</v>
      </c>
      <c r="B10239" t="s">
        <v>131</v>
      </c>
      <c r="C10239">
        <v>1211167</v>
      </c>
      <c r="D10239" t="s">
        <v>181</v>
      </c>
      <c r="E10239" t="s">
        <v>54</v>
      </c>
      <c r="F10239" t="s">
        <v>39</v>
      </c>
      <c r="G10239">
        <v>0</v>
      </c>
      <c r="H10239">
        <v>0</v>
      </c>
      <c r="I10239">
        <v>0</v>
      </c>
      <c r="J10239">
        <v>0</v>
      </c>
      <c r="K10239">
        <v>0</v>
      </c>
      <c r="L10239">
        <v>0</v>
      </c>
      <c r="M10239">
        <v>0</v>
      </c>
      <c r="N10239">
        <v>0</v>
      </c>
      <c r="O10239">
        <v>0</v>
      </c>
      <c r="Q10239">
        <v>0</v>
      </c>
      <c r="R10239">
        <v>0</v>
      </c>
      <c r="S10239">
        <v>0</v>
      </c>
      <c r="T10239" t="s">
        <v>12459</v>
      </c>
      <c r="U10239" s="92" t="str">
        <f t="shared" si="159"/>
        <v>IT0401211167</v>
      </c>
    </row>
    <row r="10240" spans="1:21">
      <c r="A10240">
        <v>20110930</v>
      </c>
      <c r="B10240" t="s">
        <v>131</v>
      </c>
      <c r="C10240">
        <v>1211168</v>
      </c>
      <c r="D10240" t="s">
        <v>181</v>
      </c>
      <c r="E10240" t="s">
        <v>53</v>
      </c>
      <c r="F10240" t="s">
        <v>39</v>
      </c>
      <c r="G10240">
        <v>0</v>
      </c>
      <c r="H10240">
        <v>0</v>
      </c>
      <c r="I10240">
        <v>0</v>
      </c>
      <c r="J10240">
        <v>0</v>
      </c>
      <c r="K10240">
        <v>0</v>
      </c>
      <c r="L10240">
        <v>0</v>
      </c>
      <c r="M10240">
        <v>0</v>
      </c>
      <c r="N10240">
        <v>0</v>
      </c>
      <c r="O10240">
        <v>0</v>
      </c>
      <c r="Q10240">
        <v>0</v>
      </c>
      <c r="R10240">
        <v>0</v>
      </c>
      <c r="S10240">
        <v>0</v>
      </c>
      <c r="T10240" t="s">
        <v>12460</v>
      </c>
      <c r="U10240" s="92" t="str">
        <f t="shared" si="159"/>
        <v>IT0401211168</v>
      </c>
    </row>
    <row r="10241" spans="1:21">
      <c r="A10241">
        <v>20110930</v>
      </c>
      <c r="B10241" t="s">
        <v>131</v>
      </c>
      <c r="C10241">
        <v>1211169</v>
      </c>
      <c r="D10241" t="s">
        <v>181</v>
      </c>
      <c r="E10241" t="s">
        <v>68</v>
      </c>
      <c r="F10241" t="s">
        <v>39</v>
      </c>
      <c r="G10241">
        <v>0</v>
      </c>
      <c r="H10241">
        <v>0</v>
      </c>
      <c r="I10241">
        <v>0</v>
      </c>
      <c r="J10241">
        <v>0</v>
      </c>
      <c r="K10241">
        <v>0</v>
      </c>
      <c r="L10241">
        <v>0</v>
      </c>
      <c r="M10241">
        <v>0</v>
      </c>
      <c r="N10241">
        <v>0</v>
      </c>
      <c r="O10241">
        <v>0</v>
      </c>
      <c r="P10241">
        <v>0</v>
      </c>
      <c r="Q10241">
        <v>0</v>
      </c>
      <c r="R10241">
        <v>0</v>
      </c>
      <c r="S10241">
        <v>0</v>
      </c>
      <c r="T10241" t="s">
        <v>12461</v>
      </c>
      <c r="U10241" s="92" t="str">
        <f t="shared" si="159"/>
        <v>IT0401211169</v>
      </c>
    </row>
    <row r="10242" spans="1:21">
      <c r="A10242">
        <v>20110930</v>
      </c>
      <c r="B10242" t="s">
        <v>131</v>
      </c>
      <c r="C10242">
        <v>1211170</v>
      </c>
      <c r="D10242" t="s">
        <v>181</v>
      </c>
      <c r="E10242" t="s">
        <v>59</v>
      </c>
      <c r="F10242" t="s">
        <v>40</v>
      </c>
      <c r="G10242">
        <v>0</v>
      </c>
      <c r="H10242">
        <v>0</v>
      </c>
      <c r="I10242">
        <v>0</v>
      </c>
      <c r="J10242">
        <v>0</v>
      </c>
      <c r="K10242">
        <v>0</v>
      </c>
      <c r="L10242">
        <v>0</v>
      </c>
      <c r="M10242">
        <v>0</v>
      </c>
      <c r="N10242">
        <v>0</v>
      </c>
      <c r="O10242">
        <v>0</v>
      </c>
      <c r="Q10242">
        <v>0</v>
      </c>
      <c r="R10242">
        <v>0</v>
      </c>
      <c r="S10242">
        <v>0</v>
      </c>
      <c r="T10242" t="s">
        <v>12462</v>
      </c>
      <c r="U10242" s="92" t="str">
        <f t="shared" si="159"/>
        <v>IT0401211170</v>
      </c>
    </row>
    <row r="10243" spans="1:21">
      <c r="A10243">
        <v>20110930</v>
      </c>
      <c r="B10243" t="s">
        <v>131</v>
      </c>
      <c r="C10243">
        <v>1211171</v>
      </c>
      <c r="D10243" t="s">
        <v>181</v>
      </c>
      <c r="E10243" t="s">
        <v>58</v>
      </c>
      <c r="F10243" t="s">
        <v>40</v>
      </c>
      <c r="G10243">
        <v>3.3434860367999999</v>
      </c>
      <c r="H10243">
        <v>0</v>
      </c>
      <c r="I10243">
        <v>2.7533884279</v>
      </c>
      <c r="J10243">
        <v>0</v>
      </c>
      <c r="K10243">
        <v>0</v>
      </c>
      <c r="L10243">
        <v>2.7533884279</v>
      </c>
      <c r="M10243">
        <v>0</v>
      </c>
      <c r="N10243">
        <v>0</v>
      </c>
      <c r="O10243">
        <v>-2.2190000000000001E-2</v>
      </c>
      <c r="Q10243">
        <v>0</v>
      </c>
      <c r="R10243">
        <v>0</v>
      </c>
      <c r="S10243">
        <v>0</v>
      </c>
      <c r="T10243" t="s">
        <v>12463</v>
      </c>
      <c r="U10243" s="92" t="str">
        <f t="shared" ref="U10243:U10306" si="160">B10243&amp;C10243</f>
        <v>IT0401211171</v>
      </c>
    </row>
    <row r="10244" spans="1:21">
      <c r="A10244">
        <v>20110930</v>
      </c>
      <c r="B10244" t="s">
        <v>131</v>
      </c>
      <c r="C10244">
        <v>1211172</v>
      </c>
      <c r="D10244" t="s">
        <v>181</v>
      </c>
      <c r="E10244" t="s">
        <v>57</v>
      </c>
      <c r="F10244" t="s">
        <v>40</v>
      </c>
      <c r="G10244">
        <v>5.8364568700000001E-2</v>
      </c>
      <c r="H10244">
        <v>0</v>
      </c>
      <c r="I10244">
        <v>-52.183863930000001</v>
      </c>
      <c r="J10244">
        <v>0</v>
      </c>
      <c r="K10244">
        <v>0</v>
      </c>
      <c r="L10244">
        <v>-52.183863930000001</v>
      </c>
      <c r="M10244">
        <v>0</v>
      </c>
      <c r="N10244">
        <v>0</v>
      </c>
      <c r="O10244">
        <v>0</v>
      </c>
      <c r="Q10244">
        <v>0</v>
      </c>
      <c r="R10244">
        <v>0</v>
      </c>
      <c r="S10244">
        <v>0</v>
      </c>
      <c r="T10244" t="s">
        <v>12464</v>
      </c>
      <c r="U10244" s="92" t="str">
        <f t="shared" si="160"/>
        <v>IT0401211172</v>
      </c>
    </row>
    <row r="10245" spans="1:21">
      <c r="A10245">
        <v>20110930</v>
      </c>
      <c r="B10245" t="s">
        <v>131</v>
      </c>
      <c r="C10245">
        <v>1211173</v>
      </c>
      <c r="D10245" t="s">
        <v>181</v>
      </c>
      <c r="E10245" t="s">
        <v>56</v>
      </c>
      <c r="F10245" t="s">
        <v>40</v>
      </c>
      <c r="G10245">
        <v>0.95089760290000003</v>
      </c>
      <c r="H10245">
        <v>0</v>
      </c>
      <c r="I10245">
        <v>0.42026151750000001</v>
      </c>
      <c r="J10245">
        <v>0</v>
      </c>
      <c r="K10245">
        <v>0</v>
      </c>
      <c r="L10245">
        <v>0.42026151750000001</v>
      </c>
      <c r="M10245">
        <v>0</v>
      </c>
      <c r="N10245">
        <v>0.26734200000000002</v>
      </c>
      <c r="O10245">
        <v>0</v>
      </c>
      <c r="Q10245">
        <v>0</v>
      </c>
      <c r="R10245">
        <v>0</v>
      </c>
      <c r="S10245">
        <v>0</v>
      </c>
      <c r="T10245" t="s">
        <v>12465</v>
      </c>
      <c r="U10245" s="92" t="str">
        <f t="shared" si="160"/>
        <v>IT0401211173</v>
      </c>
    </row>
    <row r="10246" spans="1:21">
      <c r="A10246">
        <v>20110930</v>
      </c>
      <c r="B10246" t="s">
        <v>131</v>
      </c>
      <c r="C10246">
        <v>1211174</v>
      </c>
      <c r="D10246" t="s">
        <v>181</v>
      </c>
      <c r="E10246" t="s">
        <v>55</v>
      </c>
      <c r="F10246" t="s">
        <v>40</v>
      </c>
      <c r="G10246">
        <v>74.564552724999999</v>
      </c>
      <c r="H10246">
        <v>0</v>
      </c>
      <c r="I10246">
        <v>74.080286247999993</v>
      </c>
      <c r="J10246">
        <v>3.31515</v>
      </c>
      <c r="K10246">
        <v>0</v>
      </c>
      <c r="L10246">
        <v>70.765136248000005</v>
      </c>
      <c r="M10246">
        <v>0</v>
      </c>
      <c r="N10246">
        <v>0</v>
      </c>
      <c r="O10246">
        <v>0</v>
      </c>
      <c r="Q10246">
        <v>-7.3999999999999996E-2</v>
      </c>
      <c r="R10246">
        <v>7.3999999999999996E-2</v>
      </c>
      <c r="S10246">
        <v>0</v>
      </c>
      <c r="T10246" t="s">
        <v>12466</v>
      </c>
      <c r="U10246" s="92" t="str">
        <f t="shared" si="160"/>
        <v>IT0401211174</v>
      </c>
    </row>
    <row r="10247" spans="1:21">
      <c r="A10247">
        <v>20110930</v>
      </c>
      <c r="B10247" t="s">
        <v>131</v>
      </c>
      <c r="C10247">
        <v>1211175</v>
      </c>
      <c r="D10247" t="s">
        <v>181</v>
      </c>
      <c r="E10247" t="s">
        <v>54</v>
      </c>
      <c r="F10247" t="s">
        <v>40</v>
      </c>
      <c r="G10247">
        <v>43.865570009000002</v>
      </c>
      <c r="H10247">
        <v>0</v>
      </c>
      <c r="I10247">
        <v>25.981179048000001</v>
      </c>
      <c r="J10247">
        <v>0</v>
      </c>
      <c r="K10247">
        <v>0</v>
      </c>
      <c r="L10247">
        <v>25.981179048000001</v>
      </c>
      <c r="M10247">
        <v>0</v>
      </c>
      <c r="N10247">
        <v>0</v>
      </c>
      <c r="O10247">
        <v>0</v>
      </c>
      <c r="Q10247">
        <v>0</v>
      </c>
      <c r="R10247">
        <v>0</v>
      </c>
      <c r="S10247">
        <v>0</v>
      </c>
      <c r="T10247" t="s">
        <v>12467</v>
      </c>
      <c r="U10247" s="92" t="str">
        <f t="shared" si="160"/>
        <v>IT0401211175</v>
      </c>
    </row>
    <row r="10248" spans="1:21">
      <c r="A10248">
        <v>20110930</v>
      </c>
      <c r="B10248" t="s">
        <v>131</v>
      </c>
      <c r="C10248">
        <v>1211176</v>
      </c>
      <c r="D10248" t="s">
        <v>181</v>
      </c>
      <c r="E10248" t="s">
        <v>53</v>
      </c>
      <c r="F10248" t="s">
        <v>40</v>
      </c>
      <c r="G10248">
        <v>0.25541057589999999</v>
      </c>
      <c r="H10248">
        <v>0</v>
      </c>
      <c r="I10248">
        <v>7.7955952800000006E-2</v>
      </c>
      <c r="J10248">
        <v>0</v>
      </c>
      <c r="K10248">
        <v>0</v>
      </c>
      <c r="L10248">
        <v>7.7955952800000006E-2</v>
      </c>
      <c r="M10248">
        <v>0</v>
      </c>
      <c r="N10248">
        <v>0</v>
      </c>
      <c r="O10248">
        <v>0</v>
      </c>
      <c r="Q10248">
        <v>0</v>
      </c>
      <c r="R10248">
        <v>0</v>
      </c>
      <c r="S10248">
        <v>0</v>
      </c>
      <c r="T10248" t="s">
        <v>12468</v>
      </c>
      <c r="U10248" s="92" t="str">
        <f t="shared" si="160"/>
        <v>IT0401211176</v>
      </c>
    </row>
    <row r="10249" spans="1:21">
      <c r="A10249">
        <v>20110930</v>
      </c>
      <c r="B10249" t="s">
        <v>131</v>
      </c>
      <c r="C10249">
        <v>1211177</v>
      </c>
      <c r="D10249" t="s">
        <v>181</v>
      </c>
      <c r="E10249" t="s">
        <v>68</v>
      </c>
      <c r="F10249" t="s">
        <v>40</v>
      </c>
      <c r="G10249">
        <v>123.03828152</v>
      </c>
      <c r="H10249">
        <v>0</v>
      </c>
      <c r="I10249">
        <v>51.129207260999998</v>
      </c>
      <c r="J10249">
        <v>3.31515</v>
      </c>
      <c r="K10249">
        <v>0</v>
      </c>
      <c r="L10249">
        <v>47.814057261000002</v>
      </c>
      <c r="M10249">
        <v>0</v>
      </c>
      <c r="N10249">
        <v>0.26734200000000002</v>
      </c>
      <c r="O10249">
        <v>-2.2190000000000001E-2</v>
      </c>
      <c r="P10249">
        <v>0</v>
      </c>
      <c r="Q10249">
        <v>-7.3999999999999996E-2</v>
      </c>
      <c r="R10249">
        <v>7.3999999999999996E-2</v>
      </c>
      <c r="S10249">
        <v>0</v>
      </c>
      <c r="T10249" t="s">
        <v>12469</v>
      </c>
      <c r="U10249" s="92" t="str">
        <f t="shared" si="160"/>
        <v>IT0401211177</v>
      </c>
    </row>
    <row r="10250" spans="1:21">
      <c r="A10250">
        <v>20110930</v>
      </c>
      <c r="B10250" t="s">
        <v>131</v>
      </c>
      <c r="C10250">
        <v>1211178</v>
      </c>
      <c r="D10250" t="s">
        <v>181</v>
      </c>
      <c r="E10250" t="s">
        <v>59</v>
      </c>
      <c r="F10250" t="s">
        <v>49</v>
      </c>
      <c r="G10250">
        <v>0</v>
      </c>
      <c r="H10250">
        <v>0</v>
      </c>
      <c r="I10250">
        <v>0</v>
      </c>
      <c r="J10250">
        <v>0</v>
      </c>
      <c r="K10250">
        <v>0</v>
      </c>
      <c r="L10250">
        <v>0</v>
      </c>
      <c r="M10250">
        <v>0</v>
      </c>
      <c r="N10250">
        <v>0</v>
      </c>
      <c r="O10250">
        <v>0</v>
      </c>
      <c r="Q10250">
        <v>0</v>
      </c>
      <c r="R10250">
        <v>0</v>
      </c>
      <c r="S10250">
        <v>0</v>
      </c>
      <c r="T10250" t="s">
        <v>12470</v>
      </c>
      <c r="U10250" s="92" t="str">
        <f t="shared" si="160"/>
        <v>IT0401211178</v>
      </c>
    </row>
    <row r="10251" spans="1:21">
      <c r="A10251">
        <v>20110930</v>
      </c>
      <c r="B10251" t="s">
        <v>131</v>
      </c>
      <c r="C10251">
        <v>1211179</v>
      </c>
      <c r="D10251" t="s">
        <v>181</v>
      </c>
      <c r="E10251" t="s">
        <v>58</v>
      </c>
      <c r="F10251" t="s">
        <v>49</v>
      </c>
      <c r="G10251">
        <v>0</v>
      </c>
      <c r="H10251">
        <v>0</v>
      </c>
      <c r="I10251">
        <v>0</v>
      </c>
      <c r="J10251">
        <v>0</v>
      </c>
      <c r="K10251">
        <v>0</v>
      </c>
      <c r="L10251">
        <v>0</v>
      </c>
      <c r="M10251">
        <v>0</v>
      </c>
      <c r="N10251">
        <v>0</v>
      </c>
      <c r="O10251">
        <v>0</v>
      </c>
      <c r="Q10251">
        <v>0</v>
      </c>
      <c r="R10251">
        <v>0</v>
      </c>
      <c r="S10251">
        <v>0</v>
      </c>
      <c r="T10251" t="s">
        <v>12471</v>
      </c>
      <c r="U10251" s="92" t="str">
        <f t="shared" si="160"/>
        <v>IT0401211179</v>
      </c>
    </row>
    <row r="10252" spans="1:21">
      <c r="A10252">
        <v>20110930</v>
      </c>
      <c r="B10252" t="s">
        <v>131</v>
      </c>
      <c r="C10252">
        <v>1211180</v>
      </c>
      <c r="D10252" t="s">
        <v>181</v>
      </c>
      <c r="E10252" t="s">
        <v>57</v>
      </c>
      <c r="F10252" t="s">
        <v>49</v>
      </c>
      <c r="G10252">
        <v>0</v>
      </c>
      <c r="H10252">
        <v>0</v>
      </c>
      <c r="I10252">
        <v>0</v>
      </c>
      <c r="J10252">
        <v>0</v>
      </c>
      <c r="K10252">
        <v>0</v>
      </c>
      <c r="L10252">
        <v>0</v>
      </c>
      <c r="M10252">
        <v>0</v>
      </c>
      <c r="N10252">
        <v>0</v>
      </c>
      <c r="O10252">
        <v>0</v>
      </c>
      <c r="Q10252">
        <v>0</v>
      </c>
      <c r="R10252">
        <v>0</v>
      </c>
      <c r="S10252">
        <v>0</v>
      </c>
      <c r="T10252" t="s">
        <v>12472</v>
      </c>
      <c r="U10252" s="92" t="str">
        <f t="shared" si="160"/>
        <v>IT0401211180</v>
      </c>
    </row>
    <row r="10253" spans="1:21">
      <c r="A10253">
        <v>20110930</v>
      </c>
      <c r="B10253" t="s">
        <v>131</v>
      </c>
      <c r="C10253">
        <v>1211181</v>
      </c>
      <c r="D10253" t="s">
        <v>181</v>
      </c>
      <c r="E10253" t="s">
        <v>56</v>
      </c>
      <c r="F10253" t="s">
        <v>49</v>
      </c>
      <c r="G10253">
        <v>51.193912118999997</v>
      </c>
      <c r="H10253">
        <v>0</v>
      </c>
      <c r="I10253">
        <v>51.193912118999997</v>
      </c>
      <c r="J10253">
        <v>0</v>
      </c>
      <c r="K10253">
        <v>0</v>
      </c>
      <c r="L10253">
        <v>51.193912118999997</v>
      </c>
      <c r="M10253">
        <v>0</v>
      </c>
      <c r="N10253">
        <v>0</v>
      </c>
      <c r="O10253">
        <v>0</v>
      </c>
      <c r="Q10253">
        <v>0</v>
      </c>
      <c r="R10253">
        <v>0</v>
      </c>
      <c r="S10253">
        <v>0</v>
      </c>
      <c r="T10253" t="s">
        <v>12473</v>
      </c>
      <c r="U10253" s="92" t="str">
        <f t="shared" si="160"/>
        <v>IT0401211181</v>
      </c>
    </row>
    <row r="10254" spans="1:21">
      <c r="A10254">
        <v>20110930</v>
      </c>
      <c r="B10254" t="s">
        <v>131</v>
      </c>
      <c r="C10254">
        <v>1211182</v>
      </c>
      <c r="D10254" t="s">
        <v>181</v>
      </c>
      <c r="E10254" t="s">
        <v>55</v>
      </c>
      <c r="F10254" t="s">
        <v>49</v>
      </c>
      <c r="G10254">
        <v>7.5677841317999999</v>
      </c>
      <c r="H10254">
        <v>0</v>
      </c>
      <c r="I10254">
        <v>7.5677841317999999</v>
      </c>
      <c r="J10254">
        <v>0</v>
      </c>
      <c r="K10254">
        <v>0</v>
      </c>
      <c r="L10254">
        <v>7.5677841317999999</v>
      </c>
      <c r="M10254">
        <v>0</v>
      </c>
      <c r="N10254">
        <v>1.4543E-2</v>
      </c>
      <c r="O10254">
        <v>0</v>
      </c>
      <c r="Q10254">
        <v>0</v>
      </c>
      <c r="R10254">
        <v>0</v>
      </c>
      <c r="S10254">
        <v>0</v>
      </c>
      <c r="T10254" t="s">
        <v>12474</v>
      </c>
      <c r="U10254" s="92" t="str">
        <f t="shared" si="160"/>
        <v>IT0401211182</v>
      </c>
    </row>
    <row r="10255" spans="1:21">
      <c r="A10255">
        <v>20110930</v>
      </c>
      <c r="B10255" t="s">
        <v>131</v>
      </c>
      <c r="C10255">
        <v>1211183</v>
      </c>
      <c r="D10255" t="s">
        <v>181</v>
      </c>
      <c r="E10255" t="s">
        <v>54</v>
      </c>
      <c r="F10255" t="s">
        <v>49</v>
      </c>
      <c r="G10255">
        <v>0.51859863799999995</v>
      </c>
      <c r="H10255">
        <v>0</v>
      </c>
      <c r="I10255">
        <v>0.51859863799999995</v>
      </c>
      <c r="J10255">
        <v>0</v>
      </c>
      <c r="K10255">
        <v>0</v>
      </c>
      <c r="L10255">
        <v>0.51859863799999995</v>
      </c>
      <c r="M10255">
        <v>0</v>
      </c>
      <c r="N10255">
        <v>0</v>
      </c>
      <c r="O10255">
        <v>0</v>
      </c>
      <c r="Q10255">
        <v>0</v>
      </c>
      <c r="R10255">
        <v>0</v>
      </c>
      <c r="S10255">
        <v>0</v>
      </c>
      <c r="T10255" t="s">
        <v>12475</v>
      </c>
      <c r="U10255" s="92" t="str">
        <f t="shared" si="160"/>
        <v>IT0401211183</v>
      </c>
    </row>
    <row r="10256" spans="1:21">
      <c r="A10256">
        <v>20110930</v>
      </c>
      <c r="B10256" t="s">
        <v>131</v>
      </c>
      <c r="C10256">
        <v>1211184</v>
      </c>
      <c r="D10256" t="s">
        <v>181</v>
      </c>
      <c r="E10256" t="s">
        <v>53</v>
      </c>
      <c r="F10256" t="s">
        <v>49</v>
      </c>
      <c r="G10256">
        <v>0</v>
      </c>
      <c r="H10256">
        <v>0</v>
      </c>
      <c r="I10256">
        <v>0</v>
      </c>
      <c r="J10256">
        <v>0</v>
      </c>
      <c r="K10256">
        <v>0</v>
      </c>
      <c r="L10256">
        <v>0</v>
      </c>
      <c r="M10256">
        <v>0</v>
      </c>
      <c r="N10256">
        <v>0</v>
      </c>
      <c r="O10256">
        <v>0</v>
      </c>
      <c r="Q10256">
        <v>0</v>
      </c>
      <c r="R10256">
        <v>0</v>
      </c>
      <c r="S10256">
        <v>0</v>
      </c>
      <c r="T10256" t="s">
        <v>12476</v>
      </c>
      <c r="U10256" s="92" t="str">
        <f t="shared" si="160"/>
        <v>IT0401211184</v>
      </c>
    </row>
    <row r="10257" spans="1:21">
      <c r="A10257">
        <v>20110930</v>
      </c>
      <c r="B10257" t="s">
        <v>131</v>
      </c>
      <c r="C10257">
        <v>1211185</v>
      </c>
      <c r="D10257" t="s">
        <v>181</v>
      </c>
      <c r="E10257" t="s">
        <v>68</v>
      </c>
      <c r="F10257" t="s">
        <v>49</v>
      </c>
      <c r="G10257">
        <v>59.280294888999997</v>
      </c>
      <c r="H10257">
        <v>0</v>
      </c>
      <c r="I10257">
        <v>59.280294888999997</v>
      </c>
      <c r="J10257">
        <v>0</v>
      </c>
      <c r="K10257">
        <v>0</v>
      </c>
      <c r="L10257">
        <v>59.280294888999997</v>
      </c>
      <c r="M10257">
        <v>0</v>
      </c>
      <c r="N10257">
        <v>1.4543E-2</v>
      </c>
      <c r="O10257">
        <v>0</v>
      </c>
      <c r="P10257">
        <v>0</v>
      </c>
      <c r="Q10257">
        <v>0</v>
      </c>
      <c r="R10257">
        <v>0</v>
      </c>
      <c r="S10257">
        <v>0</v>
      </c>
      <c r="T10257" t="s">
        <v>12477</v>
      </c>
      <c r="U10257" s="92" t="str">
        <f t="shared" si="160"/>
        <v>IT0401211185</v>
      </c>
    </row>
    <row r="10258" spans="1:21">
      <c r="A10258">
        <v>20110930</v>
      </c>
      <c r="B10258" t="s">
        <v>131</v>
      </c>
      <c r="C10258">
        <v>1211186</v>
      </c>
      <c r="D10258" t="s">
        <v>181</v>
      </c>
      <c r="E10258" t="s">
        <v>59</v>
      </c>
      <c r="F10258" t="s">
        <v>41</v>
      </c>
      <c r="G10258">
        <v>0</v>
      </c>
      <c r="H10258">
        <v>0</v>
      </c>
      <c r="I10258">
        <v>0</v>
      </c>
      <c r="J10258">
        <v>0</v>
      </c>
      <c r="K10258">
        <v>0</v>
      </c>
      <c r="L10258">
        <v>0</v>
      </c>
      <c r="M10258">
        <v>0</v>
      </c>
      <c r="N10258">
        <v>0</v>
      </c>
      <c r="O10258">
        <v>0</v>
      </c>
      <c r="Q10258">
        <v>0</v>
      </c>
      <c r="R10258">
        <v>0</v>
      </c>
      <c r="S10258">
        <v>0</v>
      </c>
      <c r="T10258" t="s">
        <v>12478</v>
      </c>
      <c r="U10258" s="92" t="str">
        <f t="shared" si="160"/>
        <v>IT0401211186</v>
      </c>
    </row>
    <row r="10259" spans="1:21">
      <c r="A10259">
        <v>20110930</v>
      </c>
      <c r="B10259" t="s">
        <v>131</v>
      </c>
      <c r="C10259">
        <v>1211187</v>
      </c>
      <c r="D10259" t="s">
        <v>181</v>
      </c>
      <c r="E10259" t="s">
        <v>58</v>
      </c>
      <c r="F10259" t="s">
        <v>41</v>
      </c>
      <c r="G10259">
        <v>182.47523723</v>
      </c>
      <c r="H10259">
        <v>0</v>
      </c>
      <c r="I10259">
        <v>177.67977217000001</v>
      </c>
      <c r="J10259">
        <v>0</v>
      </c>
      <c r="K10259">
        <v>0</v>
      </c>
      <c r="L10259">
        <v>177.67977217000001</v>
      </c>
      <c r="M10259">
        <v>0</v>
      </c>
      <c r="N10259">
        <v>0</v>
      </c>
      <c r="O10259">
        <v>0</v>
      </c>
      <c r="Q10259">
        <v>0</v>
      </c>
      <c r="R10259">
        <v>0</v>
      </c>
      <c r="S10259">
        <v>0</v>
      </c>
      <c r="T10259" t="s">
        <v>12479</v>
      </c>
      <c r="U10259" s="92" t="str">
        <f t="shared" si="160"/>
        <v>IT0401211187</v>
      </c>
    </row>
    <row r="10260" spans="1:21">
      <c r="A10260">
        <v>20110930</v>
      </c>
      <c r="B10260" t="s">
        <v>131</v>
      </c>
      <c r="C10260">
        <v>1211188</v>
      </c>
      <c r="D10260" t="s">
        <v>181</v>
      </c>
      <c r="E10260" t="s">
        <v>57</v>
      </c>
      <c r="F10260" t="s">
        <v>41</v>
      </c>
      <c r="G10260">
        <v>8.3308499999999994E-2</v>
      </c>
      <c r="H10260">
        <v>0</v>
      </c>
      <c r="I10260">
        <v>8.3308499999999994E-2</v>
      </c>
      <c r="J10260">
        <v>0</v>
      </c>
      <c r="K10260">
        <v>0</v>
      </c>
      <c r="L10260">
        <v>8.3308499999999994E-2</v>
      </c>
      <c r="M10260">
        <v>0</v>
      </c>
      <c r="N10260">
        <v>0</v>
      </c>
      <c r="O10260">
        <v>0</v>
      </c>
      <c r="Q10260">
        <v>0</v>
      </c>
      <c r="R10260">
        <v>0</v>
      </c>
      <c r="S10260">
        <v>0</v>
      </c>
      <c r="T10260" t="s">
        <v>12480</v>
      </c>
      <c r="U10260" s="92" t="str">
        <f t="shared" si="160"/>
        <v>IT0401211188</v>
      </c>
    </row>
    <row r="10261" spans="1:21">
      <c r="A10261">
        <v>20110930</v>
      </c>
      <c r="B10261" t="s">
        <v>131</v>
      </c>
      <c r="C10261">
        <v>1211189</v>
      </c>
      <c r="D10261" t="s">
        <v>181</v>
      </c>
      <c r="E10261" t="s">
        <v>56</v>
      </c>
      <c r="F10261" t="s">
        <v>41</v>
      </c>
      <c r="G10261">
        <v>13.99238933</v>
      </c>
      <c r="H10261">
        <v>0</v>
      </c>
      <c r="I10261">
        <v>13.99238933</v>
      </c>
      <c r="J10261">
        <v>0</v>
      </c>
      <c r="K10261">
        <v>0</v>
      </c>
      <c r="L10261">
        <v>0</v>
      </c>
      <c r="M10261">
        <v>0</v>
      </c>
      <c r="N10261">
        <v>0</v>
      </c>
      <c r="O10261">
        <v>14</v>
      </c>
      <c r="Q10261">
        <v>0</v>
      </c>
      <c r="R10261">
        <v>0</v>
      </c>
      <c r="S10261">
        <v>0</v>
      </c>
      <c r="T10261" t="s">
        <v>12481</v>
      </c>
      <c r="U10261" s="92" t="str">
        <f t="shared" si="160"/>
        <v>IT0401211189</v>
      </c>
    </row>
    <row r="10262" spans="1:21">
      <c r="A10262">
        <v>20110930</v>
      </c>
      <c r="B10262" t="s">
        <v>131</v>
      </c>
      <c r="C10262">
        <v>1211190</v>
      </c>
      <c r="D10262" t="s">
        <v>181</v>
      </c>
      <c r="E10262" t="s">
        <v>55</v>
      </c>
      <c r="F10262" t="s">
        <v>41</v>
      </c>
      <c r="G10262">
        <v>0</v>
      </c>
      <c r="H10262">
        <v>0</v>
      </c>
      <c r="I10262">
        <v>0</v>
      </c>
      <c r="J10262">
        <v>0</v>
      </c>
      <c r="K10262">
        <v>0</v>
      </c>
      <c r="L10262">
        <v>0</v>
      </c>
      <c r="M10262">
        <v>0</v>
      </c>
      <c r="N10262">
        <v>0</v>
      </c>
      <c r="O10262">
        <v>0</v>
      </c>
      <c r="Q10262">
        <v>0</v>
      </c>
      <c r="R10262">
        <v>0</v>
      </c>
      <c r="S10262">
        <v>0</v>
      </c>
      <c r="T10262" t="s">
        <v>12482</v>
      </c>
      <c r="U10262" s="92" t="str">
        <f t="shared" si="160"/>
        <v>IT0401211190</v>
      </c>
    </row>
    <row r="10263" spans="1:21">
      <c r="A10263">
        <v>20110930</v>
      </c>
      <c r="B10263" t="s">
        <v>131</v>
      </c>
      <c r="C10263">
        <v>1211191</v>
      </c>
      <c r="D10263" t="s">
        <v>181</v>
      </c>
      <c r="E10263" t="s">
        <v>54</v>
      </c>
      <c r="F10263" t="s">
        <v>41</v>
      </c>
      <c r="G10263">
        <v>59.350270780000002</v>
      </c>
      <c r="H10263">
        <v>0</v>
      </c>
      <c r="I10263">
        <v>58.363048280000001</v>
      </c>
      <c r="J10263">
        <v>20.245519999999999</v>
      </c>
      <c r="K10263">
        <v>0</v>
      </c>
      <c r="L10263">
        <v>-1.0624425</v>
      </c>
      <c r="M10263">
        <v>0</v>
      </c>
      <c r="N10263">
        <v>0</v>
      </c>
      <c r="O10263">
        <v>39.45225937</v>
      </c>
      <c r="Q10263">
        <v>8.7999999999999995E-2</v>
      </c>
      <c r="R10263">
        <v>-8.7999999999999995E-2</v>
      </c>
      <c r="S10263">
        <v>0</v>
      </c>
      <c r="T10263" t="s">
        <v>12483</v>
      </c>
      <c r="U10263" s="92" t="str">
        <f t="shared" si="160"/>
        <v>IT0401211191</v>
      </c>
    </row>
    <row r="10264" spans="1:21">
      <c r="A10264">
        <v>20110930</v>
      </c>
      <c r="B10264" t="s">
        <v>131</v>
      </c>
      <c r="C10264">
        <v>1211192</v>
      </c>
      <c r="D10264" t="s">
        <v>181</v>
      </c>
      <c r="E10264" t="s">
        <v>53</v>
      </c>
      <c r="F10264" t="s">
        <v>41</v>
      </c>
      <c r="G10264">
        <v>14.141876257</v>
      </c>
      <c r="H10264">
        <v>0</v>
      </c>
      <c r="I10264">
        <v>19.924563819999999</v>
      </c>
      <c r="J10264">
        <v>0</v>
      </c>
      <c r="K10264">
        <v>0</v>
      </c>
      <c r="L10264">
        <v>0</v>
      </c>
      <c r="M10264">
        <v>0</v>
      </c>
      <c r="N10264">
        <v>0</v>
      </c>
      <c r="O10264">
        <v>21.196647076000001</v>
      </c>
      <c r="Q10264">
        <v>0</v>
      </c>
      <c r="R10264">
        <v>0</v>
      </c>
      <c r="S10264">
        <v>0</v>
      </c>
      <c r="T10264" t="s">
        <v>12484</v>
      </c>
      <c r="U10264" s="92" t="str">
        <f t="shared" si="160"/>
        <v>IT0401211192</v>
      </c>
    </row>
    <row r="10265" spans="1:21">
      <c r="A10265">
        <v>20110930</v>
      </c>
      <c r="B10265" t="s">
        <v>131</v>
      </c>
      <c r="C10265">
        <v>1211193</v>
      </c>
      <c r="D10265" t="s">
        <v>181</v>
      </c>
      <c r="E10265" t="s">
        <v>68</v>
      </c>
      <c r="F10265" t="s">
        <v>41</v>
      </c>
      <c r="G10265">
        <v>270.04308209999999</v>
      </c>
      <c r="H10265">
        <v>0</v>
      </c>
      <c r="I10265">
        <v>270.04308209999999</v>
      </c>
      <c r="J10265">
        <v>20.245519999999999</v>
      </c>
      <c r="K10265">
        <v>0</v>
      </c>
      <c r="L10265">
        <v>176.70063816999999</v>
      </c>
      <c r="M10265">
        <v>0</v>
      </c>
      <c r="N10265">
        <v>0</v>
      </c>
      <c r="O10265">
        <v>74.648906445999998</v>
      </c>
      <c r="P10265">
        <v>0</v>
      </c>
      <c r="Q10265">
        <v>8.7999999999999995E-2</v>
      </c>
      <c r="R10265">
        <v>-8.7999999999999995E-2</v>
      </c>
      <c r="S10265">
        <v>0</v>
      </c>
      <c r="T10265" t="s">
        <v>12485</v>
      </c>
      <c r="U10265" s="92" t="str">
        <f t="shared" si="160"/>
        <v>IT0401211193</v>
      </c>
    </row>
    <row r="10266" spans="1:21">
      <c r="A10266">
        <v>20110930</v>
      </c>
      <c r="B10266" t="s">
        <v>131</v>
      </c>
      <c r="C10266">
        <v>1211194</v>
      </c>
      <c r="D10266" t="s">
        <v>181</v>
      </c>
      <c r="E10266" t="s">
        <v>59</v>
      </c>
      <c r="F10266" t="s">
        <v>42</v>
      </c>
      <c r="G10266">
        <v>0</v>
      </c>
      <c r="H10266">
        <v>0</v>
      </c>
      <c r="I10266">
        <v>0</v>
      </c>
      <c r="J10266">
        <v>0</v>
      </c>
      <c r="K10266">
        <v>0</v>
      </c>
      <c r="L10266">
        <v>0</v>
      </c>
      <c r="M10266">
        <v>0</v>
      </c>
      <c r="N10266">
        <v>0</v>
      </c>
      <c r="O10266">
        <v>0</v>
      </c>
      <c r="Q10266">
        <v>0</v>
      </c>
      <c r="R10266">
        <v>0</v>
      </c>
      <c r="S10266">
        <v>0</v>
      </c>
      <c r="T10266" t="s">
        <v>12486</v>
      </c>
      <c r="U10266" s="92" t="str">
        <f t="shared" si="160"/>
        <v>IT0401211194</v>
      </c>
    </row>
    <row r="10267" spans="1:21">
      <c r="A10267">
        <v>20110930</v>
      </c>
      <c r="B10267" t="s">
        <v>131</v>
      </c>
      <c r="C10267">
        <v>1211195</v>
      </c>
      <c r="D10267" t="s">
        <v>181</v>
      </c>
      <c r="E10267" t="s">
        <v>58</v>
      </c>
      <c r="F10267" t="s">
        <v>42</v>
      </c>
      <c r="G10267">
        <v>25.105</v>
      </c>
      <c r="H10267">
        <v>25.105</v>
      </c>
      <c r="I10267">
        <v>24.988767414000002</v>
      </c>
      <c r="J10267">
        <v>0</v>
      </c>
      <c r="K10267">
        <v>0</v>
      </c>
      <c r="L10267">
        <v>-0.116232586</v>
      </c>
      <c r="M10267">
        <v>0</v>
      </c>
      <c r="N10267">
        <v>0</v>
      </c>
      <c r="O10267">
        <v>0</v>
      </c>
      <c r="Q10267">
        <v>0</v>
      </c>
      <c r="R10267">
        <v>0</v>
      </c>
      <c r="S10267">
        <v>0</v>
      </c>
      <c r="T10267" t="s">
        <v>12487</v>
      </c>
      <c r="U10267" s="92" t="str">
        <f t="shared" si="160"/>
        <v>IT0401211195</v>
      </c>
    </row>
    <row r="10268" spans="1:21">
      <c r="A10268">
        <v>20110930</v>
      </c>
      <c r="B10268" t="s">
        <v>131</v>
      </c>
      <c r="C10268">
        <v>1211196</v>
      </c>
      <c r="D10268" t="s">
        <v>181</v>
      </c>
      <c r="E10268" t="s">
        <v>57</v>
      </c>
      <c r="F10268" t="s">
        <v>42</v>
      </c>
      <c r="G10268" s="94">
        <v>7.8478443999999998E-7</v>
      </c>
      <c r="H10268">
        <v>0</v>
      </c>
      <c r="I10268">
        <v>-0.19247792399999999</v>
      </c>
      <c r="J10268">
        <v>0</v>
      </c>
      <c r="K10268">
        <v>0</v>
      </c>
      <c r="L10268">
        <v>-0.19247792399999999</v>
      </c>
      <c r="M10268">
        <v>0</v>
      </c>
      <c r="N10268">
        <v>0.28650300000000001</v>
      </c>
      <c r="O10268">
        <v>0</v>
      </c>
      <c r="Q10268">
        <v>0</v>
      </c>
      <c r="R10268">
        <v>0</v>
      </c>
      <c r="S10268">
        <v>0</v>
      </c>
      <c r="T10268" t="s">
        <v>12488</v>
      </c>
      <c r="U10268" s="92" t="str">
        <f t="shared" si="160"/>
        <v>IT0401211196</v>
      </c>
    </row>
    <row r="10269" spans="1:21">
      <c r="A10269">
        <v>20110930</v>
      </c>
      <c r="B10269" t="s">
        <v>131</v>
      </c>
      <c r="C10269">
        <v>1211197</v>
      </c>
      <c r="D10269" t="s">
        <v>181</v>
      </c>
      <c r="E10269" t="s">
        <v>56</v>
      </c>
      <c r="F10269" t="s">
        <v>42</v>
      </c>
      <c r="G10269">
        <v>0</v>
      </c>
      <c r="H10269">
        <v>0</v>
      </c>
      <c r="I10269">
        <v>-6.7790907999999997E-2</v>
      </c>
      <c r="J10269">
        <v>0</v>
      </c>
      <c r="K10269">
        <v>0</v>
      </c>
      <c r="L10269">
        <v>-6.7790907999999997E-2</v>
      </c>
      <c r="M10269">
        <v>0</v>
      </c>
      <c r="N10269">
        <v>0</v>
      </c>
      <c r="O10269">
        <v>0</v>
      </c>
      <c r="Q10269">
        <v>0</v>
      </c>
      <c r="R10269">
        <v>0</v>
      </c>
      <c r="S10269">
        <v>0</v>
      </c>
      <c r="T10269" t="s">
        <v>12489</v>
      </c>
      <c r="U10269" s="92" t="str">
        <f t="shared" si="160"/>
        <v>IT0401211197</v>
      </c>
    </row>
    <row r="10270" spans="1:21">
      <c r="A10270">
        <v>20110930</v>
      </c>
      <c r="B10270" t="s">
        <v>131</v>
      </c>
      <c r="C10270">
        <v>1211198</v>
      </c>
      <c r="D10270" t="s">
        <v>181</v>
      </c>
      <c r="E10270" t="s">
        <v>55</v>
      </c>
      <c r="F10270" t="s">
        <v>42</v>
      </c>
      <c r="G10270">
        <v>0.60727391129999997</v>
      </c>
      <c r="H10270">
        <v>0</v>
      </c>
      <c r="I10270">
        <v>0.60727391129999997</v>
      </c>
      <c r="J10270">
        <v>0</v>
      </c>
      <c r="K10270">
        <v>0</v>
      </c>
      <c r="L10270">
        <v>0.60727391129999997</v>
      </c>
      <c r="M10270">
        <v>0</v>
      </c>
      <c r="N10270">
        <v>0</v>
      </c>
      <c r="O10270">
        <v>0</v>
      </c>
      <c r="Q10270">
        <v>0</v>
      </c>
      <c r="R10270">
        <v>0</v>
      </c>
      <c r="S10270">
        <v>0</v>
      </c>
      <c r="T10270" t="s">
        <v>12490</v>
      </c>
      <c r="U10270" s="92" t="str">
        <f t="shared" si="160"/>
        <v>IT0401211198</v>
      </c>
    </row>
    <row r="10271" spans="1:21">
      <c r="A10271">
        <v>20110930</v>
      </c>
      <c r="B10271" t="s">
        <v>131</v>
      </c>
      <c r="C10271">
        <v>1211199</v>
      </c>
      <c r="D10271" t="s">
        <v>181</v>
      </c>
      <c r="E10271" t="s">
        <v>54</v>
      </c>
      <c r="F10271" t="s">
        <v>42</v>
      </c>
      <c r="G10271">
        <v>33.823428538999998</v>
      </c>
      <c r="H10271">
        <v>3.0898461168</v>
      </c>
      <c r="I10271">
        <v>33.823428538999998</v>
      </c>
      <c r="J10271">
        <v>30.708195</v>
      </c>
      <c r="K10271">
        <v>0</v>
      </c>
      <c r="L10271">
        <v>2.53874225E-2</v>
      </c>
      <c r="M10271">
        <v>0</v>
      </c>
      <c r="N10271">
        <v>5.5489999999999998E-2</v>
      </c>
      <c r="O10271">
        <v>0</v>
      </c>
      <c r="Q10271">
        <v>17.303000000000001</v>
      </c>
      <c r="R10271">
        <v>-17.303000000000001</v>
      </c>
      <c r="S10271">
        <v>0</v>
      </c>
      <c r="T10271" t="s">
        <v>12491</v>
      </c>
      <c r="U10271" s="92" t="str">
        <f t="shared" si="160"/>
        <v>IT0401211199</v>
      </c>
    </row>
    <row r="10272" spans="1:21">
      <c r="A10272">
        <v>20110930</v>
      </c>
      <c r="B10272" t="s">
        <v>131</v>
      </c>
      <c r="C10272">
        <v>1211200</v>
      </c>
      <c r="D10272" t="s">
        <v>181</v>
      </c>
      <c r="E10272" t="s">
        <v>53</v>
      </c>
      <c r="F10272" t="s">
        <v>42</v>
      </c>
      <c r="G10272">
        <v>6.9521538832000003</v>
      </c>
      <c r="H10272">
        <v>6.9521538832000003</v>
      </c>
      <c r="I10272">
        <v>6.9521538832000003</v>
      </c>
      <c r="J10272">
        <v>0</v>
      </c>
      <c r="K10272">
        <v>0</v>
      </c>
      <c r="L10272">
        <v>0</v>
      </c>
      <c r="M10272">
        <v>0</v>
      </c>
      <c r="N10272">
        <v>0</v>
      </c>
      <c r="O10272">
        <v>0</v>
      </c>
      <c r="Q10272">
        <v>0</v>
      </c>
      <c r="R10272">
        <v>0</v>
      </c>
      <c r="S10272">
        <v>0</v>
      </c>
      <c r="T10272" t="s">
        <v>12492</v>
      </c>
      <c r="U10272" s="92" t="str">
        <f t="shared" si="160"/>
        <v>IT0401211200</v>
      </c>
    </row>
    <row r="10273" spans="1:21">
      <c r="A10273">
        <v>20110930</v>
      </c>
      <c r="B10273" t="s">
        <v>131</v>
      </c>
      <c r="C10273">
        <v>1211201</v>
      </c>
      <c r="D10273" t="s">
        <v>181</v>
      </c>
      <c r="E10273" t="s">
        <v>68</v>
      </c>
      <c r="F10273" t="s">
        <v>42</v>
      </c>
      <c r="G10273">
        <v>66.487857118999997</v>
      </c>
      <c r="H10273">
        <v>35.146999999999998</v>
      </c>
      <c r="I10273">
        <v>66.111354915999996</v>
      </c>
      <c r="J10273">
        <v>30.708195</v>
      </c>
      <c r="K10273">
        <v>0</v>
      </c>
      <c r="L10273">
        <v>0.25615991649999997</v>
      </c>
      <c r="M10273">
        <v>0</v>
      </c>
      <c r="N10273">
        <v>0.34199299999999999</v>
      </c>
      <c r="O10273">
        <v>0</v>
      </c>
      <c r="P10273">
        <v>0</v>
      </c>
      <c r="Q10273">
        <v>17.303000000000001</v>
      </c>
      <c r="R10273">
        <v>-17.303000000000001</v>
      </c>
      <c r="S10273">
        <v>0</v>
      </c>
      <c r="T10273" t="s">
        <v>12493</v>
      </c>
      <c r="U10273" s="92" t="str">
        <f t="shared" si="160"/>
        <v>IT0401211201</v>
      </c>
    </row>
    <row r="10274" spans="1:21">
      <c r="A10274">
        <v>20110930</v>
      </c>
      <c r="B10274" t="s">
        <v>131</v>
      </c>
      <c r="C10274">
        <v>1211202</v>
      </c>
      <c r="D10274" t="s">
        <v>181</v>
      </c>
      <c r="E10274" t="s">
        <v>59</v>
      </c>
      <c r="F10274" t="s">
        <v>43</v>
      </c>
      <c r="G10274">
        <v>16.294830190999999</v>
      </c>
      <c r="H10274">
        <v>0</v>
      </c>
      <c r="I10274">
        <v>16.294830190999999</v>
      </c>
      <c r="J10274">
        <v>16.294830190999999</v>
      </c>
      <c r="K10274">
        <v>0</v>
      </c>
      <c r="L10274">
        <v>0</v>
      </c>
      <c r="M10274">
        <v>0</v>
      </c>
      <c r="N10274">
        <v>0</v>
      </c>
      <c r="O10274">
        <v>0</v>
      </c>
      <c r="Q10274">
        <v>-0.410116062</v>
      </c>
      <c r="R10274">
        <v>0.41011606220000002</v>
      </c>
      <c r="S10274">
        <v>0</v>
      </c>
      <c r="T10274" t="s">
        <v>12494</v>
      </c>
      <c r="U10274" s="92" t="str">
        <f t="shared" si="160"/>
        <v>IT0401211202</v>
      </c>
    </row>
    <row r="10275" spans="1:21">
      <c r="A10275">
        <v>20110930</v>
      </c>
      <c r="B10275" t="s">
        <v>131</v>
      </c>
      <c r="C10275">
        <v>1211203</v>
      </c>
      <c r="D10275" t="s">
        <v>181</v>
      </c>
      <c r="E10275" t="s">
        <v>58</v>
      </c>
      <c r="F10275" t="s">
        <v>43</v>
      </c>
      <c r="G10275">
        <v>71.369365376999994</v>
      </c>
      <c r="H10275">
        <v>0</v>
      </c>
      <c r="I10275">
        <v>71.369365376999994</v>
      </c>
      <c r="J10275">
        <v>68.043637376999996</v>
      </c>
      <c r="K10275">
        <v>0</v>
      </c>
      <c r="L10275">
        <v>3.3257279999999998</v>
      </c>
      <c r="M10275">
        <v>0</v>
      </c>
      <c r="N10275">
        <v>0</v>
      </c>
      <c r="O10275">
        <v>0</v>
      </c>
      <c r="Q10275">
        <v>0.22443652180000001</v>
      </c>
      <c r="R10275">
        <v>-0.224436522</v>
      </c>
      <c r="S10275">
        <v>0</v>
      </c>
      <c r="T10275" t="s">
        <v>12495</v>
      </c>
      <c r="U10275" s="92" t="str">
        <f t="shared" si="160"/>
        <v>IT0401211203</v>
      </c>
    </row>
    <row r="10276" spans="1:21">
      <c r="A10276">
        <v>20110930</v>
      </c>
      <c r="B10276" t="s">
        <v>131</v>
      </c>
      <c r="C10276">
        <v>1211204</v>
      </c>
      <c r="D10276" t="s">
        <v>181</v>
      </c>
      <c r="E10276" t="s">
        <v>57</v>
      </c>
      <c r="F10276" t="s">
        <v>43</v>
      </c>
      <c r="G10276">
        <v>0</v>
      </c>
      <c r="H10276">
        <v>0</v>
      </c>
      <c r="I10276">
        <v>0</v>
      </c>
      <c r="J10276">
        <v>0</v>
      </c>
      <c r="K10276">
        <v>0</v>
      </c>
      <c r="L10276">
        <v>0</v>
      </c>
      <c r="M10276">
        <v>0</v>
      </c>
      <c r="N10276">
        <v>9.7369999999999998E-2</v>
      </c>
      <c r="O10276">
        <v>0</v>
      </c>
      <c r="Q10276">
        <v>0</v>
      </c>
      <c r="R10276">
        <v>0</v>
      </c>
      <c r="S10276">
        <v>0</v>
      </c>
      <c r="T10276" t="s">
        <v>12496</v>
      </c>
      <c r="U10276" s="92" t="str">
        <f t="shared" si="160"/>
        <v>IT0401211204</v>
      </c>
    </row>
    <row r="10277" spans="1:21">
      <c r="A10277">
        <v>20110930</v>
      </c>
      <c r="B10277" t="s">
        <v>131</v>
      </c>
      <c r="C10277">
        <v>1211205</v>
      </c>
      <c r="D10277" t="s">
        <v>181</v>
      </c>
      <c r="E10277" t="s">
        <v>56</v>
      </c>
      <c r="F10277" t="s">
        <v>43</v>
      </c>
      <c r="G10277">
        <v>5.1880139999999999</v>
      </c>
      <c r="H10277">
        <v>0</v>
      </c>
      <c r="I10277">
        <v>5.1880139999999999</v>
      </c>
      <c r="J10277">
        <v>5.1880139999999999</v>
      </c>
      <c r="K10277">
        <v>0</v>
      </c>
      <c r="L10277">
        <v>0</v>
      </c>
      <c r="M10277">
        <v>0</v>
      </c>
      <c r="N10277">
        <v>0</v>
      </c>
      <c r="O10277">
        <v>0</v>
      </c>
      <c r="Q10277">
        <v>0.97210361270000001</v>
      </c>
      <c r="R10277">
        <v>-0.97210361300000003</v>
      </c>
      <c r="S10277">
        <v>0</v>
      </c>
      <c r="T10277" t="s">
        <v>12497</v>
      </c>
      <c r="U10277" s="92" t="str">
        <f t="shared" si="160"/>
        <v>IT0401211205</v>
      </c>
    </row>
    <row r="10278" spans="1:21">
      <c r="A10278">
        <v>20110930</v>
      </c>
      <c r="B10278" t="s">
        <v>131</v>
      </c>
      <c r="C10278">
        <v>1211206</v>
      </c>
      <c r="D10278" t="s">
        <v>181</v>
      </c>
      <c r="E10278" t="s">
        <v>55</v>
      </c>
      <c r="F10278" t="s">
        <v>43</v>
      </c>
      <c r="G10278">
        <v>36.741612304</v>
      </c>
      <c r="H10278">
        <v>13.541028686000001</v>
      </c>
      <c r="I10278">
        <v>36.741612304</v>
      </c>
      <c r="J10278">
        <v>13.528522947000001</v>
      </c>
      <c r="K10278">
        <v>0</v>
      </c>
      <c r="L10278">
        <v>0</v>
      </c>
      <c r="M10278">
        <v>0</v>
      </c>
      <c r="N10278">
        <v>0</v>
      </c>
      <c r="O10278">
        <v>10</v>
      </c>
      <c r="Q10278">
        <v>1.4119777018999999</v>
      </c>
      <c r="R10278">
        <v>-1.4119777019999999</v>
      </c>
      <c r="S10278">
        <v>0</v>
      </c>
      <c r="T10278" t="s">
        <v>12498</v>
      </c>
      <c r="U10278" s="92" t="str">
        <f t="shared" si="160"/>
        <v>IT0401211206</v>
      </c>
    </row>
    <row r="10279" spans="1:21">
      <c r="A10279">
        <v>20110930</v>
      </c>
      <c r="B10279" t="s">
        <v>131</v>
      </c>
      <c r="C10279">
        <v>1211207</v>
      </c>
      <c r="D10279" t="s">
        <v>181</v>
      </c>
      <c r="E10279" t="s">
        <v>54</v>
      </c>
      <c r="F10279" t="s">
        <v>43</v>
      </c>
      <c r="G10279">
        <v>25.0975</v>
      </c>
      <c r="H10279">
        <v>0</v>
      </c>
      <c r="I10279">
        <v>25.0975</v>
      </c>
      <c r="J10279">
        <v>25.0975</v>
      </c>
      <c r="K10279">
        <v>0</v>
      </c>
      <c r="L10279">
        <v>0</v>
      </c>
      <c r="M10279">
        <v>0</v>
      </c>
      <c r="N10279">
        <v>0</v>
      </c>
      <c r="O10279">
        <v>0</v>
      </c>
      <c r="Q10279">
        <v>-0.51440177399999998</v>
      </c>
      <c r="R10279">
        <v>0.51440177409999999</v>
      </c>
      <c r="S10279">
        <v>0</v>
      </c>
      <c r="T10279" t="s">
        <v>12499</v>
      </c>
      <c r="U10279" s="92" t="str">
        <f t="shared" si="160"/>
        <v>IT0401211207</v>
      </c>
    </row>
    <row r="10280" spans="1:21">
      <c r="A10280">
        <v>20110930</v>
      </c>
      <c r="B10280" t="s">
        <v>131</v>
      </c>
      <c r="C10280">
        <v>1211208</v>
      </c>
      <c r="D10280" t="s">
        <v>181</v>
      </c>
      <c r="E10280" t="s">
        <v>53</v>
      </c>
      <c r="F10280" t="s">
        <v>43</v>
      </c>
      <c r="G10280">
        <v>11.455495448000001</v>
      </c>
      <c r="H10280">
        <v>0</v>
      </c>
      <c r="I10280">
        <v>11.455495448000001</v>
      </c>
      <c r="J10280">
        <v>11.455495448000001</v>
      </c>
      <c r="K10280">
        <v>0</v>
      </c>
      <c r="L10280">
        <v>0</v>
      </c>
      <c r="M10280">
        <v>0</v>
      </c>
      <c r="N10280">
        <v>0</v>
      </c>
      <c r="O10280">
        <v>0</v>
      </c>
      <c r="Q10280">
        <v>0</v>
      </c>
      <c r="R10280">
        <v>0</v>
      </c>
      <c r="S10280">
        <v>0</v>
      </c>
      <c r="T10280" t="s">
        <v>12500</v>
      </c>
      <c r="U10280" s="92" t="str">
        <f t="shared" si="160"/>
        <v>IT0401211208</v>
      </c>
    </row>
    <row r="10281" spans="1:21">
      <c r="A10281">
        <v>20110930</v>
      </c>
      <c r="B10281" t="s">
        <v>131</v>
      </c>
      <c r="C10281">
        <v>1211209</v>
      </c>
      <c r="D10281" t="s">
        <v>181</v>
      </c>
      <c r="E10281" t="s">
        <v>68</v>
      </c>
      <c r="F10281" t="s">
        <v>43</v>
      </c>
      <c r="G10281">
        <v>166.14681732</v>
      </c>
      <c r="H10281">
        <v>13.541028686000001</v>
      </c>
      <c r="I10281">
        <v>166.14681732</v>
      </c>
      <c r="J10281">
        <v>139.60799996</v>
      </c>
      <c r="K10281">
        <v>0</v>
      </c>
      <c r="L10281">
        <v>3.3257279999999998</v>
      </c>
      <c r="M10281">
        <v>0</v>
      </c>
      <c r="N10281">
        <v>9.7369999999999998E-2</v>
      </c>
      <c r="O10281">
        <v>10</v>
      </c>
      <c r="P10281">
        <v>0</v>
      </c>
      <c r="Q10281">
        <v>1.6839999999999999</v>
      </c>
      <c r="R10281">
        <v>-1.6839999999999999</v>
      </c>
      <c r="S10281">
        <v>0</v>
      </c>
      <c r="T10281" t="s">
        <v>12501</v>
      </c>
      <c r="U10281" s="92" t="str">
        <f t="shared" si="160"/>
        <v>IT0401211209</v>
      </c>
    </row>
    <row r="10282" spans="1:21">
      <c r="A10282">
        <v>20110930</v>
      </c>
      <c r="B10282" t="s">
        <v>131</v>
      </c>
      <c r="C10282">
        <v>1211210</v>
      </c>
      <c r="D10282" t="s">
        <v>181</v>
      </c>
      <c r="E10282" t="s">
        <v>59</v>
      </c>
      <c r="F10282" t="s">
        <v>44</v>
      </c>
      <c r="G10282">
        <v>1.7923033925</v>
      </c>
      <c r="H10282">
        <v>1.7923033925</v>
      </c>
      <c r="I10282">
        <v>1.7923033925</v>
      </c>
      <c r="J10282">
        <v>0</v>
      </c>
      <c r="K10282">
        <v>0</v>
      </c>
      <c r="L10282">
        <v>0</v>
      </c>
      <c r="M10282">
        <v>0</v>
      </c>
      <c r="N10282">
        <v>0</v>
      </c>
      <c r="O10282">
        <v>0</v>
      </c>
      <c r="Q10282">
        <v>0</v>
      </c>
      <c r="R10282">
        <v>0</v>
      </c>
      <c r="S10282">
        <v>0</v>
      </c>
      <c r="T10282" t="s">
        <v>12502</v>
      </c>
      <c r="U10282" s="92" t="str">
        <f t="shared" si="160"/>
        <v>IT0401211210</v>
      </c>
    </row>
    <row r="10283" spans="1:21">
      <c r="A10283">
        <v>20110930</v>
      </c>
      <c r="B10283" t="s">
        <v>131</v>
      </c>
      <c r="C10283">
        <v>1211211</v>
      </c>
      <c r="D10283" t="s">
        <v>181</v>
      </c>
      <c r="E10283" t="s">
        <v>58</v>
      </c>
      <c r="F10283" t="s">
        <v>44</v>
      </c>
      <c r="G10283">
        <v>227.57725346000001</v>
      </c>
      <c r="H10283">
        <v>14.753030772000001</v>
      </c>
      <c r="I10283">
        <v>213.35253230999999</v>
      </c>
      <c r="J10283">
        <v>24.968455101</v>
      </c>
      <c r="K10283">
        <v>0</v>
      </c>
      <c r="L10283">
        <v>15.935540534999999</v>
      </c>
      <c r="M10283">
        <v>0</v>
      </c>
      <c r="N10283">
        <v>0</v>
      </c>
      <c r="O10283">
        <v>159.3312</v>
      </c>
      <c r="Q10283">
        <v>1.009385E-3</v>
      </c>
      <c r="R10283">
        <v>-1.009385E-3</v>
      </c>
      <c r="S10283">
        <v>0</v>
      </c>
      <c r="T10283" t="s">
        <v>12503</v>
      </c>
      <c r="U10283" s="92" t="str">
        <f t="shared" si="160"/>
        <v>IT0401211211</v>
      </c>
    </row>
    <row r="10284" spans="1:21">
      <c r="A10284">
        <v>20110930</v>
      </c>
      <c r="B10284" t="s">
        <v>131</v>
      </c>
      <c r="C10284">
        <v>1211212</v>
      </c>
      <c r="D10284" t="s">
        <v>181</v>
      </c>
      <c r="E10284" t="s">
        <v>57</v>
      </c>
      <c r="F10284" t="s">
        <v>44</v>
      </c>
      <c r="G10284">
        <v>167.69009478999999</v>
      </c>
      <c r="H10284">
        <v>5.0864402704999998</v>
      </c>
      <c r="I10284">
        <v>167.69009478999999</v>
      </c>
      <c r="J10284">
        <v>127.67001431</v>
      </c>
      <c r="K10284">
        <v>0</v>
      </c>
      <c r="L10284">
        <v>1.0629079499999999E-2</v>
      </c>
      <c r="M10284">
        <v>0</v>
      </c>
      <c r="N10284">
        <v>0</v>
      </c>
      <c r="O10284">
        <v>33.194000000000003</v>
      </c>
      <c r="Q10284">
        <v>-0.77883706799999997</v>
      </c>
      <c r="R10284">
        <v>-4.0849320000000003E-3</v>
      </c>
      <c r="S10284">
        <v>0.78292200000000001</v>
      </c>
      <c r="T10284" t="s">
        <v>12504</v>
      </c>
      <c r="U10284" s="92" t="str">
        <f t="shared" si="160"/>
        <v>IT0401211212</v>
      </c>
    </row>
    <row r="10285" spans="1:21">
      <c r="A10285">
        <v>20110930</v>
      </c>
      <c r="B10285" t="s">
        <v>131</v>
      </c>
      <c r="C10285">
        <v>1211213</v>
      </c>
      <c r="D10285" t="s">
        <v>181</v>
      </c>
      <c r="E10285" t="s">
        <v>56</v>
      </c>
      <c r="F10285" t="s">
        <v>44</v>
      </c>
      <c r="G10285">
        <v>416.43341916999998</v>
      </c>
      <c r="H10285">
        <v>9.3604211053000004</v>
      </c>
      <c r="I10285">
        <v>415.31265702000002</v>
      </c>
      <c r="J10285">
        <v>0</v>
      </c>
      <c r="K10285">
        <v>0</v>
      </c>
      <c r="L10285">
        <v>-1.12076215</v>
      </c>
      <c r="M10285">
        <v>0</v>
      </c>
      <c r="N10285">
        <v>0</v>
      </c>
      <c r="O10285">
        <v>376.22079600000001</v>
      </c>
      <c r="Q10285">
        <v>0</v>
      </c>
      <c r="R10285">
        <v>0</v>
      </c>
      <c r="S10285">
        <v>0</v>
      </c>
      <c r="T10285" t="s">
        <v>12505</v>
      </c>
      <c r="U10285" s="92" t="str">
        <f t="shared" si="160"/>
        <v>IT0401211213</v>
      </c>
    </row>
    <row r="10286" spans="1:21">
      <c r="A10286">
        <v>20110930</v>
      </c>
      <c r="B10286" t="s">
        <v>131</v>
      </c>
      <c r="C10286">
        <v>1211214</v>
      </c>
      <c r="D10286" t="s">
        <v>181</v>
      </c>
      <c r="E10286" t="s">
        <v>55</v>
      </c>
      <c r="F10286" t="s">
        <v>44</v>
      </c>
      <c r="G10286">
        <v>938.70590960000004</v>
      </c>
      <c r="H10286">
        <v>28.308219100999999</v>
      </c>
      <c r="I10286">
        <v>938.70590960000004</v>
      </c>
      <c r="J10286">
        <v>910.39769049999995</v>
      </c>
      <c r="K10286">
        <v>0</v>
      </c>
      <c r="L10286">
        <v>0</v>
      </c>
      <c r="M10286">
        <v>0</v>
      </c>
      <c r="N10286">
        <v>0</v>
      </c>
      <c r="O10286">
        <v>0</v>
      </c>
      <c r="Q10286">
        <v>-3.6753019579999999</v>
      </c>
      <c r="R10286">
        <v>0.9896119578</v>
      </c>
      <c r="S10286">
        <v>2.6856900000000001</v>
      </c>
      <c r="T10286" t="s">
        <v>12506</v>
      </c>
      <c r="U10286" s="92" t="str">
        <f t="shared" si="160"/>
        <v>IT0401211214</v>
      </c>
    </row>
    <row r="10287" spans="1:21">
      <c r="A10287">
        <v>20110930</v>
      </c>
      <c r="B10287" t="s">
        <v>131</v>
      </c>
      <c r="C10287">
        <v>1211215</v>
      </c>
      <c r="D10287" t="s">
        <v>181</v>
      </c>
      <c r="E10287" t="s">
        <v>54</v>
      </c>
      <c r="F10287" t="s">
        <v>44</v>
      </c>
      <c r="G10287">
        <v>708.24969000999999</v>
      </c>
      <c r="H10287">
        <v>24.870482072000001</v>
      </c>
      <c r="I10287">
        <v>708.24969000999999</v>
      </c>
      <c r="J10287">
        <v>238.24405701000001</v>
      </c>
      <c r="K10287">
        <v>0</v>
      </c>
      <c r="L10287">
        <v>0</v>
      </c>
      <c r="M10287">
        <v>0</v>
      </c>
      <c r="N10287">
        <v>0</v>
      </c>
      <c r="O10287">
        <v>409.846318</v>
      </c>
      <c r="Q10287">
        <v>-1.007870359</v>
      </c>
      <c r="R10287">
        <v>1.0078703591</v>
      </c>
      <c r="S10287">
        <v>0</v>
      </c>
      <c r="T10287" t="s">
        <v>12507</v>
      </c>
      <c r="U10287" s="92" t="str">
        <f t="shared" si="160"/>
        <v>IT0401211215</v>
      </c>
    </row>
    <row r="10288" spans="1:21">
      <c r="A10288">
        <v>20110930</v>
      </c>
      <c r="B10288" t="s">
        <v>131</v>
      </c>
      <c r="C10288">
        <v>1211216</v>
      </c>
      <c r="D10288" t="s">
        <v>181</v>
      </c>
      <c r="E10288" t="s">
        <v>53</v>
      </c>
      <c r="F10288" t="s">
        <v>44</v>
      </c>
      <c r="G10288">
        <v>97.419635767000003</v>
      </c>
      <c r="H10288">
        <v>18.787103286000001</v>
      </c>
      <c r="I10288">
        <v>112.76511907</v>
      </c>
      <c r="J10288">
        <v>0</v>
      </c>
      <c r="K10288">
        <v>0</v>
      </c>
      <c r="L10288">
        <v>0</v>
      </c>
      <c r="M10288">
        <v>0</v>
      </c>
      <c r="N10288">
        <v>0</v>
      </c>
      <c r="O10288">
        <v>99.581999999999994</v>
      </c>
      <c r="Q10288">
        <v>0</v>
      </c>
      <c r="R10288">
        <v>0</v>
      </c>
      <c r="S10288">
        <v>0</v>
      </c>
      <c r="T10288" t="s">
        <v>12508</v>
      </c>
      <c r="U10288" s="92" t="str">
        <f t="shared" si="160"/>
        <v>IT0401211216</v>
      </c>
    </row>
    <row r="10289" spans="1:21">
      <c r="A10289">
        <v>20110930</v>
      </c>
      <c r="B10289" t="s">
        <v>131</v>
      </c>
      <c r="C10289">
        <v>1211217</v>
      </c>
      <c r="D10289" t="s">
        <v>181</v>
      </c>
      <c r="E10289" t="s">
        <v>68</v>
      </c>
      <c r="F10289" t="s">
        <v>44</v>
      </c>
      <c r="G10289">
        <v>2557.8683062</v>
      </c>
      <c r="H10289">
        <v>102.958</v>
      </c>
      <c r="I10289">
        <v>2557.8683062</v>
      </c>
      <c r="J10289">
        <v>1301.2802168999999</v>
      </c>
      <c r="K10289">
        <v>0</v>
      </c>
      <c r="L10289">
        <v>14.825407465</v>
      </c>
      <c r="M10289">
        <v>0</v>
      </c>
      <c r="N10289">
        <v>0</v>
      </c>
      <c r="O10289">
        <v>1078.1743140000001</v>
      </c>
      <c r="P10289">
        <v>2</v>
      </c>
      <c r="Q10289">
        <v>-5.4610000000000003</v>
      </c>
      <c r="R10289">
        <v>1.992388</v>
      </c>
      <c r="S10289">
        <v>3.4686119999999998</v>
      </c>
      <c r="T10289" t="s">
        <v>12509</v>
      </c>
      <c r="U10289" s="92" t="str">
        <f t="shared" si="160"/>
        <v>IT0401211217</v>
      </c>
    </row>
    <row r="10290" spans="1:21">
      <c r="A10290">
        <v>20110930</v>
      </c>
      <c r="B10290" t="s">
        <v>131</v>
      </c>
      <c r="C10290">
        <v>1211218</v>
      </c>
      <c r="D10290" t="s">
        <v>181</v>
      </c>
      <c r="E10290" t="s">
        <v>59</v>
      </c>
      <c r="F10290" t="s">
        <v>45</v>
      </c>
      <c r="G10290">
        <v>1.4067835599</v>
      </c>
      <c r="H10290">
        <v>1.4067835599</v>
      </c>
      <c r="I10290">
        <v>1.4067835599</v>
      </c>
      <c r="J10290">
        <v>0</v>
      </c>
      <c r="K10290">
        <v>0</v>
      </c>
      <c r="L10290">
        <v>0</v>
      </c>
      <c r="M10290">
        <v>0</v>
      </c>
      <c r="N10290">
        <v>0</v>
      </c>
      <c r="O10290">
        <v>0</v>
      </c>
      <c r="Q10290">
        <v>0</v>
      </c>
      <c r="R10290">
        <v>0</v>
      </c>
      <c r="S10290">
        <v>0</v>
      </c>
      <c r="T10290" t="s">
        <v>12510</v>
      </c>
      <c r="U10290" s="92" t="str">
        <f t="shared" si="160"/>
        <v>IT0401211218</v>
      </c>
    </row>
    <row r="10291" spans="1:21">
      <c r="A10291">
        <v>20110930</v>
      </c>
      <c r="B10291" t="s">
        <v>131</v>
      </c>
      <c r="C10291">
        <v>1211219</v>
      </c>
      <c r="D10291" t="s">
        <v>181</v>
      </c>
      <c r="E10291" t="s">
        <v>58</v>
      </c>
      <c r="F10291" t="s">
        <v>45</v>
      </c>
      <c r="G10291">
        <v>37.929364939999999</v>
      </c>
      <c r="H10291">
        <v>11.57969194</v>
      </c>
      <c r="I10291">
        <v>37.929364939999999</v>
      </c>
      <c r="J10291">
        <v>26.349672999999999</v>
      </c>
      <c r="K10291">
        <v>0</v>
      </c>
      <c r="L10291">
        <v>0</v>
      </c>
      <c r="M10291">
        <v>0</v>
      </c>
      <c r="N10291">
        <v>0</v>
      </c>
      <c r="O10291">
        <v>0</v>
      </c>
      <c r="Q10291">
        <v>0.2219192968</v>
      </c>
      <c r="R10291">
        <v>-0.22191929699999999</v>
      </c>
      <c r="S10291">
        <v>0</v>
      </c>
      <c r="T10291" t="s">
        <v>12511</v>
      </c>
      <c r="U10291" s="92" t="str">
        <f t="shared" si="160"/>
        <v>IT0401211219</v>
      </c>
    </row>
    <row r="10292" spans="1:21">
      <c r="A10292">
        <v>20110930</v>
      </c>
      <c r="B10292" t="s">
        <v>131</v>
      </c>
      <c r="C10292">
        <v>1211220</v>
      </c>
      <c r="D10292" t="s">
        <v>181</v>
      </c>
      <c r="E10292" t="s">
        <v>57</v>
      </c>
      <c r="F10292" t="s">
        <v>45</v>
      </c>
      <c r="G10292">
        <v>4.3923100997000004</v>
      </c>
      <c r="H10292">
        <v>3.9923600996999999</v>
      </c>
      <c r="I10292">
        <v>4.3923100997000004</v>
      </c>
      <c r="J10292">
        <v>0.39995000000000003</v>
      </c>
      <c r="K10292">
        <v>0</v>
      </c>
      <c r="L10292">
        <v>0</v>
      </c>
      <c r="M10292">
        <v>0</v>
      </c>
      <c r="N10292">
        <v>0</v>
      </c>
      <c r="O10292">
        <v>0</v>
      </c>
      <c r="Q10292">
        <v>1.0821897800000001E-2</v>
      </c>
      <c r="R10292">
        <v>-1.0821898E-2</v>
      </c>
      <c r="S10292">
        <v>0</v>
      </c>
      <c r="T10292" t="s">
        <v>12512</v>
      </c>
      <c r="U10292" s="92" t="str">
        <f t="shared" si="160"/>
        <v>IT0401211220</v>
      </c>
    </row>
    <row r="10293" spans="1:21">
      <c r="A10293">
        <v>20110930</v>
      </c>
      <c r="B10293" t="s">
        <v>131</v>
      </c>
      <c r="C10293">
        <v>1211221</v>
      </c>
      <c r="D10293" t="s">
        <v>181</v>
      </c>
      <c r="E10293" t="s">
        <v>56</v>
      </c>
      <c r="F10293" t="s">
        <v>45</v>
      </c>
      <c r="G10293">
        <v>7.5493570283000002</v>
      </c>
      <c r="H10293">
        <v>7.3470186907999997</v>
      </c>
      <c r="I10293">
        <v>7.5493570283000002</v>
      </c>
      <c r="J10293">
        <v>0.20233833749999999</v>
      </c>
      <c r="K10293">
        <v>0</v>
      </c>
      <c r="L10293">
        <v>0</v>
      </c>
      <c r="M10293">
        <v>0</v>
      </c>
      <c r="N10293">
        <v>0</v>
      </c>
      <c r="O10293">
        <v>0</v>
      </c>
      <c r="Q10293">
        <v>4.5399172999999998E-3</v>
      </c>
      <c r="R10293">
        <v>-4.5399170000000001E-3</v>
      </c>
      <c r="S10293">
        <v>0</v>
      </c>
      <c r="T10293" t="s">
        <v>12513</v>
      </c>
      <c r="U10293" s="92" t="str">
        <f t="shared" si="160"/>
        <v>IT0401211221</v>
      </c>
    </row>
    <row r="10294" spans="1:21">
      <c r="A10294">
        <v>20110930</v>
      </c>
      <c r="B10294" t="s">
        <v>131</v>
      </c>
      <c r="C10294">
        <v>1211222</v>
      </c>
      <c r="D10294" t="s">
        <v>181</v>
      </c>
      <c r="E10294" t="s">
        <v>55</v>
      </c>
      <c r="F10294" t="s">
        <v>45</v>
      </c>
      <c r="G10294">
        <v>46.469561833999997</v>
      </c>
      <c r="H10294">
        <v>22.219194254000001</v>
      </c>
      <c r="I10294">
        <v>46.469561833999997</v>
      </c>
      <c r="J10294">
        <v>23.987360079999998</v>
      </c>
      <c r="K10294">
        <v>0</v>
      </c>
      <c r="L10294">
        <v>0.26300750000000001</v>
      </c>
      <c r="M10294">
        <v>0</v>
      </c>
      <c r="N10294">
        <v>0</v>
      </c>
      <c r="O10294">
        <v>0</v>
      </c>
      <c r="Q10294">
        <v>0.55795293999999995</v>
      </c>
      <c r="R10294">
        <v>-0.55795293999999995</v>
      </c>
      <c r="S10294">
        <v>0</v>
      </c>
      <c r="T10294" t="s">
        <v>12514</v>
      </c>
      <c r="U10294" s="92" t="str">
        <f t="shared" si="160"/>
        <v>IT0401211222</v>
      </c>
    </row>
    <row r="10295" spans="1:21">
      <c r="A10295">
        <v>20110930</v>
      </c>
      <c r="B10295" t="s">
        <v>131</v>
      </c>
      <c r="C10295">
        <v>1211223</v>
      </c>
      <c r="D10295" t="s">
        <v>181</v>
      </c>
      <c r="E10295" t="s">
        <v>54</v>
      </c>
      <c r="F10295" t="s">
        <v>45</v>
      </c>
      <c r="G10295">
        <v>50.797093169999997</v>
      </c>
      <c r="H10295">
        <v>19.520905585000001</v>
      </c>
      <c r="I10295">
        <v>50.797093169999997</v>
      </c>
      <c r="J10295">
        <v>31.276187584999999</v>
      </c>
      <c r="K10295">
        <v>0</v>
      </c>
      <c r="L10295">
        <v>0</v>
      </c>
      <c r="M10295">
        <v>0</v>
      </c>
      <c r="N10295">
        <v>0</v>
      </c>
      <c r="O10295">
        <v>0</v>
      </c>
      <c r="Q10295">
        <v>0.70867069689999995</v>
      </c>
      <c r="R10295">
        <v>-0.70867069699999996</v>
      </c>
      <c r="S10295">
        <v>0</v>
      </c>
      <c r="T10295" t="s">
        <v>12515</v>
      </c>
      <c r="U10295" s="92" t="str">
        <f t="shared" si="160"/>
        <v>IT0401211223</v>
      </c>
    </row>
    <row r="10296" spans="1:21">
      <c r="A10296">
        <v>20110930</v>
      </c>
      <c r="B10296" t="s">
        <v>131</v>
      </c>
      <c r="C10296">
        <v>1211224</v>
      </c>
      <c r="D10296" t="s">
        <v>181</v>
      </c>
      <c r="E10296" t="s">
        <v>53</v>
      </c>
      <c r="F10296" t="s">
        <v>45</v>
      </c>
      <c r="G10296">
        <v>26.441693371</v>
      </c>
      <c r="H10296">
        <v>14.746045871</v>
      </c>
      <c r="I10296">
        <v>26.441693371</v>
      </c>
      <c r="J10296">
        <v>11.6956475</v>
      </c>
      <c r="K10296">
        <v>0</v>
      </c>
      <c r="L10296">
        <v>0</v>
      </c>
      <c r="M10296">
        <v>0</v>
      </c>
      <c r="N10296">
        <v>0</v>
      </c>
      <c r="O10296">
        <v>0</v>
      </c>
      <c r="Q10296">
        <v>0.61809525129999998</v>
      </c>
      <c r="R10296">
        <v>-0.61809525099999996</v>
      </c>
      <c r="S10296">
        <v>0</v>
      </c>
      <c r="T10296" t="s">
        <v>12516</v>
      </c>
      <c r="U10296" s="92" t="str">
        <f t="shared" si="160"/>
        <v>IT0401211224</v>
      </c>
    </row>
    <row r="10297" spans="1:21">
      <c r="A10297">
        <v>20110930</v>
      </c>
      <c r="B10297" t="s">
        <v>131</v>
      </c>
      <c r="C10297">
        <v>1211225</v>
      </c>
      <c r="D10297" t="s">
        <v>181</v>
      </c>
      <c r="E10297" t="s">
        <v>68</v>
      </c>
      <c r="F10297" t="s">
        <v>45</v>
      </c>
      <c r="G10297">
        <v>174.986164</v>
      </c>
      <c r="H10297">
        <v>80.811999999999998</v>
      </c>
      <c r="I10297">
        <v>174.986164</v>
      </c>
      <c r="J10297">
        <v>93.911156503000001</v>
      </c>
      <c r="K10297">
        <v>0</v>
      </c>
      <c r="L10297">
        <v>0.26300750000000001</v>
      </c>
      <c r="M10297">
        <v>0</v>
      </c>
      <c r="N10297">
        <v>0</v>
      </c>
      <c r="O10297">
        <v>0</v>
      </c>
      <c r="P10297">
        <v>0</v>
      </c>
      <c r="Q10297">
        <v>2.1219999999999999</v>
      </c>
      <c r="R10297">
        <v>-2.1219999999999999</v>
      </c>
      <c r="S10297">
        <v>0</v>
      </c>
      <c r="T10297" t="s">
        <v>12517</v>
      </c>
      <c r="U10297" s="92" t="str">
        <f t="shared" si="160"/>
        <v>IT0401211225</v>
      </c>
    </row>
    <row r="10298" spans="1:21">
      <c r="A10298">
        <v>20110930</v>
      </c>
      <c r="B10298" t="s">
        <v>131</v>
      </c>
      <c r="C10298">
        <v>1211226</v>
      </c>
      <c r="D10298" t="s">
        <v>181</v>
      </c>
      <c r="E10298" t="s">
        <v>59</v>
      </c>
      <c r="F10298" t="s">
        <v>46</v>
      </c>
      <c r="G10298">
        <v>6.5738525214000001</v>
      </c>
      <c r="H10298">
        <v>5.3419231987</v>
      </c>
      <c r="I10298">
        <v>6.5738525214000001</v>
      </c>
      <c r="J10298">
        <v>0</v>
      </c>
      <c r="K10298">
        <v>0</v>
      </c>
      <c r="L10298">
        <v>1.2319293226000001</v>
      </c>
      <c r="M10298">
        <v>0</v>
      </c>
      <c r="N10298">
        <v>0</v>
      </c>
      <c r="O10298">
        <v>0</v>
      </c>
      <c r="Q10298">
        <v>0</v>
      </c>
      <c r="R10298">
        <v>0</v>
      </c>
      <c r="S10298">
        <v>0</v>
      </c>
      <c r="T10298" t="s">
        <v>12518</v>
      </c>
      <c r="U10298" s="92" t="str">
        <f t="shared" si="160"/>
        <v>IT0401211226</v>
      </c>
    </row>
    <row r="10299" spans="1:21">
      <c r="A10299">
        <v>20110930</v>
      </c>
      <c r="B10299" t="s">
        <v>131</v>
      </c>
      <c r="C10299">
        <v>1211227</v>
      </c>
      <c r="D10299" t="s">
        <v>181</v>
      </c>
      <c r="E10299" t="s">
        <v>58</v>
      </c>
      <c r="F10299" t="s">
        <v>46</v>
      </c>
      <c r="G10299">
        <v>104.64313251999999</v>
      </c>
      <c r="H10299">
        <v>28.999011647</v>
      </c>
      <c r="I10299">
        <v>104.51932729000001</v>
      </c>
      <c r="J10299">
        <v>0</v>
      </c>
      <c r="K10299">
        <v>0</v>
      </c>
      <c r="L10299">
        <v>25.551294549000001</v>
      </c>
      <c r="M10299">
        <v>0</v>
      </c>
      <c r="N10299">
        <v>0</v>
      </c>
      <c r="O10299">
        <v>50</v>
      </c>
      <c r="Q10299">
        <v>0</v>
      </c>
      <c r="R10299">
        <v>0</v>
      </c>
      <c r="S10299">
        <v>0</v>
      </c>
      <c r="T10299" t="s">
        <v>12519</v>
      </c>
      <c r="U10299" s="92" t="str">
        <f t="shared" si="160"/>
        <v>IT0401211227</v>
      </c>
    </row>
    <row r="10300" spans="1:21">
      <c r="A10300">
        <v>20110930</v>
      </c>
      <c r="B10300" t="s">
        <v>131</v>
      </c>
      <c r="C10300">
        <v>1211228</v>
      </c>
      <c r="D10300" t="s">
        <v>181</v>
      </c>
      <c r="E10300" t="s">
        <v>57</v>
      </c>
      <c r="F10300" t="s">
        <v>46</v>
      </c>
      <c r="G10300">
        <v>69.270875547000003</v>
      </c>
      <c r="H10300">
        <v>49.546176492000001</v>
      </c>
      <c r="I10300">
        <v>10.528238439000001</v>
      </c>
      <c r="J10300">
        <v>0</v>
      </c>
      <c r="K10300">
        <v>0</v>
      </c>
      <c r="L10300">
        <v>-54.055121239999998</v>
      </c>
      <c r="M10300">
        <v>0</v>
      </c>
      <c r="N10300">
        <v>0</v>
      </c>
      <c r="O10300">
        <v>15</v>
      </c>
      <c r="Q10300">
        <v>0</v>
      </c>
      <c r="R10300">
        <v>0</v>
      </c>
      <c r="S10300">
        <v>0</v>
      </c>
      <c r="T10300" t="s">
        <v>12520</v>
      </c>
      <c r="U10300" s="92" t="str">
        <f t="shared" si="160"/>
        <v>IT0401211228</v>
      </c>
    </row>
    <row r="10301" spans="1:21">
      <c r="A10301">
        <v>20110930</v>
      </c>
      <c r="B10301" t="s">
        <v>131</v>
      </c>
      <c r="C10301">
        <v>1211229</v>
      </c>
      <c r="D10301" t="s">
        <v>181</v>
      </c>
      <c r="E10301" t="s">
        <v>56</v>
      </c>
      <c r="F10301" t="s">
        <v>46</v>
      </c>
      <c r="G10301">
        <v>145.23967997</v>
      </c>
      <c r="H10301">
        <v>39.058768636000003</v>
      </c>
      <c r="I10301">
        <v>60.943859682999999</v>
      </c>
      <c r="J10301">
        <v>0</v>
      </c>
      <c r="K10301">
        <v>0</v>
      </c>
      <c r="L10301">
        <v>-75.067318409999999</v>
      </c>
      <c r="M10301">
        <v>0</v>
      </c>
      <c r="N10301">
        <v>-0.203761</v>
      </c>
      <c r="O10301">
        <v>97</v>
      </c>
      <c r="Q10301">
        <v>0</v>
      </c>
      <c r="R10301">
        <v>0</v>
      </c>
      <c r="S10301">
        <v>0</v>
      </c>
      <c r="T10301" t="s">
        <v>12521</v>
      </c>
      <c r="U10301" s="92" t="str">
        <f t="shared" si="160"/>
        <v>IT0401211229</v>
      </c>
    </row>
    <row r="10302" spans="1:21">
      <c r="A10302">
        <v>20110930</v>
      </c>
      <c r="B10302" t="s">
        <v>131</v>
      </c>
      <c r="C10302">
        <v>1211230</v>
      </c>
      <c r="D10302" t="s">
        <v>181</v>
      </c>
      <c r="E10302" t="s">
        <v>55</v>
      </c>
      <c r="F10302" t="s">
        <v>46</v>
      </c>
      <c r="G10302">
        <v>95.510489079999999</v>
      </c>
      <c r="H10302">
        <v>85.046155893000005</v>
      </c>
      <c r="I10302">
        <v>80.702511465000001</v>
      </c>
      <c r="J10302">
        <v>5.5578000000000003</v>
      </c>
      <c r="K10302">
        <v>0</v>
      </c>
      <c r="L10302">
        <v>-9.9014444279999996</v>
      </c>
      <c r="M10302">
        <v>0</v>
      </c>
      <c r="N10302">
        <v>-6.7483719999999998</v>
      </c>
      <c r="O10302">
        <v>0</v>
      </c>
      <c r="Q10302">
        <v>0</v>
      </c>
      <c r="R10302">
        <v>0</v>
      </c>
      <c r="S10302">
        <v>0</v>
      </c>
      <c r="T10302" t="s">
        <v>12522</v>
      </c>
      <c r="U10302" s="92" t="str">
        <f t="shared" si="160"/>
        <v>IT0401211230</v>
      </c>
    </row>
    <row r="10303" spans="1:21">
      <c r="A10303">
        <v>20110930</v>
      </c>
      <c r="B10303" t="s">
        <v>131</v>
      </c>
      <c r="C10303">
        <v>1211231</v>
      </c>
      <c r="D10303" t="s">
        <v>181</v>
      </c>
      <c r="E10303" t="s">
        <v>54</v>
      </c>
      <c r="F10303" t="s">
        <v>46</v>
      </c>
      <c r="G10303">
        <v>658.51065274999996</v>
      </c>
      <c r="H10303">
        <v>300.72858697999999</v>
      </c>
      <c r="I10303">
        <v>628.74360805000003</v>
      </c>
      <c r="J10303">
        <v>0</v>
      </c>
      <c r="K10303">
        <v>0</v>
      </c>
      <c r="L10303">
        <v>-21.2540677</v>
      </c>
      <c r="M10303">
        <v>0</v>
      </c>
      <c r="N10303">
        <v>0</v>
      </c>
      <c r="O10303">
        <v>350</v>
      </c>
      <c r="Q10303">
        <v>0</v>
      </c>
      <c r="R10303">
        <v>0</v>
      </c>
      <c r="S10303">
        <v>0</v>
      </c>
      <c r="T10303" t="s">
        <v>12523</v>
      </c>
      <c r="U10303" s="92" t="str">
        <f t="shared" si="160"/>
        <v>IT0401211231</v>
      </c>
    </row>
    <row r="10304" spans="1:21">
      <c r="A10304">
        <v>20110930</v>
      </c>
      <c r="B10304" t="s">
        <v>131</v>
      </c>
      <c r="C10304">
        <v>1211232</v>
      </c>
      <c r="D10304" t="s">
        <v>181</v>
      </c>
      <c r="E10304" t="s">
        <v>53</v>
      </c>
      <c r="F10304" t="s">
        <v>46</v>
      </c>
      <c r="G10304">
        <v>34.813795448999997</v>
      </c>
      <c r="H10304">
        <v>26.768377148999999</v>
      </c>
      <c r="I10304">
        <v>34.645435268999996</v>
      </c>
      <c r="J10304">
        <v>0</v>
      </c>
      <c r="K10304">
        <v>0</v>
      </c>
      <c r="L10304">
        <v>7.8770581196</v>
      </c>
      <c r="M10304">
        <v>0</v>
      </c>
      <c r="N10304">
        <v>0</v>
      </c>
      <c r="O10304">
        <v>0</v>
      </c>
      <c r="Q10304">
        <v>0</v>
      </c>
      <c r="R10304">
        <v>0</v>
      </c>
      <c r="S10304">
        <v>0</v>
      </c>
      <c r="T10304" t="s">
        <v>12524</v>
      </c>
      <c r="U10304" s="92" t="str">
        <f t="shared" si="160"/>
        <v>IT0401211232</v>
      </c>
    </row>
    <row r="10305" spans="1:21">
      <c r="A10305">
        <v>20110930</v>
      </c>
      <c r="B10305" t="s">
        <v>131</v>
      </c>
      <c r="C10305">
        <v>1211233</v>
      </c>
      <c r="D10305" t="s">
        <v>181</v>
      </c>
      <c r="E10305" t="s">
        <v>68</v>
      </c>
      <c r="F10305" t="s">
        <v>46</v>
      </c>
      <c r="G10305">
        <v>1114.5624777999999</v>
      </c>
      <c r="H10305">
        <v>535.48900000000003</v>
      </c>
      <c r="I10305">
        <v>926.65683271</v>
      </c>
      <c r="J10305">
        <v>5.5578000000000003</v>
      </c>
      <c r="K10305">
        <v>0</v>
      </c>
      <c r="L10305">
        <v>-125.6176698</v>
      </c>
      <c r="M10305">
        <v>0</v>
      </c>
      <c r="N10305">
        <v>-6.9521329999999999</v>
      </c>
      <c r="O10305">
        <v>512</v>
      </c>
      <c r="P10305">
        <v>0</v>
      </c>
      <c r="Q10305">
        <v>0</v>
      </c>
      <c r="R10305">
        <v>0</v>
      </c>
      <c r="S10305">
        <v>0</v>
      </c>
      <c r="T10305" t="s">
        <v>12525</v>
      </c>
      <c r="U10305" s="92" t="str">
        <f t="shared" si="160"/>
        <v>IT0401211233</v>
      </c>
    </row>
    <row r="10306" spans="1:21">
      <c r="A10306">
        <v>20110930</v>
      </c>
      <c r="B10306" t="s">
        <v>131</v>
      </c>
      <c r="C10306">
        <v>1211234</v>
      </c>
      <c r="D10306" t="s">
        <v>181</v>
      </c>
      <c r="E10306" t="s">
        <v>59</v>
      </c>
      <c r="F10306" t="s">
        <v>47</v>
      </c>
      <c r="G10306">
        <v>0</v>
      </c>
      <c r="H10306">
        <v>0</v>
      </c>
      <c r="I10306">
        <v>0</v>
      </c>
      <c r="J10306">
        <v>0</v>
      </c>
      <c r="K10306">
        <v>0</v>
      </c>
      <c r="L10306">
        <v>0</v>
      </c>
      <c r="M10306">
        <v>0</v>
      </c>
      <c r="N10306">
        <v>0</v>
      </c>
      <c r="O10306">
        <v>0</v>
      </c>
      <c r="Q10306">
        <v>0</v>
      </c>
      <c r="R10306">
        <v>0</v>
      </c>
      <c r="S10306">
        <v>0</v>
      </c>
      <c r="T10306" t="s">
        <v>12526</v>
      </c>
      <c r="U10306" s="92" t="str">
        <f t="shared" si="160"/>
        <v>IT0401211234</v>
      </c>
    </row>
    <row r="10307" spans="1:21">
      <c r="A10307">
        <v>20110930</v>
      </c>
      <c r="B10307" t="s">
        <v>131</v>
      </c>
      <c r="C10307">
        <v>1211235</v>
      </c>
      <c r="D10307" t="s">
        <v>181</v>
      </c>
      <c r="E10307" t="s">
        <v>58</v>
      </c>
      <c r="F10307" t="s">
        <v>47</v>
      </c>
      <c r="G10307">
        <v>0</v>
      </c>
      <c r="H10307">
        <v>0</v>
      </c>
      <c r="I10307">
        <v>0</v>
      </c>
      <c r="J10307">
        <v>0</v>
      </c>
      <c r="K10307">
        <v>0</v>
      </c>
      <c r="L10307">
        <v>0</v>
      </c>
      <c r="M10307">
        <v>0</v>
      </c>
      <c r="N10307">
        <v>0</v>
      </c>
      <c r="O10307">
        <v>0</v>
      </c>
      <c r="Q10307">
        <v>0</v>
      </c>
      <c r="R10307">
        <v>0</v>
      </c>
      <c r="S10307">
        <v>0</v>
      </c>
      <c r="T10307" t="s">
        <v>12527</v>
      </c>
      <c r="U10307" s="92" t="str">
        <f t="shared" ref="U10307:U10370" si="161">B10307&amp;C10307</f>
        <v>IT0401211235</v>
      </c>
    </row>
    <row r="10308" spans="1:21">
      <c r="A10308">
        <v>20110930</v>
      </c>
      <c r="B10308" t="s">
        <v>131</v>
      </c>
      <c r="C10308">
        <v>1211236</v>
      </c>
      <c r="D10308" t="s">
        <v>181</v>
      </c>
      <c r="E10308" t="s">
        <v>57</v>
      </c>
      <c r="F10308" t="s">
        <v>47</v>
      </c>
      <c r="G10308">
        <v>8.6553466043</v>
      </c>
      <c r="H10308">
        <v>0</v>
      </c>
      <c r="I10308">
        <v>8.6553466043</v>
      </c>
      <c r="J10308">
        <v>0</v>
      </c>
      <c r="K10308">
        <v>0</v>
      </c>
      <c r="L10308">
        <v>8.6553466043</v>
      </c>
      <c r="M10308">
        <v>0</v>
      </c>
      <c r="N10308">
        <v>0</v>
      </c>
      <c r="O10308">
        <v>0</v>
      </c>
      <c r="Q10308">
        <v>0</v>
      </c>
      <c r="R10308">
        <v>0</v>
      </c>
      <c r="S10308">
        <v>0</v>
      </c>
      <c r="T10308" t="s">
        <v>12528</v>
      </c>
      <c r="U10308" s="92" t="str">
        <f t="shared" si="161"/>
        <v>IT0401211236</v>
      </c>
    </row>
    <row r="10309" spans="1:21">
      <c r="A10309">
        <v>20110930</v>
      </c>
      <c r="B10309" t="s">
        <v>131</v>
      </c>
      <c r="C10309">
        <v>1211237</v>
      </c>
      <c r="D10309" t="s">
        <v>181</v>
      </c>
      <c r="E10309" t="s">
        <v>56</v>
      </c>
      <c r="F10309" t="s">
        <v>47</v>
      </c>
      <c r="G10309">
        <v>0</v>
      </c>
      <c r="H10309">
        <v>0</v>
      </c>
      <c r="I10309">
        <v>-0.36825021099999999</v>
      </c>
      <c r="J10309">
        <v>0</v>
      </c>
      <c r="K10309">
        <v>0</v>
      </c>
      <c r="L10309">
        <v>-0.36825021099999999</v>
      </c>
      <c r="M10309">
        <v>0</v>
      </c>
      <c r="N10309">
        <v>0</v>
      </c>
      <c r="O10309">
        <v>0</v>
      </c>
      <c r="Q10309">
        <v>0</v>
      </c>
      <c r="R10309">
        <v>0</v>
      </c>
      <c r="S10309">
        <v>0</v>
      </c>
      <c r="T10309" t="s">
        <v>12529</v>
      </c>
      <c r="U10309" s="92" t="str">
        <f t="shared" si="161"/>
        <v>IT0401211237</v>
      </c>
    </row>
    <row r="10310" spans="1:21">
      <c r="A10310">
        <v>20110930</v>
      </c>
      <c r="B10310" t="s">
        <v>131</v>
      </c>
      <c r="C10310">
        <v>1211238</v>
      </c>
      <c r="D10310" t="s">
        <v>181</v>
      </c>
      <c r="E10310" t="s">
        <v>55</v>
      </c>
      <c r="F10310" t="s">
        <v>47</v>
      </c>
      <c r="G10310">
        <v>2.7348072399999999E-2</v>
      </c>
      <c r="H10310">
        <v>0</v>
      </c>
      <c r="I10310">
        <v>2.7348072399999999E-2</v>
      </c>
      <c r="J10310">
        <v>0</v>
      </c>
      <c r="K10310">
        <v>0</v>
      </c>
      <c r="L10310">
        <v>2.7348072399999999E-2</v>
      </c>
      <c r="M10310">
        <v>0</v>
      </c>
      <c r="N10310">
        <v>0</v>
      </c>
      <c r="O10310">
        <v>0</v>
      </c>
      <c r="Q10310">
        <v>0</v>
      </c>
      <c r="R10310">
        <v>0</v>
      </c>
      <c r="S10310">
        <v>0</v>
      </c>
      <c r="T10310" t="s">
        <v>12530</v>
      </c>
      <c r="U10310" s="92" t="str">
        <f t="shared" si="161"/>
        <v>IT0401211238</v>
      </c>
    </row>
    <row r="10311" spans="1:21">
      <c r="A10311">
        <v>20110930</v>
      </c>
      <c r="B10311" t="s">
        <v>131</v>
      </c>
      <c r="C10311">
        <v>1211239</v>
      </c>
      <c r="D10311" t="s">
        <v>181</v>
      </c>
      <c r="E10311" t="s">
        <v>54</v>
      </c>
      <c r="F10311" t="s">
        <v>47</v>
      </c>
      <c r="G10311">
        <v>0</v>
      </c>
      <c r="H10311">
        <v>0</v>
      </c>
      <c r="I10311">
        <v>0</v>
      </c>
      <c r="J10311">
        <v>0</v>
      </c>
      <c r="K10311">
        <v>0</v>
      </c>
      <c r="L10311">
        <v>0</v>
      </c>
      <c r="M10311">
        <v>0</v>
      </c>
      <c r="N10311">
        <v>0</v>
      </c>
      <c r="O10311">
        <v>0</v>
      </c>
      <c r="Q10311">
        <v>0</v>
      </c>
      <c r="R10311">
        <v>0</v>
      </c>
      <c r="S10311">
        <v>0</v>
      </c>
      <c r="T10311" t="s">
        <v>12531</v>
      </c>
      <c r="U10311" s="92" t="str">
        <f t="shared" si="161"/>
        <v>IT0401211239</v>
      </c>
    </row>
    <row r="10312" spans="1:21">
      <c r="A10312">
        <v>20110930</v>
      </c>
      <c r="B10312" t="s">
        <v>131</v>
      </c>
      <c r="C10312">
        <v>1211240</v>
      </c>
      <c r="D10312" t="s">
        <v>181</v>
      </c>
      <c r="E10312" t="s">
        <v>53</v>
      </c>
      <c r="F10312" t="s">
        <v>47</v>
      </c>
      <c r="G10312">
        <v>2.342962923</v>
      </c>
      <c r="H10312">
        <v>0</v>
      </c>
      <c r="I10312">
        <v>2.342962923</v>
      </c>
      <c r="J10312">
        <v>2.342962923</v>
      </c>
      <c r="K10312">
        <v>0</v>
      </c>
      <c r="L10312">
        <v>0</v>
      </c>
      <c r="M10312">
        <v>0</v>
      </c>
      <c r="N10312">
        <v>0</v>
      </c>
      <c r="O10312">
        <v>0</v>
      </c>
      <c r="Q10312">
        <v>0</v>
      </c>
      <c r="R10312">
        <v>0</v>
      </c>
      <c r="S10312">
        <v>0</v>
      </c>
      <c r="T10312" t="s">
        <v>12532</v>
      </c>
      <c r="U10312" s="92" t="str">
        <f t="shared" si="161"/>
        <v>IT0401211240</v>
      </c>
    </row>
    <row r="10313" spans="1:21">
      <c r="A10313">
        <v>20110930</v>
      </c>
      <c r="B10313" t="s">
        <v>131</v>
      </c>
      <c r="C10313">
        <v>1211241</v>
      </c>
      <c r="D10313" t="s">
        <v>181</v>
      </c>
      <c r="E10313" t="s">
        <v>68</v>
      </c>
      <c r="F10313" t="s">
        <v>47</v>
      </c>
      <c r="G10313">
        <v>11.025657600000001</v>
      </c>
      <c r="H10313">
        <v>0</v>
      </c>
      <c r="I10313">
        <v>10.657407388999999</v>
      </c>
      <c r="J10313">
        <v>2.342962923</v>
      </c>
      <c r="K10313">
        <v>0</v>
      </c>
      <c r="L10313">
        <v>8.3144444659999994</v>
      </c>
      <c r="M10313">
        <v>0</v>
      </c>
      <c r="N10313">
        <v>0</v>
      </c>
      <c r="O10313">
        <v>0</v>
      </c>
      <c r="P10313">
        <v>0</v>
      </c>
      <c r="Q10313">
        <v>0</v>
      </c>
      <c r="R10313">
        <v>0</v>
      </c>
      <c r="S10313">
        <v>0</v>
      </c>
      <c r="T10313" t="s">
        <v>12533</v>
      </c>
      <c r="U10313" s="92" t="str">
        <f t="shared" si="161"/>
        <v>IT0401211241</v>
      </c>
    </row>
    <row r="10314" spans="1:21">
      <c r="A10314">
        <v>20110930</v>
      </c>
      <c r="B10314" t="s">
        <v>131</v>
      </c>
      <c r="C10314">
        <v>1211242</v>
      </c>
      <c r="D10314" t="s">
        <v>181</v>
      </c>
      <c r="E10314" t="s">
        <v>59</v>
      </c>
      <c r="F10314" t="s">
        <v>48</v>
      </c>
      <c r="G10314">
        <v>6.9217717680000002</v>
      </c>
      <c r="H10314">
        <v>0</v>
      </c>
      <c r="I10314">
        <v>6.9217717680000002</v>
      </c>
      <c r="J10314">
        <v>0</v>
      </c>
      <c r="K10314">
        <v>0</v>
      </c>
      <c r="L10314">
        <v>6.9217717680000002</v>
      </c>
      <c r="M10314">
        <v>0</v>
      </c>
      <c r="N10314">
        <v>0</v>
      </c>
      <c r="O10314">
        <v>0</v>
      </c>
      <c r="Q10314">
        <v>0</v>
      </c>
      <c r="R10314">
        <v>0</v>
      </c>
      <c r="S10314">
        <v>0</v>
      </c>
      <c r="T10314" t="s">
        <v>12534</v>
      </c>
      <c r="U10314" s="92" t="str">
        <f t="shared" si="161"/>
        <v>IT0401211242</v>
      </c>
    </row>
    <row r="10315" spans="1:21">
      <c r="A10315">
        <v>20110930</v>
      </c>
      <c r="B10315" t="s">
        <v>131</v>
      </c>
      <c r="C10315">
        <v>1211243</v>
      </c>
      <c r="D10315" t="s">
        <v>181</v>
      </c>
      <c r="E10315" t="s">
        <v>58</v>
      </c>
      <c r="F10315" t="s">
        <v>48</v>
      </c>
      <c r="G10315">
        <v>297.89408279999998</v>
      </c>
      <c r="H10315">
        <v>0</v>
      </c>
      <c r="I10315">
        <v>297.89408279999998</v>
      </c>
      <c r="J10315">
        <v>0</v>
      </c>
      <c r="K10315">
        <v>0</v>
      </c>
      <c r="L10315">
        <v>297.89408279999998</v>
      </c>
      <c r="M10315">
        <v>0</v>
      </c>
      <c r="N10315">
        <v>0</v>
      </c>
      <c r="O10315">
        <v>0</v>
      </c>
      <c r="Q10315">
        <v>0</v>
      </c>
      <c r="R10315">
        <v>0</v>
      </c>
      <c r="S10315">
        <v>0</v>
      </c>
      <c r="T10315" t="s">
        <v>12535</v>
      </c>
      <c r="U10315" s="92" t="str">
        <f t="shared" si="161"/>
        <v>IT0401211243</v>
      </c>
    </row>
    <row r="10316" spans="1:21">
      <c r="A10316">
        <v>20110930</v>
      </c>
      <c r="B10316" t="s">
        <v>131</v>
      </c>
      <c r="C10316">
        <v>1211244</v>
      </c>
      <c r="D10316" t="s">
        <v>181</v>
      </c>
      <c r="E10316" t="s">
        <v>57</v>
      </c>
      <c r="F10316" t="s">
        <v>48</v>
      </c>
      <c r="G10316">
        <v>0</v>
      </c>
      <c r="H10316">
        <v>0</v>
      </c>
      <c r="I10316">
        <v>0</v>
      </c>
      <c r="J10316">
        <v>0</v>
      </c>
      <c r="K10316">
        <v>0</v>
      </c>
      <c r="L10316">
        <v>0</v>
      </c>
      <c r="M10316">
        <v>0</v>
      </c>
      <c r="N10316">
        <v>0</v>
      </c>
      <c r="O10316">
        <v>0</v>
      </c>
      <c r="Q10316">
        <v>0</v>
      </c>
      <c r="R10316">
        <v>0</v>
      </c>
      <c r="S10316">
        <v>0</v>
      </c>
      <c r="T10316" t="s">
        <v>12536</v>
      </c>
      <c r="U10316" s="92" t="str">
        <f t="shared" si="161"/>
        <v>IT0401211244</v>
      </c>
    </row>
    <row r="10317" spans="1:21">
      <c r="A10317">
        <v>20110930</v>
      </c>
      <c r="B10317" t="s">
        <v>131</v>
      </c>
      <c r="C10317">
        <v>1211245</v>
      </c>
      <c r="D10317" t="s">
        <v>181</v>
      </c>
      <c r="E10317" t="s">
        <v>56</v>
      </c>
      <c r="F10317" t="s">
        <v>48</v>
      </c>
      <c r="G10317">
        <v>0</v>
      </c>
      <c r="H10317">
        <v>0</v>
      </c>
      <c r="I10317">
        <v>0</v>
      </c>
      <c r="J10317">
        <v>0</v>
      </c>
      <c r="K10317">
        <v>0</v>
      </c>
      <c r="L10317">
        <v>0</v>
      </c>
      <c r="M10317">
        <v>0</v>
      </c>
      <c r="N10317">
        <v>-1.9989E-2</v>
      </c>
      <c r="O10317">
        <v>0</v>
      </c>
      <c r="Q10317">
        <v>0</v>
      </c>
      <c r="R10317">
        <v>0</v>
      </c>
      <c r="S10317">
        <v>0</v>
      </c>
      <c r="T10317" t="s">
        <v>12537</v>
      </c>
      <c r="U10317" s="92" t="str">
        <f t="shared" si="161"/>
        <v>IT0401211245</v>
      </c>
    </row>
    <row r="10318" spans="1:21">
      <c r="A10318">
        <v>20110930</v>
      </c>
      <c r="B10318" t="s">
        <v>131</v>
      </c>
      <c r="C10318">
        <v>1211246</v>
      </c>
      <c r="D10318" t="s">
        <v>181</v>
      </c>
      <c r="E10318" t="s">
        <v>55</v>
      </c>
      <c r="F10318" t="s">
        <v>48</v>
      </c>
      <c r="G10318">
        <v>35.735585253000004</v>
      </c>
      <c r="H10318">
        <v>0</v>
      </c>
      <c r="I10318">
        <v>35.735585253000004</v>
      </c>
      <c r="J10318">
        <v>0</v>
      </c>
      <c r="K10318">
        <v>0</v>
      </c>
      <c r="L10318">
        <v>35.735585253000004</v>
      </c>
      <c r="M10318">
        <v>0</v>
      </c>
      <c r="N10318">
        <v>0</v>
      </c>
      <c r="O10318">
        <v>0</v>
      </c>
      <c r="Q10318">
        <v>0</v>
      </c>
      <c r="R10318">
        <v>0</v>
      </c>
      <c r="S10318">
        <v>0</v>
      </c>
      <c r="T10318" t="s">
        <v>12538</v>
      </c>
      <c r="U10318" s="92" t="str">
        <f t="shared" si="161"/>
        <v>IT0401211246</v>
      </c>
    </row>
    <row r="10319" spans="1:21">
      <c r="A10319">
        <v>20110930</v>
      </c>
      <c r="B10319" t="s">
        <v>131</v>
      </c>
      <c r="C10319">
        <v>1211247</v>
      </c>
      <c r="D10319" t="s">
        <v>181</v>
      </c>
      <c r="E10319" t="s">
        <v>54</v>
      </c>
      <c r="F10319" t="s">
        <v>48</v>
      </c>
      <c r="G10319">
        <v>0</v>
      </c>
      <c r="H10319">
        <v>0</v>
      </c>
      <c r="I10319">
        <v>0</v>
      </c>
      <c r="J10319">
        <v>0</v>
      </c>
      <c r="K10319">
        <v>0</v>
      </c>
      <c r="L10319">
        <v>0</v>
      </c>
      <c r="M10319">
        <v>0</v>
      </c>
      <c r="N10319">
        <v>0</v>
      </c>
      <c r="O10319">
        <v>0</v>
      </c>
      <c r="Q10319">
        <v>0</v>
      </c>
      <c r="R10319">
        <v>0</v>
      </c>
      <c r="S10319">
        <v>0</v>
      </c>
      <c r="T10319" t="s">
        <v>12539</v>
      </c>
      <c r="U10319" s="92" t="str">
        <f t="shared" si="161"/>
        <v>IT0401211247</v>
      </c>
    </row>
    <row r="10320" spans="1:21">
      <c r="A10320">
        <v>20110930</v>
      </c>
      <c r="B10320" t="s">
        <v>131</v>
      </c>
      <c r="C10320">
        <v>1211248</v>
      </c>
      <c r="D10320" t="s">
        <v>181</v>
      </c>
      <c r="E10320" t="s">
        <v>53</v>
      </c>
      <c r="F10320" t="s">
        <v>48</v>
      </c>
      <c r="G10320">
        <v>2.1755860000000002E-3</v>
      </c>
      <c r="H10320">
        <v>0</v>
      </c>
      <c r="I10320">
        <v>2.1755860000000002E-3</v>
      </c>
      <c r="J10320">
        <v>0</v>
      </c>
      <c r="K10320">
        <v>0</v>
      </c>
      <c r="L10320">
        <v>2.1755860000000002E-3</v>
      </c>
      <c r="M10320">
        <v>0</v>
      </c>
      <c r="N10320">
        <v>0</v>
      </c>
      <c r="O10320">
        <v>0</v>
      </c>
      <c r="Q10320">
        <v>0</v>
      </c>
      <c r="R10320">
        <v>0</v>
      </c>
      <c r="S10320">
        <v>0</v>
      </c>
      <c r="T10320" t="s">
        <v>12540</v>
      </c>
      <c r="U10320" s="92" t="str">
        <f t="shared" si="161"/>
        <v>IT0401211248</v>
      </c>
    </row>
    <row r="10321" spans="1:21">
      <c r="A10321">
        <v>20110930</v>
      </c>
      <c r="B10321" t="s">
        <v>131</v>
      </c>
      <c r="C10321">
        <v>1211249</v>
      </c>
      <c r="D10321" t="s">
        <v>181</v>
      </c>
      <c r="E10321" t="s">
        <v>68</v>
      </c>
      <c r="F10321" t="s">
        <v>48</v>
      </c>
      <c r="G10321">
        <v>340.55361541000002</v>
      </c>
      <c r="H10321">
        <v>0</v>
      </c>
      <c r="I10321">
        <v>340.55361541000002</v>
      </c>
      <c r="J10321">
        <v>0</v>
      </c>
      <c r="K10321">
        <v>0</v>
      </c>
      <c r="L10321">
        <v>340.55361541000002</v>
      </c>
      <c r="M10321">
        <v>0</v>
      </c>
      <c r="N10321">
        <v>-1.9989E-2</v>
      </c>
      <c r="O10321">
        <v>0</v>
      </c>
      <c r="P10321">
        <v>0</v>
      </c>
      <c r="Q10321">
        <v>0</v>
      </c>
      <c r="R10321">
        <v>0</v>
      </c>
      <c r="S10321">
        <v>0</v>
      </c>
      <c r="T10321" t="s">
        <v>12541</v>
      </c>
      <c r="U10321" s="92" t="str">
        <f t="shared" si="161"/>
        <v>IT0401211249</v>
      </c>
    </row>
    <row r="10322" spans="1:21">
      <c r="A10322">
        <v>20110930</v>
      </c>
      <c r="B10322" t="s">
        <v>130</v>
      </c>
      <c r="C10322">
        <v>1211010</v>
      </c>
      <c r="D10322" t="s">
        <v>181</v>
      </c>
      <c r="E10322" t="s">
        <v>59</v>
      </c>
      <c r="F10322" t="s">
        <v>23</v>
      </c>
      <c r="G10322">
        <v>617.21743248999996</v>
      </c>
      <c r="H10322">
        <v>617.21743248999996</v>
      </c>
      <c r="I10322">
        <v>617.21743248999996</v>
      </c>
      <c r="J10322">
        <v>0</v>
      </c>
      <c r="K10322">
        <v>0</v>
      </c>
      <c r="L10322">
        <v>0</v>
      </c>
      <c r="M10322">
        <v>0</v>
      </c>
      <c r="N10322">
        <v>0</v>
      </c>
      <c r="O10322">
        <v>0</v>
      </c>
      <c r="Q10322">
        <v>9.1463680000000007</v>
      </c>
      <c r="R10322">
        <v>0</v>
      </c>
      <c r="S10322">
        <v>0</v>
      </c>
      <c r="T10322" t="s">
        <v>12542</v>
      </c>
      <c r="U10322" s="92" t="str">
        <f t="shared" si="161"/>
        <v>IT0411211010</v>
      </c>
    </row>
    <row r="10323" spans="1:21">
      <c r="A10323">
        <v>20110930</v>
      </c>
      <c r="B10323" t="s">
        <v>130</v>
      </c>
      <c r="C10323">
        <v>1211011</v>
      </c>
      <c r="D10323" t="s">
        <v>181</v>
      </c>
      <c r="E10323" t="s">
        <v>58</v>
      </c>
      <c r="F10323" t="s">
        <v>23</v>
      </c>
      <c r="G10323">
        <v>491.12263659000001</v>
      </c>
      <c r="H10323">
        <v>42.747304491000001</v>
      </c>
      <c r="I10323">
        <v>408.09407336999999</v>
      </c>
      <c r="J10323">
        <v>417.90229507999999</v>
      </c>
      <c r="K10323">
        <v>0</v>
      </c>
      <c r="L10323">
        <v>-83.028563219999995</v>
      </c>
      <c r="M10323">
        <v>0</v>
      </c>
      <c r="N10323">
        <v>-3.2754532000000003E-2</v>
      </c>
      <c r="O10323">
        <v>30</v>
      </c>
      <c r="Q10323">
        <v>-1.4290959999999999</v>
      </c>
      <c r="R10323">
        <v>1.4290959999999999</v>
      </c>
      <c r="S10323">
        <v>0</v>
      </c>
      <c r="T10323" t="s">
        <v>12543</v>
      </c>
      <c r="U10323" s="92" t="str">
        <f t="shared" si="161"/>
        <v>IT0411211011</v>
      </c>
    </row>
    <row r="10324" spans="1:21">
      <c r="A10324">
        <v>20110930</v>
      </c>
      <c r="B10324" t="s">
        <v>130</v>
      </c>
      <c r="C10324">
        <v>1211012</v>
      </c>
      <c r="D10324" t="s">
        <v>181</v>
      </c>
      <c r="E10324" t="s">
        <v>57</v>
      </c>
      <c r="F10324" t="s">
        <v>23</v>
      </c>
      <c r="G10324">
        <v>32.599511503000002</v>
      </c>
      <c r="H10324">
        <v>28.556779049999999</v>
      </c>
      <c r="I10324">
        <v>32.599511503000002</v>
      </c>
      <c r="J10324">
        <v>0</v>
      </c>
      <c r="K10324">
        <v>0</v>
      </c>
      <c r="L10324">
        <v>0.31167406289999999</v>
      </c>
      <c r="M10324">
        <v>0</v>
      </c>
      <c r="N10324">
        <v>0</v>
      </c>
      <c r="O10324">
        <v>3.6631378439</v>
      </c>
      <c r="Q10324">
        <v>0</v>
      </c>
      <c r="R10324">
        <v>0</v>
      </c>
      <c r="S10324">
        <v>0</v>
      </c>
      <c r="T10324" t="s">
        <v>12544</v>
      </c>
      <c r="U10324" s="92" t="str">
        <f t="shared" si="161"/>
        <v>IT0411211012</v>
      </c>
    </row>
    <row r="10325" spans="1:21">
      <c r="A10325">
        <v>20110930</v>
      </c>
      <c r="B10325" t="s">
        <v>130</v>
      </c>
      <c r="C10325">
        <v>1211013</v>
      </c>
      <c r="D10325" t="s">
        <v>181</v>
      </c>
      <c r="E10325" t="s">
        <v>56</v>
      </c>
      <c r="F10325" t="s">
        <v>23</v>
      </c>
      <c r="G10325">
        <v>38.492859627000001</v>
      </c>
      <c r="H10325">
        <v>20.092984288</v>
      </c>
      <c r="I10325">
        <v>38.492859627000001</v>
      </c>
      <c r="J10325">
        <v>0</v>
      </c>
      <c r="K10325">
        <v>0</v>
      </c>
      <c r="L10325">
        <v>18.399875339000001</v>
      </c>
      <c r="M10325">
        <v>0</v>
      </c>
      <c r="N10325">
        <v>-2.9306985719999998</v>
      </c>
      <c r="O10325">
        <v>0</v>
      </c>
      <c r="Q10325">
        <v>0</v>
      </c>
      <c r="R10325">
        <v>8.4400000000000002E-4</v>
      </c>
      <c r="S10325">
        <v>0</v>
      </c>
      <c r="T10325" t="s">
        <v>12545</v>
      </c>
      <c r="U10325" s="92" t="str">
        <f t="shared" si="161"/>
        <v>IT0411211013</v>
      </c>
    </row>
    <row r="10326" spans="1:21">
      <c r="A10326">
        <v>20110930</v>
      </c>
      <c r="B10326" t="s">
        <v>130</v>
      </c>
      <c r="C10326">
        <v>1211014</v>
      </c>
      <c r="D10326" t="s">
        <v>181</v>
      </c>
      <c r="E10326" t="s">
        <v>55</v>
      </c>
      <c r="F10326" t="s">
        <v>23</v>
      </c>
      <c r="G10326">
        <v>15.444227601</v>
      </c>
      <c r="H10326">
        <v>0.25730207999999999</v>
      </c>
      <c r="I10326">
        <v>15.444227601</v>
      </c>
      <c r="J10326">
        <v>0</v>
      </c>
      <c r="K10326">
        <v>0</v>
      </c>
      <c r="L10326">
        <v>15.186925520999999</v>
      </c>
      <c r="M10326">
        <v>103</v>
      </c>
      <c r="N10326">
        <v>-2.0900826929999998</v>
      </c>
      <c r="O10326">
        <v>0</v>
      </c>
      <c r="Q10326">
        <v>0</v>
      </c>
      <c r="R10326">
        <v>0</v>
      </c>
      <c r="S10326">
        <v>0</v>
      </c>
      <c r="T10326" t="s">
        <v>12546</v>
      </c>
      <c r="U10326" s="92" t="str">
        <f t="shared" si="161"/>
        <v>IT0411211014</v>
      </c>
    </row>
    <row r="10327" spans="1:21">
      <c r="A10327">
        <v>20110930</v>
      </c>
      <c r="B10327" t="s">
        <v>130</v>
      </c>
      <c r="C10327">
        <v>1211015</v>
      </c>
      <c r="D10327" t="s">
        <v>181</v>
      </c>
      <c r="E10327" t="s">
        <v>54</v>
      </c>
      <c r="F10327" t="s">
        <v>23</v>
      </c>
      <c r="G10327">
        <v>1393.3481737</v>
      </c>
      <c r="H10327">
        <v>0</v>
      </c>
      <c r="I10327">
        <v>1363.5429521999999</v>
      </c>
      <c r="J10327">
        <v>1388.3721243</v>
      </c>
      <c r="K10327">
        <v>0</v>
      </c>
      <c r="L10327">
        <v>-25.14798807</v>
      </c>
      <c r="M10327">
        <v>0</v>
      </c>
      <c r="N10327">
        <v>5.2990294333000003</v>
      </c>
      <c r="O10327">
        <v>0.31881599999999999</v>
      </c>
      <c r="Q10327">
        <v>-88.514294000000007</v>
      </c>
      <c r="R10327">
        <v>126.717681</v>
      </c>
      <c r="S10327">
        <v>0</v>
      </c>
      <c r="T10327" t="s">
        <v>12547</v>
      </c>
      <c r="U10327" s="92" t="str">
        <f t="shared" si="161"/>
        <v>IT0411211015</v>
      </c>
    </row>
    <row r="10328" spans="1:21">
      <c r="A10328">
        <v>20110930</v>
      </c>
      <c r="B10328" t="s">
        <v>130</v>
      </c>
      <c r="C10328">
        <v>1211016</v>
      </c>
      <c r="D10328" t="s">
        <v>181</v>
      </c>
      <c r="E10328" t="s">
        <v>53</v>
      </c>
      <c r="F10328" t="s">
        <v>23</v>
      </c>
      <c r="G10328">
        <v>288.56067080999998</v>
      </c>
      <c r="H10328">
        <v>11.875371769999999</v>
      </c>
      <c r="I10328">
        <v>288.13289664000001</v>
      </c>
      <c r="J10328">
        <v>0</v>
      </c>
      <c r="K10328">
        <v>255.19532889999999</v>
      </c>
      <c r="L10328">
        <v>21.062195969000001</v>
      </c>
      <c r="M10328">
        <v>8</v>
      </c>
      <c r="N10328">
        <v>0</v>
      </c>
      <c r="O10328">
        <v>0</v>
      </c>
      <c r="Q10328">
        <v>0</v>
      </c>
      <c r="R10328">
        <v>0</v>
      </c>
      <c r="S10328">
        <v>0</v>
      </c>
      <c r="T10328" t="s">
        <v>12548</v>
      </c>
      <c r="U10328" s="92" t="str">
        <f t="shared" si="161"/>
        <v>IT0411211016</v>
      </c>
    </row>
    <row r="10329" spans="1:21">
      <c r="A10329">
        <v>20110930</v>
      </c>
      <c r="B10329" t="s">
        <v>130</v>
      </c>
      <c r="C10329">
        <v>1211017</v>
      </c>
      <c r="D10329" t="s">
        <v>181</v>
      </c>
      <c r="E10329" t="s">
        <v>68</v>
      </c>
      <c r="F10329" t="s">
        <v>23</v>
      </c>
      <c r="G10329">
        <v>2876.7855122999999</v>
      </c>
      <c r="H10329">
        <v>720.74717416999999</v>
      </c>
      <c r="I10329">
        <v>2763.5239535000001</v>
      </c>
      <c r="J10329">
        <v>1806.2744193999999</v>
      </c>
      <c r="K10329">
        <v>255.19532889999999</v>
      </c>
      <c r="L10329">
        <v>-53.215880400000003</v>
      </c>
      <c r="M10329">
        <v>111</v>
      </c>
      <c r="N10329">
        <v>0.24549363660000001</v>
      </c>
      <c r="O10329">
        <v>33.981953844000003</v>
      </c>
      <c r="Q10329">
        <v>-80.797021999999998</v>
      </c>
      <c r="R10329">
        <v>128.14762099999999</v>
      </c>
      <c r="S10329">
        <v>0</v>
      </c>
      <c r="T10329" t="s">
        <v>12549</v>
      </c>
      <c r="U10329" s="92" t="str">
        <f t="shared" si="161"/>
        <v>IT0411211017</v>
      </c>
    </row>
    <row r="10330" spans="1:21">
      <c r="A10330">
        <v>20110930</v>
      </c>
      <c r="B10330" t="s">
        <v>130</v>
      </c>
      <c r="C10330">
        <v>1211018</v>
      </c>
      <c r="D10330" t="s">
        <v>181</v>
      </c>
      <c r="E10330" t="s">
        <v>59</v>
      </c>
      <c r="F10330" t="s">
        <v>24</v>
      </c>
      <c r="G10330">
        <v>0</v>
      </c>
      <c r="H10330">
        <v>0</v>
      </c>
      <c r="I10330">
        <v>0</v>
      </c>
      <c r="J10330">
        <v>0</v>
      </c>
      <c r="K10330">
        <v>0</v>
      </c>
      <c r="L10330">
        <v>0</v>
      </c>
      <c r="M10330">
        <v>0</v>
      </c>
      <c r="N10330">
        <v>0</v>
      </c>
      <c r="O10330">
        <v>0</v>
      </c>
      <c r="Q10330">
        <v>0</v>
      </c>
      <c r="R10330">
        <v>0</v>
      </c>
      <c r="S10330">
        <v>0</v>
      </c>
      <c r="T10330" t="s">
        <v>12550</v>
      </c>
      <c r="U10330" s="92" t="str">
        <f t="shared" si="161"/>
        <v>IT0411211018</v>
      </c>
    </row>
    <row r="10331" spans="1:21">
      <c r="A10331">
        <v>20110930</v>
      </c>
      <c r="B10331" t="s">
        <v>130</v>
      </c>
      <c r="C10331">
        <v>1211019</v>
      </c>
      <c r="D10331" t="s">
        <v>181</v>
      </c>
      <c r="E10331" t="s">
        <v>58</v>
      </c>
      <c r="F10331" t="s">
        <v>24</v>
      </c>
      <c r="G10331">
        <v>2.9398800000000002E-3</v>
      </c>
      <c r="H10331">
        <v>2.9398800000000002E-3</v>
      </c>
      <c r="I10331">
        <v>2.9398800000000002E-3</v>
      </c>
      <c r="J10331">
        <v>0</v>
      </c>
      <c r="K10331">
        <v>0</v>
      </c>
      <c r="L10331">
        <v>0</v>
      </c>
      <c r="M10331">
        <v>0</v>
      </c>
      <c r="N10331">
        <v>0</v>
      </c>
      <c r="O10331">
        <v>0</v>
      </c>
      <c r="Q10331">
        <v>0</v>
      </c>
      <c r="R10331">
        <v>0</v>
      </c>
      <c r="S10331">
        <v>0</v>
      </c>
      <c r="T10331" t="s">
        <v>12551</v>
      </c>
      <c r="U10331" s="92" t="str">
        <f t="shared" si="161"/>
        <v>IT0411211019</v>
      </c>
    </row>
    <row r="10332" spans="1:21">
      <c r="A10332">
        <v>20110930</v>
      </c>
      <c r="B10332" t="s">
        <v>130</v>
      </c>
      <c r="C10332">
        <v>1211020</v>
      </c>
      <c r="D10332" t="s">
        <v>181</v>
      </c>
      <c r="E10332" t="s">
        <v>57</v>
      </c>
      <c r="F10332" t="s">
        <v>24</v>
      </c>
      <c r="G10332">
        <v>33.701780198999998</v>
      </c>
      <c r="H10332">
        <v>6.0640000000000002E-5</v>
      </c>
      <c r="I10332">
        <v>33.701780198999998</v>
      </c>
      <c r="J10332">
        <v>0</v>
      </c>
      <c r="K10332">
        <v>0</v>
      </c>
      <c r="L10332">
        <v>0.60561595950000002</v>
      </c>
      <c r="M10332">
        <v>0</v>
      </c>
      <c r="N10332">
        <v>1.3229721148</v>
      </c>
      <c r="O10332">
        <v>30</v>
      </c>
      <c r="Q10332">
        <v>0</v>
      </c>
      <c r="R10332">
        <v>0</v>
      </c>
      <c r="S10332">
        <v>0</v>
      </c>
      <c r="T10332" t="s">
        <v>12552</v>
      </c>
      <c r="U10332" s="92" t="str">
        <f t="shared" si="161"/>
        <v>IT0411211020</v>
      </c>
    </row>
    <row r="10333" spans="1:21">
      <c r="A10333">
        <v>20110930</v>
      </c>
      <c r="B10333" t="s">
        <v>130</v>
      </c>
      <c r="C10333">
        <v>1211021</v>
      </c>
      <c r="D10333" t="s">
        <v>181</v>
      </c>
      <c r="E10333" t="s">
        <v>56</v>
      </c>
      <c r="F10333" t="s">
        <v>24</v>
      </c>
      <c r="G10333">
        <v>1.5895378684999999</v>
      </c>
      <c r="H10333">
        <v>0</v>
      </c>
      <c r="I10333">
        <v>1.5895378684999999</v>
      </c>
      <c r="J10333">
        <v>0</v>
      </c>
      <c r="K10333">
        <v>0</v>
      </c>
      <c r="L10333">
        <v>1.5895378684999999</v>
      </c>
      <c r="M10333">
        <v>0</v>
      </c>
      <c r="N10333">
        <v>-3.5820607770000001</v>
      </c>
      <c r="O10333">
        <v>0</v>
      </c>
      <c r="Q10333">
        <v>0</v>
      </c>
      <c r="R10333">
        <v>0</v>
      </c>
      <c r="S10333">
        <v>0</v>
      </c>
      <c r="T10333" t="s">
        <v>12553</v>
      </c>
      <c r="U10333" s="92" t="str">
        <f t="shared" si="161"/>
        <v>IT0411211021</v>
      </c>
    </row>
    <row r="10334" spans="1:21">
      <c r="A10334">
        <v>20110930</v>
      </c>
      <c r="B10334" t="s">
        <v>130</v>
      </c>
      <c r="C10334">
        <v>1211022</v>
      </c>
      <c r="D10334" t="s">
        <v>181</v>
      </c>
      <c r="E10334" t="s">
        <v>55</v>
      </c>
      <c r="F10334" t="s">
        <v>24</v>
      </c>
      <c r="G10334">
        <v>5.1787690369000003</v>
      </c>
      <c r="H10334">
        <v>3.4499999999999999E-3</v>
      </c>
      <c r="I10334">
        <v>5.1765252891999998</v>
      </c>
      <c r="J10334">
        <v>0</v>
      </c>
      <c r="K10334">
        <v>0</v>
      </c>
      <c r="L10334">
        <v>5.1730752891999998</v>
      </c>
      <c r="M10334">
        <v>0</v>
      </c>
      <c r="N10334">
        <v>3.2027438771000001</v>
      </c>
      <c r="O10334">
        <v>0</v>
      </c>
      <c r="Q10334">
        <v>0</v>
      </c>
      <c r="R10334">
        <v>0</v>
      </c>
      <c r="S10334">
        <v>0</v>
      </c>
      <c r="T10334" t="s">
        <v>12554</v>
      </c>
      <c r="U10334" s="92" t="str">
        <f t="shared" si="161"/>
        <v>IT0411211022</v>
      </c>
    </row>
    <row r="10335" spans="1:21">
      <c r="A10335">
        <v>20110930</v>
      </c>
      <c r="B10335" t="s">
        <v>130</v>
      </c>
      <c r="C10335">
        <v>1211023</v>
      </c>
      <c r="D10335" t="s">
        <v>181</v>
      </c>
      <c r="E10335" t="s">
        <v>54</v>
      </c>
      <c r="F10335" t="s">
        <v>24</v>
      </c>
      <c r="G10335">
        <v>82.788217591000006</v>
      </c>
      <c r="H10335">
        <v>0</v>
      </c>
      <c r="I10335">
        <v>79.376694314000005</v>
      </c>
      <c r="J10335">
        <v>53.119357919999999</v>
      </c>
      <c r="K10335">
        <v>29.668859671</v>
      </c>
      <c r="L10335">
        <v>-3.4115232770000001</v>
      </c>
      <c r="M10335">
        <v>0</v>
      </c>
      <c r="N10335">
        <v>-0.63620120800000002</v>
      </c>
      <c r="O10335">
        <v>0</v>
      </c>
      <c r="Q10335">
        <v>-2.3690709999999999</v>
      </c>
      <c r="R10335">
        <v>2.3690709999999999</v>
      </c>
      <c r="S10335">
        <v>0</v>
      </c>
      <c r="T10335" t="s">
        <v>12555</v>
      </c>
      <c r="U10335" s="92" t="str">
        <f t="shared" si="161"/>
        <v>IT0411211023</v>
      </c>
    </row>
    <row r="10336" spans="1:21">
      <c r="A10336">
        <v>20110930</v>
      </c>
      <c r="B10336" t="s">
        <v>130</v>
      </c>
      <c r="C10336">
        <v>1211024</v>
      </c>
      <c r="D10336" t="s">
        <v>181</v>
      </c>
      <c r="E10336" t="s">
        <v>53</v>
      </c>
      <c r="F10336" t="s">
        <v>24</v>
      </c>
      <c r="G10336">
        <v>0.13105480189999999</v>
      </c>
      <c r="H10336">
        <v>0</v>
      </c>
      <c r="I10336">
        <v>-2.923048981</v>
      </c>
      <c r="J10336">
        <v>0</v>
      </c>
      <c r="K10336">
        <v>0</v>
      </c>
      <c r="L10336">
        <v>-2.923048981</v>
      </c>
      <c r="M10336">
        <v>0</v>
      </c>
      <c r="N10336">
        <v>0</v>
      </c>
      <c r="O10336">
        <v>0</v>
      </c>
      <c r="Q10336">
        <v>0</v>
      </c>
      <c r="R10336">
        <v>0</v>
      </c>
      <c r="S10336">
        <v>0</v>
      </c>
      <c r="T10336" t="s">
        <v>12556</v>
      </c>
      <c r="U10336" s="92" t="str">
        <f t="shared" si="161"/>
        <v>IT0411211024</v>
      </c>
    </row>
    <row r="10337" spans="1:21">
      <c r="A10337">
        <v>20110930</v>
      </c>
      <c r="B10337" t="s">
        <v>130</v>
      </c>
      <c r="C10337">
        <v>1211025</v>
      </c>
      <c r="D10337" t="s">
        <v>181</v>
      </c>
      <c r="E10337" t="s">
        <v>68</v>
      </c>
      <c r="F10337" t="s">
        <v>24</v>
      </c>
      <c r="G10337">
        <v>123.39229938</v>
      </c>
      <c r="H10337">
        <v>6.4505200000000004E-3</v>
      </c>
      <c r="I10337">
        <v>116.92442857</v>
      </c>
      <c r="J10337">
        <v>53.119357919999999</v>
      </c>
      <c r="K10337">
        <v>29.668859671</v>
      </c>
      <c r="L10337">
        <v>1.0336568585000001</v>
      </c>
      <c r="M10337">
        <v>0</v>
      </c>
      <c r="N10337">
        <v>0.30745400680000001</v>
      </c>
      <c r="O10337">
        <v>30</v>
      </c>
      <c r="Q10337">
        <v>-2.3690709999999999</v>
      </c>
      <c r="R10337">
        <v>2.3690709999999999</v>
      </c>
      <c r="S10337">
        <v>0</v>
      </c>
      <c r="T10337" t="s">
        <v>12557</v>
      </c>
      <c r="U10337" s="92" t="str">
        <f t="shared" si="161"/>
        <v>IT0411211025</v>
      </c>
    </row>
    <row r="10338" spans="1:21">
      <c r="A10338">
        <v>20110930</v>
      </c>
      <c r="B10338" t="s">
        <v>130</v>
      </c>
      <c r="C10338">
        <v>1211026</v>
      </c>
      <c r="D10338" t="s">
        <v>181</v>
      </c>
      <c r="E10338" t="s">
        <v>59</v>
      </c>
      <c r="F10338" t="s">
        <v>25</v>
      </c>
      <c r="G10338">
        <v>2.3484024328999999</v>
      </c>
      <c r="H10338">
        <v>5.0499899999999999E-3</v>
      </c>
      <c r="I10338">
        <v>2.3484024328999999</v>
      </c>
      <c r="J10338">
        <v>0</v>
      </c>
      <c r="K10338">
        <v>0</v>
      </c>
      <c r="L10338">
        <v>2.3433524429000001</v>
      </c>
      <c r="M10338">
        <v>0</v>
      </c>
      <c r="N10338">
        <v>-9.1147339999999993E-3</v>
      </c>
      <c r="O10338">
        <v>0</v>
      </c>
      <c r="Q10338">
        <v>0</v>
      </c>
      <c r="R10338">
        <v>0</v>
      </c>
      <c r="S10338">
        <v>0</v>
      </c>
      <c r="T10338" t="s">
        <v>12558</v>
      </c>
      <c r="U10338" s="92" t="str">
        <f t="shared" si="161"/>
        <v>IT0411211026</v>
      </c>
    </row>
    <row r="10339" spans="1:21">
      <c r="A10339">
        <v>20110930</v>
      </c>
      <c r="B10339" t="s">
        <v>130</v>
      </c>
      <c r="C10339">
        <v>1211027</v>
      </c>
      <c r="D10339" t="s">
        <v>181</v>
      </c>
      <c r="E10339" t="s">
        <v>58</v>
      </c>
      <c r="F10339" t="s">
        <v>25</v>
      </c>
      <c r="G10339">
        <v>19.931623010999999</v>
      </c>
      <c r="H10339">
        <v>0.10748545499999999</v>
      </c>
      <c r="I10339">
        <v>19.931623010999999</v>
      </c>
      <c r="J10339">
        <v>11.943731977000001</v>
      </c>
      <c r="K10339">
        <v>0</v>
      </c>
      <c r="L10339">
        <v>7.8804055791999996</v>
      </c>
      <c r="M10339">
        <v>0</v>
      </c>
      <c r="N10339">
        <v>-0.18456250699999999</v>
      </c>
      <c r="O10339">
        <v>0</v>
      </c>
      <c r="Q10339">
        <v>-0.61589300000000002</v>
      </c>
      <c r="R10339">
        <v>-3.5119999999999999E-3</v>
      </c>
      <c r="S10339">
        <v>0</v>
      </c>
      <c r="T10339" t="s">
        <v>12559</v>
      </c>
      <c r="U10339" s="92" t="str">
        <f t="shared" si="161"/>
        <v>IT0411211027</v>
      </c>
    </row>
    <row r="10340" spans="1:21">
      <c r="A10340">
        <v>20110930</v>
      </c>
      <c r="B10340" t="s">
        <v>130</v>
      </c>
      <c r="C10340">
        <v>1211028</v>
      </c>
      <c r="D10340" t="s">
        <v>181</v>
      </c>
      <c r="E10340" t="s">
        <v>57</v>
      </c>
      <c r="F10340" t="s">
        <v>25</v>
      </c>
      <c r="G10340">
        <v>86.007103502999996</v>
      </c>
      <c r="H10340">
        <v>2.3879109999999999E-2</v>
      </c>
      <c r="I10340">
        <v>86.007103502999996</v>
      </c>
      <c r="J10340">
        <v>12.184008589999999</v>
      </c>
      <c r="K10340">
        <v>5.7757403399999997E-2</v>
      </c>
      <c r="L10340">
        <v>14.810324763000001</v>
      </c>
      <c r="M10340">
        <v>0</v>
      </c>
      <c r="N10340">
        <v>0.29797472339999997</v>
      </c>
      <c r="O10340">
        <v>55</v>
      </c>
      <c r="Q10340">
        <v>-0.220272</v>
      </c>
      <c r="R10340">
        <v>1.6955E-3</v>
      </c>
      <c r="S10340">
        <v>0</v>
      </c>
      <c r="T10340" t="s">
        <v>12560</v>
      </c>
      <c r="U10340" s="92" t="str">
        <f t="shared" si="161"/>
        <v>IT0411211028</v>
      </c>
    </row>
    <row r="10341" spans="1:21">
      <c r="A10341">
        <v>20110930</v>
      </c>
      <c r="B10341" t="s">
        <v>130</v>
      </c>
      <c r="C10341">
        <v>1211029</v>
      </c>
      <c r="D10341" t="s">
        <v>181</v>
      </c>
      <c r="E10341" t="s">
        <v>56</v>
      </c>
      <c r="F10341" t="s">
        <v>25</v>
      </c>
      <c r="G10341">
        <v>47.323932767999999</v>
      </c>
      <c r="H10341">
        <v>0.78792129</v>
      </c>
      <c r="I10341">
        <v>47.323932767999999</v>
      </c>
      <c r="J10341">
        <v>33.255881481000003</v>
      </c>
      <c r="K10341">
        <v>0</v>
      </c>
      <c r="L10341">
        <v>12.510336562000001</v>
      </c>
      <c r="M10341">
        <v>0</v>
      </c>
      <c r="N10341">
        <v>-1.2559687319999999</v>
      </c>
      <c r="O10341">
        <v>0.76690837310000004</v>
      </c>
      <c r="Q10341">
        <v>0.789682</v>
      </c>
      <c r="R10341">
        <v>-1.125238</v>
      </c>
      <c r="S10341">
        <v>0</v>
      </c>
      <c r="T10341" t="s">
        <v>12561</v>
      </c>
      <c r="U10341" s="92" t="str">
        <f t="shared" si="161"/>
        <v>IT0411211029</v>
      </c>
    </row>
    <row r="10342" spans="1:21">
      <c r="A10342">
        <v>20110930</v>
      </c>
      <c r="B10342" t="s">
        <v>130</v>
      </c>
      <c r="C10342">
        <v>1211030</v>
      </c>
      <c r="D10342" t="s">
        <v>181</v>
      </c>
      <c r="E10342" t="s">
        <v>55</v>
      </c>
      <c r="F10342" t="s">
        <v>25</v>
      </c>
      <c r="G10342">
        <v>116.82184377</v>
      </c>
      <c r="H10342">
        <v>0.43398818</v>
      </c>
      <c r="I10342">
        <v>116.82184377</v>
      </c>
      <c r="J10342">
        <v>36.584006545000001</v>
      </c>
      <c r="K10342">
        <v>1.1595654601000001</v>
      </c>
      <c r="L10342">
        <v>12.964177744000001</v>
      </c>
      <c r="M10342">
        <v>0</v>
      </c>
      <c r="N10342">
        <v>-1.0191751449999999</v>
      </c>
      <c r="O10342">
        <v>59.202168577999998</v>
      </c>
      <c r="Q10342">
        <v>-2.5907619999999998</v>
      </c>
      <c r="R10342">
        <v>-2.0433539999999999</v>
      </c>
      <c r="S10342">
        <v>0</v>
      </c>
      <c r="T10342" t="s">
        <v>12562</v>
      </c>
      <c r="U10342" s="92" t="str">
        <f t="shared" si="161"/>
        <v>IT0411211030</v>
      </c>
    </row>
    <row r="10343" spans="1:21">
      <c r="A10343">
        <v>20110930</v>
      </c>
      <c r="B10343" t="s">
        <v>130</v>
      </c>
      <c r="C10343">
        <v>1211031</v>
      </c>
      <c r="D10343" t="s">
        <v>181</v>
      </c>
      <c r="E10343" t="s">
        <v>54</v>
      </c>
      <c r="F10343" t="s">
        <v>25</v>
      </c>
      <c r="G10343">
        <v>67.666634466000005</v>
      </c>
      <c r="H10343">
        <v>0.36022706500000001</v>
      </c>
      <c r="I10343">
        <v>67.666634466000005</v>
      </c>
      <c r="J10343">
        <v>58.225943858999997</v>
      </c>
      <c r="K10343">
        <v>4.0421252766000002</v>
      </c>
      <c r="L10343">
        <v>5.0383382653000002</v>
      </c>
      <c r="M10343">
        <v>0</v>
      </c>
      <c r="N10343">
        <v>-1.837564888</v>
      </c>
      <c r="O10343">
        <v>0</v>
      </c>
      <c r="Q10343">
        <v>1.7929919999999999</v>
      </c>
      <c r="R10343">
        <v>-3.1348660000000002</v>
      </c>
      <c r="S10343">
        <v>0</v>
      </c>
      <c r="T10343" t="s">
        <v>12563</v>
      </c>
      <c r="U10343" s="92" t="str">
        <f t="shared" si="161"/>
        <v>IT0411211031</v>
      </c>
    </row>
    <row r="10344" spans="1:21">
      <c r="A10344">
        <v>20110930</v>
      </c>
      <c r="B10344" t="s">
        <v>130</v>
      </c>
      <c r="C10344">
        <v>1211032</v>
      </c>
      <c r="D10344" t="s">
        <v>181</v>
      </c>
      <c r="E10344" t="s">
        <v>53</v>
      </c>
      <c r="F10344" t="s">
        <v>25</v>
      </c>
      <c r="G10344">
        <v>0.6048</v>
      </c>
      <c r="H10344">
        <v>0</v>
      </c>
      <c r="I10344">
        <v>0.6048</v>
      </c>
      <c r="J10344">
        <v>0</v>
      </c>
      <c r="K10344">
        <v>0</v>
      </c>
      <c r="L10344">
        <v>0.6048</v>
      </c>
      <c r="M10344">
        <v>0</v>
      </c>
      <c r="N10344">
        <v>0</v>
      </c>
      <c r="O10344">
        <v>0</v>
      </c>
      <c r="Q10344">
        <v>0</v>
      </c>
      <c r="R10344">
        <v>0</v>
      </c>
      <c r="S10344">
        <v>0</v>
      </c>
      <c r="T10344" t="s">
        <v>12564</v>
      </c>
      <c r="U10344" s="92" t="str">
        <f t="shared" si="161"/>
        <v>IT0411211032</v>
      </c>
    </row>
    <row r="10345" spans="1:21">
      <c r="A10345">
        <v>20110930</v>
      </c>
      <c r="B10345" t="s">
        <v>130</v>
      </c>
      <c r="C10345">
        <v>1211033</v>
      </c>
      <c r="D10345" t="s">
        <v>181</v>
      </c>
      <c r="E10345" t="s">
        <v>68</v>
      </c>
      <c r="F10345" t="s">
        <v>25</v>
      </c>
      <c r="G10345">
        <v>340.70433995000002</v>
      </c>
      <c r="H10345">
        <v>1.7185510900000001</v>
      </c>
      <c r="I10345">
        <v>340.70433995000002</v>
      </c>
      <c r="J10345">
        <v>152.19357245</v>
      </c>
      <c r="K10345">
        <v>5.2594481400999999</v>
      </c>
      <c r="L10345">
        <v>56.151735356000003</v>
      </c>
      <c r="M10345">
        <v>0</v>
      </c>
      <c r="N10345">
        <v>-4.008411282</v>
      </c>
      <c r="O10345">
        <v>114.96907695</v>
      </c>
      <c r="Q10345">
        <v>-0.84425300000000003</v>
      </c>
      <c r="R10345">
        <v>-6.3052745000000003</v>
      </c>
      <c r="S10345">
        <v>0</v>
      </c>
      <c r="T10345" t="s">
        <v>12565</v>
      </c>
      <c r="U10345" s="92" t="str">
        <f t="shared" si="161"/>
        <v>IT0411211033</v>
      </c>
    </row>
    <row r="10346" spans="1:21">
      <c r="A10346">
        <v>20110930</v>
      </c>
      <c r="B10346" t="s">
        <v>130</v>
      </c>
      <c r="C10346">
        <v>1211034</v>
      </c>
      <c r="D10346" t="s">
        <v>181</v>
      </c>
      <c r="E10346" t="s">
        <v>59</v>
      </c>
      <c r="F10346" t="s">
        <v>26</v>
      </c>
      <c r="G10346">
        <v>0</v>
      </c>
      <c r="H10346">
        <v>0</v>
      </c>
      <c r="I10346">
        <v>0</v>
      </c>
      <c r="J10346">
        <v>0</v>
      </c>
      <c r="K10346">
        <v>0</v>
      </c>
      <c r="L10346">
        <v>0</v>
      </c>
      <c r="M10346">
        <v>0</v>
      </c>
      <c r="N10346">
        <v>0</v>
      </c>
      <c r="O10346">
        <v>0</v>
      </c>
      <c r="Q10346">
        <v>0</v>
      </c>
      <c r="R10346">
        <v>0</v>
      </c>
      <c r="S10346">
        <v>0</v>
      </c>
      <c r="T10346" t="s">
        <v>12566</v>
      </c>
      <c r="U10346" s="92" t="str">
        <f t="shared" si="161"/>
        <v>IT0411211034</v>
      </c>
    </row>
    <row r="10347" spans="1:21">
      <c r="A10347">
        <v>20110930</v>
      </c>
      <c r="B10347" t="s">
        <v>130</v>
      </c>
      <c r="C10347">
        <v>1211035</v>
      </c>
      <c r="D10347" t="s">
        <v>181</v>
      </c>
      <c r="E10347" t="s">
        <v>58</v>
      </c>
      <c r="F10347" t="s">
        <v>26</v>
      </c>
      <c r="G10347">
        <v>0</v>
      </c>
      <c r="H10347">
        <v>0</v>
      </c>
      <c r="I10347">
        <v>0</v>
      </c>
      <c r="J10347">
        <v>0</v>
      </c>
      <c r="K10347">
        <v>0</v>
      </c>
      <c r="L10347">
        <v>0</v>
      </c>
      <c r="M10347">
        <v>0</v>
      </c>
      <c r="N10347">
        <v>0</v>
      </c>
      <c r="O10347">
        <v>0</v>
      </c>
      <c r="Q10347">
        <v>0</v>
      </c>
      <c r="R10347">
        <v>0</v>
      </c>
      <c r="S10347">
        <v>0</v>
      </c>
      <c r="T10347" t="s">
        <v>12567</v>
      </c>
      <c r="U10347" s="92" t="str">
        <f t="shared" si="161"/>
        <v>IT0411211035</v>
      </c>
    </row>
    <row r="10348" spans="1:21">
      <c r="A10348">
        <v>20110930</v>
      </c>
      <c r="B10348" t="s">
        <v>130</v>
      </c>
      <c r="C10348">
        <v>1211036</v>
      </c>
      <c r="D10348" t="s">
        <v>181</v>
      </c>
      <c r="E10348" t="s">
        <v>57</v>
      </c>
      <c r="F10348" t="s">
        <v>26</v>
      </c>
      <c r="G10348">
        <v>0.85155807539999995</v>
      </c>
      <c r="H10348">
        <v>0</v>
      </c>
      <c r="I10348">
        <v>0.85155807539999995</v>
      </c>
      <c r="J10348">
        <v>0</v>
      </c>
      <c r="K10348">
        <v>0</v>
      </c>
      <c r="L10348">
        <v>0.85155807539999995</v>
      </c>
      <c r="M10348">
        <v>0</v>
      </c>
      <c r="N10348">
        <v>-0.93991353499999997</v>
      </c>
      <c r="O10348">
        <v>0</v>
      </c>
      <c r="Q10348">
        <v>0</v>
      </c>
      <c r="R10348">
        <v>0</v>
      </c>
      <c r="S10348">
        <v>0</v>
      </c>
      <c r="T10348" t="s">
        <v>12568</v>
      </c>
      <c r="U10348" s="92" t="str">
        <f t="shared" si="161"/>
        <v>IT0411211036</v>
      </c>
    </row>
    <row r="10349" spans="1:21">
      <c r="A10349">
        <v>20110930</v>
      </c>
      <c r="B10349" t="s">
        <v>130</v>
      </c>
      <c r="C10349">
        <v>1211037</v>
      </c>
      <c r="D10349" t="s">
        <v>181</v>
      </c>
      <c r="E10349" t="s">
        <v>56</v>
      </c>
      <c r="F10349" t="s">
        <v>26</v>
      </c>
      <c r="G10349">
        <v>3.2806965000000002E-3</v>
      </c>
      <c r="H10349">
        <v>0</v>
      </c>
      <c r="I10349">
        <v>3.2806965000000002E-3</v>
      </c>
      <c r="J10349">
        <v>0</v>
      </c>
      <c r="K10349">
        <v>0</v>
      </c>
      <c r="L10349">
        <v>3.2806965000000002E-3</v>
      </c>
      <c r="M10349">
        <v>0</v>
      </c>
      <c r="N10349">
        <v>-2.7384335929999999</v>
      </c>
      <c r="O10349">
        <v>0</v>
      </c>
      <c r="Q10349">
        <v>0</v>
      </c>
      <c r="R10349">
        <v>0</v>
      </c>
      <c r="S10349">
        <v>0</v>
      </c>
      <c r="T10349" t="s">
        <v>12569</v>
      </c>
      <c r="U10349" s="92" t="str">
        <f t="shared" si="161"/>
        <v>IT0411211037</v>
      </c>
    </row>
    <row r="10350" spans="1:21">
      <c r="A10350">
        <v>20110930</v>
      </c>
      <c r="B10350" t="s">
        <v>130</v>
      </c>
      <c r="C10350">
        <v>1211038</v>
      </c>
      <c r="D10350" t="s">
        <v>181</v>
      </c>
      <c r="E10350" t="s">
        <v>55</v>
      </c>
      <c r="F10350" t="s">
        <v>26</v>
      </c>
      <c r="G10350">
        <v>0.87633772399999998</v>
      </c>
      <c r="H10350">
        <v>0</v>
      </c>
      <c r="I10350">
        <v>0.87633772399999998</v>
      </c>
      <c r="J10350">
        <v>0</v>
      </c>
      <c r="K10350">
        <v>0</v>
      </c>
      <c r="L10350">
        <v>0.87633772399999998</v>
      </c>
      <c r="M10350">
        <v>0</v>
      </c>
      <c r="N10350">
        <v>3.0285863157000001</v>
      </c>
      <c r="O10350">
        <v>0</v>
      </c>
      <c r="Q10350">
        <v>0</v>
      </c>
      <c r="R10350">
        <v>0</v>
      </c>
      <c r="S10350">
        <v>0</v>
      </c>
      <c r="T10350" t="s">
        <v>12570</v>
      </c>
      <c r="U10350" s="92" t="str">
        <f t="shared" si="161"/>
        <v>IT0411211038</v>
      </c>
    </row>
    <row r="10351" spans="1:21">
      <c r="A10351">
        <v>20110930</v>
      </c>
      <c r="B10351" t="s">
        <v>130</v>
      </c>
      <c r="C10351">
        <v>1211039</v>
      </c>
      <c r="D10351" t="s">
        <v>181</v>
      </c>
      <c r="E10351" t="s">
        <v>54</v>
      </c>
      <c r="F10351" t="s">
        <v>26</v>
      </c>
      <c r="G10351">
        <v>1.4672062E-3</v>
      </c>
      <c r="H10351">
        <v>0</v>
      </c>
      <c r="I10351">
        <v>1.4672062E-3</v>
      </c>
      <c r="J10351">
        <v>0</v>
      </c>
      <c r="K10351">
        <v>0</v>
      </c>
      <c r="L10351">
        <v>1.4672062E-3</v>
      </c>
      <c r="M10351">
        <v>0</v>
      </c>
      <c r="N10351">
        <v>-3.7914365999999999</v>
      </c>
      <c r="O10351">
        <v>0</v>
      </c>
      <c r="Q10351">
        <v>0</v>
      </c>
      <c r="R10351">
        <v>0</v>
      </c>
      <c r="S10351">
        <v>0</v>
      </c>
      <c r="T10351" t="s">
        <v>12571</v>
      </c>
      <c r="U10351" s="92" t="str">
        <f t="shared" si="161"/>
        <v>IT0411211039</v>
      </c>
    </row>
    <row r="10352" spans="1:21">
      <c r="A10352">
        <v>20110930</v>
      </c>
      <c r="B10352" t="s">
        <v>130</v>
      </c>
      <c r="C10352">
        <v>1211040</v>
      </c>
      <c r="D10352" t="s">
        <v>181</v>
      </c>
      <c r="E10352" t="s">
        <v>53</v>
      </c>
      <c r="F10352" t="s">
        <v>26</v>
      </c>
      <c r="G10352">
        <v>0</v>
      </c>
      <c r="H10352">
        <v>0</v>
      </c>
      <c r="I10352">
        <v>0</v>
      </c>
      <c r="J10352">
        <v>0</v>
      </c>
      <c r="K10352">
        <v>0</v>
      </c>
      <c r="L10352">
        <v>0</v>
      </c>
      <c r="M10352">
        <v>0</v>
      </c>
      <c r="N10352">
        <v>0</v>
      </c>
      <c r="O10352">
        <v>0</v>
      </c>
      <c r="Q10352">
        <v>0</v>
      </c>
      <c r="R10352">
        <v>0</v>
      </c>
      <c r="S10352">
        <v>0</v>
      </c>
      <c r="T10352" t="s">
        <v>12572</v>
      </c>
      <c r="U10352" s="92" t="str">
        <f t="shared" si="161"/>
        <v>IT0411211040</v>
      </c>
    </row>
    <row r="10353" spans="1:21">
      <c r="A10353">
        <v>20110930</v>
      </c>
      <c r="B10353" t="s">
        <v>130</v>
      </c>
      <c r="C10353">
        <v>1211041</v>
      </c>
      <c r="D10353" t="s">
        <v>181</v>
      </c>
      <c r="E10353" t="s">
        <v>68</v>
      </c>
      <c r="F10353" t="s">
        <v>26</v>
      </c>
      <c r="G10353">
        <v>1.7326437021000001</v>
      </c>
      <c r="H10353">
        <v>0</v>
      </c>
      <c r="I10353">
        <v>1.7326437021000001</v>
      </c>
      <c r="J10353">
        <v>0</v>
      </c>
      <c r="K10353">
        <v>0</v>
      </c>
      <c r="L10353">
        <v>1.7326437021000001</v>
      </c>
      <c r="M10353">
        <v>0</v>
      </c>
      <c r="N10353">
        <v>-4.4411974120000002</v>
      </c>
      <c r="O10353">
        <v>0</v>
      </c>
      <c r="Q10353">
        <v>0</v>
      </c>
      <c r="R10353">
        <v>0</v>
      </c>
      <c r="S10353">
        <v>0</v>
      </c>
      <c r="T10353" t="s">
        <v>12573</v>
      </c>
      <c r="U10353" s="92" t="str">
        <f t="shared" si="161"/>
        <v>IT0411211041</v>
      </c>
    </row>
    <row r="10354" spans="1:21">
      <c r="A10354">
        <v>20110930</v>
      </c>
      <c r="B10354" t="s">
        <v>130</v>
      </c>
      <c r="C10354">
        <v>1211042</v>
      </c>
      <c r="D10354" t="s">
        <v>181</v>
      </c>
      <c r="E10354" t="s">
        <v>59</v>
      </c>
      <c r="F10354" t="s">
        <v>27</v>
      </c>
      <c r="G10354">
        <v>94.733215745999999</v>
      </c>
      <c r="H10354">
        <v>0</v>
      </c>
      <c r="I10354">
        <v>94.733215745999999</v>
      </c>
      <c r="J10354">
        <v>72.723927391000004</v>
      </c>
      <c r="K10354">
        <v>0</v>
      </c>
      <c r="L10354">
        <v>22.009288354999999</v>
      </c>
      <c r="M10354">
        <v>0</v>
      </c>
      <c r="N10354">
        <v>0</v>
      </c>
      <c r="O10354">
        <v>0</v>
      </c>
      <c r="Q10354">
        <v>-3.6429000000000001E-3</v>
      </c>
      <c r="R10354">
        <v>3.6429000000000001E-3</v>
      </c>
      <c r="S10354">
        <v>0</v>
      </c>
      <c r="T10354" t="s">
        <v>12574</v>
      </c>
      <c r="U10354" s="92" t="str">
        <f t="shared" si="161"/>
        <v>IT0411211042</v>
      </c>
    </row>
    <row r="10355" spans="1:21">
      <c r="A10355">
        <v>20110930</v>
      </c>
      <c r="B10355" t="s">
        <v>130</v>
      </c>
      <c r="C10355">
        <v>1211043</v>
      </c>
      <c r="D10355" t="s">
        <v>181</v>
      </c>
      <c r="E10355" t="s">
        <v>58</v>
      </c>
      <c r="F10355" t="s">
        <v>27</v>
      </c>
      <c r="G10355">
        <v>396.75132010999999</v>
      </c>
      <c r="H10355">
        <v>0</v>
      </c>
      <c r="I10355">
        <v>396.75132010999999</v>
      </c>
      <c r="J10355">
        <v>276.56927636</v>
      </c>
      <c r="K10355">
        <v>0</v>
      </c>
      <c r="L10355">
        <v>120.18204375000001</v>
      </c>
      <c r="M10355">
        <v>0</v>
      </c>
      <c r="N10355">
        <v>0</v>
      </c>
      <c r="O10355">
        <v>0</v>
      </c>
      <c r="Q10355">
        <v>1.4058E-3</v>
      </c>
      <c r="R10355">
        <v>0.39674799999999999</v>
      </c>
      <c r="S10355">
        <v>0</v>
      </c>
      <c r="T10355" t="s">
        <v>12575</v>
      </c>
      <c r="U10355" s="92" t="str">
        <f t="shared" si="161"/>
        <v>IT0411211043</v>
      </c>
    </row>
    <row r="10356" spans="1:21">
      <c r="A10356">
        <v>20110930</v>
      </c>
      <c r="B10356" t="s">
        <v>130</v>
      </c>
      <c r="C10356">
        <v>1211044</v>
      </c>
      <c r="D10356" t="s">
        <v>181</v>
      </c>
      <c r="E10356" t="s">
        <v>57</v>
      </c>
      <c r="F10356" t="s">
        <v>27</v>
      </c>
      <c r="G10356">
        <v>98.912623757999995</v>
      </c>
      <c r="H10356">
        <v>0</v>
      </c>
      <c r="I10356">
        <v>98.912623757999995</v>
      </c>
      <c r="J10356">
        <v>17.970826420000002</v>
      </c>
      <c r="K10356">
        <v>0</v>
      </c>
      <c r="L10356">
        <v>80.941797338000001</v>
      </c>
      <c r="M10356">
        <v>26</v>
      </c>
      <c r="N10356">
        <v>-0.30815850700000003</v>
      </c>
      <c r="O10356">
        <v>0</v>
      </c>
      <c r="Q10356">
        <v>2.279121</v>
      </c>
      <c r="R10356">
        <v>0.27298299999999998</v>
      </c>
      <c r="S10356">
        <v>0</v>
      </c>
      <c r="T10356" t="s">
        <v>12576</v>
      </c>
      <c r="U10356" s="92" t="str">
        <f t="shared" si="161"/>
        <v>IT0411211044</v>
      </c>
    </row>
    <row r="10357" spans="1:21">
      <c r="A10357">
        <v>20110930</v>
      </c>
      <c r="B10357" t="s">
        <v>130</v>
      </c>
      <c r="C10357">
        <v>1211045</v>
      </c>
      <c r="D10357" t="s">
        <v>181</v>
      </c>
      <c r="E10357" t="s">
        <v>56</v>
      </c>
      <c r="F10357" t="s">
        <v>27</v>
      </c>
      <c r="G10357">
        <v>33.545275277999998</v>
      </c>
      <c r="H10357">
        <v>0</v>
      </c>
      <c r="I10357">
        <v>33.545275277999998</v>
      </c>
      <c r="J10357">
        <v>23.683765624999999</v>
      </c>
      <c r="K10357">
        <v>0</v>
      </c>
      <c r="L10357">
        <v>9.8615096532000006</v>
      </c>
      <c r="M10357">
        <v>0</v>
      </c>
      <c r="N10357">
        <v>-0.62957092800000003</v>
      </c>
      <c r="O10357">
        <v>0</v>
      </c>
      <c r="Q10357">
        <v>2.9849999999999998E-3</v>
      </c>
      <c r="R10357">
        <v>4.5021000000000002E-3</v>
      </c>
      <c r="S10357">
        <v>-6.0488656000000002E-2</v>
      </c>
      <c r="T10357" t="s">
        <v>12577</v>
      </c>
      <c r="U10357" s="92" t="str">
        <f t="shared" si="161"/>
        <v>IT0411211045</v>
      </c>
    </row>
    <row r="10358" spans="1:21">
      <c r="A10358">
        <v>20110930</v>
      </c>
      <c r="B10358" t="s">
        <v>130</v>
      </c>
      <c r="C10358">
        <v>1211046</v>
      </c>
      <c r="D10358" t="s">
        <v>181</v>
      </c>
      <c r="E10358" t="s">
        <v>55</v>
      </c>
      <c r="F10358" t="s">
        <v>27</v>
      </c>
      <c r="G10358">
        <v>422.17096088</v>
      </c>
      <c r="H10358">
        <v>0</v>
      </c>
      <c r="I10358">
        <v>422.17096088</v>
      </c>
      <c r="J10358">
        <v>390.92304544000001</v>
      </c>
      <c r="K10358">
        <v>0</v>
      </c>
      <c r="L10358">
        <v>31.247915439</v>
      </c>
      <c r="M10358">
        <v>1</v>
      </c>
      <c r="N10358">
        <v>-1.444595667</v>
      </c>
      <c r="O10358">
        <v>0</v>
      </c>
      <c r="Q10358">
        <v>-8.7222539999999995</v>
      </c>
      <c r="R10358">
        <v>9.3179920000000003</v>
      </c>
      <c r="S10358">
        <v>-0.22047170599999999</v>
      </c>
      <c r="T10358" t="s">
        <v>12578</v>
      </c>
      <c r="U10358" s="92" t="str">
        <f t="shared" si="161"/>
        <v>IT0411211046</v>
      </c>
    </row>
    <row r="10359" spans="1:21">
      <c r="A10359">
        <v>20110930</v>
      </c>
      <c r="B10359" t="s">
        <v>130</v>
      </c>
      <c r="C10359">
        <v>1211047</v>
      </c>
      <c r="D10359" t="s">
        <v>181</v>
      </c>
      <c r="E10359" t="s">
        <v>54</v>
      </c>
      <c r="F10359" t="s">
        <v>27</v>
      </c>
      <c r="G10359">
        <v>430.68928549999998</v>
      </c>
      <c r="H10359">
        <v>0</v>
      </c>
      <c r="I10359">
        <v>424.82298048000001</v>
      </c>
      <c r="J10359">
        <v>414.74404064999999</v>
      </c>
      <c r="K10359">
        <v>0</v>
      </c>
      <c r="L10359">
        <v>9.9083275566999998</v>
      </c>
      <c r="M10359">
        <v>0</v>
      </c>
      <c r="N10359">
        <v>0.82197989689999995</v>
      </c>
      <c r="O10359">
        <v>0.40898400000000001</v>
      </c>
      <c r="Q10359">
        <v>-10.714123000000001</v>
      </c>
      <c r="R10359">
        <v>13.976677903000001</v>
      </c>
      <c r="S10359">
        <v>-2.141431903</v>
      </c>
      <c r="T10359" t="s">
        <v>12579</v>
      </c>
      <c r="U10359" s="92" t="str">
        <f t="shared" si="161"/>
        <v>IT0411211047</v>
      </c>
    </row>
    <row r="10360" spans="1:21">
      <c r="A10360">
        <v>20110930</v>
      </c>
      <c r="B10360" t="s">
        <v>130</v>
      </c>
      <c r="C10360">
        <v>1211048</v>
      </c>
      <c r="D10360" t="s">
        <v>181</v>
      </c>
      <c r="E10360" t="s">
        <v>53</v>
      </c>
      <c r="F10360" t="s">
        <v>27</v>
      </c>
      <c r="G10360">
        <v>78.353740782000003</v>
      </c>
      <c r="H10360">
        <v>0</v>
      </c>
      <c r="I10360">
        <v>62.896507333999999</v>
      </c>
      <c r="J10360">
        <v>71.881488598999994</v>
      </c>
      <c r="K10360">
        <v>0</v>
      </c>
      <c r="L10360">
        <v>-8.9849812650000001</v>
      </c>
      <c r="M10360">
        <v>0</v>
      </c>
      <c r="N10360">
        <v>0</v>
      </c>
      <c r="O10360">
        <v>0</v>
      </c>
      <c r="Q10360">
        <v>0.103409</v>
      </c>
      <c r="R10360">
        <v>0.103409</v>
      </c>
      <c r="S10360">
        <v>0</v>
      </c>
      <c r="T10360" t="s">
        <v>12580</v>
      </c>
      <c r="U10360" s="92" t="str">
        <f t="shared" si="161"/>
        <v>IT0411211048</v>
      </c>
    </row>
    <row r="10361" spans="1:21">
      <c r="A10361">
        <v>20110930</v>
      </c>
      <c r="B10361" t="s">
        <v>130</v>
      </c>
      <c r="C10361">
        <v>1211049</v>
      </c>
      <c r="D10361" t="s">
        <v>181</v>
      </c>
      <c r="E10361" t="s">
        <v>68</v>
      </c>
      <c r="F10361" t="s">
        <v>27</v>
      </c>
      <c r="G10361">
        <v>1555.1564221000001</v>
      </c>
      <c r="H10361">
        <v>0</v>
      </c>
      <c r="I10361">
        <v>1533.8328836000001</v>
      </c>
      <c r="J10361">
        <v>1268.4963705</v>
      </c>
      <c r="K10361">
        <v>0</v>
      </c>
      <c r="L10361">
        <v>265.16590083</v>
      </c>
      <c r="M10361">
        <v>27</v>
      </c>
      <c r="N10361">
        <v>-1.5603452040000001</v>
      </c>
      <c r="O10361">
        <v>0.40898400000000001</v>
      </c>
      <c r="Q10361">
        <v>-17.053099100000001</v>
      </c>
      <c r="R10361">
        <v>24.075954903</v>
      </c>
      <c r="S10361">
        <v>-2.422392265</v>
      </c>
      <c r="T10361" t="s">
        <v>12581</v>
      </c>
      <c r="U10361" s="92" t="str">
        <f t="shared" si="161"/>
        <v>IT0411211049</v>
      </c>
    </row>
    <row r="10362" spans="1:21">
      <c r="A10362">
        <v>20110930</v>
      </c>
      <c r="B10362" t="s">
        <v>130</v>
      </c>
      <c r="C10362">
        <v>1211050</v>
      </c>
      <c r="D10362" t="s">
        <v>181</v>
      </c>
      <c r="E10362" t="s">
        <v>59</v>
      </c>
      <c r="F10362" t="s">
        <v>28</v>
      </c>
      <c r="G10362">
        <v>0.38764873799999999</v>
      </c>
      <c r="H10362">
        <v>0</v>
      </c>
      <c r="I10362">
        <v>0.38764873799999999</v>
      </c>
      <c r="J10362">
        <v>0</v>
      </c>
      <c r="K10362">
        <v>0</v>
      </c>
      <c r="L10362">
        <v>0.38764873799999999</v>
      </c>
      <c r="M10362">
        <v>0</v>
      </c>
      <c r="N10362">
        <v>0</v>
      </c>
      <c r="O10362">
        <v>0</v>
      </c>
      <c r="Q10362">
        <v>0</v>
      </c>
      <c r="R10362">
        <v>0</v>
      </c>
      <c r="S10362">
        <v>0</v>
      </c>
      <c r="T10362" t="s">
        <v>12582</v>
      </c>
      <c r="U10362" s="92" t="str">
        <f t="shared" si="161"/>
        <v>IT0411211050</v>
      </c>
    </row>
    <row r="10363" spans="1:21">
      <c r="A10363">
        <v>20110930</v>
      </c>
      <c r="B10363" t="s">
        <v>130</v>
      </c>
      <c r="C10363">
        <v>1211051</v>
      </c>
      <c r="D10363" t="s">
        <v>181</v>
      </c>
      <c r="E10363" t="s">
        <v>58</v>
      </c>
      <c r="F10363" t="s">
        <v>28</v>
      </c>
      <c r="G10363">
        <v>1.463274E-2</v>
      </c>
      <c r="H10363">
        <v>1.463274E-2</v>
      </c>
      <c r="I10363">
        <v>1.463274E-2</v>
      </c>
      <c r="J10363">
        <v>0</v>
      </c>
      <c r="K10363">
        <v>0</v>
      </c>
      <c r="L10363">
        <v>0</v>
      </c>
      <c r="M10363">
        <v>0</v>
      </c>
      <c r="N10363">
        <v>-1.8320132999999999E-2</v>
      </c>
      <c r="O10363">
        <v>0</v>
      </c>
      <c r="Q10363">
        <v>0</v>
      </c>
      <c r="R10363">
        <v>0</v>
      </c>
      <c r="S10363">
        <v>0</v>
      </c>
      <c r="T10363" t="s">
        <v>12583</v>
      </c>
      <c r="U10363" s="92" t="str">
        <f t="shared" si="161"/>
        <v>IT0411211051</v>
      </c>
    </row>
    <row r="10364" spans="1:21">
      <c r="A10364">
        <v>20110930</v>
      </c>
      <c r="B10364" t="s">
        <v>130</v>
      </c>
      <c r="C10364">
        <v>1211052</v>
      </c>
      <c r="D10364" t="s">
        <v>181</v>
      </c>
      <c r="E10364" t="s">
        <v>57</v>
      </c>
      <c r="F10364" t="s">
        <v>28</v>
      </c>
      <c r="G10364">
        <v>7.1754999999999996E-4</v>
      </c>
      <c r="H10364">
        <v>7.1754999999999996E-4</v>
      </c>
      <c r="I10364">
        <v>7.1754999999999996E-4</v>
      </c>
      <c r="J10364">
        <v>0</v>
      </c>
      <c r="K10364">
        <v>0</v>
      </c>
      <c r="L10364">
        <v>0</v>
      </c>
      <c r="M10364">
        <v>0</v>
      </c>
      <c r="N10364">
        <v>0</v>
      </c>
      <c r="O10364">
        <v>0</v>
      </c>
      <c r="Q10364">
        <v>0</v>
      </c>
      <c r="R10364">
        <v>0</v>
      </c>
      <c r="S10364">
        <v>0</v>
      </c>
      <c r="T10364" t="s">
        <v>12584</v>
      </c>
      <c r="U10364" s="92" t="str">
        <f t="shared" si="161"/>
        <v>IT0411211052</v>
      </c>
    </row>
    <row r="10365" spans="1:21">
      <c r="A10365">
        <v>20110930</v>
      </c>
      <c r="B10365" t="s">
        <v>130</v>
      </c>
      <c r="C10365">
        <v>1211053</v>
      </c>
      <c r="D10365" t="s">
        <v>181</v>
      </c>
      <c r="E10365" t="s">
        <v>56</v>
      </c>
      <c r="F10365" t="s">
        <v>28</v>
      </c>
      <c r="G10365">
        <v>2.74370151E-2</v>
      </c>
      <c r="H10365">
        <v>0</v>
      </c>
      <c r="I10365">
        <v>2.74370151E-2</v>
      </c>
      <c r="J10365">
        <v>0</v>
      </c>
      <c r="K10365">
        <v>0</v>
      </c>
      <c r="L10365">
        <v>2.74370151E-2</v>
      </c>
      <c r="M10365">
        <v>0</v>
      </c>
      <c r="N10365">
        <v>0</v>
      </c>
      <c r="O10365">
        <v>0</v>
      </c>
      <c r="Q10365">
        <v>0</v>
      </c>
      <c r="R10365">
        <v>0</v>
      </c>
      <c r="S10365">
        <v>0</v>
      </c>
      <c r="T10365" t="s">
        <v>12585</v>
      </c>
      <c r="U10365" s="92" t="str">
        <f t="shared" si="161"/>
        <v>IT0411211053</v>
      </c>
    </row>
    <row r="10366" spans="1:21">
      <c r="A10366">
        <v>20110930</v>
      </c>
      <c r="B10366" t="s">
        <v>130</v>
      </c>
      <c r="C10366">
        <v>1211054</v>
      </c>
      <c r="D10366" t="s">
        <v>181</v>
      </c>
      <c r="E10366" t="s">
        <v>55</v>
      </c>
      <c r="F10366" t="s">
        <v>28</v>
      </c>
      <c r="G10366">
        <v>0</v>
      </c>
      <c r="H10366">
        <v>0</v>
      </c>
      <c r="I10366">
        <v>0</v>
      </c>
      <c r="J10366">
        <v>0</v>
      </c>
      <c r="K10366">
        <v>0</v>
      </c>
      <c r="L10366">
        <v>0</v>
      </c>
      <c r="M10366">
        <v>0</v>
      </c>
      <c r="N10366">
        <v>-0.130670235</v>
      </c>
      <c r="O10366">
        <v>0</v>
      </c>
      <c r="Q10366">
        <v>0</v>
      </c>
      <c r="R10366">
        <v>0</v>
      </c>
      <c r="S10366">
        <v>0</v>
      </c>
      <c r="T10366" t="s">
        <v>12586</v>
      </c>
      <c r="U10366" s="92" t="str">
        <f t="shared" si="161"/>
        <v>IT0411211054</v>
      </c>
    </row>
    <row r="10367" spans="1:21">
      <c r="A10367">
        <v>20110930</v>
      </c>
      <c r="B10367" t="s">
        <v>130</v>
      </c>
      <c r="C10367">
        <v>1211055</v>
      </c>
      <c r="D10367" t="s">
        <v>181</v>
      </c>
      <c r="E10367" t="s">
        <v>54</v>
      </c>
      <c r="F10367" t="s">
        <v>28</v>
      </c>
      <c r="G10367">
        <v>0</v>
      </c>
      <c r="H10367">
        <v>0</v>
      </c>
      <c r="I10367">
        <v>0</v>
      </c>
      <c r="J10367">
        <v>0</v>
      </c>
      <c r="K10367">
        <v>0</v>
      </c>
      <c r="L10367">
        <v>0</v>
      </c>
      <c r="M10367">
        <v>0</v>
      </c>
      <c r="N10367">
        <v>0</v>
      </c>
      <c r="O10367">
        <v>0</v>
      </c>
      <c r="Q10367">
        <v>0</v>
      </c>
      <c r="R10367">
        <v>0</v>
      </c>
      <c r="S10367">
        <v>0</v>
      </c>
      <c r="T10367" t="s">
        <v>12587</v>
      </c>
      <c r="U10367" s="92" t="str">
        <f t="shared" si="161"/>
        <v>IT0411211055</v>
      </c>
    </row>
    <row r="10368" spans="1:21">
      <c r="A10368">
        <v>20110930</v>
      </c>
      <c r="B10368" t="s">
        <v>130</v>
      </c>
      <c r="C10368">
        <v>1211056</v>
      </c>
      <c r="D10368" t="s">
        <v>181</v>
      </c>
      <c r="E10368" t="s">
        <v>53</v>
      </c>
      <c r="F10368" t="s">
        <v>28</v>
      </c>
      <c r="G10368">
        <v>0.14866919579999999</v>
      </c>
      <c r="H10368">
        <v>0</v>
      </c>
      <c r="I10368">
        <v>0.14866919579999999</v>
      </c>
      <c r="J10368">
        <v>0</v>
      </c>
      <c r="K10368">
        <v>0</v>
      </c>
      <c r="L10368">
        <v>0.14866919579999999</v>
      </c>
      <c r="M10368">
        <v>0</v>
      </c>
      <c r="N10368">
        <v>0</v>
      </c>
      <c r="O10368">
        <v>0</v>
      </c>
      <c r="Q10368">
        <v>0</v>
      </c>
      <c r="R10368">
        <v>0</v>
      </c>
      <c r="S10368">
        <v>0</v>
      </c>
      <c r="T10368" t="s">
        <v>12588</v>
      </c>
      <c r="U10368" s="92" t="str">
        <f t="shared" si="161"/>
        <v>IT0411211056</v>
      </c>
    </row>
    <row r="10369" spans="1:21">
      <c r="A10369">
        <v>20110930</v>
      </c>
      <c r="B10369" t="s">
        <v>130</v>
      </c>
      <c r="C10369">
        <v>1211057</v>
      </c>
      <c r="D10369" t="s">
        <v>181</v>
      </c>
      <c r="E10369" t="s">
        <v>68</v>
      </c>
      <c r="F10369" t="s">
        <v>28</v>
      </c>
      <c r="G10369">
        <v>0.57910523879999998</v>
      </c>
      <c r="H10369">
        <v>1.5350290000000001E-2</v>
      </c>
      <c r="I10369">
        <v>0.57910523879999998</v>
      </c>
      <c r="J10369">
        <v>0</v>
      </c>
      <c r="K10369">
        <v>0</v>
      </c>
      <c r="L10369">
        <v>0.56375494879999999</v>
      </c>
      <c r="M10369">
        <v>0</v>
      </c>
      <c r="N10369">
        <v>-0.14899036800000001</v>
      </c>
      <c r="O10369">
        <v>0</v>
      </c>
      <c r="Q10369">
        <v>0</v>
      </c>
      <c r="R10369">
        <v>0</v>
      </c>
      <c r="S10369">
        <v>0</v>
      </c>
      <c r="T10369" t="s">
        <v>12589</v>
      </c>
      <c r="U10369" s="92" t="str">
        <f t="shared" si="161"/>
        <v>IT0411211057</v>
      </c>
    </row>
    <row r="10370" spans="1:21">
      <c r="A10370">
        <v>20110930</v>
      </c>
      <c r="B10370" t="s">
        <v>130</v>
      </c>
      <c r="C10370">
        <v>1211058</v>
      </c>
      <c r="D10370" t="s">
        <v>181</v>
      </c>
      <c r="E10370" t="s">
        <v>59</v>
      </c>
      <c r="F10370" t="s">
        <v>29</v>
      </c>
      <c r="G10370">
        <v>0</v>
      </c>
      <c r="H10370">
        <v>0</v>
      </c>
      <c r="I10370">
        <v>0</v>
      </c>
      <c r="J10370">
        <v>0</v>
      </c>
      <c r="K10370">
        <v>0</v>
      </c>
      <c r="L10370">
        <v>0</v>
      </c>
      <c r="M10370">
        <v>0</v>
      </c>
      <c r="N10370">
        <v>0</v>
      </c>
      <c r="O10370">
        <v>0</v>
      </c>
      <c r="Q10370">
        <v>0</v>
      </c>
      <c r="R10370">
        <v>0</v>
      </c>
      <c r="S10370">
        <v>0</v>
      </c>
      <c r="T10370" t="s">
        <v>12590</v>
      </c>
      <c r="U10370" s="92" t="str">
        <f t="shared" si="161"/>
        <v>IT0411211058</v>
      </c>
    </row>
    <row r="10371" spans="1:21">
      <c r="A10371">
        <v>20110930</v>
      </c>
      <c r="B10371" t="s">
        <v>130</v>
      </c>
      <c r="C10371">
        <v>1211059</v>
      </c>
      <c r="D10371" t="s">
        <v>181</v>
      </c>
      <c r="E10371" t="s">
        <v>58</v>
      </c>
      <c r="F10371" t="s">
        <v>29</v>
      </c>
      <c r="G10371">
        <v>0</v>
      </c>
      <c r="H10371">
        <v>0</v>
      </c>
      <c r="I10371">
        <v>0</v>
      </c>
      <c r="J10371">
        <v>0</v>
      </c>
      <c r="K10371">
        <v>0</v>
      </c>
      <c r="L10371">
        <v>0</v>
      </c>
      <c r="M10371">
        <v>0</v>
      </c>
      <c r="N10371">
        <v>0</v>
      </c>
      <c r="O10371">
        <v>0</v>
      </c>
      <c r="Q10371">
        <v>0</v>
      </c>
      <c r="R10371">
        <v>0</v>
      </c>
      <c r="S10371">
        <v>0</v>
      </c>
      <c r="T10371" t="s">
        <v>12591</v>
      </c>
      <c r="U10371" s="92" t="str">
        <f t="shared" ref="U10371:U10434" si="162">B10371&amp;C10371</f>
        <v>IT0411211059</v>
      </c>
    </row>
    <row r="10372" spans="1:21">
      <c r="A10372">
        <v>20110930</v>
      </c>
      <c r="B10372" t="s">
        <v>130</v>
      </c>
      <c r="C10372">
        <v>1211060</v>
      </c>
      <c r="D10372" t="s">
        <v>181</v>
      </c>
      <c r="E10372" t="s">
        <v>57</v>
      </c>
      <c r="F10372" t="s">
        <v>29</v>
      </c>
      <c r="G10372">
        <v>0</v>
      </c>
      <c r="H10372">
        <v>0</v>
      </c>
      <c r="I10372">
        <v>0</v>
      </c>
      <c r="J10372">
        <v>0</v>
      </c>
      <c r="K10372">
        <v>0</v>
      </c>
      <c r="L10372">
        <v>0</v>
      </c>
      <c r="M10372">
        <v>0</v>
      </c>
      <c r="N10372">
        <v>0</v>
      </c>
      <c r="O10372">
        <v>0</v>
      </c>
      <c r="Q10372">
        <v>0</v>
      </c>
      <c r="R10372">
        <v>0</v>
      </c>
      <c r="S10372">
        <v>0</v>
      </c>
      <c r="T10372" t="s">
        <v>12592</v>
      </c>
      <c r="U10372" s="92" t="str">
        <f t="shared" si="162"/>
        <v>IT0411211060</v>
      </c>
    </row>
    <row r="10373" spans="1:21">
      <c r="A10373">
        <v>20110930</v>
      </c>
      <c r="B10373" t="s">
        <v>130</v>
      </c>
      <c r="C10373">
        <v>1211061</v>
      </c>
      <c r="D10373" t="s">
        <v>181</v>
      </c>
      <c r="E10373" t="s">
        <v>56</v>
      </c>
      <c r="F10373" t="s">
        <v>29</v>
      </c>
      <c r="G10373">
        <v>0</v>
      </c>
      <c r="H10373">
        <v>0</v>
      </c>
      <c r="I10373">
        <v>0</v>
      </c>
      <c r="J10373">
        <v>0</v>
      </c>
      <c r="K10373">
        <v>0</v>
      </c>
      <c r="L10373">
        <v>0</v>
      </c>
      <c r="M10373">
        <v>0</v>
      </c>
      <c r="N10373">
        <v>0</v>
      </c>
      <c r="O10373">
        <v>0</v>
      </c>
      <c r="Q10373">
        <v>0</v>
      </c>
      <c r="R10373">
        <v>0</v>
      </c>
      <c r="S10373">
        <v>0</v>
      </c>
      <c r="T10373" t="s">
        <v>12593</v>
      </c>
      <c r="U10373" s="92" t="str">
        <f t="shared" si="162"/>
        <v>IT0411211061</v>
      </c>
    </row>
    <row r="10374" spans="1:21">
      <c r="A10374">
        <v>20110930</v>
      </c>
      <c r="B10374" t="s">
        <v>130</v>
      </c>
      <c r="C10374">
        <v>1211062</v>
      </c>
      <c r="D10374" t="s">
        <v>181</v>
      </c>
      <c r="E10374" t="s">
        <v>55</v>
      </c>
      <c r="F10374" t="s">
        <v>29</v>
      </c>
      <c r="G10374">
        <v>0</v>
      </c>
      <c r="H10374">
        <v>0</v>
      </c>
      <c r="I10374">
        <v>0</v>
      </c>
      <c r="J10374">
        <v>0</v>
      </c>
      <c r="K10374">
        <v>0</v>
      </c>
      <c r="L10374">
        <v>0</v>
      </c>
      <c r="M10374">
        <v>0</v>
      </c>
      <c r="N10374">
        <v>0</v>
      </c>
      <c r="O10374">
        <v>0</v>
      </c>
      <c r="Q10374">
        <v>0</v>
      </c>
      <c r="R10374">
        <v>0</v>
      </c>
      <c r="S10374">
        <v>0</v>
      </c>
      <c r="T10374" t="s">
        <v>12594</v>
      </c>
      <c r="U10374" s="92" t="str">
        <f t="shared" si="162"/>
        <v>IT0411211062</v>
      </c>
    </row>
    <row r="10375" spans="1:21">
      <c r="A10375">
        <v>20110930</v>
      </c>
      <c r="B10375" t="s">
        <v>130</v>
      </c>
      <c r="C10375">
        <v>1211063</v>
      </c>
      <c r="D10375" t="s">
        <v>181</v>
      </c>
      <c r="E10375" t="s">
        <v>54</v>
      </c>
      <c r="F10375" t="s">
        <v>29</v>
      </c>
      <c r="G10375">
        <v>0</v>
      </c>
      <c r="H10375">
        <v>0</v>
      </c>
      <c r="I10375">
        <v>0</v>
      </c>
      <c r="J10375">
        <v>0</v>
      </c>
      <c r="K10375">
        <v>0</v>
      </c>
      <c r="L10375">
        <v>0</v>
      </c>
      <c r="M10375">
        <v>0</v>
      </c>
      <c r="N10375">
        <v>-0.31930701500000003</v>
      </c>
      <c r="O10375">
        <v>0</v>
      </c>
      <c r="Q10375">
        <v>0</v>
      </c>
      <c r="R10375">
        <v>0</v>
      </c>
      <c r="S10375">
        <v>0</v>
      </c>
      <c r="T10375" t="s">
        <v>12595</v>
      </c>
      <c r="U10375" s="92" t="str">
        <f t="shared" si="162"/>
        <v>IT0411211063</v>
      </c>
    </row>
    <row r="10376" spans="1:21">
      <c r="A10376">
        <v>20110930</v>
      </c>
      <c r="B10376" t="s">
        <v>130</v>
      </c>
      <c r="C10376">
        <v>1211064</v>
      </c>
      <c r="D10376" t="s">
        <v>181</v>
      </c>
      <c r="E10376" t="s">
        <v>53</v>
      </c>
      <c r="F10376" t="s">
        <v>29</v>
      </c>
      <c r="G10376">
        <v>0</v>
      </c>
      <c r="H10376">
        <v>0</v>
      </c>
      <c r="I10376">
        <v>0</v>
      </c>
      <c r="J10376">
        <v>0</v>
      </c>
      <c r="K10376">
        <v>0</v>
      </c>
      <c r="L10376">
        <v>0</v>
      </c>
      <c r="M10376">
        <v>0</v>
      </c>
      <c r="N10376">
        <v>0</v>
      </c>
      <c r="O10376">
        <v>0</v>
      </c>
      <c r="Q10376">
        <v>0</v>
      </c>
      <c r="R10376">
        <v>0</v>
      </c>
      <c r="S10376">
        <v>0</v>
      </c>
      <c r="T10376" t="s">
        <v>12596</v>
      </c>
      <c r="U10376" s="92" t="str">
        <f t="shared" si="162"/>
        <v>IT0411211064</v>
      </c>
    </row>
    <row r="10377" spans="1:21">
      <c r="A10377">
        <v>20110930</v>
      </c>
      <c r="B10377" t="s">
        <v>130</v>
      </c>
      <c r="C10377">
        <v>1211065</v>
      </c>
      <c r="D10377" t="s">
        <v>181</v>
      </c>
      <c r="E10377" t="s">
        <v>68</v>
      </c>
      <c r="F10377" t="s">
        <v>29</v>
      </c>
      <c r="G10377">
        <v>0</v>
      </c>
      <c r="H10377">
        <v>0</v>
      </c>
      <c r="I10377">
        <v>0</v>
      </c>
      <c r="J10377">
        <v>0</v>
      </c>
      <c r="K10377">
        <v>0</v>
      </c>
      <c r="L10377">
        <v>0</v>
      </c>
      <c r="M10377">
        <v>0</v>
      </c>
      <c r="N10377">
        <v>-0.31930701500000003</v>
      </c>
      <c r="O10377">
        <v>0</v>
      </c>
      <c r="Q10377">
        <v>0</v>
      </c>
      <c r="R10377">
        <v>0</v>
      </c>
      <c r="S10377">
        <v>0</v>
      </c>
      <c r="T10377" t="s">
        <v>12597</v>
      </c>
      <c r="U10377" s="92" t="str">
        <f t="shared" si="162"/>
        <v>IT0411211065</v>
      </c>
    </row>
    <row r="10378" spans="1:21">
      <c r="A10378">
        <v>20110930</v>
      </c>
      <c r="B10378" t="s">
        <v>130</v>
      </c>
      <c r="C10378">
        <v>1211066</v>
      </c>
      <c r="D10378" t="s">
        <v>181</v>
      </c>
      <c r="E10378" t="s">
        <v>59</v>
      </c>
      <c r="F10378" t="s">
        <v>30</v>
      </c>
      <c r="G10378">
        <v>0</v>
      </c>
      <c r="H10378">
        <v>0</v>
      </c>
      <c r="I10378">
        <v>0</v>
      </c>
      <c r="J10378">
        <v>0</v>
      </c>
      <c r="K10378">
        <v>0</v>
      </c>
      <c r="L10378">
        <v>0</v>
      </c>
      <c r="M10378">
        <v>0</v>
      </c>
      <c r="N10378">
        <v>0</v>
      </c>
      <c r="O10378">
        <v>0</v>
      </c>
      <c r="Q10378">
        <v>0</v>
      </c>
      <c r="R10378">
        <v>0</v>
      </c>
      <c r="S10378">
        <v>0</v>
      </c>
      <c r="T10378" t="s">
        <v>12598</v>
      </c>
      <c r="U10378" s="92" t="str">
        <f t="shared" si="162"/>
        <v>IT0411211066</v>
      </c>
    </row>
    <row r="10379" spans="1:21">
      <c r="A10379">
        <v>20110930</v>
      </c>
      <c r="B10379" t="s">
        <v>130</v>
      </c>
      <c r="C10379">
        <v>1211067</v>
      </c>
      <c r="D10379" t="s">
        <v>181</v>
      </c>
      <c r="E10379" t="s">
        <v>58</v>
      </c>
      <c r="F10379" t="s">
        <v>30</v>
      </c>
      <c r="G10379">
        <v>0</v>
      </c>
      <c r="H10379">
        <v>0</v>
      </c>
      <c r="I10379">
        <v>0</v>
      </c>
      <c r="J10379">
        <v>0</v>
      </c>
      <c r="K10379">
        <v>0</v>
      </c>
      <c r="L10379">
        <v>0</v>
      </c>
      <c r="M10379">
        <v>0</v>
      </c>
      <c r="N10379">
        <v>0</v>
      </c>
      <c r="O10379">
        <v>0</v>
      </c>
      <c r="Q10379">
        <v>-6.8950000000000001E-3</v>
      </c>
      <c r="R10379">
        <v>6.8950000000000001E-3</v>
      </c>
      <c r="S10379">
        <v>0</v>
      </c>
      <c r="T10379" t="s">
        <v>12599</v>
      </c>
      <c r="U10379" s="92" t="str">
        <f t="shared" si="162"/>
        <v>IT0411211067</v>
      </c>
    </row>
    <row r="10380" spans="1:21">
      <c r="A10380">
        <v>20110930</v>
      </c>
      <c r="B10380" t="s">
        <v>130</v>
      </c>
      <c r="C10380">
        <v>1211068</v>
      </c>
      <c r="D10380" t="s">
        <v>181</v>
      </c>
      <c r="E10380" t="s">
        <v>57</v>
      </c>
      <c r="F10380" t="s">
        <v>30</v>
      </c>
      <c r="G10380">
        <v>1.0944689324000001</v>
      </c>
      <c r="H10380">
        <v>0</v>
      </c>
      <c r="I10380">
        <v>1.0944689324000001</v>
      </c>
      <c r="J10380">
        <v>0</v>
      </c>
      <c r="K10380">
        <v>0</v>
      </c>
      <c r="L10380">
        <v>1.0944689324000001</v>
      </c>
      <c r="M10380">
        <v>0</v>
      </c>
      <c r="N10380">
        <v>0</v>
      </c>
      <c r="O10380">
        <v>0</v>
      </c>
      <c r="Q10380">
        <v>0</v>
      </c>
      <c r="R10380">
        <v>0</v>
      </c>
      <c r="S10380">
        <v>0</v>
      </c>
      <c r="T10380" t="s">
        <v>12600</v>
      </c>
      <c r="U10380" s="92" t="str">
        <f t="shared" si="162"/>
        <v>IT0411211068</v>
      </c>
    </row>
    <row r="10381" spans="1:21">
      <c r="A10381">
        <v>20110930</v>
      </c>
      <c r="B10381" t="s">
        <v>130</v>
      </c>
      <c r="C10381">
        <v>1211069</v>
      </c>
      <c r="D10381" t="s">
        <v>181</v>
      </c>
      <c r="E10381" t="s">
        <v>56</v>
      </c>
      <c r="F10381" t="s">
        <v>30</v>
      </c>
      <c r="G10381">
        <v>0</v>
      </c>
      <c r="H10381">
        <v>0</v>
      </c>
      <c r="I10381">
        <v>0</v>
      </c>
      <c r="J10381">
        <v>0</v>
      </c>
      <c r="K10381">
        <v>0</v>
      </c>
      <c r="L10381">
        <v>0</v>
      </c>
      <c r="M10381">
        <v>0</v>
      </c>
      <c r="N10381">
        <v>0</v>
      </c>
      <c r="O10381">
        <v>0</v>
      </c>
      <c r="Q10381">
        <v>0</v>
      </c>
      <c r="R10381">
        <v>0</v>
      </c>
      <c r="S10381">
        <v>0</v>
      </c>
      <c r="T10381" t="s">
        <v>12601</v>
      </c>
      <c r="U10381" s="92" t="str">
        <f t="shared" si="162"/>
        <v>IT0411211069</v>
      </c>
    </row>
    <row r="10382" spans="1:21">
      <c r="A10382">
        <v>20110930</v>
      </c>
      <c r="B10382" t="s">
        <v>130</v>
      </c>
      <c r="C10382">
        <v>1211070</v>
      </c>
      <c r="D10382" t="s">
        <v>181</v>
      </c>
      <c r="E10382" t="s">
        <v>55</v>
      </c>
      <c r="F10382" t="s">
        <v>30</v>
      </c>
      <c r="G10382">
        <v>0</v>
      </c>
      <c r="H10382">
        <v>0</v>
      </c>
      <c r="I10382">
        <v>0</v>
      </c>
      <c r="J10382">
        <v>0</v>
      </c>
      <c r="K10382">
        <v>0</v>
      </c>
      <c r="L10382">
        <v>0</v>
      </c>
      <c r="M10382">
        <v>0</v>
      </c>
      <c r="N10382">
        <v>-0.101504395</v>
      </c>
      <c r="O10382">
        <v>0</v>
      </c>
      <c r="Q10382">
        <v>0</v>
      </c>
      <c r="R10382">
        <v>0</v>
      </c>
      <c r="S10382">
        <v>0</v>
      </c>
      <c r="T10382" t="s">
        <v>12602</v>
      </c>
      <c r="U10382" s="92" t="str">
        <f t="shared" si="162"/>
        <v>IT0411211070</v>
      </c>
    </row>
    <row r="10383" spans="1:21">
      <c r="A10383">
        <v>20110930</v>
      </c>
      <c r="B10383" t="s">
        <v>130</v>
      </c>
      <c r="C10383">
        <v>1211071</v>
      </c>
      <c r="D10383" t="s">
        <v>181</v>
      </c>
      <c r="E10383" t="s">
        <v>54</v>
      </c>
      <c r="F10383" t="s">
        <v>30</v>
      </c>
      <c r="G10383">
        <v>0</v>
      </c>
      <c r="H10383">
        <v>0</v>
      </c>
      <c r="I10383">
        <v>0</v>
      </c>
      <c r="J10383">
        <v>0</v>
      </c>
      <c r="K10383">
        <v>0</v>
      </c>
      <c r="L10383">
        <v>0</v>
      </c>
      <c r="M10383">
        <v>0</v>
      </c>
      <c r="N10383">
        <v>0</v>
      </c>
      <c r="O10383">
        <v>0</v>
      </c>
      <c r="Q10383">
        <v>0</v>
      </c>
      <c r="R10383">
        <v>0</v>
      </c>
      <c r="S10383">
        <v>0</v>
      </c>
      <c r="T10383" t="s">
        <v>12603</v>
      </c>
      <c r="U10383" s="92" t="str">
        <f t="shared" si="162"/>
        <v>IT0411211071</v>
      </c>
    </row>
    <row r="10384" spans="1:21">
      <c r="A10384">
        <v>20110930</v>
      </c>
      <c r="B10384" t="s">
        <v>130</v>
      </c>
      <c r="C10384">
        <v>1211072</v>
      </c>
      <c r="D10384" t="s">
        <v>181</v>
      </c>
      <c r="E10384" t="s">
        <v>53</v>
      </c>
      <c r="F10384" t="s">
        <v>30</v>
      </c>
      <c r="G10384">
        <v>6.2888829649</v>
      </c>
      <c r="H10384">
        <v>0</v>
      </c>
      <c r="I10384">
        <v>6.2888829649</v>
      </c>
      <c r="J10384">
        <v>0</v>
      </c>
      <c r="K10384">
        <v>0</v>
      </c>
      <c r="L10384">
        <v>6.2888829649</v>
      </c>
      <c r="M10384">
        <v>0</v>
      </c>
      <c r="N10384">
        <v>0</v>
      </c>
      <c r="O10384">
        <v>0</v>
      </c>
      <c r="Q10384">
        <v>0</v>
      </c>
      <c r="R10384">
        <v>0</v>
      </c>
      <c r="S10384">
        <v>0</v>
      </c>
      <c r="T10384" t="s">
        <v>12604</v>
      </c>
      <c r="U10384" s="92" t="str">
        <f t="shared" si="162"/>
        <v>IT0411211072</v>
      </c>
    </row>
    <row r="10385" spans="1:21">
      <c r="A10385">
        <v>20110930</v>
      </c>
      <c r="B10385" t="s">
        <v>130</v>
      </c>
      <c r="C10385">
        <v>1211073</v>
      </c>
      <c r="D10385" t="s">
        <v>181</v>
      </c>
      <c r="E10385" t="s">
        <v>68</v>
      </c>
      <c r="F10385" t="s">
        <v>30</v>
      </c>
      <c r="G10385">
        <v>7.3833518972999999</v>
      </c>
      <c r="H10385">
        <v>0</v>
      </c>
      <c r="I10385">
        <v>7.3833518972999999</v>
      </c>
      <c r="J10385">
        <v>0</v>
      </c>
      <c r="K10385">
        <v>0</v>
      </c>
      <c r="L10385">
        <v>7.3833518972999999</v>
      </c>
      <c r="M10385">
        <v>0</v>
      </c>
      <c r="N10385">
        <v>-0.101504395</v>
      </c>
      <c r="O10385">
        <v>0</v>
      </c>
      <c r="Q10385">
        <v>-6.8950000000000001E-3</v>
      </c>
      <c r="R10385">
        <v>6.8950000000000001E-3</v>
      </c>
      <c r="S10385">
        <v>0</v>
      </c>
      <c r="T10385" t="s">
        <v>12605</v>
      </c>
      <c r="U10385" s="92" t="str">
        <f t="shared" si="162"/>
        <v>IT0411211073</v>
      </c>
    </row>
    <row r="10386" spans="1:21">
      <c r="A10386">
        <v>20110930</v>
      </c>
      <c r="B10386" t="s">
        <v>130</v>
      </c>
      <c r="C10386">
        <v>1211074</v>
      </c>
      <c r="D10386" t="s">
        <v>181</v>
      </c>
      <c r="E10386" t="s">
        <v>59</v>
      </c>
      <c r="F10386" t="s">
        <v>31</v>
      </c>
      <c r="G10386">
        <v>1.9895849999999999E-3</v>
      </c>
      <c r="H10386">
        <v>1.9895849999999999E-3</v>
      </c>
      <c r="I10386">
        <v>1.9895849999999999E-3</v>
      </c>
      <c r="J10386">
        <v>0</v>
      </c>
      <c r="K10386">
        <v>0</v>
      </c>
      <c r="L10386">
        <v>0</v>
      </c>
      <c r="M10386">
        <v>0</v>
      </c>
      <c r="N10386">
        <v>0</v>
      </c>
      <c r="O10386">
        <v>0</v>
      </c>
      <c r="Q10386">
        <v>0</v>
      </c>
      <c r="R10386">
        <v>0</v>
      </c>
      <c r="S10386">
        <v>0</v>
      </c>
      <c r="T10386" t="s">
        <v>12606</v>
      </c>
      <c r="U10386" s="92" t="str">
        <f t="shared" si="162"/>
        <v>IT0411211074</v>
      </c>
    </row>
    <row r="10387" spans="1:21">
      <c r="A10387">
        <v>20110930</v>
      </c>
      <c r="B10387" t="s">
        <v>130</v>
      </c>
      <c r="C10387">
        <v>1211075</v>
      </c>
      <c r="D10387" t="s">
        <v>181</v>
      </c>
      <c r="E10387" t="s">
        <v>58</v>
      </c>
      <c r="F10387" t="s">
        <v>31</v>
      </c>
      <c r="G10387">
        <v>23.061628296999999</v>
      </c>
      <c r="H10387">
        <v>0</v>
      </c>
      <c r="I10387">
        <v>19.066028296999999</v>
      </c>
      <c r="J10387">
        <v>0</v>
      </c>
      <c r="K10387">
        <v>0</v>
      </c>
      <c r="L10387">
        <v>19.066028296999999</v>
      </c>
      <c r="M10387">
        <v>0</v>
      </c>
      <c r="N10387">
        <v>0</v>
      </c>
      <c r="O10387">
        <v>0</v>
      </c>
      <c r="Q10387">
        <v>0</v>
      </c>
      <c r="R10387">
        <v>0</v>
      </c>
      <c r="S10387">
        <v>0</v>
      </c>
      <c r="T10387" t="s">
        <v>12607</v>
      </c>
      <c r="U10387" s="92" t="str">
        <f t="shared" si="162"/>
        <v>IT0411211075</v>
      </c>
    </row>
    <row r="10388" spans="1:21">
      <c r="A10388">
        <v>20110930</v>
      </c>
      <c r="B10388" t="s">
        <v>130</v>
      </c>
      <c r="C10388">
        <v>1211076</v>
      </c>
      <c r="D10388" t="s">
        <v>181</v>
      </c>
      <c r="E10388" t="s">
        <v>57</v>
      </c>
      <c r="F10388" t="s">
        <v>31</v>
      </c>
      <c r="G10388">
        <v>3.2296338031</v>
      </c>
      <c r="H10388">
        <v>0</v>
      </c>
      <c r="I10388">
        <v>-16.60910853</v>
      </c>
      <c r="J10388">
        <v>0</v>
      </c>
      <c r="K10388">
        <v>0</v>
      </c>
      <c r="L10388">
        <v>-16.60910853</v>
      </c>
      <c r="M10388">
        <v>0</v>
      </c>
      <c r="N10388">
        <v>0.70357768850000002</v>
      </c>
      <c r="O10388">
        <v>0</v>
      </c>
      <c r="Q10388">
        <v>0</v>
      </c>
      <c r="R10388">
        <v>0</v>
      </c>
      <c r="S10388">
        <v>0</v>
      </c>
      <c r="T10388" t="s">
        <v>12608</v>
      </c>
      <c r="U10388" s="92" t="str">
        <f t="shared" si="162"/>
        <v>IT0411211076</v>
      </c>
    </row>
    <row r="10389" spans="1:21">
      <c r="A10389">
        <v>20110930</v>
      </c>
      <c r="B10389" t="s">
        <v>130</v>
      </c>
      <c r="C10389">
        <v>1211077</v>
      </c>
      <c r="D10389" t="s">
        <v>181</v>
      </c>
      <c r="E10389" t="s">
        <v>56</v>
      </c>
      <c r="F10389" t="s">
        <v>31</v>
      </c>
      <c r="G10389">
        <v>7.6505690235000001</v>
      </c>
      <c r="H10389">
        <v>0</v>
      </c>
      <c r="I10389">
        <v>4.9134036751999997</v>
      </c>
      <c r="J10389">
        <v>0</v>
      </c>
      <c r="K10389">
        <v>0</v>
      </c>
      <c r="L10389">
        <v>4.9134036751999997</v>
      </c>
      <c r="M10389">
        <v>0</v>
      </c>
      <c r="N10389">
        <v>-1.566683142</v>
      </c>
      <c r="O10389">
        <v>0</v>
      </c>
      <c r="Q10389">
        <v>0</v>
      </c>
      <c r="R10389">
        <v>0</v>
      </c>
      <c r="S10389">
        <v>0</v>
      </c>
      <c r="T10389" t="s">
        <v>12609</v>
      </c>
      <c r="U10389" s="92" t="str">
        <f t="shared" si="162"/>
        <v>IT0411211077</v>
      </c>
    </row>
    <row r="10390" spans="1:21">
      <c r="A10390">
        <v>20110930</v>
      </c>
      <c r="B10390" t="s">
        <v>130</v>
      </c>
      <c r="C10390">
        <v>1211078</v>
      </c>
      <c r="D10390" t="s">
        <v>181</v>
      </c>
      <c r="E10390" t="s">
        <v>55</v>
      </c>
      <c r="F10390" t="s">
        <v>31</v>
      </c>
      <c r="G10390">
        <v>3.8722088030999999</v>
      </c>
      <c r="H10390">
        <v>0</v>
      </c>
      <c r="I10390">
        <v>-49.62481004</v>
      </c>
      <c r="J10390">
        <v>0</v>
      </c>
      <c r="K10390">
        <v>0</v>
      </c>
      <c r="L10390">
        <v>-49.62481004</v>
      </c>
      <c r="M10390">
        <v>0</v>
      </c>
      <c r="N10390">
        <v>-5.4079863379999997</v>
      </c>
      <c r="O10390">
        <v>0</v>
      </c>
      <c r="Q10390">
        <v>0</v>
      </c>
      <c r="R10390">
        <v>0</v>
      </c>
      <c r="S10390">
        <v>0</v>
      </c>
      <c r="T10390" t="s">
        <v>12610</v>
      </c>
      <c r="U10390" s="92" t="str">
        <f t="shared" si="162"/>
        <v>IT0411211078</v>
      </c>
    </row>
    <row r="10391" spans="1:21">
      <c r="A10391">
        <v>20110930</v>
      </c>
      <c r="B10391" t="s">
        <v>130</v>
      </c>
      <c r="C10391">
        <v>1211079</v>
      </c>
      <c r="D10391" t="s">
        <v>181</v>
      </c>
      <c r="E10391" t="s">
        <v>54</v>
      </c>
      <c r="F10391" t="s">
        <v>31</v>
      </c>
      <c r="G10391">
        <v>57.522726560999999</v>
      </c>
      <c r="H10391">
        <v>0</v>
      </c>
      <c r="I10391">
        <v>-74.291655340000005</v>
      </c>
      <c r="J10391">
        <v>0</v>
      </c>
      <c r="K10391">
        <v>0</v>
      </c>
      <c r="L10391">
        <v>-74.291655340000005</v>
      </c>
      <c r="M10391">
        <v>0</v>
      </c>
      <c r="N10391">
        <v>2.8404881605000001</v>
      </c>
      <c r="O10391">
        <v>0</v>
      </c>
      <c r="Q10391">
        <v>0</v>
      </c>
      <c r="R10391">
        <v>0</v>
      </c>
      <c r="S10391">
        <v>0</v>
      </c>
      <c r="T10391" t="s">
        <v>12611</v>
      </c>
      <c r="U10391" s="92" t="str">
        <f t="shared" si="162"/>
        <v>IT0411211079</v>
      </c>
    </row>
    <row r="10392" spans="1:21">
      <c r="A10392">
        <v>20110930</v>
      </c>
      <c r="B10392" t="s">
        <v>130</v>
      </c>
      <c r="C10392">
        <v>1211080</v>
      </c>
      <c r="D10392" t="s">
        <v>181</v>
      </c>
      <c r="E10392" t="s">
        <v>53</v>
      </c>
      <c r="F10392" t="s">
        <v>31</v>
      </c>
      <c r="G10392">
        <v>20.599365845000001</v>
      </c>
      <c r="H10392">
        <v>0</v>
      </c>
      <c r="I10392">
        <v>-27.661782840000001</v>
      </c>
      <c r="J10392">
        <v>0</v>
      </c>
      <c r="K10392">
        <v>0</v>
      </c>
      <c r="L10392">
        <v>-27.661782840000001</v>
      </c>
      <c r="M10392">
        <v>0</v>
      </c>
      <c r="N10392">
        <v>0</v>
      </c>
      <c r="O10392">
        <v>0</v>
      </c>
      <c r="Q10392">
        <v>0</v>
      </c>
      <c r="R10392">
        <v>0</v>
      </c>
      <c r="S10392">
        <v>0</v>
      </c>
      <c r="T10392" t="s">
        <v>12612</v>
      </c>
      <c r="U10392" s="92" t="str">
        <f t="shared" si="162"/>
        <v>IT0411211080</v>
      </c>
    </row>
    <row r="10393" spans="1:21">
      <c r="A10393">
        <v>20110930</v>
      </c>
      <c r="B10393" t="s">
        <v>130</v>
      </c>
      <c r="C10393">
        <v>1211081</v>
      </c>
      <c r="D10393" t="s">
        <v>181</v>
      </c>
      <c r="E10393" t="s">
        <v>68</v>
      </c>
      <c r="F10393" t="s">
        <v>31</v>
      </c>
      <c r="G10393">
        <v>115.93812192</v>
      </c>
      <c r="H10393">
        <v>1.9895849999999999E-3</v>
      </c>
      <c r="I10393">
        <v>-144.2059352</v>
      </c>
      <c r="J10393">
        <v>0</v>
      </c>
      <c r="K10393">
        <v>0</v>
      </c>
      <c r="L10393">
        <v>-144.2079248</v>
      </c>
      <c r="M10393">
        <v>0</v>
      </c>
      <c r="N10393">
        <v>-3.430603632</v>
      </c>
      <c r="O10393">
        <v>0</v>
      </c>
      <c r="Q10393">
        <v>0</v>
      </c>
      <c r="R10393">
        <v>0</v>
      </c>
      <c r="S10393">
        <v>0</v>
      </c>
      <c r="T10393" t="s">
        <v>12613</v>
      </c>
      <c r="U10393" s="92" t="str">
        <f t="shared" si="162"/>
        <v>IT0411211081</v>
      </c>
    </row>
    <row r="10394" spans="1:21">
      <c r="A10394">
        <v>20110930</v>
      </c>
      <c r="B10394" t="s">
        <v>130</v>
      </c>
      <c r="C10394">
        <v>1211082</v>
      </c>
      <c r="D10394" t="s">
        <v>181</v>
      </c>
      <c r="E10394" t="s">
        <v>59</v>
      </c>
      <c r="F10394" t="s">
        <v>32</v>
      </c>
      <c r="G10394">
        <v>1142.4585340000001</v>
      </c>
      <c r="H10394">
        <v>71.481310609000005</v>
      </c>
      <c r="I10394">
        <v>1083.1460279</v>
      </c>
      <c r="J10394">
        <v>25.835551874</v>
      </c>
      <c r="K10394">
        <v>194.68655289</v>
      </c>
      <c r="L10394">
        <v>-59.30941911</v>
      </c>
      <c r="M10394">
        <v>0</v>
      </c>
      <c r="N10394">
        <v>0</v>
      </c>
      <c r="O10394">
        <v>850.20000600000003</v>
      </c>
      <c r="Q10394">
        <v>0.10306999999999999</v>
      </c>
      <c r="R10394">
        <v>-8.9736999999999997E-2</v>
      </c>
      <c r="S10394">
        <v>0</v>
      </c>
      <c r="T10394" t="s">
        <v>12614</v>
      </c>
      <c r="U10394" s="92" t="str">
        <f t="shared" si="162"/>
        <v>IT0411211082</v>
      </c>
    </row>
    <row r="10395" spans="1:21">
      <c r="A10395">
        <v>20110930</v>
      </c>
      <c r="B10395" t="s">
        <v>130</v>
      </c>
      <c r="C10395">
        <v>1211083</v>
      </c>
      <c r="D10395" t="s">
        <v>181</v>
      </c>
      <c r="E10395" t="s">
        <v>58</v>
      </c>
      <c r="F10395" t="s">
        <v>32</v>
      </c>
      <c r="G10395">
        <v>2023.4799763000001</v>
      </c>
      <c r="H10395">
        <v>1.0654848246999999</v>
      </c>
      <c r="I10395">
        <v>1901.7454788</v>
      </c>
      <c r="J10395">
        <v>0</v>
      </c>
      <c r="K10395">
        <v>1389.5147112</v>
      </c>
      <c r="L10395">
        <v>-59.997265689999999</v>
      </c>
      <c r="M10395">
        <v>0</v>
      </c>
      <c r="N10395">
        <v>0</v>
      </c>
      <c r="O10395">
        <v>570</v>
      </c>
      <c r="Q10395">
        <v>-2.9300000000000002E-4</v>
      </c>
      <c r="R10395">
        <v>2.9300000000000002E-4</v>
      </c>
      <c r="S10395">
        <v>0</v>
      </c>
      <c r="T10395" t="s">
        <v>12615</v>
      </c>
      <c r="U10395" s="92" t="str">
        <f t="shared" si="162"/>
        <v>IT0411211083</v>
      </c>
    </row>
    <row r="10396" spans="1:21">
      <c r="A10396">
        <v>20110930</v>
      </c>
      <c r="B10396" t="s">
        <v>130</v>
      </c>
      <c r="C10396">
        <v>1211084</v>
      </c>
      <c r="D10396" t="s">
        <v>181</v>
      </c>
      <c r="E10396" t="s">
        <v>57</v>
      </c>
      <c r="F10396" t="s">
        <v>32</v>
      </c>
      <c r="G10396">
        <v>7299.9937541999998</v>
      </c>
      <c r="H10396">
        <v>1.72702713</v>
      </c>
      <c r="I10396">
        <v>7205.6903845999996</v>
      </c>
      <c r="J10396">
        <v>10.0749</v>
      </c>
      <c r="K10396">
        <v>6192.9015774</v>
      </c>
      <c r="L10396">
        <v>54.110372855000001</v>
      </c>
      <c r="M10396">
        <v>0</v>
      </c>
      <c r="N10396">
        <v>-2.5219024E-2</v>
      </c>
      <c r="O10396">
        <v>933</v>
      </c>
      <c r="Q10396">
        <v>-8.6712999999999998E-2</v>
      </c>
      <c r="R10396">
        <v>8.6712999999999998E-2</v>
      </c>
      <c r="S10396">
        <v>0</v>
      </c>
      <c r="T10396" t="s">
        <v>12616</v>
      </c>
      <c r="U10396" s="92" t="str">
        <f t="shared" si="162"/>
        <v>IT0411211084</v>
      </c>
    </row>
    <row r="10397" spans="1:21">
      <c r="A10397">
        <v>20110930</v>
      </c>
      <c r="B10397" t="s">
        <v>130</v>
      </c>
      <c r="C10397">
        <v>1211085</v>
      </c>
      <c r="D10397" t="s">
        <v>181</v>
      </c>
      <c r="E10397" t="s">
        <v>56</v>
      </c>
      <c r="F10397" t="s">
        <v>32</v>
      </c>
      <c r="G10397">
        <v>4192.3663051000003</v>
      </c>
      <c r="H10397">
        <v>138.34621919</v>
      </c>
      <c r="I10397">
        <v>4082.6066451000002</v>
      </c>
      <c r="J10397">
        <v>0</v>
      </c>
      <c r="K10397">
        <v>3786.2747869</v>
      </c>
      <c r="L10397">
        <v>12.254343661</v>
      </c>
      <c r="M10397">
        <v>0</v>
      </c>
      <c r="N10397">
        <v>0.1064972881</v>
      </c>
      <c r="O10397">
        <v>144.1864199</v>
      </c>
      <c r="Q10397">
        <v>0</v>
      </c>
      <c r="R10397">
        <v>0</v>
      </c>
      <c r="S10397">
        <v>0</v>
      </c>
      <c r="T10397" t="s">
        <v>12617</v>
      </c>
      <c r="U10397" s="92" t="str">
        <f t="shared" si="162"/>
        <v>IT0411211085</v>
      </c>
    </row>
    <row r="10398" spans="1:21">
      <c r="A10398">
        <v>20110930</v>
      </c>
      <c r="B10398" t="s">
        <v>130</v>
      </c>
      <c r="C10398">
        <v>1211086</v>
      </c>
      <c r="D10398" t="s">
        <v>181</v>
      </c>
      <c r="E10398" t="s">
        <v>55</v>
      </c>
      <c r="F10398" t="s">
        <v>32</v>
      </c>
      <c r="G10398">
        <v>2146.5351810000002</v>
      </c>
      <c r="H10398">
        <v>212.80593841000001</v>
      </c>
      <c r="I10398">
        <v>1986.5672153999999</v>
      </c>
      <c r="J10398">
        <v>0</v>
      </c>
      <c r="K10398">
        <v>1189.6471345</v>
      </c>
      <c r="L10398">
        <v>574.11414249999996</v>
      </c>
      <c r="M10398">
        <v>0</v>
      </c>
      <c r="N10398">
        <v>-5.6663999999999999E-2</v>
      </c>
      <c r="O10398">
        <v>10</v>
      </c>
      <c r="Q10398">
        <v>0</v>
      </c>
      <c r="R10398">
        <v>0</v>
      </c>
      <c r="S10398">
        <v>0</v>
      </c>
      <c r="T10398" t="s">
        <v>12618</v>
      </c>
      <c r="U10398" s="92" t="str">
        <f t="shared" si="162"/>
        <v>IT0411211086</v>
      </c>
    </row>
    <row r="10399" spans="1:21">
      <c r="A10399">
        <v>20110930</v>
      </c>
      <c r="B10399" t="s">
        <v>130</v>
      </c>
      <c r="C10399">
        <v>1211087</v>
      </c>
      <c r="D10399" t="s">
        <v>181</v>
      </c>
      <c r="E10399" t="s">
        <v>54</v>
      </c>
      <c r="F10399" t="s">
        <v>32</v>
      </c>
      <c r="G10399">
        <v>1042.5583093</v>
      </c>
      <c r="H10399">
        <v>7.3540999716000002</v>
      </c>
      <c r="I10399">
        <v>928.17278719000001</v>
      </c>
      <c r="J10399">
        <v>0</v>
      </c>
      <c r="K10399">
        <v>599.30959160999998</v>
      </c>
      <c r="L10399">
        <v>266.50909560999997</v>
      </c>
      <c r="M10399">
        <v>0</v>
      </c>
      <c r="N10399">
        <v>-0.103360414</v>
      </c>
      <c r="O10399">
        <v>55</v>
      </c>
      <c r="Q10399">
        <v>0</v>
      </c>
      <c r="R10399">
        <v>0</v>
      </c>
      <c r="S10399">
        <v>0</v>
      </c>
      <c r="T10399" t="s">
        <v>12619</v>
      </c>
      <c r="U10399" s="92" t="str">
        <f t="shared" si="162"/>
        <v>IT0411211087</v>
      </c>
    </row>
    <row r="10400" spans="1:21">
      <c r="A10400">
        <v>20110930</v>
      </c>
      <c r="B10400" t="s">
        <v>130</v>
      </c>
      <c r="C10400">
        <v>1211088</v>
      </c>
      <c r="D10400" t="s">
        <v>181</v>
      </c>
      <c r="E10400" t="s">
        <v>53</v>
      </c>
      <c r="F10400" t="s">
        <v>32</v>
      </c>
      <c r="G10400">
        <v>1278.2782445</v>
      </c>
      <c r="H10400">
        <v>11.069296303</v>
      </c>
      <c r="I10400">
        <v>1204.7988860999999</v>
      </c>
      <c r="J10400">
        <v>0</v>
      </c>
      <c r="K10400">
        <v>953.28281953999999</v>
      </c>
      <c r="L10400">
        <v>230.22093258999999</v>
      </c>
      <c r="M10400">
        <v>1311</v>
      </c>
      <c r="N10400">
        <v>0</v>
      </c>
      <c r="O10400">
        <v>10.225837624</v>
      </c>
      <c r="Q10400">
        <v>-0.19711200000000001</v>
      </c>
      <c r="R10400">
        <v>-0.19711200000000001</v>
      </c>
      <c r="S10400">
        <v>0</v>
      </c>
      <c r="T10400" t="s">
        <v>12620</v>
      </c>
      <c r="U10400" s="92" t="str">
        <f t="shared" si="162"/>
        <v>IT0411211088</v>
      </c>
    </row>
    <row r="10401" spans="1:21">
      <c r="A10401">
        <v>20110930</v>
      </c>
      <c r="B10401" t="s">
        <v>130</v>
      </c>
      <c r="C10401">
        <v>1211089</v>
      </c>
      <c r="D10401" t="s">
        <v>181</v>
      </c>
      <c r="E10401" t="s">
        <v>68</v>
      </c>
      <c r="F10401" t="s">
        <v>32</v>
      </c>
      <c r="G10401">
        <v>19125.670305</v>
      </c>
      <c r="H10401">
        <v>443.84937644000001</v>
      </c>
      <c r="I10401">
        <v>18392.727425000001</v>
      </c>
      <c r="J10401">
        <v>35.910451874000003</v>
      </c>
      <c r="K10401">
        <v>14305.617174000001</v>
      </c>
      <c r="L10401">
        <v>1017.9022024</v>
      </c>
      <c r="M10401">
        <v>1311</v>
      </c>
      <c r="N10401">
        <v>-7.8746150000000001E-2</v>
      </c>
      <c r="O10401">
        <v>2572.6122635000002</v>
      </c>
      <c r="Q10401">
        <v>-0.18104799999999999</v>
      </c>
      <c r="R10401">
        <v>-0.19984299999999999</v>
      </c>
      <c r="S10401">
        <v>0</v>
      </c>
      <c r="T10401" t="s">
        <v>12621</v>
      </c>
      <c r="U10401" s="92" t="str">
        <f t="shared" si="162"/>
        <v>IT0411211089</v>
      </c>
    </row>
    <row r="10402" spans="1:21">
      <c r="A10402">
        <v>20110930</v>
      </c>
      <c r="B10402" t="s">
        <v>130</v>
      </c>
      <c r="C10402">
        <v>1211090</v>
      </c>
      <c r="D10402" t="s">
        <v>181</v>
      </c>
      <c r="E10402" t="s">
        <v>59</v>
      </c>
      <c r="F10402" t="s">
        <v>182</v>
      </c>
      <c r="G10402">
        <v>1.5157051E-3</v>
      </c>
      <c r="H10402">
        <v>1.5157051E-3</v>
      </c>
      <c r="I10402">
        <v>1.5157051E-3</v>
      </c>
      <c r="J10402">
        <v>0</v>
      </c>
      <c r="K10402">
        <v>0</v>
      </c>
      <c r="L10402">
        <v>0</v>
      </c>
      <c r="M10402">
        <v>0</v>
      </c>
      <c r="N10402">
        <v>-7.963451472</v>
      </c>
      <c r="O10402">
        <v>0</v>
      </c>
      <c r="Q10402">
        <v>0</v>
      </c>
      <c r="R10402">
        <v>0</v>
      </c>
      <c r="S10402">
        <v>0</v>
      </c>
      <c r="T10402" t="s">
        <v>12622</v>
      </c>
      <c r="U10402" s="92" t="str">
        <f t="shared" si="162"/>
        <v>IT0411211090</v>
      </c>
    </row>
    <row r="10403" spans="1:21">
      <c r="A10403">
        <v>20110930</v>
      </c>
      <c r="B10403" t="s">
        <v>130</v>
      </c>
      <c r="C10403">
        <v>1211091</v>
      </c>
      <c r="D10403" t="s">
        <v>181</v>
      </c>
      <c r="E10403" t="s">
        <v>58</v>
      </c>
      <c r="F10403" t="s">
        <v>182</v>
      </c>
      <c r="G10403">
        <v>86.206119642000004</v>
      </c>
      <c r="H10403">
        <v>0</v>
      </c>
      <c r="I10403">
        <v>86.206119642000004</v>
      </c>
      <c r="J10403">
        <v>21.322500000000002</v>
      </c>
      <c r="K10403">
        <v>4.4594899223000004</v>
      </c>
      <c r="L10403">
        <v>5.1362000000000001E-4</v>
      </c>
      <c r="M10403">
        <v>0</v>
      </c>
      <c r="N10403">
        <v>-0.13156886400000001</v>
      </c>
      <c r="O10403">
        <v>60</v>
      </c>
      <c r="Q10403">
        <v>0</v>
      </c>
      <c r="R10403">
        <v>0</v>
      </c>
      <c r="S10403">
        <v>0</v>
      </c>
      <c r="T10403" t="s">
        <v>12623</v>
      </c>
      <c r="U10403" s="92" t="str">
        <f t="shared" si="162"/>
        <v>IT0411211091</v>
      </c>
    </row>
    <row r="10404" spans="1:21">
      <c r="A10404">
        <v>20110930</v>
      </c>
      <c r="B10404" t="s">
        <v>130</v>
      </c>
      <c r="C10404">
        <v>1211092</v>
      </c>
      <c r="D10404" t="s">
        <v>181</v>
      </c>
      <c r="E10404" t="s">
        <v>57</v>
      </c>
      <c r="F10404" t="s">
        <v>182</v>
      </c>
      <c r="G10404">
        <v>32.627809262</v>
      </c>
      <c r="H10404">
        <v>0</v>
      </c>
      <c r="I10404">
        <v>32.627809262</v>
      </c>
      <c r="J10404">
        <v>2.5</v>
      </c>
      <c r="K10404">
        <v>0</v>
      </c>
      <c r="L10404">
        <v>4.41518E-5</v>
      </c>
      <c r="M10404">
        <v>0</v>
      </c>
      <c r="N10404">
        <v>23.946409300999999</v>
      </c>
      <c r="O10404">
        <v>30</v>
      </c>
      <c r="Q10404">
        <v>0</v>
      </c>
      <c r="R10404">
        <v>-1.493125</v>
      </c>
      <c r="S10404">
        <v>0</v>
      </c>
      <c r="T10404" t="s">
        <v>12624</v>
      </c>
      <c r="U10404" s="92" t="str">
        <f t="shared" si="162"/>
        <v>IT0411211092</v>
      </c>
    </row>
    <row r="10405" spans="1:21">
      <c r="A10405">
        <v>20110930</v>
      </c>
      <c r="B10405" t="s">
        <v>130</v>
      </c>
      <c r="C10405">
        <v>1211093</v>
      </c>
      <c r="D10405" t="s">
        <v>181</v>
      </c>
      <c r="E10405" t="s">
        <v>56</v>
      </c>
      <c r="F10405" t="s">
        <v>182</v>
      </c>
      <c r="G10405">
        <v>88.894794102000006</v>
      </c>
      <c r="H10405">
        <v>0</v>
      </c>
      <c r="I10405">
        <v>88.894794102000006</v>
      </c>
      <c r="J10405">
        <v>0</v>
      </c>
      <c r="K10405">
        <v>0</v>
      </c>
      <c r="L10405">
        <v>8.7145000000000007E-5</v>
      </c>
      <c r="M10405">
        <v>0</v>
      </c>
      <c r="N10405">
        <v>-13.247890229999999</v>
      </c>
      <c r="O10405">
        <v>65.224599999999995</v>
      </c>
      <c r="Q10405">
        <v>0</v>
      </c>
      <c r="R10405">
        <v>0</v>
      </c>
      <c r="S10405">
        <v>0</v>
      </c>
      <c r="T10405" t="s">
        <v>12625</v>
      </c>
      <c r="U10405" s="92" t="str">
        <f t="shared" si="162"/>
        <v>IT0411211093</v>
      </c>
    </row>
    <row r="10406" spans="1:21">
      <c r="A10406">
        <v>20110930</v>
      </c>
      <c r="B10406" t="s">
        <v>130</v>
      </c>
      <c r="C10406">
        <v>1211094</v>
      </c>
      <c r="D10406" t="s">
        <v>181</v>
      </c>
      <c r="E10406" t="s">
        <v>55</v>
      </c>
      <c r="F10406" t="s">
        <v>182</v>
      </c>
      <c r="G10406">
        <v>108.50937137</v>
      </c>
      <c r="H10406">
        <v>0.43608597290000001</v>
      </c>
      <c r="I10406">
        <v>108.50937137</v>
      </c>
      <c r="J10406">
        <v>79.793641160000007</v>
      </c>
      <c r="K10406">
        <v>0</v>
      </c>
      <c r="L10406">
        <v>0</v>
      </c>
      <c r="M10406">
        <v>0</v>
      </c>
      <c r="N10406">
        <v>-159.29518039999999</v>
      </c>
      <c r="O10406">
        <v>42.584662512999998</v>
      </c>
      <c r="Q10406">
        <v>0</v>
      </c>
      <c r="R10406">
        <v>0</v>
      </c>
      <c r="S10406">
        <v>0</v>
      </c>
      <c r="T10406" t="s">
        <v>12626</v>
      </c>
      <c r="U10406" s="92" t="str">
        <f t="shared" si="162"/>
        <v>IT0411211094</v>
      </c>
    </row>
    <row r="10407" spans="1:21">
      <c r="A10407">
        <v>20110930</v>
      </c>
      <c r="B10407" t="s">
        <v>130</v>
      </c>
      <c r="C10407">
        <v>1211095</v>
      </c>
      <c r="D10407" t="s">
        <v>181</v>
      </c>
      <c r="E10407" t="s">
        <v>54</v>
      </c>
      <c r="F10407" t="s">
        <v>182</v>
      </c>
      <c r="G10407">
        <v>239.38533964999999</v>
      </c>
      <c r="H10407">
        <v>0</v>
      </c>
      <c r="I10407">
        <v>239.38533964999999</v>
      </c>
      <c r="J10407">
        <v>226.73356661</v>
      </c>
      <c r="K10407">
        <v>5.2212196619000002</v>
      </c>
      <c r="L10407">
        <v>0.45011210219999997</v>
      </c>
      <c r="M10407">
        <v>0</v>
      </c>
      <c r="N10407">
        <v>-4.4208229760000002</v>
      </c>
      <c r="O10407">
        <v>17.160903426000001</v>
      </c>
      <c r="Q10407">
        <v>-18.923691999999999</v>
      </c>
      <c r="R10407">
        <v>0.30183399999999999</v>
      </c>
      <c r="S10407">
        <v>0</v>
      </c>
      <c r="T10407" t="s">
        <v>12627</v>
      </c>
      <c r="U10407" s="92" t="str">
        <f t="shared" si="162"/>
        <v>IT0411211095</v>
      </c>
    </row>
    <row r="10408" spans="1:21">
      <c r="A10408">
        <v>20110930</v>
      </c>
      <c r="B10408" t="s">
        <v>130</v>
      </c>
      <c r="C10408">
        <v>1211096</v>
      </c>
      <c r="D10408" t="s">
        <v>181</v>
      </c>
      <c r="E10408" t="s">
        <v>53</v>
      </c>
      <c r="F10408" t="s">
        <v>182</v>
      </c>
      <c r="G10408">
        <v>6.9236336500000002</v>
      </c>
      <c r="H10408">
        <v>0</v>
      </c>
      <c r="I10408">
        <v>0.27343364999999997</v>
      </c>
      <c r="J10408">
        <v>0</v>
      </c>
      <c r="K10408">
        <v>0</v>
      </c>
      <c r="L10408">
        <v>0.27343364999999997</v>
      </c>
      <c r="M10408">
        <v>0</v>
      </c>
      <c r="N10408">
        <v>0</v>
      </c>
      <c r="O10408">
        <v>0</v>
      </c>
      <c r="Q10408">
        <v>0</v>
      </c>
      <c r="R10408">
        <v>0</v>
      </c>
      <c r="S10408">
        <v>0</v>
      </c>
      <c r="T10408" t="s">
        <v>12628</v>
      </c>
      <c r="U10408" s="92" t="str">
        <f t="shared" si="162"/>
        <v>IT0411211096</v>
      </c>
    </row>
    <row r="10409" spans="1:21">
      <c r="A10409">
        <v>20110930</v>
      </c>
      <c r="B10409" t="s">
        <v>130</v>
      </c>
      <c r="C10409">
        <v>1211097</v>
      </c>
      <c r="D10409" t="s">
        <v>181</v>
      </c>
      <c r="E10409" t="s">
        <v>68</v>
      </c>
      <c r="F10409" t="s">
        <v>182</v>
      </c>
      <c r="G10409">
        <v>562.54858338999998</v>
      </c>
      <c r="H10409">
        <v>0.43760167799999999</v>
      </c>
      <c r="I10409">
        <v>555.89838339000005</v>
      </c>
      <c r="J10409">
        <v>330.34970777000001</v>
      </c>
      <c r="K10409">
        <v>9.6807095842000006</v>
      </c>
      <c r="L10409">
        <v>0.72419066899999995</v>
      </c>
      <c r="M10409">
        <v>0</v>
      </c>
      <c r="N10409">
        <v>-161.11250459999999</v>
      </c>
      <c r="O10409">
        <v>214.97016593999999</v>
      </c>
      <c r="P10409">
        <v>306.72579302999998</v>
      </c>
      <c r="Q10409">
        <v>-18.923691999999999</v>
      </c>
      <c r="R10409">
        <v>-1.1912910000000001</v>
      </c>
      <c r="S10409">
        <v>0</v>
      </c>
      <c r="T10409" t="s">
        <v>12629</v>
      </c>
      <c r="U10409" s="92" t="str">
        <f t="shared" si="162"/>
        <v>IT0411211097</v>
      </c>
    </row>
    <row r="10410" spans="1:21">
      <c r="A10410">
        <v>20110930</v>
      </c>
      <c r="B10410" t="s">
        <v>130</v>
      </c>
      <c r="C10410">
        <v>1211098</v>
      </c>
      <c r="D10410" t="s">
        <v>181</v>
      </c>
      <c r="E10410" t="s">
        <v>59</v>
      </c>
      <c r="F10410" t="s">
        <v>33</v>
      </c>
      <c r="G10410">
        <v>90.120947783000005</v>
      </c>
      <c r="H10410">
        <v>16.150731690000001</v>
      </c>
      <c r="I10410">
        <v>90.120947783000005</v>
      </c>
      <c r="J10410">
        <v>48.171827038000004</v>
      </c>
      <c r="K10410">
        <v>0</v>
      </c>
      <c r="L10410">
        <v>20.646808129</v>
      </c>
      <c r="M10410">
        <v>0</v>
      </c>
      <c r="N10410">
        <v>-0.101086675</v>
      </c>
      <c r="O10410">
        <v>6.1596974347</v>
      </c>
      <c r="Q10410">
        <v>-0.19023000000000001</v>
      </c>
      <c r="R10410">
        <v>1.98689</v>
      </c>
      <c r="S10410">
        <v>0</v>
      </c>
      <c r="T10410" t="s">
        <v>12630</v>
      </c>
      <c r="U10410" s="92" t="str">
        <f t="shared" si="162"/>
        <v>IT0411211098</v>
      </c>
    </row>
    <row r="10411" spans="1:21">
      <c r="A10411">
        <v>20110930</v>
      </c>
      <c r="B10411" t="s">
        <v>130</v>
      </c>
      <c r="C10411">
        <v>1211099</v>
      </c>
      <c r="D10411" t="s">
        <v>181</v>
      </c>
      <c r="E10411" t="s">
        <v>58</v>
      </c>
      <c r="F10411" t="s">
        <v>33</v>
      </c>
      <c r="G10411">
        <v>69.948018485999995</v>
      </c>
      <c r="H10411">
        <v>2.1338565E-2</v>
      </c>
      <c r="I10411">
        <v>69.948018485999995</v>
      </c>
      <c r="J10411">
        <v>46.012998529999997</v>
      </c>
      <c r="K10411">
        <v>0</v>
      </c>
      <c r="L10411">
        <v>23.913681391000001</v>
      </c>
      <c r="M10411">
        <v>0</v>
      </c>
      <c r="N10411">
        <v>-1.063858824</v>
      </c>
      <c r="O10411">
        <v>0</v>
      </c>
      <c r="Q10411">
        <v>0.103621</v>
      </c>
      <c r="R10411">
        <v>0.56778499999999998</v>
      </c>
      <c r="S10411">
        <v>0</v>
      </c>
      <c r="T10411" t="s">
        <v>12631</v>
      </c>
      <c r="U10411" s="92" t="str">
        <f t="shared" si="162"/>
        <v>IT0411211099</v>
      </c>
    </row>
    <row r="10412" spans="1:21">
      <c r="A10412">
        <v>20110930</v>
      </c>
      <c r="B10412" t="s">
        <v>130</v>
      </c>
      <c r="C10412">
        <v>1211100</v>
      </c>
      <c r="D10412" t="s">
        <v>181</v>
      </c>
      <c r="E10412" t="s">
        <v>57</v>
      </c>
      <c r="F10412" t="s">
        <v>33</v>
      </c>
      <c r="G10412">
        <v>58.785211695999998</v>
      </c>
      <c r="H10412">
        <v>2.5500000000000002E-3</v>
      </c>
      <c r="I10412">
        <v>58.785211695999998</v>
      </c>
      <c r="J10412">
        <v>24.581596308000002</v>
      </c>
      <c r="K10412">
        <v>0</v>
      </c>
      <c r="L10412">
        <v>25.462195112</v>
      </c>
      <c r="M10412">
        <v>0</v>
      </c>
      <c r="N10412">
        <v>0.72651243889999995</v>
      </c>
      <c r="O10412">
        <v>9.9239569780999997</v>
      </c>
      <c r="Q10412">
        <v>-0.27937299999999998</v>
      </c>
      <c r="R10412">
        <v>1.0525089999999999</v>
      </c>
      <c r="S10412">
        <v>0</v>
      </c>
      <c r="T10412" t="s">
        <v>12632</v>
      </c>
      <c r="U10412" s="92" t="str">
        <f t="shared" si="162"/>
        <v>IT0411211100</v>
      </c>
    </row>
    <row r="10413" spans="1:21">
      <c r="A10413">
        <v>20110930</v>
      </c>
      <c r="B10413" t="s">
        <v>130</v>
      </c>
      <c r="C10413">
        <v>1211101</v>
      </c>
      <c r="D10413" t="s">
        <v>181</v>
      </c>
      <c r="E10413" t="s">
        <v>56</v>
      </c>
      <c r="F10413" t="s">
        <v>33</v>
      </c>
      <c r="G10413">
        <v>97.805031678999995</v>
      </c>
      <c r="H10413">
        <v>0</v>
      </c>
      <c r="I10413">
        <v>88.990797724000004</v>
      </c>
      <c r="J10413">
        <v>83.146203776999997</v>
      </c>
      <c r="K10413">
        <v>0</v>
      </c>
      <c r="L10413">
        <v>4.2158877424999996</v>
      </c>
      <c r="M10413">
        <v>0</v>
      </c>
      <c r="N10413">
        <v>5.8537886039</v>
      </c>
      <c r="O10413">
        <v>2.0532324782</v>
      </c>
      <c r="Q10413">
        <v>2.027593</v>
      </c>
      <c r="R10413">
        <v>-2.3255690000000002</v>
      </c>
      <c r="S10413">
        <v>0</v>
      </c>
      <c r="T10413" t="s">
        <v>12633</v>
      </c>
      <c r="U10413" s="92" t="str">
        <f t="shared" si="162"/>
        <v>IT0411211101</v>
      </c>
    </row>
    <row r="10414" spans="1:21">
      <c r="A10414">
        <v>20110930</v>
      </c>
      <c r="B10414" t="s">
        <v>130</v>
      </c>
      <c r="C10414">
        <v>1211102</v>
      </c>
      <c r="D10414" t="s">
        <v>181</v>
      </c>
      <c r="E10414" t="s">
        <v>55</v>
      </c>
      <c r="F10414" t="s">
        <v>33</v>
      </c>
      <c r="G10414">
        <v>92.789055736999998</v>
      </c>
      <c r="H10414">
        <v>0</v>
      </c>
      <c r="I10414">
        <v>92.789055736999998</v>
      </c>
      <c r="J10414">
        <v>75.270420263999995</v>
      </c>
      <c r="K10414">
        <v>0</v>
      </c>
      <c r="L10414">
        <v>1.4062664504</v>
      </c>
      <c r="M10414">
        <v>4</v>
      </c>
      <c r="N10414">
        <v>-8.3516742070000003</v>
      </c>
      <c r="O10414">
        <v>16.425859826</v>
      </c>
      <c r="Q10414">
        <v>0.229382</v>
      </c>
      <c r="R10414">
        <v>-0.87168500000000004</v>
      </c>
      <c r="S10414">
        <v>0</v>
      </c>
      <c r="T10414" t="s">
        <v>12634</v>
      </c>
      <c r="U10414" s="92" t="str">
        <f t="shared" si="162"/>
        <v>IT0411211102</v>
      </c>
    </row>
    <row r="10415" spans="1:21">
      <c r="A10415">
        <v>20110930</v>
      </c>
      <c r="B10415" t="s">
        <v>130</v>
      </c>
      <c r="C10415">
        <v>1211103</v>
      </c>
      <c r="D10415" t="s">
        <v>181</v>
      </c>
      <c r="E10415" t="s">
        <v>54</v>
      </c>
      <c r="F10415" t="s">
        <v>33</v>
      </c>
      <c r="G10415">
        <v>36.409741640999997</v>
      </c>
      <c r="H10415">
        <v>0</v>
      </c>
      <c r="I10415">
        <v>26.907783544000001</v>
      </c>
      <c r="J10415">
        <v>23.773466929000001</v>
      </c>
      <c r="K10415">
        <v>0</v>
      </c>
      <c r="L10415">
        <v>2.9668423646000002</v>
      </c>
      <c r="M10415">
        <v>0</v>
      </c>
      <c r="N10415">
        <v>-0.80589955300000005</v>
      </c>
      <c r="O10415">
        <v>0.40898400000000001</v>
      </c>
      <c r="Q10415">
        <v>0.34562999999999999</v>
      </c>
      <c r="R10415">
        <v>-0.41771799999999998</v>
      </c>
      <c r="S10415">
        <v>0</v>
      </c>
      <c r="T10415" t="s">
        <v>12635</v>
      </c>
      <c r="U10415" s="92" t="str">
        <f t="shared" si="162"/>
        <v>IT0411211103</v>
      </c>
    </row>
    <row r="10416" spans="1:21">
      <c r="A10416">
        <v>20110930</v>
      </c>
      <c r="B10416" t="s">
        <v>130</v>
      </c>
      <c r="C10416">
        <v>1211104</v>
      </c>
      <c r="D10416" t="s">
        <v>181</v>
      </c>
      <c r="E10416" t="s">
        <v>53</v>
      </c>
      <c r="F10416" t="s">
        <v>33</v>
      </c>
      <c r="G10416">
        <v>0.4743132974</v>
      </c>
      <c r="H10416">
        <v>0</v>
      </c>
      <c r="I10416">
        <v>0.4743132974</v>
      </c>
      <c r="J10416">
        <v>0</v>
      </c>
      <c r="K10416">
        <v>0</v>
      </c>
      <c r="L10416">
        <v>0.4743132974</v>
      </c>
      <c r="M10416">
        <v>0</v>
      </c>
      <c r="N10416">
        <v>0</v>
      </c>
      <c r="O10416">
        <v>0</v>
      </c>
      <c r="Q10416">
        <v>0</v>
      </c>
      <c r="R10416">
        <v>0</v>
      </c>
      <c r="S10416">
        <v>0</v>
      </c>
      <c r="T10416" t="s">
        <v>12636</v>
      </c>
      <c r="U10416" s="92" t="str">
        <f t="shared" si="162"/>
        <v>IT0411211104</v>
      </c>
    </row>
    <row r="10417" spans="1:21">
      <c r="A10417">
        <v>20110930</v>
      </c>
      <c r="B10417" t="s">
        <v>130</v>
      </c>
      <c r="C10417">
        <v>1211105</v>
      </c>
      <c r="D10417" t="s">
        <v>181</v>
      </c>
      <c r="E10417" t="s">
        <v>68</v>
      </c>
      <c r="F10417" t="s">
        <v>33</v>
      </c>
      <c r="G10417">
        <v>446.33232032000001</v>
      </c>
      <c r="H10417">
        <v>16.174620255000001</v>
      </c>
      <c r="I10417">
        <v>428.01612827000002</v>
      </c>
      <c r="J10417">
        <v>300.95651285000002</v>
      </c>
      <c r="K10417">
        <v>0</v>
      </c>
      <c r="L10417">
        <v>79.085994486999994</v>
      </c>
      <c r="M10417">
        <v>4</v>
      </c>
      <c r="N10417">
        <v>-3.742218217</v>
      </c>
      <c r="O10417">
        <v>34.971730717</v>
      </c>
      <c r="Q10417">
        <v>2.2366229999999998</v>
      </c>
      <c r="R10417">
        <v>-7.7879999999999998E-3</v>
      </c>
      <c r="S10417">
        <v>0</v>
      </c>
      <c r="T10417" t="s">
        <v>12637</v>
      </c>
      <c r="U10417" s="92" t="str">
        <f t="shared" si="162"/>
        <v>IT0411211105</v>
      </c>
    </row>
    <row r="10418" spans="1:21">
      <c r="A10418">
        <v>20110930</v>
      </c>
      <c r="B10418" t="s">
        <v>130</v>
      </c>
      <c r="C10418">
        <v>1211106</v>
      </c>
      <c r="D10418" t="s">
        <v>181</v>
      </c>
      <c r="E10418" t="s">
        <v>59</v>
      </c>
      <c r="F10418" t="s">
        <v>50</v>
      </c>
      <c r="G10418">
        <v>6.3638212644000003</v>
      </c>
      <c r="H10418">
        <v>0</v>
      </c>
      <c r="I10418">
        <v>6.3638212644000003</v>
      </c>
      <c r="J10418">
        <v>0</v>
      </c>
      <c r="K10418">
        <v>0</v>
      </c>
      <c r="L10418">
        <v>6.3638212644000003</v>
      </c>
      <c r="M10418">
        <v>0</v>
      </c>
      <c r="N10418">
        <v>1.45522143E-2</v>
      </c>
      <c r="O10418">
        <v>0</v>
      </c>
      <c r="Q10418">
        <v>0</v>
      </c>
      <c r="R10418">
        <v>0</v>
      </c>
      <c r="S10418">
        <v>0</v>
      </c>
      <c r="T10418" t="s">
        <v>12638</v>
      </c>
      <c r="U10418" s="92" t="str">
        <f t="shared" si="162"/>
        <v>IT0411211106</v>
      </c>
    </row>
    <row r="10419" spans="1:21">
      <c r="A10419">
        <v>20110930</v>
      </c>
      <c r="B10419" t="s">
        <v>130</v>
      </c>
      <c r="C10419">
        <v>1211107</v>
      </c>
      <c r="D10419" t="s">
        <v>181</v>
      </c>
      <c r="E10419" t="s">
        <v>58</v>
      </c>
      <c r="F10419" t="s">
        <v>50</v>
      </c>
      <c r="G10419">
        <v>36.205855378999999</v>
      </c>
      <c r="H10419">
        <v>0</v>
      </c>
      <c r="I10419">
        <v>36.205855378999999</v>
      </c>
      <c r="J10419">
        <v>0</v>
      </c>
      <c r="K10419">
        <v>20.296466780999999</v>
      </c>
      <c r="L10419">
        <v>15.909388598</v>
      </c>
      <c r="M10419">
        <v>0</v>
      </c>
      <c r="N10419">
        <v>0</v>
      </c>
      <c r="O10419">
        <v>0</v>
      </c>
      <c r="Q10419">
        <v>0</v>
      </c>
      <c r="R10419">
        <v>0</v>
      </c>
      <c r="S10419">
        <v>0</v>
      </c>
      <c r="T10419" t="s">
        <v>12639</v>
      </c>
      <c r="U10419" s="92" t="str">
        <f t="shared" si="162"/>
        <v>IT0411211107</v>
      </c>
    </row>
    <row r="10420" spans="1:21">
      <c r="A10420">
        <v>20110930</v>
      </c>
      <c r="B10420" t="s">
        <v>130</v>
      </c>
      <c r="C10420">
        <v>1211108</v>
      </c>
      <c r="D10420" t="s">
        <v>181</v>
      </c>
      <c r="E10420" t="s">
        <v>57</v>
      </c>
      <c r="F10420" t="s">
        <v>50</v>
      </c>
      <c r="G10420">
        <v>0</v>
      </c>
      <c r="H10420">
        <v>0</v>
      </c>
      <c r="I10420">
        <v>0</v>
      </c>
      <c r="J10420">
        <v>0</v>
      </c>
      <c r="K10420">
        <v>0</v>
      </c>
      <c r="L10420">
        <v>0</v>
      </c>
      <c r="M10420">
        <v>0</v>
      </c>
      <c r="N10420">
        <v>0.1520095786</v>
      </c>
      <c r="O10420">
        <v>0</v>
      </c>
      <c r="Q10420">
        <v>0</v>
      </c>
      <c r="R10420">
        <v>0</v>
      </c>
      <c r="S10420">
        <v>0</v>
      </c>
      <c r="T10420" t="s">
        <v>12640</v>
      </c>
      <c r="U10420" s="92" t="str">
        <f t="shared" si="162"/>
        <v>IT0411211108</v>
      </c>
    </row>
    <row r="10421" spans="1:21">
      <c r="A10421">
        <v>20110930</v>
      </c>
      <c r="B10421" t="s">
        <v>130</v>
      </c>
      <c r="C10421">
        <v>1211109</v>
      </c>
      <c r="D10421" t="s">
        <v>181</v>
      </c>
      <c r="E10421" t="s">
        <v>56</v>
      </c>
      <c r="F10421" t="s">
        <v>50</v>
      </c>
      <c r="G10421">
        <v>0</v>
      </c>
      <c r="H10421">
        <v>0</v>
      </c>
      <c r="I10421">
        <v>0</v>
      </c>
      <c r="J10421">
        <v>0</v>
      </c>
      <c r="K10421">
        <v>0</v>
      </c>
      <c r="L10421">
        <v>0</v>
      </c>
      <c r="M10421">
        <v>0</v>
      </c>
      <c r="N10421">
        <v>0</v>
      </c>
      <c r="O10421">
        <v>0</v>
      </c>
      <c r="Q10421">
        <v>0</v>
      </c>
      <c r="R10421">
        <v>0</v>
      </c>
      <c r="S10421">
        <v>0</v>
      </c>
      <c r="T10421" t="s">
        <v>12641</v>
      </c>
      <c r="U10421" s="92" t="str">
        <f t="shared" si="162"/>
        <v>IT0411211109</v>
      </c>
    </row>
    <row r="10422" spans="1:21">
      <c r="A10422">
        <v>20110930</v>
      </c>
      <c r="B10422" t="s">
        <v>130</v>
      </c>
      <c r="C10422">
        <v>1211110</v>
      </c>
      <c r="D10422" t="s">
        <v>181</v>
      </c>
      <c r="E10422" t="s">
        <v>55</v>
      </c>
      <c r="F10422" t="s">
        <v>50</v>
      </c>
      <c r="G10422">
        <v>0</v>
      </c>
      <c r="H10422">
        <v>0</v>
      </c>
      <c r="I10422">
        <v>0</v>
      </c>
      <c r="J10422">
        <v>0</v>
      </c>
      <c r="K10422">
        <v>0</v>
      </c>
      <c r="L10422">
        <v>0</v>
      </c>
      <c r="M10422">
        <v>0</v>
      </c>
      <c r="N10422">
        <v>0</v>
      </c>
      <c r="O10422">
        <v>0</v>
      </c>
      <c r="Q10422">
        <v>0</v>
      </c>
      <c r="R10422">
        <v>0</v>
      </c>
      <c r="S10422">
        <v>0</v>
      </c>
      <c r="T10422" t="s">
        <v>12642</v>
      </c>
      <c r="U10422" s="92" t="str">
        <f t="shared" si="162"/>
        <v>IT0411211110</v>
      </c>
    </row>
    <row r="10423" spans="1:21">
      <c r="A10423">
        <v>20110930</v>
      </c>
      <c r="B10423" t="s">
        <v>130</v>
      </c>
      <c r="C10423">
        <v>1211111</v>
      </c>
      <c r="D10423" t="s">
        <v>181</v>
      </c>
      <c r="E10423" t="s">
        <v>54</v>
      </c>
      <c r="F10423" t="s">
        <v>50</v>
      </c>
      <c r="G10423">
        <v>0</v>
      </c>
      <c r="H10423">
        <v>0</v>
      </c>
      <c r="I10423">
        <v>0</v>
      </c>
      <c r="J10423">
        <v>0</v>
      </c>
      <c r="K10423">
        <v>0</v>
      </c>
      <c r="L10423">
        <v>0</v>
      </c>
      <c r="M10423">
        <v>0</v>
      </c>
      <c r="N10423">
        <v>-1.1119155380000001</v>
      </c>
      <c r="O10423">
        <v>0</v>
      </c>
      <c r="Q10423">
        <v>0</v>
      </c>
      <c r="R10423">
        <v>0</v>
      </c>
      <c r="S10423">
        <v>0</v>
      </c>
      <c r="T10423" t="s">
        <v>12643</v>
      </c>
      <c r="U10423" s="92" t="str">
        <f t="shared" si="162"/>
        <v>IT0411211111</v>
      </c>
    </row>
    <row r="10424" spans="1:21">
      <c r="A10424">
        <v>20110930</v>
      </c>
      <c r="B10424" t="s">
        <v>130</v>
      </c>
      <c r="C10424">
        <v>1211112</v>
      </c>
      <c r="D10424" t="s">
        <v>181</v>
      </c>
      <c r="E10424" t="s">
        <v>53</v>
      </c>
      <c r="F10424" t="s">
        <v>50</v>
      </c>
      <c r="G10424">
        <v>0</v>
      </c>
      <c r="H10424">
        <v>0</v>
      </c>
      <c r="I10424">
        <v>0</v>
      </c>
      <c r="J10424">
        <v>0</v>
      </c>
      <c r="K10424">
        <v>0</v>
      </c>
      <c r="L10424">
        <v>0</v>
      </c>
      <c r="M10424">
        <v>0</v>
      </c>
      <c r="N10424">
        <v>0</v>
      </c>
      <c r="O10424">
        <v>0</v>
      </c>
      <c r="Q10424">
        <v>0</v>
      </c>
      <c r="R10424">
        <v>0</v>
      </c>
      <c r="S10424">
        <v>0</v>
      </c>
      <c r="T10424" t="s">
        <v>12644</v>
      </c>
      <c r="U10424" s="92" t="str">
        <f t="shared" si="162"/>
        <v>IT0411211112</v>
      </c>
    </row>
    <row r="10425" spans="1:21">
      <c r="A10425">
        <v>20110930</v>
      </c>
      <c r="B10425" t="s">
        <v>130</v>
      </c>
      <c r="C10425">
        <v>1211113</v>
      </c>
      <c r="D10425" t="s">
        <v>181</v>
      </c>
      <c r="E10425" t="s">
        <v>68</v>
      </c>
      <c r="F10425" t="s">
        <v>50</v>
      </c>
      <c r="G10425">
        <v>42.569676643000001</v>
      </c>
      <c r="H10425">
        <v>0</v>
      </c>
      <c r="I10425">
        <v>42.569676643000001</v>
      </c>
      <c r="J10425">
        <v>0</v>
      </c>
      <c r="K10425">
        <v>20.296466780999999</v>
      </c>
      <c r="L10425">
        <v>22.273209862000002</v>
      </c>
      <c r="M10425">
        <v>0</v>
      </c>
      <c r="N10425">
        <v>-0.94535374500000002</v>
      </c>
      <c r="O10425">
        <v>0</v>
      </c>
      <c r="Q10425">
        <v>0</v>
      </c>
      <c r="R10425">
        <v>0</v>
      </c>
      <c r="S10425">
        <v>0</v>
      </c>
      <c r="T10425" t="s">
        <v>12645</v>
      </c>
      <c r="U10425" s="92" t="str">
        <f t="shared" si="162"/>
        <v>IT0411211113</v>
      </c>
    </row>
    <row r="10426" spans="1:21">
      <c r="A10426">
        <v>20110930</v>
      </c>
      <c r="B10426" t="s">
        <v>130</v>
      </c>
      <c r="C10426">
        <v>1211114</v>
      </c>
      <c r="D10426" t="s">
        <v>181</v>
      </c>
      <c r="E10426" t="s">
        <v>59</v>
      </c>
      <c r="F10426" t="s">
        <v>34</v>
      </c>
      <c r="G10426">
        <v>0.1401371199</v>
      </c>
      <c r="H10426">
        <v>0</v>
      </c>
      <c r="I10426">
        <v>0.1401371199</v>
      </c>
      <c r="J10426">
        <v>0</v>
      </c>
      <c r="K10426">
        <v>0</v>
      </c>
      <c r="L10426">
        <v>0.1401371199</v>
      </c>
      <c r="M10426">
        <v>0</v>
      </c>
      <c r="N10426">
        <v>0</v>
      </c>
      <c r="O10426">
        <v>0</v>
      </c>
      <c r="Q10426">
        <v>0</v>
      </c>
      <c r="R10426">
        <v>0</v>
      </c>
      <c r="S10426">
        <v>0</v>
      </c>
      <c r="T10426" t="s">
        <v>12646</v>
      </c>
      <c r="U10426" s="92" t="str">
        <f t="shared" si="162"/>
        <v>IT0411211114</v>
      </c>
    </row>
    <row r="10427" spans="1:21">
      <c r="A10427">
        <v>20110930</v>
      </c>
      <c r="B10427" t="s">
        <v>130</v>
      </c>
      <c r="C10427">
        <v>1211115</v>
      </c>
      <c r="D10427" t="s">
        <v>181</v>
      </c>
      <c r="E10427" t="s">
        <v>58</v>
      </c>
      <c r="F10427" t="s">
        <v>34</v>
      </c>
      <c r="G10427">
        <v>10.022604039999999</v>
      </c>
      <c r="H10427">
        <v>2.9240499999999999E-2</v>
      </c>
      <c r="I10427">
        <v>10.022604039999999</v>
      </c>
      <c r="J10427">
        <v>0</v>
      </c>
      <c r="K10427">
        <v>0</v>
      </c>
      <c r="L10427">
        <v>0</v>
      </c>
      <c r="M10427">
        <v>0</v>
      </c>
      <c r="N10427">
        <v>0</v>
      </c>
      <c r="O10427">
        <v>10</v>
      </c>
      <c r="Q10427">
        <v>0</v>
      </c>
      <c r="R10427">
        <v>0</v>
      </c>
      <c r="S10427">
        <v>0</v>
      </c>
      <c r="T10427" t="s">
        <v>12647</v>
      </c>
      <c r="U10427" s="92" t="str">
        <f t="shared" si="162"/>
        <v>IT0411211115</v>
      </c>
    </row>
    <row r="10428" spans="1:21">
      <c r="A10428">
        <v>20110930</v>
      </c>
      <c r="B10428" t="s">
        <v>130</v>
      </c>
      <c r="C10428">
        <v>1211116</v>
      </c>
      <c r="D10428" t="s">
        <v>181</v>
      </c>
      <c r="E10428" t="s">
        <v>57</v>
      </c>
      <c r="F10428" t="s">
        <v>34</v>
      </c>
      <c r="G10428">
        <v>0</v>
      </c>
      <c r="H10428">
        <v>0</v>
      </c>
      <c r="I10428">
        <v>0</v>
      </c>
      <c r="J10428">
        <v>0</v>
      </c>
      <c r="K10428">
        <v>0</v>
      </c>
      <c r="L10428">
        <v>0</v>
      </c>
      <c r="M10428">
        <v>0</v>
      </c>
      <c r="N10428">
        <v>-0.39515544499999999</v>
      </c>
      <c r="O10428">
        <v>0</v>
      </c>
      <c r="Q10428">
        <v>0</v>
      </c>
      <c r="R10428">
        <v>0</v>
      </c>
      <c r="S10428">
        <v>0</v>
      </c>
      <c r="T10428" t="s">
        <v>12648</v>
      </c>
      <c r="U10428" s="92" t="str">
        <f t="shared" si="162"/>
        <v>IT0411211116</v>
      </c>
    </row>
    <row r="10429" spans="1:21">
      <c r="A10429">
        <v>20110930</v>
      </c>
      <c r="B10429" t="s">
        <v>130</v>
      </c>
      <c r="C10429">
        <v>1211117</v>
      </c>
      <c r="D10429" t="s">
        <v>181</v>
      </c>
      <c r="E10429" t="s">
        <v>56</v>
      </c>
      <c r="F10429" t="s">
        <v>34</v>
      </c>
      <c r="G10429">
        <v>49.195368168999998</v>
      </c>
      <c r="H10429">
        <v>0</v>
      </c>
      <c r="I10429">
        <v>49.195368168999998</v>
      </c>
      <c r="J10429">
        <v>48.334178000000001</v>
      </c>
      <c r="K10429">
        <v>0</v>
      </c>
      <c r="L10429">
        <v>0.86119016940000004</v>
      </c>
      <c r="M10429">
        <v>0</v>
      </c>
      <c r="N10429">
        <v>0</v>
      </c>
      <c r="O10429">
        <v>0</v>
      </c>
      <c r="Q10429">
        <v>4.9899760000000004</v>
      </c>
      <c r="R10429">
        <v>-1.8332163130000001</v>
      </c>
      <c r="S10429">
        <v>-1.4084476880000001</v>
      </c>
      <c r="T10429" t="s">
        <v>12649</v>
      </c>
      <c r="U10429" s="92" t="str">
        <f t="shared" si="162"/>
        <v>IT0411211117</v>
      </c>
    </row>
    <row r="10430" spans="1:21">
      <c r="A10430">
        <v>20110930</v>
      </c>
      <c r="B10430" t="s">
        <v>130</v>
      </c>
      <c r="C10430">
        <v>1211118</v>
      </c>
      <c r="D10430" t="s">
        <v>181</v>
      </c>
      <c r="E10430" t="s">
        <v>55</v>
      </c>
      <c r="F10430" t="s">
        <v>34</v>
      </c>
      <c r="G10430">
        <v>0</v>
      </c>
      <c r="H10430">
        <v>0</v>
      </c>
      <c r="I10430">
        <v>0</v>
      </c>
      <c r="J10430">
        <v>0</v>
      </c>
      <c r="K10430">
        <v>0</v>
      </c>
      <c r="L10430">
        <v>0</v>
      </c>
      <c r="M10430">
        <v>0</v>
      </c>
      <c r="N10430">
        <v>-0.58783759499999999</v>
      </c>
      <c r="O10430">
        <v>0</v>
      </c>
      <c r="Q10430">
        <v>0</v>
      </c>
      <c r="R10430">
        <v>0</v>
      </c>
      <c r="S10430">
        <v>0</v>
      </c>
      <c r="T10430" t="s">
        <v>12650</v>
      </c>
      <c r="U10430" s="92" t="str">
        <f t="shared" si="162"/>
        <v>IT0411211118</v>
      </c>
    </row>
    <row r="10431" spans="1:21">
      <c r="A10431">
        <v>20110930</v>
      </c>
      <c r="B10431" t="s">
        <v>130</v>
      </c>
      <c r="C10431">
        <v>1211119</v>
      </c>
      <c r="D10431" t="s">
        <v>181</v>
      </c>
      <c r="E10431" t="s">
        <v>54</v>
      </c>
      <c r="F10431" t="s">
        <v>34</v>
      </c>
      <c r="G10431">
        <v>0</v>
      </c>
      <c r="H10431">
        <v>0</v>
      </c>
      <c r="I10431">
        <v>0</v>
      </c>
      <c r="J10431">
        <v>0</v>
      </c>
      <c r="K10431">
        <v>0</v>
      </c>
      <c r="L10431">
        <v>0</v>
      </c>
      <c r="M10431">
        <v>0</v>
      </c>
      <c r="N10431">
        <v>-1.997606236</v>
      </c>
      <c r="O10431">
        <v>0</v>
      </c>
      <c r="Q10431">
        <v>0</v>
      </c>
      <c r="R10431">
        <v>0</v>
      </c>
      <c r="S10431">
        <v>0</v>
      </c>
      <c r="T10431" t="s">
        <v>12651</v>
      </c>
      <c r="U10431" s="92" t="str">
        <f t="shared" si="162"/>
        <v>IT0411211119</v>
      </c>
    </row>
    <row r="10432" spans="1:21">
      <c r="A10432">
        <v>20110930</v>
      </c>
      <c r="B10432" t="s">
        <v>130</v>
      </c>
      <c r="C10432">
        <v>1211120</v>
      </c>
      <c r="D10432" t="s">
        <v>181</v>
      </c>
      <c r="E10432" t="s">
        <v>53</v>
      </c>
      <c r="F10432" t="s">
        <v>34</v>
      </c>
      <c r="G10432">
        <v>0</v>
      </c>
      <c r="H10432">
        <v>0</v>
      </c>
      <c r="I10432">
        <v>0</v>
      </c>
      <c r="J10432">
        <v>0</v>
      </c>
      <c r="K10432">
        <v>0</v>
      </c>
      <c r="L10432">
        <v>0</v>
      </c>
      <c r="M10432">
        <v>0</v>
      </c>
      <c r="N10432">
        <v>0</v>
      </c>
      <c r="O10432">
        <v>0</v>
      </c>
      <c r="Q10432">
        <v>0</v>
      </c>
      <c r="R10432">
        <v>0</v>
      </c>
      <c r="S10432">
        <v>0</v>
      </c>
      <c r="T10432" t="s">
        <v>12652</v>
      </c>
      <c r="U10432" s="92" t="str">
        <f t="shared" si="162"/>
        <v>IT0411211120</v>
      </c>
    </row>
    <row r="10433" spans="1:21">
      <c r="A10433">
        <v>20110930</v>
      </c>
      <c r="B10433" t="s">
        <v>130</v>
      </c>
      <c r="C10433">
        <v>1211121</v>
      </c>
      <c r="D10433" t="s">
        <v>181</v>
      </c>
      <c r="E10433" t="s">
        <v>68</v>
      </c>
      <c r="F10433" t="s">
        <v>34</v>
      </c>
      <c r="G10433">
        <v>59.358109329000001</v>
      </c>
      <c r="H10433">
        <v>2.9240499999999999E-2</v>
      </c>
      <c r="I10433">
        <v>59.358109329000001</v>
      </c>
      <c r="J10433">
        <v>48.334178000000001</v>
      </c>
      <c r="K10433">
        <v>0</v>
      </c>
      <c r="L10433">
        <v>1.0013272892</v>
      </c>
      <c r="M10433">
        <v>0</v>
      </c>
      <c r="N10433">
        <v>-2.980599276</v>
      </c>
      <c r="O10433">
        <v>10</v>
      </c>
      <c r="Q10433">
        <v>4.9899760000000004</v>
      </c>
      <c r="R10433">
        <v>-1.8332163130000001</v>
      </c>
      <c r="S10433">
        <v>-1.4084476880000001</v>
      </c>
      <c r="T10433" t="s">
        <v>12653</v>
      </c>
      <c r="U10433" s="92" t="str">
        <f t="shared" si="162"/>
        <v>IT0411211121</v>
      </c>
    </row>
    <row r="10434" spans="1:21">
      <c r="A10434">
        <v>20110930</v>
      </c>
      <c r="B10434" t="s">
        <v>130</v>
      </c>
      <c r="C10434">
        <v>1211122</v>
      </c>
      <c r="D10434" t="s">
        <v>181</v>
      </c>
      <c r="E10434" t="s">
        <v>59</v>
      </c>
      <c r="F10434" t="s">
        <v>35</v>
      </c>
      <c r="G10434">
        <v>15373.578186999999</v>
      </c>
      <c r="H10434">
        <v>8820.8012639999997</v>
      </c>
      <c r="I10434">
        <v>15332.431424</v>
      </c>
      <c r="J10434">
        <v>399.86958695999999</v>
      </c>
      <c r="K10434">
        <v>0</v>
      </c>
      <c r="L10434">
        <v>5980.7082093999998</v>
      </c>
      <c r="M10434">
        <v>0</v>
      </c>
      <c r="N10434">
        <v>-1.0700598109999999</v>
      </c>
      <c r="O10434">
        <v>130</v>
      </c>
      <c r="Q10434">
        <v>-0.11498700000000001</v>
      </c>
      <c r="R10434">
        <v>8.8954831499999998E-2</v>
      </c>
      <c r="S10434">
        <v>2.6032168500000001E-2</v>
      </c>
      <c r="T10434" t="s">
        <v>12654</v>
      </c>
      <c r="U10434" s="92" t="str">
        <f t="shared" si="162"/>
        <v>IT0411211122</v>
      </c>
    </row>
    <row r="10435" spans="1:21">
      <c r="A10435">
        <v>20110930</v>
      </c>
      <c r="B10435" t="s">
        <v>130</v>
      </c>
      <c r="C10435">
        <v>1211123</v>
      </c>
      <c r="D10435" t="s">
        <v>181</v>
      </c>
      <c r="E10435" t="s">
        <v>58</v>
      </c>
      <c r="F10435" t="s">
        <v>35</v>
      </c>
      <c r="G10435">
        <v>12125.763704999999</v>
      </c>
      <c r="H10435">
        <v>31.056221650000001</v>
      </c>
      <c r="I10435">
        <v>11919.711259</v>
      </c>
      <c r="J10435">
        <v>6182.6656764999998</v>
      </c>
      <c r="K10435">
        <v>0</v>
      </c>
      <c r="L10435">
        <v>5517.8055027999999</v>
      </c>
      <c r="M10435">
        <v>0</v>
      </c>
      <c r="N10435">
        <v>-2.2697587929999998</v>
      </c>
      <c r="O10435">
        <v>187.464078</v>
      </c>
      <c r="Q10435">
        <v>21.724567</v>
      </c>
      <c r="R10435">
        <v>-18.80728787</v>
      </c>
      <c r="S10435">
        <v>-2.8732101320000001</v>
      </c>
      <c r="T10435" t="s">
        <v>12655</v>
      </c>
      <c r="U10435" s="92" t="str">
        <f t="shared" ref="U10435:U10498" si="163">B10435&amp;C10435</f>
        <v>IT0411211123</v>
      </c>
    </row>
    <row r="10436" spans="1:21">
      <c r="A10436">
        <v>20110930</v>
      </c>
      <c r="B10436" t="s">
        <v>130</v>
      </c>
      <c r="C10436">
        <v>1211124</v>
      </c>
      <c r="D10436" t="s">
        <v>181</v>
      </c>
      <c r="E10436" t="s">
        <v>57</v>
      </c>
      <c r="F10436" t="s">
        <v>35</v>
      </c>
      <c r="G10436">
        <v>3766.1581504000001</v>
      </c>
      <c r="H10436">
        <v>206.12218102</v>
      </c>
      <c r="I10436">
        <v>3540.1906438000001</v>
      </c>
      <c r="J10436">
        <v>2864.8103384999999</v>
      </c>
      <c r="K10436">
        <v>0</v>
      </c>
      <c r="L10436">
        <v>156.77046601000001</v>
      </c>
      <c r="M10436">
        <v>0</v>
      </c>
      <c r="N10436">
        <v>1.2258024766</v>
      </c>
      <c r="O10436">
        <v>310.93051028000002</v>
      </c>
      <c r="Q10436">
        <v>82.979821000000001</v>
      </c>
      <c r="R10436">
        <v>-46.257112499999998</v>
      </c>
      <c r="S10436">
        <v>-37.610008499999999</v>
      </c>
      <c r="T10436" t="s">
        <v>12656</v>
      </c>
      <c r="U10436" s="92" t="str">
        <f t="shared" si="163"/>
        <v>IT0411211124</v>
      </c>
    </row>
    <row r="10437" spans="1:21">
      <c r="A10437">
        <v>20110930</v>
      </c>
      <c r="B10437" t="s">
        <v>130</v>
      </c>
      <c r="C10437">
        <v>1211125</v>
      </c>
      <c r="D10437" t="s">
        <v>181</v>
      </c>
      <c r="E10437" t="s">
        <v>56</v>
      </c>
      <c r="F10437" t="s">
        <v>35</v>
      </c>
      <c r="G10437">
        <v>4635.6737243999996</v>
      </c>
      <c r="H10437">
        <v>558.28497182000001</v>
      </c>
      <c r="I10437">
        <v>4542.0581081999999</v>
      </c>
      <c r="J10437">
        <v>3597.0486412</v>
      </c>
      <c r="K10437">
        <v>0</v>
      </c>
      <c r="L10437">
        <v>259.54603503999999</v>
      </c>
      <c r="M10437">
        <v>0</v>
      </c>
      <c r="N10437">
        <v>-1.8210384829999999</v>
      </c>
      <c r="O10437">
        <v>127.5</v>
      </c>
      <c r="Q10437">
        <v>166.218637</v>
      </c>
      <c r="R10437">
        <v>-63.742426700000003</v>
      </c>
      <c r="S10437">
        <v>-80.530761299999995</v>
      </c>
      <c r="T10437" t="s">
        <v>12657</v>
      </c>
      <c r="U10437" s="92" t="str">
        <f t="shared" si="163"/>
        <v>IT0411211125</v>
      </c>
    </row>
    <row r="10438" spans="1:21">
      <c r="A10438">
        <v>20110930</v>
      </c>
      <c r="B10438" t="s">
        <v>130</v>
      </c>
      <c r="C10438">
        <v>1211126</v>
      </c>
      <c r="D10438" t="s">
        <v>181</v>
      </c>
      <c r="E10438" t="s">
        <v>55</v>
      </c>
      <c r="F10438" t="s">
        <v>35</v>
      </c>
      <c r="G10438">
        <v>5329.9421488999997</v>
      </c>
      <c r="H10438">
        <v>14.987282909999999</v>
      </c>
      <c r="I10438">
        <v>5180.0035559999997</v>
      </c>
      <c r="J10438">
        <v>2983.8958824000001</v>
      </c>
      <c r="K10438">
        <v>21.196375006</v>
      </c>
      <c r="L10438">
        <v>11.782954849999999</v>
      </c>
      <c r="M10438">
        <v>0</v>
      </c>
      <c r="N10438">
        <v>-57.922784489999998</v>
      </c>
      <c r="O10438">
        <v>2152.7326275999999</v>
      </c>
      <c r="Q10438">
        <v>80.593356</v>
      </c>
      <c r="R10438">
        <v>-68.847567420000004</v>
      </c>
      <c r="S10438">
        <v>-8.571159583</v>
      </c>
      <c r="T10438" t="s">
        <v>12658</v>
      </c>
      <c r="U10438" s="92" t="str">
        <f t="shared" si="163"/>
        <v>IT0411211126</v>
      </c>
    </row>
    <row r="10439" spans="1:21">
      <c r="A10439">
        <v>20110930</v>
      </c>
      <c r="B10439" t="s">
        <v>130</v>
      </c>
      <c r="C10439">
        <v>1211127</v>
      </c>
      <c r="D10439" t="s">
        <v>181</v>
      </c>
      <c r="E10439" t="s">
        <v>54</v>
      </c>
      <c r="F10439" t="s">
        <v>35</v>
      </c>
      <c r="G10439">
        <v>5963.0975402000004</v>
      </c>
      <c r="H10439">
        <v>53.955536840000001</v>
      </c>
      <c r="I10439">
        <v>5501.3797377999999</v>
      </c>
      <c r="J10439">
        <v>5300.2826876999998</v>
      </c>
      <c r="K10439">
        <v>0</v>
      </c>
      <c r="L10439">
        <v>72.758564675000002</v>
      </c>
      <c r="M10439">
        <v>0</v>
      </c>
      <c r="N10439">
        <v>18.809114204</v>
      </c>
      <c r="O10439">
        <v>74</v>
      </c>
      <c r="Q10439">
        <v>952.44066299999997</v>
      </c>
      <c r="R10439">
        <v>-276.47025810000002</v>
      </c>
      <c r="S10439">
        <v>-686.02516490000005</v>
      </c>
      <c r="T10439" t="s">
        <v>12659</v>
      </c>
      <c r="U10439" s="92" t="str">
        <f t="shared" si="163"/>
        <v>IT0411211127</v>
      </c>
    </row>
    <row r="10440" spans="1:21">
      <c r="A10440">
        <v>20110930</v>
      </c>
      <c r="B10440" t="s">
        <v>130</v>
      </c>
      <c r="C10440">
        <v>1211128</v>
      </c>
      <c r="D10440" t="s">
        <v>181</v>
      </c>
      <c r="E10440" t="s">
        <v>53</v>
      </c>
      <c r="F10440" t="s">
        <v>35</v>
      </c>
      <c r="G10440">
        <v>2633.3880862000001</v>
      </c>
      <c r="H10440">
        <v>33.795724079999999</v>
      </c>
      <c r="I10440">
        <v>2555.4736756000002</v>
      </c>
      <c r="J10440">
        <v>1673.8393112000001</v>
      </c>
      <c r="K10440">
        <v>0</v>
      </c>
      <c r="L10440">
        <v>104.56369307999999</v>
      </c>
      <c r="M10440">
        <v>1065</v>
      </c>
      <c r="N10440">
        <v>0</v>
      </c>
      <c r="O10440">
        <v>773.99368000000004</v>
      </c>
      <c r="Q10440">
        <v>466.92034100000001</v>
      </c>
      <c r="R10440">
        <v>-63.449494389999998</v>
      </c>
      <c r="S10440">
        <v>-460.72310659999999</v>
      </c>
      <c r="T10440" t="s">
        <v>12660</v>
      </c>
      <c r="U10440" s="92" t="str">
        <f t="shared" si="163"/>
        <v>IT0411211128</v>
      </c>
    </row>
    <row r="10441" spans="1:21">
      <c r="A10441">
        <v>20110930</v>
      </c>
      <c r="B10441" t="s">
        <v>130</v>
      </c>
      <c r="C10441">
        <v>1211129</v>
      </c>
      <c r="D10441" t="s">
        <v>181</v>
      </c>
      <c r="E10441" t="s">
        <v>68</v>
      </c>
      <c r="F10441" t="s">
        <v>35</v>
      </c>
      <c r="G10441">
        <v>49827.601541999997</v>
      </c>
      <c r="H10441">
        <v>9719.0031823000008</v>
      </c>
      <c r="I10441">
        <v>48571.248404999998</v>
      </c>
      <c r="J10441">
        <v>23002.412124999999</v>
      </c>
      <c r="K10441">
        <v>21.196375006</v>
      </c>
      <c r="L10441">
        <v>12103.935426</v>
      </c>
      <c r="M10441">
        <v>1065</v>
      </c>
      <c r="N10441">
        <v>-43.048724900000003</v>
      </c>
      <c r="O10441">
        <v>3756.6208958000002</v>
      </c>
      <c r="Q10441">
        <v>1770.7623980000001</v>
      </c>
      <c r="R10441">
        <v>-537.48519209999995</v>
      </c>
      <c r="S10441">
        <v>-1276.3073790000001</v>
      </c>
      <c r="T10441" t="s">
        <v>12661</v>
      </c>
      <c r="U10441" s="92" t="str">
        <f t="shared" si="163"/>
        <v>IT0411211129</v>
      </c>
    </row>
    <row r="10442" spans="1:21">
      <c r="A10442">
        <v>20110930</v>
      </c>
      <c r="B10442" t="s">
        <v>130</v>
      </c>
      <c r="C10442">
        <v>1211130</v>
      </c>
      <c r="D10442" t="s">
        <v>181</v>
      </c>
      <c r="E10442" t="s">
        <v>59</v>
      </c>
      <c r="F10442" t="s">
        <v>36</v>
      </c>
      <c r="G10442">
        <v>14.061288594000001</v>
      </c>
      <c r="H10442">
        <v>0</v>
      </c>
      <c r="I10442">
        <v>14.061288594000001</v>
      </c>
      <c r="J10442">
        <v>14.061288594000001</v>
      </c>
      <c r="K10442">
        <v>0</v>
      </c>
      <c r="L10442">
        <v>0</v>
      </c>
      <c r="M10442">
        <v>0</v>
      </c>
      <c r="N10442">
        <v>0</v>
      </c>
      <c r="O10442">
        <v>0</v>
      </c>
      <c r="Q10442">
        <v>-1.4714E-2</v>
      </c>
      <c r="R10442">
        <v>1.4714E-2</v>
      </c>
      <c r="S10442">
        <v>0</v>
      </c>
      <c r="T10442" t="s">
        <v>12662</v>
      </c>
      <c r="U10442" s="92" t="str">
        <f t="shared" si="163"/>
        <v>IT0411211130</v>
      </c>
    </row>
    <row r="10443" spans="1:21">
      <c r="A10443">
        <v>20110930</v>
      </c>
      <c r="B10443" t="s">
        <v>130</v>
      </c>
      <c r="C10443">
        <v>1211131</v>
      </c>
      <c r="D10443" t="s">
        <v>181</v>
      </c>
      <c r="E10443" t="s">
        <v>58</v>
      </c>
      <c r="F10443" t="s">
        <v>36</v>
      </c>
      <c r="G10443">
        <v>18.601469053999999</v>
      </c>
      <c r="H10443">
        <v>0</v>
      </c>
      <c r="I10443">
        <v>18.601469053999999</v>
      </c>
      <c r="J10443">
        <v>18.601469053999999</v>
      </c>
      <c r="K10443">
        <v>0</v>
      </c>
      <c r="L10443">
        <v>0</v>
      </c>
      <c r="M10443">
        <v>0</v>
      </c>
      <c r="N10443">
        <v>-0.20896972599999999</v>
      </c>
      <c r="O10443">
        <v>0</v>
      </c>
      <c r="Q10443">
        <v>-3.9020000000000001E-3</v>
      </c>
      <c r="R10443">
        <v>3.9020000000000001E-3</v>
      </c>
      <c r="S10443">
        <v>0</v>
      </c>
      <c r="T10443" t="s">
        <v>12663</v>
      </c>
      <c r="U10443" s="92" t="str">
        <f t="shared" si="163"/>
        <v>IT0411211131</v>
      </c>
    </row>
    <row r="10444" spans="1:21">
      <c r="A10444">
        <v>20110930</v>
      </c>
      <c r="B10444" t="s">
        <v>130</v>
      </c>
      <c r="C10444">
        <v>1211132</v>
      </c>
      <c r="D10444" t="s">
        <v>181</v>
      </c>
      <c r="E10444" t="s">
        <v>57</v>
      </c>
      <c r="F10444" t="s">
        <v>36</v>
      </c>
      <c r="G10444">
        <v>2.9119667277999999</v>
      </c>
      <c r="H10444">
        <v>0</v>
      </c>
      <c r="I10444">
        <v>2.9119667277999999</v>
      </c>
      <c r="J10444">
        <v>0</v>
      </c>
      <c r="K10444">
        <v>0</v>
      </c>
      <c r="L10444">
        <v>0</v>
      </c>
      <c r="M10444">
        <v>0</v>
      </c>
      <c r="N10444">
        <v>0.2421011884</v>
      </c>
      <c r="O10444">
        <v>2.8457436213</v>
      </c>
      <c r="Q10444">
        <v>0</v>
      </c>
      <c r="R10444">
        <v>0</v>
      </c>
      <c r="S10444">
        <v>0</v>
      </c>
      <c r="T10444" t="s">
        <v>12664</v>
      </c>
      <c r="U10444" s="92" t="str">
        <f t="shared" si="163"/>
        <v>IT0411211132</v>
      </c>
    </row>
    <row r="10445" spans="1:21">
      <c r="A10445">
        <v>20110930</v>
      </c>
      <c r="B10445" t="s">
        <v>130</v>
      </c>
      <c r="C10445">
        <v>1211133</v>
      </c>
      <c r="D10445" t="s">
        <v>181</v>
      </c>
      <c r="E10445" t="s">
        <v>56</v>
      </c>
      <c r="F10445" t="s">
        <v>36</v>
      </c>
      <c r="G10445">
        <v>1.4758850501</v>
      </c>
      <c r="H10445">
        <v>0</v>
      </c>
      <c r="I10445">
        <v>1.4758850501</v>
      </c>
      <c r="J10445">
        <v>0</v>
      </c>
      <c r="K10445">
        <v>0</v>
      </c>
      <c r="L10445">
        <v>3.8617321400000001E-2</v>
      </c>
      <c r="M10445">
        <v>0</v>
      </c>
      <c r="N10445">
        <v>-0.20854592</v>
      </c>
      <c r="O10445">
        <v>1.4228718106</v>
      </c>
      <c r="Q10445">
        <v>0</v>
      </c>
      <c r="R10445">
        <v>0</v>
      </c>
      <c r="S10445">
        <v>0</v>
      </c>
      <c r="T10445" t="s">
        <v>12665</v>
      </c>
      <c r="U10445" s="92" t="str">
        <f t="shared" si="163"/>
        <v>IT0411211133</v>
      </c>
    </row>
    <row r="10446" spans="1:21">
      <c r="A10446">
        <v>20110930</v>
      </c>
      <c r="B10446" t="s">
        <v>130</v>
      </c>
      <c r="C10446">
        <v>1211134</v>
      </c>
      <c r="D10446" t="s">
        <v>181</v>
      </c>
      <c r="E10446" t="s">
        <v>55</v>
      </c>
      <c r="F10446" t="s">
        <v>36</v>
      </c>
      <c r="G10446">
        <v>0</v>
      </c>
      <c r="H10446">
        <v>0</v>
      </c>
      <c r="I10446">
        <v>0</v>
      </c>
      <c r="J10446">
        <v>0</v>
      </c>
      <c r="K10446">
        <v>0</v>
      </c>
      <c r="L10446">
        <v>0</v>
      </c>
      <c r="M10446">
        <v>0</v>
      </c>
      <c r="N10446">
        <v>0</v>
      </c>
      <c r="O10446">
        <v>0</v>
      </c>
      <c r="Q10446">
        <v>0</v>
      </c>
      <c r="R10446">
        <v>0</v>
      </c>
      <c r="S10446">
        <v>0</v>
      </c>
      <c r="T10446" t="s">
        <v>12666</v>
      </c>
      <c r="U10446" s="92" t="str">
        <f t="shared" si="163"/>
        <v>IT0411211134</v>
      </c>
    </row>
    <row r="10447" spans="1:21">
      <c r="A10447">
        <v>20110930</v>
      </c>
      <c r="B10447" t="s">
        <v>130</v>
      </c>
      <c r="C10447">
        <v>1211135</v>
      </c>
      <c r="D10447" t="s">
        <v>181</v>
      </c>
      <c r="E10447" t="s">
        <v>54</v>
      </c>
      <c r="F10447" t="s">
        <v>36</v>
      </c>
      <c r="G10447">
        <v>0</v>
      </c>
      <c r="H10447">
        <v>0</v>
      </c>
      <c r="I10447">
        <v>0</v>
      </c>
      <c r="J10447">
        <v>0</v>
      </c>
      <c r="K10447">
        <v>0</v>
      </c>
      <c r="L10447">
        <v>0</v>
      </c>
      <c r="M10447">
        <v>0</v>
      </c>
      <c r="N10447">
        <v>-5.5821502719999998</v>
      </c>
      <c r="O10447">
        <v>0</v>
      </c>
      <c r="Q10447">
        <v>0</v>
      </c>
      <c r="R10447">
        <v>0</v>
      </c>
      <c r="S10447">
        <v>0</v>
      </c>
      <c r="T10447" t="s">
        <v>12667</v>
      </c>
      <c r="U10447" s="92" t="str">
        <f t="shared" si="163"/>
        <v>IT0411211135</v>
      </c>
    </row>
    <row r="10448" spans="1:21">
      <c r="A10448">
        <v>20110930</v>
      </c>
      <c r="B10448" t="s">
        <v>130</v>
      </c>
      <c r="C10448">
        <v>1211136</v>
      </c>
      <c r="D10448" t="s">
        <v>181</v>
      </c>
      <c r="E10448" t="s">
        <v>53</v>
      </c>
      <c r="F10448" t="s">
        <v>36</v>
      </c>
      <c r="G10448">
        <v>0</v>
      </c>
      <c r="H10448">
        <v>0</v>
      </c>
      <c r="I10448">
        <v>0</v>
      </c>
      <c r="J10448">
        <v>0</v>
      </c>
      <c r="K10448">
        <v>0</v>
      </c>
      <c r="L10448">
        <v>0</v>
      </c>
      <c r="M10448">
        <v>0</v>
      </c>
      <c r="N10448">
        <v>0</v>
      </c>
      <c r="O10448">
        <v>0</v>
      </c>
      <c r="Q10448">
        <v>0</v>
      </c>
      <c r="R10448">
        <v>0</v>
      </c>
      <c r="S10448">
        <v>0</v>
      </c>
      <c r="T10448" t="s">
        <v>12668</v>
      </c>
      <c r="U10448" s="92" t="str">
        <f t="shared" si="163"/>
        <v>IT0411211136</v>
      </c>
    </row>
    <row r="10449" spans="1:21">
      <c r="A10449">
        <v>20110930</v>
      </c>
      <c r="B10449" t="s">
        <v>130</v>
      </c>
      <c r="C10449">
        <v>1211137</v>
      </c>
      <c r="D10449" t="s">
        <v>181</v>
      </c>
      <c r="E10449" t="s">
        <v>68</v>
      </c>
      <c r="F10449" t="s">
        <v>36</v>
      </c>
      <c r="G10449">
        <v>37.050609426000001</v>
      </c>
      <c r="H10449">
        <v>0</v>
      </c>
      <c r="I10449">
        <v>37.050609426000001</v>
      </c>
      <c r="J10449">
        <v>32.662757648000003</v>
      </c>
      <c r="K10449">
        <v>0</v>
      </c>
      <c r="L10449">
        <v>3.8617321400000001E-2</v>
      </c>
      <c r="M10449">
        <v>0</v>
      </c>
      <c r="N10449">
        <v>-5.7575647300000004</v>
      </c>
      <c r="O10449">
        <v>4.2686154318999998</v>
      </c>
      <c r="Q10449">
        <v>-1.8616000000000001E-2</v>
      </c>
      <c r="R10449">
        <v>1.8616000000000001E-2</v>
      </c>
      <c r="S10449">
        <v>0</v>
      </c>
      <c r="T10449" t="s">
        <v>12669</v>
      </c>
      <c r="U10449" s="92" t="str">
        <f t="shared" si="163"/>
        <v>IT0411211137</v>
      </c>
    </row>
    <row r="10450" spans="1:21">
      <c r="A10450">
        <v>20110930</v>
      </c>
      <c r="B10450" t="s">
        <v>130</v>
      </c>
      <c r="C10450">
        <v>1211138</v>
      </c>
      <c r="D10450" t="s">
        <v>181</v>
      </c>
      <c r="E10450" t="s">
        <v>59</v>
      </c>
      <c r="F10450" t="s">
        <v>51</v>
      </c>
      <c r="G10450">
        <v>0</v>
      </c>
      <c r="H10450">
        <v>0</v>
      </c>
      <c r="I10450">
        <v>0</v>
      </c>
      <c r="J10450">
        <v>0</v>
      </c>
      <c r="K10450">
        <v>0</v>
      </c>
      <c r="L10450">
        <v>0</v>
      </c>
      <c r="M10450">
        <v>0</v>
      </c>
      <c r="N10450">
        <v>0</v>
      </c>
      <c r="O10450">
        <v>0</v>
      </c>
      <c r="Q10450">
        <v>0</v>
      </c>
      <c r="R10450">
        <v>0</v>
      </c>
      <c r="S10450">
        <v>0</v>
      </c>
      <c r="T10450" t="s">
        <v>12670</v>
      </c>
      <c r="U10450" s="92" t="str">
        <f t="shared" si="163"/>
        <v>IT0411211138</v>
      </c>
    </row>
    <row r="10451" spans="1:21">
      <c r="A10451">
        <v>20110930</v>
      </c>
      <c r="B10451" t="s">
        <v>130</v>
      </c>
      <c r="C10451">
        <v>1211139</v>
      </c>
      <c r="D10451" t="s">
        <v>181</v>
      </c>
      <c r="E10451" t="s">
        <v>58</v>
      </c>
      <c r="F10451" t="s">
        <v>51</v>
      </c>
      <c r="G10451">
        <v>0</v>
      </c>
      <c r="H10451">
        <v>0</v>
      </c>
      <c r="I10451">
        <v>0</v>
      </c>
      <c r="J10451">
        <v>0</v>
      </c>
      <c r="K10451">
        <v>0</v>
      </c>
      <c r="L10451">
        <v>0</v>
      </c>
      <c r="M10451">
        <v>0</v>
      </c>
      <c r="N10451">
        <v>0</v>
      </c>
      <c r="O10451">
        <v>0</v>
      </c>
      <c r="Q10451">
        <v>0</v>
      </c>
      <c r="R10451">
        <v>0</v>
      </c>
      <c r="S10451">
        <v>0</v>
      </c>
      <c r="T10451" t="s">
        <v>12671</v>
      </c>
      <c r="U10451" s="92" t="str">
        <f t="shared" si="163"/>
        <v>IT0411211139</v>
      </c>
    </row>
    <row r="10452" spans="1:21">
      <c r="A10452">
        <v>20110930</v>
      </c>
      <c r="B10452" t="s">
        <v>130</v>
      </c>
      <c r="C10452">
        <v>1211140</v>
      </c>
      <c r="D10452" t="s">
        <v>181</v>
      </c>
      <c r="E10452" t="s">
        <v>57</v>
      </c>
      <c r="F10452" t="s">
        <v>51</v>
      </c>
      <c r="G10452">
        <v>0</v>
      </c>
      <c r="H10452">
        <v>0</v>
      </c>
      <c r="I10452">
        <v>0</v>
      </c>
      <c r="J10452">
        <v>0</v>
      </c>
      <c r="K10452">
        <v>0</v>
      </c>
      <c r="L10452">
        <v>0</v>
      </c>
      <c r="M10452">
        <v>0</v>
      </c>
      <c r="N10452">
        <v>0</v>
      </c>
      <c r="O10452">
        <v>0</v>
      </c>
      <c r="Q10452">
        <v>0</v>
      </c>
      <c r="R10452">
        <v>0</v>
      </c>
      <c r="S10452">
        <v>0</v>
      </c>
      <c r="T10452" t="s">
        <v>12672</v>
      </c>
      <c r="U10452" s="92" t="str">
        <f t="shared" si="163"/>
        <v>IT0411211140</v>
      </c>
    </row>
    <row r="10453" spans="1:21">
      <c r="A10453">
        <v>20110930</v>
      </c>
      <c r="B10453" t="s">
        <v>130</v>
      </c>
      <c r="C10453">
        <v>1211141</v>
      </c>
      <c r="D10453" t="s">
        <v>181</v>
      </c>
      <c r="E10453" t="s">
        <v>56</v>
      </c>
      <c r="F10453" t="s">
        <v>51</v>
      </c>
      <c r="G10453">
        <v>0</v>
      </c>
      <c r="H10453">
        <v>0</v>
      </c>
      <c r="I10453">
        <v>0</v>
      </c>
      <c r="J10453">
        <v>0</v>
      </c>
      <c r="K10453">
        <v>0</v>
      </c>
      <c r="L10453">
        <v>0</v>
      </c>
      <c r="M10453">
        <v>0</v>
      </c>
      <c r="N10453">
        <v>0</v>
      </c>
      <c r="O10453">
        <v>0</v>
      </c>
      <c r="Q10453">
        <v>0</v>
      </c>
      <c r="R10453">
        <v>0</v>
      </c>
      <c r="S10453">
        <v>0</v>
      </c>
      <c r="T10453" t="s">
        <v>12673</v>
      </c>
      <c r="U10453" s="92" t="str">
        <f t="shared" si="163"/>
        <v>IT0411211141</v>
      </c>
    </row>
    <row r="10454" spans="1:21">
      <c r="A10454">
        <v>20110930</v>
      </c>
      <c r="B10454" t="s">
        <v>130</v>
      </c>
      <c r="C10454">
        <v>1211142</v>
      </c>
      <c r="D10454" t="s">
        <v>181</v>
      </c>
      <c r="E10454" t="s">
        <v>55</v>
      </c>
      <c r="F10454" t="s">
        <v>51</v>
      </c>
      <c r="G10454">
        <v>0</v>
      </c>
      <c r="H10454">
        <v>0</v>
      </c>
      <c r="I10454">
        <v>0</v>
      </c>
      <c r="J10454">
        <v>0</v>
      </c>
      <c r="K10454">
        <v>0</v>
      </c>
      <c r="L10454">
        <v>0</v>
      </c>
      <c r="M10454">
        <v>0</v>
      </c>
      <c r="N10454">
        <v>0</v>
      </c>
      <c r="O10454">
        <v>0</v>
      </c>
      <c r="Q10454">
        <v>0</v>
      </c>
      <c r="R10454">
        <v>0</v>
      </c>
      <c r="S10454">
        <v>0</v>
      </c>
      <c r="T10454" t="s">
        <v>12674</v>
      </c>
      <c r="U10454" s="92" t="str">
        <f t="shared" si="163"/>
        <v>IT0411211142</v>
      </c>
    </row>
    <row r="10455" spans="1:21">
      <c r="A10455">
        <v>20110930</v>
      </c>
      <c r="B10455" t="s">
        <v>130</v>
      </c>
      <c r="C10455">
        <v>1211143</v>
      </c>
      <c r="D10455" t="s">
        <v>181</v>
      </c>
      <c r="E10455" t="s">
        <v>54</v>
      </c>
      <c r="F10455" t="s">
        <v>51</v>
      </c>
      <c r="G10455">
        <v>0</v>
      </c>
      <c r="H10455">
        <v>0</v>
      </c>
      <c r="I10455">
        <v>0</v>
      </c>
      <c r="J10455">
        <v>0</v>
      </c>
      <c r="K10455">
        <v>0</v>
      </c>
      <c r="L10455">
        <v>0</v>
      </c>
      <c r="M10455">
        <v>0</v>
      </c>
      <c r="N10455">
        <v>0</v>
      </c>
      <c r="O10455">
        <v>0</v>
      </c>
      <c r="Q10455">
        <v>0</v>
      </c>
      <c r="R10455">
        <v>0</v>
      </c>
      <c r="S10455">
        <v>0</v>
      </c>
      <c r="T10455" t="s">
        <v>12675</v>
      </c>
      <c r="U10455" s="92" t="str">
        <f t="shared" si="163"/>
        <v>IT0411211143</v>
      </c>
    </row>
    <row r="10456" spans="1:21">
      <c r="A10456">
        <v>20110930</v>
      </c>
      <c r="B10456" t="s">
        <v>130</v>
      </c>
      <c r="C10456">
        <v>1211144</v>
      </c>
      <c r="D10456" t="s">
        <v>181</v>
      </c>
      <c r="E10456" t="s">
        <v>53</v>
      </c>
      <c r="F10456" t="s">
        <v>51</v>
      </c>
      <c r="G10456">
        <v>0</v>
      </c>
      <c r="H10456">
        <v>0</v>
      </c>
      <c r="I10456">
        <v>0</v>
      </c>
      <c r="J10456">
        <v>0</v>
      </c>
      <c r="K10456">
        <v>0</v>
      </c>
      <c r="L10456">
        <v>0</v>
      </c>
      <c r="M10456">
        <v>0</v>
      </c>
      <c r="N10456">
        <v>0</v>
      </c>
      <c r="O10456">
        <v>0</v>
      </c>
      <c r="Q10456">
        <v>0</v>
      </c>
      <c r="R10456">
        <v>0</v>
      </c>
      <c r="S10456">
        <v>0</v>
      </c>
      <c r="T10456" t="s">
        <v>12676</v>
      </c>
      <c r="U10456" s="92" t="str">
        <f t="shared" si="163"/>
        <v>IT0411211144</v>
      </c>
    </row>
    <row r="10457" spans="1:21">
      <c r="A10457">
        <v>20110930</v>
      </c>
      <c r="B10457" t="s">
        <v>130</v>
      </c>
      <c r="C10457">
        <v>1211145</v>
      </c>
      <c r="D10457" t="s">
        <v>181</v>
      </c>
      <c r="E10457" t="s">
        <v>68</v>
      </c>
      <c r="F10457" t="s">
        <v>51</v>
      </c>
      <c r="G10457">
        <v>0</v>
      </c>
      <c r="H10457">
        <v>0</v>
      </c>
      <c r="I10457">
        <v>0</v>
      </c>
      <c r="J10457">
        <v>0</v>
      </c>
      <c r="K10457">
        <v>0</v>
      </c>
      <c r="L10457">
        <v>0</v>
      </c>
      <c r="M10457">
        <v>0</v>
      </c>
      <c r="N10457">
        <v>0</v>
      </c>
      <c r="O10457">
        <v>0</v>
      </c>
      <c r="Q10457">
        <v>0</v>
      </c>
      <c r="R10457">
        <v>0</v>
      </c>
      <c r="S10457">
        <v>0</v>
      </c>
      <c r="T10457" t="s">
        <v>12677</v>
      </c>
      <c r="U10457" s="92" t="str">
        <f t="shared" si="163"/>
        <v>IT0411211145</v>
      </c>
    </row>
    <row r="10458" spans="1:21">
      <c r="A10458">
        <v>20110930</v>
      </c>
      <c r="B10458" t="s">
        <v>130</v>
      </c>
      <c r="C10458">
        <v>1211146</v>
      </c>
      <c r="D10458" t="s">
        <v>181</v>
      </c>
      <c r="E10458" t="s">
        <v>59</v>
      </c>
      <c r="F10458" t="s">
        <v>37</v>
      </c>
      <c r="G10458">
        <v>3.9970049999999997E-3</v>
      </c>
      <c r="H10458">
        <v>3.9970049999999997E-3</v>
      </c>
      <c r="I10458">
        <v>3.9970049999999997E-3</v>
      </c>
      <c r="J10458">
        <v>0</v>
      </c>
      <c r="K10458">
        <v>0</v>
      </c>
      <c r="L10458">
        <v>0</v>
      </c>
      <c r="M10458">
        <v>0</v>
      </c>
      <c r="N10458">
        <v>0</v>
      </c>
      <c r="O10458">
        <v>0</v>
      </c>
      <c r="Q10458">
        <v>0</v>
      </c>
      <c r="R10458">
        <v>0</v>
      </c>
      <c r="S10458">
        <v>0</v>
      </c>
      <c r="T10458" t="s">
        <v>12678</v>
      </c>
      <c r="U10458" s="92" t="str">
        <f t="shared" si="163"/>
        <v>IT0411211146</v>
      </c>
    </row>
    <row r="10459" spans="1:21">
      <c r="A10459">
        <v>20110930</v>
      </c>
      <c r="B10459" t="s">
        <v>130</v>
      </c>
      <c r="C10459">
        <v>1211147</v>
      </c>
      <c r="D10459" t="s">
        <v>181</v>
      </c>
      <c r="E10459" t="s">
        <v>58</v>
      </c>
      <c r="F10459" t="s">
        <v>37</v>
      </c>
      <c r="G10459">
        <v>3.66215451E-2</v>
      </c>
      <c r="H10459">
        <v>0</v>
      </c>
      <c r="I10459">
        <v>3.66215451E-2</v>
      </c>
      <c r="J10459">
        <v>0</v>
      </c>
      <c r="K10459">
        <v>0</v>
      </c>
      <c r="L10459">
        <v>3.66215451E-2</v>
      </c>
      <c r="M10459">
        <v>0</v>
      </c>
      <c r="N10459">
        <v>0</v>
      </c>
      <c r="O10459">
        <v>0</v>
      </c>
      <c r="Q10459">
        <v>0</v>
      </c>
      <c r="R10459">
        <v>0</v>
      </c>
      <c r="S10459">
        <v>0</v>
      </c>
      <c r="T10459" t="s">
        <v>12679</v>
      </c>
      <c r="U10459" s="92" t="str">
        <f t="shared" si="163"/>
        <v>IT0411211147</v>
      </c>
    </row>
    <row r="10460" spans="1:21">
      <c r="A10460">
        <v>20110930</v>
      </c>
      <c r="B10460" t="s">
        <v>130</v>
      </c>
      <c r="C10460">
        <v>1211148</v>
      </c>
      <c r="D10460" t="s">
        <v>181</v>
      </c>
      <c r="E10460" t="s">
        <v>57</v>
      </c>
      <c r="F10460" t="s">
        <v>37</v>
      </c>
      <c r="G10460">
        <v>2.2061987169999999</v>
      </c>
      <c r="H10460">
        <v>1.175E-2</v>
      </c>
      <c r="I10460">
        <v>2.2061987169999999</v>
      </c>
      <c r="J10460">
        <v>0</v>
      </c>
      <c r="K10460">
        <v>0</v>
      </c>
      <c r="L10460">
        <v>2.1944487170000002</v>
      </c>
      <c r="M10460">
        <v>0</v>
      </c>
      <c r="N10460">
        <v>-0.17442946400000001</v>
      </c>
      <c r="O10460">
        <v>0</v>
      </c>
      <c r="Q10460">
        <v>0</v>
      </c>
      <c r="R10460">
        <v>0</v>
      </c>
      <c r="S10460">
        <v>0</v>
      </c>
      <c r="T10460" t="s">
        <v>12680</v>
      </c>
      <c r="U10460" s="92" t="str">
        <f t="shared" si="163"/>
        <v>IT0411211148</v>
      </c>
    </row>
    <row r="10461" spans="1:21">
      <c r="A10461">
        <v>20110930</v>
      </c>
      <c r="B10461" t="s">
        <v>130</v>
      </c>
      <c r="C10461">
        <v>1211149</v>
      </c>
      <c r="D10461" t="s">
        <v>181</v>
      </c>
      <c r="E10461" t="s">
        <v>56</v>
      </c>
      <c r="F10461" t="s">
        <v>37</v>
      </c>
      <c r="G10461">
        <v>1.53196663E-2</v>
      </c>
      <c r="H10461">
        <v>0</v>
      </c>
      <c r="I10461">
        <v>1.53196663E-2</v>
      </c>
      <c r="J10461">
        <v>0</v>
      </c>
      <c r="K10461">
        <v>0</v>
      </c>
      <c r="L10461">
        <v>1.53196663E-2</v>
      </c>
      <c r="M10461">
        <v>0</v>
      </c>
      <c r="N10461">
        <v>0</v>
      </c>
      <c r="O10461">
        <v>0</v>
      </c>
      <c r="Q10461">
        <v>0</v>
      </c>
      <c r="R10461">
        <v>0</v>
      </c>
      <c r="S10461">
        <v>0</v>
      </c>
      <c r="T10461" t="s">
        <v>12681</v>
      </c>
      <c r="U10461" s="92" t="str">
        <f t="shared" si="163"/>
        <v>IT0411211149</v>
      </c>
    </row>
    <row r="10462" spans="1:21">
      <c r="A10462">
        <v>20110930</v>
      </c>
      <c r="B10462" t="s">
        <v>130</v>
      </c>
      <c r="C10462">
        <v>1211150</v>
      </c>
      <c r="D10462" t="s">
        <v>181</v>
      </c>
      <c r="E10462" t="s">
        <v>55</v>
      </c>
      <c r="F10462" t="s">
        <v>37</v>
      </c>
      <c r="G10462">
        <v>3.8175000637999998</v>
      </c>
      <c r="H10462">
        <v>0</v>
      </c>
      <c r="I10462">
        <v>3.8175000637999998</v>
      </c>
      <c r="J10462">
        <v>0</v>
      </c>
      <c r="K10462">
        <v>0</v>
      </c>
      <c r="L10462">
        <v>3.8175000637999998</v>
      </c>
      <c r="M10462">
        <v>0</v>
      </c>
      <c r="N10462">
        <v>1.62054986E-2</v>
      </c>
      <c r="O10462">
        <v>0</v>
      </c>
      <c r="Q10462">
        <v>0</v>
      </c>
      <c r="R10462">
        <v>0</v>
      </c>
      <c r="S10462">
        <v>0</v>
      </c>
      <c r="T10462" t="s">
        <v>12682</v>
      </c>
      <c r="U10462" s="92" t="str">
        <f t="shared" si="163"/>
        <v>IT0411211150</v>
      </c>
    </row>
    <row r="10463" spans="1:21">
      <c r="A10463">
        <v>20110930</v>
      </c>
      <c r="B10463" t="s">
        <v>130</v>
      </c>
      <c r="C10463">
        <v>1211151</v>
      </c>
      <c r="D10463" t="s">
        <v>181</v>
      </c>
      <c r="E10463" t="s">
        <v>54</v>
      </c>
      <c r="F10463" t="s">
        <v>37</v>
      </c>
      <c r="G10463">
        <v>0.13768908890000001</v>
      </c>
      <c r="H10463">
        <v>0</v>
      </c>
      <c r="I10463">
        <v>6.4421737600000001E-2</v>
      </c>
      <c r="J10463">
        <v>0</v>
      </c>
      <c r="K10463">
        <v>0</v>
      </c>
      <c r="L10463">
        <v>6.4421737600000001E-2</v>
      </c>
      <c r="M10463">
        <v>0</v>
      </c>
      <c r="N10463">
        <v>-1.685043573</v>
      </c>
      <c r="O10463">
        <v>0</v>
      </c>
      <c r="Q10463">
        <v>0</v>
      </c>
      <c r="R10463">
        <v>0</v>
      </c>
      <c r="S10463">
        <v>0</v>
      </c>
      <c r="T10463" t="s">
        <v>12683</v>
      </c>
      <c r="U10463" s="92" t="str">
        <f t="shared" si="163"/>
        <v>IT0411211151</v>
      </c>
    </row>
    <row r="10464" spans="1:21">
      <c r="A10464">
        <v>20110930</v>
      </c>
      <c r="B10464" t="s">
        <v>130</v>
      </c>
      <c r="C10464">
        <v>1211152</v>
      </c>
      <c r="D10464" t="s">
        <v>181</v>
      </c>
      <c r="E10464" t="s">
        <v>53</v>
      </c>
      <c r="F10464" t="s">
        <v>37</v>
      </c>
      <c r="G10464">
        <v>0</v>
      </c>
      <c r="H10464">
        <v>0</v>
      </c>
      <c r="I10464">
        <v>0</v>
      </c>
      <c r="J10464">
        <v>0</v>
      </c>
      <c r="K10464">
        <v>0</v>
      </c>
      <c r="L10464">
        <v>0</v>
      </c>
      <c r="M10464">
        <v>0</v>
      </c>
      <c r="N10464">
        <v>0</v>
      </c>
      <c r="O10464">
        <v>0</v>
      </c>
      <c r="Q10464">
        <v>0</v>
      </c>
      <c r="R10464">
        <v>0</v>
      </c>
      <c r="S10464">
        <v>0</v>
      </c>
      <c r="T10464" t="s">
        <v>12684</v>
      </c>
      <c r="U10464" s="92" t="str">
        <f t="shared" si="163"/>
        <v>IT0411211152</v>
      </c>
    </row>
    <row r="10465" spans="1:21">
      <c r="A10465">
        <v>20110930</v>
      </c>
      <c r="B10465" t="s">
        <v>130</v>
      </c>
      <c r="C10465">
        <v>1211153</v>
      </c>
      <c r="D10465" t="s">
        <v>181</v>
      </c>
      <c r="E10465" t="s">
        <v>68</v>
      </c>
      <c r="F10465" t="s">
        <v>37</v>
      </c>
      <c r="G10465">
        <v>6.2173260859999999</v>
      </c>
      <c r="H10465">
        <v>1.5747005000000001E-2</v>
      </c>
      <c r="I10465">
        <v>6.1440587346999997</v>
      </c>
      <c r="J10465">
        <v>0</v>
      </c>
      <c r="K10465">
        <v>0</v>
      </c>
      <c r="L10465">
        <v>6.1283117297</v>
      </c>
      <c r="M10465">
        <v>0</v>
      </c>
      <c r="N10465">
        <v>-1.8432675380000001</v>
      </c>
      <c r="O10465">
        <v>0</v>
      </c>
      <c r="Q10465">
        <v>0</v>
      </c>
      <c r="R10465">
        <v>0</v>
      </c>
      <c r="S10465">
        <v>0</v>
      </c>
      <c r="T10465" t="s">
        <v>12685</v>
      </c>
      <c r="U10465" s="92" t="str">
        <f t="shared" si="163"/>
        <v>IT0411211153</v>
      </c>
    </row>
    <row r="10466" spans="1:21">
      <c r="A10466">
        <v>20110930</v>
      </c>
      <c r="B10466" t="s">
        <v>130</v>
      </c>
      <c r="C10466">
        <v>1211154</v>
      </c>
      <c r="D10466" t="s">
        <v>181</v>
      </c>
      <c r="E10466" t="s">
        <v>59</v>
      </c>
      <c r="F10466" t="s">
        <v>38</v>
      </c>
      <c r="G10466">
        <v>1.48317086E-2</v>
      </c>
      <c r="H10466">
        <v>1.48317086E-2</v>
      </c>
      <c r="I10466">
        <v>1.48317086E-2</v>
      </c>
      <c r="J10466">
        <v>0</v>
      </c>
      <c r="K10466">
        <v>0</v>
      </c>
      <c r="L10466">
        <v>0</v>
      </c>
      <c r="M10466">
        <v>0</v>
      </c>
      <c r="N10466">
        <v>0</v>
      </c>
      <c r="O10466">
        <v>0</v>
      </c>
      <c r="Q10466">
        <v>0</v>
      </c>
      <c r="R10466">
        <v>0</v>
      </c>
      <c r="S10466">
        <v>0</v>
      </c>
      <c r="T10466" t="s">
        <v>12686</v>
      </c>
      <c r="U10466" s="92" t="str">
        <f t="shared" si="163"/>
        <v>IT0411211154</v>
      </c>
    </row>
    <row r="10467" spans="1:21">
      <c r="A10467">
        <v>20110930</v>
      </c>
      <c r="B10467" t="s">
        <v>130</v>
      </c>
      <c r="C10467">
        <v>1211155</v>
      </c>
      <c r="D10467" t="s">
        <v>181</v>
      </c>
      <c r="E10467" t="s">
        <v>58</v>
      </c>
      <c r="F10467" t="s">
        <v>38</v>
      </c>
      <c r="G10467">
        <v>4.4650000000000002E-3</v>
      </c>
      <c r="H10467">
        <v>4.4650000000000002E-3</v>
      </c>
      <c r="I10467">
        <v>4.4650000000000002E-3</v>
      </c>
      <c r="J10467">
        <v>0</v>
      </c>
      <c r="K10467">
        <v>0</v>
      </c>
      <c r="L10467">
        <v>0</v>
      </c>
      <c r="M10467">
        <v>0</v>
      </c>
      <c r="N10467">
        <v>0</v>
      </c>
      <c r="O10467">
        <v>0</v>
      </c>
      <c r="Q10467">
        <v>0</v>
      </c>
      <c r="R10467">
        <v>0</v>
      </c>
      <c r="S10467">
        <v>0</v>
      </c>
      <c r="T10467" t="s">
        <v>12687</v>
      </c>
      <c r="U10467" s="92" t="str">
        <f t="shared" si="163"/>
        <v>IT0411211155</v>
      </c>
    </row>
    <row r="10468" spans="1:21">
      <c r="A10468">
        <v>20110930</v>
      </c>
      <c r="B10468" t="s">
        <v>130</v>
      </c>
      <c r="C10468">
        <v>1211156</v>
      </c>
      <c r="D10468" t="s">
        <v>181</v>
      </c>
      <c r="E10468" t="s">
        <v>57</v>
      </c>
      <c r="F10468" t="s">
        <v>38</v>
      </c>
      <c r="G10468">
        <v>0</v>
      </c>
      <c r="H10468">
        <v>0</v>
      </c>
      <c r="I10468">
        <v>0</v>
      </c>
      <c r="J10468">
        <v>0</v>
      </c>
      <c r="K10468">
        <v>0</v>
      </c>
      <c r="L10468">
        <v>0</v>
      </c>
      <c r="M10468">
        <v>0</v>
      </c>
      <c r="N10468">
        <v>0</v>
      </c>
      <c r="O10468">
        <v>0</v>
      </c>
      <c r="Q10468">
        <v>0</v>
      </c>
      <c r="R10468">
        <v>0</v>
      </c>
      <c r="S10468">
        <v>0</v>
      </c>
      <c r="T10468" t="s">
        <v>12688</v>
      </c>
      <c r="U10468" s="92" t="str">
        <f t="shared" si="163"/>
        <v>IT0411211156</v>
      </c>
    </row>
    <row r="10469" spans="1:21">
      <c r="A10469">
        <v>20110930</v>
      </c>
      <c r="B10469" t="s">
        <v>130</v>
      </c>
      <c r="C10469">
        <v>1211157</v>
      </c>
      <c r="D10469" t="s">
        <v>181</v>
      </c>
      <c r="E10469" t="s">
        <v>56</v>
      </c>
      <c r="F10469" t="s">
        <v>38</v>
      </c>
      <c r="G10469">
        <v>0</v>
      </c>
      <c r="H10469">
        <v>0</v>
      </c>
      <c r="I10469">
        <v>0</v>
      </c>
      <c r="J10469">
        <v>0</v>
      </c>
      <c r="K10469">
        <v>0</v>
      </c>
      <c r="L10469">
        <v>0</v>
      </c>
      <c r="M10469">
        <v>0</v>
      </c>
      <c r="N10469">
        <v>0</v>
      </c>
      <c r="O10469">
        <v>0</v>
      </c>
      <c r="Q10469">
        <v>0</v>
      </c>
      <c r="R10469">
        <v>0</v>
      </c>
      <c r="S10469">
        <v>0</v>
      </c>
      <c r="T10469" t="s">
        <v>12689</v>
      </c>
      <c r="U10469" s="92" t="str">
        <f t="shared" si="163"/>
        <v>IT0411211157</v>
      </c>
    </row>
    <row r="10470" spans="1:21">
      <c r="A10470">
        <v>20110930</v>
      </c>
      <c r="B10470" t="s">
        <v>130</v>
      </c>
      <c r="C10470">
        <v>1211158</v>
      </c>
      <c r="D10470" t="s">
        <v>181</v>
      </c>
      <c r="E10470" t="s">
        <v>55</v>
      </c>
      <c r="F10470" t="s">
        <v>38</v>
      </c>
      <c r="G10470">
        <v>0</v>
      </c>
      <c r="H10470">
        <v>0</v>
      </c>
      <c r="I10470">
        <v>0</v>
      </c>
      <c r="J10470">
        <v>0</v>
      </c>
      <c r="K10470">
        <v>0</v>
      </c>
      <c r="L10470">
        <v>0</v>
      </c>
      <c r="M10470">
        <v>0</v>
      </c>
      <c r="N10470">
        <v>0</v>
      </c>
      <c r="O10470">
        <v>0</v>
      </c>
      <c r="Q10470">
        <v>0</v>
      </c>
      <c r="R10470">
        <v>0</v>
      </c>
      <c r="S10470">
        <v>0</v>
      </c>
      <c r="T10470" t="s">
        <v>12690</v>
      </c>
      <c r="U10470" s="92" t="str">
        <f t="shared" si="163"/>
        <v>IT0411211158</v>
      </c>
    </row>
    <row r="10471" spans="1:21">
      <c r="A10471">
        <v>20110930</v>
      </c>
      <c r="B10471" t="s">
        <v>130</v>
      </c>
      <c r="C10471">
        <v>1211159</v>
      </c>
      <c r="D10471" t="s">
        <v>181</v>
      </c>
      <c r="E10471" t="s">
        <v>54</v>
      </c>
      <c r="F10471" t="s">
        <v>38</v>
      </c>
      <c r="G10471">
        <v>0</v>
      </c>
      <c r="H10471">
        <v>0</v>
      </c>
      <c r="I10471">
        <v>0</v>
      </c>
      <c r="J10471">
        <v>0</v>
      </c>
      <c r="K10471">
        <v>0</v>
      </c>
      <c r="L10471">
        <v>0</v>
      </c>
      <c r="M10471">
        <v>0</v>
      </c>
      <c r="N10471">
        <v>0</v>
      </c>
      <c r="O10471">
        <v>0</v>
      </c>
      <c r="Q10471">
        <v>0</v>
      </c>
      <c r="R10471">
        <v>0</v>
      </c>
      <c r="S10471">
        <v>0</v>
      </c>
      <c r="T10471" t="s">
        <v>12691</v>
      </c>
      <c r="U10471" s="92" t="str">
        <f t="shared" si="163"/>
        <v>IT0411211159</v>
      </c>
    </row>
    <row r="10472" spans="1:21">
      <c r="A10472">
        <v>20110930</v>
      </c>
      <c r="B10472" t="s">
        <v>130</v>
      </c>
      <c r="C10472">
        <v>1211160</v>
      </c>
      <c r="D10472" t="s">
        <v>181</v>
      </c>
      <c r="E10472" t="s">
        <v>53</v>
      </c>
      <c r="F10472" t="s">
        <v>38</v>
      </c>
      <c r="G10472">
        <v>0</v>
      </c>
      <c r="H10472">
        <v>0</v>
      </c>
      <c r="I10472">
        <v>0</v>
      </c>
      <c r="J10472">
        <v>0</v>
      </c>
      <c r="K10472">
        <v>0</v>
      </c>
      <c r="L10472">
        <v>0</v>
      </c>
      <c r="M10472">
        <v>0</v>
      </c>
      <c r="N10472">
        <v>0</v>
      </c>
      <c r="O10472">
        <v>0</v>
      </c>
      <c r="Q10472">
        <v>0</v>
      </c>
      <c r="R10472">
        <v>0</v>
      </c>
      <c r="S10472">
        <v>0</v>
      </c>
      <c r="T10472" t="s">
        <v>12692</v>
      </c>
      <c r="U10472" s="92" t="str">
        <f t="shared" si="163"/>
        <v>IT0411211160</v>
      </c>
    </row>
    <row r="10473" spans="1:21">
      <c r="A10473">
        <v>20110930</v>
      </c>
      <c r="B10473" t="s">
        <v>130</v>
      </c>
      <c r="C10473">
        <v>1211161</v>
      </c>
      <c r="D10473" t="s">
        <v>181</v>
      </c>
      <c r="E10473" t="s">
        <v>68</v>
      </c>
      <c r="F10473" t="s">
        <v>38</v>
      </c>
      <c r="G10473">
        <v>1.92967086E-2</v>
      </c>
      <c r="H10473">
        <v>1.92967086E-2</v>
      </c>
      <c r="I10473">
        <v>1.92967086E-2</v>
      </c>
      <c r="J10473">
        <v>0</v>
      </c>
      <c r="K10473">
        <v>0</v>
      </c>
      <c r="L10473">
        <v>0</v>
      </c>
      <c r="M10473">
        <v>0</v>
      </c>
      <c r="N10473">
        <v>0</v>
      </c>
      <c r="O10473">
        <v>0</v>
      </c>
      <c r="Q10473">
        <v>0</v>
      </c>
      <c r="R10473">
        <v>0</v>
      </c>
      <c r="S10473">
        <v>0</v>
      </c>
      <c r="T10473" t="s">
        <v>12693</v>
      </c>
      <c r="U10473" s="92" t="str">
        <f t="shared" si="163"/>
        <v>IT0411211161</v>
      </c>
    </row>
    <row r="10474" spans="1:21">
      <c r="A10474">
        <v>20110930</v>
      </c>
      <c r="B10474" t="s">
        <v>130</v>
      </c>
      <c r="C10474">
        <v>1211162</v>
      </c>
      <c r="D10474" t="s">
        <v>181</v>
      </c>
      <c r="E10474" t="s">
        <v>59</v>
      </c>
      <c r="F10474" t="s">
        <v>39</v>
      </c>
      <c r="G10474">
        <v>0</v>
      </c>
      <c r="H10474">
        <v>0</v>
      </c>
      <c r="I10474">
        <v>0</v>
      </c>
      <c r="J10474">
        <v>0</v>
      </c>
      <c r="K10474">
        <v>0</v>
      </c>
      <c r="L10474">
        <v>0</v>
      </c>
      <c r="M10474">
        <v>0</v>
      </c>
      <c r="N10474">
        <v>0</v>
      </c>
      <c r="O10474">
        <v>0</v>
      </c>
      <c r="Q10474">
        <v>0</v>
      </c>
      <c r="R10474">
        <v>0</v>
      </c>
      <c r="S10474">
        <v>0</v>
      </c>
      <c r="T10474" t="s">
        <v>12694</v>
      </c>
      <c r="U10474" s="92" t="str">
        <f t="shared" si="163"/>
        <v>IT0411211162</v>
      </c>
    </row>
    <row r="10475" spans="1:21">
      <c r="A10475">
        <v>20110930</v>
      </c>
      <c r="B10475" t="s">
        <v>130</v>
      </c>
      <c r="C10475">
        <v>1211163</v>
      </c>
      <c r="D10475" t="s">
        <v>181</v>
      </c>
      <c r="E10475" t="s">
        <v>58</v>
      </c>
      <c r="F10475" t="s">
        <v>39</v>
      </c>
      <c r="G10475">
        <v>0</v>
      </c>
      <c r="H10475">
        <v>0</v>
      </c>
      <c r="I10475">
        <v>0</v>
      </c>
      <c r="J10475">
        <v>0</v>
      </c>
      <c r="K10475">
        <v>0</v>
      </c>
      <c r="L10475">
        <v>0</v>
      </c>
      <c r="M10475">
        <v>0</v>
      </c>
      <c r="N10475">
        <v>0</v>
      </c>
      <c r="O10475">
        <v>0</v>
      </c>
      <c r="Q10475">
        <v>0</v>
      </c>
      <c r="R10475">
        <v>0</v>
      </c>
      <c r="S10475">
        <v>0</v>
      </c>
      <c r="T10475" t="s">
        <v>12695</v>
      </c>
      <c r="U10475" s="92" t="str">
        <f t="shared" si="163"/>
        <v>IT0411211163</v>
      </c>
    </row>
    <row r="10476" spans="1:21">
      <c r="A10476">
        <v>20110930</v>
      </c>
      <c r="B10476" t="s">
        <v>130</v>
      </c>
      <c r="C10476">
        <v>1211164</v>
      </c>
      <c r="D10476" t="s">
        <v>181</v>
      </c>
      <c r="E10476" t="s">
        <v>57</v>
      </c>
      <c r="F10476" t="s">
        <v>39</v>
      </c>
      <c r="G10476">
        <v>0</v>
      </c>
      <c r="H10476">
        <v>0</v>
      </c>
      <c r="I10476">
        <v>0</v>
      </c>
      <c r="J10476">
        <v>0</v>
      </c>
      <c r="K10476">
        <v>0</v>
      </c>
      <c r="L10476">
        <v>0</v>
      </c>
      <c r="M10476">
        <v>0</v>
      </c>
      <c r="N10476">
        <v>0</v>
      </c>
      <c r="O10476">
        <v>0</v>
      </c>
      <c r="Q10476">
        <v>0</v>
      </c>
      <c r="R10476">
        <v>0</v>
      </c>
      <c r="S10476">
        <v>0</v>
      </c>
      <c r="T10476" t="s">
        <v>12696</v>
      </c>
      <c r="U10476" s="92" t="str">
        <f t="shared" si="163"/>
        <v>IT0411211164</v>
      </c>
    </row>
    <row r="10477" spans="1:21">
      <c r="A10477">
        <v>20110930</v>
      </c>
      <c r="B10477" t="s">
        <v>130</v>
      </c>
      <c r="C10477">
        <v>1211165</v>
      </c>
      <c r="D10477" t="s">
        <v>181</v>
      </c>
      <c r="E10477" t="s">
        <v>56</v>
      </c>
      <c r="F10477" t="s">
        <v>39</v>
      </c>
      <c r="G10477">
        <v>0</v>
      </c>
      <c r="H10477">
        <v>0</v>
      </c>
      <c r="I10477">
        <v>0</v>
      </c>
      <c r="J10477">
        <v>0</v>
      </c>
      <c r="K10477">
        <v>0</v>
      </c>
      <c r="L10477">
        <v>0</v>
      </c>
      <c r="M10477">
        <v>0</v>
      </c>
      <c r="N10477">
        <v>0</v>
      </c>
      <c r="O10477">
        <v>0</v>
      </c>
      <c r="Q10477">
        <v>0</v>
      </c>
      <c r="R10477">
        <v>0</v>
      </c>
      <c r="S10477">
        <v>0</v>
      </c>
      <c r="T10477" t="s">
        <v>12697</v>
      </c>
      <c r="U10477" s="92" t="str">
        <f t="shared" si="163"/>
        <v>IT0411211165</v>
      </c>
    </row>
    <row r="10478" spans="1:21">
      <c r="A10478">
        <v>20110930</v>
      </c>
      <c r="B10478" t="s">
        <v>130</v>
      </c>
      <c r="C10478">
        <v>1211166</v>
      </c>
      <c r="D10478" t="s">
        <v>181</v>
      </c>
      <c r="E10478" t="s">
        <v>55</v>
      </c>
      <c r="F10478" t="s">
        <v>39</v>
      </c>
      <c r="G10478">
        <v>0</v>
      </c>
      <c r="H10478">
        <v>0</v>
      </c>
      <c r="I10478">
        <v>0</v>
      </c>
      <c r="J10478">
        <v>0</v>
      </c>
      <c r="K10478">
        <v>0</v>
      </c>
      <c r="L10478">
        <v>0</v>
      </c>
      <c r="M10478">
        <v>0</v>
      </c>
      <c r="N10478">
        <v>0</v>
      </c>
      <c r="O10478">
        <v>0</v>
      </c>
      <c r="Q10478">
        <v>0</v>
      </c>
      <c r="R10478">
        <v>0</v>
      </c>
      <c r="S10478">
        <v>0</v>
      </c>
      <c r="T10478" t="s">
        <v>12698</v>
      </c>
      <c r="U10478" s="92" t="str">
        <f t="shared" si="163"/>
        <v>IT0411211166</v>
      </c>
    </row>
    <row r="10479" spans="1:21">
      <c r="A10479">
        <v>20110930</v>
      </c>
      <c r="B10479" t="s">
        <v>130</v>
      </c>
      <c r="C10479">
        <v>1211167</v>
      </c>
      <c r="D10479" t="s">
        <v>181</v>
      </c>
      <c r="E10479" t="s">
        <v>54</v>
      </c>
      <c r="F10479" t="s">
        <v>39</v>
      </c>
      <c r="G10479">
        <v>0</v>
      </c>
      <c r="H10479">
        <v>0</v>
      </c>
      <c r="I10479">
        <v>0</v>
      </c>
      <c r="J10479">
        <v>0</v>
      </c>
      <c r="K10479">
        <v>0</v>
      </c>
      <c r="L10479">
        <v>0</v>
      </c>
      <c r="M10479">
        <v>0</v>
      </c>
      <c r="N10479">
        <v>0</v>
      </c>
      <c r="O10479">
        <v>0</v>
      </c>
      <c r="Q10479">
        <v>0</v>
      </c>
      <c r="R10479">
        <v>0</v>
      </c>
      <c r="S10479">
        <v>0</v>
      </c>
      <c r="T10479" t="s">
        <v>12699</v>
      </c>
      <c r="U10479" s="92" t="str">
        <f t="shared" si="163"/>
        <v>IT0411211167</v>
      </c>
    </row>
    <row r="10480" spans="1:21">
      <c r="A10480">
        <v>20110930</v>
      </c>
      <c r="B10480" t="s">
        <v>130</v>
      </c>
      <c r="C10480">
        <v>1211168</v>
      </c>
      <c r="D10480" t="s">
        <v>181</v>
      </c>
      <c r="E10480" t="s">
        <v>53</v>
      </c>
      <c r="F10480" t="s">
        <v>39</v>
      </c>
      <c r="G10480">
        <v>0</v>
      </c>
      <c r="H10480">
        <v>0</v>
      </c>
      <c r="I10480">
        <v>0</v>
      </c>
      <c r="J10480">
        <v>0</v>
      </c>
      <c r="K10480">
        <v>0</v>
      </c>
      <c r="L10480">
        <v>0</v>
      </c>
      <c r="M10480">
        <v>0</v>
      </c>
      <c r="N10480">
        <v>0</v>
      </c>
      <c r="O10480">
        <v>0</v>
      </c>
      <c r="Q10480">
        <v>0</v>
      </c>
      <c r="R10480">
        <v>0</v>
      </c>
      <c r="S10480">
        <v>0</v>
      </c>
      <c r="T10480" t="s">
        <v>12700</v>
      </c>
      <c r="U10480" s="92" t="str">
        <f t="shared" si="163"/>
        <v>IT0411211168</v>
      </c>
    </row>
    <row r="10481" spans="1:21">
      <c r="A10481">
        <v>20110930</v>
      </c>
      <c r="B10481" t="s">
        <v>130</v>
      </c>
      <c r="C10481">
        <v>1211169</v>
      </c>
      <c r="D10481" t="s">
        <v>181</v>
      </c>
      <c r="E10481" t="s">
        <v>68</v>
      </c>
      <c r="F10481" t="s">
        <v>39</v>
      </c>
      <c r="G10481">
        <v>0</v>
      </c>
      <c r="H10481">
        <v>0</v>
      </c>
      <c r="I10481">
        <v>0</v>
      </c>
      <c r="J10481">
        <v>0</v>
      </c>
      <c r="K10481">
        <v>0</v>
      </c>
      <c r="L10481">
        <v>0</v>
      </c>
      <c r="M10481">
        <v>0</v>
      </c>
      <c r="N10481">
        <v>0</v>
      </c>
      <c r="O10481">
        <v>0</v>
      </c>
      <c r="Q10481">
        <v>0</v>
      </c>
      <c r="R10481">
        <v>0</v>
      </c>
      <c r="S10481">
        <v>0</v>
      </c>
      <c r="T10481" t="s">
        <v>12701</v>
      </c>
      <c r="U10481" s="92" t="str">
        <f t="shared" si="163"/>
        <v>IT0411211169</v>
      </c>
    </row>
    <row r="10482" spans="1:21">
      <c r="A10482">
        <v>20110930</v>
      </c>
      <c r="B10482" t="s">
        <v>130</v>
      </c>
      <c r="C10482">
        <v>1211170</v>
      </c>
      <c r="D10482" t="s">
        <v>181</v>
      </c>
      <c r="E10482" t="s">
        <v>59</v>
      </c>
      <c r="F10482" t="s">
        <v>40</v>
      </c>
      <c r="G10482">
        <v>30.813037804</v>
      </c>
      <c r="H10482">
        <v>1.5599999999999999E-2</v>
      </c>
      <c r="I10482">
        <v>30.813037804</v>
      </c>
      <c r="J10482">
        <v>30.797437804000001</v>
      </c>
      <c r="K10482">
        <v>0</v>
      </c>
      <c r="L10482">
        <v>0</v>
      </c>
      <c r="M10482">
        <v>0</v>
      </c>
      <c r="N10482">
        <v>0</v>
      </c>
      <c r="O10482">
        <v>0</v>
      </c>
      <c r="Q10482">
        <v>-8.43E-2</v>
      </c>
      <c r="R10482">
        <v>9.5270999999999995E-2</v>
      </c>
      <c r="S10482">
        <v>0</v>
      </c>
      <c r="T10482" t="s">
        <v>12702</v>
      </c>
      <c r="U10482" s="92" t="str">
        <f t="shared" si="163"/>
        <v>IT0411211170</v>
      </c>
    </row>
    <row r="10483" spans="1:21">
      <c r="A10483">
        <v>20110930</v>
      </c>
      <c r="B10483" t="s">
        <v>130</v>
      </c>
      <c r="C10483">
        <v>1211171</v>
      </c>
      <c r="D10483" t="s">
        <v>181</v>
      </c>
      <c r="E10483" t="s">
        <v>58</v>
      </c>
      <c r="F10483" t="s">
        <v>40</v>
      </c>
      <c r="G10483">
        <v>20.236314630999999</v>
      </c>
      <c r="H10483">
        <v>1.128E-2</v>
      </c>
      <c r="I10483">
        <v>20.236314630999999</v>
      </c>
      <c r="J10483">
        <v>19.971068977000002</v>
      </c>
      <c r="K10483">
        <v>0</v>
      </c>
      <c r="L10483">
        <v>0</v>
      </c>
      <c r="M10483">
        <v>0</v>
      </c>
      <c r="N10483">
        <v>5.0367626000000004E-3</v>
      </c>
      <c r="O10483">
        <v>0.61347600000000002</v>
      </c>
      <c r="Q10483">
        <v>0</v>
      </c>
      <c r="R10483">
        <v>0</v>
      </c>
      <c r="S10483">
        <v>0</v>
      </c>
      <c r="T10483" t="s">
        <v>12703</v>
      </c>
      <c r="U10483" s="92" t="str">
        <f t="shared" si="163"/>
        <v>IT0411211171</v>
      </c>
    </row>
    <row r="10484" spans="1:21">
      <c r="A10484">
        <v>20110930</v>
      </c>
      <c r="B10484" t="s">
        <v>130</v>
      </c>
      <c r="C10484">
        <v>1211172</v>
      </c>
      <c r="D10484" t="s">
        <v>181</v>
      </c>
      <c r="E10484" t="s">
        <v>57</v>
      </c>
      <c r="F10484" t="s">
        <v>40</v>
      </c>
      <c r="G10484">
        <v>2.4008639790999999</v>
      </c>
      <c r="H10484">
        <v>1.0925000000000001E-2</v>
      </c>
      <c r="I10484">
        <v>0.25648681880000002</v>
      </c>
      <c r="J10484">
        <v>0</v>
      </c>
      <c r="K10484">
        <v>0</v>
      </c>
      <c r="L10484">
        <v>0.2455618188</v>
      </c>
      <c r="M10484">
        <v>0</v>
      </c>
      <c r="N10484">
        <v>0</v>
      </c>
      <c r="O10484">
        <v>0</v>
      </c>
      <c r="Q10484">
        <v>0</v>
      </c>
      <c r="R10484">
        <v>0</v>
      </c>
      <c r="S10484">
        <v>0</v>
      </c>
      <c r="T10484" t="s">
        <v>12704</v>
      </c>
      <c r="U10484" s="92" t="str">
        <f t="shared" si="163"/>
        <v>IT0411211172</v>
      </c>
    </row>
    <row r="10485" spans="1:21">
      <c r="A10485">
        <v>20110930</v>
      </c>
      <c r="B10485" t="s">
        <v>130</v>
      </c>
      <c r="C10485">
        <v>1211173</v>
      </c>
      <c r="D10485" t="s">
        <v>181</v>
      </c>
      <c r="E10485" t="s">
        <v>56</v>
      </c>
      <c r="F10485" t="s">
        <v>40</v>
      </c>
      <c r="G10485">
        <v>0.52163931240000005</v>
      </c>
      <c r="H10485">
        <v>1.6E-2</v>
      </c>
      <c r="I10485">
        <v>0.52163931240000005</v>
      </c>
      <c r="J10485">
        <v>0</v>
      </c>
      <c r="K10485">
        <v>0</v>
      </c>
      <c r="L10485">
        <v>4.464591E-4</v>
      </c>
      <c r="M10485">
        <v>0</v>
      </c>
      <c r="N10485">
        <v>1.0165269637000001</v>
      </c>
      <c r="O10485">
        <v>1.226952</v>
      </c>
      <c r="Q10485">
        <v>0</v>
      </c>
      <c r="R10485">
        <v>0</v>
      </c>
      <c r="S10485">
        <v>0</v>
      </c>
      <c r="T10485" t="s">
        <v>12705</v>
      </c>
      <c r="U10485" s="92" t="str">
        <f t="shared" si="163"/>
        <v>IT0411211173</v>
      </c>
    </row>
    <row r="10486" spans="1:21">
      <c r="A10486">
        <v>20110930</v>
      </c>
      <c r="B10486" t="s">
        <v>130</v>
      </c>
      <c r="C10486">
        <v>1211174</v>
      </c>
      <c r="D10486" t="s">
        <v>181</v>
      </c>
      <c r="E10486" t="s">
        <v>55</v>
      </c>
      <c r="F10486" t="s">
        <v>40</v>
      </c>
      <c r="G10486">
        <v>1.8560011434999999</v>
      </c>
      <c r="H10486">
        <v>1.5899E-2</v>
      </c>
      <c r="I10486">
        <v>1.8560011434999999</v>
      </c>
      <c r="J10486">
        <v>0</v>
      </c>
      <c r="K10486">
        <v>0</v>
      </c>
      <c r="L10486">
        <v>1.0919052785000001</v>
      </c>
      <c r="M10486">
        <v>0</v>
      </c>
      <c r="N10486">
        <v>-1.858468051</v>
      </c>
      <c r="O10486">
        <v>1.840428</v>
      </c>
      <c r="Q10486">
        <v>0</v>
      </c>
      <c r="R10486">
        <v>0</v>
      </c>
      <c r="S10486">
        <v>0</v>
      </c>
      <c r="T10486" t="s">
        <v>12706</v>
      </c>
      <c r="U10486" s="92" t="str">
        <f t="shared" si="163"/>
        <v>IT0411211174</v>
      </c>
    </row>
    <row r="10487" spans="1:21">
      <c r="A10487">
        <v>20110930</v>
      </c>
      <c r="B10487" t="s">
        <v>130</v>
      </c>
      <c r="C10487">
        <v>1211175</v>
      </c>
      <c r="D10487" t="s">
        <v>181</v>
      </c>
      <c r="E10487" t="s">
        <v>54</v>
      </c>
      <c r="F10487" t="s">
        <v>40</v>
      </c>
      <c r="G10487">
        <v>1.1849137558</v>
      </c>
      <c r="H10487">
        <v>0</v>
      </c>
      <c r="I10487">
        <v>-4.4425156020000003</v>
      </c>
      <c r="J10487">
        <v>0</v>
      </c>
      <c r="K10487">
        <v>0</v>
      </c>
      <c r="L10487">
        <v>-4.4425156020000003</v>
      </c>
      <c r="M10487">
        <v>0</v>
      </c>
      <c r="N10487">
        <v>-0.68731964499999998</v>
      </c>
      <c r="O10487">
        <v>0</v>
      </c>
      <c r="Q10487">
        <v>0</v>
      </c>
      <c r="R10487">
        <v>0</v>
      </c>
      <c r="S10487">
        <v>0</v>
      </c>
      <c r="T10487" t="s">
        <v>12707</v>
      </c>
      <c r="U10487" s="92" t="str">
        <f t="shared" si="163"/>
        <v>IT0411211175</v>
      </c>
    </row>
    <row r="10488" spans="1:21">
      <c r="A10488">
        <v>20110930</v>
      </c>
      <c r="B10488" t="s">
        <v>130</v>
      </c>
      <c r="C10488">
        <v>1211176</v>
      </c>
      <c r="D10488" t="s">
        <v>181</v>
      </c>
      <c r="E10488" t="s">
        <v>53</v>
      </c>
      <c r="F10488" t="s">
        <v>40</v>
      </c>
      <c r="G10488">
        <v>0</v>
      </c>
      <c r="H10488">
        <v>0</v>
      </c>
      <c r="I10488">
        <v>-34.287500389999998</v>
      </c>
      <c r="J10488">
        <v>0</v>
      </c>
      <c r="K10488">
        <v>0</v>
      </c>
      <c r="L10488">
        <v>-34.287500389999998</v>
      </c>
      <c r="M10488">
        <v>0</v>
      </c>
      <c r="N10488">
        <v>0</v>
      </c>
      <c r="O10488">
        <v>0</v>
      </c>
      <c r="Q10488">
        <v>0</v>
      </c>
      <c r="R10488">
        <v>0</v>
      </c>
      <c r="S10488">
        <v>0</v>
      </c>
      <c r="T10488" t="s">
        <v>12708</v>
      </c>
      <c r="U10488" s="92" t="str">
        <f t="shared" si="163"/>
        <v>IT0411211176</v>
      </c>
    </row>
    <row r="10489" spans="1:21">
      <c r="A10489">
        <v>20110930</v>
      </c>
      <c r="B10489" t="s">
        <v>130</v>
      </c>
      <c r="C10489">
        <v>1211177</v>
      </c>
      <c r="D10489" t="s">
        <v>181</v>
      </c>
      <c r="E10489" t="s">
        <v>68</v>
      </c>
      <c r="F10489" t="s">
        <v>40</v>
      </c>
      <c r="G10489">
        <v>57.012770625999998</v>
      </c>
      <c r="H10489">
        <v>6.9704000000000002E-2</v>
      </c>
      <c r="I10489">
        <v>14.953463716</v>
      </c>
      <c r="J10489">
        <v>50.768506780999999</v>
      </c>
      <c r="K10489">
        <v>0</v>
      </c>
      <c r="L10489">
        <v>-37.392102440000002</v>
      </c>
      <c r="M10489">
        <v>0</v>
      </c>
      <c r="N10489">
        <v>-1.52422397</v>
      </c>
      <c r="O10489">
        <v>3.6808559999999999</v>
      </c>
      <c r="Q10489">
        <v>-8.43E-2</v>
      </c>
      <c r="R10489">
        <v>9.5270999999999995E-2</v>
      </c>
      <c r="S10489">
        <v>0</v>
      </c>
      <c r="T10489" t="s">
        <v>12709</v>
      </c>
      <c r="U10489" s="92" t="str">
        <f t="shared" si="163"/>
        <v>IT0411211177</v>
      </c>
    </row>
    <row r="10490" spans="1:21">
      <c r="A10490">
        <v>20110930</v>
      </c>
      <c r="B10490" t="s">
        <v>130</v>
      </c>
      <c r="C10490">
        <v>1211178</v>
      </c>
      <c r="D10490" t="s">
        <v>181</v>
      </c>
      <c r="E10490" t="s">
        <v>59</v>
      </c>
      <c r="F10490" t="s">
        <v>49</v>
      </c>
      <c r="G10490">
        <v>4.4999999999999997E-3</v>
      </c>
      <c r="H10490">
        <v>4.4999999999999997E-3</v>
      </c>
      <c r="I10490">
        <v>4.4999999999999997E-3</v>
      </c>
      <c r="J10490">
        <v>0</v>
      </c>
      <c r="K10490">
        <v>0</v>
      </c>
      <c r="L10490">
        <v>0</v>
      </c>
      <c r="M10490">
        <v>0</v>
      </c>
      <c r="N10490">
        <v>0</v>
      </c>
      <c r="O10490">
        <v>0</v>
      </c>
      <c r="Q10490">
        <v>0</v>
      </c>
      <c r="R10490">
        <v>0</v>
      </c>
      <c r="S10490">
        <v>0</v>
      </c>
      <c r="T10490" t="s">
        <v>12710</v>
      </c>
      <c r="U10490" s="92" t="str">
        <f t="shared" si="163"/>
        <v>IT0411211178</v>
      </c>
    </row>
    <row r="10491" spans="1:21">
      <c r="A10491">
        <v>20110930</v>
      </c>
      <c r="B10491" t="s">
        <v>130</v>
      </c>
      <c r="C10491">
        <v>1211179</v>
      </c>
      <c r="D10491" t="s">
        <v>181</v>
      </c>
      <c r="E10491" t="s">
        <v>58</v>
      </c>
      <c r="F10491" t="s">
        <v>49</v>
      </c>
      <c r="G10491">
        <v>0</v>
      </c>
      <c r="H10491">
        <v>0</v>
      </c>
      <c r="I10491">
        <v>0</v>
      </c>
      <c r="J10491">
        <v>0</v>
      </c>
      <c r="K10491">
        <v>0</v>
      </c>
      <c r="L10491">
        <v>0</v>
      </c>
      <c r="M10491">
        <v>0</v>
      </c>
      <c r="N10491">
        <v>0</v>
      </c>
      <c r="O10491">
        <v>0</v>
      </c>
      <c r="Q10491">
        <v>0</v>
      </c>
      <c r="R10491">
        <v>0</v>
      </c>
      <c r="S10491">
        <v>0</v>
      </c>
      <c r="T10491" t="s">
        <v>12711</v>
      </c>
      <c r="U10491" s="92" t="str">
        <f t="shared" si="163"/>
        <v>IT0411211179</v>
      </c>
    </row>
    <row r="10492" spans="1:21">
      <c r="A10492">
        <v>20110930</v>
      </c>
      <c r="B10492" t="s">
        <v>130</v>
      </c>
      <c r="C10492">
        <v>1211180</v>
      </c>
      <c r="D10492" t="s">
        <v>181</v>
      </c>
      <c r="E10492" t="s">
        <v>57</v>
      </c>
      <c r="F10492" t="s">
        <v>49</v>
      </c>
      <c r="G10492">
        <v>0.2110270149</v>
      </c>
      <c r="H10492">
        <v>0</v>
      </c>
      <c r="I10492">
        <v>0.2110270149</v>
      </c>
      <c r="J10492">
        <v>0</v>
      </c>
      <c r="K10492">
        <v>0</v>
      </c>
      <c r="L10492">
        <v>0.2110270149</v>
      </c>
      <c r="M10492">
        <v>0</v>
      </c>
      <c r="N10492">
        <v>0</v>
      </c>
      <c r="O10492">
        <v>0</v>
      </c>
      <c r="Q10492">
        <v>0</v>
      </c>
      <c r="R10492">
        <v>0</v>
      </c>
      <c r="S10492">
        <v>0</v>
      </c>
      <c r="T10492" t="s">
        <v>12712</v>
      </c>
      <c r="U10492" s="92" t="str">
        <f t="shared" si="163"/>
        <v>IT0411211180</v>
      </c>
    </row>
    <row r="10493" spans="1:21">
      <c r="A10493">
        <v>20110930</v>
      </c>
      <c r="B10493" t="s">
        <v>130</v>
      </c>
      <c r="C10493">
        <v>1211181</v>
      </c>
      <c r="D10493" t="s">
        <v>181</v>
      </c>
      <c r="E10493" t="s">
        <v>56</v>
      </c>
      <c r="F10493" t="s">
        <v>49</v>
      </c>
      <c r="G10493">
        <v>0</v>
      </c>
      <c r="H10493">
        <v>0</v>
      </c>
      <c r="I10493">
        <v>0</v>
      </c>
      <c r="J10493">
        <v>0</v>
      </c>
      <c r="K10493">
        <v>0</v>
      </c>
      <c r="L10493">
        <v>0</v>
      </c>
      <c r="M10493">
        <v>0</v>
      </c>
      <c r="N10493">
        <v>0</v>
      </c>
      <c r="O10493">
        <v>0</v>
      </c>
      <c r="Q10493">
        <v>0</v>
      </c>
      <c r="R10493">
        <v>0</v>
      </c>
      <c r="S10493">
        <v>0</v>
      </c>
      <c r="T10493" t="s">
        <v>12713</v>
      </c>
      <c r="U10493" s="92" t="str">
        <f t="shared" si="163"/>
        <v>IT0411211181</v>
      </c>
    </row>
    <row r="10494" spans="1:21">
      <c r="A10494">
        <v>20110930</v>
      </c>
      <c r="B10494" t="s">
        <v>130</v>
      </c>
      <c r="C10494">
        <v>1211182</v>
      </c>
      <c r="D10494" t="s">
        <v>181</v>
      </c>
      <c r="E10494" t="s">
        <v>55</v>
      </c>
      <c r="F10494" t="s">
        <v>49</v>
      </c>
      <c r="G10494">
        <v>0.56144257549999999</v>
      </c>
      <c r="H10494">
        <v>0</v>
      </c>
      <c r="I10494">
        <v>0.56144257549999999</v>
      </c>
      <c r="J10494">
        <v>0</v>
      </c>
      <c r="K10494">
        <v>0</v>
      </c>
      <c r="L10494">
        <v>0.56144257549999999</v>
      </c>
      <c r="M10494">
        <v>0</v>
      </c>
      <c r="N10494">
        <v>-8.3431325000000001E-2</v>
      </c>
      <c r="O10494">
        <v>0</v>
      </c>
      <c r="Q10494">
        <v>0</v>
      </c>
      <c r="R10494">
        <v>0</v>
      </c>
      <c r="S10494">
        <v>0</v>
      </c>
      <c r="T10494" t="s">
        <v>12714</v>
      </c>
      <c r="U10494" s="92" t="str">
        <f t="shared" si="163"/>
        <v>IT0411211182</v>
      </c>
    </row>
    <row r="10495" spans="1:21">
      <c r="A10495">
        <v>20110930</v>
      </c>
      <c r="B10495" t="s">
        <v>130</v>
      </c>
      <c r="C10495">
        <v>1211183</v>
      </c>
      <c r="D10495" t="s">
        <v>181</v>
      </c>
      <c r="E10495" t="s">
        <v>54</v>
      </c>
      <c r="F10495" t="s">
        <v>49</v>
      </c>
      <c r="G10495">
        <v>0.51964315780000003</v>
      </c>
      <c r="H10495">
        <v>0</v>
      </c>
      <c r="I10495">
        <v>0.51964315780000003</v>
      </c>
      <c r="J10495">
        <v>0</v>
      </c>
      <c r="K10495">
        <v>0</v>
      </c>
      <c r="L10495">
        <v>0.51964315780000003</v>
      </c>
      <c r="M10495">
        <v>0</v>
      </c>
      <c r="N10495">
        <v>0</v>
      </c>
      <c r="O10495">
        <v>0</v>
      </c>
      <c r="Q10495">
        <v>0</v>
      </c>
      <c r="R10495">
        <v>0</v>
      </c>
      <c r="S10495">
        <v>0</v>
      </c>
      <c r="T10495" t="s">
        <v>12715</v>
      </c>
      <c r="U10495" s="92" t="str">
        <f t="shared" si="163"/>
        <v>IT0411211183</v>
      </c>
    </row>
    <row r="10496" spans="1:21">
      <c r="A10496">
        <v>20110930</v>
      </c>
      <c r="B10496" t="s">
        <v>130</v>
      </c>
      <c r="C10496">
        <v>1211184</v>
      </c>
      <c r="D10496" t="s">
        <v>181</v>
      </c>
      <c r="E10496" t="s">
        <v>53</v>
      </c>
      <c r="F10496" t="s">
        <v>49</v>
      </c>
      <c r="G10496">
        <v>0</v>
      </c>
      <c r="H10496">
        <v>0</v>
      </c>
      <c r="I10496">
        <v>0</v>
      </c>
      <c r="J10496">
        <v>0</v>
      </c>
      <c r="K10496">
        <v>0</v>
      </c>
      <c r="L10496">
        <v>0</v>
      </c>
      <c r="M10496">
        <v>0</v>
      </c>
      <c r="N10496">
        <v>0</v>
      </c>
      <c r="O10496">
        <v>0</v>
      </c>
      <c r="Q10496">
        <v>0</v>
      </c>
      <c r="R10496">
        <v>0</v>
      </c>
      <c r="S10496">
        <v>0</v>
      </c>
      <c r="T10496" t="s">
        <v>12716</v>
      </c>
      <c r="U10496" s="92" t="str">
        <f t="shared" si="163"/>
        <v>IT0411211184</v>
      </c>
    </row>
    <row r="10497" spans="1:21">
      <c r="A10497">
        <v>20110930</v>
      </c>
      <c r="B10497" t="s">
        <v>130</v>
      </c>
      <c r="C10497">
        <v>1211185</v>
      </c>
      <c r="D10497" t="s">
        <v>181</v>
      </c>
      <c r="E10497" t="s">
        <v>68</v>
      </c>
      <c r="F10497" t="s">
        <v>49</v>
      </c>
      <c r="G10497">
        <v>1.2966127483000001</v>
      </c>
      <c r="H10497">
        <v>4.4999999999999997E-3</v>
      </c>
      <c r="I10497">
        <v>1.2966127483000001</v>
      </c>
      <c r="J10497">
        <v>0</v>
      </c>
      <c r="K10497">
        <v>0</v>
      </c>
      <c r="L10497">
        <v>1.2921127482999999</v>
      </c>
      <c r="M10497">
        <v>0</v>
      </c>
      <c r="N10497">
        <v>-8.3431325000000001E-2</v>
      </c>
      <c r="O10497">
        <v>0</v>
      </c>
      <c r="Q10497">
        <v>0</v>
      </c>
      <c r="R10497">
        <v>0</v>
      </c>
      <c r="S10497">
        <v>0</v>
      </c>
      <c r="T10497" t="s">
        <v>12717</v>
      </c>
      <c r="U10497" s="92" t="str">
        <f t="shared" si="163"/>
        <v>IT0411211185</v>
      </c>
    </row>
    <row r="10498" spans="1:21">
      <c r="A10498">
        <v>20110930</v>
      </c>
      <c r="B10498" t="s">
        <v>130</v>
      </c>
      <c r="C10498">
        <v>1211186</v>
      </c>
      <c r="D10498" t="s">
        <v>181</v>
      </c>
      <c r="E10498" t="s">
        <v>59</v>
      </c>
      <c r="F10498" t="s">
        <v>41</v>
      </c>
      <c r="G10498">
        <v>728.49704096999994</v>
      </c>
      <c r="H10498">
        <v>717.19290541999999</v>
      </c>
      <c r="I10498">
        <v>728.49704096999994</v>
      </c>
      <c r="J10498">
        <v>6.7758877775000004</v>
      </c>
      <c r="K10498">
        <v>0</v>
      </c>
      <c r="L10498">
        <v>2.2483293308999999</v>
      </c>
      <c r="M10498">
        <v>0</v>
      </c>
      <c r="N10498">
        <v>-2.2025591000000001E-2</v>
      </c>
      <c r="O10498">
        <v>2.2799184374000001</v>
      </c>
      <c r="Q10498">
        <v>0</v>
      </c>
      <c r="R10498">
        <v>0</v>
      </c>
      <c r="S10498">
        <v>0</v>
      </c>
      <c r="T10498" t="s">
        <v>12718</v>
      </c>
      <c r="U10498" s="92" t="str">
        <f t="shared" si="163"/>
        <v>IT0411211186</v>
      </c>
    </row>
    <row r="10499" spans="1:21">
      <c r="A10499">
        <v>20110930</v>
      </c>
      <c r="B10499" t="s">
        <v>130</v>
      </c>
      <c r="C10499">
        <v>1211187</v>
      </c>
      <c r="D10499" t="s">
        <v>181</v>
      </c>
      <c r="E10499" t="s">
        <v>58</v>
      </c>
      <c r="F10499" t="s">
        <v>41</v>
      </c>
      <c r="G10499">
        <v>845.63425356000005</v>
      </c>
      <c r="H10499">
        <v>92.305304989999996</v>
      </c>
      <c r="I10499">
        <v>800.00493036</v>
      </c>
      <c r="J10499">
        <v>236.79205021999999</v>
      </c>
      <c r="K10499">
        <v>3.8054365412000002</v>
      </c>
      <c r="L10499">
        <v>40.361012223000003</v>
      </c>
      <c r="M10499">
        <v>0</v>
      </c>
      <c r="N10499">
        <v>0</v>
      </c>
      <c r="O10499">
        <v>437.87011795000001</v>
      </c>
      <c r="Q10499">
        <v>0.84021699999999999</v>
      </c>
      <c r="R10499">
        <v>1.1170743999999999</v>
      </c>
      <c r="S10499">
        <v>0</v>
      </c>
      <c r="T10499" t="s">
        <v>12719</v>
      </c>
      <c r="U10499" s="92" t="str">
        <f t="shared" ref="U10499:U10562" si="164">B10499&amp;C10499</f>
        <v>IT0411211187</v>
      </c>
    </row>
    <row r="10500" spans="1:21">
      <c r="A10500">
        <v>20110930</v>
      </c>
      <c r="B10500" t="s">
        <v>130</v>
      </c>
      <c r="C10500">
        <v>1211188</v>
      </c>
      <c r="D10500" t="s">
        <v>181</v>
      </c>
      <c r="E10500" t="s">
        <v>57</v>
      </c>
      <c r="F10500" t="s">
        <v>41</v>
      </c>
      <c r="G10500">
        <v>1033.9660984</v>
      </c>
      <c r="H10500">
        <v>26.027048499999999</v>
      </c>
      <c r="I10500">
        <v>988.21848246000002</v>
      </c>
      <c r="J10500">
        <v>661.33937494999998</v>
      </c>
      <c r="K10500">
        <v>0</v>
      </c>
      <c r="L10500">
        <v>-35.600377629999997</v>
      </c>
      <c r="M10500">
        <v>0</v>
      </c>
      <c r="N10500">
        <v>0.1041111228</v>
      </c>
      <c r="O10500">
        <v>355.33710464000001</v>
      </c>
      <c r="Q10500">
        <v>-2.883813</v>
      </c>
      <c r="R10500">
        <v>3.6171959550000001</v>
      </c>
      <c r="S10500">
        <v>-1.2512954999999999E-2</v>
      </c>
      <c r="T10500" t="s">
        <v>12720</v>
      </c>
      <c r="U10500" s="92" t="str">
        <f t="shared" si="164"/>
        <v>IT0411211188</v>
      </c>
    </row>
    <row r="10501" spans="1:21">
      <c r="A10501">
        <v>20110930</v>
      </c>
      <c r="B10501" t="s">
        <v>130</v>
      </c>
      <c r="C10501">
        <v>1211189</v>
      </c>
      <c r="D10501" t="s">
        <v>181</v>
      </c>
      <c r="E10501" t="s">
        <v>56</v>
      </c>
      <c r="F10501" t="s">
        <v>41</v>
      </c>
      <c r="G10501">
        <v>516.89635688999999</v>
      </c>
      <c r="H10501">
        <v>44.147539530000003</v>
      </c>
      <c r="I10501">
        <v>516.89635688999999</v>
      </c>
      <c r="J10501">
        <v>448.27852143000001</v>
      </c>
      <c r="K10501">
        <v>0</v>
      </c>
      <c r="L10501">
        <v>10.705639551999999</v>
      </c>
      <c r="M10501">
        <v>0</v>
      </c>
      <c r="N10501">
        <v>2.0933528976</v>
      </c>
      <c r="O10501">
        <v>13.772847276</v>
      </c>
      <c r="Q10501">
        <v>4.385192</v>
      </c>
      <c r="R10501">
        <v>3.0519755359</v>
      </c>
      <c r="S10501">
        <v>-3.7703075359999998</v>
      </c>
      <c r="T10501" t="s">
        <v>12721</v>
      </c>
      <c r="U10501" s="92" t="str">
        <f t="shared" si="164"/>
        <v>IT0411211189</v>
      </c>
    </row>
    <row r="10502" spans="1:21">
      <c r="A10502">
        <v>20110930</v>
      </c>
      <c r="B10502" t="s">
        <v>130</v>
      </c>
      <c r="C10502">
        <v>1211190</v>
      </c>
      <c r="D10502" t="s">
        <v>181</v>
      </c>
      <c r="E10502" t="s">
        <v>55</v>
      </c>
      <c r="F10502" t="s">
        <v>41</v>
      </c>
      <c r="G10502">
        <v>1249.5597491999999</v>
      </c>
      <c r="H10502">
        <v>255.07439002000001</v>
      </c>
      <c r="I10502">
        <v>1245.1853146000001</v>
      </c>
      <c r="J10502">
        <v>868.59600434000004</v>
      </c>
      <c r="K10502">
        <v>0</v>
      </c>
      <c r="L10502">
        <v>11.52817718</v>
      </c>
      <c r="M10502">
        <v>0</v>
      </c>
      <c r="N10502">
        <v>-3.108847103</v>
      </c>
      <c r="O10502">
        <v>93.580236851999999</v>
      </c>
      <c r="Q10502">
        <v>-2.25962</v>
      </c>
      <c r="R10502">
        <v>-2.403688131</v>
      </c>
      <c r="S10502">
        <v>-3.9631728700000002</v>
      </c>
      <c r="T10502" t="s">
        <v>12722</v>
      </c>
      <c r="U10502" s="92" t="str">
        <f t="shared" si="164"/>
        <v>IT0411211190</v>
      </c>
    </row>
    <row r="10503" spans="1:21">
      <c r="A10503">
        <v>20110930</v>
      </c>
      <c r="B10503" t="s">
        <v>130</v>
      </c>
      <c r="C10503">
        <v>1211191</v>
      </c>
      <c r="D10503" t="s">
        <v>181</v>
      </c>
      <c r="E10503" t="s">
        <v>54</v>
      </c>
      <c r="F10503" t="s">
        <v>41</v>
      </c>
      <c r="G10503">
        <v>2358.4858018</v>
      </c>
      <c r="H10503">
        <v>952.33412381999995</v>
      </c>
      <c r="I10503">
        <v>2340.1566893999998</v>
      </c>
      <c r="J10503">
        <v>1275.6961371</v>
      </c>
      <c r="K10503">
        <v>0</v>
      </c>
      <c r="L10503">
        <v>18.732519970999999</v>
      </c>
      <c r="M10503">
        <v>0</v>
      </c>
      <c r="N10503">
        <v>-0.626512556</v>
      </c>
      <c r="O10503">
        <v>92.857570871999997</v>
      </c>
      <c r="Q10503">
        <v>15.772849000000001</v>
      </c>
      <c r="R10503">
        <v>-7.4683242610000002</v>
      </c>
      <c r="S10503">
        <v>-6.2422457390000003</v>
      </c>
      <c r="T10503" t="s">
        <v>12723</v>
      </c>
      <c r="U10503" s="92" t="str">
        <f t="shared" si="164"/>
        <v>IT0411211191</v>
      </c>
    </row>
    <row r="10504" spans="1:21">
      <c r="A10504">
        <v>20110930</v>
      </c>
      <c r="B10504" t="s">
        <v>130</v>
      </c>
      <c r="C10504">
        <v>1211192</v>
      </c>
      <c r="D10504" t="s">
        <v>181</v>
      </c>
      <c r="E10504" t="s">
        <v>53</v>
      </c>
      <c r="F10504" t="s">
        <v>41</v>
      </c>
      <c r="G10504">
        <v>693.70867643999998</v>
      </c>
      <c r="H10504">
        <v>254.23780482999999</v>
      </c>
      <c r="I10504">
        <v>677.88202706000004</v>
      </c>
      <c r="J10504">
        <v>418.39611024999999</v>
      </c>
      <c r="K10504">
        <v>0</v>
      </c>
      <c r="L10504">
        <v>-13.743582099999999</v>
      </c>
      <c r="M10504">
        <v>0</v>
      </c>
      <c r="N10504">
        <v>0</v>
      </c>
      <c r="O10504">
        <v>17.598852790999999</v>
      </c>
      <c r="Q10504">
        <v>-2.9926460000000001</v>
      </c>
      <c r="R10504">
        <v>-4.28721</v>
      </c>
      <c r="S10504">
        <v>0</v>
      </c>
      <c r="T10504" t="s">
        <v>12724</v>
      </c>
      <c r="U10504" s="92" t="str">
        <f t="shared" si="164"/>
        <v>IT0411211192</v>
      </c>
    </row>
    <row r="10505" spans="1:21">
      <c r="A10505">
        <v>20110930</v>
      </c>
      <c r="B10505" t="s">
        <v>130</v>
      </c>
      <c r="C10505">
        <v>1211193</v>
      </c>
      <c r="D10505" t="s">
        <v>181</v>
      </c>
      <c r="E10505" t="s">
        <v>68</v>
      </c>
      <c r="F10505" t="s">
        <v>41</v>
      </c>
      <c r="G10505">
        <v>7426.7479771999997</v>
      </c>
      <c r="H10505">
        <v>2341.3191170999999</v>
      </c>
      <c r="I10505">
        <v>7296.8408417000001</v>
      </c>
      <c r="J10505">
        <v>3915.8740859999998</v>
      </c>
      <c r="K10505">
        <v>3.8054365412000002</v>
      </c>
      <c r="L10505">
        <v>34.231718528000002</v>
      </c>
      <c r="M10505">
        <v>0</v>
      </c>
      <c r="N10505">
        <v>-1.55992123</v>
      </c>
      <c r="O10505">
        <v>1013.2966488</v>
      </c>
      <c r="Q10505">
        <v>12.862178999999999</v>
      </c>
      <c r="R10505">
        <v>-6.3729765</v>
      </c>
      <c r="S10505">
        <v>-13.988239099999999</v>
      </c>
      <c r="T10505" t="s">
        <v>12725</v>
      </c>
      <c r="U10505" s="92" t="str">
        <f t="shared" si="164"/>
        <v>IT0411211193</v>
      </c>
    </row>
    <row r="10506" spans="1:21">
      <c r="A10506">
        <v>20110930</v>
      </c>
      <c r="B10506" t="s">
        <v>130</v>
      </c>
      <c r="C10506">
        <v>1211194</v>
      </c>
      <c r="D10506" t="s">
        <v>181</v>
      </c>
      <c r="E10506" t="s">
        <v>59</v>
      </c>
      <c r="F10506" t="s">
        <v>42</v>
      </c>
      <c r="G10506">
        <v>0</v>
      </c>
      <c r="H10506">
        <v>0</v>
      </c>
      <c r="I10506">
        <v>0</v>
      </c>
      <c r="J10506">
        <v>0</v>
      </c>
      <c r="K10506">
        <v>0</v>
      </c>
      <c r="L10506">
        <v>0</v>
      </c>
      <c r="M10506">
        <v>0</v>
      </c>
      <c r="N10506">
        <v>0</v>
      </c>
      <c r="O10506">
        <v>0</v>
      </c>
      <c r="Q10506">
        <v>0</v>
      </c>
      <c r="R10506">
        <v>0</v>
      </c>
      <c r="S10506">
        <v>0</v>
      </c>
      <c r="T10506" t="s">
        <v>12726</v>
      </c>
      <c r="U10506" s="92" t="str">
        <f t="shared" si="164"/>
        <v>IT0411211194</v>
      </c>
    </row>
    <row r="10507" spans="1:21">
      <c r="A10507">
        <v>20110930</v>
      </c>
      <c r="B10507" t="s">
        <v>130</v>
      </c>
      <c r="C10507">
        <v>1211195</v>
      </c>
      <c r="D10507" t="s">
        <v>181</v>
      </c>
      <c r="E10507" t="s">
        <v>58</v>
      </c>
      <c r="F10507" t="s">
        <v>42</v>
      </c>
      <c r="G10507">
        <v>0</v>
      </c>
      <c r="H10507">
        <v>0</v>
      </c>
      <c r="I10507">
        <v>0</v>
      </c>
      <c r="J10507">
        <v>0</v>
      </c>
      <c r="K10507">
        <v>0</v>
      </c>
      <c r="L10507">
        <v>0</v>
      </c>
      <c r="M10507">
        <v>0</v>
      </c>
      <c r="N10507">
        <v>4.9386184614999999</v>
      </c>
      <c r="O10507">
        <v>0</v>
      </c>
      <c r="Q10507">
        <v>0</v>
      </c>
      <c r="R10507">
        <v>0</v>
      </c>
      <c r="S10507">
        <v>0</v>
      </c>
      <c r="T10507" t="s">
        <v>12727</v>
      </c>
      <c r="U10507" s="92" t="str">
        <f t="shared" si="164"/>
        <v>IT0411211195</v>
      </c>
    </row>
    <row r="10508" spans="1:21">
      <c r="A10508">
        <v>20110930</v>
      </c>
      <c r="B10508" t="s">
        <v>130</v>
      </c>
      <c r="C10508">
        <v>1211196</v>
      </c>
      <c r="D10508" t="s">
        <v>181</v>
      </c>
      <c r="E10508" t="s">
        <v>57</v>
      </c>
      <c r="F10508" t="s">
        <v>42</v>
      </c>
      <c r="G10508">
        <v>20.370757940000001</v>
      </c>
      <c r="H10508">
        <v>0</v>
      </c>
      <c r="I10508">
        <v>18.310007939999998</v>
      </c>
      <c r="J10508">
        <v>0</v>
      </c>
      <c r="K10508">
        <v>0</v>
      </c>
      <c r="L10508">
        <v>-2.0607500000000001</v>
      </c>
      <c r="M10508">
        <v>0</v>
      </c>
      <c r="N10508">
        <v>11.458702016</v>
      </c>
      <c r="O10508">
        <v>20</v>
      </c>
      <c r="Q10508">
        <v>0</v>
      </c>
      <c r="R10508">
        <v>0</v>
      </c>
      <c r="S10508">
        <v>0</v>
      </c>
      <c r="T10508" t="s">
        <v>12728</v>
      </c>
      <c r="U10508" s="92" t="str">
        <f t="shared" si="164"/>
        <v>IT0411211196</v>
      </c>
    </row>
    <row r="10509" spans="1:21">
      <c r="A10509">
        <v>20110930</v>
      </c>
      <c r="B10509" t="s">
        <v>130</v>
      </c>
      <c r="C10509">
        <v>1211197</v>
      </c>
      <c r="D10509" t="s">
        <v>181</v>
      </c>
      <c r="E10509" t="s">
        <v>56</v>
      </c>
      <c r="F10509" t="s">
        <v>42</v>
      </c>
      <c r="G10509">
        <v>0</v>
      </c>
      <c r="H10509">
        <v>0</v>
      </c>
      <c r="I10509">
        <v>0</v>
      </c>
      <c r="J10509">
        <v>0</v>
      </c>
      <c r="K10509">
        <v>0</v>
      </c>
      <c r="L10509">
        <v>0</v>
      </c>
      <c r="M10509">
        <v>0</v>
      </c>
      <c r="N10509">
        <v>-19.232462730000002</v>
      </c>
      <c r="O10509">
        <v>0</v>
      </c>
      <c r="Q10509">
        <v>0</v>
      </c>
      <c r="R10509">
        <v>0</v>
      </c>
      <c r="S10509">
        <v>0</v>
      </c>
      <c r="T10509" t="s">
        <v>12729</v>
      </c>
      <c r="U10509" s="92" t="str">
        <f t="shared" si="164"/>
        <v>IT0411211197</v>
      </c>
    </row>
    <row r="10510" spans="1:21">
      <c r="A10510">
        <v>20110930</v>
      </c>
      <c r="B10510" t="s">
        <v>130</v>
      </c>
      <c r="C10510">
        <v>1211198</v>
      </c>
      <c r="D10510" t="s">
        <v>181</v>
      </c>
      <c r="E10510" t="s">
        <v>55</v>
      </c>
      <c r="F10510" t="s">
        <v>42</v>
      </c>
      <c r="G10510">
        <v>2.3311382699999998</v>
      </c>
      <c r="H10510">
        <v>0</v>
      </c>
      <c r="I10510">
        <v>0.54028202000000003</v>
      </c>
      <c r="J10510">
        <v>0</v>
      </c>
      <c r="K10510">
        <v>0</v>
      </c>
      <c r="L10510">
        <v>0.54028202000000003</v>
      </c>
      <c r="M10510">
        <v>0</v>
      </c>
      <c r="N10510">
        <v>-59.429049910000003</v>
      </c>
      <c r="O10510">
        <v>0</v>
      </c>
      <c r="Q10510">
        <v>0</v>
      </c>
      <c r="R10510">
        <v>0</v>
      </c>
      <c r="S10510">
        <v>0</v>
      </c>
      <c r="T10510" t="s">
        <v>12730</v>
      </c>
      <c r="U10510" s="92" t="str">
        <f t="shared" si="164"/>
        <v>IT0411211198</v>
      </c>
    </row>
    <row r="10511" spans="1:21">
      <c r="A10511">
        <v>20110930</v>
      </c>
      <c r="B10511" t="s">
        <v>130</v>
      </c>
      <c r="C10511">
        <v>1211199</v>
      </c>
      <c r="D10511" t="s">
        <v>181</v>
      </c>
      <c r="E10511" t="s">
        <v>54</v>
      </c>
      <c r="F10511" t="s">
        <v>42</v>
      </c>
      <c r="G10511">
        <v>37.299820115000003</v>
      </c>
      <c r="H10511">
        <v>0</v>
      </c>
      <c r="I10511">
        <v>30.193546115</v>
      </c>
      <c r="J10511">
        <v>33.600616440000003</v>
      </c>
      <c r="K10511">
        <v>0</v>
      </c>
      <c r="L10511">
        <v>-3.4070703249999998</v>
      </c>
      <c r="M10511">
        <v>6</v>
      </c>
      <c r="N10511">
        <v>-6.8206903729999997</v>
      </c>
      <c r="O10511">
        <v>0</v>
      </c>
      <c r="Q10511">
        <v>15.311196000000001</v>
      </c>
      <c r="R10511">
        <v>-13.597467</v>
      </c>
      <c r="S10511">
        <v>0</v>
      </c>
      <c r="T10511" t="s">
        <v>12731</v>
      </c>
      <c r="U10511" s="92" t="str">
        <f t="shared" si="164"/>
        <v>IT0411211199</v>
      </c>
    </row>
    <row r="10512" spans="1:21">
      <c r="A10512">
        <v>20110930</v>
      </c>
      <c r="B10512" t="s">
        <v>130</v>
      </c>
      <c r="C10512">
        <v>1211200</v>
      </c>
      <c r="D10512" t="s">
        <v>181</v>
      </c>
      <c r="E10512" t="s">
        <v>53</v>
      </c>
      <c r="F10512" t="s">
        <v>42</v>
      </c>
      <c r="G10512">
        <v>3.0707499999999999</v>
      </c>
      <c r="H10512">
        <v>0</v>
      </c>
      <c r="I10512">
        <v>3.0707499999999999</v>
      </c>
      <c r="J10512">
        <v>0</v>
      </c>
      <c r="K10512">
        <v>0</v>
      </c>
      <c r="L10512">
        <v>3.0707499999999999</v>
      </c>
      <c r="M10512">
        <v>0</v>
      </c>
      <c r="N10512">
        <v>0</v>
      </c>
      <c r="O10512">
        <v>0</v>
      </c>
      <c r="Q10512">
        <v>0</v>
      </c>
      <c r="R10512">
        <v>0</v>
      </c>
      <c r="S10512">
        <v>0</v>
      </c>
      <c r="T10512" t="s">
        <v>12732</v>
      </c>
      <c r="U10512" s="92" t="str">
        <f t="shared" si="164"/>
        <v>IT0411211200</v>
      </c>
    </row>
    <row r="10513" spans="1:21">
      <c r="A10513">
        <v>20110930</v>
      </c>
      <c r="B10513" t="s">
        <v>130</v>
      </c>
      <c r="C10513">
        <v>1211201</v>
      </c>
      <c r="D10513" t="s">
        <v>181</v>
      </c>
      <c r="E10513" t="s">
        <v>68</v>
      </c>
      <c r="F10513" t="s">
        <v>42</v>
      </c>
      <c r="G10513">
        <v>63.072466325000001</v>
      </c>
      <c r="H10513">
        <v>0</v>
      </c>
      <c r="I10513">
        <v>52.114586074999998</v>
      </c>
      <c r="J10513">
        <v>33.600616440000003</v>
      </c>
      <c r="K10513">
        <v>0</v>
      </c>
      <c r="L10513">
        <v>-1.856788305</v>
      </c>
      <c r="M10513">
        <v>6</v>
      </c>
      <c r="N10513">
        <v>-69.084882539999995</v>
      </c>
      <c r="O10513">
        <v>20</v>
      </c>
      <c r="Q10513">
        <v>15.311196000000001</v>
      </c>
      <c r="R10513">
        <v>-13.597467</v>
      </c>
      <c r="S10513">
        <v>0</v>
      </c>
      <c r="T10513" t="s">
        <v>12733</v>
      </c>
      <c r="U10513" s="92" t="str">
        <f t="shared" si="164"/>
        <v>IT0411211201</v>
      </c>
    </row>
    <row r="10514" spans="1:21">
      <c r="A10514">
        <v>20110930</v>
      </c>
      <c r="B10514" t="s">
        <v>130</v>
      </c>
      <c r="C10514">
        <v>1211202</v>
      </c>
      <c r="D10514" t="s">
        <v>181</v>
      </c>
      <c r="E10514" t="s">
        <v>59</v>
      </c>
      <c r="F10514" t="s">
        <v>43</v>
      </c>
      <c r="G10514">
        <v>159.31862226000001</v>
      </c>
      <c r="H10514">
        <v>4.0909900600000002</v>
      </c>
      <c r="I10514">
        <v>159.31862226000001</v>
      </c>
      <c r="J10514">
        <v>146.45361538</v>
      </c>
      <c r="K10514">
        <v>0</v>
      </c>
      <c r="L10514">
        <v>8.7740168286000007</v>
      </c>
      <c r="M10514">
        <v>0</v>
      </c>
      <c r="N10514">
        <v>-1.1054341000000001E-2</v>
      </c>
      <c r="O10514">
        <v>0</v>
      </c>
      <c r="Q10514">
        <v>-0.262737</v>
      </c>
      <c r="R10514">
        <v>0</v>
      </c>
      <c r="S10514">
        <v>0</v>
      </c>
      <c r="T10514" t="s">
        <v>12734</v>
      </c>
      <c r="U10514" s="92" t="str">
        <f t="shared" si="164"/>
        <v>IT0411211202</v>
      </c>
    </row>
    <row r="10515" spans="1:21">
      <c r="A10515">
        <v>20110930</v>
      </c>
      <c r="B10515" t="s">
        <v>130</v>
      </c>
      <c r="C10515">
        <v>1211203</v>
      </c>
      <c r="D10515" t="s">
        <v>181</v>
      </c>
      <c r="E10515" t="s">
        <v>58</v>
      </c>
      <c r="F10515" t="s">
        <v>43</v>
      </c>
      <c r="G10515">
        <v>445.57880692999998</v>
      </c>
      <c r="H10515">
        <v>17.44580324</v>
      </c>
      <c r="I10515">
        <v>445.57880692999998</v>
      </c>
      <c r="J10515">
        <v>371.85017245</v>
      </c>
      <c r="K10515">
        <v>0</v>
      </c>
      <c r="L10515">
        <v>49.066411008000003</v>
      </c>
      <c r="M10515">
        <v>0</v>
      </c>
      <c r="N10515">
        <v>0.25417167699999998</v>
      </c>
      <c r="O10515">
        <v>7</v>
      </c>
      <c r="Q10515">
        <v>1.1808479999999999</v>
      </c>
      <c r="R10515">
        <v>0.262737</v>
      </c>
      <c r="S10515">
        <v>0</v>
      </c>
      <c r="T10515" t="s">
        <v>12735</v>
      </c>
      <c r="U10515" s="92" t="str">
        <f t="shared" si="164"/>
        <v>IT0411211203</v>
      </c>
    </row>
    <row r="10516" spans="1:21">
      <c r="A10516">
        <v>20110930</v>
      </c>
      <c r="B10516" t="s">
        <v>130</v>
      </c>
      <c r="C10516">
        <v>1211204</v>
      </c>
      <c r="D10516" t="s">
        <v>181</v>
      </c>
      <c r="E10516" t="s">
        <v>57</v>
      </c>
      <c r="F10516" t="s">
        <v>43</v>
      </c>
      <c r="G10516">
        <v>103.7771637</v>
      </c>
      <c r="H10516">
        <v>0</v>
      </c>
      <c r="I10516">
        <v>103.7771637</v>
      </c>
      <c r="J10516">
        <v>79.617644749999997</v>
      </c>
      <c r="K10516">
        <v>0</v>
      </c>
      <c r="L10516">
        <v>24.159518952999999</v>
      </c>
      <c r="M10516">
        <v>0</v>
      </c>
      <c r="N10516">
        <v>2.7136703000000002E-3</v>
      </c>
      <c r="O10516">
        <v>0</v>
      </c>
      <c r="Q10516">
        <v>0.85776799999999997</v>
      </c>
      <c r="R10516">
        <v>-2.3494470000000001</v>
      </c>
      <c r="S10516">
        <v>0</v>
      </c>
      <c r="T10516" t="s">
        <v>12736</v>
      </c>
      <c r="U10516" s="92" t="str">
        <f t="shared" si="164"/>
        <v>IT0411211204</v>
      </c>
    </row>
    <row r="10517" spans="1:21">
      <c r="A10517">
        <v>20110930</v>
      </c>
      <c r="B10517" t="s">
        <v>130</v>
      </c>
      <c r="C10517">
        <v>1211205</v>
      </c>
      <c r="D10517" t="s">
        <v>181</v>
      </c>
      <c r="E10517" t="s">
        <v>56</v>
      </c>
      <c r="F10517" t="s">
        <v>43</v>
      </c>
      <c r="G10517">
        <v>144.14659583</v>
      </c>
      <c r="H10517">
        <v>3.2060805600000002</v>
      </c>
      <c r="I10517">
        <v>144.14659583</v>
      </c>
      <c r="J10517">
        <v>136.71944303000001</v>
      </c>
      <c r="K10517">
        <v>0</v>
      </c>
      <c r="L10517">
        <v>4.2210722405999999</v>
      </c>
      <c r="M10517">
        <v>0</v>
      </c>
      <c r="N10517">
        <v>-1.247249474</v>
      </c>
      <c r="O10517">
        <v>0</v>
      </c>
      <c r="Q10517">
        <v>1.4972270000000001</v>
      </c>
      <c r="R10517">
        <v>-2.4087000000000002E-3</v>
      </c>
      <c r="S10517">
        <v>0</v>
      </c>
      <c r="T10517" t="s">
        <v>12737</v>
      </c>
      <c r="U10517" s="92" t="str">
        <f t="shared" si="164"/>
        <v>IT0411211205</v>
      </c>
    </row>
    <row r="10518" spans="1:21">
      <c r="A10518">
        <v>20110930</v>
      </c>
      <c r="B10518" t="s">
        <v>130</v>
      </c>
      <c r="C10518">
        <v>1211206</v>
      </c>
      <c r="D10518" t="s">
        <v>181</v>
      </c>
      <c r="E10518" t="s">
        <v>55</v>
      </c>
      <c r="F10518" t="s">
        <v>43</v>
      </c>
      <c r="G10518">
        <v>165.60789592</v>
      </c>
      <c r="H10518">
        <v>4.1591966200000003</v>
      </c>
      <c r="I10518">
        <v>165.60789592</v>
      </c>
      <c r="J10518">
        <v>122.97643741</v>
      </c>
      <c r="K10518">
        <v>0</v>
      </c>
      <c r="L10518">
        <v>38.472261891999999</v>
      </c>
      <c r="M10518">
        <v>0</v>
      </c>
      <c r="N10518">
        <v>-2.6632483599999999</v>
      </c>
      <c r="O10518">
        <v>0</v>
      </c>
      <c r="Q10518">
        <v>2.0453290000000002</v>
      </c>
      <c r="R10518">
        <v>-1.4972270000000001</v>
      </c>
      <c r="S10518">
        <v>0</v>
      </c>
      <c r="T10518" t="s">
        <v>12738</v>
      </c>
      <c r="U10518" s="92" t="str">
        <f t="shared" si="164"/>
        <v>IT0411211206</v>
      </c>
    </row>
    <row r="10519" spans="1:21">
      <c r="A10519">
        <v>20110930</v>
      </c>
      <c r="B10519" t="s">
        <v>130</v>
      </c>
      <c r="C10519">
        <v>1211207</v>
      </c>
      <c r="D10519" t="s">
        <v>181</v>
      </c>
      <c r="E10519" t="s">
        <v>54</v>
      </c>
      <c r="F10519" t="s">
        <v>43</v>
      </c>
      <c r="G10519">
        <v>48.801850977999997</v>
      </c>
      <c r="H10519">
        <v>0</v>
      </c>
      <c r="I10519">
        <v>48.801850977999997</v>
      </c>
      <c r="J10519">
        <v>36.341525644999997</v>
      </c>
      <c r="K10519">
        <v>0</v>
      </c>
      <c r="L10519">
        <v>12.460325332</v>
      </c>
      <c r="M10519">
        <v>0</v>
      </c>
      <c r="N10519">
        <v>-4.3356899520000001</v>
      </c>
      <c r="O10519">
        <v>0</v>
      </c>
      <c r="Q10519">
        <v>-2.8513350000000002</v>
      </c>
      <c r="R10519">
        <v>-2.0453290000000002</v>
      </c>
      <c r="S10519">
        <v>0</v>
      </c>
      <c r="T10519" t="s">
        <v>12739</v>
      </c>
      <c r="U10519" s="92" t="str">
        <f t="shared" si="164"/>
        <v>IT0411211207</v>
      </c>
    </row>
    <row r="10520" spans="1:21">
      <c r="A10520">
        <v>20110930</v>
      </c>
      <c r="B10520" t="s">
        <v>130</v>
      </c>
      <c r="C10520">
        <v>1211208</v>
      </c>
      <c r="D10520" t="s">
        <v>181</v>
      </c>
      <c r="E10520" t="s">
        <v>53</v>
      </c>
      <c r="F10520" t="s">
        <v>43</v>
      </c>
      <c r="G10520">
        <v>0</v>
      </c>
      <c r="H10520">
        <v>0</v>
      </c>
      <c r="I10520">
        <v>0</v>
      </c>
      <c r="J10520">
        <v>0</v>
      </c>
      <c r="K10520">
        <v>0</v>
      </c>
      <c r="L10520">
        <v>0</v>
      </c>
      <c r="M10520">
        <v>0</v>
      </c>
      <c r="N10520">
        <v>0</v>
      </c>
      <c r="O10520">
        <v>0</v>
      </c>
      <c r="Q10520">
        <v>0</v>
      </c>
      <c r="R10520">
        <v>-1.6525160000000001</v>
      </c>
      <c r="S10520">
        <v>0</v>
      </c>
      <c r="T10520" t="s">
        <v>12740</v>
      </c>
      <c r="U10520" s="92" t="str">
        <f t="shared" si="164"/>
        <v>IT0411211208</v>
      </c>
    </row>
    <row r="10521" spans="1:21">
      <c r="A10521">
        <v>20110930</v>
      </c>
      <c r="B10521" t="s">
        <v>130</v>
      </c>
      <c r="C10521">
        <v>1211209</v>
      </c>
      <c r="D10521" t="s">
        <v>181</v>
      </c>
      <c r="E10521" t="s">
        <v>68</v>
      </c>
      <c r="F10521" t="s">
        <v>43</v>
      </c>
      <c r="G10521">
        <v>1067.2309356000001</v>
      </c>
      <c r="H10521">
        <v>28.902070479999999</v>
      </c>
      <c r="I10521">
        <v>1067.2309356000001</v>
      </c>
      <c r="J10521">
        <v>893.95883865999997</v>
      </c>
      <c r="K10521">
        <v>0</v>
      </c>
      <c r="L10521">
        <v>137.15360625</v>
      </c>
      <c r="M10521">
        <v>0</v>
      </c>
      <c r="N10521">
        <v>-8.0003567800000006</v>
      </c>
      <c r="O10521">
        <v>7</v>
      </c>
      <c r="Q10521">
        <v>2.4670999999999998</v>
      </c>
      <c r="R10521">
        <v>-7.2841906999999999</v>
      </c>
      <c r="S10521">
        <v>0</v>
      </c>
      <c r="T10521" t="s">
        <v>12741</v>
      </c>
      <c r="U10521" s="92" t="str">
        <f t="shared" si="164"/>
        <v>IT0411211209</v>
      </c>
    </row>
    <row r="10522" spans="1:21">
      <c r="A10522">
        <v>20110930</v>
      </c>
      <c r="B10522" t="s">
        <v>130</v>
      </c>
      <c r="C10522">
        <v>1211210</v>
      </c>
      <c r="D10522" t="s">
        <v>181</v>
      </c>
      <c r="E10522" t="s">
        <v>59</v>
      </c>
      <c r="F10522" t="s">
        <v>44</v>
      </c>
      <c r="G10522">
        <v>0</v>
      </c>
      <c r="H10522">
        <v>0</v>
      </c>
      <c r="I10522">
        <v>0</v>
      </c>
      <c r="J10522">
        <v>0</v>
      </c>
      <c r="K10522">
        <v>0</v>
      </c>
      <c r="L10522">
        <v>0</v>
      </c>
      <c r="M10522">
        <v>0</v>
      </c>
      <c r="N10522">
        <v>-8.0054429999999992E-3</v>
      </c>
      <c r="O10522">
        <v>0</v>
      </c>
      <c r="Q10522">
        <v>0</v>
      </c>
      <c r="R10522">
        <v>0</v>
      </c>
      <c r="S10522">
        <v>0</v>
      </c>
      <c r="T10522" t="s">
        <v>12742</v>
      </c>
      <c r="U10522" s="92" t="str">
        <f t="shared" si="164"/>
        <v>IT0411211210</v>
      </c>
    </row>
    <row r="10523" spans="1:21">
      <c r="A10523">
        <v>20110930</v>
      </c>
      <c r="B10523" t="s">
        <v>130</v>
      </c>
      <c r="C10523">
        <v>1211211</v>
      </c>
      <c r="D10523" t="s">
        <v>181</v>
      </c>
      <c r="E10523" t="s">
        <v>58</v>
      </c>
      <c r="F10523" t="s">
        <v>44</v>
      </c>
      <c r="G10523">
        <v>166.28961104999999</v>
      </c>
      <c r="H10523">
        <v>0</v>
      </c>
      <c r="I10523">
        <v>166.28961104999999</v>
      </c>
      <c r="J10523">
        <v>119.53281136</v>
      </c>
      <c r="K10523">
        <v>0</v>
      </c>
      <c r="L10523">
        <v>0.144666091</v>
      </c>
      <c r="M10523">
        <v>0</v>
      </c>
      <c r="N10523">
        <v>0.1110995917</v>
      </c>
      <c r="O10523">
        <v>47.361199200000001</v>
      </c>
      <c r="Q10523">
        <v>-2.3232999999999999E-3</v>
      </c>
      <c r="R10523">
        <v>5.2757999999999999E-2</v>
      </c>
      <c r="S10523">
        <v>0</v>
      </c>
      <c r="T10523" t="s">
        <v>12743</v>
      </c>
      <c r="U10523" s="92" t="str">
        <f t="shared" si="164"/>
        <v>IT0411211211</v>
      </c>
    </row>
    <row r="10524" spans="1:21">
      <c r="A10524">
        <v>20110930</v>
      </c>
      <c r="B10524" t="s">
        <v>130</v>
      </c>
      <c r="C10524">
        <v>1211212</v>
      </c>
      <c r="D10524" t="s">
        <v>181</v>
      </c>
      <c r="E10524" t="s">
        <v>57</v>
      </c>
      <c r="F10524" t="s">
        <v>44</v>
      </c>
      <c r="G10524">
        <v>26.860972318999998</v>
      </c>
      <c r="H10524">
        <v>0</v>
      </c>
      <c r="I10524">
        <v>26.860972318999998</v>
      </c>
      <c r="J10524">
        <v>3.4559825700000002</v>
      </c>
      <c r="K10524">
        <v>0</v>
      </c>
      <c r="L10524">
        <v>2.9914572390999998</v>
      </c>
      <c r="M10524">
        <v>0</v>
      </c>
      <c r="N10524">
        <v>-0.39269351299999999</v>
      </c>
      <c r="O10524">
        <v>19.916399999999999</v>
      </c>
      <c r="Q10524">
        <v>0.56354899999999997</v>
      </c>
      <c r="R10524">
        <v>0.10953</v>
      </c>
      <c r="S10524">
        <v>0</v>
      </c>
      <c r="T10524" t="s">
        <v>12744</v>
      </c>
      <c r="U10524" s="92" t="str">
        <f t="shared" si="164"/>
        <v>IT0411211212</v>
      </c>
    </row>
    <row r="10525" spans="1:21">
      <c r="A10525">
        <v>20110930</v>
      </c>
      <c r="B10525" t="s">
        <v>130</v>
      </c>
      <c r="C10525">
        <v>1211213</v>
      </c>
      <c r="D10525" t="s">
        <v>181</v>
      </c>
      <c r="E10525" t="s">
        <v>56</v>
      </c>
      <c r="F10525" t="s">
        <v>44</v>
      </c>
      <c r="G10525">
        <v>123.77501581999999</v>
      </c>
      <c r="H10525">
        <v>0</v>
      </c>
      <c r="I10525">
        <v>122.72118070000001</v>
      </c>
      <c r="J10525">
        <v>123.10367522999999</v>
      </c>
      <c r="K10525">
        <v>0</v>
      </c>
      <c r="L10525">
        <v>-0.72202152100000005</v>
      </c>
      <c r="M10525">
        <v>0</v>
      </c>
      <c r="N10525">
        <v>-5.0176919999999998E-3</v>
      </c>
      <c r="O10525">
        <v>0.81796800000000003</v>
      </c>
      <c r="Q10525">
        <v>0.70267400000000002</v>
      </c>
      <c r="R10525">
        <v>0</v>
      </c>
      <c r="S10525">
        <v>0</v>
      </c>
      <c r="T10525" t="s">
        <v>12745</v>
      </c>
      <c r="U10525" s="92" t="str">
        <f t="shared" si="164"/>
        <v>IT0411211213</v>
      </c>
    </row>
    <row r="10526" spans="1:21">
      <c r="A10526">
        <v>20110930</v>
      </c>
      <c r="B10526" t="s">
        <v>130</v>
      </c>
      <c r="C10526">
        <v>1211214</v>
      </c>
      <c r="D10526" t="s">
        <v>181</v>
      </c>
      <c r="E10526" t="s">
        <v>55</v>
      </c>
      <c r="F10526" t="s">
        <v>44</v>
      </c>
      <c r="G10526">
        <v>140.53349818000001</v>
      </c>
      <c r="H10526">
        <v>0</v>
      </c>
      <c r="I10526">
        <v>140.53349818000001</v>
      </c>
      <c r="J10526">
        <v>137.68031798000001</v>
      </c>
      <c r="K10526">
        <v>0</v>
      </c>
      <c r="L10526">
        <v>2.8531801979</v>
      </c>
      <c r="M10526">
        <v>0</v>
      </c>
      <c r="N10526">
        <v>-5.3387998559999996</v>
      </c>
      <c r="O10526">
        <v>0</v>
      </c>
      <c r="Q10526">
        <v>0.44611600000000001</v>
      </c>
      <c r="R10526">
        <v>-0.44611600000000001</v>
      </c>
      <c r="S10526">
        <v>-0.45029364900000002</v>
      </c>
      <c r="T10526" t="s">
        <v>12746</v>
      </c>
      <c r="U10526" s="92" t="str">
        <f t="shared" si="164"/>
        <v>IT0411211214</v>
      </c>
    </row>
    <row r="10527" spans="1:21">
      <c r="A10527">
        <v>20110930</v>
      </c>
      <c r="B10527" t="s">
        <v>130</v>
      </c>
      <c r="C10527">
        <v>1211215</v>
      </c>
      <c r="D10527" t="s">
        <v>181</v>
      </c>
      <c r="E10527" t="s">
        <v>54</v>
      </c>
      <c r="F10527" t="s">
        <v>44</v>
      </c>
      <c r="G10527">
        <v>132.51068762</v>
      </c>
      <c r="H10527">
        <v>0</v>
      </c>
      <c r="I10527">
        <v>132.51068762</v>
      </c>
      <c r="J10527">
        <v>118.04936949</v>
      </c>
      <c r="K10527">
        <v>0</v>
      </c>
      <c r="L10527">
        <v>7.666648489</v>
      </c>
      <c r="M10527">
        <v>0</v>
      </c>
      <c r="N10527">
        <v>0.18980518260000001</v>
      </c>
      <c r="O10527">
        <v>6.6387999999999998</v>
      </c>
      <c r="Q10527">
        <v>4.756767</v>
      </c>
      <c r="R10527">
        <v>-5.1149680000000002</v>
      </c>
      <c r="S10527">
        <v>0</v>
      </c>
      <c r="T10527" t="s">
        <v>12747</v>
      </c>
      <c r="U10527" s="92" t="str">
        <f t="shared" si="164"/>
        <v>IT0411211215</v>
      </c>
    </row>
    <row r="10528" spans="1:21">
      <c r="A10528">
        <v>20110930</v>
      </c>
      <c r="B10528" t="s">
        <v>130</v>
      </c>
      <c r="C10528">
        <v>1211216</v>
      </c>
      <c r="D10528" t="s">
        <v>181</v>
      </c>
      <c r="E10528" t="s">
        <v>53</v>
      </c>
      <c r="F10528" t="s">
        <v>44</v>
      </c>
      <c r="G10528">
        <v>34.619186439000003</v>
      </c>
      <c r="H10528">
        <v>2.3857296300000002</v>
      </c>
      <c r="I10528">
        <v>34.619186439000003</v>
      </c>
      <c r="J10528">
        <v>28.088951300000002</v>
      </c>
      <c r="K10528">
        <v>0</v>
      </c>
      <c r="L10528">
        <v>4.1445055088</v>
      </c>
      <c r="M10528">
        <v>0</v>
      </c>
      <c r="N10528">
        <v>0</v>
      </c>
      <c r="O10528">
        <v>0</v>
      </c>
      <c r="Q10528">
        <v>3.7355930000000002</v>
      </c>
      <c r="R10528">
        <v>-3.6868210000000001</v>
      </c>
      <c r="S10528">
        <v>0</v>
      </c>
      <c r="T10528" t="s">
        <v>12748</v>
      </c>
      <c r="U10528" s="92" t="str">
        <f t="shared" si="164"/>
        <v>IT0411211216</v>
      </c>
    </row>
    <row r="10529" spans="1:21">
      <c r="A10529">
        <v>20110930</v>
      </c>
      <c r="B10529" t="s">
        <v>130</v>
      </c>
      <c r="C10529">
        <v>1211217</v>
      </c>
      <c r="D10529" t="s">
        <v>181</v>
      </c>
      <c r="E10529" t="s">
        <v>68</v>
      </c>
      <c r="F10529" t="s">
        <v>44</v>
      </c>
      <c r="G10529">
        <v>624.58897143000002</v>
      </c>
      <c r="H10529">
        <v>2.3857296300000002</v>
      </c>
      <c r="I10529">
        <v>623.53513630999998</v>
      </c>
      <c r="J10529">
        <v>529.91110792999996</v>
      </c>
      <c r="K10529">
        <v>0</v>
      </c>
      <c r="L10529">
        <v>17.078436005</v>
      </c>
      <c r="M10529">
        <v>0</v>
      </c>
      <c r="N10529">
        <v>-5.4436117289999997</v>
      </c>
      <c r="O10529">
        <v>74.734367199999994</v>
      </c>
      <c r="Q10529">
        <v>10.202375699999999</v>
      </c>
      <c r="R10529">
        <v>-9.0856169999999992</v>
      </c>
      <c r="S10529">
        <v>-0.45029364900000002</v>
      </c>
      <c r="T10529" t="s">
        <v>12749</v>
      </c>
      <c r="U10529" s="92" t="str">
        <f t="shared" si="164"/>
        <v>IT0411211217</v>
      </c>
    </row>
    <row r="10530" spans="1:21">
      <c r="A10530">
        <v>20110930</v>
      </c>
      <c r="B10530" t="s">
        <v>130</v>
      </c>
      <c r="C10530">
        <v>1211218</v>
      </c>
      <c r="D10530" t="s">
        <v>181</v>
      </c>
      <c r="E10530" t="s">
        <v>59</v>
      </c>
      <c r="F10530" t="s">
        <v>45</v>
      </c>
      <c r="G10530">
        <v>1.219777E-3</v>
      </c>
      <c r="H10530">
        <v>1.219777E-3</v>
      </c>
      <c r="I10530">
        <v>1.219777E-3</v>
      </c>
      <c r="J10530">
        <v>0</v>
      </c>
      <c r="K10530">
        <v>0</v>
      </c>
      <c r="L10530">
        <v>0</v>
      </c>
      <c r="M10530">
        <v>0</v>
      </c>
      <c r="N10530">
        <v>0</v>
      </c>
      <c r="O10530">
        <v>0</v>
      </c>
      <c r="Q10530">
        <v>0</v>
      </c>
      <c r="R10530">
        <v>0</v>
      </c>
      <c r="S10530">
        <v>0</v>
      </c>
      <c r="T10530" t="s">
        <v>12750</v>
      </c>
      <c r="U10530" s="92" t="str">
        <f t="shared" si="164"/>
        <v>IT0411211218</v>
      </c>
    </row>
    <row r="10531" spans="1:21">
      <c r="A10531">
        <v>20110930</v>
      </c>
      <c r="B10531" t="s">
        <v>130</v>
      </c>
      <c r="C10531">
        <v>1211219</v>
      </c>
      <c r="D10531" t="s">
        <v>181</v>
      </c>
      <c r="E10531" t="s">
        <v>58</v>
      </c>
      <c r="F10531" t="s">
        <v>45</v>
      </c>
      <c r="G10531">
        <v>0.23238582360000001</v>
      </c>
      <c r="H10531">
        <v>0</v>
      </c>
      <c r="I10531">
        <v>0.23238582360000001</v>
      </c>
      <c r="J10531">
        <v>0</v>
      </c>
      <c r="K10531">
        <v>0</v>
      </c>
      <c r="L10531">
        <v>0.23238582360000001</v>
      </c>
      <c r="M10531">
        <v>0</v>
      </c>
      <c r="N10531">
        <v>0</v>
      </c>
      <c r="O10531">
        <v>0</v>
      </c>
      <c r="Q10531">
        <v>0</v>
      </c>
      <c r="R10531">
        <v>0</v>
      </c>
      <c r="S10531">
        <v>0</v>
      </c>
      <c r="T10531" t="s">
        <v>12751</v>
      </c>
      <c r="U10531" s="92" t="str">
        <f t="shared" si="164"/>
        <v>IT0411211219</v>
      </c>
    </row>
    <row r="10532" spans="1:21">
      <c r="A10532">
        <v>20110930</v>
      </c>
      <c r="B10532" t="s">
        <v>130</v>
      </c>
      <c r="C10532">
        <v>1211220</v>
      </c>
      <c r="D10532" t="s">
        <v>181</v>
      </c>
      <c r="E10532" t="s">
        <v>57</v>
      </c>
      <c r="F10532" t="s">
        <v>45</v>
      </c>
      <c r="G10532">
        <v>0</v>
      </c>
      <c r="H10532">
        <v>0</v>
      </c>
      <c r="I10532">
        <v>0</v>
      </c>
      <c r="J10532">
        <v>0</v>
      </c>
      <c r="K10532">
        <v>0</v>
      </c>
      <c r="L10532">
        <v>0</v>
      </c>
      <c r="M10532">
        <v>0</v>
      </c>
      <c r="N10532">
        <v>0</v>
      </c>
      <c r="O10532">
        <v>0</v>
      </c>
      <c r="Q10532">
        <v>0</v>
      </c>
      <c r="R10532">
        <v>0</v>
      </c>
      <c r="S10532">
        <v>0</v>
      </c>
      <c r="T10532" t="s">
        <v>12752</v>
      </c>
      <c r="U10532" s="92" t="str">
        <f t="shared" si="164"/>
        <v>IT0411211220</v>
      </c>
    </row>
    <row r="10533" spans="1:21">
      <c r="A10533">
        <v>20110930</v>
      </c>
      <c r="B10533" t="s">
        <v>130</v>
      </c>
      <c r="C10533">
        <v>1211221</v>
      </c>
      <c r="D10533" t="s">
        <v>181</v>
      </c>
      <c r="E10533" t="s">
        <v>56</v>
      </c>
      <c r="F10533" t="s">
        <v>45</v>
      </c>
      <c r="G10533">
        <v>0.1109868567</v>
      </c>
      <c r="H10533">
        <v>0</v>
      </c>
      <c r="I10533">
        <v>0.1109868567</v>
      </c>
      <c r="J10533">
        <v>0</v>
      </c>
      <c r="K10533">
        <v>0</v>
      </c>
      <c r="L10533">
        <v>0.1109868567</v>
      </c>
      <c r="M10533">
        <v>0</v>
      </c>
      <c r="N10533">
        <v>0</v>
      </c>
      <c r="O10533">
        <v>0</v>
      </c>
      <c r="Q10533">
        <v>0</v>
      </c>
      <c r="R10533">
        <v>0</v>
      </c>
      <c r="S10533">
        <v>0</v>
      </c>
      <c r="T10533" t="s">
        <v>12753</v>
      </c>
      <c r="U10533" s="92" t="str">
        <f t="shared" si="164"/>
        <v>IT0411211221</v>
      </c>
    </row>
    <row r="10534" spans="1:21">
      <c r="A10534">
        <v>20110930</v>
      </c>
      <c r="B10534" t="s">
        <v>130</v>
      </c>
      <c r="C10534">
        <v>1211222</v>
      </c>
      <c r="D10534" t="s">
        <v>181</v>
      </c>
      <c r="E10534" t="s">
        <v>55</v>
      </c>
      <c r="F10534" t="s">
        <v>45</v>
      </c>
      <c r="G10534">
        <v>73.305981716999995</v>
      </c>
      <c r="H10534">
        <v>4.5401690000000001E-2</v>
      </c>
      <c r="I10534">
        <v>73.305981716999995</v>
      </c>
      <c r="J10534">
        <v>72.760137029999996</v>
      </c>
      <c r="K10534">
        <v>0</v>
      </c>
      <c r="L10534">
        <v>0.50044299690000005</v>
      </c>
      <c r="M10534">
        <v>24</v>
      </c>
      <c r="N10534">
        <v>-1.5768010999999998E-2</v>
      </c>
      <c r="O10534">
        <v>0</v>
      </c>
      <c r="Q10534">
        <v>0.476524</v>
      </c>
      <c r="R10534">
        <v>1.3181290000000001</v>
      </c>
      <c r="S10534">
        <v>-2.5775749999999999E-3</v>
      </c>
      <c r="T10534" t="s">
        <v>12754</v>
      </c>
      <c r="U10534" s="92" t="str">
        <f t="shared" si="164"/>
        <v>IT0411211222</v>
      </c>
    </row>
    <row r="10535" spans="1:21">
      <c r="A10535">
        <v>20110930</v>
      </c>
      <c r="B10535" t="s">
        <v>130</v>
      </c>
      <c r="C10535">
        <v>1211223</v>
      </c>
      <c r="D10535" t="s">
        <v>181</v>
      </c>
      <c r="E10535" t="s">
        <v>54</v>
      </c>
      <c r="F10535" t="s">
        <v>45</v>
      </c>
      <c r="G10535">
        <v>86.155099297999996</v>
      </c>
      <c r="H10535">
        <v>0</v>
      </c>
      <c r="I10535">
        <v>86.155099297999996</v>
      </c>
      <c r="J10535">
        <v>83.933964029999999</v>
      </c>
      <c r="K10535">
        <v>0</v>
      </c>
      <c r="L10535">
        <v>2.2211352675999998</v>
      </c>
      <c r="M10535">
        <v>0</v>
      </c>
      <c r="N10535">
        <v>-1.1348607989999999</v>
      </c>
      <c r="O10535">
        <v>0</v>
      </c>
      <c r="Q10535">
        <v>1.6726890000000001</v>
      </c>
      <c r="R10535">
        <v>-0.45353599999999999</v>
      </c>
      <c r="S10535">
        <v>9.3087280000000005E-3</v>
      </c>
      <c r="T10535" t="s">
        <v>12755</v>
      </c>
      <c r="U10535" s="92" t="str">
        <f t="shared" si="164"/>
        <v>IT0411211223</v>
      </c>
    </row>
    <row r="10536" spans="1:21">
      <c r="A10536">
        <v>20110930</v>
      </c>
      <c r="B10536" t="s">
        <v>130</v>
      </c>
      <c r="C10536">
        <v>1211224</v>
      </c>
      <c r="D10536" t="s">
        <v>181</v>
      </c>
      <c r="E10536" t="s">
        <v>53</v>
      </c>
      <c r="F10536" t="s">
        <v>45</v>
      </c>
      <c r="G10536">
        <v>3.9900586309000001</v>
      </c>
      <c r="H10536">
        <v>0</v>
      </c>
      <c r="I10536">
        <v>-0.42988358500000001</v>
      </c>
      <c r="J10536">
        <v>2.4550130000000001</v>
      </c>
      <c r="K10536">
        <v>0</v>
      </c>
      <c r="L10536">
        <v>-2.8848965849999999</v>
      </c>
      <c r="M10536">
        <v>0</v>
      </c>
      <c r="N10536">
        <v>0</v>
      </c>
      <c r="O10536">
        <v>0</v>
      </c>
      <c r="Q10536">
        <v>8.2446000000000005E-2</v>
      </c>
      <c r="R10536">
        <v>-8.2446000000000005E-2</v>
      </c>
      <c r="S10536">
        <v>0</v>
      </c>
      <c r="T10536" t="s">
        <v>12756</v>
      </c>
      <c r="U10536" s="92" t="str">
        <f t="shared" si="164"/>
        <v>IT0411211224</v>
      </c>
    </row>
    <row r="10537" spans="1:21">
      <c r="A10537">
        <v>20110930</v>
      </c>
      <c r="B10537" t="s">
        <v>130</v>
      </c>
      <c r="C10537">
        <v>1211225</v>
      </c>
      <c r="D10537" t="s">
        <v>181</v>
      </c>
      <c r="E10537" t="s">
        <v>68</v>
      </c>
      <c r="F10537" t="s">
        <v>45</v>
      </c>
      <c r="G10537">
        <v>163.79573210000001</v>
      </c>
      <c r="H10537">
        <v>4.6621467E-2</v>
      </c>
      <c r="I10537">
        <v>159.37578988999999</v>
      </c>
      <c r="J10537">
        <v>159.14911405999999</v>
      </c>
      <c r="K10537">
        <v>0</v>
      </c>
      <c r="L10537">
        <v>0.1800543594</v>
      </c>
      <c r="M10537">
        <v>24</v>
      </c>
      <c r="N10537">
        <v>-1.150628811</v>
      </c>
      <c r="O10537">
        <v>0</v>
      </c>
      <c r="Q10537">
        <v>2.2316590000000001</v>
      </c>
      <c r="R10537">
        <v>0.78214700000000004</v>
      </c>
      <c r="S10537">
        <v>6.7311530000000001E-3</v>
      </c>
      <c r="T10537" t="s">
        <v>12757</v>
      </c>
      <c r="U10537" s="92" t="str">
        <f t="shared" si="164"/>
        <v>IT0411211225</v>
      </c>
    </row>
    <row r="10538" spans="1:21">
      <c r="A10538">
        <v>20110930</v>
      </c>
      <c r="B10538" t="s">
        <v>130</v>
      </c>
      <c r="C10538">
        <v>1211226</v>
      </c>
      <c r="D10538" t="s">
        <v>181</v>
      </c>
      <c r="E10538" t="s">
        <v>59</v>
      </c>
      <c r="F10538" t="s">
        <v>46</v>
      </c>
      <c r="G10538">
        <v>24.50773439</v>
      </c>
      <c r="H10538">
        <v>0</v>
      </c>
      <c r="I10538">
        <v>24.50773439</v>
      </c>
      <c r="J10538">
        <v>0</v>
      </c>
      <c r="K10538">
        <v>24.50773439</v>
      </c>
      <c r="L10538">
        <v>0</v>
      </c>
      <c r="M10538">
        <v>0</v>
      </c>
      <c r="N10538">
        <v>0</v>
      </c>
      <c r="O10538">
        <v>0</v>
      </c>
      <c r="Q10538">
        <v>0</v>
      </c>
      <c r="R10538">
        <v>0</v>
      </c>
      <c r="S10538">
        <v>0</v>
      </c>
      <c r="T10538" t="s">
        <v>12758</v>
      </c>
      <c r="U10538" s="92" t="str">
        <f t="shared" si="164"/>
        <v>IT0411211226</v>
      </c>
    </row>
    <row r="10539" spans="1:21">
      <c r="A10539">
        <v>20110930</v>
      </c>
      <c r="B10539" t="s">
        <v>130</v>
      </c>
      <c r="C10539">
        <v>1211227</v>
      </c>
      <c r="D10539" t="s">
        <v>181</v>
      </c>
      <c r="E10539" t="s">
        <v>58</v>
      </c>
      <c r="F10539" t="s">
        <v>46</v>
      </c>
      <c r="G10539">
        <v>585.40777061999995</v>
      </c>
      <c r="H10539">
        <v>0</v>
      </c>
      <c r="I10539">
        <v>584.90203441999995</v>
      </c>
      <c r="J10539">
        <v>492.85409900000002</v>
      </c>
      <c r="K10539">
        <v>0</v>
      </c>
      <c r="L10539">
        <v>84.121527924999995</v>
      </c>
      <c r="M10539">
        <v>0</v>
      </c>
      <c r="N10539">
        <v>0.1639402931</v>
      </c>
      <c r="O10539">
        <v>7.6224508499999999</v>
      </c>
      <c r="Q10539">
        <v>9.7382059999999999</v>
      </c>
      <c r="R10539">
        <v>-9.7382059999999999</v>
      </c>
      <c r="S10539">
        <v>0</v>
      </c>
      <c r="T10539" t="s">
        <v>12759</v>
      </c>
      <c r="U10539" s="92" t="str">
        <f t="shared" si="164"/>
        <v>IT0411211227</v>
      </c>
    </row>
    <row r="10540" spans="1:21">
      <c r="A10540">
        <v>20110930</v>
      </c>
      <c r="B10540" t="s">
        <v>130</v>
      </c>
      <c r="C10540">
        <v>1211228</v>
      </c>
      <c r="D10540" t="s">
        <v>181</v>
      </c>
      <c r="E10540" t="s">
        <v>57</v>
      </c>
      <c r="F10540" t="s">
        <v>46</v>
      </c>
      <c r="G10540">
        <v>1044.4375935</v>
      </c>
      <c r="H10540">
        <v>0</v>
      </c>
      <c r="I10540">
        <v>1041.0651484</v>
      </c>
      <c r="J10540">
        <v>1042.4993010000001</v>
      </c>
      <c r="K10540">
        <v>0</v>
      </c>
      <c r="L10540">
        <v>-1.4341525829999999</v>
      </c>
      <c r="M10540">
        <v>0</v>
      </c>
      <c r="N10540">
        <v>-1.5237010689999999</v>
      </c>
      <c r="O10540">
        <v>0</v>
      </c>
      <c r="Q10540">
        <v>9.7628730000000008</v>
      </c>
      <c r="R10540">
        <v>11.837127000000001</v>
      </c>
      <c r="S10540">
        <v>-21.6</v>
      </c>
      <c r="T10540" t="s">
        <v>12760</v>
      </c>
      <c r="U10540" s="92" t="str">
        <f t="shared" si="164"/>
        <v>IT0411211228</v>
      </c>
    </row>
    <row r="10541" spans="1:21">
      <c r="A10541">
        <v>20110930</v>
      </c>
      <c r="B10541" t="s">
        <v>130</v>
      </c>
      <c r="C10541">
        <v>1211229</v>
      </c>
      <c r="D10541" t="s">
        <v>181</v>
      </c>
      <c r="E10541" t="s">
        <v>56</v>
      </c>
      <c r="F10541" t="s">
        <v>46</v>
      </c>
      <c r="G10541">
        <v>9.3536563959999999</v>
      </c>
      <c r="H10541">
        <v>0</v>
      </c>
      <c r="I10541">
        <v>9.3536563959999999</v>
      </c>
      <c r="J10541">
        <v>0</v>
      </c>
      <c r="K10541">
        <v>7.2144451893000001</v>
      </c>
      <c r="L10541">
        <v>2.1392112067000002</v>
      </c>
      <c r="M10541">
        <v>0</v>
      </c>
      <c r="N10541">
        <v>-0.90047076000000004</v>
      </c>
      <c r="O10541">
        <v>0</v>
      </c>
      <c r="Q10541">
        <v>0.163324</v>
      </c>
      <c r="R10541">
        <v>-0.163324</v>
      </c>
      <c r="S10541">
        <v>0</v>
      </c>
      <c r="T10541" t="s">
        <v>12761</v>
      </c>
      <c r="U10541" s="92" t="str">
        <f t="shared" si="164"/>
        <v>IT0411211229</v>
      </c>
    </row>
    <row r="10542" spans="1:21">
      <c r="A10542">
        <v>20110930</v>
      </c>
      <c r="B10542" t="s">
        <v>130</v>
      </c>
      <c r="C10542">
        <v>1211230</v>
      </c>
      <c r="D10542" t="s">
        <v>181</v>
      </c>
      <c r="E10542" t="s">
        <v>55</v>
      </c>
      <c r="F10542" t="s">
        <v>46</v>
      </c>
      <c r="G10542">
        <v>154.57143973999999</v>
      </c>
      <c r="H10542">
        <v>0</v>
      </c>
      <c r="I10542">
        <v>139.77540044</v>
      </c>
      <c r="J10542">
        <v>14.84161475</v>
      </c>
      <c r="K10542">
        <v>138.02638003999999</v>
      </c>
      <c r="L10542">
        <v>-13.092594350000001</v>
      </c>
      <c r="M10542">
        <v>0</v>
      </c>
      <c r="N10542">
        <v>-6.9289537670000003</v>
      </c>
      <c r="O10542">
        <v>0</v>
      </c>
      <c r="Q10542">
        <v>0</v>
      </c>
      <c r="R10542">
        <v>0</v>
      </c>
      <c r="S10542">
        <v>-0.16476328100000001</v>
      </c>
      <c r="T10542" t="s">
        <v>12762</v>
      </c>
      <c r="U10542" s="92" t="str">
        <f t="shared" si="164"/>
        <v>IT0411211230</v>
      </c>
    </row>
    <row r="10543" spans="1:21">
      <c r="A10543">
        <v>20110930</v>
      </c>
      <c r="B10543" t="s">
        <v>130</v>
      </c>
      <c r="C10543">
        <v>1211231</v>
      </c>
      <c r="D10543" t="s">
        <v>181</v>
      </c>
      <c r="E10543" t="s">
        <v>54</v>
      </c>
      <c r="F10543" t="s">
        <v>46</v>
      </c>
      <c r="G10543">
        <v>272.41444396000003</v>
      </c>
      <c r="H10543">
        <v>0</v>
      </c>
      <c r="I10543">
        <v>261.76669062000002</v>
      </c>
      <c r="J10543">
        <v>0</v>
      </c>
      <c r="K10543">
        <v>247.68597036</v>
      </c>
      <c r="L10543">
        <v>14.080720253999999</v>
      </c>
      <c r="M10543">
        <v>0</v>
      </c>
      <c r="N10543">
        <v>-4.7379776729999996</v>
      </c>
      <c r="O10543">
        <v>0</v>
      </c>
      <c r="Q10543">
        <v>0</v>
      </c>
      <c r="R10543">
        <v>0</v>
      </c>
      <c r="S10543">
        <v>0</v>
      </c>
      <c r="T10543" t="s">
        <v>12763</v>
      </c>
      <c r="U10543" s="92" t="str">
        <f t="shared" si="164"/>
        <v>IT0411211231</v>
      </c>
    </row>
    <row r="10544" spans="1:21">
      <c r="A10544">
        <v>20110930</v>
      </c>
      <c r="B10544" t="s">
        <v>130</v>
      </c>
      <c r="C10544">
        <v>1211232</v>
      </c>
      <c r="D10544" t="s">
        <v>181</v>
      </c>
      <c r="E10544" t="s">
        <v>53</v>
      </c>
      <c r="F10544" t="s">
        <v>46</v>
      </c>
      <c r="G10544">
        <v>6.5808304738999999</v>
      </c>
      <c r="H10544">
        <v>0</v>
      </c>
      <c r="I10544">
        <v>-0.52764233400000005</v>
      </c>
      <c r="J10544">
        <v>0</v>
      </c>
      <c r="K10544">
        <v>0</v>
      </c>
      <c r="L10544">
        <v>-0.52764233400000005</v>
      </c>
      <c r="M10544">
        <v>7</v>
      </c>
      <c r="N10544">
        <v>0</v>
      </c>
      <c r="O10544">
        <v>0</v>
      </c>
      <c r="Q10544">
        <v>0</v>
      </c>
      <c r="R10544">
        <v>0</v>
      </c>
      <c r="S10544">
        <v>0</v>
      </c>
      <c r="T10544" t="s">
        <v>12764</v>
      </c>
      <c r="U10544" s="92" t="str">
        <f t="shared" si="164"/>
        <v>IT0411211232</v>
      </c>
    </row>
    <row r="10545" spans="1:21">
      <c r="A10545">
        <v>20110930</v>
      </c>
      <c r="B10545" t="s">
        <v>130</v>
      </c>
      <c r="C10545">
        <v>1211233</v>
      </c>
      <c r="D10545" t="s">
        <v>181</v>
      </c>
      <c r="E10545" t="s">
        <v>68</v>
      </c>
      <c r="F10545" t="s">
        <v>46</v>
      </c>
      <c r="G10545">
        <v>2097.2734691000001</v>
      </c>
      <c r="H10545">
        <v>0</v>
      </c>
      <c r="I10545">
        <v>2060.8430223</v>
      </c>
      <c r="J10545">
        <v>1550.1950148000001</v>
      </c>
      <c r="K10545">
        <v>417.43452997999998</v>
      </c>
      <c r="L10545">
        <v>85.287070122000003</v>
      </c>
      <c r="M10545">
        <v>7</v>
      </c>
      <c r="N10545">
        <v>-13.927162969999999</v>
      </c>
      <c r="O10545">
        <v>7.6224508499999999</v>
      </c>
      <c r="Q10545">
        <v>19.664403</v>
      </c>
      <c r="R10545">
        <v>1.935597</v>
      </c>
      <c r="S10545">
        <v>-21.76476328</v>
      </c>
      <c r="T10545" t="s">
        <v>12765</v>
      </c>
      <c r="U10545" s="92" t="str">
        <f t="shared" si="164"/>
        <v>IT0411211233</v>
      </c>
    </row>
    <row r="10546" spans="1:21">
      <c r="A10546">
        <v>20110930</v>
      </c>
      <c r="B10546" t="s">
        <v>130</v>
      </c>
      <c r="C10546">
        <v>1211234</v>
      </c>
      <c r="D10546" t="s">
        <v>181</v>
      </c>
      <c r="E10546" t="s">
        <v>59</v>
      </c>
      <c r="F10546" t="s">
        <v>47</v>
      </c>
      <c r="G10546">
        <v>0</v>
      </c>
      <c r="H10546">
        <v>0</v>
      </c>
      <c r="I10546">
        <v>0</v>
      </c>
      <c r="J10546">
        <v>0</v>
      </c>
      <c r="K10546">
        <v>0</v>
      </c>
      <c r="L10546">
        <v>0</v>
      </c>
      <c r="M10546">
        <v>0</v>
      </c>
      <c r="N10546">
        <v>0</v>
      </c>
      <c r="O10546">
        <v>0</v>
      </c>
      <c r="Q10546">
        <v>0</v>
      </c>
      <c r="R10546">
        <v>0</v>
      </c>
      <c r="S10546">
        <v>0</v>
      </c>
      <c r="T10546" t="s">
        <v>12766</v>
      </c>
      <c r="U10546" s="92" t="str">
        <f t="shared" si="164"/>
        <v>IT0411211234</v>
      </c>
    </row>
    <row r="10547" spans="1:21">
      <c r="A10547">
        <v>20110930</v>
      </c>
      <c r="B10547" t="s">
        <v>130</v>
      </c>
      <c r="C10547">
        <v>1211235</v>
      </c>
      <c r="D10547" t="s">
        <v>181</v>
      </c>
      <c r="E10547" t="s">
        <v>58</v>
      </c>
      <c r="F10547" t="s">
        <v>47</v>
      </c>
      <c r="G10547">
        <v>0</v>
      </c>
      <c r="H10547">
        <v>0</v>
      </c>
      <c r="I10547">
        <v>0</v>
      </c>
      <c r="J10547">
        <v>0</v>
      </c>
      <c r="K10547">
        <v>0</v>
      </c>
      <c r="L10547">
        <v>0</v>
      </c>
      <c r="M10547">
        <v>0</v>
      </c>
      <c r="N10547">
        <v>0</v>
      </c>
      <c r="O10547">
        <v>0</v>
      </c>
      <c r="Q10547">
        <v>0</v>
      </c>
      <c r="R10547">
        <v>0</v>
      </c>
      <c r="S10547">
        <v>0</v>
      </c>
      <c r="T10547" t="s">
        <v>12767</v>
      </c>
      <c r="U10547" s="92" t="str">
        <f t="shared" si="164"/>
        <v>IT0411211235</v>
      </c>
    </row>
    <row r="10548" spans="1:21">
      <c r="A10548">
        <v>20110930</v>
      </c>
      <c r="B10548" t="s">
        <v>130</v>
      </c>
      <c r="C10548">
        <v>1211236</v>
      </c>
      <c r="D10548" t="s">
        <v>181</v>
      </c>
      <c r="E10548" t="s">
        <v>57</v>
      </c>
      <c r="F10548" t="s">
        <v>47</v>
      </c>
      <c r="G10548">
        <v>0.48767942860000002</v>
      </c>
      <c r="H10548">
        <v>4.0042599999999999E-3</v>
      </c>
      <c r="I10548">
        <v>0.48767942860000002</v>
      </c>
      <c r="J10548">
        <v>0</v>
      </c>
      <c r="K10548">
        <v>0</v>
      </c>
      <c r="L10548">
        <v>0.48367516859999998</v>
      </c>
      <c r="M10548">
        <v>0</v>
      </c>
      <c r="N10548">
        <v>0</v>
      </c>
      <c r="O10548">
        <v>0</v>
      </c>
      <c r="Q10548">
        <v>0</v>
      </c>
      <c r="R10548">
        <v>0</v>
      </c>
      <c r="S10548">
        <v>0</v>
      </c>
      <c r="T10548" t="s">
        <v>12768</v>
      </c>
      <c r="U10548" s="92" t="str">
        <f t="shared" si="164"/>
        <v>IT0411211236</v>
      </c>
    </row>
    <row r="10549" spans="1:21">
      <c r="A10549">
        <v>20110930</v>
      </c>
      <c r="B10549" t="s">
        <v>130</v>
      </c>
      <c r="C10549">
        <v>1211237</v>
      </c>
      <c r="D10549" t="s">
        <v>181</v>
      </c>
      <c r="E10549" t="s">
        <v>56</v>
      </c>
      <c r="F10549" t="s">
        <v>47</v>
      </c>
      <c r="G10549">
        <v>0.86147626109999997</v>
      </c>
      <c r="H10549">
        <v>0</v>
      </c>
      <c r="I10549">
        <v>0.86147626109999997</v>
      </c>
      <c r="J10549">
        <v>0</v>
      </c>
      <c r="K10549">
        <v>0</v>
      </c>
      <c r="L10549">
        <v>0.86147626109999997</v>
      </c>
      <c r="M10549">
        <v>0</v>
      </c>
      <c r="N10549">
        <v>-0.14827359200000001</v>
      </c>
      <c r="O10549">
        <v>0</v>
      </c>
      <c r="Q10549">
        <v>0</v>
      </c>
      <c r="R10549">
        <v>0</v>
      </c>
      <c r="S10549">
        <v>0</v>
      </c>
      <c r="T10549" t="s">
        <v>12769</v>
      </c>
      <c r="U10549" s="92" t="str">
        <f t="shared" si="164"/>
        <v>IT0411211237</v>
      </c>
    </row>
    <row r="10550" spans="1:21">
      <c r="A10550">
        <v>20110930</v>
      </c>
      <c r="B10550" t="s">
        <v>130</v>
      </c>
      <c r="C10550">
        <v>1211238</v>
      </c>
      <c r="D10550" t="s">
        <v>181</v>
      </c>
      <c r="E10550" t="s">
        <v>55</v>
      </c>
      <c r="F10550" t="s">
        <v>47</v>
      </c>
      <c r="G10550">
        <v>0.76073611939999997</v>
      </c>
      <c r="H10550">
        <v>0</v>
      </c>
      <c r="I10550">
        <v>0.76073611939999997</v>
      </c>
      <c r="J10550">
        <v>0</v>
      </c>
      <c r="K10550">
        <v>0</v>
      </c>
      <c r="L10550">
        <v>0.76073611939999997</v>
      </c>
      <c r="M10550">
        <v>0</v>
      </c>
      <c r="N10550">
        <v>-0.38318513999999998</v>
      </c>
      <c r="O10550">
        <v>0</v>
      </c>
      <c r="Q10550">
        <v>0</v>
      </c>
      <c r="R10550">
        <v>0</v>
      </c>
      <c r="S10550">
        <v>0</v>
      </c>
      <c r="T10550" t="s">
        <v>12770</v>
      </c>
      <c r="U10550" s="92" t="str">
        <f t="shared" si="164"/>
        <v>IT0411211238</v>
      </c>
    </row>
    <row r="10551" spans="1:21">
      <c r="A10551">
        <v>20110930</v>
      </c>
      <c r="B10551" t="s">
        <v>130</v>
      </c>
      <c r="C10551">
        <v>1211239</v>
      </c>
      <c r="D10551" t="s">
        <v>181</v>
      </c>
      <c r="E10551" t="s">
        <v>54</v>
      </c>
      <c r="F10551" t="s">
        <v>47</v>
      </c>
      <c r="G10551">
        <v>0.44654811849999998</v>
      </c>
      <c r="H10551">
        <v>0</v>
      </c>
      <c r="I10551">
        <v>0.44654811849999998</v>
      </c>
      <c r="J10551">
        <v>0</v>
      </c>
      <c r="K10551">
        <v>0</v>
      </c>
      <c r="L10551">
        <v>0.44654811849999998</v>
      </c>
      <c r="M10551">
        <v>0</v>
      </c>
      <c r="N10551">
        <v>0.4888547405</v>
      </c>
      <c r="O10551">
        <v>0</v>
      </c>
      <c r="Q10551">
        <v>0</v>
      </c>
      <c r="R10551">
        <v>0</v>
      </c>
      <c r="S10551">
        <v>0</v>
      </c>
      <c r="T10551" t="s">
        <v>12771</v>
      </c>
      <c r="U10551" s="92" t="str">
        <f t="shared" si="164"/>
        <v>IT0411211239</v>
      </c>
    </row>
    <row r="10552" spans="1:21">
      <c r="A10552">
        <v>20110930</v>
      </c>
      <c r="B10552" t="s">
        <v>130</v>
      </c>
      <c r="C10552">
        <v>1211240</v>
      </c>
      <c r="D10552" t="s">
        <v>181</v>
      </c>
      <c r="E10552" t="s">
        <v>53</v>
      </c>
      <c r="F10552" t="s">
        <v>47</v>
      </c>
      <c r="G10552">
        <v>0</v>
      </c>
      <c r="H10552">
        <v>0</v>
      </c>
      <c r="I10552">
        <v>0</v>
      </c>
      <c r="J10552">
        <v>0</v>
      </c>
      <c r="K10552">
        <v>0</v>
      </c>
      <c r="L10552">
        <v>0</v>
      </c>
      <c r="M10552">
        <v>0</v>
      </c>
      <c r="N10552">
        <v>0</v>
      </c>
      <c r="O10552">
        <v>0</v>
      </c>
      <c r="Q10552">
        <v>0</v>
      </c>
      <c r="R10552">
        <v>0</v>
      </c>
      <c r="S10552">
        <v>0</v>
      </c>
      <c r="T10552" t="s">
        <v>12772</v>
      </c>
      <c r="U10552" s="92" t="str">
        <f t="shared" si="164"/>
        <v>IT0411211240</v>
      </c>
    </row>
    <row r="10553" spans="1:21">
      <c r="A10553">
        <v>20110930</v>
      </c>
      <c r="B10553" t="s">
        <v>130</v>
      </c>
      <c r="C10553">
        <v>1211241</v>
      </c>
      <c r="D10553" t="s">
        <v>181</v>
      </c>
      <c r="E10553" t="s">
        <v>68</v>
      </c>
      <c r="F10553" t="s">
        <v>47</v>
      </c>
      <c r="G10553">
        <v>2.5564399276000001</v>
      </c>
      <c r="H10553">
        <v>4.0042599999999999E-3</v>
      </c>
      <c r="I10553">
        <v>2.5564399276000001</v>
      </c>
      <c r="J10553">
        <v>0</v>
      </c>
      <c r="K10553">
        <v>0</v>
      </c>
      <c r="L10553">
        <v>2.5524356676000002</v>
      </c>
      <c r="M10553">
        <v>0</v>
      </c>
      <c r="N10553">
        <v>-4.2603992E-2</v>
      </c>
      <c r="O10553">
        <v>0</v>
      </c>
      <c r="Q10553">
        <v>0</v>
      </c>
      <c r="R10553">
        <v>0</v>
      </c>
      <c r="S10553">
        <v>0</v>
      </c>
      <c r="T10553" t="s">
        <v>12773</v>
      </c>
      <c r="U10553" s="92" t="str">
        <f t="shared" si="164"/>
        <v>IT0411211241</v>
      </c>
    </row>
    <row r="10554" spans="1:21">
      <c r="A10554">
        <v>20110930</v>
      </c>
      <c r="B10554" t="s">
        <v>130</v>
      </c>
      <c r="C10554">
        <v>1211242</v>
      </c>
      <c r="D10554" t="s">
        <v>181</v>
      </c>
      <c r="E10554" t="s">
        <v>59</v>
      </c>
      <c r="F10554" t="s">
        <v>48</v>
      </c>
      <c r="G10554">
        <v>2.3115627734999999</v>
      </c>
      <c r="H10554">
        <v>2.3115627734999999</v>
      </c>
      <c r="I10554">
        <v>2.3115627734999999</v>
      </c>
      <c r="J10554">
        <v>0</v>
      </c>
      <c r="K10554">
        <v>0</v>
      </c>
      <c r="L10554">
        <v>0</v>
      </c>
      <c r="M10554">
        <v>0</v>
      </c>
      <c r="N10554">
        <v>0</v>
      </c>
      <c r="O10554">
        <v>0</v>
      </c>
      <c r="Q10554">
        <v>0</v>
      </c>
      <c r="R10554">
        <v>0</v>
      </c>
      <c r="S10554">
        <v>0</v>
      </c>
      <c r="T10554" t="s">
        <v>12774</v>
      </c>
      <c r="U10554" s="92" t="str">
        <f t="shared" si="164"/>
        <v>IT0411211242</v>
      </c>
    </row>
    <row r="10555" spans="1:21">
      <c r="A10555">
        <v>20110930</v>
      </c>
      <c r="B10555" t="s">
        <v>130</v>
      </c>
      <c r="C10555">
        <v>1211243</v>
      </c>
      <c r="D10555" t="s">
        <v>181</v>
      </c>
      <c r="E10555" t="s">
        <v>58</v>
      </c>
      <c r="F10555" t="s">
        <v>48</v>
      </c>
      <c r="G10555">
        <v>25.093994593000001</v>
      </c>
      <c r="H10555">
        <v>12.182784334999999</v>
      </c>
      <c r="I10555">
        <v>25.093994593000001</v>
      </c>
      <c r="J10555">
        <v>0</v>
      </c>
      <c r="K10555">
        <v>0</v>
      </c>
      <c r="L10555">
        <v>12.911210258000001</v>
      </c>
      <c r="M10555">
        <v>0</v>
      </c>
      <c r="N10555">
        <v>-1.396798E-2</v>
      </c>
      <c r="O10555">
        <v>0</v>
      </c>
      <c r="Q10555">
        <v>0</v>
      </c>
      <c r="R10555">
        <v>0</v>
      </c>
      <c r="S10555">
        <v>0</v>
      </c>
      <c r="T10555" t="s">
        <v>12775</v>
      </c>
      <c r="U10555" s="92" t="str">
        <f t="shared" si="164"/>
        <v>IT0411211243</v>
      </c>
    </row>
    <row r="10556" spans="1:21">
      <c r="A10556">
        <v>20110930</v>
      </c>
      <c r="B10556" t="s">
        <v>130</v>
      </c>
      <c r="C10556">
        <v>1211244</v>
      </c>
      <c r="D10556" t="s">
        <v>181</v>
      </c>
      <c r="E10556" t="s">
        <v>57</v>
      </c>
      <c r="F10556" t="s">
        <v>48</v>
      </c>
      <c r="G10556">
        <v>0</v>
      </c>
      <c r="H10556">
        <v>0</v>
      </c>
      <c r="I10556">
        <v>0</v>
      </c>
      <c r="J10556">
        <v>0</v>
      </c>
      <c r="K10556">
        <v>0</v>
      </c>
      <c r="L10556">
        <v>0</v>
      </c>
      <c r="M10556">
        <v>0</v>
      </c>
      <c r="N10556">
        <v>-1.9731490000000001E-2</v>
      </c>
      <c r="O10556">
        <v>0</v>
      </c>
      <c r="Q10556">
        <v>0</v>
      </c>
      <c r="R10556">
        <v>0</v>
      </c>
      <c r="S10556">
        <v>0</v>
      </c>
      <c r="T10556" t="s">
        <v>12776</v>
      </c>
      <c r="U10556" s="92" t="str">
        <f t="shared" si="164"/>
        <v>IT0411211244</v>
      </c>
    </row>
    <row r="10557" spans="1:21">
      <c r="A10557">
        <v>20110930</v>
      </c>
      <c r="B10557" t="s">
        <v>130</v>
      </c>
      <c r="C10557">
        <v>1211245</v>
      </c>
      <c r="D10557" t="s">
        <v>181</v>
      </c>
      <c r="E10557" t="s">
        <v>56</v>
      </c>
      <c r="F10557" t="s">
        <v>48</v>
      </c>
      <c r="G10557">
        <v>0</v>
      </c>
      <c r="H10557">
        <v>0</v>
      </c>
      <c r="I10557">
        <v>0</v>
      </c>
      <c r="J10557">
        <v>0</v>
      </c>
      <c r="K10557">
        <v>0</v>
      </c>
      <c r="L10557">
        <v>0</v>
      </c>
      <c r="M10557">
        <v>0</v>
      </c>
      <c r="N10557">
        <v>0</v>
      </c>
      <c r="O10557">
        <v>0</v>
      </c>
      <c r="Q10557">
        <v>0</v>
      </c>
      <c r="R10557">
        <v>0</v>
      </c>
      <c r="S10557">
        <v>0</v>
      </c>
      <c r="T10557" t="s">
        <v>12777</v>
      </c>
      <c r="U10557" s="92" t="str">
        <f t="shared" si="164"/>
        <v>IT0411211245</v>
      </c>
    </row>
    <row r="10558" spans="1:21">
      <c r="A10558">
        <v>20110930</v>
      </c>
      <c r="B10558" t="s">
        <v>130</v>
      </c>
      <c r="C10558">
        <v>1211246</v>
      </c>
      <c r="D10558" t="s">
        <v>181</v>
      </c>
      <c r="E10558" t="s">
        <v>55</v>
      </c>
      <c r="F10558" t="s">
        <v>48</v>
      </c>
      <c r="G10558">
        <v>13.801282091999999</v>
      </c>
      <c r="H10558">
        <v>0</v>
      </c>
      <c r="I10558">
        <v>13.801282091999999</v>
      </c>
      <c r="J10558">
        <v>0</v>
      </c>
      <c r="K10558">
        <v>0</v>
      </c>
      <c r="L10558">
        <v>13.801282091999999</v>
      </c>
      <c r="M10558">
        <v>0</v>
      </c>
      <c r="N10558">
        <v>0</v>
      </c>
      <c r="O10558">
        <v>0</v>
      </c>
      <c r="Q10558">
        <v>0</v>
      </c>
      <c r="R10558">
        <v>0</v>
      </c>
      <c r="S10558">
        <v>0</v>
      </c>
      <c r="T10558" t="s">
        <v>12778</v>
      </c>
      <c r="U10558" s="92" t="str">
        <f t="shared" si="164"/>
        <v>IT0411211246</v>
      </c>
    </row>
    <row r="10559" spans="1:21">
      <c r="A10559">
        <v>20110930</v>
      </c>
      <c r="B10559" t="s">
        <v>130</v>
      </c>
      <c r="C10559">
        <v>1211247</v>
      </c>
      <c r="D10559" t="s">
        <v>181</v>
      </c>
      <c r="E10559" t="s">
        <v>54</v>
      </c>
      <c r="F10559" t="s">
        <v>48</v>
      </c>
      <c r="G10559">
        <v>17.110099044999998</v>
      </c>
      <c r="H10559">
        <v>0</v>
      </c>
      <c r="I10559">
        <v>-1.6152111140000001</v>
      </c>
      <c r="J10559">
        <v>0</v>
      </c>
      <c r="K10559">
        <v>0</v>
      </c>
      <c r="L10559">
        <v>-1.6152111140000001</v>
      </c>
      <c r="M10559">
        <v>0</v>
      </c>
      <c r="N10559">
        <v>-7.5675389999999999E-3</v>
      </c>
      <c r="O10559">
        <v>0</v>
      </c>
      <c r="Q10559">
        <v>0</v>
      </c>
      <c r="R10559">
        <v>0</v>
      </c>
      <c r="S10559">
        <v>0</v>
      </c>
      <c r="T10559" t="s">
        <v>12779</v>
      </c>
      <c r="U10559" s="92" t="str">
        <f t="shared" si="164"/>
        <v>IT0411211247</v>
      </c>
    </row>
    <row r="10560" spans="1:21">
      <c r="A10560">
        <v>20110930</v>
      </c>
      <c r="B10560" t="s">
        <v>130</v>
      </c>
      <c r="C10560">
        <v>1211248</v>
      </c>
      <c r="D10560" t="s">
        <v>181</v>
      </c>
      <c r="E10560" t="s">
        <v>53</v>
      </c>
      <c r="F10560" t="s">
        <v>48</v>
      </c>
      <c r="G10560">
        <v>7.1153645432000001</v>
      </c>
      <c r="H10560">
        <v>0</v>
      </c>
      <c r="I10560">
        <v>3.4923844986999999</v>
      </c>
      <c r="J10560">
        <v>0</v>
      </c>
      <c r="K10560">
        <v>0</v>
      </c>
      <c r="L10560">
        <v>3.4923844986999999</v>
      </c>
      <c r="M10560">
        <v>0</v>
      </c>
      <c r="N10560">
        <v>0</v>
      </c>
      <c r="O10560">
        <v>0</v>
      </c>
      <c r="Q10560">
        <v>0</v>
      </c>
      <c r="R10560">
        <v>0</v>
      </c>
      <c r="S10560">
        <v>0</v>
      </c>
      <c r="T10560" t="s">
        <v>12780</v>
      </c>
      <c r="U10560" s="92" t="str">
        <f t="shared" si="164"/>
        <v>IT0411211248</v>
      </c>
    </row>
    <row r="10561" spans="1:21">
      <c r="A10561">
        <v>20110930</v>
      </c>
      <c r="B10561" t="s">
        <v>130</v>
      </c>
      <c r="C10561">
        <v>1211249</v>
      </c>
      <c r="D10561" t="s">
        <v>181</v>
      </c>
      <c r="E10561" t="s">
        <v>68</v>
      </c>
      <c r="F10561" t="s">
        <v>48</v>
      </c>
      <c r="G10561">
        <v>65.432303047000005</v>
      </c>
      <c r="H10561">
        <v>14.494347109</v>
      </c>
      <c r="I10561">
        <v>43.084012844</v>
      </c>
      <c r="J10561">
        <v>0</v>
      </c>
      <c r="K10561">
        <v>0</v>
      </c>
      <c r="L10561">
        <v>28.589665735000001</v>
      </c>
      <c r="M10561">
        <v>0</v>
      </c>
      <c r="N10561">
        <v>-4.1267009E-2</v>
      </c>
      <c r="O10561">
        <v>0</v>
      </c>
      <c r="Q10561">
        <v>0</v>
      </c>
      <c r="R10561">
        <v>0</v>
      </c>
      <c r="S10561">
        <v>0</v>
      </c>
      <c r="T10561" t="s">
        <v>12781</v>
      </c>
      <c r="U10561" s="92" t="str">
        <f t="shared" si="164"/>
        <v>IT0411211249</v>
      </c>
    </row>
    <row r="10562" spans="1:21">
      <c r="A10562">
        <v>20110930</v>
      </c>
      <c r="B10562" t="s">
        <v>129</v>
      </c>
      <c r="C10562">
        <v>1211010</v>
      </c>
      <c r="D10562" t="s">
        <v>181</v>
      </c>
      <c r="E10562" t="s">
        <v>59</v>
      </c>
      <c r="F10562" t="s">
        <v>23</v>
      </c>
      <c r="G10562">
        <v>0</v>
      </c>
      <c r="H10562">
        <v>0</v>
      </c>
      <c r="I10562">
        <v>0</v>
      </c>
      <c r="J10562">
        <v>0</v>
      </c>
      <c r="K10562">
        <v>0</v>
      </c>
      <c r="L10562">
        <v>0</v>
      </c>
      <c r="M10562">
        <v>0</v>
      </c>
      <c r="N10562">
        <v>0</v>
      </c>
      <c r="O10562">
        <v>0</v>
      </c>
      <c r="Q10562">
        <v>0</v>
      </c>
      <c r="R10562">
        <v>0</v>
      </c>
      <c r="S10562">
        <v>0</v>
      </c>
      <c r="T10562" t="s">
        <v>12782</v>
      </c>
      <c r="U10562" s="92" t="str">
        <f t="shared" si="164"/>
        <v>IT0421211010</v>
      </c>
    </row>
    <row r="10563" spans="1:21">
      <c r="A10563">
        <v>20110930</v>
      </c>
      <c r="B10563" t="s">
        <v>129</v>
      </c>
      <c r="C10563">
        <v>1211011</v>
      </c>
      <c r="D10563" t="s">
        <v>181</v>
      </c>
      <c r="E10563" t="s">
        <v>58</v>
      </c>
      <c r="F10563" t="s">
        <v>23</v>
      </c>
      <c r="G10563">
        <v>0</v>
      </c>
      <c r="H10563">
        <v>0</v>
      </c>
      <c r="I10563">
        <v>0</v>
      </c>
      <c r="J10563">
        <v>0</v>
      </c>
      <c r="K10563">
        <v>0</v>
      </c>
      <c r="L10563">
        <v>0</v>
      </c>
      <c r="M10563">
        <v>0</v>
      </c>
      <c r="N10563">
        <v>0</v>
      </c>
      <c r="O10563">
        <v>0</v>
      </c>
      <c r="Q10563">
        <v>0</v>
      </c>
      <c r="R10563">
        <v>0</v>
      </c>
      <c r="S10563">
        <v>0</v>
      </c>
      <c r="T10563" t="s">
        <v>12783</v>
      </c>
      <c r="U10563" s="92" t="str">
        <f t="shared" ref="U10563:U10626" si="165">B10563&amp;C10563</f>
        <v>IT0421211011</v>
      </c>
    </row>
    <row r="10564" spans="1:21">
      <c r="A10564">
        <v>20110930</v>
      </c>
      <c r="B10564" t="s">
        <v>129</v>
      </c>
      <c r="C10564">
        <v>1211012</v>
      </c>
      <c r="D10564" t="s">
        <v>181</v>
      </c>
      <c r="E10564" t="s">
        <v>57</v>
      </c>
      <c r="F10564" t="s">
        <v>23</v>
      </c>
      <c r="G10564">
        <v>0</v>
      </c>
      <c r="H10564">
        <v>0</v>
      </c>
      <c r="I10564">
        <v>0</v>
      </c>
      <c r="J10564">
        <v>0</v>
      </c>
      <c r="K10564">
        <v>0</v>
      </c>
      <c r="L10564">
        <v>0</v>
      </c>
      <c r="M10564">
        <v>0</v>
      </c>
      <c r="N10564" s="94">
        <v>-2.9103800000000001E-17</v>
      </c>
      <c r="O10564">
        <v>0</v>
      </c>
      <c r="Q10564">
        <v>0</v>
      </c>
      <c r="R10564">
        <v>0</v>
      </c>
      <c r="S10564">
        <v>0</v>
      </c>
      <c r="T10564" t="s">
        <v>12784</v>
      </c>
      <c r="U10564" s="92" t="str">
        <f t="shared" si="165"/>
        <v>IT0421211012</v>
      </c>
    </row>
    <row r="10565" spans="1:21">
      <c r="A10565">
        <v>20110930</v>
      </c>
      <c r="B10565" t="s">
        <v>129</v>
      </c>
      <c r="C10565">
        <v>1211013</v>
      </c>
      <c r="D10565" t="s">
        <v>181</v>
      </c>
      <c r="E10565" t="s">
        <v>56</v>
      </c>
      <c r="F10565" t="s">
        <v>23</v>
      </c>
      <c r="G10565">
        <v>0</v>
      </c>
      <c r="H10565">
        <v>0</v>
      </c>
      <c r="I10565">
        <v>0</v>
      </c>
      <c r="J10565">
        <v>0</v>
      </c>
      <c r="K10565">
        <v>0</v>
      </c>
      <c r="L10565">
        <v>0</v>
      </c>
      <c r="M10565">
        <v>0</v>
      </c>
      <c r="N10565">
        <v>-1.9938843000000001E-2</v>
      </c>
      <c r="O10565">
        <v>0</v>
      </c>
      <c r="Q10565">
        <v>0</v>
      </c>
      <c r="R10565">
        <v>0</v>
      </c>
      <c r="S10565">
        <v>0</v>
      </c>
      <c r="T10565" t="s">
        <v>12785</v>
      </c>
      <c r="U10565" s="92" t="str">
        <f t="shared" si="165"/>
        <v>IT0421211013</v>
      </c>
    </row>
    <row r="10566" spans="1:21">
      <c r="A10566">
        <v>20110930</v>
      </c>
      <c r="B10566" t="s">
        <v>129</v>
      </c>
      <c r="C10566">
        <v>1211014</v>
      </c>
      <c r="D10566" t="s">
        <v>181</v>
      </c>
      <c r="E10566" t="s">
        <v>55</v>
      </c>
      <c r="F10566" t="s">
        <v>23</v>
      </c>
      <c r="G10566">
        <v>0</v>
      </c>
      <c r="H10566">
        <v>0</v>
      </c>
      <c r="I10566">
        <v>0</v>
      </c>
      <c r="J10566">
        <v>0</v>
      </c>
      <c r="K10566">
        <v>0</v>
      </c>
      <c r="L10566">
        <v>0</v>
      </c>
      <c r="M10566">
        <v>0</v>
      </c>
      <c r="N10566">
        <v>-0.28925066199999999</v>
      </c>
      <c r="O10566">
        <v>0</v>
      </c>
      <c r="Q10566">
        <v>0</v>
      </c>
      <c r="R10566">
        <v>0</v>
      </c>
      <c r="S10566">
        <v>0</v>
      </c>
      <c r="T10566" t="s">
        <v>12786</v>
      </c>
      <c r="U10566" s="92" t="str">
        <f t="shared" si="165"/>
        <v>IT0421211014</v>
      </c>
    </row>
    <row r="10567" spans="1:21">
      <c r="A10567">
        <v>20110930</v>
      </c>
      <c r="B10567" t="s">
        <v>129</v>
      </c>
      <c r="C10567">
        <v>1211015</v>
      </c>
      <c r="D10567" t="s">
        <v>181</v>
      </c>
      <c r="E10567" t="s">
        <v>54</v>
      </c>
      <c r="F10567" t="s">
        <v>23</v>
      </c>
      <c r="G10567">
        <v>0</v>
      </c>
      <c r="H10567">
        <v>0</v>
      </c>
      <c r="I10567">
        <v>0</v>
      </c>
      <c r="J10567">
        <v>0</v>
      </c>
      <c r="K10567">
        <v>0</v>
      </c>
      <c r="L10567">
        <v>0</v>
      </c>
      <c r="M10567">
        <v>0</v>
      </c>
      <c r="N10567">
        <v>0</v>
      </c>
      <c r="O10567">
        <v>0</v>
      </c>
      <c r="Q10567">
        <v>0</v>
      </c>
      <c r="R10567">
        <v>0</v>
      </c>
      <c r="S10567">
        <v>0</v>
      </c>
      <c r="T10567" t="s">
        <v>12787</v>
      </c>
      <c r="U10567" s="92" t="str">
        <f t="shared" si="165"/>
        <v>IT0421211015</v>
      </c>
    </row>
    <row r="10568" spans="1:21">
      <c r="A10568">
        <v>20110930</v>
      </c>
      <c r="B10568" t="s">
        <v>129</v>
      </c>
      <c r="C10568">
        <v>1211016</v>
      </c>
      <c r="D10568" t="s">
        <v>181</v>
      </c>
      <c r="E10568" t="s">
        <v>53</v>
      </c>
      <c r="F10568" t="s">
        <v>23</v>
      </c>
      <c r="G10568">
        <v>0</v>
      </c>
      <c r="H10568">
        <v>0</v>
      </c>
      <c r="I10568">
        <v>0</v>
      </c>
      <c r="J10568">
        <v>0</v>
      </c>
      <c r="K10568">
        <v>0</v>
      </c>
      <c r="L10568">
        <v>0</v>
      </c>
      <c r="M10568">
        <v>0</v>
      </c>
      <c r="N10568">
        <v>0</v>
      </c>
      <c r="O10568">
        <v>0</v>
      </c>
      <c r="Q10568">
        <v>0</v>
      </c>
      <c r="R10568">
        <v>0</v>
      </c>
      <c r="S10568">
        <v>0</v>
      </c>
      <c r="T10568" t="s">
        <v>12788</v>
      </c>
      <c r="U10568" s="92" t="str">
        <f t="shared" si="165"/>
        <v>IT0421211016</v>
      </c>
    </row>
    <row r="10569" spans="1:21">
      <c r="A10569">
        <v>20110930</v>
      </c>
      <c r="B10569" t="s">
        <v>129</v>
      </c>
      <c r="C10569">
        <v>1211017</v>
      </c>
      <c r="D10569" t="s">
        <v>181</v>
      </c>
      <c r="E10569" t="s">
        <v>68</v>
      </c>
      <c r="F10569" t="s">
        <v>23</v>
      </c>
      <c r="G10569">
        <v>0</v>
      </c>
      <c r="H10569">
        <v>0</v>
      </c>
      <c r="I10569">
        <v>0</v>
      </c>
      <c r="J10569">
        <v>0</v>
      </c>
      <c r="K10569">
        <v>0</v>
      </c>
      <c r="L10569">
        <v>0</v>
      </c>
      <c r="M10569">
        <v>0</v>
      </c>
      <c r="N10569">
        <v>-0.30918950499999998</v>
      </c>
      <c r="O10569">
        <v>0</v>
      </c>
      <c r="P10569">
        <v>0</v>
      </c>
      <c r="Q10569">
        <v>0</v>
      </c>
      <c r="R10569">
        <v>0</v>
      </c>
      <c r="S10569">
        <v>0</v>
      </c>
      <c r="T10569" t="s">
        <v>12789</v>
      </c>
      <c r="U10569" s="92" t="str">
        <f t="shared" si="165"/>
        <v>IT0421211017</v>
      </c>
    </row>
    <row r="10570" spans="1:21">
      <c r="A10570">
        <v>20110930</v>
      </c>
      <c r="B10570" t="s">
        <v>129</v>
      </c>
      <c r="C10570">
        <v>1211018</v>
      </c>
      <c r="D10570" t="s">
        <v>181</v>
      </c>
      <c r="E10570" t="s">
        <v>59</v>
      </c>
      <c r="F10570" t="s">
        <v>24</v>
      </c>
      <c r="G10570">
        <v>0</v>
      </c>
      <c r="H10570">
        <v>0</v>
      </c>
      <c r="I10570">
        <v>0</v>
      </c>
      <c r="J10570">
        <v>0</v>
      </c>
      <c r="K10570">
        <v>0</v>
      </c>
      <c r="L10570">
        <v>0</v>
      </c>
      <c r="M10570">
        <v>0</v>
      </c>
      <c r="N10570">
        <v>0</v>
      </c>
      <c r="O10570">
        <v>0</v>
      </c>
      <c r="Q10570">
        <v>0</v>
      </c>
      <c r="R10570">
        <v>0</v>
      </c>
      <c r="S10570">
        <v>0</v>
      </c>
      <c r="T10570" t="s">
        <v>12790</v>
      </c>
      <c r="U10570" s="92" t="str">
        <f t="shared" si="165"/>
        <v>IT0421211018</v>
      </c>
    </row>
    <row r="10571" spans="1:21">
      <c r="A10571">
        <v>20110930</v>
      </c>
      <c r="B10571" t="s">
        <v>129</v>
      </c>
      <c r="C10571">
        <v>1211019</v>
      </c>
      <c r="D10571" t="s">
        <v>181</v>
      </c>
      <c r="E10571" t="s">
        <v>58</v>
      </c>
      <c r="F10571" t="s">
        <v>24</v>
      </c>
      <c r="G10571">
        <v>0</v>
      </c>
      <c r="H10571">
        <v>0</v>
      </c>
      <c r="I10571">
        <v>0</v>
      </c>
      <c r="J10571">
        <v>0</v>
      </c>
      <c r="K10571">
        <v>0</v>
      </c>
      <c r="L10571">
        <v>0</v>
      </c>
      <c r="M10571">
        <v>0</v>
      </c>
      <c r="N10571">
        <v>0</v>
      </c>
      <c r="O10571">
        <v>0</v>
      </c>
      <c r="Q10571">
        <v>0</v>
      </c>
      <c r="R10571">
        <v>0</v>
      </c>
      <c r="S10571">
        <v>0</v>
      </c>
      <c r="T10571" t="s">
        <v>12791</v>
      </c>
      <c r="U10571" s="92" t="str">
        <f t="shared" si="165"/>
        <v>IT0421211019</v>
      </c>
    </row>
    <row r="10572" spans="1:21">
      <c r="A10572">
        <v>20110930</v>
      </c>
      <c r="B10572" t="s">
        <v>129</v>
      </c>
      <c r="C10572">
        <v>1211020</v>
      </c>
      <c r="D10572" t="s">
        <v>181</v>
      </c>
      <c r="E10572" t="s">
        <v>57</v>
      </c>
      <c r="F10572" t="s">
        <v>24</v>
      </c>
      <c r="G10572">
        <v>0</v>
      </c>
      <c r="H10572">
        <v>0</v>
      </c>
      <c r="I10572">
        <v>0</v>
      </c>
      <c r="J10572">
        <v>0</v>
      </c>
      <c r="K10572">
        <v>0</v>
      </c>
      <c r="L10572">
        <v>0</v>
      </c>
      <c r="M10572">
        <v>0</v>
      </c>
      <c r="N10572">
        <v>0</v>
      </c>
      <c r="O10572">
        <v>0</v>
      </c>
      <c r="Q10572">
        <v>0</v>
      </c>
      <c r="R10572">
        <v>0</v>
      </c>
      <c r="S10572">
        <v>0</v>
      </c>
      <c r="T10572" t="s">
        <v>12792</v>
      </c>
      <c r="U10572" s="92" t="str">
        <f t="shared" si="165"/>
        <v>IT0421211020</v>
      </c>
    </row>
    <row r="10573" spans="1:21">
      <c r="A10573">
        <v>20110930</v>
      </c>
      <c r="B10573" t="s">
        <v>129</v>
      </c>
      <c r="C10573">
        <v>1211021</v>
      </c>
      <c r="D10573" t="s">
        <v>181</v>
      </c>
      <c r="E10573" t="s">
        <v>56</v>
      </c>
      <c r="F10573" t="s">
        <v>24</v>
      </c>
      <c r="G10573">
        <v>4</v>
      </c>
      <c r="H10573">
        <v>0</v>
      </c>
      <c r="I10573">
        <v>4</v>
      </c>
      <c r="J10573">
        <v>4</v>
      </c>
      <c r="K10573">
        <v>0</v>
      </c>
      <c r="L10573">
        <v>0</v>
      </c>
      <c r="M10573">
        <v>0</v>
      </c>
      <c r="N10573">
        <v>1.8601084699999999E-2</v>
      </c>
      <c r="O10573">
        <v>0</v>
      </c>
      <c r="Q10573">
        <v>0</v>
      </c>
      <c r="R10573">
        <v>0</v>
      </c>
      <c r="S10573">
        <v>0</v>
      </c>
      <c r="T10573" t="s">
        <v>12793</v>
      </c>
      <c r="U10573" s="92" t="str">
        <f t="shared" si="165"/>
        <v>IT0421211021</v>
      </c>
    </row>
    <row r="10574" spans="1:21">
      <c r="A10574">
        <v>20110930</v>
      </c>
      <c r="B10574" t="s">
        <v>129</v>
      </c>
      <c r="C10574">
        <v>1211022</v>
      </c>
      <c r="D10574" t="s">
        <v>181</v>
      </c>
      <c r="E10574" t="s">
        <v>55</v>
      </c>
      <c r="F10574" t="s">
        <v>24</v>
      </c>
      <c r="G10574">
        <v>20</v>
      </c>
      <c r="H10574">
        <v>0</v>
      </c>
      <c r="I10574">
        <v>20</v>
      </c>
      <c r="J10574">
        <v>20</v>
      </c>
      <c r="K10574">
        <v>0</v>
      </c>
      <c r="L10574">
        <v>0</v>
      </c>
      <c r="M10574">
        <v>0</v>
      </c>
      <c r="N10574">
        <v>0.46719566400000001</v>
      </c>
      <c r="O10574">
        <v>0</v>
      </c>
      <c r="Q10574">
        <v>0</v>
      </c>
      <c r="R10574">
        <v>0</v>
      </c>
      <c r="S10574">
        <v>0</v>
      </c>
      <c r="T10574" t="s">
        <v>12794</v>
      </c>
      <c r="U10574" s="92" t="str">
        <f t="shared" si="165"/>
        <v>IT0421211022</v>
      </c>
    </row>
    <row r="10575" spans="1:21">
      <c r="A10575">
        <v>20110930</v>
      </c>
      <c r="B10575" t="s">
        <v>129</v>
      </c>
      <c r="C10575">
        <v>1211023</v>
      </c>
      <c r="D10575" t="s">
        <v>181</v>
      </c>
      <c r="E10575" t="s">
        <v>54</v>
      </c>
      <c r="F10575" t="s">
        <v>24</v>
      </c>
      <c r="G10575">
        <v>1</v>
      </c>
      <c r="H10575">
        <v>0</v>
      </c>
      <c r="I10575">
        <v>1</v>
      </c>
      <c r="J10575">
        <v>0</v>
      </c>
      <c r="K10575">
        <v>0</v>
      </c>
      <c r="L10575">
        <v>1</v>
      </c>
      <c r="M10575">
        <v>0</v>
      </c>
      <c r="N10575">
        <v>0</v>
      </c>
      <c r="O10575">
        <v>0</v>
      </c>
      <c r="Q10575">
        <v>0</v>
      </c>
      <c r="R10575">
        <v>0</v>
      </c>
      <c r="S10575">
        <v>0</v>
      </c>
      <c r="T10575" t="s">
        <v>12795</v>
      </c>
      <c r="U10575" s="92" t="str">
        <f t="shared" si="165"/>
        <v>IT0421211023</v>
      </c>
    </row>
    <row r="10576" spans="1:21">
      <c r="A10576">
        <v>20110930</v>
      </c>
      <c r="B10576" t="s">
        <v>129</v>
      </c>
      <c r="C10576">
        <v>1211024</v>
      </c>
      <c r="D10576" t="s">
        <v>181</v>
      </c>
      <c r="E10576" t="s">
        <v>53</v>
      </c>
      <c r="F10576" t="s">
        <v>24</v>
      </c>
      <c r="G10576">
        <v>0</v>
      </c>
      <c r="H10576">
        <v>0</v>
      </c>
      <c r="I10576">
        <v>0</v>
      </c>
      <c r="J10576">
        <v>0</v>
      </c>
      <c r="K10576">
        <v>0</v>
      </c>
      <c r="L10576">
        <v>0</v>
      </c>
      <c r="M10576">
        <v>0</v>
      </c>
      <c r="N10576">
        <v>0</v>
      </c>
      <c r="O10576">
        <v>0</v>
      </c>
      <c r="Q10576">
        <v>0</v>
      </c>
      <c r="R10576">
        <v>0</v>
      </c>
      <c r="S10576">
        <v>0</v>
      </c>
      <c r="T10576" t="s">
        <v>12796</v>
      </c>
      <c r="U10576" s="92" t="str">
        <f t="shared" si="165"/>
        <v>IT0421211024</v>
      </c>
    </row>
    <row r="10577" spans="1:21">
      <c r="A10577">
        <v>20110930</v>
      </c>
      <c r="B10577" t="s">
        <v>129</v>
      </c>
      <c r="C10577">
        <v>1211025</v>
      </c>
      <c r="D10577" t="s">
        <v>181</v>
      </c>
      <c r="E10577" t="s">
        <v>68</v>
      </c>
      <c r="F10577" t="s">
        <v>24</v>
      </c>
      <c r="G10577">
        <v>25</v>
      </c>
      <c r="H10577">
        <v>0</v>
      </c>
      <c r="I10577">
        <v>25</v>
      </c>
      <c r="J10577">
        <v>24</v>
      </c>
      <c r="K10577">
        <v>0</v>
      </c>
      <c r="L10577">
        <v>1</v>
      </c>
      <c r="M10577">
        <v>0</v>
      </c>
      <c r="N10577">
        <v>0.4857967487</v>
      </c>
      <c r="O10577">
        <v>0</v>
      </c>
      <c r="P10577">
        <v>0</v>
      </c>
      <c r="Q10577">
        <v>0</v>
      </c>
      <c r="R10577">
        <v>0</v>
      </c>
      <c r="S10577">
        <v>0</v>
      </c>
      <c r="T10577" t="s">
        <v>12797</v>
      </c>
      <c r="U10577" s="92" t="str">
        <f t="shared" si="165"/>
        <v>IT0421211025</v>
      </c>
    </row>
    <row r="10578" spans="1:21">
      <c r="A10578">
        <v>20110930</v>
      </c>
      <c r="B10578" t="s">
        <v>129</v>
      </c>
      <c r="C10578">
        <v>1211026</v>
      </c>
      <c r="D10578" t="s">
        <v>181</v>
      </c>
      <c r="E10578" t="s">
        <v>59</v>
      </c>
      <c r="F10578" t="s">
        <v>25</v>
      </c>
      <c r="G10578">
        <v>0</v>
      </c>
      <c r="H10578">
        <v>0</v>
      </c>
      <c r="I10578">
        <v>0</v>
      </c>
      <c r="J10578">
        <v>0</v>
      </c>
      <c r="K10578">
        <v>0</v>
      </c>
      <c r="L10578">
        <v>0</v>
      </c>
      <c r="M10578">
        <v>0</v>
      </c>
      <c r="N10578">
        <v>0</v>
      </c>
      <c r="O10578">
        <v>0</v>
      </c>
      <c r="Q10578">
        <v>0</v>
      </c>
      <c r="R10578">
        <v>0</v>
      </c>
      <c r="S10578">
        <v>0</v>
      </c>
      <c r="T10578" t="s">
        <v>12798</v>
      </c>
      <c r="U10578" s="92" t="str">
        <f t="shared" si="165"/>
        <v>IT0421211026</v>
      </c>
    </row>
    <row r="10579" spans="1:21">
      <c r="A10579">
        <v>20110930</v>
      </c>
      <c r="B10579" t="s">
        <v>129</v>
      </c>
      <c r="C10579">
        <v>1211027</v>
      </c>
      <c r="D10579" t="s">
        <v>181</v>
      </c>
      <c r="E10579" t="s">
        <v>58</v>
      </c>
      <c r="F10579" t="s">
        <v>25</v>
      </c>
      <c r="G10579">
        <v>0</v>
      </c>
      <c r="H10579">
        <v>0</v>
      </c>
      <c r="I10579">
        <v>0</v>
      </c>
      <c r="J10579">
        <v>0</v>
      </c>
      <c r="K10579">
        <v>0</v>
      </c>
      <c r="L10579">
        <v>0</v>
      </c>
      <c r="M10579">
        <v>0</v>
      </c>
      <c r="N10579">
        <v>0</v>
      </c>
      <c r="O10579">
        <v>0</v>
      </c>
      <c r="Q10579">
        <v>0</v>
      </c>
      <c r="R10579">
        <v>0</v>
      </c>
      <c r="S10579">
        <v>0</v>
      </c>
      <c r="T10579" t="s">
        <v>12799</v>
      </c>
      <c r="U10579" s="92" t="str">
        <f t="shared" si="165"/>
        <v>IT0421211027</v>
      </c>
    </row>
    <row r="10580" spans="1:21">
      <c r="A10580">
        <v>20110930</v>
      </c>
      <c r="B10580" t="s">
        <v>129</v>
      </c>
      <c r="C10580">
        <v>1211028</v>
      </c>
      <c r="D10580" t="s">
        <v>181</v>
      </c>
      <c r="E10580" t="s">
        <v>57</v>
      </c>
      <c r="F10580" t="s">
        <v>25</v>
      </c>
      <c r="G10580">
        <v>0</v>
      </c>
      <c r="H10580">
        <v>0</v>
      </c>
      <c r="I10580">
        <v>0</v>
      </c>
      <c r="J10580">
        <v>0</v>
      </c>
      <c r="K10580">
        <v>0</v>
      </c>
      <c r="L10580">
        <v>0</v>
      </c>
      <c r="M10580">
        <v>0</v>
      </c>
      <c r="N10580">
        <v>0</v>
      </c>
      <c r="O10580">
        <v>0</v>
      </c>
      <c r="Q10580">
        <v>0</v>
      </c>
      <c r="R10580">
        <v>0</v>
      </c>
      <c r="S10580">
        <v>0</v>
      </c>
      <c r="T10580" t="s">
        <v>12800</v>
      </c>
      <c r="U10580" s="92" t="str">
        <f t="shared" si="165"/>
        <v>IT0421211028</v>
      </c>
    </row>
    <row r="10581" spans="1:21">
      <c r="A10581">
        <v>20110930</v>
      </c>
      <c r="B10581" t="s">
        <v>129</v>
      </c>
      <c r="C10581">
        <v>1211029</v>
      </c>
      <c r="D10581" t="s">
        <v>181</v>
      </c>
      <c r="E10581" t="s">
        <v>56</v>
      </c>
      <c r="F10581" t="s">
        <v>25</v>
      </c>
      <c r="G10581">
        <v>0</v>
      </c>
      <c r="H10581">
        <v>0</v>
      </c>
      <c r="I10581">
        <v>0</v>
      </c>
      <c r="J10581">
        <v>0</v>
      </c>
      <c r="K10581">
        <v>0</v>
      </c>
      <c r="L10581">
        <v>0</v>
      </c>
      <c r="M10581">
        <v>0</v>
      </c>
      <c r="N10581">
        <v>0</v>
      </c>
      <c r="O10581">
        <v>0</v>
      </c>
      <c r="Q10581">
        <v>0</v>
      </c>
      <c r="R10581">
        <v>0</v>
      </c>
      <c r="S10581">
        <v>0</v>
      </c>
      <c r="T10581" t="s">
        <v>12801</v>
      </c>
      <c r="U10581" s="92" t="str">
        <f t="shared" si="165"/>
        <v>IT0421211029</v>
      </c>
    </row>
    <row r="10582" spans="1:21">
      <c r="A10582">
        <v>20110930</v>
      </c>
      <c r="B10582" t="s">
        <v>129</v>
      </c>
      <c r="C10582">
        <v>1211030</v>
      </c>
      <c r="D10582" t="s">
        <v>181</v>
      </c>
      <c r="E10582" t="s">
        <v>55</v>
      </c>
      <c r="F10582" t="s">
        <v>25</v>
      </c>
      <c r="G10582">
        <v>0</v>
      </c>
      <c r="H10582">
        <v>0</v>
      </c>
      <c r="I10582">
        <v>0</v>
      </c>
      <c r="J10582">
        <v>0</v>
      </c>
      <c r="K10582">
        <v>0</v>
      </c>
      <c r="L10582">
        <v>0</v>
      </c>
      <c r="M10582">
        <v>0</v>
      </c>
      <c r="N10582">
        <v>0</v>
      </c>
      <c r="O10582">
        <v>0</v>
      </c>
      <c r="Q10582">
        <v>0</v>
      </c>
      <c r="R10582">
        <v>0</v>
      </c>
      <c r="S10582">
        <v>0</v>
      </c>
      <c r="T10582" t="s">
        <v>12802</v>
      </c>
      <c r="U10582" s="92" t="str">
        <f t="shared" si="165"/>
        <v>IT0421211030</v>
      </c>
    </row>
    <row r="10583" spans="1:21">
      <c r="A10583">
        <v>20110930</v>
      </c>
      <c r="B10583" t="s">
        <v>129</v>
      </c>
      <c r="C10583">
        <v>1211031</v>
      </c>
      <c r="D10583" t="s">
        <v>181</v>
      </c>
      <c r="E10583" t="s">
        <v>54</v>
      </c>
      <c r="F10583" t="s">
        <v>25</v>
      </c>
      <c r="G10583">
        <v>0</v>
      </c>
      <c r="H10583">
        <v>0</v>
      </c>
      <c r="I10583">
        <v>0</v>
      </c>
      <c r="J10583">
        <v>0</v>
      </c>
      <c r="K10583">
        <v>0</v>
      </c>
      <c r="L10583">
        <v>0</v>
      </c>
      <c r="M10583">
        <v>0</v>
      </c>
      <c r="N10583">
        <v>0</v>
      </c>
      <c r="O10583">
        <v>0</v>
      </c>
      <c r="Q10583">
        <v>0</v>
      </c>
      <c r="R10583">
        <v>0</v>
      </c>
      <c r="S10583">
        <v>0</v>
      </c>
      <c r="T10583" t="s">
        <v>12803</v>
      </c>
      <c r="U10583" s="92" t="str">
        <f t="shared" si="165"/>
        <v>IT0421211031</v>
      </c>
    </row>
    <row r="10584" spans="1:21">
      <c r="A10584">
        <v>20110930</v>
      </c>
      <c r="B10584" t="s">
        <v>129</v>
      </c>
      <c r="C10584">
        <v>1211032</v>
      </c>
      <c r="D10584" t="s">
        <v>181</v>
      </c>
      <c r="E10584" t="s">
        <v>53</v>
      </c>
      <c r="F10584" t="s">
        <v>25</v>
      </c>
      <c r="G10584">
        <v>0</v>
      </c>
      <c r="H10584">
        <v>0</v>
      </c>
      <c r="I10584">
        <v>0</v>
      </c>
      <c r="J10584">
        <v>0</v>
      </c>
      <c r="K10584">
        <v>0</v>
      </c>
      <c r="L10584">
        <v>0</v>
      </c>
      <c r="M10584">
        <v>0</v>
      </c>
      <c r="N10584">
        <v>0</v>
      </c>
      <c r="O10584">
        <v>0</v>
      </c>
      <c r="Q10584">
        <v>0</v>
      </c>
      <c r="R10584">
        <v>0</v>
      </c>
      <c r="S10584">
        <v>0</v>
      </c>
      <c r="T10584" t="s">
        <v>12804</v>
      </c>
      <c r="U10584" s="92" t="str">
        <f t="shared" si="165"/>
        <v>IT0421211032</v>
      </c>
    </row>
    <row r="10585" spans="1:21">
      <c r="A10585">
        <v>20110930</v>
      </c>
      <c r="B10585" t="s">
        <v>129</v>
      </c>
      <c r="C10585">
        <v>1211033</v>
      </c>
      <c r="D10585" t="s">
        <v>181</v>
      </c>
      <c r="E10585" t="s">
        <v>68</v>
      </c>
      <c r="F10585" t="s">
        <v>25</v>
      </c>
      <c r="G10585">
        <v>0</v>
      </c>
      <c r="H10585">
        <v>0</v>
      </c>
      <c r="I10585">
        <v>0</v>
      </c>
      <c r="J10585">
        <v>0</v>
      </c>
      <c r="K10585">
        <v>0</v>
      </c>
      <c r="L10585">
        <v>0</v>
      </c>
      <c r="M10585">
        <v>0</v>
      </c>
      <c r="N10585">
        <v>0</v>
      </c>
      <c r="O10585">
        <v>0</v>
      </c>
      <c r="P10585">
        <v>0</v>
      </c>
      <c r="Q10585">
        <v>0</v>
      </c>
      <c r="R10585">
        <v>0</v>
      </c>
      <c r="S10585">
        <v>0</v>
      </c>
      <c r="T10585" t="s">
        <v>12805</v>
      </c>
      <c r="U10585" s="92" t="str">
        <f t="shared" si="165"/>
        <v>IT0421211033</v>
      </c>
    </row>
    <row r="10586" spans="1:21">
      <c r="A10586">
        <v>20110930</v>
      </c>
      <c r="B10586" t="s">
        <v>129</v>
      </c>
      <c r="C10586">
        <v>1211034</v>
      </c>
      <c r="D10586" t="s">
        <v>181</v>
      </c>
      <c r="E10586" t="s">
        <v>59</v>
      </c>
      <c r="F10586" t="s">
        <v>26</v>
      </c>
      <c r="G10586">
        <v>0</v>
      </c>
      <c r="H10586">
        <v>0</v>
      </c>
      <c r="I10586">
        <v>0</v>
      </c>
      <c r="J10586">
        <v>0</v>
      </c>
      <c r="K10586">
        <v>0</v>
      </c>
      <c r="L10586">
        <v>0</v>
      </c>
      <c r="M10586">
        <v>0</v>
      </c>
      <c r="N10586">
        <v>0</v>
      </c>
      <c r="O10586">
        <v>0</v>
      </c>
      <c r="Q10586">
        <v>0</v>
      </c>
      <c r="R10586">
        <v>0</v>
      </c>
      <c r="S10586">
        <v>0</v>
      </c>
      <c r="T10586" t="s">
        <v>12806</v>
      </c>
      <c r="U10586" s="92" t="str">
        <f t="shared" si="165"/>
        <v>IT0421211034</v>
      </c>
    </row>
    <row r="10587" spans="1:21">
      <c r="A10587">
        <v>20110930</v>
      </c>
      <c r="B10587" t="s">
        <v>129</v>
      </c>
      <c r="C10587">
        <v>1211035</v>
      </c>
      <c r="D10587" t="s">
        <v>181</v>
      </c>
      <c r="E10587" t="s">
        <v>58</v>
      </c>
      <c r="F10587" t="s">
        <v>26</v>
      </c>
      <c r="G10587">
        <v>0</v>
      </c>
      <c r="H10587">
        <v>0</v>
      </c>
      <c r="I10587">
        <v>0</v>
      </c>
      <c r="J10587">
        <v>0</v>
      </c>
      <c r="K10587">
        <v>0</v>
      </c>
      <c r="L10587">
        <v>0</v>
      </c>
      <c r="M10587">
        <v>0</v>
      </c>
      <c r="N10587">
        <v>0</v>
      </c>
      <c r="O10587">
        <v>0</v>
      </c>
      <c r="Q10587">
        <v>0</v>
      </c>
      <c r="R10587">
        <v>0</v>
      </c>
      <c r="S10587">
        <v>0</v>
      </c>
      <c r="T10587" t="s">
        <v>12807</v>
      </c>
      <c r="U10587" s="92" t="str">
        <f t="shared" si="165"/>
        <v>IT0421211035</v>
      </c>
    </row>
    <row r="10588" spans="1:21">
      <c r="A10588">
        <v>20110930</v>
      </c>
      <c r="B10588" t="s">
        <v>129</v>
      </c>
      <c r="C10588">
        <v>1211036</v>
      </c>
      <c r="D10588" t="s">
        <v>181</v>
      </c>
      <c r="E10588" t="s">
        <v>57</v>
      </c>
      <c r="F10588" t="s">
        <v>26</v>
      </c>
      <c r="G10588">
        <v>0</v>
      </c>
      <c r="H10588">
        <v>0</v>
      </c>
      <c r="I10588">
        <v>0</v>
      </c>
      <c r="J10588">
        <v>0</v>
      </c>
      <c r="K10588">
        <v>0</v>
      </c>
      <c r="L10588">
        <v>0</v>
      </c>
      <c r="M10588">
        <v>0</v>
      </c>
      <c r="N10588">
        <v>0</v>
      </c>
      <c r="O10588">
        <v>0</v>
      </c>
      <c r="Q10588">
        <v>0</v>
      </c>
      <c r="R10588">
        <v>0</v>
      </c>
      <c r="S10588">
        <v>0</v>
      </c>
      <c r="T10588" t="s">
        <v>12808</v>
      </c>
      <c r="U10588" s="92" t="str">
        <f t="shared" si="165"/>
        <v>IT0421211036</v>
      </c>
    </row>
    <row r="10589" spans="1:21">
      <c r="A10589">
        <v>20110930</v>
      </c>
      <c r="B10589" t="s">
        <v>129</v>
      </c>
      <c r="C10589">
        <v>1211037</v>
      </c>
      <c r="D10589" t="s">
        <v>181</v>
      </c>
      <c r="E10589" t="s">
        <v>56</v>
      </c>
      <c r="F10589" t="s">
        <v>26</v>
      </c>
      <c r="G10589">
        <v>0</v>
      </c>
      <c r="H10589">
        <v>0</v>
      </c>
      <c r="I10589">
        <v>0</v>
      </c>
      <c r="J10589">
        <v>0</v>
      </c>
      <c r="K10589">
        <v>0</v>
      </c>
      <c r="L10589">
        <v>0</v>
      </c>
      <c r="M10589">
        <v>0</v>
      </c>
      <c r="N10589">
        <v>0</v>
      </c>
      <c r="O10589">
        <v>0</v>
      </c>
      <c r="Q10589">
        <v>0</v>
      </c>
      <c r="R10589">
        <v>0</v>
      </c>
      <c r="S10589">
        <v>0</v>
      </c>
      <c r="T10589" t="s">
        <v>12809</v>
      </c>
      <c r="U10589" s="92" t="str">
        <f t="shared" si="165"/>
        <v>IT0421211037</v>
      </c>
    </row>
    <row r="10590" spans="1:21">
      <c r="A10590">
        <v>20110930</v>
      </c>
      <c r="B10590" t="s">
        <v>129</v>
      </c>
      <c r="C10590">
        <v>1211038</v>
      </c>
      <c r="D10590" t="s">
        <v>181</v>
      </c>
      <c r="E10590" t="s">
        <v>55</v>
      </c>
      <c r="F10590" t="s">
        <v>26</v>
      </c>
      <c r="G10590">
        <v>0</v>
      </c>
      <c r="H10590">
        <v>0</v>
      </c>
      <c r="I10590">
        <v>0</v>
      </c>
      <c r="J10590">
        <v>0</v>
      </c>
      <c r="K10590">
        <v>0</v>
      </c>
      <c r="L10590">
        <v>0</v>
      </c>
      <c r="M10590">
        <v>0</v>
      </c>
      <c r="N10590">
        <v>0</v>
      </c>
      <c r="O10590">
        <v>0</v>
      </c>
      <c r="Q10590">
        <v>0</v>
      </c>
      <c r="R10590">
        <v>0</v>
      </c>
      <c r="S10590">
        <v>0</v>
      </c>
      <c r="T10590" t="s">
        <v>12810</v>
      </c>
      <c r="U10590" s="92" t="str">
        <f t="shared" si="165"/>
        <v>IT0421211038</v>
      </c>
    </row>
    <row r="10591" spans="1:21">
      <c r="A10591">
        <v>20110930</v>
      </c>
      <c r="B10591" t="s">
        <v>129</v>
      </c>
      <c r="C10591">
        <v>1211039</v>
      </c>
      <c r="D10591" t="s">
        <v>181</v>
      </c>
      <c r="E10591" t="s">
        <v>54</v>
      </c>
      <c r="F10591" t="s">
        <v>26</v>
      </c>
      <c r="G10591">
        <v>0</v>
      </c>
      <c r="H10591">
        <v>0</v>
      </c>
      <c r="I10591">
        <v>0</v>
      </c>
      <c r="J10591">
        <v>0</v>
      </c>
      <c r="K10591">
        <v>0</v>
      </c>
      <c r="L10591">
        <v>0</v>
      </c>
      <c r="M10591">
        <v>0</v>
      </c>
      <c r="N10591">
        <v>0</v>
      </c>
      <c r="O10591">
        <v>0</v>
      </c>
      <c r="Q10591">
        <v>0</v>
      </c>
      <c r="R10591">
        <v>0</v>
      </c>
      <c r="S10591">
        <v>0</v>
      </c>
      <c r="T10591" t="s">
        <v>12811</v>
      </c>
      <c r="U10591" s="92" t="str">
        <f t="shared" si="165"/>
        <v>IT0421211039</v>
      </c>
    </row>
    <row r="10592" spans="1:21">
      <c r="A10592">
        <v>20110930</v>
      </c>
      <c r="B10592" t="s">
        <v>129</v>
      </c>
      <c r="C10592">
        <v>1211040</v>
      </c>
      <c r="D10592" t="s">
        <v>181</v>
      </c>
      <c r="E10592" t="s">
        <v>53</v>
      </c>
      <c r="F10592" t="s">
        <v>26</v>
      </c>
      <c r="G10592">
        <v>0</v>
      </c>
      <c r="H10592">
        <v>0</v>
      </c>
      <c r="I10592">
        <v>0</v>
      </c>
      <c r="J10592">
        <v>0</v>
      </c>
      <c r="K10592">
        <v>0</v>
      </c>
      <c r="L10592">
        <v>0</v>
      </c>
      <c r="M10592">
        <v>0</v>
      </c>
      <c r="N10592">
        <v>0</v>
      </c>
      <c r="O10592">
        <v>0</v>
      </c>
      <c r="Q10592">
        <v>0</v>
      </c>
      <c r="R10592">
        <v>0</v>
      </c>
      <c r="S10592">
        <v>0</v>
      </c>
      <c r="T10592" t="s">
        <v>12812</v>
      </c>
      <c r="U10592" s="92" t="str">
        <f t="shared" si="165"/>
        <v>IT0421211040</v>
      </c>
    </row>
    <row r="10593" spans="1:21">
      <c r="A10593">
        <v>20110930</v>
      </c>
      <c r="B10593" t="s">
        <v>129</v>
      </c>
      <c r="C10593">
        <v>1211041</v>
      </c>
      <c r="D10593" t="s">
        <v>181</v>
      </c>
      <c r="E10593" t="s">
        <v>68</v>
      </c>
      <c r="F10593" t="s">
        <v>26</v>
      </c>
      <c r="G10593">
        <v>0</v>
      </c>
      <c r="H10593">
        <v>0</v>
      </c>
      <c r="I10593">
        <v>0</v>
      </c>
      <c r="J10593">
        <v>0</v>
      </c>
      <c r="K10593">
        <v>0</v>
      </c>
      <c r="L10593">
        <v>0</v>
      </c>
      <c r="M10593">
        <v>0</v>
      </c>
      <c r="N10593">
        <v>0</v>
      </c>
      <c r="O10593">
        <v>0</v>
      </c>
      <c r="P10593">
        <v>0</v>
      </c>
      <c r="Q10593">
        <v>0</v>
      </c>
      <c r="R10593">
        <v>0</v>
      </c>
      <c r="S10593">
        <v>0</v>
      </c>
      <c r="T10593" t="s">
        <v>12813</v>
      </c>
      <c r="U10593" s="92" t="str">
        <f t="shared" si="165"/>
        <v>IT0421211041</v>
      </c>
    </row>
    <row r="10594" spans="1:21">
      <c r="A10594">
        <v>20110930</v>
      </c>
      <c r="B10594" t="s">
        <v>129</v>
      </c>
      <c r="C10594">
        <v>1211042</v>
      </c>
      <c r="D10594" t="s">
        <v>181</v>
      </c>
      <c r="E10594" t="s">
        <v>59</v>
      </c>
      <c r="F10594" t="s">
        <v>27</v>
      </c>
      <c r="G10594">
        <v>0</v>
      </c>
      <c r="H10594">
        <v>0</v>
      </c>
      <c r="I10594">
        <v>0</v>
      </c>
      <c r="J10594">
        <v>0</v>
      </c>
      <c r="K10594">
        <v>0</v>
      </c>
      <c r="L10594">
        <v>0</v>
      </c>
      <c r="M10594">
        <v>0</v>
      </c>
      <c r="N10594">
        <v>0</v>
      </c>
      <c r="O10594">
        <v>0</v>
      </c>
      <c r="Q10594">
        <v>0</v>
      </c>
      <c r="R10594">
        <v>0</v>
      </c>
      <c r="S10594">
        <v>0</v>
      </c>
      <c r="T10594" t="s">
        <v>12814</v>
      </c>
      <c r="U10594" s="92" t="str">
        <f t="shared" si="165"/>
        <v>IT0421211042</v>
      </c>
    </row>
    <row r="10595" spans="1:21">
      <c r="A10595">
        <v>20110930</v>
      </c>
      <c r="B10595" t="s">
        <v>129</v>
      </c>
      <c r="C10595">
        <v>1211043</v>
      </c>
      <c r="D10595" t="s">
        <v>181</v>
      </c>
      <c r="E10595" t="s">
        <v>58</v>
      </c>
      <c r="F10595" t="s">
        <v>27</v>
      </c>
      <c r="G10595">
        <v>0</v>
      </c>
      <c r="H10595">
        <v>0</v>
      </c>
      <c r="I10595">
        <v>0</v>
      </c>
      <c r="J10595">
        <v>0</v>
      </c>
      <c r="K10595">
        <v>0</v>
      </c>
      <c r="L10595">
        <v>0</v>
      </c>
      <c r="M10595">
        <v>0</v>
      </c>
      <c r="N10595">
        <v>0</v>
      </c>
      <c r="O10595">
        <v>0</v>
      </c>
      <c r="Q10595">
        <v>0</v>
      </c>
      <c r="R10595">
        <v>0</v>
      </c>
      <c r="S10595">
        <v>0</v>
      </c>
      <c r="T10595" t="s">
        <v>12815</v>
      </c>
      <c r="U10595" s="92" t="str">
        <f t="shared" si="165"/>
        <v>IT0421211043</v>
      </c>
    </row>
    <row r="10596" spans="1:21">
      <c r="A10596">
        <v>20110930</v>
      </c>
      <c r="B10596" t="s">
        <v>129</v>
      </c>
      <c r="C10596">
        <v>1211044</v>
      </c>
      <c r="D10596" t="s">
        <v>181</v>
      </c>
      <c r="E10596" t="s">
        <v>57</v>
      </c>
      <c r="F10596" t="s">
        <v>27</v>
      </c>
      <c r="G10596">
        <v>0</v>
      </c>
      <c r="H10596">
        <v>0</v>
      </c>
      <c r="I10596">
        <v>0</v>
      </c>
      <c r="J10596">
        <v>0</v>
      </c>
      <c r="K10596">
        <v>0</v>
      </c>
      <c r="L10596">
        <v>0</v>
      </c>
      <c r="M10596">
        <v>0</v>
      </c>
      <c r="N10596">
        <v>0</v>
      </c>
      <c r="O10596">
        <v>0</v>
      </c>
      <c r="Q10596">
        <v>0</v>
      </c>
      <c r="R10596">
        <v>0</v>
      </c>
      <c r="S10596">
        <v>0</v>
      </c>
      <c r="T10596" t="s">
        <v>12816</v>
      </c>
      <c r="U10596" s="92" t="str">
        <f t="shared" si="165"/>
        <v>IT0421211044</v>
      </c>
    </row>
    <row r="10597" spans="1:21">
      <c r="A10597">
        <v>20110930</v>
      </c>
      <c r="B10597" t="s">
        <v>129</v>
      </c>
      <c r="C10597">
        <v>1211045</v>
      </c>
      <c r="D10597" t="s">
        <v>181</v>
      </c>
      <c r="E10597" t="s">
        <v>56</v>
      </c>
      <c r="F10597" t="s">
        <v>27</v>
      </c>
      <c r="G10597">
        <v>0</v>
      </c>
      <c r="H10597">
        <v>0</v>
      </c>
      <c r="I10597">
        <v>0</v>
      </c>
      <c r="J10597">
        <v>0</v>
      </c>
      <c r="K10597">
        <v>0</v>
      </c>
      <c r="L10597">
        <v>0</v>
      </c>
      <c r="M10597">
        <v>0</v>
      </c>
      <c r="N10597">
        <v>0</v>
      </c>
      <c r="O10597">
        <v>0</v>
      </c>
      <c r="Q10597">
        <v>0</v>
      </c>
      <c r="R10597">
        <v>0</v>
      </c>
      <c r="S10597">
        <v>0</v>
      </c>
      <c r="T10597" t="s">
        <v>12817</v>
      </c>
      <c r="U10597" s="92" t="str">
        <f t="shared" si="165"/>
        <v>IT0421211045</v>
      </c>
    </row>
    <row r="10598" spans="1:21">
      <c r="A10598">
        <v>20110930</v>
      </c>
      <c r="B10598" t="s">
        <v>129</v>
      </c>
      <c r="C10598">
        <v>1211046</v>
      </c>
      <c r="D10598" t="s">
        <v>181</v>
      </c>
      <c r="E10598" t="s">
        <v>55</v>
      </c>
      <c r="F10598" t="s">
        <v>27</v>
      </c>
      <c r="G10598">
        <v>0</v>
      </c>
      <c r="H10598">
        <v>0</v>
      </c>
      <c r="I10598">
        <v>0</v>
      </c>
      <c r="J10598">
        <v>0</v>
      </c>
      <c r="K10598">
        <v>0</v>
      </c>
      <c r="L10598">
        <v>0</v>
      </c>
      <c r="M10598">
        <v>0</v>
      </c>
      <c r="N10598">
        <v>0</v>
      </c>
      <c r="O10598">
        <v>0</v>
      </c>
      <c r="Q10598">
        <v>0</v>
      </c>
      <c r="R10598">
        <v>0</v>
      </c>
      <c r="S10598">
        <v>0</v>
      </c>
      <c r="T10598" t="s">
        <v>12818</v>
      </c>
      <c r="U10598" s="92" t="str">
        <f t="shared" si="165"/>
        <v>IT0421211046</v>
      </c>
    </row>
    <row r="10599" spans="1:21">
      <c r="A10599">
        <v>20110930</v>
      </c>
      <c r="B10599" t="s">
        <v>129</v>
      </c>
      <c r="C10599">
        <v>1211047</v>
      </c>
      <c r="D10599" t="s">
        <v>181</v>
      </c>
      <c r="E10599" t="s">
        <v>54</v>
      </c>
      <c r="F10599" t="s">
        <v>27</v>
      </c>
      <c r="G10599">
        <v>0</v>
      </c>
      <c r="H10599">
        <v>0</v>
      </c>
      <c r="I10599">
        <v>0</v>
      </c>
      <c r="J10599">
        <v>0</v>
      </c>
      <c r="K10599">
        <v>0</v>
      </c>
      <c r="L10599">
        <v>0</v>
      </c>
      <c r="M10599">
        <v>0</v>
      </c>
      <c r="N10599">
        <v>0</v>
      </c>
      <c r="O10599">
        <v>0</v>
      </c>
      <c r="Q10599">
        <v>0</v>
      </c>
      <c r="R10599">
        <v>0</v>
      </c>
      <c r="S10599">
        <v>0</v>
      </c>
      <c r="T10599" t="s">
        <v>12819</v>
      </c>
      <c r="U10599" s="92" t="str">
        <f t="shared" si="165"/>
        <v>IT0421211047</v>
      </c>
    </row>
    <row r="10600" spans="1:21">
      <c r="A10600">
        <v>20110930</v>
      </c>
      <c r="B10600" t="s">
        <v>129</v>
      </c>
      <c r="C10600">
        <v>1211048</v>
      </c>
      <c r="D10600" t="s">
        <v>181</v>
      </c>
      <c r="E10600" t="s">
        <v>53</v>
      </c>
      <c r="F10600" t="s">
        <v>27</v>
      </c>
      <c r="G10600">
        <v>0</v>
      </c>
      <c r="H10600">
        <v>0</v>
      </c>
      <c r="I10600">
        <v>0</v>
      </c>
      <c r="J10600">
        <v>0</v>
      </c>
      <c r="K10600">
        <v>0</v>
      </c>
      <c r="L10600">
        <v>0</v>
      </c>
      <c r="M10600">
        <v>0</v>
      </c>
      <c r="N10600">
        <v>0</v>
      </c>
      <c r="O10600">
        <v>0</v>
      </c>
      <c r="Q10600">
        <v>0</v>
      </c>
      <c r="R10600">
        <v>0</v>
      </c>
      <c r="S10600">
        <v>0</v>
      </c>
      <c r="T10600" t="s">
        <v>12820</v>
      </c>
      <c r="U10600" s="92" t="str">
        <f t="shared" si="165"/>
        <v>IT0421211048</v>
      </c>
    </row>
    <row r="10601" spans="1:21">
      <c r="A10601">
        <v>20110930</v>
      </c>
      <c r="B10601" t="s">
        <v>129</v>
      </c>
      <c r="C10601">
        <v>1211049</v>
      </c>
      <c r="D10601" t="s">
        <v>181</v>
      </c>
      <c r="E10601" t="s">
        <v>68</v>
      </c>
      <c r="F10601" t="s">
        <v>27</v>
      </c>
      <c r="G10601">
        <v>0</v>
      </c>
      <c r="H10601">
        <v>0</v>
      </c>
      <c r="I10601">
        <v>0</v>
      </c>
      <c r="J10601">
        <v>0</v>
      </c>
      <c r="K10601">
        <v>0</v>
      </c>
      <c r="L10601">
        <v>0</v>
      </c>
      <c r="M10601">
        <v>0</v>
      </c>
      <c r="N10601">
        <v>0</v>
      </c>
      <c r="O10601">
        <v>0</v>
      </c>
      <c r="P10601">
        <v>0</v>
      </c>
      <c r="Q10601">
        <v>0</v>
      </c>
      <c r="R10601">
        <v>0</v>
      </c>
      <c r="S10601">
        <v>0</v>
      </c>
      <c r="T10601" t="s">
        <v>12821</v>
      </c>
      <c r="U10601" s="92" t="str">
        <f t="shared" si="165"/>
        <v>IT0421211049</v>
      </c>
    </row>
    <row r="10602" spans="1:21">
      <c r="A10602">
        <v>20110930</v>
      </c>
      <c r="B10602" t="s">
        <v>129</v>
      </c>
      <c r="C10602">
        <v>1211050</v>
      </c>
      <c r="D10602" t="s">
        <v>181</v>
      </c>
      <c r="E10602" t="s">
        <v>59</v>
      </c>
      <c r="F10602" t="s">
        <v>28</v>
      </c>
      <c r="G10602">
        <v>0</v>
      </c>
      <c r="H10602">
        <v>0</v>
      </c>
      <c r="I10602">
        <v>0</v>
      </c>
      <c r="J10602">
        <v>0</v>
      </c>
      <c r="K10602">
        <v>0</v>
      </c>
      <c r="L10602">
        <v>0</v>
      </c>
      <c r="M10602">
        <v>0</v>
      </c>
      <c r="N10602">
        <v>0</v>
      </c>
      <c r="O10602">
        <v>0</v>
      </c>
      <c r="Q10602">
        <v>0</v>
      </c>
      <c r="R10602">
        <v>0</v>
      </c>
      <c r="S10602">
        <v>0</v>
      </c>
      <c r="T10602" t="s">
        <v>12822</v>
      </c>
      <c r="U10602" s="92" t="str">
        <f t="shared" si="165"/>
        <v>IT0421211050</v>
      </c>
    </row>
    <row r="10603" spans="1:21">
      <c r="A10603">
        <v>20110930</v>
      </c>
      <c r="B10603" t="s">
        <v>129</v>
      </c>
      <c r="C10603">
        <v>1211051</v>
      </c>
      <c r="D10603" t="s">
        <v>181</v>
      </c>
      <c r="E10603" t="s">
        <v>58</v>
      </c>
      <c r="F10603" t="s">
        <v>28</v>
      </c>
      <c r="G10603">
        <v>0</v>
      </c>
      <c r="H10603">
        <v>0</v>
      </c>
      <c r="I10603">
        <v>0</v>
      </c>
      <c r="J10603">
        <v>0</v>
      </c>
      <c r="K10603">
        <v>0</v>
      </c>
      <c r="L10603">
        <v>0</v>
      </c>
      <c r="M10603">
        <v>0</v>
      </c>
      <c r="N10603">
        <v>0</v>
      </c>
      <c r="O10603">
        <v>0</v>
      </c>
      <c r="Q10603">
        <v>0</v>
      </c>
      <c r="R10603">
        <v>0</v>
      </c>
      <c r="S10603">
        <v>0</v>
      </c>
      <c r="T10603" t="s">
        <v>12823</v>
      </c>
      <c r="U10603" s="92" t="str">
        <f t="shared" si="165"/>
        <v>IT0421211051</v>
      </c>
    </row>
    <row r="10604" spans="1:21">
      <c r="A10604">
        <v>20110930</v>
      </c>
      <c r="B10604" t="s">
        <v>129</v>
      </c>
      <c r="C10604">
        <v>1211052</v>
      </c>
      <c r="D10604" t="s">
        <v>181</v>
      </c>
      <c r="E10604" t="s">
        <v>57</v>
      </c>
      <c r="F10604" t="s">
        <v>28</v>
      </c>
      <c r="G10604">
        <v>0</v>
      </c>
      <c r="H10604">
        <v>0</v>
      </c>
      <c r="I10604">
        <v>0</v>
      </c>
      <c r="J10604">
        <v>0</v>
      </c>
      <c r="K10604">
        <v>0</v>
      </c>
      <c r="L10604">
        <v>0</v>
      </c>
      <c r="M10604">
        <v>0</v>
      </c>
      <c r="N10604">
        <v>0</v>
      </c>
      <c r="O10604">
        <v>0</v>
      </c>
      <c r="Q10604">
        <v>0</v>
      </c>
      <c r="R10604">
        <v>0</v>
      </c>
      <c r="S10604">
        <v>0</v>
      </c>
      <c r="T10604" t="s">
        <v>12824</v>
      </c>
      <c r="U10604" s="92" t="str">
        <f t="shared" si="165"/>
        <v>IT0421211052</v>
      </c>
    </row>
    <row r="10605" spans="1:21">
      <c r="A10605">
        <v>20110930</v>
      </c>
      <c r="B10605" t="s">
        <v>129</v>
      </c>
      <c r="C10605">
        <v>1211053</v>
      </c>
      <c r="D10605" t="s">
        <v>181</v>
      </c>
      <c r="E10605" t="s">
        <v>56</v>
      </c>
      <c r="F10605" t="s">
        <v>28</v>
      </c>
      <c r="G10605">
        <v>0</v>
      </c>
      <c r="H10605">
        <v>0</v>
      </c>
      <c r="I10605">
        <v>0</v>
      </c>
      <c r="J10605">
        <v>0</v>
      </c>
      <c r="K10605">
        <v>0</v>
      </c>
      <c r="L10605">
        <v>0</v>
      </c>
      <c r="M10605">
        <v>0</v>
      </c>
      <c r="N10605">
        <v>0</v>
      </c>
      <c r="O10605">
        <v>0</v>
      </c>
      <c r="Q10605">
        <v>0</v>
      </c>
      <c r="R10605">
        <v>0</v>
      </c>
      <c r="S10605">
        <v>0</v>
      </c>
      <c r="T10605" t="s">
        <v>12825</v>
      </c>
      <c r="U10605" s="92" t="str">
        <f t="shared" si="165"/>
        <v>IT0421211053</v>
      </c>
    </row>
    <row r="10606" spans="1:21">
      <c r="A10606">
        <v>20110930</v>
      </c>
      <c r="B10606" t="s">
        <v>129</v>
      </c>
      <c r="C10606">
        <v>1211054</v>
      </c>
      <c r="D10606" t="s">
        <v>181</v>
      </c>
      <c r="E10606" t="s">
        <v>55</v>
      </c>
      <c r="F10606" t="s">
        <v>28</v>
      </c>
      <c r="G10606">
        <v>0</v>
      </c>
      <c r="H10606">
        <v>0</v>
      </c>
      <c r="I10606">
        <v>0</v>
      </c>
      <c r="J10606">
        <v>0</v>
      </c>
      <c r="K10606">
        <v>0</v>
      </c>
      <c r="L10606">
        <v>0</v>
      </c>
      <c r="M10606">
        <v>0</v>
      </c>
      <c r="N10606">
        <v>0</v>
      </c>
      <c r="O10606">
        <v>0</v>
      </c>
      <c r="Q10606">
        <v>0</v>
      </c>
      <c r="R10606">
        <v>0</v>
      </c>
      <c r="S10606">
        <v>0</v>
      </c>
      <c r="T10606" t="s">
        <v>12826</v>
      </c>
      <c r="U10606" s="92" t="str">
        <f t="shared" si="165"/>
        <v>IT0421211054</v>
      </c>
    </row>
    <row r="10607" spans="1:21">
      <c r="A10607">
        <v>20110930</v>
      </c>
      <c r="B10607" t="s">
        <v>129</v>
      </c>
      <c r="C10607">
        <v>1211055</v>
      </c>
      <c r="D10607" t="s">
        <v>181</v>
      </c>
      <c r="E10607" t="s">
        <v>54</v>
      </c>
      <c r="F10607" t="s">
        <v>28</v>
      </c>
      <c r="G10607">
        <v>0</v>
      </c>
      <c r="H10607">
        <v>0</v>
      </c>
      <c r="I10607">
        <v>0</v>
      </c>
      <c r="J10607">
        <v>0</v>
      </c>
      <c r="K10607">
        <v>0</v>
      </c>
      <c r="L10607">
        <v>0</v>
      </c>
      <c r="M10607">
        <v>0</v>
      </c>
      <c r="N10607">
        <v>0</v>
      </c>
      <c r="O10607">
        <v>0</v>
      </c>
      <c r="Q10607">
        <v>0</v>
      </c>
      <c r="R10607">
        <v>0</v>
      </c>
      <c r="S10607">
        <v>0</v>
      </c>
      <c r="T10607" t="s">
        <v>12827</v>
      </c>
      <c r="U10607" s="92" t="str">
        <f t="shared" si="165"/>
        <v>IT0421211055</v>
      </c>
    </row>
    <row r="10608" spans="1:21">
      <c r="A10608">
        <v>20110930</v>
      </c>
      <c r="B10608" t="s">
        <v>129</v>
      </c>
      <c r="C10608">
        <v>1211056</v>
      </c>
      <c r="D10608" t="s">
        <v>181</v>
      </c>
      <c r="E10608" t="s">
        <v>53</v>
      </c>
      <c r="F10608" t="s">
        <v>28</v>
      </c>
      <c r="G10608">
        <v>0</v>
      </c>
      <c r="H10608">
        <v>0</v>
      </c>
      <c r="I10608">
        <v>0</v>
      </c>
      <c r="J10608">
        <v>0</v>
      </c>
      <c r="K10608">
        <v>0</v>
      </c>
      <c r="L10608">
        <v>0</v>
      </c>
      <c r="M10608">
        <v>0</v>
      </c>
      <c r="N10608">
        <v>0</v>
      </c>
      <c r="O10608">
        <v>0</v>
      </c>
      <c r="Q10608">
        <v>0</v>
      </c>
      <c r="R10608">
        <v>0</v>
      </c>
      <c r="S10608">
        <v>0</v>
      </c>
      <c r="T10608" t="s">
        <v>12828</v>
      </c>
      <c r="U10608" s="92" t="str">
        <f t="shared" si="165"/>
        <v>IT0421211056</v>
      </c>
    </row>
    <row r="10609" spans="1:21">
      <c r="A10609">
        <v>20110930</v>
      </c>
      <c r="B10609" t="s">
        <v>129</v>
      </c>
      <c r="C10609">
        <v>1211057</v>
      </c>
      <c r="D10609" t="s">
        <v>181</v>
      </c>
      <c r="E10609" t="s">
        <v>68</v>
      </c>
      <c r="F10609" t="s">
        <v>28</v>
      </c>
      <c r="G10609">
        <v>0</v>
      </c>
      <c r="H10609">
        <v>0</v>
      </c>
      <c r="I10609">
        <v>0</v>
      </c>
      <c r="J10609">
        <v>0</v>
      </c>
      <c r="K10609">
        <v>0</v>
      </c>
      <c r="L10609">
        <v>0</v>
      </c>
      <c r="M10609">
        <v>0</v>
      </c>
      <c r="N10609">
        <v>0</v>
      </c>
      <c r="O10609">
        <v>0</v>
      </c>
      <c r="P10609">
        <v>0</v>
      </c>
      <c r="Q10609">
        <v>0</v>
      </c>
      <c r="R10609">
        <v>0</v>
      </c>
      <c r="S10609">
        <v>0</v>
      </c>
      <c r="T10609" t="s">
        <v>12829</v>
      </c>
      <c r="U10609" s="92" t="str">
        <f t="shared" si="165"/>
        <v>IT0421211057</v>
      </c>
    </row>
    <row r="10610" spans="1:21">
      <c r="A10610">
        <v>20110930</v>
      </c>
      <c r="B10610" t="s">
        <v>129</v>
      </c>
      <c r="C10610">
        <v>1211058</v>
      </c>
      <c r="D10610" t="s">
        <v>181</v>
      </c>
      <c r="E10610" t="s">
        <v>59</v>
      </c>
      <c r="F10610" t="s">
        <v>29</v>
      </c>
      <c r="G10610">
        <v>0</v>
      </c>
      <c r="H10610">
        <v>0</v>
      </c>
      <c r="I10610">
        <v>0</v>
      </c>
      <c r="J10610">
        <v>0</v>
      </c>
      <c r="K10610">
        <v>0</v>
      </c>
      <c r="L10610">
        <v>0</v>
      </c>
      <c r="M10610">
        <v>0</v>
      </c>
      <c r="N10610">
        <v>0</v>
      </c>
      <c r="O10610">
        <v>0</v>
      </c>
      <c r="Q10610">
        <v>0</v>
      </c>
      <c r="R10610">
        <v>0</v>
      </c>
      <c r="S10610">
        <v>0</v>
      </c>
      <c r="T10610" t="s">
        <v>12830</v>
      </c>
      <c r="U10610" s="92" t="str">
        <f t="shared" si="165"/>
        <v>IT0421211058</v>
      </c>
    </row>
    <row r="10611" spans="1:21">
      <c r="A10611">
        <v>20110930</v>
      </c>
      <c r="B10611" t="s">
        <v>129</v>
      </c>
      <c r="C10611">
        <v>1211059</v>
      </c>
      <c r="D10611" t="s">
        <v>181</v>
      </c>
      <c r="E10611" t="s">
        <v>58</v>
      </c>
      <c r="F10611" t="s">
        <v>29</v>
      </c>
      <c r="G10611">
        <v>0</v>
      </c>
      <c r="H10611">
        <v>0</v>
      </c>
      <c r="I10611">
        <v>0</v>
      </c>
      <c r="J10611">
        <v>0</v>
      </c>
      <c r="K10611">
        <v>0</v>
      </c>
      <c r="L10611">
        <v>0</v>
      </c>
      <c r="M10611">
        <v>0</v>
      </c>
      <c r="N10611">
        <v>0</v>
      </c>
      <c r="O10611">
        <v>0</v>
      </c>
      <c r="Q10611">
        <v>0</v>
      </c>
      <c r="R10611">
        <v>0</v>
      </c>
      <c r="S10611">
        <v>0</v>
      </c>
      <c r="T10611" t="s">
        <v>12831</v>
      </c>
      <c r="U10611" s="92" t="str">
        <f t="shared" si="165"/>
        <v>IT0421211059</v>
      </c>
    </row>
    <row r="10612" spans="1:21">
      <c r="A10612">
        <v>20110930</v>
      </c>
      <c r="B10612" t="s">
        <v>129</v>
      </c>
      <c r="C10612">
        <v>1211060</v>
      </c>
      <c r="D10612" t="s">
        <v>181</v>
      </c>
      <c r="E10612" t="s">
        <v>57</v>
      </c>
      <c r="F10612" t="s">
        <v>29</v>
      </c>
      <c r="G10612">
        <v>0</v>
      </c>
      <c r="H10612">
        <v>0</v>
      </c>
      <c r="I10612">
        <v>0</v>
      </c>
      <c r="J10612">
        <v>0</v>
      </c>
      <c r="K10612">
        <v>0</v>
      </c>
      <c r="L10612">
        <v>0</v>
      </c>
      <c r="M10612">
        <v>0</v>
      </c>
      <c r="N10612">
        <v>0</v>
      </c>
      <c r="O10612">
        <v>0</v>
      </c>
      <c r="Q10612">
        <v>0</v>
      </c>
      <c r="R10612">
        <v>0</v>
      </c>
      <c r="S10612">
        <v>0</v>
      </c>
      <c r="T10612" t="s">
        <v>12832</v>
      </c>
      <c r="U10612" s="92" t="str">
        <f t="shared" si="165"/>
        <v>IT0421211060</v>
      </c>
    </row>
    <row r="10613" spans="1:21">
      <c r="A10613">
        <v>20110930</v>
      </c>
      <c r="B10613" t="s">
        <v>129</v>
      </c>
      <c r="C10613">
        <v>1211061</v>
      </c>
      <c r="D10613" t="s">
        <v>181</v>
      </c>
      <c r="E10613" t="s">
        <v>56</v>
      </c>
      <c r="F10613" t="s">
        <v>29</v>
      </c>
      <c r="G10613">
        <v>0</v>
      </c>
      <c r="H10613">
        <v>0</v>
      </c>
      <c r="I10613">
        <v>0</v>
      </c>
      <c r="J10613">
        <v>0</v>
      </c>
      <c r="K10613">
        <v>0</v>
      </c>
      <c r="L10613">
        <v>0</v>
      </c>
      <c r="M10613">
        <v>0</v>
      </c>
      <c r="N10613">
        <v>0</v>
      </c>
      <c r="O10613">
        <v>0</v>
      </c>
      <c r="Q10613">
        <v>0</v>
      </c>
      <c r="R10613">
        <v>0</v>
      </c>
      <c r="S10613">
        <v>0</v>
      </c>
      <c r="T10613" t="s">
        <v>12833</v>
      </c>
      <c r="U10613" s="92" t="str">
        <f t="shared" si="165"/>
        <v>IT0421211061</v>
      </c>
    </row>
    <row r="10614" spans="1:21">
      <c r="A10614">
        <v>20110930</v>
      </c>
      <c r="B10614" t="s">
        <v>129</v>
      </c>
      <c r="C10614">
        <v>1211062</v>
      </c>
      <c r="D10614" t="s">
        <v>181</v>
      </c>
      <c r="E10614" t="s">
        <v>55</v>
      </c>
      <c r="F10614" t="s">
        <v>29</v>
      </c>
      <c r="G10614">
        <v>0</v>
      </c>
      <c r="H10614">
        <v>0</v>
      </c>
      <c r="I10614">
        <v>0</v>
      </c>
      <c r="J10614">
        <v>0</v>
      </c>
      <c r="K10614">
        <v>0</v>
      </c>
      <c r="L10614">
        <v>0</v>
      </c>
      <c r="M10614">
        <v>0</v>
      </c>
      <c r="N10614">
        <v>0</v>
      </c>
      <c r="O10614">
        <v>0</v>
      </c>
      <c r="Q10614">
        <v>0</v>
      </c>
      <c r="R10614">
        <v>0</v>
      </c>
      <c r="S10614">
        <v>0</v>
      </c>
      <c r="T10614" t="s">
        <v>12834</v>
      </c>
      <c r="U10614" s="92" t="str">
        <f t="shared" si="165"/>
        <v>IT0421211062</v>
      </c>
    </row>
    <row r="10615" spans="1:21">
      <c r="A10615">
        <v>20110930</v>
      </c>
      <c r="B10615" t="s">
        <v>129</v>
      </c>
      <c r="C10615">
        <v>1211063</v>
      </c>
      <c r="D10615" t="s">
        <v>181</v>
      </c>
      <c r="E10615" t="s">
        <v>54</v>
      </c>
      <c r="F10615" t="s">
        <v>29</v>
      </c>
      <c r="G10615">
        <v>0</v>
      </c>
      <c r="H10615">
        <v>0</v>
      </c>
      <c r="I10615">
        <v>0</v>
      </c>
      <c r="J10615">
        <v>0</v>
      </c>
      <c r="K10615">
        <v>0</v>
      </c>
      <c r="L10615">
        <v>0</v>
      </c>
      <c r="M10615">
        <v>0</v>
      </c>
      <c r="N10615">
        <v>0</v>
      </c>
      <c r="O10615">
        <v>0</v>
      </c>
      <c r="Q10615">
        <v>0</v>
      </c>
      <c r="R10615">
        <v>0</v>
      </c>
      <c r="S10615">
        <v>0</v>
      </c>
      <c r="T10615" t="s">
        <v>12835</v>
      </c>
      <c r="U10615" s="92" t="str">
        <f t="shared" si="165"/>
        <v>IT0421211063</v>
      </c>
    </row>
    <row r="10616" spans="1:21">
      <c r="A10616">
        <v>20110930</v>
      </c>
      <c r="B10616" t="s">
        <v>129</v>
      </c>
      <c r="C10616">
        <v>1211064</v>
      </c>
      <c r="D10616" t="s">
        <v>181</v>
      </c>
      <c r="E10616" t="s">
        <v>53</v>
      </c>
      <c r="F10616" t="s">
        <v>29</v>
      </c>
      <c r="G10616">
        <v>0</v>
      </c>
      <c r="H10616">
        <v>0</v>
      </c>
      <c r="I10616">
        <v>0</v>
      </c>
      <c r="J10616">
        <v>0</v>
      </c>
      <c r="K10616">
        <v>0</v>
      </c>
      <c r="L10616">
        <v>0</v>
      </c>
      <c r="M10616">
        <v>0</v>
      </c>
      <c r="N10616">
        <v>0</v>
      </c>
      <c r="O10616">
        <v>0</v>
      </c>
      <c r="Q10616">
        <v>0</v>
      </c>
      <c r="R10616">
        <v>0</v>
      </c>
      <c r="S10616">
        <v>0</v>
      </c>
      <c r="T10616" t="s">
        <v>12836</v>
      </c>
      <c r="U10616" s="92" t="str">
        <f t="shared" si="165"/>
        <v>IT0421211064</v>
      </c>
    </row>
    <row r="10617" spans="1:21">
      <c r="A10617">
        <v>20110930</v>
      </c>
      <c r="B10617" t="s">
        <v>129</v>
      </c>
      <c r="C10617">
        <v>1211065</v>
      </c>
      <c r="D10617" t="s">
        <v>181</v>
      </c>
      <c r="E10617" t="s">
        <v>68</v>
      </c>
      <c r="F10617" t="s">
        <v>29</v>
      </c>
      <c r="G10617">
        <v>0</v>
      </c>
      <c r="H10617">
        <v>0</v>
      </c>
      <c r="I10617">
        <v>0</v>
      </c>
      <c r="J10617">
        <v>0</v>
      </c>
      <c r="K10617">
        <v>0</v>
      </c>
      <c r="L10617">
        <v>0</v>
      </c>
      <c r="M10617">
        <v>0</v>
      </c>
      <c r="N10617">
        <v>0</v>
      </c>
      <c r="O10617">
        <v>0</v>
      </c>
      <c r="P10617">
        <v>0</v>
      </c>
      <c r="Q10617">
        <v>0</v>
      </c>
      <c r="R10617">
        <v>0</v>
      </c>
      <c r="S10617">
        <v>0</v>
      </c>
      <c r="T10617" t="s">
        <v>12837</v>
      </c>
      <c r="U10617" s="92" t="str">
        <f t="shared" si="165"/>
        <v>IT0421211065</v>
      </c>
    </row>
    <row r="10618" spans="1:21">
      <c r="A10618">
        <v>20110930</v>
      </c>
      <c r="B10618" t="s">
        <v>129</v>
      </c>
      <c r="C10618">
        <v>1211066</v>
      </c>
      <c r="D10618" t="s">
        <v>181</v>
      </c>
      <c r="E10618" t="s">
        <v>59</v>
      </c>
      <c r="F10618" t="s">
        <v>30</v>
      </c>
      <c r="G10618">
        <v>0</v>
      </c>
      <c r="H10618">
        <v>0</v>
      </c>
      <c r="I10618">
        <v>0</v>
      </c>
      <c r="J10618">
        <v>0</v>
      </c>
      <c r="K10618">
        <v>0</v>
      </c>
      <c r="L10618">
        <v>0</v>
      </c>
      <c r="M10618">
        <v>0</v>
      </c>
      <c r="N10618">
        <v>0</v>
      </c>
      <c r="O10618">
        <v>0</v>
      </c>
      <c r="Q10618">
        <v>0</v>
      </c>
      <c r="R10618">
        <v>0</v>
      </c>
      <c r="S10618">
        <v>0</v>
      </c>
      <c r="T10618" t="s">
        <v>12838</v>
      </c>
      <c r="U10618" s="92" t="str">
        <f t="shared" si="165"/>
        <v>IT0421211066</v>
      </c>
    </row>
    <row r="10619" spans="1:21">
      <c r="A10619">
        <v>20110930</v>
      </c>
      <c r="B10619" t="s">
        <v>129</v>
      </c>
      <c r="C10619">
        <v>1211067</v>
      </c>
      <c r="D10619" t="s">
        <v>181</v>
      </c>
      <c r="E10619" t="s">
        <v>58</v>
      </c>
      <c r="F10619" t="s">
        <v>30</v>
      </c>
      <c r="G10619">
        <v>0</v>
      </c>
      <c r="H10619">
        <v>0</v>
      </c>
      <c r="I10619">
        <v>0</v>
      </c>
      <c r="J10619">
        <v>0</v>
      </c>
      <c r="K10619">
        <v>0</v>
      </c>
      <c r="L10619">
        <v>0</v>
      </c>
      <c r="M10619">
        <v>0</v>
      </c>
      <c r="N10619">
        <v>0</v>
      </c>
      <c r="O10619">
        <v>0</v>
      </c>
      <c r="Q10619">
        <v>0</v>
      </c>
      <c r="R10619">
        <v>0</v>
      </c>
      <c r="S10619">
        <v>0</v>
      </c>
      <c r="T10619" t="s">
        <v>12839</v>
      </c>
      <c r="U10619" s="92" t="str">
        <f t="shared" si="165"/>
        <v>IT0421211067</v>
      </c>
    </row>
    <row r="10620" spans="1:21">
      <c r="A10620">
        <v>20110930</v>
      </c>
      <c r="B10620" t="s">
        <v>129</v>
      </c>
      <c r="C10620">
        <v>1211068</v>
      </c>
      <c r="D10620" t="s">
        <v>181</v>
      </c>
      <c r="E10620" t="s">
        <v>57</v>
      </c>
      <c r="F10620" t="s">
        <v>30</v>
      </c>
      <c r="G10620">
        <v>0</v>
      </c>
      <c r="H10620">
        <v>0</v>
      </c>
      <c r="I10620">
        <v>0</v>
      </c>
      <c r="J10620">
        <v>0</v>
      </c>
      <c r="K10620">
        <v>0</v>
      </c>
      <c r="L10620">
        <v>0</v>
      </c>
      <c r="M10620">
        <v>0</v>
      </c>
      <c r="N10620">
        <v>0</v>
      </c>
      <c r="O10620">
        <v>0</v>
      </c>
      <c r="Q10620">
        <v>0</v>
      </c>
      <c r="R10620">
        <v>0</v>
      </c>
      <c r="S10620">
        <v>0</v>
      </c>
      <c r="T10620" t="s">
        <v>12840</v>
      </c>
      <c r="U10620" s="92" t="str">
        <f t="shared" si="165"/>
        <v>IT0421211068</v>
      </c>
    </row>
    <row r="10621" spans="1:21">
      <c r="A10621">
        <v>20110930</v>
      </c>
      <c r="B10621" t="s">
        <v>129</v>
      </c>
      <c r="C10621">
        <v>1211069</v>
      </c>
      <c r="D10621" t="s">
        <v>181</v>
      </c>
      <c r="E10621" t="s">
        <v>56</v>
      </c>
      <c r="F10621" t="s">
        <v>30</v>
      </c>
      <c r="G10621">
        <v>0</v>
      </c>
      <c r="H10621">
        <v>0</v>
      </c>
      <c r="I10621">
        <v>0</v>
      </c>
      <c r="J10621">
        <v>0</v>
      </c>
      <c r="K10621">
        <v>0</v>
      </c>
      <c r="L10621">
        <v>0</v>
      </c>
      <c r="M10621">
        <v>0</v>
      </c>
      <c r="N10621">
        <v>0</v>
      </c>
      <c r="O10621">
        <v>0</v>
      </c>
      <c r="Q10621">
        <v>0</v>
      </c>
      <c r="R10621">
        <v>0</v>
      </c>
      <c r="S10621">
        <v>0</v>
      </c>
      <c r="T10621" t="s">
        <v>12841</v>
      </c>
      <c r="U10621" s="92" t="str">
        <f t="shared" si="165"/>
        <v>IT0421211069</v>
      </c>
    </row>
    <row r="10622" spans="1:21">
      <c r="A10622">
        <v>20110930</v>
      </c>
      <c r="B10622" t="s">
        <v>129</v>
      </c>
      <c r="C10622">
        <v>1211070</v>
      </c>
      <c r="D10622" t="s">
        <v>181</v>
      </c>
      <c r="E10622" t="s">
        <v>55</v>
      </c>
      <c r="F10622" t="s">
        <v>30</v>
      </c>
      <c r="G10622">
        <v>0</v>
      </c>
      <c r="H10622">
        <v>0</v>
      </c>
      <c r="I10622">
        <v>0</v>
      </c>
      <c r="J10622">
        <v>0</v>
      </c>
      <c r="K10622">
        <v>0</v>
      </c>
      <c r="L10622">
        <v>0</v>
      </c>
      <c r="M10622">
        <v>0</v>
      </c>
      <c r="N10622">
        <v>0</v>
      </c>
      <c r="O10622">
        <v>0</v>
      </c>
      <c r="Q10622">
        <v>0</v>
      </c>
      <c r="R10622">
        <v>0</v>
      </c>
      <c r="S10622">
        <v>0</v>
      </c>
      <c r="T10622" t="s">
        <v>12842</v>
      </c>
      <c r="U10622" s="92" t="str">
        <f t="shared" si="165"/>
        <v>IT0421211070</v>
      </c>
    </row>
    <row r="10623" spans="1:21">
      <c r="A10623">
        <v>20110930</v>
      </c>
      <c r="B10623" t="s">
        <v>129</v>
      </c>
      <c r="C10623">
        <v>1211071</v>
      </c>
      <c r="D10623" t="s">
        <v>181</v>
      </c>
      <c r="E10623" t="s">
        <v>54</v>
      </c>
      <c r="F10623" t="s">
        <v>30</v>
      </c>
      <c r="G10623">
        <v>0</v>
      </c>
      <c r="H10623">
        <v>0</v>
      </c>
      <c r="I10623">
        <v>0</v>
      </c>
      <c r="J10623">
        <v>0</v>
      </c>
      <c r="K10623">
        <v>0</v>
      </c>
      <c r="L10623">
        <v>0</v>
      </c>
      <c r="M10623">
        <v>0</v>
      </c>
      <c r="N10623">
        <v>0</v>
      </c>
      <c r="O10623">
        <v>0</v>
      </c>
      <c r="Q10623">
        <v>0</v>
      </c>
      <c r="R10623">
        <v>0</v>
      </c>
      <c r="S10623">
        <v>0</v>
      </c>
      <c r="T10623" t="s">
        <v>12843</v>
      </c>
      <c r="U10623" s="92" t="str">
        <f t="shared" si="165"/>
        <v>IT0421211071</v>
      </c>
    </row>
    <row r="10624" spans="1:21">
      <c r="A10624">
        <v>20110930</v>
      </c>
      <c r="B10624" t="s">
        <v>129</v>
      </c>
      <c r="C10624">
        <v>1211072</v>
      </c>
      <c r="D10624" t="s">
        <v>181</v>
      </c>
      <c r="E10624" t="s">
        <v>53</v>
      </c>
      <c r="F10624" t="s">
        <v>30</v>
      </c>
      <c r="G10624">
        <v>0</v>
      </c>
      <c r="H10624">
        <v>0</v>
      </c>
      <c r="I10624">
        <v>0</v>
      </c>
      <c r="J10624">
        <v>0</v>
      </c>
      <c r="K10624">
        <v>0</v>
      </c>
      <c r="L10624">
        <v>0</v>
      </c>
      <c r="M10624">
        <v>0</v>
      </c>
      <c r="N10624">
        <v>0</v>
      </c>
      <c r="O10624">
        <v>0</v>
      </c>
      <c r="Q10624">
        <v>0</v>
      </c>
      <c r="R10624">
        <v>0</v>
      </c>
      <c r="S10624">
        <v>0</v>
      </c>
      <c r="T10624" t="s">
        <v>12844</v>
      </c>
      <c r="U10624" s="92" t="str">
        <f t="shared" si="165"/>
        <v>IT0421211072</v>
      </c>
    </row>
    <row r="10625" spans="1:21">
      <c r="A10625">
        <v>20110930</v>
      </c>
      <c r="B10625" t="s">
        <v>129</v>
      </c>
      <c r="C10625">
        <v>1211073</v>
      </c>
      <c r="D10625" t="s">
        <v>181</v>
      </c>
      <c r="E10625" t="s">
        <v>68</v>
      </c>
      <c r="F10625" t="s">
        <v>30</v>
      </c>
      <c r="G10625">
        <v>0</v>
      </c>
      <c r="H10625">
        <v>0</v>
      </c>
      <c r="I10625">
        <v>0</v>
      </c>
      <c r="J10625">
        <v>0</v>
      </c>
      <c r="K10625">
        <v>0</v>
      </c>
      <c r="L10625">
        <v>0</v>
      </c>
      <c r="M10625">
        <v>0</v>
      </c>
      <c r="N10625">
        <v>0</v>
      </c>
      <c r="O10625">
        <v>0</v>
      </c>
      <c r="P10625">
        <v>0</v>
      </c>
      <c r="Q10625">
        <v>0</v>
      </c>
      <c r="R10625">
        <v>0</v>
      </c>
      <c r="S10625">
        <v>0</v>
      </c>
      <c r="T10625" t="s">
        <v>12845</v>
      </c>
      <c r="U10625" s="92" t="str">
        <f t="shared" si="165"/>
        <v>IT0421211073</v>
      </c>
    </row>
    <row r="10626" spans="1:21">
      <c r="A10626">
        <v>20110930</v>
      </c>
      <c r="B10626" t="s">
        <v>129</v>
      </c>
      <c r="C10626">
        <v>1211074</v>
      </c>
      <c r="D10626" t="s">
        <v>181</v>
      </c>
      <c r="E10626" t="s">
        <v>59</v>
      </c>
      <c r="F10626" t="s">
        <v>31</v>
      </c>
      <c r="G10626">
        <v>1</v>
      </c>
      <c r="H10626">
        <v>0</v>
      </c>
      <c r="I10626">
        <v>1</v>
      </c>
      <c r="J10626">
        <v>0</v>
      </c>
      <c r="K10626">
        <v>0</v>
      </c>
      <c r="L10626">
        <v>1</v>
      </c>
      <c r="M10626">
        <v>0</v>
      </c>
      <c r="N10626">
        <v>0</v>
      </c>
      <c r="O10626">
        <v>0</v>
      </c>
      <c r="Q10626">
        <v>0</v>
      </c>
      <c r="R10626">
        <v>0</v>
      </c>
      <c r="S10626">
        <v>0</v>
      </c>
      <c r="T10626" t="s">
        <v>12846</v>
      </c>
      <c r="U10626" s="92" t="str">
        <f t="shared" si="165"/>
        <v>IT0421211074</v>
      </c>
    </row>
    <row r="10627" spans="1:21">
      <c r="A10627">
        <v>20110930</v>
      </c>
      <c r="B10627" t="s">
        <v>129</v>
      </c>
      <c r="C10627">
        <v>1211075</v>
      </c>
      <c r="D10627" t="s">
        <v>181</v>
      </c>
      <c r="E10627" t="s">
        <v>58</v>
      </c>
      <c r="F10627" t="s">
        <v>31</v>
      </c>
      <c r="G10627">
        <v>0</v>
      </c>
      <c r="H10627">
        <v>0</v>
      </c>
      <c r="I10627">
        <v>0</v>
      </c>
      <c r="J10627">
        <v>0</v>
      </c>
      <c r="K10627">
        <v>0</v>
      </c>
      <c r="L10627">
        <v>0</v>
      </c>
      <c r="M10627">
        <v>0</v>
      </c>
      <c r="N10627">
        <v>0</v>
      </c>
      <c r="O10627">
        <v>0</v>
      </c>
      <c r="Q10627">
        <v>0</v>
      </c>
      <c r="R10627">
        <v>0</v>
      </c>
      <c r="S10627">
        <v>0</v>
      </c>
      <c r="T10627" t="s">
        <v>12847</v>
      </c>
      <c r="U10627" s="92" t="str">
        <f t="shared" ref="U10627:U10690" si="166">B10627&amp;C10627</f>
        <v>IT0421211075</v>
      </c>
    </row>
    <row r="10628" spans="1:21">
      <c r="A10628">
        <v>20110930</v>
      </c>
      <c r="B10628" t="s">
        <v>129</v>
      </c>
      <c r="C10628">
        <v>1211076</v>
      </c>
      <c r="D10628" t="s">
        <v>181</v>
      </c>
      <c r="E10628" t="s">
        <v>57</v>
      </c>
      <c r="F10628" t="s">
        <v>31</v>
      </c>
      <c r="G10628">
        <v>0</v>
      </c>
      <c r="H10628">
        <v>0</v>
      </c>
      <c r="I10628">
        <v>0</v>
      </c>
      <c r="J10628">
        <v>0</v>
      </c>
      <c r="K10628">
        <v>0</v>
      </c>
      <c r="L10628">
        <v>0</v>
      </c>
      <c r="M10628">
        <v>0</v>
      </c>
      <c r="N10628">
        <v>0</v>
      </c>
      <c r="O10628">
        <v>0</v>
      </c>
      <c r="Q10628">
        <v>0</v>
      </c>
      <c r="R10628">
        <v>0</v>
      </c>
      <c r="S10628">
        <v>0</v>
      </c>
      <c r="T10628" t="s">
        <v>12848</v>
      </c>
      <c r="U10628" s="92" t="str">
        <f t="shared" si="166"/>
        <v>IT0421211076</v>
      </c>
    </row>
    <row r="10629" spans="1:21">
      <c r="A10629">
        <v>20110930</v>
      </c>
      <c r="B10629" t="s">
        <v>129</v>
      </c>
      <c r="C10629">
        <v>1211077</v>
      </c>
      <c r="D10629" t="s">
        <v>181</v>
      </c>
      <c r="E10629" t="s">
        <v>56</v>
      </c>
      <c r="F10629" t="s">
        <v>31</v>
      </c>
      <c r="G10629">
        <v>1</v>
      </c>
      <c r="H10629">
        <v>0</v>
      </c>
      <c r="I10629">
        <v>1</v>
      </c>
      <c r="J10629">
        <v>0</v>
      </c>
      <c r="K10629">
        <v>0</v>
      </c>
      <c r="L10629">
        <v>1</v>
      </c>
      <c r="M10629">
        <v>0</v>
      </c>
      <c r="N10629">
        <v>-7.8004069999999997E-3</v>
      </c>
      <c r="O10629">
        <v>0</v>
      </c>
      <c r="Q10629">
        <v>0</v>
      </c>
      <c r="R10629">
        <v>0</v>
      </c>
      <c r="S10629">
        <v>0</v>
      </c>
      <c r="T10629" t="s">
        <v>12849</v>
      </c>
      <c r="U10629" s="92" t="str">
        <f t="shared" si="166"/>
        <v>IT0421211077</v>
      </c>
    </row>
    <row r="10630" spans="1:21">
      <c r="A10630">
        <v>20110930</v>
      </c>
      <c r="B10630" t="s">
        <v>129</v>
      </c>
      <c r="C10630">
        <v>1211078</v>
      </c>
      <c r="D10630" t="s">
        <v>181</v>
      </c>
      <c r="E10630" t="s">
        <v>55</v>
      </c>
      <c r="F10630" t="s">
        <v>31</v>
      </c>
      <c r="G10630">
        <v>0</v>
      </c>
      <c r="H10630">
        <v>0</v>
      </c>
      <c r="I10630">
        <v>0</v>
      </c>
      <c r="J10630">
        <v>0</v>
      </c>
      <c r="K10630">
        <v>0</v>
      </c>
      <c r="L10630">
        <v>0</v>
      </c>
      <c r="M10630">
        <v>0</v>
      </c>
      <c r="N10630">
        <v>7.3648143523999998</v>
      </c>
      <c r="O10630">
        <v>0</v>
      </c>
      <c r="Q10630">
        <v>0</v>
      </c>
      <c r="R10630">
        <v>0</v>
      </c>
      <c r="S10630">
        <v>0</v>
      </c>
      <c r="T10630" t="s">
        <v>12850</v>
      </c>
      <c r="U10630" s="92" t="str">
        <f t="shared" si="166"/>
        <v>IT0421211078</v>
      </c>
    </row>
    <row r="10631" spans="1:21">
      <c r="A10631">
        <v>20110930</v>
      </c>
      <c r="B10631" t="s">
        <v>129</v>
      </c>
      <c r="C10631">
        <v>1211079</v>
      </c>
      <c r="D10631" t="s">
        <v>181</v>
      </c>
      <c r="E10631" t="s">
        <v>54</v>
      </c>
      <c r="F10631" t="s">
        <v>31</v>
      </c>
      <c r="G10631">
        <v>1</v>
      </c>
      <c r="H10631">
        <v>0</v>
      </c>
      <c r="I10631">
        <v>1</v>
      </c>
      <c r="J10631">
        <v>0</v>
      </c>
      <c r="K10631">
        <v>0</v>
      </c>
      <c r="L10631">
        <v>1</v>
      </c>
      <c r="M10631">
        <v>0</v>
      </c>
      <c r="N10631">
        <v>-0.11887157299999999</v>
      </c>
      <c r="O10631">
        <v>0</v>
      </c>
      <c r="Q10631">
        <v>0</v>
      </c>
      <c r="R10631">
        <v>0</v>
      </c>
      <c r="S10631">
        <v>0</v>
      </c>
      <c r="T10631" t="s">
        <v>12851</v>
      </c>
      <c r="U10631" s="92" t="str">
        <f t="shared" si="166"/>
        <v>IT0421211079</v>
      </c>
    </row>
    <row r="10632" spans="1:21">
      <c r="A10632">
        <v>20110930</v>
      </c>
      <c r="B10632" t="s">
        <v>129</v>
      </c>
      <c r="C10632">
        <v>1211080</v>
      </c>
      <c r="D10632" t="s">
        <v>181</v>
      </c>
      <c r="E10632" t="s">
        <v>53</v>
      </c>
      <c r="F10632" t="s">
        <v>31</v>
      </c>
      <c r="G10632">
        <v>0</v>
      </c>
      <c r="H10632">
        <v>0</v>
      </c>
      <c r="I10632">
        <v>0</v>
      </c>
      <c r="J10632">
        <v>0</v>
      </c>
      <c r="K10632">
        <v>0</v>
      </c>
      <c r="L10632">
        <v>0</v>
      </c>
      <c r="M10632">
        <v>0</v>
      </c>
      <c r="N10632">
        <v>0</v>
      </c>
      <c r="O10632">
        <v>0</v>
      </c>
      <c r="Q10632">
        <v>0</v>
      </c>
      <c r="R10632">
        <v>0</v>
      </c>
      <c r="S10632">
        <v>0</v>
      </c>
      <c r="T10632" t="s">
        <v>12852</v>
      </c>
      <c r="U10632" s="92" t="str">
        <f t="shared" si="166"/>
        <v>IT0421211080</v>
      </c>
    </row>
    <row r="10633" spans="1:21">
      <c r="A10633">
        <v>20110930</v>
      </c>
      <c r="B10633" t="s">
        <v>129</v>
      </c>
      <c r="C10633">
        <v>1211081</v>
      </c>
      <c r="D10633" t="s">
        <v>181</v>
      </c>
      <c r="E10633" t="s">
        <v>68</v>
      </c>
      <c r="F10633" t="s">
        <v>31</v>
      </c>
      <c r="G10633">
        <v>3</v>
      </c>
      <c r="H10633">
        <v>0</v>
      </c>
      <c r="I10633">
        <v>3</v>
      </c>
      <c r="J10633">
        <v>0</v>
      </c>
      <c r="K10633">
        <v>0</v>
      </c>
      <c r="L10633">
        <v>3</v>
      </c>
      <c r="M10633">
        <v>0</v>
      </c>
      <c r="N10633">
        <v>7.2381423719000004</v>
      </c>
      <c r="O10633">
        <v>0</v>
      </c>
      <c r="P10633">
        <v>0</v>
      </c>
      <c r="Q10633">
        <v>0</v>
      </c>
      <c r="R10633">
        <v>0</v>
      </c>
      <c r="S10633">
        <v>0</v>
      </c>
      <c r="T10633" t="s">
        <v>12853</v>
      </c>
      <c r="U10633" s="92" t="str">
        <f t="shared" si="166"/>
        <v>IT0421211081</v>
      </c>
    </row>
    <row r="10634" spans="1:21">
      <c r="A10634">
        <v>20110930</v>
      </c>
      <c r="B10634" t="s">
        <v>129</v>
      </c>
      <c r="C10634">
        <v>1211082</v>
      </c>
      <c r="D10634" t="s">
        <v>181</v>
      </c>
      <c r="E10634" t="s">
        <v>59</v>
      </c>
      <c r="F10634" t="s">
        <v>32</v>
      </c>
      <c r="G10634">
        <v>0</v>
      </c>
      <c r="H10634">
        <v>0</v>
      </c>
      <c r="I10634">
        <v>0</v>
      </c>
      <c r="J10634">
        <v>0</v>
      </c>
      <c r="K10634">
        <v>0</v>
      </c>
      <c r="L10634">
        <v>0</v>
      </c>
      <c r="M10634">
        <v>0</v>
      </c>
      <c r="N10634">
        <v>0</v>
      </c>
      <c r="O10634">
        <v>0</v>
      </c>
      <c r="Q10634">
        <v>0</v>
      </c>
      <c r="R10634">
        <v>0</v>
      </c>
      <c r="S10634">
        <v>0</v>
      </c>
      <c r="T10634" t="s">
        <v>12854</v>
      </c>
      <c r="U10634" s="92" t="str">
        <f t="shared" si="166"/>
        <v>IT0421211082</v>
      </c>
    </row>
    <row r="10635" spans="1:21">
      <c r="A10635">
        <v>20110930</v>
      </c>
      <c r="B10635" t="s">
        <v>129</v>
      </c>
      <c r="C10635">
        <v>1211083</v>
      </c>
      <c r="D10635" t="s">
        <v>181</v>
      </c>
      <c r="E10635" t="s">
        <v>58</v>
      </c>
      <c r="F10635" t="s">
        <v>32</v>
      </c>
      <c r="G10635">
        <v>2</v>
      </c>
      <c r="H10635">
        <v>0</v>
      </c>
      <c r="I10635">
        <v>2</v>
      </c>
      <c r="J10635">
        <v>0</v>
      </c>
      <c r="K10635">
        <v>0</v>
      </c>
      <c r="L10635">
        <v>2</v>
      </c>
      <c r="M10635">
        <v>0</v>
      </c>
      <c r="N10635">
        <v>0</v>
      </c>
      <c r="O10635">
        <v>0</v>
      </c>
      <c r="Q10635">
        <v>0</v>
      </c>
      <c r="R10635">
        <v>0</v>
      </c>
      <c r="S10635">
        <v>0</v>
      </c>
      <c r="T10635" t="s">
        <v>12855</v>
      </c>
      <c r="U10635" s="92" t="str">
        <f t="shared" si="166"/>
        <v>IT0421211083</v>
      </c>
    </row>
    <row r="10636" spans="1:21">
      <c r="A10636">
        <v>20110930</v>
      </c>
      <c r="B10636" t="s">
        <v>129</v>
      </c>
      <c r="C10636">
        <v>1211084</v>
      </c>
      <c r="D10636" t="s">
        <v>181</v>
      </c>
      <c r="E10636" t="s">
        <v>57</v>
      </c>
      <c r="F10636" t="s">
        <v>32</v>
      </c>
      <c r="G10636">
        <v>2</v>
      </c>
      <c r="H10636">
        <v>0</v>
      </c>
      <c r="I10636">
        <v>-6</v>
      </c>
      <c r="J10636">
        <v>0</v>
      </c>
      <c r="K10636">
        <v>0</v>
      </c>
      <c r="L10636">
        <v>-6</v>
      </c>
      <c r="M10636">
        <v>0</v>
      </c>
      <c r="N10636">
        <v>0</v>
      </c>
      <c r="O10636">
        <v>0</v>
      </c>
      <c r="Q10636">
        <v>0</v>
      </c>
      <c r="R10636">
        <v>0</v>
      </c>
      <c r="S10636">
        <v>0</v>
      </c>
      <c r="T10636" t="s">
        <v>12856</v>
      </c>
      <c r="U10636" s="92" t="str">
        <f t="shared" si="166"/>
        <v>IT0421211084</v>
      </c>
    </row>
    <row r="10637" spans="1:21">
      <c r="A10637">
        <v>20110930</v>
      </c>
      <c r="B10637" t="s">
        <v>129</v>
      </c>
      <c r="C10637">
        <v>1211085</v>
      </c>
      <c r="D10637" t="s">
        <v>181</v>
      </c>
      <c r="E10637" t="s">
        <v>56</v>
      </c>
      <c r="F10637" t="s">
        <v>32</v>
      </c>
      <c r="G10637">
        <v>1</v>
      </c>
      <c r="H10637">
        <v>0</v>
      </c>
      <c r="I10637">
        <v>-25</v>
      </c>
      <c r="J10637">
        <v>0</v>
      </c>
      <c r="K10637">
        <v>0</v>
      </c>
      <c r="L10637">
        <v>-25</v>
      </c>
      <c r="M10637">
        <v>0</v>
      </c>
      <c r="N10637">
        <v>-0.27427620699999999</v>
      </c>
      <c r="O10637">
        <v>0</v>
      </c>
      <c r="Q10637">
        <v>0</v>
      </c>
      <c r="R10637">
        <v>0</v>
      </c>
      <c r="S10637">
        <v>0</v>
      </c>
      <c r="T10637" t="s">
        <v>12857</v>
      </c>
      <c r="U10637" s="92" t="str">
        <f t="shared" si="166"/>
        <v>IT0421211085</v>
      </c>
    </row>
    <row r="10638" spans="1:21">
      <c r="A10638">
        <v>20110930</v>
      </c>
      <c r="B10638" t="s">
        <v>129</v>
      </c>
      <c r="C10638">
        <v>1211086</v>
      </c>
      <c r="D10638" t="s">
        <v>181</v>
      </c>
      <c r="E10638" t="s">
        <v>55</v>
      </c>
      <c r="F10638" t="s">
        <v>32</v>
      </c>
      <c r="G10638">
        <v>4</v>
      </c>
      <c r="H10638">
        <v>0</v>
      </c>
      <c r="I10638">
        <v>-11</v>
      </c>
      <c r="J10638">
        <v>0</v>
      </c>
      <c r="K10638">
        <v>0</v>
      </c>
      <c r="L10638">
        <v>-11</v>
      </c>
      <c r="M10638">
        <v>0</v>
      </c>
      <c r="N10638">
        <v>0.8731617451</v>
      </c>
      <c r="O10638">
        <v>0</v>
      </c>
      <c r="Q10638">
        <v>0</v>
      </c>
      <c r="R10638">
        <v>0</v>
      </c>
      <c r="S10638">
        <v>0</v>
      </c>
      <c r="T10638" t="s">
        <v>12858</v>
      </c>
      <c r="U10638" s="92" t="str">
        <f t="shared" si="166"/>
        <v>IT0421211086</v>
      </c>
    </row>
    <row r="10639" spans="1:21">
      <c r="A10639">
        <v>20110930</v>
      </c>
      <c r="B10639" t="s">
        <v>129</v>
      </c>
      <c r="C10639">
        <v>1211087</v>
      </c>
      <c r="D10639" t="s">
        <v>181</v>
      </c>
      <c r="E10639" t="s">
        <v>54</v>
      </c>
      <c r="F10639" t="s">
        <v>32</v>
      </c>
      <c r="G10639">
        <v>38</v>
      </c>
      <c r="H10639">
        <v>0</v>
      </c>
      <c r="I10639">
        <v>17</v>
      </c>
      <c r="J10639">
        <v>0</v>
      </c>
      <c r="K10639">
        <v>0</v>
      </c>
      <c r="L10639">
        <v>17</v>
      </c>
      <c r="M10639">
        <v>0</v>
      </c>
      <c r="N10639">
        <v>-0.82711983899999997</v>
      </c>
      <c r="O10639">
        <v>0</v>
      </c>
      <c r="Q10639">
        <v>0</v>
      </c>
      <c r="R10639">
        <v>0</v>
      </c>
      <c r="S10639">
        <v>0</v>
      </c>
      <c r="T10639" t="s">
        <v>12859</v>
      </c>
      <c r="U10639" s="92" t="str">
        <f t="shared" si="166"/>
        <v>IT0421211087</v>
      </c>
    </row>
    <row r="10640" spans="1:21">
      <c r="A10640">
        <v>20110930</v>
      </c>
      <c r="B10640" t="s">
        <v>129</v>
      </c>
      <c r="C10640">
        <v>1211088</v>
      </c>
      <c r="D10640" t="s">
        <v>181</v>
      </c>
      <c r="E10640" t="s">
        <v>53</v>
      </c>
      <c r="F10640" t="s">
        <v>32</v>
      </c>
      <c r="G10640">
        <v>5</v>
      </c>
      <c r="H10640">
        <v>0</v>
      </c>
      <c r="I10640">
        <v>1</v>
      </c>
      <c r="J10640">
        <v>0</v>
      </c>
      <c r="K10640">
        <v>0</v>
      </c>
      <c r="L10640">
        <v>1</v>
      </c>
      <c r="M10640">
        <v>0</v>
      </c>
      <c r="N10640">
        <v>0</v>
      </c>
      <c r="O10640">
        <v>0</v>
      </c>
      <c r="Q10640">
        <v>0</v>
      </c>
      <c r="R10640">
        <v>0</v>
      </c>
      <c r="S10640">
        <v>0</v>
      </c>
      <c r="T10640" t="s">
        <v>12860</v>
      </c>
      <c r="U10640" s="92" t="str">
        <f t="shared" si="166"/>
        <v>IT0421211088</v>
      </c>
    </row>
    <row r="10641" spans="1:21">
      <c r="A10641">
        <v>20110930</v>
      </c>
      <c r="B10641" t="s">
        <v>129</v>
      </c>
      <c r="C10641">
        <v>1211089</v>
      </c>
      <c r="D10641" t="s">
        <v>181</v>
      </c>
      <c r="E10641" t="s">
        <v>68</v>
      </c>
      <c r="F10641" t="s">
        <v>32</v>
      </c>
      <c r="G10641">
        <v>52</v>
      </c>
      <c r="H10641">
        <v>0</v>
      </c>
      <c r="I10641">
        <v>-22</v>
      </c>
      <c r="J10641">
        <v>0</v>
      </c>
      <c r="K10641">
        <v>0</v>
      </c>
      <c r="L10641">
        <v>-22</v>
      </c>
      <c r="M10641">
        <v>0</v>
      </c>
      <c r="N10641">
        <v>-0.228234301</v>
      </c>
      <c r="O10641">
        <v>0</v>
      </c>
      <c r="P10641">
        <v>0</v>
      </c>
      <c r="Q10641">
        <v>0</v>
      </c>
      <c r="R10641">
        <v>0</v>
      </c>
      <c r="S10641">
        <v>0</v>
      </c>
      <c r="T10641" t="s">
        <v>12861</v>
      </c>
      <c r="U10641" s="92" t="str">
        <f t="shared" si="166"/>
        <v>IT0421211089</v>
      </c>
    </row>
    <row r="10642" spans="1:21">
      <c r="A10642">
        <v>20110930</v>
      </c>
      <c r="B10642" t="s">
        <v>129</v>
      </c>
      <c r="C10642">
        <v>1211090</v>
      </c>
      <c r="D10642" t="s">
        <v>181</v>
      </c>
      <c r="E10642" t="s">
        <v>59</v>
      </c>
      <c r="F10642" t="s">
        <v>182</v>
      </c>
      <c r="G10642">
        <v>0</v>
      </c>
      <c r="H10642">
        <v>0</v>
      </c>
      <c r="I10642">
        <v>0</v>
      </c>
      <c r="J10642">
        <v>0</v>
      </c>
      <c r="K10642">
        <v>0</v>
      </c>
      <c r="L10642">
        <v>0</v>
      </c>
      <c r="M10642">
        <v>0</v>
      </c>
      <c r="N10642">
        <v>0</v>
      </c>
      <c r="O10642">
        <v>0</v>
      </c>
      <c r="Q10642">
        <v>0</v>
      </c>
      <c r="R10642">
        <v>0</v>
      </c>
      <c r="S10642">
        <v>0</v>
      </c>
      <c r="T10642" t="s">
        <v>12862</v>
      </c>
      <c r="U10642" s="92" t="str">
        <f t="shared" si="166"/>
        <v>IT0421211090</v>
      </c>
    </row>
    <row r="10643" spans="1:21">
      <c r="A10643">
        <v>20110930</v>
      </c>
      <c r="B10643" t="s">
        <v>129</v>
      </c>
      <c r="C10643">
        <v>1211091</v>
      </c>
      <c r="D10643" t="s">
        <v>181</v>
      </c>
      <c r="E10643" t="s">
        <v>58</v>
      </c>
      <c r="F10643" t="s">
        <v>182</v>
      </c>
      <c r="G10643">
        <v>0</v>
      </c>
      <c r="H10643">
        <v>0</v>
      </c>
      <c r="I10643">
        <v>0</v>
      </c>
      <c r="J10643">
        <v>0</v>
      </c>
      <c r="K10643">
        <v>0</v>
      </c>
      <c r="L10643">
        <v>0</v>
      </c>
      <c r="M10643">
        <v>0</v>
      </c>
      <c r="N10643">
        <v>0</v>
      </c>
      <c r="O10643">
        <v>0</v>
      </c>
      <c r="Q10643">
        <v>0</v>
      </c>
      <c r="R10643">
        <v>0</v>
      </c>
      <c r="S10643">
        <v>0</v>
      </c>
      <c r="T10643" t="s">
        <v>12863</v>
      </c>
      <c r="U10643" s="92" t="str">
        <f t="shared" si="166"/>
        <v>IT0421211091</v>
      </c>
    </row>
    <row r="10644" spans="1:21">
      <c r="A10644">
        <v>20110930</v>
      </c>
      <c r="B10644" t="s">
        <v>129</v>
      </c>
      <c r="C10644">
        <v>1211092</v>
      </c>
      <c r="D10644" t="s">
        <v>181</v>
      </c>
      <c r="E10644" t="s">
        <v>57</v>
      </c>
      <c r="F10644" t="s">
        <v>182</v>
      </c>
      <c r="G10644">
        <v>0</v>
      </c>
      <c r="H10644">
        <v>0</v>
      </c>
      <c r="I10644">
        <v>0</v>
      </c>
      <c r="J10644">
        <v>0</v>
      </c>
      <c r="K10644">
        <v>0</v>
      </c>
      <c r="L10644">
        <v>0</v>
      </c>
      <c r="M10644">
        <v>0</v>
      </c>
      <c r="N10644">
        <v>0</v>
      </c>
      <c r="O10644">
        <v>0</v>
      </c>
      <c r="Q10644">
        <v>0</v>
      </c>
      <c r="R10644">
        <v>0</v>
      </c>
      <c r="S10644">
        <v>0</v>
      </c>
      <c r="T10644" t="s">
        <v>12864</v>
      </c>
      <c r="U10644" s="92" t="str">
        <f t="shared" si="166"/>
        <v>IT0421211092</v>
      </c>
    </row>
    <row r="10645" spans="1:21">
      <c r="A10645">
        <v>20110930</v>
      </c>
      <c r="B10645" t="s">
        <v>129</v>
      </c>
      <c r="C10645">
        <v>1211093</v>
      </c>
      <c r="D10645" t="s">
        <v>181</v>
      </c>
      <c r="E10645" t="s">
        <v>56</v>
      </c>
      <c r="F10645" t="s">
        <v>182</v>
      </c>
      <c r="G10645">
        <v>0</v>
      </c>
      <c r="H10645">
        <v>0</v>
      </c>
      <c r="I10645">
        <v>0</v>
      </c>
      <c r="J10645">
        <v>0</v>
      </c>
      <c r="K10645">
        <v>0</v>
      </c>
      <c r="L10645">
        <v>0</v>
      </c>
      <c r="M10645">
        <v>0</v>
      </c>
      <c r="N10645">
        <v>-9.8612960000000003E-3</v>
      </c>
      <c r="O10645">
        <v>0</v>
      </c>
      <c r="Q10645">
        <v>0</v>
      </c>
      <c r="R10645">
        <v>0</v>
      </c>
      <c r="S10645">
        <v>0</v>
      </c>
      <c r="T10645" t="s">
        <v>12865</v>
      </c>
      <c r="U10645" s="92" t="str">
        <f t="shared" si="166"/>
        <v>IT0421211093</v>
      </c>
    </row>
    <row r="10646" spans="1:21">
      <c r="A10646">
        <v>20110930</v>
      </c>
      <c r="B10646" t="s">
        <v>129</v>
      </c>
      <c r="C10646">
        <v>1211094</v>
      </c>
      <c r="D10646" t="s">
        <v>181</v>
      </c>
      <c r="E10646" t="s">
        <v>55</v>
      </c>
      <c r="F10646" t="s">
        <v>182</v>
      </c>
      <c r="G10646">
        <v>0</v>
      </c>
      <c r="H10646">
        <v>0</v>
      </c>
      <c r="I10646">
        <v>0</v>
      </c>
      <c r="J10646">
        <v>0</v>
      </c>
      <c r="K10646">
        <v>0</v>
      </c>
      <c r="L10646">
        <v>0</v>
      </c>
      <c r="M10646">
        <v>0</v>
      </c>
      <c r="N10646">
        <v>-6.0710859250000002</v>
      </c>
      <c r="O10646">
        <v>0</v>
      </c>
      <c r="Q10646">
        <v>0</v>
      </c>
      <c r="R10646">
        <v>0</v>
      </c>
      <c r="S10646">
        <v>0</v>
      </c>
      <c r="T10646" t="s">
        <v>12866</v>
      </c>
      <c r="U10646" s="92" t="str">
        <f t="shared" si="166"/>
        <v>IT0421211094</v>
      </c>
    </row>
    <row r="10647" spans="1:21">
      <c r="A10647">
        <v>20110930</v>
      </c>
      <c r="B10647" t="s">
        <v>129</v>
      </c>
      <c r="C10647">
        <v>1211095</v>
      </c>
      <c r="D10647" t="s">
        <v>181</v>
      </c>
      <c r="E10647" t="s">
        <v>54</v>
      </c>
      <c r="F10647" t="s">
        <v>182</v>
      </c>
      <c r="G10647">
        <v>17</v>
      </c>
      <c r="H10647">
        <v>0</v>
      </c>
      <c r="I10647">
        <v>17</v>
      </c>
      <c r="J10647">
        <v>0</v>
      </c>
      <c r="K10647">
        <v>0</v>
      </c>
      <c r="L10647">
        <v>0</v>
      </c>
      <c r="M10647">
        <v>0</v>
      </c>
      <c r="N10647">
        <v>0</v>
      </c>
      <c r="O10647">
        <v>13</v>
      </c>
      <c r="Q10647">
        <v>0</v>
      </c>
      <c r="R10647">
        <v>0</v>
      </c>
      <c r="S10647">
        <v>0</v>
      </c>
      <c r="T10647" t="s">
        <v>12867</v>
      </c>
      <c r="U10647" s="92" t="str">
        <f t="shared" si="166"/>
        <v>IT0421211095</v>
      </c>
    </row>
    <row r="10648" spans="1:21">
      <c r="A10648">
        <v>20110930</v>
      </c>
      <c r="B10648" t="s">
        <v>129</v>
      </c>
      <c r="C10648">
        <v>1211096</v>
      </c>
      <c r="D10648" t="s">
        <v>181</v>
      </c>
      <c r="E10648" t="s">
        <v>53</v>
      </c>
      <c r="F10648" t="s">
        <v>182</v>
      </c>
      <c r="G10648">
        <v>0</v>
      </c>
      <c r="H10648">
        <v>0</v>
      </c>
      <c r="I10648">
        <v>0</v>
      </c>
      <c r="J10648">
        <v>0</v>
      </c>
      <c r="K10648">
        <v>0</v>
      </c>
      <c r="L10648">
        <v>0</v>
      </c>
      <c r="M10648">
        <v>0</v>
      </c>
      <c r="N10648">
        <v>0</v>
      </c>
      <c r="O10648">
        <v>0</v>
      </c>
      <c r="Q10648">
        <v>0</v>
      </c>
      <c r="R10648">
        <v>0</v>
      </c>
      <c r="S10648">
        <v>0</v>
      </c>
      <c r="T10648" t="s">
        <v>12868</v>
      </c>
      <c r="U10648" s="92" t="str">
        <f t="shared" si="166"/>
        <v>IT0421211096</v>
      </c>
    </row>
    <row r="10649" spans="1:21">
      <c r="A10649">
        <v>20110930</v>
      </c>
      <c r="B10649" t="s">
        <v>129</v>
      </c>
      <c r="C10649">
        <v>1211097</v>
      </c>
      <c r="D10649" t="s">
        <v>181</v>
      </c>
      <c r="E10649" t="s">
        <v>68</v>
      </c>
      <c r="F10649" t="s">
        <v>182</v>
      </c>
      <c r="G10649">
        <v>17</v>
      </c>
      <c r="H10649">
        <v>0</v>
      </c>
      <c r="I10649">
        <v>17</v>
      </c>
      <c r="J10649">
        <v>0</v>
      </c>
      <c r="K10649">
        <v>0</v>
      </c>
      <c r="L10649">
        <v>0</v>
      </c>
      <c r="M10649">
        <v>0</v>
      </c>
      <c r="N10649">
        <v>-6.0809472199999997</v>
      </c>
      <c r="O10649">
        <v>13</v>
      </c>
      <c r="P10649">
        <v>10</v>
      </c>
      <c r="Q10649">
        <v>0</v>
      </c>
      <c r="R10649">
        <v>0</v>
      </c>
      <c r="S10649">
        <v>0</v>
      </c>
      <c r="T10649" t="s">
        <v>12869</v>
      </c>
      <c r="U10649" s="92" t="str">
        <f t="shared" si="166"/>
        <v>IT0421211097</v>
      </c>
    </row>
    <row r="10650" spans="1:21">
      <c r="A10650">
        <v>20110930</v>
      </c>
      <c r="B10650" t="s">
        <v>129</v>
      </c>
      <c r="C10650">
        <v>1211098</v>
      </c>
      <c r="D10650" t="s">
        <v>181</v>
      </c>
      <c r="E10650" t="s">
        <v>59</v>
      </c>
      <c r="F10650" t="s">
        <v>33</v>
      </c>
      <c r="G10650">
        <v>0</v>
      </c>
      <c r="H10650">
        <v>0</v>
      </c>
      <c r="I10650">
        <v>0</v>
      </c>
      <c r="J10650">
        <v>0</v>
      </c>
      <c r="K10650">
        <v>0</v>
      </c>
      <c r="L10650">
        <v>0</v>
      </c>
      <c r="M10650">
        <v>0</v>
      </c>
      <c r="N10650">
        <v>0</v>
      </c>
      <c r="O10650">
        <v>0</v>
      </c>
      <c r="Q10650">
        <v>0</v>
      </c>
      <c r="R10650">
        <v>0</v>
      </c>
      <c r="S10650">
        <v>0</v>
      </c>
      <c r="T10650" t="s">
        <v>12870</v>
      </c>
      <c r="U10650" s="92" t="str">
        <f t="shared" si="166"/>
        <v>IT0421211098</v>
      </c>
    </row>
    <row r="10651" spans="1:21">
      <c r="A10651">
        <v>20110930</v>
      </c>
      <c r="B10651" t="s">
        <v>129</v>
      </c>
      <c r="C10651">
        <v>1211099</v>
      </c>
      <c r="D10651" t="s">
        <v>181</v>
      </c>
      <c r="E10651" t="s">
        <v>58</v>
      </c>
      <c r="F10651" t="s">
        <v>33</v>
      </c>
      <c r="G10651">
        <v>0</v>
      </c>
      <c r="H10651">
        <v>0</v>
      </c>
      <c r="I10651">
        <v>0</v>
      </c>
      <c r="J10651">
        <v>0</v>
      </c>
      <c r="K10651">
        <v>0</v>
      </c>
      <c r="L10651">
        <v>0</v>
      </c>
      <c r="M10651">
        <v>0</v>
      </c>
      <c r="N10651">
        <v>0</v>
      </c>
      <c r="O10651">
        <v>0</v>
      </c>
      <c r="Q10651">
        <v>0</v>
      </c>
      <c r="R10651">
        <v>0</v>
      </c>
      <c r="S10651">
        <v>0</v>
      </c>
      <c r="T10651" t="s">
        <v>12871</v>
      </c>
      <c r="U10651" s="92" t="str">
        <f t="shared" si="166"/>
        <v>IT0421211099</v>
      </c>
    </row>
    <row r="10652" spans="1:21">
      <c r="A10652">
        <v>20110930</v>
      </c>
      <c r="B10652" t="s">
        <v>129</v>
      </c>
      <c r="C10652">
        <v>1211100</v>
      </c>
      <c r="D10652" t="s">
        <v>181</v>
      </c>
      <c r="E10652" t="s">
        <v>57</v>
      </c>
      <c r="F10652" t="s">
        <v>33</v>
      </c>
      <c r="G10652">
        <v>2</v>
      </c>
      <c r="H10652">
        <v>0</v>
      </c>
      <c r="I10652">
        <v>2</v>
      </c>
      <c r="J10652">
        <v>0</v>
      </c>
      <c r="K10652">
        <v>0</v>
      </c>
      <c r="L10652">
        <v>2</v>
      </c>
      <c r="M10652">
        <v>0</v>
      </c>
      <c r="N10652">
        <v>0</v>
      </c>
      <c r="O10652">
        <v>0</v>
      </c>
      <c r="Q10652">
        <v>0</v>
      </c>
      <c r="R10652">
        <v>0</v>
      </c>
      <c r="S10652">
        <v>0</v>
      </c>
      <c r="T10652" t="s">
        <v>12872</v>
      </c>
      <c r="U10652" s="92" t="str">
        <f t="shared" si="166"/>
        <v>IT0421211100</v>
      </c>
    </row>
    <row r="10653" spans="1:21">
      <c r="A10653">
        <v>20110930</v>
      </c>
      <c r="B10653" t="s">
        <v>129</v>
      </c>
      <c r="C10653">
        <v>1211101</v>
      </c>
      <c r="D10653" t="s">
        <v>181</v>
      </c>
      <c r="E10653" t="s">
        <v>56</v>
      </c>
      <c r="F10653" t="s">
        <v>33</v>
      </c>
      <c r="G10653">
        <v>10</v>
      </c>
      <c r="H10653">
        <v>0</v>
      </c>
      <c r="I10653">
        <v>10</v>
      </c>
      <c r="J10653">
        <v>10</v>
      </c>
      <c r="K10653">
        <v>0</v>
      </c>
      <c r="L10653">
        <v>0</v>
      </c>
      <c r="M10653">
        <v>0</v>
      </c>
      <c r="N10653">
        <v>0</v>
      </c>
      <c r="O10653">
        <v>0</v>
      </c>
      <c r="Q10653">
        <v>0</v>
      </c>
      <c r="R10653">
        <v>0</v>
      </c>
      <c r="S10653">
        <v>0</v>
      </c>
      <c r="T10653" t="s">
        <v>12873</v>
      </c>
      <c r="U10653" s="92" t="str">
        <f t="shared" si="166"/>
        <v>IT0421211101</v>
      </c>
    </row>
    <row r="10654" spans="1:21">
      <c r="A10654">
        <v>20110930</v>
      </c>
      <c r="B10654" t="s">
        <v>129</v>
      </c>
      <c r="C10654">
        <v>1211102</v>
      </c>
      <c r="D10654" t="s">
        <v>181</v>
      </c>
      <c r="E10654" t="s">
        <v>55</v>
      </c>
      <c r="F10654" t="s">
        <v>33</v>
      </c>
      <c r="G10654">
        <v>1</v>
      </c>
      <c r="H10654">
        <v>0</v>
      </c>
      <c r="I10654">
        <v>1</v>
      </c>
      <c r="J10654">
        <v>0</v>
      </c>
      <c r="K10654">
        <v>0</v>
      </c>
      <c r="L10654">
        <v>1</v>
      </c>
      <c r="M10654">
        <v>0</v>
      </c>
      <c r="N10654">
        <v>0</v>
      </c>
      <c r="O10654">
        <v>0</v>
      </c>
      <c r="Q10654">
        <v>0</v>
      </c>
      <c r="R10654">
        <v>0</v>
      </c>
      <c r="S10654">
        <v>0</v>
      </c>
      <c r="T10654" t="s">
        <v>12874</v>
      </c>
      <c r="U10654" s="92" t="str">
        <f t="shared" si="166"/>
        <v>IT0421211102</v>
      </c>
    </row>
    <row r="10655" spans="1:21">
      <c r="A10655">
        <v>20110930</v>
      </c>
      <c r="B10655" t="s">
        <v>129</v>
      </c>
      <c r="C10655">
        <v>1211103</v>
      </c>
      <c r="D10655" t="s">
        <v>181</v>
      </c>
      <c r="E10655" t="s">
        <v>54</v>
      </c>
      <c r="F10655" t="s">
        <v>33</v>
      </c>
      <c r="G10655">
        <v>0</v>
      </c>
      <c r="H10655">
        <v>0</v>
      </c>
      <c r="I10655">
        <v>0</v>
      </c>
      <c r="J10655">
        <v>0</v>
      </c>
      <c r="K10655">
        <v>0</v>
      </c>
      <c r="L10655">
        <v>0</v>
      </c>
      <c r="M10655">
        <v>0</v>
      </c>
      <c r="N10655">
        <v>0</v>
      </c>
      <c r="O10655">
        <v>0</v>
      </c>
      <c r="Q10655">
        <v>0</v>
      </c>
      <c r="R10655">
        <v>0</v>
      </c>
      <c r="S10655">
        <v>0</v>
      </c>
      <c r="T10655" t="s">
        <v>12875</v>
      </c>
      <c r="U10655" s="92" t="str">
        <f t="shared" si="166"/>
        <v>IT0421211103</v>
      </c>
    </row>
    <row r="10656" spans="1:21">
      <c r="A10656">
        <v>20110930</v>
      </c>
      <c r="B10656" t="s">
        <v>129</v>
      </c>
      <c r="C10656">
        <v>1211104</v>
      </c>
      <c r="D10656" t="s">
        <v>181</v>
      </c>
      <c r="E10656" t="s">
        <v>53</v>
      </c>
      <c r="F10656" t="s">
        <v>33</v>
      </c>
      <c r="G10656">
        <v>0</v>
      </c>
      <c r="H10656">
        <v>0</v>
      </c>
      <c r="I10656">
        <v>0</v>
      </c>
      <c r="J10656">
        <v>0</v>
      </c>
      <c r="K10656">
        <v>0</v>
      </c>
      <c r="L10656">
        <v>0</v>
      </c>
      <c r="M10656">
        <v>0</v>
      </c>
      <c r="N10656">
        <v>0</v>
      </c>
      <c r="O10656">
        <v>0</v>
      </c>
      <c r="Q10656">
        <v>0</v>
      </c>
      <c r="R10656">
        <v>0</v>
      </c>
      <c r="S10656">
        <v>0</v>
      </c>
      <c r="T10656" t="s">
        <v>12876</v>
      </c>
      <c r="U10656" s="92" t="str">
        <f t="shared" si="166"/>
        <v>IT0421211104</v>
      </c>
    </row>
    <row r="10657" spans="1:21">
      <c r="A10657">
        <v>20110930</v>
      </c>
      <c r="B10657" t="s">
        <v>129</v>
      </c>
      <c r="C10657">
        <v>1211105</v>
      </c>
      <c r="D10657" t="s">
        <v>181</v>
      </c>
      <c r="E10657" t="s">
        <v>68</v>
      </c>
      <c r="F10657" t="s">
        <v>33</v>
      </c>
      <c r="G10657">
        <v>13</v>
      </c>
      <c r="H10657">
        <v>0</v>
      </c>
      <c r="I10657">
        <v>13</v>
      </c>
      <c r="J10657">
        <v>10</v>
      </c>
      <c r="K10657">
        <v>0</v>
      </c>
      <c r="L10657">
        <v>3</v>
      </c>
      <c r="M10657">
        <v>0</v>
      </c>
      <c r="N10657">
        <v>0</v>
      </c>
      <c r="O10657">
        <v>0</v>
      </c>
      <c r="P10657">
        <v>0</v>
      </c>
      <c r="Q10657">
        <v>0</v>
      </c>
      <c r="R10657">
        <v>0</v>
      </c>
      <c r="S10657">
        <v>0</v>
      </c>
      <c r="T10657" t="s">
        <v>12877</v>
      </c>
      <c r="U10657" s="92" t="str">
        <f t="shared" si="166"/>
        <v>IT0421211105</v>
      </c>
    </row>
    <row r="10658" spans="1:21">
      <c r="A10658">
        <v>20110930</v>
      </c>
      <c r="B10658" t="s">
        <v>129</v>
      </c>
      <c r="C10658">
        <v>1211106</v>
      </c>
      <c r="D10658" t="s">
        <v>181</v>
      </c>
      <c r="E10658" t="s">
        <v>59</v>
      </c>
      <c r="F10658" t="s">
        <v>50</v>
      </c>
      <c r="G10658">
        <v>0</v>
      </c>
      <c r="H10658">
        <v>0</v>
      </c>
      <c r="I10658">
        <v>0</v>
      </c>
      <c r="J10658">
        <v>0</v>
      </c>
      <c r="K10658">
        <v>0</v>
      </c>
      <c r="L10658">
        <v>0</v>
      </c>
      <c r="M10658">
        <v>0</v>
      </c>
      <c r="N10658">
        <v>0</v>
      </c>
      <c r="O10658">
        <v>0</v>
      </c>
      <c r="Q10658">
        <v>0</v>
      </c>
      <c r="R10658">
        <v>0</v>
      </c>
      <c r="S10658">
        <v>0</v>
      </c>
      <c r="T10658" t="s">
        <v>12878</v>
      </c>
      <c r="U10658" s="92" t="str">
        <f t="shared" si="166"/>
        <v>IT0421211106</v>
      </c>
    </row>
    <row r="10659" spans="1:21">
      <c r="A10659">
        <v>20110930</v>
      </c>
      <c r="B10659" t="s">
        <v>129</v>
      </c>
      <c r="C10659">
        <v>1211107</v>
      </c>
      <c r="D10659" t="s">
        <v>181</v>
      </c>
      <c r="E10659" t="s">
        <v>58</v>
      </c>
      <c r="F10659" t="s">
        <v>50</v>
      </c>
      <c r="G10659">
        <v>0</v>
      </c>
      <c r="H10659">
        <v>0</v>
      </c>
      <c r="I10659">
        <v>0</v>
      </c>
      <c r="J10659">
        <v>0</v>
      </c>
      <c r="K10659">
        <v>0</v>
      </c>
      <c r="L10659">
        <v>0</v>
      </c>
      <c r="M10659">
        <v>0</v>
      </c>
      <c r="N10659">
        <v>0</v>
      </c>
      <c r="O10659">
        <v>0</v>
      </c>
      <c r="Q10659">
        <v>0</v>
      </c>
      <c r="R10659">
        <v>0</v>
      </c>
      <c r="S10659">
        <v>0</v>
      </c>
      <c r="T10659" t="s">
        <v>12879</v>
      </c>
      <c r="U10659" s="92" t="str">
        <f t="shared" si="166"/>
        <v>IT0421211107</v>
      </c>
    </row>
    <row r="10660" spans="1:21">
      <c r="A10660">
        <v>20110930</v>
      </c>
      <c r="B10660" t="s">
        <v>129</v>
      </c>
      <c r="C10660">
        <v>1211108</v>
      </c>
      <c r="D10660" t="s">
        <v>181</v>
      </c>
      <c r="E10660" t="s">
        <v>57</v>
      </c>
      <c r="F10660" t="s">
        <v>50</v>
      </c>
      <c r="G10660">
        <v>0</v>
      </c>
      <c r="H10660">
        <v>0</v>
      </c>
      <c r="I10660">
        <v>0</v>
      </c>
      <c r="J10660">
        <v>0</v>
      </c>
      <c r="K10660">
        <v>0</v>
      </c>
      <c r="L10660">
        <v>0</v>
      </c>
      <c r="M10660">
        <v>0</v>
      </c>
      <c r="N10660">
        <v>0</v>
      </c>
      <c r="O10660">
        <v>0</v>
      </c>
      <c r="Q10660">
        <v>0</v>
      </c>
      <c r="R10660">
        <v>0</v>
      </c>
      <c r="S10660">
        <v>0</v>
      </c>
      <c r="T10660" t="s">
        <v>12880</v>
      </c>
      <c r="U10660" s="92" t="str">
        <f t="shared" si="166"/>
        <v>IT0421211108</v>
      </c>
    </row>
    <row r="10661" spans="1:21">
      <c r="A10661">
        <v>20110930</v>
      </c>
      <c r="B10661" t="s">
        <v>129</v>
      </c>
      <c r="C10661">
        <v>1211109</v>
      </c>
      <c r="D10661" t="s">
        <v>181</v>
      </c>
      <c r="E10661" t="s">
        <v>56</v>
      </c>
      <c r="F10661" t="s">
        <v>50</v>
      </c>
      <c r="G10661">
        <v>0</v>
      </c>
      <c r="H10661">
        <v>0</v>
      </c>
      <c r="I10661">
        <v>0</v>
      </c>
      <c r="J10661">
        <v>0</v>
      </c>
      <c r="K10661">
        <v>0</v>
      </c>
      <c r="L10661">
        <v>0</v>
      </c>
      <c r="M10661">
        <v>0</v>
      </c>
      <c r="N10661">
        <v>0</v>
      </c>
      <c r="O10661">
        <v>0</v>
      </c>
      <c r="Q10661">
        <v>0</v>
      </c>
      <c r="R10661">
        <v>0</v>
      </c>
      <c r="S10661">
        <v>0</v>
      </c>
      <c r="T10661" t="s">
        <v>12881</v>
      </c>
      <c r="U10661" s="92" t="str">
        <f t="shared" si="166"/>
        <v>IT0421211109</v>
      </c>
    </row>
    <row r="10662" spans="1:21">
      <c r="A10662">
        <v>20110930</v>
      </c>
      <c r="B10662" t="s">
        <v>129</v>
      </c>
      <c r="C10662">
        <v>1211110</v>
      </c>
      <c r="D10662" t="s">
        <v>181</v>
      </c>
      <c r="E10662" t="s">
        <v>55</v>
      </c>
      <c r="F10662" t="s">
        <v>50</v>
      </c>
      <c r="G10662">
        <v>0</v>
      </c>
      <c r="H10662">
        <v>0</v>
      </c>
      <c r="I10662">
        <v>0</v>
      </c>
      <c r="J10662">
        <v>0</v>
      </c>
      <c r="K10662">
        <v>0</v>
      </c>
      <c r="L10662">
        <v>0</v>
      </c>
      <c r="M10662">
        <v>0</v>
      </c>
      <c r="N10662">
        <v>0</v>
      </c>
      <c r="O10662">
        <v>0</v>
      </c>
      <c r="Q10662">
        <v>0</v>
      </c>
      <c r="R10662">
        <v>0</v>
      </c>
      <c r="S10662">
        <v>0</v>
      </c>
      <c r="T10662" t="s">
        <v>12882</v>
      </c>
      <c r="U10662" s="92" t="str">
        <f t="shared" si="166"/>
        <v>IT0421211110</v>
      </c>
    </row>
    <row r="10663" spans="1:21">
      <c r="A10663">
        <v>20110930</v>
      </c>
      <c r="B10663" t="s">
        <v>129</v>
      </c>
      <c r="C10663">
        <v>1211111</v>
      </c>
      <c r="D10663" t="s">
        <v>181</v>
      </c>
      <c r="E10663" t="s">
        <v>54</v>
      </c>
      <c r="F10663" t="s">
        <v>50</v>
      </c>
      <c r="G10663">
        <v>0</v>
      </c>
      <c r="H10663">
        <v>0</v>
      </c>
      <c r="I10663">
        <v>0</v>
      </c>
      <c r="J10663">
        <v>0</v>
      </c>
      <c r="K10663">
        <v>0</v>
      </c>
      <c r="L10663">
        <v>0</v>
      </c>
      <c r="M10663">
        <v>0</v>
      </c>
      <c r="N10663">
        <v>0</v>
      </c>
      <c r="O10663">
        <v>0</v>
      </c>
      <c r="Q10663">
        <v>0</v>
      </c>
      <c r="R10663">
        <v>0</v>
      </c>
      <c r="S10663">
        <v>0</v>
      </c>
      <c r="T10663" t="s">
        <v>12883</v>
      </c>
      <c r="U10663" s="92" t="str">
        <f t="shared" si="166"/>
        <v>IT0421211111</v>
      </c>
    </row>
    <row r="10664" spans="1:21">
      <c r="A10664">
        <v>20110930</v>
      </c>
      <c r="B10664" t="s">
        <v>129</v>
      </c>
      <c r="C10664">
        <v>1211112</v>
      </c>
      <c r="D10664" t="s">
        <v>181</v>
      </c>
      <c r="E10664" t="s">
        <v>53</v>
      </c>
      <c r="F10664" t="s">
        <v>50</v>
      </c>
      <c r="G10664">
        <v>0</v>
      </c>
      <c r="H10664">
        <v>0</v>
      </c>
      <c r="I10664">
        <v>0</v>
      </c>
      <c r="J10664">
        <v>0</v>
      </c>
      <c r="K10664">
        <v>0</v>
      </c>
      <c r="L10664">
        <v>0</v>
      </c>
      <c r="M10664">
        <v>0</v>
      </c>
      <c r="N10664">
        <v>0</v>
      </c>
      <c r="O10664">
        <v>0</v>
      </c>
      <c r="Q10664">
        <v>0</v>
      </c>
      <c r="R10664">
        <v>0</v>
      </c>
      <c r="S10664">
        <v>0</v>
      </c>
      <c r="T10664" t="s">
        <v>12884</v>
      </c>
      <c r="U10664" s="92" t="str">
        <f t="shared" si="166"/>
        <v>IT0421211112</v>
      </c>
    </row>
    <row r="10665" spans="1:21">
      <c r="A10665">
        <v>20110930</v>
      </c>
      <c r="B10665" t="s">
        <v>129</v>
      </c>
      <c r="C10665">
        <v>1211113</v>
      </c>
      <c r="D10665" t="s">
        <v>181</v>
      </c>
      <c r="E10665" t="s">
        <v>68</v>
      </c>
      <c r="F10665" t="s">
        <v>50</v>
      </c>
      <c r="G10665">
        <v>0</v>
      </c>
      <c r="H10665">
        <v>0</v>
      </c>
      <c r="I10665">
        <v>0</v>
      </c>
      <c r="J10665">
        <v>0</v>
      </c>
      <c r="K10665">
        <v>0</v>
      </c>
      <c r="L10665">
        <v>0</v>
      </c>
      <c r="M10665">
        <v>0</v>
      </c>
      <c r="N10665">
        <v>0</v>
      </c>
      <c r="O10665">
        <v>0</v>
      </c>
      <c r="P10665">
        <v>0</v>
      </c>
      <c r="Q10665">
        <v>0</v>
      </c>
      <c r="R10665">
        <v>0</v>
      </c>
      <c r="S10665">
        <v>0</v>
      </c>
      <c r="T10665" t="s">
        <v>12885</v>
      </c>
      <c r="U10665" s="92" t="str">
        <f t="shared" si="166"/>
        <v>IT0421211113</v>
      </c>
    </row>
    <row r="10666" spans="1:21">
      <c r="A10666">
        <v>20110930</v>
      </c>
      <c r="B10666" t="s">
        <v>129</v>
      </c>
      <c r="C10666">
        <v>1211114</v>
      </c>
      <c r="D10666" t="s">
        <v>181</v>
      </c>
      <c r="E10666" t="s">
        <v>59</v>
      </c>
      <c r="F10666" t="s">
        <v>34</v>
      </c>
      <c r="G10666">
        <v>0</v>
      </c>
      <c r="H10666">
        <v>0</v>
      </c>
      <c r="I10666">
        <v>0</v>
      </c>
      <c r="J10666">
        <v>0</v>
      </c>
      <c r="K10666">
        <v>0</v>
      </c>
      <c r="L10666">
        <v>0</v>
      </c>
      <c r="M10666">
        <v>0</v>
      </c>
      <c r="N10666">
        <v>0</v>
      </c>
      <c r="O10666">
        <v>0</v>
      </c>
      <c r="Q10666">
        <v>0</v>
      </c>
      <c r="R10666">
        <v>0</v>
      </c>
      <c r="S10666">
        <v>0</v>
      </c>
      <c r="T10666" t="s">
        <v>12886</v>
      </c>
      <c r="U10666" s="92" t="str">
        <f t="shared" si="166"/>
        <v>IT0421211114</v>
      </c>
    </row>
    <row r="10667" spans="1:21">
      <c r="A10667">
        <v>20110930</v>
      </c>
      <c r="B10667" t="s">
        <v>129</v>
      </c>
      <c r="C10667">
        <v>1211115</v>
      </c>
      <c r="D10667" t="s">
        <v>181</v>
      </c>
      <c r="E10667" t="s">
        <v>58</v>
      </c>
      <c r="F10667" t="s">
        <v>34</v>
      </c>
      <c r="G10667">
        <v>0</v>
      </c>
      <c r="H10667">
        <v>0</v>
      </c>
      <c r="I10667">
        <v>0</v>
      </c>
      <c r="J10667">
        <v>0</v>
      </c>
      <c r="K10667">
        <v>0</v>
      </c>
      <c r="L10667">
        <v>0</v>
      </c>
      <c r="M10667">
        <v>0</v>
      </c>
      <c r="N10667">
        <v>0</v>
      </c>
      <c r="O10667">
        <v>0</v>
      </c>
      <c r="Q10667">
        <v>0</v>
      </c>
      <c r="R10667">
        <v>0</v>
      </c>
      <c r="S10667">
        <v>0</v>
      </c>
      <c r="T10667" t="s">
        <v>12887</v>
      </c>
      <c r="U10667" s="92" t="str">
        <f t="shared" si="166"/>
        <v>IT0421211115</v>
      </c>
    </row>
    <row r="10668" spans="1:21">
      <c r="A10668">
        <v>20110930</v>
      </c>
      <c r="B10668" t="s">
        <v>129</v>
      </c>
      <c r="C10668">
        <v>1211116</v>
      </c>
      <c r="D10668" t="s">
        <v>181</v>
      </c>
      <c r="E10668" t="s">
        <v>57</v>
      </c>
      <c r="F10668" t="s">
        <v>34</v>
      </c>
      <c r="G10668">
        <v>0</v>
      </c>
      <c r="H10668">
        <v>0</v>
      </c>
      <c r="I10668">
        <v>0</v>
      </c>
      <c r="J10668">
        <v>0</v>
      </c>
      <c r="K10668">
        <v>0</v>
      </c>
      <c r="L10668">
        <v>0</v>
      </c>
      <c r="M10668">
        <v>0</v>
      </c>
      <c r="N10668">
        <v>0</v>
      </c>
      <c r="O10668">
        <v>0</v>
      </c>
      <c r="Q10668">
        <v>0</v>
      </c>
      <c r="R10668">
        <v>0</v>
      </c>
      <c r="S10668">
        <v>0</v>
      </c>
      <c r="T10668" t="s">
        <v>12888</v>
      </c>
      <c r="U10668" s="92" t="str">
        <f t="shared" si="166"/>
        <v>IT0421211116</v>
      </c>
    </row>
    <row r="10669" spans="1:21">
      <c r="A10669">
        <v>20110930</v>
      </c>
      <c r="B10669" t="s">
        <v>129</v>
      </c>
      <c r="C10669">
        <v>1211117</v>
      </c>
      <c r="D10669" t="s">
        <v>181</v>
      </c>
      <c r="E10669" t="s">
        <v>56</v>
      </c>
      <c r="F10669" t="s">
        <v>34</v>
      </c>
      <c r="G10669">
        <v>0</v>
      </c>
      <c r="H10669">
        <v>0</v>
      </c>
      <c r="I10669">
        <v>0</v>
      </c>
      <c r="J10669">
        <v>0</v>
      </c>
      <c r="K10669">
        <v>0</v>
      </c>
      <c r="L10669">
        <v>0</v>
      </c>
      <c r="M10669">
        <v>0</v>
      </c>
      <c r="N10669">
        <v>0</v>
      </c>
      <c r="O10669">
        <v>0</v>
      </c>
      <c r="Q10669">
        <v>0</v>
      </c>
      <c r="R10669">
        <v>0</v>
      </c>
      <c r="S10669">
        <v>0</v>
      </c>
      <c r="T10669" t="s">
        <v>12889</v>
      </c>
      <c r="U10669" s="92" t="str">
        <f t="shared" si="166"/>
        <v>IT0421211117</v>
      </c>
    </row>
    <row r="10670" spans="1:21">
      <c r="A10670">
        <v>20110930</v>
      </c>
      <c r="B10670" t="s">
        <v>129</v>
      </c>
      <c r="C10670">
        <v>1211118</v>
      </c>
      <c r="D10670" t="s">
        <v>181</v>
      </c>
      <c r="E10670" t="s">
        <v>55</v>
      </c>
      <c r="F10670" t="s">
        <v>34</v>
      </c>
      <c r="G10670">
        <v>0</v>
      </c>
      <c r="H10670">
        <v>0</v>
      </c>
      <c r="I10670">
        <v>0</v>
      </c>
      <c r="J10670">
        <v>0</v>
      </c>
      <c r="K10670">
        <v>0</v>
      </c>
      <c r="L10670">
        <v>0</v>
      </c>
      <c r="M10670">
        <v>0</v>
      </c>
      <c r="N10670">
        <v>-2.2175805209999999</v>
      </c>
      <c r="O10670">
        <v>0</v>
      </c>
      <c r="Q10670">
        <v>0</v>
      </c>
      <c r="R10670">
        <v>0</v>
      </c>
      <c r="S10670">
        <v>0</v>
      </c>
      <c r="T10670" t="s">
        <v>12890</v>
      </c>
      <c r="U10670" s="92" t="str">
        <f t="shared" si="166"/>
        <v>IT0421211118</v>
      </c>
    </row>
    <row r="10671" spans="1:21">
      <c r="A10671">
        <v>20110930</v>
      </c>
      <c r="B10671" t="s">
        <v>129</v>
      </c>
      <c r="C10671">
        <v>1211119</v>
      </c>
      <c r="D10671" t="s">
        <v>181</v>
      </c>
      <c r="E10671" t="s">
        <v>54</v>
      </c>
      <c r="F10671" t="s">
        <v>34</v>
      </c>
      <c r="G10671">
        <v>0</v>
      </c>
      <c r="H10671">
        <v>0</v>
      </c>
      <c r="I10671">
        <v>0</v>
      </c>
      <c r="J10671">
        <v>0</v>
      </c>
      <c r="K10671">
        <v>0</v>
      </c>
      <c r="L10671">
        <v>0</v>
      </c>
      <c r="M10671">
        <v>0</v>
      </c>
      <c r="N10671">
        <v>0</v>
      </c>
      <c r="O10671">
        <v>0</v>
      </c>
      <c r="Q10671">
        <v>0</v>
      </c>
      <c r="R10671">
        <v>0</v>
      </c>
      <c r="S10671">
        <v>0</v>
      </c>
      <c r="T10671" t="s">
        <v>12891</v>
      </c>
      <c r="U10671" s="92" t="str">
        <f t="shared" si="166"/>
        <v>IT0421211119</v>
      </c>
    </row>
    <row r="10672" spans="1:21">
      <c r="A10672">
        <v>20110930</v>
      </c>
      <c r="B10672" t="s">
        <v>129</v>
      </c>
      <c r="C10672">
        <v>1211120</v>
      </c>
      <c r="D10672" t="s">
        <v>181</v>
      </c>
      <c r="E10672" t="s">
        <v>53</v>
      </c>
      <c r="F10672" t="s">
        <v>34</v>
      </c>
      <c r="G10672">
        <v>0</v>
      </c>
      <c r="H10672">
        <v>0</v>
      </c>
      <c r="I10672">
        <v>0</v>
      </c>
      <c r="J10672">
        <v>0</v>
      </c>
      <c r="K10672">
        <v>0</v>
      </c>
      <c r="L10672">
        <v>0</v>
      </c>
      <c r="M10672">
        <v>0</v>
      </c>
      <c r="N10672">
        <v>0</v>
      </c>
      <c r="O10672">
        <v>0</v>
      </c>
      <c r="Q10672">
        <v>0</v>
      </c>
      <c r="R10672">
        <v>0</v>
      </c>
      <c r="S10672">
        <v>0</v>
      </c>
      <c r="T10672" t="s">
        <v>12892</v>
      </c>
      <c r="U10672" s="92" t="str">
        <f t="shared" si="166"/>
        <v>IT0421211120</v>
      </c>
    </row>
    <row r="10673" spans="1:21">
      <c r="A10673">
        <v>20110930</v>
      </c>
      <c r="B10673" t="s">
        <v>129</v>
      </c>
      <c r="C10673">
        <v>1211121</v>
      </c>
      <c r="D10673" t="s">
        <v>181</v>
      </c>
      <c r="E10673" t="s">
        <v>68</v>
      </c>
      <c r="F10673" t="s">
        <v>34</v>
      </c>
      <c r="G10673">
        <v>0</v>
      </c>
      <c r="H10673">
        <v>0</v>
      </c>
      <c r="I10673">
        <v>0</v>
      </c>
      <c r="J10673">
        <v>0</v>
      </c>
      <c r="K10673">
        <v>0</v>
      </c>
      <c r="L10673">
        <v>0</v>
      </c>
      <c r="M10673">
        <v>0</v>
      </c>
      <c r="N10673">
        <v>-2.2175805209999999</v>
      </c>
      <c r="O10673">
        <v>0</v>
      </c>
      <c r="P10673">
        <v>0</v>
      </c>
      <c r="Q10673">
        <v>0</v>
      </c>
      <c r="R10673">
        <v>0</v>
      </c>
      <c r="S10673">
        <v>0</v>
      </c>
      <c r="T10673" t="s">
        <v>12893</v>
      </c>
      <c r="U10673" s="92" t="str">
        <f t="shared" si="166"/>
        <v>IT0421211121</v>
      </c>
    </row>
    <row r="10674" spans="1:21">
      <c r="A10674">
        <v>20110930</v>
      </c>
      <c r="B10674" t="s">
        <v>129</v>
      </c>
      <c r="C10674">
        <v>1211122</v>
      </c>
      <c r="D10674" t="s">
        <v>181</v>
      </c>
      <c r="E10674" t="s">
        <v>59</v>
      </c>
      <c r="F10674" t="s">
        <v>35</v>
      </c>
      <c r="G10674">
        <v>1084.6406999999999</v>
      </c>
      <c r="H10674">
        <v>479</v>
      </c>
      <c r="I10674">
        <v>1082.6406999999999</v>
      </c>
      <c r="J10674">
        <v>3.6406999999999998</v>
      </c>
      <c r="K10674">
        <v>0</v>
      </c>
      <c r="L10674">
        <v>600</v>
      </c>
      <c r="M10674">
        <v>0</v>
      </c>
      <c r="N10674">
        <v>0</v>
      </c>
      <c r="O10674">
        <v>0</v>
      </c>
      <c r="Q10674">
        <v>0</v>
      </c>
      <c r="R10674">
        <v>0</v>
      </c>
      <c r="S10674">
        <v>0</v>
      </c>
      <c r="T10674" t="s">
        <v>12894</v>
      </c>
      <c r="U10674" s="92" t="str">
        <f t="shared" si="166"/>
        <v>IT0421211122</v>
      </c>
    </row>
    <row r="10675" spans="1:21">
      <c r="A10675">
        <v>20110930</v>
      </c>
      <c r="B10675" t="s">
        <v>129</v>
      </c>
      <c r="C10675">
        <v>1211123</v>
      </c>
      <c r="D10675" t="s">
        <v>181</v>
      </c>
      <c r="E10675" t="s">
        <v>58</v>
      </c>
      <c r="F10675" t="s">
        <v>35</v>
      </c>
      <c r="G10675">
        <v>3509.2248500000001</v>
      </c>
      <c r="H10675">
        <v>26</v>
      </c>
      <c r="I10675">
        <v>3418.2248500000001</v>
      </c>
      <c r="J10675">
        <v>131.22485</v>
      </c>
      <c r="K10675">
        <v>0</v>
      </c>
      <c r="L10675">
        <v>3261</v>
      </c>
      <c r="M10675">
        <v>0.24648241700000001</v>
      </c>
      <c r="N10675">
        <v>0</v>
      </c>
      <c r="O10675">
        <v>0</v>
      </c>
      <c r="Q10675">
        <v>-1</v>
      </c>
      <c r="R10675">
        <v>2</v>
      </c>
      <c r="S10675">
        <v>-1</v>
      </c>
      <c r="T10675" t="s">
        <v>12895</v>
      </c>
      <c r="U10675" s="92" t="str">
        <f t="shared" si="166"/>
        <v>IT0421211123</v>
      </c>
    </row>
    <row r="10676" spans="1:21">
      <c r="A10676">
        <v>20110930</v>
      </c>
      <c r="B10676" t="s">
        <v>129</v>
      </c>
      <c r="C10676">
        <v>1211124</v>
      </c>
      <c r="D10676" t="s">
        <v>181</v>
      </c>
      <c r="E10676" t="s">
        <v>57</v>
      </c>
      <c r="F10676" t="s">
        <v>35</v>
      </c>
      <c r="G10676">
        <v>1770.3216</v>
      </c>
      <c r="H10676">
        <v>17</v>
      </c>
      <c r="I10676">
        <v>1748.3216</v>
      </c>
      <c r="J10676">
        <v>1497.3216</v>
      </c>
      <c r="K10676">
        <v>0</v>
      </c>
      <c r="L10676">
        <v>241</v>
      </c>
      <c r="M10676">
        <v>-6.7441430000000002E-3</v>
      </c>
      <c r="N10676">
        <v>0</v>
      </c>
      <c r="O10676">
        <v>2</v>
      </c>
      <c r="Q10676">
        <v>33</v>
      </c>
      <c r="R10676">
        <v>-33</v>
      </c>
      <c r="S10676">
        <v>0</v>
      </c>
      <c r="T10676" t="s">
        <v>12896</v>
      </c>
      <c r="U10676" s="92" t="str">
        <f t="shared" si="166"/>
        <v>IT0421211124</v>
      </c>
    </row>
    <row r="10677" spans="1:21">
      <c r="A10677">
        <v>20110930</v>
      </c>
      <c r="B10677" t="s">
        <v>129</v>
      </c>
      <c r="C10677">
        <v>1211125</v>
      </c>
      <c r="D10677" t="s">
        <v>181</v>
      </c>
      <c r="E10677" t="s">
        <v>56</v>
      </c>
      <c r="F10677" t="s">
        <v>35</v>
      </c>
      <c r="G10677">
        <v>3510.2411999999999</v>
      </c>
      <c r="H10677">
        <v>37</v>
      </c>
      <c r="I10677">
        <v>3460.2411999999999</v>
      </c>
      <c r="J10677">
        <v>3026.2411999999999</v>
      </c>
      <c r="K10677">
        <v>0</v>
      </c>
      <c r="L10677">
        <v>394</v>
      </c>
      <c r="M10677">
        <v>3.2499681346</v>
      </c>
      <c r="N10677">
        <v>0</v>
      </c>
      <c r="O10677">
        <v>2</v>
      </c>
      <c r="Q10677">
        <v>131</v>
      </c>
      <c r="R10677">
        <v>81</v>
      </c>
      <c r="S10677">
        <v>-212</v>
      </c>
      <c r="T10677" t="s">
        <v>12897</v>
      </c>
      <c r="U10677" s="92" t="str">
        <f t="shared" si="166"/>
        <v>IT0421211125</v>
      </c>
    </row>
    <row r="10678" spans="1:21">
      <c r="A10678">
        <v>20110930</v>
      </c>
      <c r="B10678" t="s">
        <v>129</v>
      </c>
      <c r="C10678">
        <v>1211126</v>
      </c>
      <c r="D10678" t="s">
        <v>181</v>
      </c>
      <c r="E10678" t="s">
        <v>55</v>
      </c>
      <c r="F10678" t="s">
        <v>35</v>
      </c>
      <c r="G10678">
        <v>1870.1215999999999</v>
      </c>
      <c r="H10678">
        <v>196</v>
      </c>
      <c r="I10678">
        <v>1710.3216</v>
      </c>
      <c r="J10678">
        <v>1394.3216</v>
      </c>
      <c r="K10678">
        <v>0</v>
      </c>
      <c r="L10678">
        <v>106</v>
      </c>
      <c r="M10678">
        <v>2.9730983673</v>
      </c>
      <c r="N10678">
        <v>-1.246924728</v>
      </c>
      <c r="O10678">
        <v>13</v>
      </c>
      <c r="Q10678">
        <v>97</v>
      </c>
      <c r="R10678">
        <v>-66</v>
      </c>
      <c r="S10678">
        <v>-31</v>
      </c>
      <c r="T10678" t="s">
        <v>12898</v>
      </c>
      <c r="U10678" s="92" t="str">
        <f t="shared" si="166"/>
        <v>IT0421211126</v>
      </c>
    </row>
    <row r="10679" spans="1:21">
      <c r="A10679">
        <v>20110930</v>
      </c>
      <c r="B10679" t="s">
        <v>129</v>
      </c>
      <c r="C10679">
        <v>1211127</v>
      </c>
      <c r="D10679" t="s">
        <v>181</v>
      </c>
      <c r="E10679" t="s">
        <v>54</v>
      </c>
      <c r="F10679" t="s">
        <v>35</v>
      </c>
      <c r="G10679">
        <v>8197.4208500000004</v>
      </c>
      <c r="H10679">
        <v>1266</v>
      </c>
      <c r="I10679">
        <v>7116.4208500000004</v>
      </c>
      <c r="J10679">
        <v>5437.4208500000004</v>
      </c>
      <c r="K10679">
        <v>0</v>
      </c>
      <c r="L10679">
        <v>361</v>
      </c>
      <c r="M10679">
        <v>4.7075667455000003</v>
      </c>
      <c r="N10679">
        <v>-56.403556000000002</v>
      </c>
      <c r="O10679">
        <v>52</v>
      </c>
      <c r="Q10679">
        <v>616</v>
      </c>
      <c r="R10679">
        <v>-341</v>
      </c>
      <c r="S10679">
        <v>-275</v>
      </c>
      <c r="T10679" t="s">
        <v>12899</v>
      </c>
      <c r="U10679" s="92" t="str">
        <f t="shared" si="166"/>
        <v>IT0421211127</v>
      </c>
    </row>
    <row r="10680" spans="1:21">
      <c r="A10680">
        <v>20110930</v>
      </c>
      <c r="B10680" t="s">
        <v>129</v>
      </c>
      <c r="C10680">
        <v>1211128</v>
      </c>
      <c r="D10680" t="s">
        <v>181</v>
      </c>
      <c r="E10680" t="s">
        <v>53</v>
      </c>
      <c r="F10680" t="s">
        <v>35</v>
      </c>
      <c r="G10680">
        <v>10437</v>
      </c>
      <c r="H10680">
        <v>1737</v>
      </c>
      <c r="I10680">
        <v>10320</v>
      </c>
      <c r="J10680">
        <v>8185</v>
      </c>
      <c r="K10680">
        <v>0</v>
      </c>
      <c r="L10680">
        <v>3</v>
      </c>
      <c r="M10680">
        <v>10.027156864</v>
      </c>
      <c r="N10680">
        <v>-14.10053383</v>
      </c>
      <c r="O10680">
        <v>340</v>
      </c>
      <c r="Q10680">
        <v>2283</v>
      </c>
      <c r="R10680">
        <v>-1012</v>
      </c>
      <c r="S10680">
        <v>-1271</v>
      </c>
      <c r="T10680" t="s">
        <v>12900</v>
      </c>
      <c r="U10680" s="92" t="str">
        <f t="shared" si="166"/>
        <v>IT0421211128</v>
      </c>
    </row>
    <row r="10681" spans="1:21">
      <c r="A10681">
        <v>20110930</v>
      </c>
      <c r="B10681" t="s">
        <v>129</v>
      </c>
      <c r="C10681">
        <v>1211129</v>
      </c>
      <c r="D10681" t="s">
        <v>181</v>
      </c>
      <c r="E10681" t="s">
        <v>68</v>
      </c>
      <c r="F10681" t="s">
        <v>35</v>
      </c>
      <c r="G10681">
        <v>30378.970799999999</v>
      </c>
      <c r="H10681">
        <v>3758</v>
      </c>
      <c r="I10681">
        <v>28856.1708</v>
      </c>
      <c r="J10681">
        <v>19675.1708</v>
      </c>
      <c r="K10681">
        <v>0</v>
      </c>
      <c r="L10681">
        <v>4966</v>
      </c>
      <c r="M10681">
        <v>21.197528385999998</v>
      </c>
      <c r="N10681">
        <v>-71.751014560000002</v>
      </c>
      <c r="O10681">
        <v>409</v>
      </c>
      <c r="P10681">
        <v>0</v>
      </c>
      <c r="Q10681">
        <v>3159</v>
      </c>
      <c r="R10681">
        <v>-1369</v>
      </c>
      <c r="S10681">
        <v>-1790</v>
      </c>
      <c r="T10681" t="s">
        <v>12901</v>
      </c>
      <c r="U10681" s="92" t="str">
        <f t="shared" si="166"/>
        <v>IT0421211129</v>
      </c>
    </row>
    <row r="10682" spans="1:21">
      <c r="A10682">
        <v>20110930</v>
      </c>
      <c r="B10682" t="s">
        <v>129</v>
      </c>
      <c r="C10682">
        <v>1211130</v>
      </c>
      <c r="D10682" t="s">
        <v>181</v>
      </c>
      <c r="E10682" t="s">
        <v>59</v>
      </c>
      <c r="F10682" t="s">
        <v>36</v>
      </c>
      <c r="G10682">
        <v>0</v>
      </c>
      <c r="H10682">
        <v>0</v>
      </c>
      <c r="I10682">
        <v>0</v>
      </c>
      <c r="J10682">
        <v>0</v>
      </c>
      <c r="K10682">
        <v>0</v>
      </c>
      <c r="L10682">
        <v>0</v>
      </c>
      <c r="M10682">
        <v>0</v>
      </c>
      <c r="N10682">
        <v>0</v>
      </c>
      <c r="O10682">
        <v>0</v>
      </c>
      <c r="Q10682">
        <v>0</v>
      </c>
      <c r="R10682">
        <v>0</v>
      </c>
      <c r="S10682">
        <v>0</v>
      </c>
      <c r="T10682" t="s">
        <v>12902</v>
      </c>
      <c r="U10682" s="92" t="str">
        <f t="shared" si="166"/>
        <v>IT0421211130</v>
      </c>
    </row>
    <row r="10683" spans="1:21">
      <c r="A10683">
        <v>20110930</v>
      </c>
      <c r="B10683" t="s">
        <v>129</v>
      </c>
      <c r="C10683">
        <v>1211131</v>
      </c>
      <c r="D10683" t="s">
        <v>181</v>
      </c>
      <c r="E10683" t="s">
        <v>58</v>
      </c>
      <c r="F10683" t="s">
        <v>36</v>
      </c>
      <c r="G10683">
        <v>0</v>
      </c>
      <c r="H10683">
        <v>0</v>
      </c>
      <c r="I10683">
        <v>0</v>
      </c>
      <c r="J10683">
        <v>0</v>
      </c>
      <c r="K10683">
        <v>0</v>
      </c>
      <c r="L10683">
        <v>0</v>
      </c>
      <c r="M10683">
        <v>0</v>
      </c>
      <c r="N10683">
        <v>0</v>
      </c>
      <c r="O10683">
        <v>0</v>
      </c>
      <c r="Q10683">
        <v>0</v>
      </c>
      <c r="R10683">
        <v>0</v>
      </c>
      <c r="S10683">
        <v>0</v>
      </c>
      <c r="T10683" t="s">
        <v>12903</v>
      </c>
      <c r="U10683" s="92" t="str">
        <f t="shared" si="166"/>
        <v>IT0421211131</v>
      </c>
    </row>
    <row r="10684" spans="1:21">
      <c r="A10684">
        <v>20110930</v>
      </c>
      <c r="B10684" t="s">
        <v>129</v>
      </c>
      <c r="C10684">
        <v>1211132</v>
      </c>
      <c r="D10684" t="s">
        <v>181</v>
      </c>
      <c r="E10684" t="s">
        <v>57</v>
      </c>
      <c r="F10684" t="s">
        <v>36</v>
      </c>
      <c r="G10684">
        <v>0</v>
      </c>
      <c r="H10684">
        <v>0</v>
      </c>
      <c r="I10684">
        <v>0</v>
      </c>
      <c r="J10684">
        <v>0</v>
      </c>
      <c r="K10684">
        <v>0</v>
      </c>
      <c r="L10684">
        <v>0</v>
      </c>
      <c r="M10684">
        <v>0</v>
      </c>
      <c r="N10684">
        <v>0</v>
      </c>
      <c r="O10684">
        <v>0</v>
      </c>
      <c r="Q10684">
        <v>0</v>
      </c>
      <c r="R10684">
        <v>0</v>
      </c>
      <c r="S10684">
        <v>0</v>
      </c>
      <c r="T10684" t="s">
        <v>12904</v>
      </c>
      <c r="U10684" s="92" t="str">
        <f t="shared" si="166"/>
        <v>IT0421211132</v>
      </c>
    </row>
    <row r="10685" spans="1:21">
      <c r="A10685">
        <v>20110930</v>
      </c>
      <c r="B10685" t="s">
        <v>129</v>
      </c>
      <c r="C10685">
        <v>1211133</v>
      </c>
      <c r="D10685" t="s">
        <v>181</v>
      </c>
      <c r="E10685" t="s">
        <v>56</v>
      </c>
      <c r="F10685" t="s">
        <v>36</v>
      </c>
      <c r="G10685">
        <v>10</v>
      </c>
      <c r="H10685">
        <v>0</v>
      </c>
      <c r="I10685">
        <v>10</v>
      </c>
      <c r="J10685">
        <v>10</v>
      </c>
      <c r="K10685">
        <v>0</v>
      </c>
      <c r="L10685">
        <v>0</v>
      </c>
      <c r="M10685">
        <v>0</v>
      </c>
      <c r="N10685">
        <v>0</v>
      </c>
      <c r="O10685">
        <v>0</v>
      </c>
      <c r="Q10685">
        <v>0</v>
      </c>
      <c r="R10685">
        <v>0</v>
      </c>
      <c r="S10685">
        <v>0</v>
      </c>
      <c r="T10685" t="s">
        <v>12905</v>
      </c>
      <c r="U10685" s="92" t="str">
        <f t="shared" si="166"/>
        <v>IT0421211133</v>
      </c>
    </row>
    <row r="10686" spans="1:21">
      <c r="A10686">
        <v>20110930</v>
      </c>
      <c r="B10686" t="s">
        <v>129</v>
      </c>
      <c r="C10686">
        <v>1211134</v>
      </c>
      <c r="D10686" t="s">
        <v>181</v>
      </c>
      <c r="E10686" t="s">
        <v>55</v>
      </c>
      <c r="F10686" t="s">
        <v>36</v>
      </c>
      <c r="G10686">
        <v>0</v>
      </c>
      <c r="H10686">
        <v>0</v>
      </c>
      <c r="I10686">
        <v>0</v>
      </c>
      <c r="J10686">
        <v>0</v>
      </c>
      <c r="K10686">
        <v>0</v>
      </c>
      <c r="L10686">
        <v>0</v>
      </c>
      <c r="M10686">
        <v>0</v>
      </c>
      <c r="N10686">
        <v>0</v>
      </c>
      <c r="O10686">
        <v>0</v>
      </c>
      <c r="Q10686">
        <v>0</v>
      </c>
      <c r="R10686">
        <v>0</v>
      </c>
      <c r="S10686">
        <v>0</v>
      </c>
      <c r="T10686" t="s">
        <v>12906</v>
      </c>
      <c r="U10686" s="92" t="str">
        <f t="shared" si="166"/>
        <v>IT0421211134</v>
      </c>
    </row>
    <row r="10687" spans="1:21">
      <c r="A10687">
        <v>20110930</v>
      </c>
      <c r="B10687" t="s">
        <v>129</v>
      </c>
      <c r="C10687">
        <v>1211135</v>
      </c>
      <c r="D10687" t="s">
        <v>181</v>
      </c>
      <c r="E10687" t="s">
        <v>54</v>
      </c>
      <c r="F10687" t="s">
        <v>36</v>
      </c>
      <c r="G10687">
        <v>0</v>
      </c>
      <c r="H10687">
        <v>0</v>
      </c>
      <c r="I10687">
        <v>0</v>
      </c>
      <c r="J10687">
        <v>0</v>
      </c>
      <c r="K10687">
        <v>0</v>
      </c>
      <c r="L10687">
        <v>0</v>
      </c>
      <c r="M10687">
        <v>0</v>
      </c>
      <c r="N10687">
        <v>0</v>
      </c>
      <c r="O10687">
        <v>0</v>
      </c>
      <c r="Q10687">
        <v>0</v>
      </c>
      <c r="R10687">
        <v>0</v>
      </c>
      <c r="S10687">
        <v>0</v>
      </c>
      <c r="T10687" t="s">
        <v>12907</v>
      </c>
      <c r="U10687" s="92" t="str">
        <f t="shared" si="166"/>
        <v>IT0421211135</v>
      </c>
    </row>
    <row r="10688" spans="1:21">
      <c r="A10688">
        <v>20110930</v>
      </c>
      <c r="B10688" t="s">
        <v>129</v>
      </c>
      <c r="C10688">
        <v>1211136</v>
      </c>
      <c r="D10688" t="s">
        <v>181</v>
      </c>
      <c r="E10688" t="s">
        <v>53</v>
      </c>
      <c r="F10688" t="s">
        <v>36</v>
      </c>
      <c r="G10688">
        <v>0</v>
      </c>
      <c r="H10688">
        <v>0</v>
      </c>
      <c r="I10688">
        <v>0</v>
      </c>
      <c r="J10688">
        <v>0</v>
      </c>
      <c r="K10688">
        <v>0</v>
      </c>
      <c r="L10688">
        <v>0</v>
      </c>
      <c r="M10688">
        <v>0</v>
      </c>
      <c r="N10688">
        <v>0</v>
      </c>
      <c r="O10688">
        <v>0</v>
      </c>
      <c r="Q10688">
        <v>0</v>
      </c>
      <c r="R10688">
        <v>0</v>
      </c>
      <c r="S10688">
        <v>0</v>
      </c>
      <c r="T10688" t="s">
        <v>12908</v>
      </c>
      <c r="U10688" s="92" t="str">
        <f t="shared" si="166"/>
        <v>IT0421211136</v>
      </c>
    </row>
    <row r="10689" spans="1:21">
      <c r="A10689">
        <v>20110930</v>
      </c>
      <c r="B10689" t="s">
        <v>129</v>
      </c>
      <c r="C10689">
        <v>1211137</v>
      </c>
      <c r="D10689" t="s">
        <v>181</v>
      </c>
      <c r="E10689" t="s">
        <v>68</v>
      </c>
      <c r="F10689" t="s">
        <v>36</v>
      </c>
      <c r="G10689">
        <v>10</v>
      </c>
      <c r="H10689">
        <v>0</v>
      </c>
      <c r="I10689">
        <v>10</v>
      </c>
      <c r="J10689">
        <v>10</v>
      </c>
      <c r="K10689">
        <v>0</v>
      </c>
      <c r="L10689">
        <v>0</v>
      </c>
      <c r="M10689">
        <v>0</v>
      </c>
      <c r="N10689">
        <v>0</v>
      </c>
      <c r="O10689">
        <v>0</v>
      </c>
      <c r="P10689">
        <v>0</v>
      </c>
      <c r="Q10689">
        <v>0</v>
      </c>
      <c r="R10689">
        <v>0</v>
      </c>
      <c r="S10689">
        <v>0</v>
      </c>
      <c r="T10689" t="s">
        <v>12909</v>
      </c>
      <c r="U10689" s="92" t="str">
        <f t="shared" si="166"/>
        <v>IT0421211137</v>
      </c>
    </row>
    <row r="10690" spans="1:21">
      <c r="A10690">
        <v>20110930</v>
      </c>
      <c r="B10690" t="s">
        <v>129</v>
      </c>
      <c r="C10690">
        <v>1211138</v>
      </c>
      <c r="D10690" t="s">
        <v>181</v>
      </c>
      <c r="E10690" t="s">
        <v>59</v>
      </c>
      <c r="F10690" t="s">
        <v>51</v>
      </c>
      <c r="G10690">
        <v>0</v>
      </c>
      <c r="H10690">
        <v>0</v>
      </c>
      <c r="I10690">
        <v>0</v>
      </c>
      <c r="J10690">
        <v>0</v>
      </c>
      <c r="K10690">
        <v>0</v>
      </c>
      <c r="L10690">
        <v>0</v>
      </c>
      <c r="M10690">
        <v>0</v>
      </c>
      <c r="N10690">
        <v>0</v>
      </c>
      <c r="O10690">
        <v>0</v>
      </c>
      <c r="Q10690">
        <v>0</v>
      </c>
      <c r="R10690">
        <v>0</v>
      </c>
      <c r="S10690">
        <v>0</v>
      </c>
      <c r="T10690" t="s">
        <v>12910</v>
      </c>
      <c r="U10690" s="92" t="str">
        <f t="shared" si="166"/>
        <v>IT0421211138</v>
      </c>
    </row>
    <row r="10691" spans="1:21">
      <c r="A10691">
        <v>20110930</v>
      </c>
      <c r="B10691" t="s">
        <v>129</v>
      </c>
      <c r="C10691">
        <v>1211139</v>
      </c>
      <c r="D10691" t="s">
        <v>181</v>
      </c>
      <c r="E10691" t="s">
        <v>58</v>
      </c>
      <c r="F10691" t="s">
        <v>51</v>
      </c>
      <c r="G10691">
        <v>0</v>
      </c>
      <c r="H10691">
        <v>0</v>
      </c>
      <c r="I10691">
        <v>0</v>
      </c>
      <c r="J10691">
        <v>0</v>
      </c>
      <c r="K10691">
        <v>0</v>
      </c>
      <c r="L10691">
        <v>0</v>
      </c>
      <c r="M10691">
        <v>0</v>
      </c>
      <c r="N10691">
        <v>0</v>
      </c>
      <c r="O10691">
        <v>0</v>
      </c>
      <c r="Q10691">
        <v>0</v>
      </c>
      <c r="R10691">
        <v>0</v>
      </c>
      <c r="S10691">
        <v>0</v>
      </c>
      <c r="T10691" t="s">
        <v>12911</v>
      </c>
      <c r="U10691" s="92" t="str">
        <f t="shared" ref="U10691:U10754" si="167">B10691&amp;C10691</f>
        <v>IT0421211139</v>
      </c>
    </row>
    <row r="10692" spans="1:21">
      <c r="A10692">
        <v>20110930</v>
      </c>
      <c r="B10692" t="s">
        <v>129</v>
      </c>
      <c r="C10692">
        <v>1211140</v>
      </c>
      <c r="D10692" t="s">
        <v>181</v>
      </c>
      <c r="E10692" t="s">
        <v>57</v>
      </c>
      <c r="F10692" t="s">
        <v>51</v>
      </c>
      <c r="G10692">
        <v>0</v>
      </c>
      <c r="H10692">
        <v>0</v>
      </c>
      <c r="I10692">
        <v>0</v>
      </c>
      <c r="J10692">
        <v>0</v>
      </c>
      <c r="K10692">
        <v>0</v>
      </c>
      <c r="L10692">
        <v>0</v>
      </c>
      <c r="M10692">
        <v>0</v>
      </c>
      <c r="N10692">
        <v>0</v>
      </c>
      <c r="O10692">
        <v>0</v>
      </c>
      <c r="Q10692">
        <v>0</v>
      </c>
      <c r="R10692">
        <v>0</v>
      </c>
      <c r="S10692">
        <v>0</v>
      </c>
      <c r="T10692" t="s">
        <v>12912</v>
      </c>
      <c r="U10692" s="92" t="str">
        <f t="shared" si="167"/>
        <v>IT0421211140</v>
      </c>
    </row>
    <row r="10693" spans="1:21">
      <c r="A10693">
        <v>20110930</v>
      </c>
      <c r="B10693" t="s">
        <v>129</v>
      </c>
      <c r="C10693">
        <v>1211141</v>
      </c>
      <c r="D10693" t="s">
        <v>181</v>
      </c>
      <c r="E10693" t="s">
        <v>56</v>
      </c>
      <c r="F10693" t="s">
        <v>51</v>
      </c>
      <c r="G10693">
        <v>0</v>
      </c>
      <c r="H10693">
        <v>0</v>
      </c>
      <c r="I10693">
        <v>0</v>
      </c>
      <c r="J10693">
        <v>0</v>
      </c>
      <c r="K10693">
        <v>0</v>
      </c>
      <c r="L10693">
        <v>0</v>
      </c>
      <c r="M10693">
        <v>0</v>
      </c>
      <c r="N10693">
        <v>0</v>
      </c>
      <c r="O10693">
        <v>0</v>
      </c>
      <c r="Q10693">
        <v>0</v>
      </c>
      <c r="R10693">
        <v>0</v>
      </c>
      <c r="S10693">
        <v>0</v>
      </c>
      <c r="T10693" t="s">
        <v>12913</v>
      </c>
      <c r="U10693" s="92" t="str">
        <f t="shared" si="167"/>
        <v>IT0421211141</v>
      </c>
    </row>
    <row r="10694" spans="1:21">
      <c r="A10694">
        <v>20110930</v>
      </c>
      <c r="B10694" t="s">
        <v>129</v>
      </c>
      <c r="C10694">
        <v>1211142</v>
      </c>
      <c r="D10694" t="s">
        <v>181</v>
      </c>
      <c r="E10694" t="s">
        <v>55</v>
      </c>
      <c r="F10694" t="s">
        <v>51</v>
      </c>
      <c r="G10694">
        <v>0</v>
      </c>
      <c r="H10694">
        <v>0</v>
      </c>
      <c r="I10694">
        <v>0</v>
      </c>
      <c r="J10694">
        <v>0</v>
      </c>
      <c r="K10694">
        <v>0</v>
      </c>
      <c r="L10694">
        <v>0</v>
      </c>
      <c r="M10694">
        <v>0</v>
      </c>
      <c r="N10694">
        <v>0</v>
      </c>
      <c r="O10694">
        <v>0</v>
      </c>
      <c r="Q10694">
        <v>0</v>
      </c>
      <c r="R10694">
        <v>0</v>
      </c>
      <c r="S10694">
        <v>0</v>
      </c>
      <c r="T10694" t="s">
        <v>12914</v>
      </c>
      <c r="U10694" s="92" t="str">
        <f t="shared" si="167"/>
        <v>IT0421211142</v>
      </c>
    </row>
    <row r="10695" spans="1:21">
      <c r="A10695">
        <v>20110930</v>
      </c>
      <c r="B10695" t="s">
        <v>129</v>
      </c>
      <c r="C10695">
        <v>1211143</v>
      </c>
      <c r="D10695" t="s">
        <v>181</v>
      </c>
      <c r="E10695" t="s">
        <v>54</v>
      </c>
      <c r="F10695" t="s">
        <v>51</v>
      </c>
      <c r="G10695">
        <v>0</v>
      </c>
      <c r="H10695">
        <v>0</v>
      </c>
      <c r="I10695">
        <v>0</v>
      </c>
      <c r="J10695">
        <v>0</v>
      </c>
      <c r="K10695">
        <v>0</v>
      </c>
      <c r="L10695">
        <v>0</v>
      </c>
      <c r="M10695">
        <v>0</v>
      </c>
      <c r="N10695">
        <v>0</v>
      </c>
      <c r="O10695">
        <v>0</v>
      </c>
      <c r="Q10695">
        <v>0</v>
      </c>
      <c r="R10695">
        <v>0</v>
      </c>
      <c r="S10695">
        <v>0</v>
      </c>
      <c r="T10695" t="s">
        <v>12915</v>
      </c>
      <c r="U10695" s="92" t="str">
        <f t="shared" si="167"/>
        <v>IT0421211143</v>
      </c>
    </row>
    <row r="10696" spans="1:21">
      <c r="A10696">
        <v>20110930</v>
      </c>
      <c r="B10696" t="s">
        <v>129</v>
      </c>
      <c r="C10696">
        <v>1211144</v>
      </c>
      <c r="D10696" t="s">
        <v>181</v>
      </c>
      <c r="E10696" t="s">
        <v>53</v>
      </c>
      <c r="F10696" t="s">
        <v>51</v>
      </c>
      <c r="G10696">
        <v>0</v>
      </c>
      <c r="H10696">
        <v>0</v>
      </c>
      <c r="I10696">
        <v>0</v>
      </c>
      <c r="J10696">
        <v>0</v>
      </c>
      <c r="K10696">
        <v>0</v>
      </c>
      <c r="L10696">
        <v>0</v>
      </c>
      <c r="M10696">
        <v>0</v>
      </c>
      <c r="N10696">
        <v>0</v>
      </c>
      <c r="O10696">
        <v>0</v>
      </c>
      <c r="Q10696">
        <v>0</v>
      </c>
      <c r="R10696">
        <v>0</v>
      </c>
      <c r="S10696">
        <v>0</v>
      </c>
      <c r="T10696" t="s">
        <v>12916</v>
      </c>
      <c r="U10696" s="92" t="str">
        <f t="shared" si="167"/>
        <v>IT0421211144</v>
      </c>
    </row>
    <row r="10697" spans="1:21">
      <c r="A10697">
        <v>20110930</v>
      </c>
      <c r="B10697" t="s">
        <v>129</v>
      </c>
      <c r="C10697">
        <v>1211145</v>
      </c>
      <c r="D10697" t="s">
        <v>181</v>
      </c>
      <c r="E10697" t="s">
        <v>68</v>
      </c>
      <c r="F10697" t="s">
        <v>51</v>
      </c>
      <c r="G10697">
        <v>0</v>
      </c>
      <c r="H10697">
        <v>0</v>
      </c>
      <c r="I10697">
        <v>0</v>
      </c>
      <c r="J10697">
        <v>0</v>
      </c>
      <c r="K10697">
        <v>0</v>
      </c>
      <c r="L10697">
        <v>0</v>
      </c>
      <c r="M10697">
        <v>0</v>
      </c>
      <c r="N10697">
        <v>0</v>
      </c>
      <c r="O10697">
        <v>0</v>
      </c>
      <c r="P10697">
        <v>0</v>
      </c>
      <c r="Q10697">
        <v>0</v>
      </c>
      <c r="R10697">
        <v>0</v>
      </c>
      <c r="S10697">
        <v>0</v>
      </c>
      <c r="T10697" t="s">
        <v>12917</v>
      </c>
      <c r="U10697" s="92" t="str">
        <f t="shared" si="167"/>
        <v>IT0421211145</v>
      </c>
    </row>
    <row r="10698" spans="1:21">
      <c r="A10698">
        <v>20110930</v>
      </c>
      <c r="B10698" t="s">
        <v>129</v>
      </c>
      <c r="C10698">
        <v>1211146</v>
      </c>
      <c r="D10698" t="s">
        <v>181</v>
      </c>
      <c r="E10698" t="s">
        <v>59</v>
      </c>
      <c r="F10698" t="s">
        <v>37</v>
      </c>
      <c r="G10698">
        <v>0</v>
      </c>
      <c r="H10698">
        <v>0</v>
      </c>
      <c r="I10698">
        <v>0</v>
      </c>
      <c r="J10698">
        <v>0</v>
      </c>
      <c r="K10698">
        <v>0</v>
      </c>
      <c r="L10698">
        <v>0</v>
      </c>
      <c r="M10698">
        <v>0</v>
      </c>
      <c r="N10698">
        <v>0</v>
      </c>
      <c r="O10698">
        <v>0</v>
      </c>
      <c r="Q10698">
        <v>0</v>
      </c>
      <c r="R10698">
        <v>0</v>
      </c>
      <c r="S10698">
        <v>0</v>
      </c>
      <c r="T10698" t="s">
        <v>12918</v>
      </c>
      <c r="U10698" s="92" t="str">
        <f t="shared" si="167"/>
        <v>IT0421211146</v>
      </c>
    </row>
    <row r="10699" spans="1:21">
      <c r="A10699">
        <v>20110930</v>
      </c>
      <c r="B10699" t="s">
        <v>129</v>
      </c>
      <c r="C10699">
        <v>1211147</v>
      </c>
      <c r="D10699" t="s">
        <v>181</v>
      </c>
      <c r="E10699" t="s">
        <v>58</v>
      </c>
      <c r="F10699" t="s">
        <v>37</v>
      </c>
      <c r="G10699">
        <v>0</v>
      </c>
      <c r="H10699">
        <v>0</v>
      </c>
      <c r="I10699">
        <v>0</v>
      </c>
      <c r="J10699">
        <v>0</v>
      </c>
      <c r="K10699">
        <v>0</v>
      </c>
      <c r="L10699">
        <v>0</v>
      </c>
      <c r="M10699">
        <v>0</v>
      </c>
      <c r="N10699">
        <v>0</v>
      </c>
      <c r="O10699">
        <v>0</v>
      </c>
      <c r="Q10699">
        <v>0</v>
      </c>
      <c r="R10699">
        <v>0</v>
      </c>
      <c r="S10699">
        <v>0</v>
      </c>
      <c r="T10699" t="s">
        <v>12919</v>
      </c>
      <c r="U10699" s="92" t="str">
        <f t="shared" si="167"/>
        <v>IT0421211147</v>
      </c>
    </row>
    <row r="10700" spans="1:21">
      <c r="A10700">
        <v>20110930</v>
      </c>
      <c r="B10700" t="s">
        <v>129</v>
      </c>
      <c r="C10700">
        <v>1211148</v>
      </c>
      <c r="D10700" t="s">
        <v>181</v>
      </c>
      <c r="E10700" t="s">
        <v>57</v>
      </c>
      <c r="F10700" t="s">
        <v>37</v>
      </c>
      <c r="G10700">
        <v>0</v>
      </c>
      <c r="H10700">
        <v>0</v>
      </c>
      <c r="I10700">
        <v>0</v>
      </c>
      <c r="J10700">
        <v>0</v>
      </c>
      <c r="K10700">
        <v>0</v>
      </c>
      <c r="L10700">
        <v>0</v>
      </c>
      <c r="M10700">
        <v>0</v>
      </c>
      <c r="N10700">
        <v>0</v>
      </c>
      <c r="O10700">
        <v>0</v>
      </c>
      <c r="Q10700">
        <v>0</v>
      </c>
      <c r="R10700">
        <v>0</v>
      </c>
      <c r="S10700">
        <v>0</v>
      </c>
      <c r="T10700" t="s">
        <v>12920</v>
      </c>
      <c r="U10700" s="92" t="str">
        <f t="shared" si="167"/>
        <v>IT0421211148</v>
      </c>
    </row>
    <row r="10701" spans="1:21">
      <c r="A10701">
        <v>20110930</v>
      </c>
      <c r="B10701" t="s">
        <v>129</v>
      </c>
      <c r="C10701">
        <v>1211149</v>
      </c>
      <c r="D10701" t="s">
        <v>181</v>
      </c>
      <c r="E10701" t="s">
        <v>56</v>
      </c>
      <c r="F10701" t="s">
        <v>37</v>
      </c>
      <c r="G10701">
        <v>12</v>
      </c>
      <c r="H10701">
        <v>0</v>
      </c>
      <c r="I10701">
        <v>12</v>
      </c>
      <c r="J10701">
        <v>12</v>
      </c>
      <c r="K10701">
        <v>0</v>
      </c>
      <c r="L10701">
        <v>0</v>
      </c>
      <c r="M10701">
        <v>0</v>
      </c>
      <c r="N10701">
        <v>0</v>
      </c>
      <c r="O10701">
        <v>0</v>
      </c>
      <c r="Q10701">
        <v>0</v>
      </c>
      <c r="R10701">
        <v>1</v>
      </c>
      <c r="S10701">
        <v>-1</v>
      </c>
      <c r="T10701" t="s">
        <v>12921</v>
      </c>
      <c r="U10701" s="92" t="str">
        <f t="shared" si="167"/>
        <v>IT0421211149</v>
      </c>
    </row>
    <row r="10702" spans="1:21">
      <c r="A10702">
        <v>20110930</v>
      </c>
      <c r="B10702" t="s">
        <v>129</v>
      </c>
      <c r="C10702">
        <v>1211150</v>
      </c>
      <c r="D10702" t="s">
        <v>181</v>
      </c>
      <c r="E10702" t="s">
        <v>55</v>
      </c>
      <c r="F10702" t="s">
        <v>37</v>
      </c>
      <c r="G10702">
        <v>0</v>
      </c>
      <c r="H10702">
        <v>0</v>
      </c>
      <c r="I10702">
        <v>0</v>
      </c>
      <c r="J10702">
        <v>0</v>
      </c>
      <c r="K10702">
        <v>0</v>
      </c>
      <c r="L10702">
        <v>0</v>
      </c>
      <c r="M10702">
        <v>0</v>
      </c>
      <c r="N10702">
        <v>0</v>
      </c>
      <c r="O10702">
        <v>0</v>
      </c>
      <c r="Q10702">
        <v>0</v>
      </c>
      <c r="R10702">
        <v>0</v>
      </c>
      <c r="S10702">
        <v>0</v>
      </c>
      <c r="T10702" t="s">
        <v>12922</v>
      </c>
      <c r="U10702" s="92" t="str">
        <f t="shared" si="167"/>
        <v>IT0421211150</v>
      </c>
    </row>
    <row r="10703" spans="1:21">
      <c r="A10703">
        <v>20110930</v>
      </c>
      <c r="B10703" t="s">
        <v>129</v>
      </c>
      <c r="C10703">
        <v>1211151</v>
      </c>
      <c r="D10703" t="s">
        <v>181</v>
      </c>
      <c r="E10703" t="s">
        <v>54</v>
      </c>
      <c r="F10703" t="s">
        <v>37</v>
      </c>
      <c r="G10703">
        <v>0</v>
      </c>
      <c r="H10703">
        <v>0</v>
      </c>
      <c r="I10703">
        <v>0</v>
      </c>
      <c r="J10703">
        <v>0</v>
      </c>
      <c r="K10703">
        <v>0</v>
      </c>
      <c r="L10703">
        <v>0</v>
      </c>
      <c r="M10703">
        <v>0</v>
      </c>
      <c r="N10703">
        <v>0</v>
      </c>
      <c r="O10703">
        <v>0</v>
      </c>
      <c r="Q10703">
        <v>0</v>
      </c>
      <c r="R10703">
        <v>0</v>
      </c>
      <c r="S10703">
        <v>0</v>
      </c>
      <c r="T10703" t="s">
        <v>12923</v>
      </c>
      <c r="U10703" s="92" t="str">
        <f t="shared" si="167"/>
        <v>IT0421211151</v>
      </c>
    </row>
    <row r="10704" spans="1:21">
      <c r="A10704">
        <v>20110930</v>
      </c>
      <c r="B10704" t="s">
        <v>129</v>
      </c>
      <c r="C10704">
        <v>1211152</v>
      </c>
      <c r="D10704" t="s">
        <v>181</v>
      </c>
      <c r="E10704" t="s">
        <v>53</v>
      </c>
      <c r="F10704" t="s">
        <v>37</v>
      </c>
      <c r="G10704">
        <v>0</v>
      </c>
      <c r="H10704">
        <v>0</v>
      </c>
      <c r="I10704">
        <v>0</v>
      </c>
      <c r="J10704">
        <v>0</v>
      </c>
      <c r="K10704">
        <v>0</v>
      </c>
      <c r="L10704">
        <v>0</v>
      </c>
      <c r="M10704">
        <v>0</v>
      </c>
      <c r="N10704">
        <v>0</v>
      </c>
      <c r="O10704">
        <v>0</v>
      </c>
      <c r="Q10704">
        <v>0</v>
      </c>
      <c r="R10704">
        <v>0</v>
      </c>
      <c r="S10704">
        <v>0</v>
      </c>
      <c r="T10704" t="s">
        <v>12924</v>
      </c>
      <c r="U10704" s="92" t="str">
        <f t="shared" si="167"/>
        <v>IT0421211152</v>
      </c>
    </row>
    <row r="10705" spans="1:21">
      <c r="A10705">
        <v>20110930</v>
      </c>
      <c r="B10705" t="s">
        <v>129</v>
      </c>
      <c r="C10705">
        <v>1211153</v>
      </c>
      <c r="D10705" t="s">
        <v>181</v>
      </c>
      <c r="E10705" t="s">
        <v>68</v>
      </c>
      <c r="F10705" t="s">
        <v>37</v>
      </c>
      <c r="G10705">
        <v>12</v>
      </c>
      <c r="H10705">
        <v>0</v>
      </c>
      <c r="I10705">
        <v>12</v>
      </c>
      <c r="J10705">
        <v>12</v>
      </c>
      <c r="K10705">
        <v>0</v>
      </c>
      <c r="L10705">
        <v>0</v>
      </c>
      <c r="M10705">
        <v>0</v>
      </c>
      <c r="N10705">
        <v>0</v>
      </c>
      <c r="O10705">
        <v>0</v>
      </c>
      <c r="P10705">
        <v>0</v>
      </c>
      <c r="Q10705">
        <v>0</v>
      </c>
      <c r="R10705">
        <v>1</v>
      </c>
      <c r="S10705">
        <v>-1</v>
      </c>
      <c r="T10705" t="s">
        <v>12925</v>
      </c>
      <c r="U10705" s="92" t="str">
        <f t="shared" si="167"/>
        <v>IT0421211153</v>
      </c>
    </row>
    <row r="10706" spans="1:21">
      <c r="A10706">
        <v>20110930</v>
      </c>
      <c r="B10706" t="s">
        <v>129</v>
      </c>
      <c r="C10706">
        <v>1211154</v>
      </c>
      <c r="D10706" t="s">
        <v>181</v>
      </c>
      <c r="E10706" t="s">
        <v>59</v>
      </c>
      <c r="F10706" t="s">
        <v>38</v>
      </c>
      <c r="G10706">
        <v>0</v>
      </c>
      <c r="H10706">
        <v>0</v>
      </c>
      <c r="I10706">
        <v>0</v>
      </c>
      <c r="J10706">
        <v>0</v>
      </c>
      <c r="K10706">
        <v>0</v>
      </c>
      <c r="L10706">
        <v>0</v>
      </c>
      <c r="M10706">
        <v>0</v>
      </c>
      <c r="N10706">
        <v>0</v>
      </c>
      <c r="O10706">
        <v>0</v>
      </c>
      <c r="Q10706">
        <v>0</v>
      </c>
      <c r="R10706">
        <v>0</v>
      </c>
      <c r="S10706">
        <v>0</v>
      </c>
      <c r="T10706" t="s">
        <v>12926</v>
      </c>
      <c r="U10706" s="92" t="str">
        <f t="shared" si="167"/>
        <v>IT0421211154</v>
      </c>
    </row>
    <row r="10707" spans="1:21">
      <c r="A10707">
        <v>20110930</v>
      </c>
      <c r="B10707" t="s">
        <v>129</v>
      </c>
      <c r="C10707">
        <v>1211155</v>
      </c>
      <c r="D10707" t="s">
        <v>181</v>
      </c>
      <c r="E10707" t="s">
        <v>58</v>
      </c>
      <c r="F10707" t="s">
        <v>38</v>
      </c>
      <c r="G10707">
        <v>0</v>
      </c>
      <c r="H10707">
        <v>0</v>
      </c>
      <c r="I10707">
        <v>0</v>
      </c>
      <c r="J10707">
        <v>0</v>
      </c>
      <c r="K10707">
        <v>0</v>
      </c>
      <c r="L10707">
        <v>0</v>
      </c>
      <c r="M10707">
        <v>0</v>
      </c>
      <c r="N10707">
        <v>0</v>
      </c>
      <c r="O10707">
        <v>0</v>
      </c>
      <c r="Q10707">
        <v>0</v>
      </c>
      <c r="R10707">
        <v>0</v>
      </c>
      <c r="S10707">
        <v>0</v>
      </c>
      <c r="T10707" t="s">
        <v>12927</v>
      </c>
      <c r="U10707" s="92" t="str">
        <f t="shared" si="167"/>
        <v>IT0421211155</v>
      </c>
    </row>
    <row r="10708" spans="1:21">
      <c r="A10708">
        <v>20110930</v>
      </c>
      <c r="B10708" t="s">
        <v>129</v>
      </c>
      <c r="C10708">
        <v>1211156</v>
      </c>
      <c r="D10708" t="s">
        <v>181</v>
      </c>
      <c r="E10708" t="s">
        <v>57</v>
      </c>
      <c r="F10708" t="s">
        <v>38</v>
      </c>
      <c r="G10708">
        <v>0</v>
      </c>
      <c r="H10708">
        <v>0</v>
      </c>
      <c r="I10708">
        <v>0</v>
      </c>
      <c r="J10708">
        <v>0</v>
      </c>
      <c r="K10708">
        <v>0</v>
      </c>
      <c r="L10708">
        <v>0</v>
      </c>
      <c r="M10708">
        <v>0</v>
      </c>
      <c r="N10708">
        <v>0</v>
      </c>
      <c r="O10708">
        <v>0</v>
      </c>
      <c r="Q10708">
        <v>0</v>
      </c>
      <c r="R10708">
        <v>0</v>
      </c>
      <c r="S10708">
        <v>0</v>
      </c>
      <c r="T10708" t="s">
        <v>12928</v>
      </c>
      <c r="U10708" s="92" t="str">
        <f t="shared" si="167"/>
        <v>IT0421211156</v>
      </c>
    </row>
    <row r="10709" spans="1:21">
      <c r="A10709">
        <v>20110930</v>
      </c>
      <c r="B10709" t="s">
        <v>129</v>
      </c>
      <c r="C10709">
        <v>1211157</v>
      </c>
      <c r="D10709" t="s">
        <v>181</v>
      </c>
      <c r="E10709" t="s">
        <v>56</v>
      </c>
      <c r="F10709" t="s">
        <v>38</v>
      </c>
      <c r="G10709">
        <v>0</v>
      </c>
      <c r="H10709">
        <v>0</v>
      </c>
      <c r="I10709">
        <v>0</v>
      </c>
      <c r="J10709">
        <v>0</v>
      </c>
      <c r="K10709">
        <v>0</v>
      </c>
      <c r="L10709">
        <v>0</v>
      </c>
      <c r="M10709">
        <v>0</v>
      </c>
      <c r="N10709">
        <v>0</v>
      </c>
      <c r="O10709">
        <v>0</v>
      </c>
      <c r="Q10709">
        <v>0</v>
      </c>
      <c r="R10709">
        <v>0</v>
      </c>
      <c r="S10709">
        <v>0</v>
      </c>
      <c r="T10709" t="s">
        <v>12929</v>
      </c>
      <c r="U10709" s="92" t="str">
        <f t="shared" si="167"/>
        <v>IT0421211157</v>
      </c>
    </row>
    <row r="10710" spans="1:21">
      <c r="A10710">
        <v>20110930</v>
      </c>
      <c r="B10710" t="s">
        <v>129</v>
      </c>
      <c r="C10710">
        <v>1211158</v>
      </c>
      <c r="D10710" t="s">
        <v>181</v>
      </c>
      <c r="E10710" t="s">
        <v>55</v>
      </c>
      <c r="F10710" t="s">
        <v>38</v>
      </c>
      <c r="G10710">
        <v>0</v>
      </c>
      <c r="H10710">
        <v>0</v>
      </c>
      <c r="I10710">
        <v>0</v>
      </c>
      <c r="J10710">
        <v>0</v>
      </c>
      <c r="K10710">
        <v>0</v>
      </c>
      <c r="L10710">
        <v>0</v>
      </c>
      <c r="M10710">
        <v>0</v>
      </c>
      <c r="N10710">
        <v>0</v>
      </c>
      <c r="O10710">
        <v>0</v>
      </c>
      <c r="Q10710">
        <v>0</v>
      </c>
      <c r="R10710">
        <v>0</v>
      </c>
      <c r="S10710">
        <v>0</v>
      </c>
      <c r="T10710" t="s">
        <v>12930</v>
      </c>
      <c r="U10710" s="92" t="str">
        <f t="shared" si="167"/>
        <v>IT0421211158</v>
      </c>
    </row>
    <row r="10711" spans="1:21">
      <c r="A10711">
        <v>20110930</v>
      </c>
      <c r="B10711" t="s">
        <v>129</v>
      </c>
      <c r="C10711">
        <v>1211159</v>
      </c>
      <c r="D10711" t="s">
        <v>181</v>
      </c>
      <c r="E10711" t="s">
        <v>54</v>
      </c>
      <c r="F10711" t="s">
        <v>38</v>
      </c>
      <c r="G10711">
        <v>0</v>
      </c>
      <c r="H10711">
        <v>0</v>
      </c>
      <c r="I10711">
        <v>0</v>
      </c>
      <c r="J10711">
        <v>0</v>
      </c>
      <c r="K10711">
        <v>0</v>
      </c>
      <c r="L10711">
        <v>0</v>
      </c>
      <c r="M10711">
        <v>0</v>
      </c>
      <c r="N10711">
        <v>0</v>
      </c>
      <c r="O10711">
        <v>0</v>
      </c>
      <c r="Q10711">
        <v>0</v>
      </c>
      <c r="R10711">
        <v>0</v>
      </c>
      <c r="S10711">
        <v>0</v>
      </c>
      <c r="T10711" t="s">
        <v>12931</v>
      </c>
      <c r="U10711" s="92" t="str">
        <f t="shared" si="167"/>
        <v>IT0421211159</v>
      </c>
    </row>
    <row r="10712" spans="1:21">
      <c r="A10712">
        <v>20110930</v>
      </c>
      <c r="B10712" t="s">
        <v>129</v>
      </c>
      <c r="C10712">
        <v>1211160</v>
      </c>
      <c r="D10712" t="s">
        <v>181</v>
      </c>
      <c r="E10712" t="s">
        <v>53</v>
      </c>
      <c r="F10712" t="s">
        <v>38</v>
      </c>
      <c r="G10712">
        <v>0</v>
      </c>
      <c r="H10712">
        <v>0</v>
      </c>
      <c r="I10712">
        <v>0</v>
      </c>
      <c r="J10712">
        <v>0</v>
      </c>
      <c r="K10712">
        <v>0</v>
      </c>
      <c r="L10712">
        <v>0</v>
      </c>
      <c r="M10712">
        <v>0</v>
      </c>
      <c r="N10712">
        <v>0</v>
      </c>
      <c r="O10712">
        <v>0</v>
      </c>
      <c r="Q10712">
        <v>0</v>
      </c>
      <c r="R10712">
        <v>0</v>
      </c>
      <c r="S10712">
        <v>0</v>
      </c>
      <c r="T10712" t="s">
        <v>12932</v>
      </c>
      <c r="U10712" s="92" t="str">
        <f t="shared" si="167"/>
        <v>IT0421211160</v>
      </c>
    </row>
    <row r="10713" spans="1:21">
      <c r="A10713">
        <v>20110930</v>
      </c>
      <c r="B10713" t="s">
        <v>129</v>
      </c>
      <c r="C10713">
        <v>1211161</v>
      </c>
      <c r="D10713" t="s">
        <v>181</v>
      </c>
      <c r="E10713" t="s">
        <v>68</v>
      </c>
      <c r="F10713" t="s">
        <v>38</v>
      </c>
      <c r="G10713">
        <v>0</v>
      </c>
      <c r="H10713">
        <v>0</v>
      </c>
      <c r="I10713">
        <v>0</v>
      </c>
      <c r="J10713">
        <v>0</v>
      </c>
      <c r="K10713">
        <v>0</v>
      </c>
      <c r="L10713">
        <v>0</v>
      </c>
      <c r="M10713">
        <v>0</v>
      </c>
      <c r="N10713">
        <v>0</v>
      </c>
      <c r="O10713">
        <v>0</v>
      </c>
      <c r="P10713">
        <v>0</v>
      </c>
      <c r="Q10713">
        <v>0</v>
      </c>
      <c r="R10713">
        <v>0</v>
      </c>
      <c r="S10713">
        <v>0</v>
      </c>
      <c r="T10713" t="s">
        <v>12933</v>
      </c>
      <c r="U10713" s="92" t="str">
        <f t="shared" si="167"/>
        <v>IT0421211161</v>
      </c>
    </row>
    <row r="10714" spans="1:21">
      <c r="A10714">
        <v>20110930</v>
      </c>
      <c r="B10714" t="s">
        <v>129</v>
      </c>
      <c r="C10714">
        <v>1211162</v>
      </c>
      <c r="D10714" t="s">
        <v>181</v>
      </c>
      <c r="E10714" t="s">
        <v>59</v>
      </c>
      <c r="F10714" t="s">
        <v>39</v>
      </c>
      <c r="G10714">
        <v>0</v>
      </c>
      <c r="H10714">
        <v>0</v>
      </c>
      <c r="I10714">
        <v>0</v>
      </c>
      <c r="J10714">
        <v>0</v>
      </c>
      <c r="K10714">
        <v>0</v>
      </c>
      <c r="L10714">
        <v>0</v>
      </c>
      <c r="M10714">
        <v>0</v>
      </c>
      <c r="N10714">
        <v>0</v>
      </c>
      <c r="O10714">
        <v>0</v>
      </c>
      <c r="Q10714">
        <v>0</v>
      </c>
      <c r="R10714">
        <v>0</v>
      </c>
      <c r="S10714">
        <v>0</v>
      </c>
      <c r="T10714" t="s">
        <v>12934</v>
      </c>
      <c r="U10714" s="92" t="str">
        <f t="shared" si="167"/>
        <v>IT0421211162</v>
      </c>
    </row>
    <row r="10715" spans="1:21">
      <c r="A10715">
        <v>20110930</v>
      </c>
      <c r="B10715" t="s">
        <v>129</v>
      </c>
      <c r="C10715">
        <v>1211163</v>
      </c>
      <c r="D10715" t="s">
        <v>181</v>
      </c>
      <c r="E10715" t="s">
        <v>58</v>
      </c>
      <c r="F10715" t="s">
        <v>39</v>
      </c>
      <c r="G10715">
        <v>0</v>
      </c>
      <c r="H10715">
        <v>0</v>
      </c>
      <c r="I10715">
        <v>0</v>
      </c>
      <c r="J10715">
        <v>0</v>
      </c>
      <c r="K10715">
        <v>0</v>
      </c>
      <c r="L10715">
        <v>0</v>
      </c>
      <c r="M10715">
        <v>0</v>
      </c>
      <c r="N10715">
        <v>0</v>
      </c>
      <c r="O10715">
        <v>0</v>
      </c>
      <c r="Q10715">
        <v>0</v>
      </c>
      <c r="R10715">
        <v>0</v>
      </c>
      <c r="S10715">
        <v>0</v>
      </c>
      <c r="T10715" t="s">
        <v>12935</v>
      </c>
      <c r="U10715" s="92" t="str">
        <f t="shared" si="167"/>
        <v>IT0421211163</v>
      </c>
    </row>
    <row r="10716" spans="1:21">
      <c r="A10716">
        <v>20110930</v>
      </c>
      <c r="B10716" t="s">
        <v>129</v>
      </c>
      <c r="C10716">
        <v>1211164</v>
      </c>
      <c r="D10716" t="s">
        <v>181</v>
      </c>
      <c r="E10716" t="s">
        <v>57</v>
      </c>
      <c r="F10716" t="s">
        <v>39</v>
      </c>
      <c r="G10716">
        <v>0</v>
      </c>
      <c r="H10716">
        <v>0</v>
      </c>
      <c r="I10716">
        <v>0</v>
      </c>
      <c r="J10716">
        <v>0</v>
      </c>
      <c r="K10716">
        <v>0</v>
      </c>
      <c r="L10716">
        <v>0</v>
      </c>
      <c r="M10716">
        <v>0</v>
      </c>
      <c r="N10716">
        <v>0</v>
      </c>
      <c r="O10716">
        <v>0</v>
      </c>
      <c r="Q10716">
        <v>0</v>
      </c>
      <c r="R10716">
        <v>0</v>
      </c>
      <c r="S10716">
        <v>0</v>
      </c>
      <c r="T10716" t="s">
        <v>12936</v>
      </c>
      <c r="U10716" s="92" t="str">
        <f t="shared" si="167"/>
        <v>IT0421211164</v>
      </c>
    </row>
    <row r="10717" spans="1:21">
      <c r="A10717">
        <v>20110930</v>
      </c>
      <c r="B10717" t="s">
        <v>129</v>
      </c>
      <c r="C10717">
        <v>1211165</v>
      </c>
      <c r="D10717" t="s">
        <v>181</v>
      </c>
      <c r="E10717" t="s">
        <v>56</v>
      </c>
      <c r="F10717" t="s">
        <v>39</v>
      </c>
      <c r="G10717">
        <v>0</v>
      </c>
      <c r="H10717">
        <v>0</v>
      </c>
      <c r="I10717">
        <v>0</v>
      </c>
      <c r="J10717">
        <v>0</v>
      </c>
      <c r="K10717">
        <v>0</v>
      </c>
      <c r="L10717">
        <v>0</v>
      </c>
      <c r="M10717">
        <v>0</v>
      </c>
      <c r="N10717">
        <v>0</v>
      </c>
      <c r="O10717">
        <v>0</v>
      </c>
      <c r="Q10717">
        <v>0</v>
      </c>
      <c r="R10717">
        <v>0</v>
      </c>
      <c r="S10717">
        <v>0</v>
      </c>
      <c r="T10717" t="s">
        <v>12937</v>
      </c>
      <c r="U10717" s="92" t="str">
        <f t="shared" si="167"/>
        <v>IT0421211165</v>
      </c>
    </row>
    <row r="10718" spans="1:21">
      <c r="A10718">
        <v>20110930</v>
      </c>
      <c r="B10718" t="s">
        <v>129</v>
      </c>
      <c r="C10718">
        <v>1211166</v>
      </c>
      <c r="D10718" t="s">
        <v>181</v>
      </c>
      <c r="E10718" t="s">
        <v>55</v>
      </c>
      <c r="F10718" t="s">
        <v>39</v>
      </c>
      <c r="G10718">
        <v>0</v>
      </c>
      <c r="H10718">
        <v>0</v>
      </c>
      <c r="I10718">
        <v>0</v>
      </c>
      <c r="J10718">
        <v>0</v>
      </c>
      <c r="K10718">
        <v>0</v>
      </c>
      <c r="L10718">
        <v>0</v>
      </c>
      <c r="M10718">
        <v>0</v>
      </c>
      <c r="N10718">
        <v>0</v>
      </c>
      <c r="O10718">
        <v>0</v>
      </c>
      <c r="Q10718">
        <v>0</v>
      </c>
      <c r="R10718">
        <v>0</v>
      </c>
      <c r="S10718">
        <v>0</v>
      </c>
      <c r="T10718" t="s">
        <v>12938</v>
      </c>
      <c r="U10718" s="92" t="str">
        <f t="shared" si="167"/>
        <v>IT0421211166</v>
      </c>
    </row>
    <row r="10719" spans="1:21">
      <c r="A10719">
        <v>20110930</v>
      </c>
      <c r="B10719" t="s">
        <v>129</v>
      </c>
      <c r="C10719">
        <v>1211167</v>
      </c>
      <c r="D10719" t="s">
        <v>181</v>
      </c>
      <c r="E10719" t="s">
        <v>54</v>
      </c>
      <c r="F10719" t="s">
        <v>39</v>
      </c>
      <c r="G10719">
        <v>0</v>
      </c>
      <c r="H10719">
        <v>0</v>
      </c>
      <c r="I10719">
        <v>0</v>
      </c>
      <c r="J10719">
        <v>0</v>
      </c>
      <c r="K10719">
        <v>0</v>
      </c>
      <c r="L10719">
        <v>0</v>
      </c>
      <c r="M10719">
        <v>0</v>
      </c>
      <c r="N10719">
        <v>0</v>
      </c>
      <c r="O10719">
        <v>0</v>
      </c>
      <c r="Q10719">
        <v>0</v>
      </c>
      <c r="R10719">
        <v>0</v>
      </c>
      <c r="S10719">
        <v>0</v>
      </c>
      <c r="T10719" t="s">
        <v>12939</v>
      </c>
      <c r="U10719" s="92" t="str">
        <f t="shared" si="167"/>
        <v>IT0421211167</v>
      </c>
    </row>
    <row r="10720" spans="1:21">
      <c r="A10720">
        <v>20110930</v>
      </c>
      <c r="B10720" t="s">
        <v>129</v>
      </c>
      <c r="C10720">
        <v>1211168</v>
      </c>
      <c r="D10720" t="s">
        <v>181</v>
      </c>
      <c r="E10720" t="s">
        <v>53</v>
      </c>
      <c r="F10720" t="s">
        <v>39</v>
      </c>
      <c r="G10720">
        <v>0</v>
      </c>
      <c r="H10720">
        <v>0</v>
      </c>
      <c r="I10720">
        <v>0</v>
      </c>
      <c r="J10720">
        <v>0</v>
      </c>
      <c r="K10720">
        <v>0</v>
      </c>
      <c r="L10720">
        <v>0</v>
      </c>
      <c r="M10720">
        <v>0</v>
      </c>
      <c r="N10720">
        <v>0</v>
      </c>
      <c r="O10720">
        <v>0</v>
      </c>
      <c r="Q10720">
        <v>0</v>
      </c>
      <c r="R10720">
        <v>0</v>
      </c>
      <c r="S10720">
        <v>0</v>
      </c>
      <c r="T10720" t="s">
        <v>12940</v>
      </c>
      <c r="U10720" s="92" t="str">
        <f t="shared" si="167"/>
        <v>IT0421211168</v>
      </c>
    </row>
    <row r="10721" spans="1:21">
      <c r="A10721">
        <v>20110930</v>
      </c>
      <c r="B10721" t="s">
        <v>129</v>
      </c>
      <c r="C10721">
        <v>1211169</v>
      </c>
      <c r="D10721" t="s">
        <v>181</v>
      </c>
      <c r="E10721" t="s">
        <v>68</v>
      </c>
      <c r="F10721" t="s">
        <v>39</v>
      </c>
      <c r="G10721">
        <v>0</v>
      </c>
      <c r="H10721">
        <v>0</v>
      </c>
      <c r="I10721">
        <v>0</v>
      </c>
      <c r="J10721">
        <v>0</v>
      </c>
      <c r="K10721">
        <v>0</v>
      </c>
      <c r="L10721">
        <v>0</v>
      </c>
      <c r="M10721">
        <v>0</v>
      </c>
      <c r="N10721">
        <v>0</v>
      </c>
      <c r="O10721">
        <v>0</v>
      </c>
      <c r="P10721">
        <v>0</v>
      </c>
      <c r="Q10721">
        <v>0</v>
      </c>
      <c r="R10721">
        <v>0</v>
      </c>
      <c r="S10721">
        <v>0</v>
      </c>
      <c r="T10721" t="s">
        <v>12941</v>
      </c>
      <c r="U10721" s="92" t="str">
        <f t="shared" si="167"/>
        <v>IT0421211169</v>
      </c>
    </row>
    <row r="10722" spans="1:21">
      <c r="A10722">
        <v>20110930</v>
      </c>
      <c r="B10722" t="s">
        <v>129</v>
      </c>
      <c r="C10722">
        <v>1211170</v>
      </c>
      <c r="D10722" t="s">
        <v>181</v>
      </c>
      <c r="E10722" t="s">
        <v>59</v>
      </c>
      <c r="F10722" t="s">
        <v>40</v>
      </c>
      <c r="G10722">
        <v>0</v>
      </c>
      <c r="H10722">
        <v>0</v>
      </c>
      <c r="I10722">
        <v>0</v>
      </c>
      <c r="J10722">
        <v>0</v>
      </c>
      <c r="K10722">
        <v>0</v>
      </c>
      <c r="L10722">
        <v>0</v>
      </c>
      <c r="M10722">
        <v>0</v>
      </c>
      <c r="N10722">
        <v>0</v>
      </c>
      <c r="O10722">
        <v>0</v>
      </c>
      <c r="Q10722">
        <v>0</v>
      </c>
      <c r="R10722">
        <v>0</v>
      </c>
      <c r="S10722">
        <v>0</v>
      </c>
      <c r="T10722" t="s">
        <v>12942</v>
      </c>
      <c r="U10722" s="92" t="str">
        <f t="shared" si="167"/>
        <v>IT0421211170</v>
      </c>
    </row>
    <row r="10723" spans="1:21">
      <c r="A10723">
        <v>20110930</v>
      </c>
      <c r="B10723" t="s">
        <v>129</v>
      </c>
      <c r="C10723">
        <v>1211171</v>
      </c>
      <c r="D10723" t="s">
        <v>181</v>
      </c>
      <c r="E10723" t="s">
        <v>58</v>
      </c>
      <c r="F10723" t="s">
        <v>40</v>
      </c>
      <c r="G10723">
        <v>0</v>
      </c>
      <c r="H10723">
        <v>0</v>
      </c>
      <c r="I10723">
        <v>0</v>
      </c>
      <c r="J10723">
        <v>0</v>
      </c>
      <c r="K10723">
        <v>0</v>
      </c>
      <c r="L10723">
        <v>0</v>
      </c>
      <c r="M10723">
        <v>0</v>
      </c>
      <c r="N10723">
        <v>0</v>
      </c>
      <c r="O10723">
        <v>0</v>
      </c>
      <c r="Q10723">
        <v>0</v>
      </c>
      <c r="R10723">
        <v>0</v>
      </c>
      <c r="S10723">
        <v>0</v>
      </c>
      <c r="T10723" t="s">
        <v>12943</v>
      </c>
      <c r="U10723" s="92" t="str">
        <f t="shared" si="167"/>
        <v>IT0421211171</v>
      </c>
    </row>
    <row r="10724" spans="1:21">
      <c r="A10724">
        <v>20110930</v>
      </c>
      <c r="B10724" t="s">
        <v>129</v>
      </c>
      <c r="C10724">
        <v>1211172</v>
      </c>
      <c r="D10724" t="s">
        <v>181</v>
      </c>
      <c r="E10724" t="s">
        <v>57</v>
      </c>
      <c r="F10724" t="s">
        <v>40</v>
      </c>
      <c r="G10724">
        <v>0</v>
      </c>
      <c r="H10724">
        <v>0</v>
      </c>
      <c r="I10724">
        <v>0</v>
      </c>
      <c r="J10724">
        <v>0</v>
      </c>
      <c r="K10724">
        <v>0</v>
      </c>
      <c r="L10724">
        <v>0</v>
      </c>
      <c r="M10724">
        <v>0</v>
      </c>
      <c r="N10724">
        <v>0</v>
      </c>
      <c r="O10724">
        <v>0</v>
      </c>
      <c r="Q10724">
        <v>0</v>
      </c>
      <c r="R10724">
        <v>0</v>
      </c>
      <c r="S10724">
        <v>0</v>
      </c>
      <c r="T10724" t="s">
        <v>12944</v>
      </c>
      <c r="U10724" s="92" t="str">
        <f t="shared" si="167"/>
        <v>IT0421211172</v>
      </c>
    </row>
    <row r="10725" spans="1:21">
      <c r="A10725">
        <v>20110930</v>
      </c>
      <c r="B10725" t="s">
        <v>129</v>
      </c>
      <c r="C10725">
        <v>1211173</v>
      </c>
      <c r="D10725" t="s">
        <v>181</v>
      </c>
      <c r="E10725" t="s">
        <v>56</v>
      </c>
      <c r="F10725" t="s">
        <v>40</v>
      </c>
      <c r="G10725">
        <v>0</v>
      </c>
      <c r="H10725">
        <v>0</v>
      </c>
      <c r="I10725">
        <v>0</v>
      </c>
      <c r="J10725">
        <v>0</v>
      </c>
      <c r="K10725">
        <v>0</v>
      </c>
      <c r="L10725">
        <v>0</v>
      </c>
      <c r="M10725">
        <v>0</v>
      </c>
      <c r="N10725">
        <v>2.7798238100000001E-2</v>
      </c>
      <c r="O10725">
        <v>0</v>
      </c>
      <c r="Q10725">
        <v>0</v>
      </c>
      <c r="R10725">
        <v>0</v>
      </c>
      <c r="S10725">
        <v>0</v>
      </c>
      <c r="T10725" t="s">
        <v>12945</v>
      </c>
      <c r="U10725" s="92" t="str">
        <f t="shared" si="167"/>
        <v>IT0421211173</v>
      </c>
    </row>
    <row r="10726" spans="1:21">
      <c r="A10726">
        <v>20110930</v>
      </c>
      <c r="B10726" t="s">
        <v>129</v>
      </c>
      <c r="C10726">
        <v>1211174</v>
      </c>
      <c r="D10726" t="s">
        <v>181</v>
      </c>
      <c r="E10726" t="s">
        <v>55</v>
      </c>
      <c r="F10726" t="s">
        <v>40</v>
      </c>
      <c r="G10726">
        <v>0</v>
      </c>
      <c r="H10726">
        <v>0</v>
      </c>
      <c r="I10726">
        <v>0</v>
      </c>
      <c r="J10726">
        <v>0</v>
      </c>
      <c r="K10726">
        <v>0</v>
      </c>
      <c r="L10726">
        <v>0</v>
      </c>
      <c r="M10726">
        <v>0</v>
      </c>
      <c r="N10726">
        <v>-0.280533739</v>
      </c>
      <c r="O10726">
        <v>0</v>
      </c>
      <c r="Q10726">
        <v>0</v>
      </c>
      <c r="R10726">
        <v>0</v>
      </c>
      <c r="S10726">
        <v>0</v>
      </c>
      <c r="T10726" t="s">
        <v>12946</v>
      </c>
      <c r="U10726" s="92" t="str">
        <f t="shared" si="167"/>
        <v>IT0421211174</v>
      </c>
    </row>
    <row r="10727" spans="1:21">
      <c r="A10727">
        <v>20110930</v>
      </c>
      <c r="B10727" t="s">
        <v>129</v>
      </c>
      <c r="C10727">
        <v>1211175</v>
      </c>
      <c r="D10727" t="s">
        <v>181</v>
      </c>
      <c r="E10727" t="s">
        <v>54</v>
      </c>
      <c r="F10727" t="s">
        <v>40</v>
      </c>
      <c r="G10727">
        <v>1</v>
      </c>
      <c r="H10727">
        <v>0</v>
      </c>
      <c r="I10727">
        <v>1</v>
      </c>
      <c r="J10727">
        <v>0</v>
      </c>
      <c r="K10727">
        <v>0</v>
      </c>
      <c r="L10727">
        <v>1</v>
      </c>
      <c r="M10727">
        <v>0</v>
      </c>
      <c r="N10727">
        <v>0</v>
      </c>
      <c r="O10727">
        <v>0</v>
      </c>
      <c r="Q10727">
        <v>0</v>
      </c>
      <c r="R10727">
        <v>0</v>
      </c>
      <c r="S10727">
        <v>0</v>
      </c>
      <c r="T10727" t="s">
        <v>12947</v>
      </c>
      <c r="U10727" s="92" t="str">
        <f t="shared" si="167"/>
        <v>IT0421211175</v>
      </c>
    </row>
    <row r="10728" spans="1:21">
      <c r="A10728">
        <v>20110930</v>
      </c>
      <c r="B10728" t="s">
        <v>129</v>
      </c>
      <c r="C10728">
        <v>1211176</v>
      </c>
      <c r="D10728" t="s">
        <v>181</v>
      </c>
      <c r="E10728" t="s">
        <v>53</v>
      </c>
      <c r="F10728" t="s">
        <v>40</v>
      </c>
      <c r="G10728">
        <v>0</v>
      </c>
      <c r="H10728">
        <v>0</v>
      </c>
      <c r="I10728">
        <v>0</v>
      </c>
      <c r="J10728">
        <v>0</v>
      </c>
      <c r="K10728">
        <v>0</v>
      </c>
      <c r="L10728">
        <v>0</v>
      </c>
      <c r="M10728">
        <v>0</v>
      </c>
      <c r="N10728">
        <v>0</v>
      </c>
      <c r="O10728">
        <v>0</v>
      </c>
      <c r="Q10728">
        <v>0</v>
      </c>
      <c r="R10728">
        <v>0</v>
      </c>
      <c r="S10728">
        <v>0</v>
      </c>
      <c r="T10728" t="s">
        <v>12948</v>
      </c>
      <c r="U10728" s="92" t="str">
        <f t="shared" si="167"/>
        <v>IT0421211176</v>
      </c>
    </row>
    <row r="10729" spans="1:21">
      <c r="A10729">
        <v>20110930</v>
      </c>
      <c r="B10729" t="s">
        <v>129</v>
      </c>
      <c r="C10729">
        <v>1211177</v>
      </c>
      <c r="D10729" t="s">
        <v>181</v>
      </c>
      <c r="E10729" t="s">
        <v>68</v>
      </c>
      <c r="F10729" t="s">
        <v>40</v>
      </c>
      <c r="G10729">
        <v>1</v>
      </c>
      <c r="H10729">
        <v>0</v>
      </c>
      <c r="I10729">
        <v>1</v>
      </c>
      <c r="J10729">
        <v>0</v>
      </c>
      <c r="K10729">
        <v>0</v>
      </c>
      <c r="L10729">
        <v>1</v>
      </c>
      <c r="M10729">
        <v>0</v>
      </c>
      <c r="N10729">
        <v>-0.25273550099999997</v>
      </c>
      <c r="O10729">
        <v>0</v>
      </c>
      <c r="P10729">
        <v>0</v>
      </c>
      <c r="Q10729">
        <v>0</v>
      </c>
      <c r="R10729">
        <v>0</v>
      </c>
      <c r="S10729">
        <v>0</v>
      </c>
      <c r="T10729" t="s">
        <v>12949</v>
      </c>
      <c r="U10729" s="92" t="str">
        <f t="shared" si="167"/>
        <v>IT0421211177</v>
      </c>
    </row>
    <row r="10730" spans="1:21">
      <c r="A10730">
        <v>20110930</v>
      </c>
      <c r="B10730" t="s">
        <v>129</v>
      </c>
      <c r="C10730">
        <v>1211178</v>
      </c>
      <c r="D10730" t="s">
        <v>181</v>
      </c>
      <c r="E10730" t="s">
        <v>59</v>
      </c>
      <c r="F10730" t="s">
        <v>49</v>
      </c>
      <c r="G10730">
        <v>0</v>
      </c>
      <c r="H10730">
        <v>0</v>
      </c>
      <c r="I10730">
        <v>0</v>
      </c>
      <c r="J10730">
        <v>0</v>
      </c>
      <c r="K10730">
        <v>0</v>
      </c>
      <c r="L10730">
        <v>0</v>
      </c>
      <c r="M10730">
        <v>0</v>
      </c>
      <c r="N10730">
        <v>0</v>
      </c>
      <c r="O10730">
        <v>0</v>
      </c>
      <c r="Q10730">
        <v>0</v>
      </c>
      <c r="R10730">
        <v>0</v>
      </c>
      <c r="S10730">
        <v>0</v>
      </c>
      <c r="T10730" t="s">
        <v>12950</v>
      </c>
      <c r="U10730" s="92" t="str">
        <f t="shared" si="167"/>
        <v>IT0421211178</v>
      </c>
    </row>
    <row r="10731" spans="1:21">
      <c r="A10731">
        <v>20110930</v>
      </c>
      <c r="B10731" t="s">
        <v>129</v>
      </c>
      <c r="C10731">
        <v>1211179</v>
      </c>
      <c r="D10731" t="s">
        <v>181</v>
      </c>
      <c r="E10731" t="s">
        <v>58</v>
      </c>
      <c r="F10731" t="s">
        <v>49</v>
      </c>
      <c r="G10731">
        <v>0</v>
      </c>
      <c r="H10731">
        <v>0</v>
      </c>
      <c r="I10731">
        <v>0</v>
      </c>
      <c r="J10731">
        <v>0</v>
      </c>
      <c r="K10731">
        <v>0</v>
      </c>
      <c r="L10731">
        <v>0</v>
      </c>
      <c r="M10731">
        <v>0</v>
      </c>
      <c r="N10731">
        <v>0</v>
      </c>
      <c r="O10731">
        <v>0</v>
      </c>
      <c r="Q10731">
        <v>0</v>
      </c>
      <c r="R10731">
        <v>0</v>
      </c>
      <c r="S10731">
        <v>0</v>
      </c>
      <c r="T10731" t="s">
        <v>12951</v>
      </c>
      <c r="U10731" s="92" t="str">
        <f t="shared" si="167"/>
        <v>IT0421211179</v>
      </c>
    </row>
    <row r="10732" spans="1:21">
      <c r="A10732">
        <v>20110930</v>
      </c>
      <c r="B10732" t="s">
        <v>129</v>
      </c>
      <c r="C10732">
        <v>1211180</v>
      </c>
      <c r="D10732" t="s">
        <v>181</v>
      </c>
      <c r="E10732" t="s">
        <v>57</v>
      </c>
      <c r="F10732" t="s">
        <v>49</v>
      </c>
      <c r="G10732">
        <v>0</v>
      </c>
      <c r="H10732">
        <v>0</v>
      </c>
      <c r="I10732">
        <v>0</v>
      </c>
      <c r="J10732">
        <v>0</v>
      </c>
      <c r="K10732">
        <v>0</v>
      </c>
      <c r="L10732">
        <v>0</v>
      </c>
      <c r="M10732">
        <v>0</v>
      </c>
      <c r="N10732">
        <v>0</v>
      </c>
      <c r="O10732">
        <v>0</v>
      </c>
      <c r="Q10732">
        <v>0</v>
      </c>
      <c r="R10732">
        <v>0</v>
      </c>
      <c r="S10732">
        <v>0</v>
      </c>
      <c r="T10732" t="s">
        <v>12952</v>
      </c>
      <c r="U10732" s="92" t="str">
        <f t="shared" si="167"/>
        <v>IT0421211180</v>
      </c>
    </row>
    <row r="10733" spans="1:21">
      <c r="A10733">
        <v>20110930</v>
      </c>
      <c r="B10733" t="s">
        <v>129</v>
      </c>
      <c r="C10733">
        <v>1211181</v>
      </c>
      <c r="D10733" t="s">
        <v>181</v>
      </c>
      <c r="E10733" t="s">
        <v>56</v>
      </c>
      <c r="F10733" t="s">
        <v>49</v>
      </c>
      <c r="G10733">
        <v>0</v>
      </c>
      <c r="H10733">
        <v>0</v>
      </c>
      <c r="I10733">
        <v>0</v>
      </c>
      <c r="J10733">
        <v>0</v>
      </c>
      <c r="K10733">
        <v>0</v>
      </c>
      <c r="L10733">
        <v>0</v>
      </c>
      <c r="M10733">
        <v>0</v>
      </c>
      <c r="N10733">
        <v>0</v>
      </c>
      <c r="O10733">
        <v>0</v>
      </c>
      <c r="Q10733">
        <v>0</v>
      </c>
      <c r="R10733">
        <v>0</v>
      </c>
      <c r="S10733">
        <v>0</v>
      </c>
      <c r="T10733" t="s">
        <v>12953</v>
      </c>
      <c r="U10733" s="92" t="str">
        <f t="shared" si="167"/>
        <v>IT0421211181</v>
      </c>
    </row>
    <row r="10734" spans="1:21">
      <c r="A10734">
        <v>20110930</v>
      </c>
      <c r="B10734" t="s">
        <v>129</v>
      </c>
      <c r="C10734">
        <v>1211182</v>
      </c>
      <c r="D10734" t="s">
        <v>181</v>
      </c>
      <c r="E10734" t="s">
        <v>55</v>
      </c>
      <c r="F10734" t="s">
        <v>49</v>
      </c>
      <c r="G10734">
        <v>0</v>
      </c>
      <c r="H10734">
        <v>0</v>
      </c>
      <c r="I10734">
        <v>0</v>
      </c>
      <c r="J10734">
        <v>0</v>
      </c>
      <c r="K10734">
        <v>0</v>
      </c>
      <c r="L10734">
        <v>0</v>
      </c>
      <c r="M10734">
        <v>0</v>
      </c>
      <c r="N10734">
        <v>-6.8431123999999996E-2</v>
      </c>
      <c r="O10734">
        <v>0</v>
      </c>
      <c r="Q10734">
        <v>0</v>
      </c>
      <c r="R10734">
        <v>0</v>
      </c>
      <c r="S10734">
        <v>0</v>
      </c>
      <c r="T10734" t="s">
        <v>12954</v>
      </c>
      <c r="U10734" s="92" t="str">
        <f t="shared" si="167"/>
        <v>IT0421211182</v>
      </c>
    </row>
    <row r="10735" spans="1:21">
      <c r="A10735">
        <v>20110930</v>
      </c>
      <c r="B10735" t="s">
        <v>129</v>
      </c>
      <c r="C10735">
        <v>1211183</v>
      </c>
      <c r="D10735" t="s">
        <v>181</v>
      </c>
      <c r="E10735" t="s">
        <v>54</v>
      </c>
      <c r="F10735" t="s">
        <v>49</v>
      </c>
      <c r="G10735">
        <v>0</v>
      </c>
      <c r="H10735">
        <v>0</v>
      </c>
      <c r="I10735">
        <v>0</v>
      </c>
      <c r="J10735">
        <v>0</v>
      </c>
      <c r="K10735">
        <v>0</v>
      </c>
      <c r="L10735">
        <v>0</v>
      </c>
      <c r="M10735">
        <v>0</v>
      </c>
      <c r="N10735">
        <v>0</v>
      </c>
      <c r="O10735">
        <v>0</v>
      </c>
      <c r="Q10735">
        <v>0</v>
      </c>
      <c r="R10735">
        <v>0</v>
      </c>
      <c r="S10735">
        <v>0</v>
      </c>
      <c r="T10735" t="s">
        <v>12955</v>
      </c>
      <c r="U10735" s="92" t="str">
        <f t="shared" si="167"/>
        <v>IT0421211183</v>
      </c>
    </row>
    <row r="10736" spans="1:21">
      <c r="A10736">
        <v>20110930</v>
      </c>
      <c r="B10736" t="s">
        <v>129</v>
      </c>
      <c r="C10736">
        <v>1211184</v>
      </c>
      <c r="D10736" t="s">
        <v>181</v>
      </c>
      <c r="E10736" t="s">
        <v>53</v>
      </c>
      <c r="F10736" t="s">
        <v>49</v>
      </c>
      <c r="G10736">
        <v>0</v>
      </c>
      <c r="H10736">
        <v>0</v>
      </c>
      <c r="I10736">
        <v>0</v>
      </c>
      <c r="J10736">
        <v>0</v>
      </c>
      <c r="K10736">
        <v>0</v>
      </c>
      <c r="L10736">
        <v>0</v>
      </c>
      <c r="M10736">
        <v>0</v>
      </c>
      <c r="N10736">
        <v>0</v>
      </c>
      <c r="O10736">
        <v>0</v>
      </c>
      <c r="Q10736">
        <v>0</v>
      </c>
      <c r="R10736">
        <v>0</v>
      </c>
      <c r="S10736">
        <v>0</v>
      </c>
      <c r="T10736" t="s">
        <v>12956</v>
      </c>
      <c r="U10736" s="92" t="str">
        <f t="shared" si="167"/>
        <v>IT0421211184</v>
      </c>
    </row>
    <row r="10737" spans="1:21">
      <c r="A10737">
        <v>20110930</v>
      </c>
      <c r="B10737" t="s">
        <v>129</v>
      </c>
      <c r="C10737">
        <v>1211185</v>
      </c>
      <c r="D10737" t="s">
        <v>181</v>
      </c>
      <c r="E10737" t="s">
        <v>68</v>
      </c>
      <c r="F10737" t="s">
        <v>49</v>
      </c>
      <c r="G10737">
        <v>0</v>
      </c>
      <c r="H10737">
        <v>0</v>
      </c>
      <c r="I10737">
        <v>0</v>
      </c>
      <c r="J10737">
        <v>0</v>
      </c>
      <c r="K10737">
        <v>0</v>
      </c>
      <c r="L10737">
        <v>0</v>
      </c>
      <c r="M10737">
        <v>0</v>
      </c>
      <c r="N10737">
        <v>-6.8431123999999996E-2</v>
      </c>
      <c r="O10737">
        <v>0</v>
      </c>
      <c r="P10737">
        <v>0</v>
      </c>
      <c r="Q10737">
        <v>0</v>
      </c>
      <c r="R10737">
        <v>0</v>
      </c>
      <c r="S10737">
        <v>0</v>
      </c>
      <c r="T10737" t="s">
        <v>12957</v>
      </c>
      <c r="U10737" s="92" t="str">
        <f t="shared" si="167"/>
        <v>IT0421211185</v>
      </c>
    </row>
    <row r="10738" spans="1:21">
      <c r="A10738">
        <v>20110930</v>
      </c>
      <c r="B10738" t="s">
        <v>129</v>
      </c>
      <c r="C10738">
        <v>1211186</v>
      </c>
      <c r="D10738" t="s">
        <v>181</v>
      </c>
      <c r="E10738" t="s">
        <v>59</v>
      </c>
      <c r="F10738" t="s">
        <v>41</v>
      </c>
      <c r="G10738">
        <v>0</v>
      </c>
      <c r="H10738">
        <v>0</v>
      </c>
      <c r="I10738">
        <v>0</v>
      </c>
      <c r="J10738">
        <v>0</v>
      </c>
      <c r="K10738">
        <v>0</v>
      </c>
      <c r="L10738">
        <v>0</v>
      </c>
      <c r="M10738">
        <v>0</v>
      </c>
      <c r="N10738">
        <v>0</v>
      </c>
      <c r="O10738">
        <v>0</v>
      </c>
      <c r="Q10738">
        <v>0</v>
      </c>
      <c r="R10738">
        <v>0</v>
      </c>
      <c r="S10738">
        <v>0</v>
      </c>
      <c r="T10738" t="s">
        <v>12958</v>
      </c>
      <c r="U10738" s="92" t="str">
        <f t="shared" si="167"/>
        <v>IT0421211186</v>
      </c>
    </row>
    <row r="10739" spans="1:21">
      <c r="A10739">
        <v>20110930</v>
      </c>
      <c r="B10739" t="s">
        <v>129</v>
      </c>
      <c r="C10739">
        <v>1211187</v>
      </c>
      <c r="D10739" t="s">
        <v>181</v>
      </c>
      <c r="E10739" t="s">
        <v>58</v>
      </c>
      <c r="F10739" t="s">
        <v>41</v>
      </c>
      <c r="G10739">
        <v>0</v>
      </c>
      <c r="H10739">
        <v>0</v>
      </c>
      <c r="I10739">
        <v>0</v>
      </c>
      <c r="J10739">
        <v>0</v>
      </c>
      <c r="K10739">
        <v>0</v>
      </c>
      <c r="L10739">
        <v>0</v>
      </c>
      <c r="M10739">
        <v>0</v>
      </c>
      <c r="N10739">
        <v>0</v>
      </c>
      <c r="O10739">
        <v>0</v>
      </c>
      <c r="Q10739">
        <v>0</v>
      </c>
      <c r="R10739">
        <v>0</v>
      </c>
      <c r="S10739">
        <v>0</v>
      </c>
      <c r="T10739" t="s">
        <v>12959</v>
      </c>
      <c r="U10739" s="92" t="str">
        <f t="shared" si="167"/>
        <v>IT0421211187</v>
      </c>
    </row>
    <row r="10740" spans="1:21">
      <c r="A10740">
        <v>20110930</v>
      </c>
      <c r="B10740" t="s">
        <v>129</v>
      </c>
      <c r="C10740">
        <v>1211188</v>
      </c>
      <c r="D10740" t="s">
        <v>181</v>
      </c>
      <c r="E10740" t="s">
        <v>57</v>
      </c>
      <c r="F10740" t="s">
        <v>41</v>
      </c>
      <c r="G10740">
        <v>0</v>
      </c>
      <c r="H10740">
        <v>0</v>
      </c>
      <c r="I10740">
        <v>0</v>
      </c>
      <c r="J10740">
        <v>0</v>
      </c>
      <c r="K10740">
        <v>0</v>
      </c>
      <c r="L10740">
        <v>0</v>
      </c>
      <c r="M10740">
        <v>0</v>
      </c>
      <c r="N10740">
        <v>0</v>
      </c>
      <c r="O10740">
        <v>0</v>
      </c>
      <c r="Q10740">
        <v>0</v>
      </c>
      <c r="R10740">
        <v>0</v>
      </c>
      <c r="S10740">
        <v>0</v>
      </c>
      <c r="T10740" t="s">
        <v>12960</v>
      </c>
      <c r="U10740" s="92" t="str">
        <f t="shared" si="167"/>
        <v>IT0421211188</v>
      </c>
    </row>
    <row r="10741" spans="1:21">
      <c r="A10741">
        <v>20110930</v>
      </c>
      <c r="B10741" t="s">
        <v>129</v>
      </c>
      <c r="C10741">
        <v>1211189</v>
      </c>
      <c r="D10741" t="s">
        <v>181</v>
      </c>
      <c r="E10741" t="s">
        <v>56</v>
      </c>
      <c r="F10741" t="s">
        <v>41</v>
      </c>
      <c r="G10741">
        <v>0</v>
      </c>
      <c r="H10741">
        <v>0</v>
      </c>
      <c r="I10741">
        <v>0</v>
      </c>
      <c r="J10741">
        <v>0</v>
      </c>
      <c r="K10741">
        <v>0</v>
      </c>
      <c r="L10741">
        <v>0</v>
      </c>
      <c r="M10741">
        <v>0</v>
      </c>
      <c r="N10741">
        <v>0</v>
      </c>
      <c r="O10741">
        <v>0</v>
      </c>
      <c r="Q10741">
        <v>0</v>
      </c>
      <c r="R10741">
        <v>0</v>
      </c>
      <c r="S10741">
        <v>0</v>
      </c>
      <c r="T10741" t="s">
        <v>12961</v>
      </c>
      <c r="U10741" s="92" t="str">
        <f t="shared" si="167"/>
        <v>IT0421211189</v>
      </c>
    </row>
    <row r="10742" spans="1:21">
      <c r="A10742">
        <v>20110930</v>
      </c>
      <c r="B10742" t="s">
        <v>129</v>
      </c>
      <c r="C10742">
        <v>1211190</v>
      </c>
      <c r="D10742" t="s">
        <v>181</v>
      </c>
      <c r="E10742" t="s">
        <v>55</v>
      </c>
      <c r="F10742" t="s">
        <v>41</v>
      </c>
      <c r="G10742">
        <v>0</v>
      </c>
      <c r="H10742">
        <v>0</v>
      </c>
      <c r="I10742">
        <v>0</v>
      </c>
      <c r="J10742">
        <v>0</v>
      </c>
      <c r="K10742">
        <v>0</v>
      </c>
      <c r="L10742">
        <v>0</v>
      </c>
      <c r="M10742">
        <v>0</v>
      </c>
      <c r="N10742">
        <v>0</v>
      </c>
      <c r="O10742">
        <v>0</v>
      </c>
      <c r="Q10742">
        <v>0</v>
      </c>
      <c r="R10742">
        <v>0</v>
      </c>
      <c r="S10742">
        <v>0</v>
      </c>
      <c r="T10742" t="s">
        <v>12962</v>
      </c>
      <c r="U10742" s="92" t="str">
        <f t="shared" si="167"/>
        <v>IT0421211190</v>
      </c>
    </row>
    <row r="10743" spans="1:21">
      <c r="A10743">
        <v>20110930</v>
      </c>
      <c r="B10743" t="s">
        <v>129</v>
      </c>
      <c r="C10743">
        <v>1211191</v>
      </c>
      <c r="D10743" t="s">
        <v>181</v>
      </c>
      <c r="E10743" t="s">
        <v>54</v>
      </c>
      <c r="F10743" t="s">
        <v>41</v>
      </c>
      <c r="G10743">
        <v>10</v>
      </c>
      <c r="H10743">
        <v>0</v>
      </c>
      <c r="I10743">
        <v>10</v>
      </c>
      <c r="J10743">
        <v>10</v>
      </c>
      <c r="K10743">
        <v>0</v>
      </c>
      <c r="L10743">
        <v>0</v>
      </c>
      <c r="M10743">
        <v>0</v>
      </c>
      <c r="N10743">
        <v>0</v>
      </c>
      <c r="O10743">
        <v>0</v>
      </c>
      <c r="Q10743">
        <v>0</v>
      </c>
      <c r="R10743">
        <v>0</v>
      </c>
      <c r="S10743">
        <v>0</v>
      </c>
      <c r="T10743" t="s">
        <v>12963</v>
      </c>
      <c r="U10743" s="92" t="str">
        <f t="shared" si="167"/>
        <v>IT0421211191</v>
      </c>
    </row>
    <row r="10744" spans="1:21">
      <c r="A10744">
        <v>20110930</v>
      </c>
      <c r="B10744" t="s">
        <v>129</v>
      </c>
      <c r="C10744">
        <v>1211192</v>
      </c>
      <c r="D10744" t="s">
        <v>181</v>
      </c>
      <c r="E10744" t="s">
        <v>53</v>
      </c>
      <c r="F10744" t="s">
        <v>41</v>
      </c>
      <c r="G10744">
        <v>0</v>
      </c>
      <c r="H10744">
        <v>0</v>
      </c>
      <c r="I10744">
        <v>0</v>
      </c>
      <c r="J10744">
        <v>0</v>
      </c>
      <c r="K10744">
        <v>0</v>
      </c>
      <c r="L10744">
        <v>0</v>
      </c>
      <c r="M10744">
        <v>0</v>
      </c>
      <c r="N10744">
        <v>0</v>
      </c>
      <c r="O10744">
        <v>0</v>
      </c>
      <c r="Q10744">
        <v>0</v>
      </c>
      <c r="R10744">
        <v>0</v>
      </c>
      <c r="S10744">
        <v>0</v>
      </c>
      <c r="T10744" t="s">
        <v>12964</v>
      </c>
      <c r="U10744" s="92" t="str">
        <f t="shared" si="167"/>
        <v>IT0421211192</v>
      </c>
    </row>
    <row r="10745" spans="1:21">
      <c r="A10745">
        <v>20110930</v>
      </c>
      <c r="B10745" t="s">
        <v>129</v>
      </c>
      <c r="C10745">
        <v>1211193</v>
      </c>
      <c r="D10745" t="s">
        <v>181</v>
      </c>
      <c r="E10745" t="s">
        <v>68</v>
      </c>
      <c r="F10745" t="s">
        <v>41</v>
      </c>
      <c r="G10745">
        <v>10</v>
      </c>
      <c r="H10745">
        <v>0</v>
      </c>
      <c r="I10745">
        <v>10</v>
      </c>
      <c r="J10745">
        <v>10</v>
      </c>
      <c r="K10745">
        <v>0</v>
      </c>
      <c r="L10745">
        <v>0</v>
      </c>
      <c r="M10745">
        <v>0</v>
      </c>
      <c r="N10745">
        <v>0</v>
      </c>
      <c r="O10745">
        <v>0</v>
      </c>
      <c r="P10745">
        <v>0</v>
      </c>
      <c r="Q10745">
        <v>0</v>
      </c>
      <c r="R10745">
        <v>0</v>
      </c>
      <c r="S10745">
        <v>0</v>
      </c>
      <c r="T10745" t="s">
        <v>12965</v>
      </c>
      <c r="U10745" s="92" t="str">
        <f t="shared" si="167"/>
        <v>IT0421211193</v>
      </c>
    </row>
    <row r="10746" spans="1:21">
      <c r="A10746">
        <v>20110930</v>
      </c>
      <c r="B10746" t="s">
        <v>129</v>
      </c>
      <c r="C10746">
        <v>1211194</v>
      </c>
      <c r="D10746" t="s">
        <v>181</v>
      </c>
      <c r="E10746" t="s">
        <v>59</v>
      </c>
      <c r="F10746" t="s">
        <v>42</v>
      </c>
      <c r="G10746">
        <v>0</v>
      </c>
      <c r="H10746">
        <v>0</v>
      </c>
      <c r="I10746">
        <v>0</v>
      </c>
      <c r="J10746">
        <v>0</v>
      </c>
      <c r="K10746">
        <v>0</v>
      </c>
      <c r="L10746">
        <v>0</v>
      </c>
      <c r="M10746">
        <v>0</v>
      </c>
      <c r="N10746">
        <v>0</v>
      </c>
      <c r="O10746">
        <v>0</v>
      </c>
      <c r="Q10746">
        <v>0</v>
      </c>
      <c r="R10746">
        <v>0</v>
      </c>
      <c r="S10746">
        <v>0</v>
      </c>
      <c r="T10746" t="s">
        <v>12966</v>
      </c>
      <c r="U10746" s="92" t="str">
        <f t="shared" si="167"/>
        <v>IT0421211194</v>
      </c>
    </row>
    <row r="10747" spans="1:21">
      <c r="A10747">
        <v>20110930</v>
      </c>
      <c r="B10747" t="s">
        <v>129</v>
      </c>
      <c r="C10747">
        <v>1211195</v>
      </c>
      <c r="D10747" t="s">
        <v>181</v>
      </c>
      <c r="E10747" t="s">
        <v>58</v>
      </c>
      <c r="F10747" t="s">
        <v>42</v>
      </c>
      <c r="G10747">
        <v>0</v>
      </c>
      <c r="H10747">
        <v>0</v>
      </c>
      <c r="I10747">
        <v>0</v>
      </c>
      <c r="J10747">
        <v>0</v>
      </c>
      <c r="K10747">
        <v>0</v>
      </c>
      <c r="L10747">
        <v>0</v>
      </c>
      <c r="M10747">
        <v>0</v>
      </c>
      <c r="N10747">
        <v>0</v>
      </c>
      <c r="O10747">
        <v>0</v>
      </c>
      <c r="Q10747">
        <v>0</v>
      </c>
      <c r="R10747">
        <v>0</v>
      </c>
      <c r="S10747">
        <v>0</v>
      </c>
      <c r="T10747" t="s">
        <v>12967</v>
      </c>
      <c r="U10747" s="92" t="str">
        <f t="shared" si="167"/>
        <v>IT0421211195</v>
      </c>
    </row>
    <row r="10748" spans="1:21">
      <c r="A10748">
        <v>20110930</v>
      </c>
      <c r="B10748" t="s">
        <v>129</v>
      </c>
      <c r="C10748">
        <v>1211196</v>
      </c>
      <c r="D10748" t="s">
        <v>181</v>
      </c>
      <c r="E10748" t="s">
        <v>57</v>
      </c>
      <c r="F10748" t="s">
        <v>42</v>
      </c>
      <c r="G10748">
        <v>41</v>
      </c>
      <c r="H10748">
        <v>0</v>
      </c>
      <c r="I10748">
        <v>41</v>
      </c>
      <c r="J10748">
        <v>41</v>
      </c>
      <c r="K10748">
        <v>0</v>
      </c>
      <c r="L10748">
        <v>0</v>
      </c>
      <c r="M10748">
        <v>0</v>
      </c>
      <c r="N10748">
        <v>0</v>
      </c>
      <c r="O10748">
        <v>0</v>
      </c>
      <c r="Q10748">
        <v>8</v>
      </c>
      <c r="R10748">
        <v>-8</v>
      </c>
      <c r="S10748">
        <v>0</v>
      </c>
      <c r="T10748" t="s">
        <v>12968</v>
      </c>
      <c r="U10748" s="92" t="str">
        <f t="shared" si="167"/>
        <v>IT0421211196</v>
      </c>
    </row>
    <row r="10749" spans="1:21">
      <c r="A10749">
        <v>20110930</v>
      </c>
      <c r="B10749" t="s">
        <v>129</v>
      </c>
      <c r="C10749">
        <v>1211197</v>
      </c>
      <c r="D10749" t="s">
        <v>181</v>
      </c>
      <c r="E10749" t="s">
        <v>56</v>
      </c>
      <c r="F10749" t="s">
        <v>42</v>
      </c>
      <c r="G10749">
        <v>0</v>
      </c>
      <c r="H10749">
        <v>0</v>
      </c>
      <c r="I10749">
        <v>0</v>
      </c>
      <c r="J10749">
        <v>0</v>
      </c>
      <c r="K10749">
        <v>0</v>
      </c>
      <c r="L10749">
        <v>0</v>
      </c>
      <c r="M10749">
        <v>0</v>
      </c>
      <c r="N10749">
        <v>-3.3197510999999999E-2</v>
      </c>
      <c r="O10749">
        <v>0</v>
      </c>
      <c r="Q10749">
        <v>0</v>
      </c>
      <c r="R10749">
        <v>0</v>
      </c>
      <c r="S10749">
        <v>0</v>
      </c>
      <c r="T10749" t="s">
        <v>12969</v>
      </c>
      <c r="U10749" s="92" t="str">
        <f t="shared" si="167"/>
        <v>IT0421211197</v>
      </c>
    </row>
    <row r="10750" spans="1:21">
      <c r="A10750">
        <v>20110930</v>
      </c>
      <c r="B10750" t="s">
        <v>129</v>
      </c>
      <c r="C10750">
        <v>1211198</v>
      </c>
      <c r="D10750" t="s">
        <v>181</v>
      </c>
      <c r="E10750" t="s">
        <v>55</v>
      </c>
      <c r="F10750" t="s">
        <v>42</v>
      </c>
      <c r="G10750">
        <v>108</v>
      </c>
      <c r="H10750">
        <v>0</v>
      </c>
      <c r="I10750">
        <v>108</v>
      </c>
      <c r="J10750">
        <v>108</v>
      </c>
      <c r="K10750">
        <v>0</v>
      </c>
      <c r="L10750">
        <v>0</v>
      </c>
      <c r="M10750">
        <v>0</v>
      </c>
      <c r="N10750">
        <v>-5.8283453170000001</v>
      </c>
      <c r="O10750">
        <v>0</v>
      </c>
      <c r="Q10750">
        <v>30</v>
      </c>
      <c r="R10750">
        <v>-28</v>
      </c>
      <c r="S10750">
        <v>-2</v>
      </c>
      <c r="T10750" t="s">
        <v>12970</v>
      </c>
      <c r="U10750" s="92" t="str">
        <f t="shared" si="167"/>
        <v>IT0421211198</v>
      </c>
    </row>
    <row r="10751" spans="1:21">
      <c r="A10751">
        <v>20110930</v>
      </c>
      <c r="B10751" t="s">
        <v>129</v>
      </c>
      <c r="C10751">
        <v>1211199</v>
      </c>
      <c r="D10751" t="s">
        <v>181</v>
      </c>
      <c r="E10751" t="s">
        <v>54</v>
      </c>
      <c r="F10751" t="s">
        <v>42</v>
      </c>
      <c r="G10751">
        <v>13</v>
      </c>
      <c r="H10751">
        <v>0</v>
      </c>
      <c r="I10751">
        <v>13</v>
      </c>
      <c r="J10751">
        <v>13</v>
      </c>
      <c r="K10751">
        <v>0</v>
      </c>
      <c r="L10751">
        <v>0</v>
      </c>
      <c r="M10751">
        <v>0</v>
      </c>
      <c r="N10751">
        <v>4.2084125039</v>
      </c>
      <c r="O10751">
        <v>0</v>
      </c>
      <c r="Q10751">
        <v>6</v>
      </c>
      <c r="R10751">
        <v>-5</v>
      </c>
      <c r="S10751">
        <v>-1</v>
      </c>
      <c r="T10751" t="s">
        <v>12971</v>
      </c>
      <c r="U10751" s="92" t="str">
        <f t="shared" si="167"/>
        <v>IT0421211199</v>
      </c>
    </row>
    <row r="10752" spans="1:21">
      <c r="A10752">
        <v>20110930</v>
      </c>
      <c r="B10752" t="s">
        <v>129</v>
      </c>
      <c r="C10752">
        <v>1211200</v>
      </c>
      <c r="D10752" t="s">
        <v>181</v>
      </c>
      <c r="E10752" t="s">
        <v>53</v>
      </c>
      <c r="F10752" t="s">
        <v>42</v>
      </c>
      <c r="G10752">
        <v>0</v>
      </c>
      <c r="H10752">
        <v>0</v>
      </c>
      <c r="I10752">
        <v>0</v>
      </c>
      <c r="J10752">
        <v>0</v>
      </c>
      <c r="K10752">
        <v>0</v>
      </c>
      <c r="L10752">
        <v>0</v>
      </c>
      <c r="M10752">
        <v>0</v>
      </c>
      <c r="N10752">
        <v>0</v>
      </c>
      <c r="O10752">
        <v>0</v>
      </c>
      <c r="Q10752">
        <v>0</v>
      </c>
      <c r="R10752">
        <v>0</v>
      </c>
      <c r="S10752">
        <v>0</v>
      </c>
      <c r="T10752" t="s">
        <v>12972</v>
      </c>
      <c r="U10752" s="92" t="str">
        <f t="shared" si="167"/>
        <v>IT0421211200</v>
      </c>
    </row>
    <row r="10753" spans="1:21">
      <c r="A10753">
        <v>20110930</v>
      </c>
      <c r="B10753" t="s">
        <v>129</v>
      </c>
      <c r="C10753">
        <v>1211201</v>
      </c>
      <c r="D10753" t="s">
        <v>181</v>
      </c>
      <c r="E10753" t="s">
        <v>68</v>
      </c>
      <c r="F10753" t="s">
        <v>42</v>
      </c>
      <c r="G10753">
        <v>162</v>
      </c>
      <c r="H10753">
        <v>0</v>
      </c>
      <c r="I10753">
        <v>162</v>
      </c>
      <c r="J10753">
        <v>162</v>
      </c>
      <c r="K10753">
        <v>0</v>
      </c>
      <c r="L10753">
        <v>0</v>
      </c>
      <c r="M10753">
        <v>0</v>
      </c>
      <c r="N10753">
        <v>-1.653130325</v>
      </c>
      <c r="O10753">
        <v>0</v>
      </c>
      <c r="P10753">
        <v>0</v>
      </c>
      <c r="Q10753">
        <v>44</v>
      </c>
      <c r="R10753">
        <v>-41</v>
      </c>
      <c r="S10753">
        <v>-3</v>
      </c>
      <c r="T10753" t="s">
        <v>12973</v>
      </c>
      <c r="U10753" s="92" t="str">
        <f t="shared" si="167"/>
        <v>IT0421211201</v>
      </c>
    </row>
    <row r="10754" spans="1:21">
      <c r="A10754">
        <v>20110930</v>
      </c>
      <c r="B10754" t="s">
        <v>129</v>
      </c>
      <c r="C10754">
        <v>1211202</v>
      </c>
      <c r="D10754" t="s">
        <v>181</v>
      </c>
      <c r="E10754" t="s">
        <v>59</v>
      </c>
      <c r="F10754" t="s">
        <v>43</v>
      </c>
      <c r="G10754">
        <v>0</v>
      </c>
      <c r="H10754">
        <v>0</v>
      </c>
      <c r="I10754">
        <v>0</v>
      </c>
      <c r="J10754">
        <v>0</v>
      </c>
      <c r="K10754">
        <v>0</v>
      </c>
      <c r="L10754">
        <v>0</v>
      </c>
      <c r="M10754">
        <v>0</v>
      </c>
      <c r="N10754">
        <v>0</v>
      </c>
      <c r="O10754">
        <v>0</v>
      </c>
      <c r="Q10754">
        <v>0</v>
      </c>
      <c r="R10754">
        <v>0</v>
      </c>
      <c r="S10754">
        <v>0</v>
      </c>
      <c r="T10754" t="s">
        <v>12974</v>
      </c>
      <c r="U10754" s="92" t="str">
        <f t="shared" si="167"/>
        <v>IT0421211202</v>
      </c>
    </row>
    <row r="10755" spans="1:21">
      <c r="A10755">
        <v>20110930</v>
      </c>
      <c r="B10755" t="s">
        <v>129</v>
      </c>
      <c r="C10755">
        <v>1211203</v>
      </c>
      <c r="D10755" t="s">
        <v>181</v>
      </c>
      <c r="E10755" t="s">
        <v>58</v>
      </c>
      <c r="F10755" t="s">
        <v>43</v>
      </c>
      <c r="G10755">
        <v>1</v>
      </c>
      <c r="H10755">
        <v>0</v>
      </c>
      <c r="I10755">
        <v>1</v>
      </c>
      <c r="J10755">
        <v>0</v>
      </c>
      <c r="K10755">
        <v>0</v>
      </c>
      <c r="L10755">
        <v>1</v>
      </c>
      <c r="M10755">
        <v>0</v>
      </c>
      <c r="N10755">
        <v>0</v>
      </c>
      <c r="O10755">
        <v>0</v>
      </c>
      <c r="Q10755">
        <v>0</v>
      </c>
      <c r="R10755">
        <v>0</v>
      </c>
      <c r="S10755">
        <v>0</v>
      </c>
      <c r="T10755" t="s">
        <v>12975</v>
      </c>
      <c r="U10755" s="92" t="str">
        <f t="shared" ref="U10755:U10818" si="168">B10755&amp;C10755</f>
        <v>IT0421211203</v>
      </c>
    </row>
    <row r="10756" spans="1:21">
      <c r="A10756">
        <v>20110930</v>
      </c>
      <c r="B10756" t="s">
        <v>129</v>
      </c>
      <c r="C10756">
        <v>1211204</v>
      </c>
      <c r="D10756" t="s">
        <v>181</v>
      </c>
      <c r="E10756" t="s">
        <v>57</v>
      </c>
      <c r="F10756" t="s">
        <v>43</v>
      </c>
      <c r="G10756">
        <v>0</v>
      </c>
      <c r="H10756">
        <v>0</v>
      </c>
      <c r="I10756">
        <v>0</v>
      </c>
      <c r="J10756">
        <v>0</v>
      </c>
      <c r="K10756">
        <v>0</v>
      </c>
      <c r="L10756">
        <v>0</v>
      </c>
      <c r="M10756">
        <v>0</v>
      </c>
      <c r="N10756">
        <v>0</v>
      </c>
      <c r="O10756">
        <v>0</v>
      </c>
      <c r="Q10756">
        <v>0</v>
      </c>
      <c r="R10756">
        <v>0</v>
      </c>
      <c r="S10756">
        <v>0</v>
      </c>
      <c r="T10756" t="s">
        <v>12976</v>
      </c>
      <c r="U10756" s="92" t="str">
        <f t="shared" si="168"/>
        <v>IT0421211204</v>
      </c>
    </row>
    <row r="10757" spans="1:21">
      <c r="A10757">
        <v>20110930</v>
      </c>
      <c r="B10757" t="s">
        <v>129</v>
      </c>
      <c r="C10757">
        <v>1211205</v>
      </c>
      <c r="D10757" t="s">
        <v>181</v>
      </c>
      <c r="E10757" t="s">
        <v>56</v>
      </c>
      <c r="F10757" t="s">
        <v>43</v>
      </c>
      <c r="G10757">
        <v>0</v>
      </c>
      <c r="H10757">
        <v>0</v>
      </c>
      <c r="I10757">
        <v>0</v>
      </c>
      <c r="J10757">
        <v>0</v>
      </c>
      <c r="K10757">
        <v>0</v>
      </c>
      <c r="L10757">
        <v>0</v>
      </c>
      <c r="M10757">
        <v>0</v>
      </c>
      <c r="N10757">
        <v>0</v>
      </c>
      <c r="O10757">
        <v>0</v>
      </c>
      <c r="Q10757">
        <v>0</v>
      </c>
      <c r="R10757">
        <v>0</v>
      </c>
      <c r="S10757">
        <v>0</v>
      </c>
      <c r="T10757" t="s">
        <v>12977</v>
      </c>
      <c r="U10757" s="92" t="str">
        <f t="shared" si="168"/>
        <v>IT0421211205</v>
      </c>
    </row>
    <row r="10758" spans="1:21">
      <c r="A10758">
        <v>20110930</v>
      </c>
      <c r="B10758" t="s">
        <v>129</v>
      </c>
      <c r="C10758">
        <v>1211206</v>
      </c>
      <c r="D10758" t="s">
        <v>181</v>
      </c>
      <c r="E10758" t="s">
        <v>55</v>
      </c>
      <c r="F10758" t="s">
        <v>43</v>
      </c>
      <c r="G10758">
        <v>10</v>
      </c>
      <c r="H10758">
        <v>0</v>
      </c>
      <c r="I10758">
        <v>10</v>
      </c>
      <c r="J10758">
        <v>10</v>
      </c>
      <c r="K10758">
        <v>0</v>
      </c>
      <c r="L10758">
        <v>0</v>
      </c>
      <c r="M10758">
        <v>0</v>
      </c>
      <c r="N10758">
        <v>0</v>
      </c>
      <c r="O10758">
        <v>0</v>
      </c>
      <c r="Q10758">
        <v>0</v>
      </c>
      <c r="R10758">
        <v>0</v>
      </c>
      <c r="S10758">
        <v>0</v>
      </c>
      <c r="T10758" t="s">
        <v>12978</v>
      </c>
      <c r="U10758" s="92" t="str">
        <f t="shared" si="168"/>
        <v>IT0421211206</v>
      </c>
    </row>
    <row r="10759" spans="1:21">
      <c r="A10759">
        <v>20110930</v>
      </c>
      <c r="B10759" t="s">
        <v>129</v>
      </c>
      <c r="C10759">
        <v>1211207</v>
      </c>
      <c r="D10759" t="s">
        <v>181</v>
      </c>
      <c r="E10759" t="s">
        <v>54</v>
      </c>
      <c r="F10759" t="s">
        <v>43</v>
      </c>
      <c r="G10759">
        <v>0</v>
      </c>
      <c r="H10759">
        <v>0</v>
      </c>
      <c r="I10759">
        <v>0</v>
      </c>
      <c r="J10759">
        <v>0</v>
      </c>
      <c r="K10759">
        <v>0</v>
      </c>
      <c r="L10759">
        <v>0</v>
      </c>
      <c r="M10759">
        <v>0</v>
      </c>
      <c r="N10759">
        <v>0</v>
      </c>
      <c r="O10759">
        <v>0</v>
      </c>
      <c r="Q10759">
        <v>0</v>
      </c>
      <c r="R10759">
        <v>0</v>
      </c>
      <c r="S10759">
        <v>0</v>
      </c>
      <c r="T10759" t="s">
        <v>12979</v>
      </c>
      <c r="U10759" s="92" t="str">
        <f t="shared" si="168"/>
        <v>IT0421211207</v>
      </c>
    </row>
    <row r="10760" spans="1:21">
      <c r="A10760">
        <v>20110930</v>
      </c>
      <c r="B10760" t="s">
        <v>129</v>
      </c>
      <c r="C10760">
        <v>1211208</v>
      </c>
      <c r="D10760" t="s">
        <v>181</v>
      </c>
      <c r="E10760" t="s">
        <v>53</v>
      </c>
      <c r="F10760" t="s">
        <v>43</v>
      </c>
      <c r="G10760">
        <v>0</v>
      </c>
      <c r="H10760">
        <v>0</v>
      </c>
      <c r="I10760">
        <v>0</v>
      </c>
      <c r="J10760">
        <v>0</v>
      </c>
      <c r="K10760">
        <v>0</v>
      </c>
      <c r="L10760">
        <v>0</v>
      </c>
      <c r="M10760">
        <v>0</v>
      </c>
      <c r="N10760">
        <v>0</v>
      </c>
      <c r="O10760">
        <v>0</v>
      </c>
      <c r="Q10760">
        <v>0</v>
      </c>
      <c r="R10760">
        <v>0</v>
      </c>
      <c r="S10760">
        <v>0</v>
      </c>
      <c r="T10760" t="s">
        <v>12980</v>
      </c>
      <c r="U10760" s="92" t="str">
        <f t="shared" si="168"/>
        <v>IT0421211208</v>
      </c>
    </row>
    <row r="10761" spans="1:21">
      <c r="A10761">
        <v>20110930</v>
      </c>
      <c r="B10761" t="s">
        <v>129</v>
      </c>
      <c r="C10761">
        <v>1211209</v>
      </c>
      <c r="D10761" t="s">
        <v>181</v>
      </c>
      <c r="E10761" t="s">
        <v>68</v>
      </c>
      <c r="F10761" t="s">
        <v>43</v>
      </c>
      <c r="G10761">
        <v>11</v>
      </c>
      <c r="H10761">
        <v>0</v>
      </c>
      <c r="I10761">
        <v>11</v>
      </c>
      <c r="J10761">
        <v>10</v>
      </c>
      <c r="K10761">
        <v>0</v>
      </c>
      <c r="L10761">
        <v>1</v>
      </c>
      <c r="M10761">
        <v>0</v>
      </c>
      <c r="N10761">
        <v>0</v>
      </c>
      <c r="O10761">
        <v>0</v>
      </c>
      <c r="P10761">
        <v>0</v>
      </c>
      <c r="Q10761">
        <v>0</v>
      </c>
      <c r="R10761">
        <v>0</v>
      </c>
      <c r="S10761">
        <v>0</v>
      </c>
      <c r="T10761" t="s">
        <v>12981</v>
      </c>
      <c r="U10761" s="92" t="str">
        <f t="shared" si="168"/>
        <v>IT0421211209</v>
      </c>
    </row>
    <row r="10762" spans="1:21">
      <c r="A10762">
        <v>20110930</v>
      </c>
      <c r="B10762" t="s">
        <v>129</v>
      </c>
      <c r="C10762">
        <v>1211210</v>
      </c>
      <c r="D10762" t="s">
        <v>181</v>
      </c>
      <c r="E10762" t="s">
        <v>59</v>
      </c>
      <c r="F10762" t="s">
        <v>44</v>
      </c>
      <c r="G10762">
        <v>0</v>
      </c>
      <c r="H10762">
        <v>0</v>
      </c>
      <c r="I10762">
        <v>0</v>
      </c>
      <c r="J10762">
        <v>0</v>
      </c>
      <c r="K10762">
        <v>0</v>
      </c>
      <c r="L10762">
        <v>0</v>
      </c>
      <c r="M10762">
        <v>0</v>
      </c>
      <c r="N10762">
        <v>0</v>
      </c>
      <c r="O10762">
        <v>0</v>
      </c>
      <c r="Q10762">
        <v>0</v>
      </c>
      <c r="R10762">
        <v>0</v>
      </c>
      <c r="S10762">
        <v>0</v>
      </c>
      <c r="T10762" t="s">
        <v>12982</v>
      </c>
      <c r="U10762" s="92" t="str">
        <f t="shared" si="168"/>
        <v>IT0421211210</v>
      </c>
    </row>
    <row r="10763" spans="1:21">
      <c r="A10763">
        <v>20110930</v>
      </c>
      <c r="B10763" t="s">
        <v>129</v>
      </c>
      <c r="C10763">
        <v>1211211</v>
      </c>
      <c r="D10763" t="s">
        <v>181</v>
      </c>
      <c r="E10763" t="s">
        <v>58</v>
      </c>
      <c r="F10763" t="s">
        <v>44</v>
      </c>
      <c r="G10763">
        <v>0</v>
      </c>
      <c r="H10763">
        <v>0</v>
      </c>
      <c r="I10763">
        <v>0</v>
      </c>
      <c r="J10763">
        <v>0</v>
      </c>
      <c r="K10763">
        <v>0</v>
      </c>
      <c r="L10763">
        <v>0</v>
      </c>
      <c r="M10763">
        <v>0</v>
      </c>
      <c r="N10763">
        <v>0</v>
      </c>
      <c r="O10763">
        <v>0</v>
      </c>
      <c r="Q10763">
        <v>0</v>
      </c>
      <c r="R10763">
        <v>0</v>
      </c>
      <c r="S10763">
        <v>0</v>
      </c>
      <c r="T10763" t="s">
        <v>12983</v>
      </c>
      <c r="U10763" s="92" t="str">
        <f t="shared" si="168"/>
        <v>IT0421211211</v>
      </c>
    </row>
    <row r="10764" spans="1:21">
      <c r="A10764">
        <v>20110930</v>
      </c>
      <c r="B10764" t="s">
        <v>129</v>
      </c>
      <c r="C10764">
        <v>1211212</v>
      </c>
      <c r="D10764" t="s">
        <v>181</v>
      </c>
      <c r="E10764" t="s">
        <v>57</v>
      </c>
      <c r="F10764" t="s">
        <v>44</v>
      </c>
      <c r="G10764">
        <v>0</v>
      </c>
      <c r="H10764">
        <v>0</v>
      </c>
      <c r="I10764">
        <v>0</v>
      </c>
      <c r="J10764">
        <v>0</v>
      </c>
      <c r="K10764">
        <v>0</v>
      </c>
      <c r="L10764">
        <v>0</v>
      </c>
      <c r="M10764">
        <v>0</v>
      </c>
      <c r="N10764">
        <v>0</v>
      </c>
      <c r="O10764">
        <v>0</v>
      </c>
      <c r="Q10764">
        <v>0</v>
      </c>
      <c r="R10764">
        <v>0</v>
      </c>
      <c r="S10764">
        <v>0</v>
      </c>
      <c r="T10764" t="s">
        <v>12984</v>
      </c>
      <c r="U10764" s="92" t="str">
        <f t="shared" si="168"/>
        <v>IT0421211212</v>
      </c>
    </row>
    <row r="10765" spans="1:21">
      <c r="A10765">
        <v>20110930</v>
      </c>
      <c r="B10765" t="s">
        <v>129</v>
      </c>
      <c r="C10765">
        <v>1211213</v>
      </c>
      <c r="D10765" t="s">
        <v>181</v>
      </c>
      <c r="E10765" t="s">
        <v>56</v>
      </c>
      <c r="F10765" t="s">
        <v>44</v>
      </c>
      <c r="G10765">
        <v>0</v>
      </c>
      <c r="H10765">
        <v>0</v>
      </c>
      <c r="I10765">
        <v>0</v>
      </c>
      <c r="J10765">
        <v>0</v>
      </c>
      <c r="K10765">
        <v>0</v>
      </c>
      <c r="L10765">
        <v>0</v>
      </c>
      <c r="M10765">
        <v>0</v>
      </c>
      <c r="N10765">
        <v>-2.8792667000000001E-2</v>
      </c>
      <c r="O10765">
        <v>0</v>
      </c>
      <c r="Q10765">
        <v>0</v>
      </c>
      <c r="R10765">
        <v>0</v>
      </c>
      <c r="S10765">
        <v>0</v>
      </c>
      <c r="T10765" t="s">
        <v>12985</v>
      </c>
      <c r="U10765" s="92" t="str">
        <f t="shared" si="168"/>
        <v>IT0421211213</v>
      </c>
    </row>
    <row r="10766" spans="1:21">
      <c r="A10766">
        <v>20110930</v>
      </c>
      <c r="B10766" t="s">
        <v>129</v>
      </c>
      <c r="C10766">
        <v>1211214</v>
      </c>
      <c r="D10766" t="s">
        <v>181</v>
      </c>
      <c r="E10766" t="s">
        <v>55</v>
      </c>
      <c r="F10766" t="s">
        <v>44</v>
      </c>
      <c r="G10766">
        <v>0</v>
      </c>
      <c r="H10766">
        <v>0</v>
      </c>
      <c r="I10766">
        <v>0</v>
      </c>
      <c r="J10766">
        <v>0</v>
      </c>
      <c r="K10766">
        <v>0</v>
      </c>
      <c r="L10766">
        <v>0</v>
      </c>
      <c r="M10766">
        <v>0</v>
      </c>
      <c r="N10766">
        <v>0</v>
      </c>
      <c r="O10766">
        <v>0</v>
      </c>
      <c r="Q10766">
        <v>0</v>
      </c>
      <c r="R10766">
        <v>0</v>
      </c>
      <c r="S10766">
        <v>0</v>
      </c>
      <c r="T10766" t="s">
        <v>12986</v>
      </c>
      <c r="U10766" s="92" t="str">
        <f t="shared" si="168"/>
        <v>IT0421211214</v>
      </c>
    </row>
    <row r="10767" spans="1:21">
      <c r="A10767">
        <v>20110930</v>
      </c>
      <c r="B10767" t="s">
        <v>129</v>
      </c>
      <c r="C10767">
        <v>1211215</v>
      </c>
      <c r="D10767" t="s">
        <v>181</v>
      </c>
      <c r="E10767" t="s">
        <v>54</v>
      </c>
      <c r="F10767" t="s">
        <v>44</v>
      </c>
      <c r="G10767">
        <v>1</v>
      </c>
      <c r="H10767">
        <v>0</v>
      </c>
      <c r="I10767">
        <v>1</v>
      </c>
      <c r="J10767">
        <v>1</v>
      </c>
      <c r="K10767">
        <v>0</v>
      </c>
      <c r="L10767">
        <v>0</v>
      </c>
      <c r="M10767">
        <v>0</v>
      </c>
      <c r="N10767">
        <v>0</v>
      </c>
      <c r="O10767">
        <v>0</v>
      </c>
      <c r="Q10767">
        <v>0</v>
      </c>
      <c r="R10767">
        <v>0</v>
      </c>
      <c r="S10767">
        <v>0</v>
      </c>
      <c r="T10767" t="s">
        <v>12987</v>
      </c>
      <c r="U10767" s="92" t="str">
        <f t="shared" si="168"/>
        <v>IT0421211215</v>
      </c>
    </row>
    <row r="10768" spans="1:21">
      <c r="A10768">
        <v>20110930</v>
      </c>
      <c r="B10768" t="s">
        <v>129</v>
      </c>
      <c r="C10768">
        <v>1211216</v>
      </c>
      <c r="D10768" t="s">
        <v>181</v>
      </c>
      <c r="E10768" t="s">
        <v>53</v>
      </c>
      <c r="F10768" t="s">
        <v>44</v>
      </c>
      <c r="G10768">
        <v>0</v>
      </c>
      <c r="H10768">
        <v>0</v>
      </c>
      <c r="I10768">
        <v>0</v>
      </c>
      <c r="J10768">
        <v>0</v>
      </c>
      <c r="K10768">
        <v>0</v>
      </c>
      <c r="L10768">
        <v>0</v>
      </c>
      <c r="M10768">
        <v>0</v>
      </c>
      <c r="N10768">
        <v>0</v>
      </c>
      <c r="O10768">
        <v>0</v>
      </c>
      <c r="Q10768">
        <v>0</v>
      </c>
      <c r="R10768">
        <v>0</v>
      </c>
      <c r="S10768">
        <v>0</v>
      </c>
      <c r="T10768" t="s">
        <v>12988</v>
      </c>
      <c r="U10768" s="92" t="str">
        <f t="shared" si="168"/>
        <v>IT0421211216</v>
      </c>
    </row>
    <row r="10769" spans="1:21">
      <c r="A10769">
        <v>20110930</v>
      </c>
      <c r="B10769" t="s">
        <v>129</v>
      </c>
      <c r="C10769">
        <v>1211217</v>
      </c>
      <c r="D10769" t="s">
        <v>181</v>
      </c>
      <c r="E10769" t="s">
        <v>68</v>
      </c>
      <c r="F10769" t="s">
        <v>44</v>
      </c>
      <c r="G10769">
        <v>1</v>
      </c>
      <c r="H10769">
        <v>0</v>
      </c>
      <c r="I10769">
        <v>1</v>
      </c>
      <c r="J10769">
        <v>1</v>
      </c>
      <c r="K10769">
        <v>0</v>
      </c>
      <c r="L10769">
        <v>0</v>
      </c>
      <c r="M10769">
        <v>0</v>
      </c>
      <c r="N10769">
        <v>-2.8792667000000001E-2</v>
      </c>
      <c r="O10769">
        <v>0</v>
      </c>
      <c r="P10769">
        <v>0</v>
      </c>
      <c r="Q10769">
        <v>0</v>
      </c>
      <c r="R10769">
        <v>0</v>
      </c>
      <c r="S10769">
        <v>0</v>
      </c>
      <c r="T10769" t="s">
        <v>12989</v>
      </c>
      <c r="U10769" s="92" t="str">
        <f t="shared" si="168"/>
        <v>IT0421211217</v>
      </c>
    </row>
    <row r="10770" spans="1:21">
      <c r="A10770">
        <v>20110930</v>
      </c>
      <c r="B10770" t="s">
        <v>129</v>
      </c>
      <c r="C10770">
        <v>1211218</v>
      </c>
      <c r="D10770" t="s">
        <v>181</v>
      </c>
      <c r="E10770" t="s">
        <v>59</v>
      </c>
      <c r="F10770" t="s">
        <v>45</v>
      </c>
      <c r="G10770">
        <v>0</v>
      </c>
      <c r="H10770">
        <v>0</v>
      </c>
      <c r="I10770">
        <v>0</v>
      </c>
      <c r="J10770">
        <v>0</v>
      </c>
      <c r="K10770">
        <v>0</v>
      </c>
      <c r="L10770">
        <v>0</v>
      </c>
      <c r="M10770">
        <v>0</v>
      </c>
      <c r="N10770">
        <v>0</v>
      </c>
      <c r="O10770">
        <v>0</v>
      </c>
      <c r="Q10770">
        <v>0</v>
      </c>
      <c r="R10770">
        <v>0</v>
      </c>
      <c r="S10770">
        <v>0</v>
      </c>
      <c r="T10770" t="s">
        <v>12990</v>
      </c>
      <c r="U10770" s="92" t="str">
        <f t="shared" si="168"/>
        <v>IT0421211218</v>
      </c>
    </row>
    <row r="10771" spans="1:21">
      <c r="A10771">
        <v>20110930</v>
      </c>
      <c r="B10771" t="s">
        <v>129</v>
      </c>
      <c r="C10771">
        <v>1211219</v>
      </c>
      <c r="D10771" t="s">
        <v>181</v>
      </c>
      <c r="E10771" t="s">
        <v>58</v>
      </c>
      <c r="F10771" t="s">
        <v>45</v>
      </c>
      <c r="G10771">
        <v>0</v>
      </c>
      <c r="H10771">
        <v>0</v>
      </c>
      <c r="I10771">
        <v>0</v>
      </c>
      <c r="J10771">
        <v>0</v>
      </c>
      <c r="K10771">
        <v>0</v>
      </c>
      <c r="L10771">
        <v>0</v>
      </c>
      <c r="M10771">
        <v>0</v>
      </c>
      <c r="N10771">
        <v>0</v>
      </c>
      <c r="O10771">
        <v>0</v>
      </c>
      <c r="Q10771">
        <v>0</v>
      </c>
      <c r="R10771">
        <v>0</v>
      </c>
      <c r="S10771">
        <v>0</v>
      </c>
      <c r="T10771" t="s">
        <v>12991</v>
      </c>
      <c r="U10771" s="92" t="str">
        <f t="shared" si="168"/>
        <v>IT0421211219</v>
      </c>
    </row>
    <row r="10772" spans="1:21">
      <c r="A10772">
        <v>20110930</v>
      </c>
      <c r="B10772" t="s">
        <v>129</v>
      </c>
      <c r="C10772">
        <v>1211220</v>
      </c>
      <c r="D10772" t="s">
        <v>181</v>
      </c>
      <c r="E10772" t="s">
        <v>57</v>
      </c>
      <c r="F10772" t="s">
        <v>45</v>
      </c>
      <c r="G10772">
        <v>0</v>
      </c>
      <c r="H10772">
        <v>0</v>
      </c>
      <c r="I10772">
        <v>0</v>
      </c>
      <c r="J10772">
        <v>0</v>
      </c>
      <c r="K10772">
        <v>0</v>
      </c>
      <c r="L10772">
        <v>0</v>
      </c>
      <c r="M10772">
        <v>0</v>
      </c>
      <c r="N10772">
        <v>0</v>
      </c>
      <c r="O10772">
        <v>0</v>
      </c>
      <c r="Q10772">
        <v>0</v>
      </c>
      <c r="R10772">
        <v>0</v>
      </c>
      <c r="S10772">
        <v>0</v>
      </c>
      <c r="T10772" t="s">
        <v>12992</v>
      </c>
      <c r="U10772" s="92" t="str">
        <f t="shared" si="168"/>
        <v>IT0421211220</v>
      </c>
    </row>
    <row r="10773" spans="1:21">
      <c r="A10773">
        <v>20110930</v>
      </c>
      <c r="B10773" t="s">
        <v>129</v>
      </c>
      <c r="C10773">
        <v>1211221</v>
      </c>
      <c r="D10773" t="s">
        <v>181</v>
      </c>
      <c r="E10773" t="s">
        <v>56</v>
      </c>
      <c r="F10773" t="s">
        <v>45</v>
      </c>
      <c r="G10773">
        <v>0</v>
      </c>
      <c r="H10773">
        <v>0</v>
      </c>
      <c r="I10773">
        <v>0</v>
      </c>
      <c r="J10773">
        <v>0</v>
      </c>
      <c r="K10773">
        <v>0</v>
      </c>
      <c r="L10773">
        <v>0</v>
      </c>
      <c r="M10773">
        <v>0</v>
      </c>
      <c r="N10773">
        <v>0</v>
      </c>
      <c r="O10773">
        <v>0</v>
      </c>
      <c r="Q10773">
        <v>0</v>
      </c>
      <c r="R10773">
        <v>0</v>
      </c>
      <c r="S10773">
        <v>0</v>
      </c>
      <c r="T10773" t="s">
        <v>12993</v>
      </c>
      <c r="U10773" s="92" t="str">
        <f t="shared" si="168"/>
        <v>IT0421211221</v>
      </c>
    </row>
    <row r="10774" spans="1:21">
      <c r="A10774">
        <v>20110930</v>
      </c>
      <c r="B10774" t="s">
        <v>129</v>
      </c>
      <c r="C10774">
        <v>1211222</v>
      </c>
      <c r="D10774" t="s">
        <v>181</v>
      </c>
      <c r="E10774" t="s">
        <v>55</v>
      </c>
      <c r="F10774" t="s">
        <v>45</v>
      </c>
      <c r="G10774">
        <v>0</v>
      </c>
      <c r="H10774">
        <v>0</v>
      </c>
      <c r="I10774">
        <v>0</v>
      </c>
      <c r="J10774">
        <v>0</v>
      </c>
      <c r="K10774">
        <v>0</v>
      </c>
      <c r="L10774">
        <v>0</v>
      </c>
      <c r="M10774">
        <v>0</v>
      </c>
      <c r="N10774">
        <v>0</v>
      </c>
      <c r="O10774">
        <v>0</v>
      </c>
      <c r="Q10774">
        <v>0</v>
      </c>
      <c r="R10774">
        <v>0</v>
      </c>
      <c r="S10774">
        <v>0</v>
      </c>
      <c r="T10774" t="s">
        <v>12994</v>
      </c>
      <c r="U10774" s="92" t="str">
        <f t="shared" si="168"/>
        <v>IT0421211222</v>
      </c>
    </row>
    <row r="10775" spans="1:21">
      <c r="A10775">
        <v>20110930</v>
      </c>
      <c r="B10775" t="s">
        <v>129</v>
      </c>
      <c r="C10775">
        <v>1211223</v>
      </c>
      <c r="D10775" t="s">
        <v>181</v>
      </c>
      <c r="E10775" t="s">
        <v>54</v>
      </c>
      <c r="F10775" t="s">
        <v>45</v>
      </c>
      <c r="G10775">
        <v>0</v>
      </c>
      <c r="H10775">
        <v>0</v>
      </c>
      <c r="I10775">
        <v>0</v>
      </c>
      <c r="J10775">
        <v>0</v>
      </c>
      <c r="K10775">
        <v>0</v>
      </c>
      <c r="L10775">
        <v>0</v>
      </c>
      <c r="M10775">
        <v>0</v>
      </c>
      <c r="N10775">
        <v>0</v>
      </c>
      <c r="O10775">
        <v>0</v>
      </c>
      <c r="Q10775">
        <v>0</v>
      </c>
      <c r="R10775">
        <v>0</v>
      </c>
      <c r="S10775">
        <v>0</v>
      </c>
      <c r="T10775" t="s">
        <v>12995</v>
      </c>
      <c r="U10775" s="92" t="str">
        <f t="shared" si="168"/>
        <v>IT0421211223</v>
      </c>
    </row>
    <row r="10776" spans="1:21">
      <c r="A10776">
        <v>20110930</v>
      </c>
      <c r="B10776" t="s">
        <v>129</v>
      </c>
      <c r="C10776">
        <v>1211224</v>
      </c>
      <c r="D10776" t="s">
        <v>181</v>
      </c>
      <c r="E10776" t="s">
        <v>53</v>
      </c>
      <c r="F10776" t="s">
        <v>45</v>
      </c>
      <c r="G10776">
        <v>0</v>
      </c>
      <c r="H10776">
        <v>0</v>
      </c>
      <c r="I10776">
        <v>0</v>
      </c>
      <c r="J10776">
        <v>0</v>
      </c>
      <c r="K10776">
        <v>0</v>
      </c>
      <c r="L10776">
        <v>0</v>
      </c>
      <c r="M10776">
        <v>0</v>
      </c>
      <c r="N10776">
        <v>0</v>
      </c>
      <c r="O10776">
        <v>0</v>
      </c>
      <c r="Q10776">
        <v>0</v>
      </c>
      <c r="R10776">
        <v>0</v>
      </c>
      <c r="S10776">
        <v>0</v>
      </c>
      <c r="T10776" t="s">
        <v>12996</v>
      </c>
      <c r="U10776" s="92" t="str">
        <f t="shared" si="168"/>
        <v>IT0421211224</v>
      </c>
    </row>
    <row r="10777" spans="1:21">
      <c r="A10777">
        <v>20110930</v>
      </c>
      <c r="B10777" t="s">
        <v>129</v>
      </c>
      <c r="C10777">
        <v>1211225</v>
      </c>
      <c r="D10777" t="s">
        <v>181</v>
      </c>
      <c r="E10777" t="s">
        <v>68</v>
      </c>
      <c r="F10777" t="s">
        <v>45</v>
      </c>
      <c r="G10777">
        <v>0</v>
      </c>
      <c r="H10777">
        <v>0</v>
      </c>
      <c r="I10777">
        <v>0</v>
      </c>
      <c r="J10777">
        <v>0</v>
      </c>
      <c r="K10777">
        <v>0</v>
      </c>
      <c r="L10777">
        <v>0</v>
      </c>
      <c r="M10777">
        <v>0</v>
      </c>
      <c r="N10777">
        <v>0</v>
      </c>
      <c r="O10777">
        <v>0</v>
      </c>
      <c r="P10777">
        <v>0</v>
      </c>
      <c r="Q10777">
        <v>0</v>
      </c>
      <c r="R10777">
        <v>0</v>
      </c>
      <c r="S10777">
        <v>0</v>
      </c>
      <c r="T10777" t="s">
        <v>12997</v>
      </c>
      <c r="U10777" s="92" t="str">
        <f t="shared" si="168"/>
        <v>IT0421211225</v>
      </c>
    </row>
    <row r="10778" spans="1:21">
      <c r="A10778">
        <v>20110930</v>
      </c>
      <c r="B10778" t="s">
        <v>129</v>
      </c>
      <c r="C10778">
        <v>1211226</v>
      </c>
      <c r="D10778" t="s">
        <v>181</v>
      </c>
      <c r="E10778" t="s">
        <v>59</v>
      </c>
      <c r="F10778" t="s">
        <v>46</v>
      </c>
      <c r="G10778">
        <v>0</v>
      </c>
      <c r="H10778">
        <v>0</v>
      </c>
      <c r="I10778">
        <v>0</v>
      </c>
      <c r="J10778">
        <v>0</v>
      </c>
      <c r="K10778">
        <v>0</v>
      </c>
      <c r="L10778">
        <v>0</v>
      </c>
      <c r="M10778">
        <v>0</v>
      </c>
      <c r="N10778">
        <v>0</v>
      </c>
      <c r="O10778">
        <v>0</v>
      </c>
      <c r="Q10778">
        <v>0</v>
      </c>
      <c r="R10778">
        <v>0</v>
      </c>
      <c r="S10778">
        <v>0</v>
      </c>
      <c r="T10778" t="s">
        <v>12998</v>
      </c>
      <c r="U10778" s="92" t="str">
        <f t="shared" si="168"/>
        <v>IT0421211226</v>
      </c>
    </row>
    <row r="10779" spans="1:21">
      <c r="A10779">
        <v>20110930</v>
      </c>
      <c r="B10779" t="s">
        <v>129</v>
      </c>
      <c r="C10779">
        <v>1211227</v>
      </c>
      <c r="D10779" t="s">
        <v>181</v>
      </c>
      <c r="E10779" t="s">
        <v>58</v>
      </c>
      <c r="F10779" t="s">
        <v>46</v>
      </c>
      <c r="G10779">
        <v>0</v>
      </c>
      <c r="H10779">
        <v>0</v>
      </c>
      <c r="I10779">
        <v>0</v>
      </c>
      <c r="J10779">
        <v>0</v>
      </c>
      <c r="K10779">
        <v>0</v>
      </c>
      <c r="L10779">
        <v>0</v>
      </c>
      <c r="M10779">
        <v>0</v>
      </c>
      <c r="N10779">
        <v>0</v>
      </c>
      <c r="O10779">
        <v>0</v>
      </c>
      <c r="Q10779">
        <v>0</v>
      </c>
      <c r="R10779">
        <v>0</v>
      </c>
      <c r="S10779">
        <v>0</v>
      </c>
      <c r="T10779" t="s">
        <v>12999</v>
      </c>
      <c r="U10779" s="92" t="str">
        <f t="shared" si="168"/>
        <v>IT0421211227</v>
      </c>
    </row>
    <row r="10780" spans="1:21">
      <c r="A10780">
        <v>20110930</v>
      </c>
      <c r="B10780" t="s">
        <v>129</v>
      </c>
      <c r="C10780">
        <v>1211228</v>
      </c>
      <c r="D10780" t="s">
        <v>181</v>
      </c>
      <c r="E10780" t="s">
        <v>57</v>
      </c>
      <c r="F10780" t="s">
        <v>46</v>
      </c>
      <c r="G10780">
        <v>0</v>
      </c>
      <c r="H10780">
        <v>0</v>
      </c>
      <c r="I10780">
        <v>0</v>
      </c>
      <c r="J10780">
        <v>0</v>
      </c>
      <c r="K10780">
        <v>0</v>
      </c>
      <c r="L10780">
        <v>0</v>
      </c>
      <c r="M10780">
        <v>0</v>
      </c>
      <c r="N10780">
        <v>0</v>
      </c>
      <c r="O10780">
        <v>0</v>
      </c>
      <c r="Q10780">
        <v>0</v>
      </c>
      <c r="R10780">
        <v>0</v>
      </c>
      <c r="S10780">
        <v>0</v>
      </c>
      <c r="T10780" t="s">
        <v>13000</v>
      </c>
      <c r="U10780" s="92" t="str">
        <f t="shared" si="168"/>
        <v>IT0421211228</v>
      </c>
    </row>
    <row r="10781" spans="1:21">
      <c r="A10781">
        <v>20110930</v>
      </c>
      <c r="B10781" t="s">
        <v>129</v>
      </c>
      <c r="C10781">
        <v>1211229</v>
      </c>
      <c r="D10781" t="s">
        <v>181</v>
      </c>
      <c r="E10781" t="s">
        <v>56</v>
      </c>
      <c r="F10781" t="s">
        <v>46</v>
      </c>
      <c r="G10781">
        <v>0</v>
      </c>
      <c r="H10781">
        <v>0</v>
      </c>
      <c r="I10781">
        <v>0</v>
      </c>
      <c r="J10781">
        <v>0</v>
      </c>
      <c r="K10781">
        <v>0</v>
      </c>
      <c r="L10781">
        <v>0</v>
      </c>
      <c r="M10781">
        <v>0</v>
      </c>
      <c r="N10781">
        <v>1.3751565290000001</v>
      </c>
      <c r="O10781">
        <v>0</v>
      </c>
      <c r="Q10781">
        <v>0</v>
      </c>
      <c r="R10781">
        <v>0</v>
      </c>
      <c r="S10781">
        <v>0</v>
      </c>
      <c r="T10781" t="s">
        <v>13001</v>
      </c>
      <c r="U10781" s="92" t="str">
        <f t="shared" si="168"/>
        <v>IT0421211229</v>
      </c>
    </row>
    <row r="10782" spans="1:21">
      <c r="A10782">
        <v>20110930</v>
      </c>
      <c r="B10782" t="s">
        <v>129</v>
      </c>
      <c r="C10782">
        <v>1211230</v>
      </c>
      <c r="D10782" t="s">
        <v>181</v>
      </c>
      <c r="E10782" t="s">
        <v>55</v>
      </c>
      <c r="F10782" t="s">
        <v>46</v>
      </c>
      <c r="G10782">
        <v>160</v>
      </c>
      <c r="H10782">
        <v>0</v>
      </c>
      <c r="I10782">
        <v>160</v>
      </c>
      <c r="J10782">
        <v>160</v>
      </c>
      <c r="K10782">
        <v>0</v>
      </c>
      <c r="L10782">
        <v>0</v>
      </c>
      <c r="M10782">
        <v>0</v>
      </c>
      <c r="N10782">
        <v>-6.6091289169999996</v>
      </c>
      <c r="O10782">
        <v>0</v>
      </c>
      <c r="Q10782">
        <v>4</v>
      </c>
      <c r="R10782">
        <v>1</v>
      </c>
      <c r="S10782">
        <v>-5</v>
      </c>
      <c r="T10782" t="s">
        <v>13002</v>
      </c>
      <c r="U10782" s="92" t="str">
        <f t="shared" si="168"/>
        <v>IT0421211230</v>
      </c>
    </row>
    <row r="10783" spans="1:21">
      <c r="A10783">
        <v>20110930</v>
      </c>
      <c r="B10783" t="s">
        <v>129</v>
      </c>
      <c r="C10783">
        <v>1211231</v>
      </c>
      <c r="D10783" t="s">
        <v>181</v>
      </c>
      <c r="E10783" t="s">
        <v>54</v>
      </c>
      <c r="F10783" t="s">
        <v>46</v>
      </c>
      <c r="G10783">
        <v>65</v>
      </c>
      <c r="H10783">
        <v>0</v>
      </c>
      <c r="I10783">
        <v>50</v>
      </c>
      <c r="J10783">
        <v>65</v>
      </c>
      <c r="K10783">
        <v>0</v>
      </c>
      <c r="L10783">
        <v>-15</v>
      </c>
      <c r="M10783">
        <v>0</v>
      </c>
      <c r="N10783">
        <v>1.056616985</v>
      </c>
      <c r="O10783">
        <v>0</v>
      </c>
      <c r="Q10783">
        <v>5</v>
      </c>
      <c r="R10783">
        <v>0</v>
      </c>
      <c r="S10783">
        <v>-5</v>
      </c>
      <c r="T10783" t="s">
        <v>13003</v>
      </c>
      <c r="U10783" s="92" t="str">
        <f t="shared" si="168"/>
        <v>IT0421211231</v>
      </c>
    </row>
    <row r="10784" spans="1:21">
      <c r="A10784">
        <v>20110930</v>
      </c>
      <c r="B10784" t="s">
        <v>129</v>
      </c>
      <c r="C10784">
        <v>1211232</v>
      </c>
      <c r="D10784" t="s">
        <v>181</v>
      </c>
      <c r="E10784" t="s">
        <v>53</v>
      </c>
      <c r="F10784" t="s">
        <v>46</v>
      </c>
      <c r="G10784">
        <v>0</v>
      </c>
      <c r="H10784">
        <v>0</v>
      </c>
      <c r="I10784">
        <v>0</v>
      </c>
      <c r="J10784">
        <v>0</v>
      </c>
      <c r="K10784">
        <v>0</v>
      </c>
      <c r="L10784">
        <v>0</v>
      </c>
      <c r="M10784">
        <v>0</v>
      </c>
      <c r="N10784">
        <v>0</v>
      </c>
      <c r="O10784">
        <v>0</v>
      </c>
      <c r="Q10784">
        <v>0</v>
      </c>
      <c r="R10784">
        <v>0</v>
      </c>
      <c r="S10784">
        <v>0</v>
      </c>
      <c r="T10784" t="s">
        <v>13004</v>
      </c>
      <c r="U10784" s="92" t="str">
        <f t="shared" si="168"/>
        <v>IT0421211232</v>
      </c>
    </row>
    <row r="10785" spans="1:21">
      <c r="A10785">
        <v>20110930</v>
      </c>
      <c r="B10785" t="s">
        <v>129</v>
      </c>
      <c r="C10785">
        <v>1211233</v>
      </c>
      <c r="D10785" t="s">
        <v>181</v>
      </c>
      <c r="E10785" t="s">
        <v>68</v>
      </c>
      <c r="F10785" t="s">
        <v>46</v>
      </c>
      <c r="G10785">
        <v>225</v>
      </c>
      <c r="H10785">
        <v>0</v>
      </c>
      <c r="I10785">
        <v>210</v>
      </c>
      <c r="J10785">
        <v>225</v>
      </c>
      <c r="K10785">
        <v>0</v>
      </c>
      <c r="L10785">
        <v>-15</v>
      </c>
      <c r="M10785">
        <v>0</v>
      </c>
      <c r="N10785">
        <v>-4.177355403</v>
      </c>
      <c r="O10785">
        <v>0</v>
      </c>
      <c r="P10785">
        <v>0</v>
      </c>
      <c r="Q10785">
        <v>9</v>
      </c>
      <c r="R10785">
        <v>1</v>
      </c>
      <c r="S10785">
        <v>-10</v>
      </c>
      <c r="T10785" t="s">
        <v>13005</v>
      </c>
      <c r="U10785" s="92" t="str">
        <f t="shared" si="168"/>
        <v>IT0421211233</v>
      </c>
    </row>
    <row r="10786" spans="1:21">
      <c r="A10786">
        <v>20110930</v>
      </c>
      <c r="B10786" t="s">
        <v>129</v>
      </c>
      <c r="C10786">
        <v>1211234</v>
      </c>
      <c r="D10786" t="s">
        <v>181</v>
      </c>
      <c r="E10786" t="s">
        <v>59</v>
      </c>
      <c r="F10786" t="s">
        <v>47</v>
      </c>
      <c r="G10786">
        <v>0</v>
      </c>
      <c r="H10786">
        <v>0</v>
      </c>
      <c r="I10786">
        <v>0</v>
      </c>
      <c r="J10786">
        <v>0</v>
      </c>
      <c r="K10786">
        <v>0</v>
      </c>
      <c r="L10786">
        <v>0</v>
      </c>
      <c r="M10786">
        <v>0</v>
      </c>
      <c r="N10786">
        <v>0</v>
      </c>
      <c r="O10786">
        <v>0</v>
      </c>
      <c r="Q10786">
        <v>0</v>
      </c>
      <c r="R10786">
        <v>0</v>
      </c>
      <c r="S10786">
        <v>0</v>
      </c>
      <c r="T10786" t="s">
        <v>13006</v>
      </c>
      <c r="U10786" s="92" t="str">
        <f t="shared" si="168"/>
        <v>IT0421211234</v>
      </c>
    </row>
    <row r="10787" spans="1:21">
      <c r="A10787">
        <v>20110930</v>
      </c>
      <c r="B10787" t="s">
        <v>129</v>
      </c>
      <c r="C10787">
        <v>1211235</v>
      </c>
      <c r="D10787" t="s">
        <v>181</v>
      </c>
      <c r="E10787" t="s">
        <v>58</v>
      </c>
      <c r="F10787" t="s">
        <v>47</v>
      </c>
      <c r="G10787">
        <v>0</v>
      </c>
      <c r="H10787">
        <v>0</v>
      </c>
      <c r="I10787">
        <v>0</v>
      </c>
      <c r="J10787">
        <v>0</v>
      </c>
      <c r="K10787">
        <v>0</v>
      </c>
      <c r="L10787">
        <v>0</v>
      </c>
      <c r="M10787">
        <v>0</v>
      </c>
      <c r="N10787">
        <v>0</v>
      </c>
      <c r="O10787">
        <v>0</v>
      </c>
      <c r="Q10787">
        <v>0</v>
      </c>
      <c r="R10787">
        <v>0</v>
      </c>
      <c r="S10787">
        <v>0</v>
      </c>
      <c r="T10787" t="s">
        <v>13007</v>
      </c>
      <c r="U10787" s="92" t="str">
        <f t="shared" si="168"/>
        <v>IT0421211235</v>
      </c>
    </row>
    <row r="10788" spans="1:21">
      <c r="A10788">
        <v>20110930</v>
      </c>
      <c r="B10788" t="s">
        <v>129</v>
      </c>
      <c r="C10788">
        <v>1211236</v>
      </c>
      <c r="D10788" t="s">
        <v>181</v>
      </c>
      <c r="E10788" t="s">
        <v>57</v>
      </c>
      <c r="F10788" t="s">
        <v>47</v>
      </c>
      <c r="G10788">
        <v>0</v>
      </c>
      <c r="H10788">
        <v>0</v>
      </c>
      <c r="I10788">
        <v>0</v>
      </c>
      <c r="J10788">
        <v>0</v>
      </c>
      <c r="K10788">
        <v>0</v>
      </c>
      <c r="L10788">
        <v>0</v>
      </c>
      <c r="M10788">
        <v>0</v>
      </c>
      <c r="N10788">
        <v>0</v>
      </c>
      <c r="O10788">
        <v>0</v>
      </c>
      <c r="Q10788">
        <v>0</v>
      </c>
      <c r="R10788">
        <v>0</v>
      </c>
      <c r="S10788">
        <v>0</v>
      </c>
      <c r="T10788" t="s">
        <v>13008</v>
      </c>
      <c r="U10788" s="92" t="str">
        <f t="shared" si="168"/>
        <v>IT0421211236</v>
      </c>
    </row>
    <row r="10789" spans="1:21">
      <c r="A10789">
        <v>20110930</v>
      </c>
      <c r="B10789" t="s">
        <v>129</v>
      </c>
      <c r="C10789">
        <v>1211237</v>
      </c>
      <c r="D10789" t="s">
        <v>181</v>
      </c>
      <c r="E10789" t="s">
        <v>56</v>
      </c>
      <c r="F10789" t="s">
        <v>47</v>
      </c>
      <c r="G10789">
        <v>0</v>
      </c>
      <c r="H10789">
        <v>0</v>
      </c>
      <c r="I10789">
        <v>0</v>
      </c>
      <c r="J10789">
        <v>0</v>
      </c>
      <c r="K10789">
        <v>0</v>
      </c>
      <c r="L10789">
        <v>0</v>
      </c>
      <c r="M10789">
        <v>0</v>
      </c>
      <c r="N10789">
        <v>3.2020314199999997E-2</v>
      </c>
      <c r="O10789">
        <v>0</v>
      </c>
      <c r="Q10789">
        <v>0</v>
      </c>
      <c r="R10789">
        <v>0</v>
      </c>
      <c r="S10789">
        <v>0</v>
      </c>
      <c r="T10789" t="s">
        <v>13009</v>
      </c>
      <c r="U10789" s="92" t="str">
        <f t="shared" si="168"/>
        <v>IT0421211237</v>
      </c>
    </row>
    <row r="10790" spans="1:21">
      <c r="A10790">
        <v>20110930</v>
      </c>
      <c r="B10790" t="s">
        <v>129</v>
      </c>
      <c r="C10790">
        <v>1211238</v>
      </c>
      <c r="D10790" t="s">
        <v>181</v>
      </c>
      <c r="E10790" t="s">
        <v>55</v>
      </c>
      <c r="F10790" t="s">
        <v>47</v>
      </c>
      <c r="G10790">
        <v>0</v>
      </c>
      <c r="H10790">
        <v>0</v>
      </c>
      <c r="I10790">
        <v>0</v>
      </c>
      <c r="J10790">
        <v>0</v>
      </c>
      <c r="K10790">
        <v>0</v>
      </c>
      <c r="L10790">
        <v>0</v>
      </c>
      <c r="M10790">
        <v>0</v>
      </c>
      <c r="N10790">
        <v>0.19632697120000001</v>
      </c>
      <c r="O10790">
        <v>0</v>
      </c>
      <c r="Q10790">
        <v>0</v>
      </c>
      <c r="R10790">
        <v>0</v>
      </c>
      <c r="S10790">
        <v>0</v>
      </c>
      <c r="T10790" t="s">
        <v>13010</v>
      </c>
      <c r="U10790" s="92" t="str">
        <f t="shared" si="168"/>
        <v>IT0421211238</v>
      </c>
    </row>
    <row r="10791" spans="1:21">
      <c r="A10791">
        <v>20110930</v>
      </c>
      <c r="B10791" t="s">
        <v>129</v>
      </c>
      <c r="C10791">
        <v>1211239</v>
      </c>
      <c r="D10791" t="s">
        <v>181</v>
      </c>
      <c r="E10791" t="s">
        <v>54</v>
      </c>
      <c r="F10791" t="s">
        <v>47</v>
      </c>
      <c r="G10791">
        <v>0</v>
      </c>
      <c r="H10791">
        <v>0</v>
      </c>
      <c r="I10791">
        <v>0</v>
      </c>
      <c r="J10791">
        <v>0</v>
      </c>
      <c r="K10791">
        <v>0</v>
      </c>
      <c r="L10791">
        <v>0</v>
      </c>
      <c r="M10791">
        <v>0</v>
      </c>
      <c r="N10791">
        <v>0</v>
      </c>
      <c r="O10791">
        <v>0</v>
      </c>
      <c r="Q10791">
        <v>0</v>
      </c>
      <c r="R10791">
        <v>0</v>
      </c>
      <c r="S10791">
        <v>0</v>
      </c>
      <c r="T10791" t="s">
        <v>13011</v>
      </c>
      <c r="U10791" s="92" t="str">
        <f t="shared" si="168"/>
        <v>IT0421211239</v>
      </c>
    </row>
    <row r="10792" spans="1:21">
      <c r="A10792">
        <v>20110930</v>
      </c>
      <c r="B10792" t="s">
        <v>129</v>
      </c>
      <c r="C10792">
        <v>1211240</v>
      </c>
      <c r="D10792" t="s">
        <v>181</v>
      </c>
      <c r="E10792" t="s">
        <v>53</v>
      </c>
      <c r="F10792" t="s">
        <v>47</v>
      </c>
      <c r="G10792">
        <v>0</v>
      </c>
      <c r="H10792">
        <v>0</v>
      </c>
      <c r="I10792">
        <v>0</v>
      </c>
      <c r="J10792">
        <v>0</v>
      </c>
      <c r="K10792">
        <v>0</v>
      </c>
      <c r="L10792">
        <v>0</v>
      </c>
      <c r="M10792">
        <v>0</v>
      </c>
      <c r="N10792">
        <v>0</v>
      </c>
      <c r="O10792">
        <v>0</v>
      </c>
      <c r="Q10792">
        <v>0</v>
      </c>
      <c r="R10792">
        <v>0</v>
      </c>
      <c r="S10792">
        <v>0</v>
      </c>
      <c r="T10792" t="s">
        <v>13012</v>
      </c>
      <c r="U10792" s="92" t="str">
        <f t="shared" si="168"/>
        <v>IT0421211240</v>
      </c>
    </row>
    <row r="10793" spans="1:21">
      <c r="A10793">
        <v>20110930</v>
      </c>
      <c r="B10793" t="s">
        <v>129</v>
      </c>
      <c r="C10793">
        <v>1211241</v>
      </c>
      <c r="D10793" t="s">
        <v>181</v>
      </c>
      <c r="E10793" t="s">
        <v>68</v>
      </c>
      <c r="F10793" t="s">
        <v>47</v>
      </c>
      <c r="G10793">
        <v>0</v>
      </c>
      <c r="H10793">
        <v>0</v>
      </c>
      <c r="I10793">
        <v>0</v>
      </c>
      <c r="J10793">
        <v>0</v>
      </c>
      <c r="K10793">
        <v>0</v>
      </c>
      <c r="L10793">
        <v>0</v>
      </c>
      <c r="M10793">
        <v>0</v>
      </c>
      <c r="N10793">
        <v>0.22834728539999999</v>
      </c>
      <c r="O10793">
        <v>0</v>
      </c>
      <c r="P10793">
        <v>0</v>
      </c>
      <c r="Q10793">
        <v>0</v>
      </c>
      <c r="R10793">
        <v>0</v>
      </c>
      <c r="S10793">
        <v>0</v>
      </c>
      <c r="T10793" t="s">
        <v>13013</v>
      </c>
      <c r="U10793" s="92" t="str">
        <f t="shared" si="168"/>
        <v>IT0421211241</v>
      </c>
    </row>
    <row r="10794" spans="1:21">
      <c r="A10794">
        <v>20110930</v>
      </c>
      <c r="B10794" t="s">
        <v>129</v>
      </c>
      <c r="C10794">
        <v>1211242</v>
      </c>
      <c r="D10794" t="s">
        <v>181</v>
      </c>
      <c r="E10794" t="s">
        <v>59</v>
      </c>
      <c r="F10794" t="s">
        <v>48</v>
      </c>
      <c r="G10794">
        <v>0</v>
      </c>
      <c r="H10794">
        <v>0</v>
      </c>
      <c r="I10794">
        <v>0</v>
      </c>
      <c r="J10794">
        <v>0</v>
      </c>
      <c r="K10794">
        <v>0</v>
      </c>
      <c r="L10794">
        <v>0</v>
      </c>
      <c r="M10794">
        <v>0</v>
      </c>
      <c r="N10794">
        <v>0</v>
      </c>
      <c r="O10794">
        <v>0</v>
      </c>
      <c r="Q10794">
        <v>0</v>
      </c>
      <c r="R10794">
        <v>0</v>
      </c>
      <c r="S10794">
        <v>0</v>
      </c>
      <c r="T10794" t="s">
        <v>13014</v>
      </c>
      <c r="U10794" s="92" t="str">
        <f t="shared" si="168"/>
        <v>IT0421211242</v>
      </c>
    </row>
    <row r="10795" spans="1:21">
      <c r="A10795">
        <v>20110930</v>
      </c>
      <c r="B10795" t="s">
        <v>129</v>
      </c>
      <c r="C10795">
        <v>1211243</v>
      </c>
      <c r="D10795" t="s">
        <v>181</v>
      </c>
      <c r="E10795" t="s">
        <v>58</v>
      </c>
      <c r="F10795" t="s">
        <v>48</v>
      </c>
      <c r="G10795">
        <v>0</v>
      </c>
      <c r="H10795">
        <v>0</v>
      </c>
      <c r="I10795">
        <v>0</v>
      </c>
      <c r="J10795">
        <v>0</v>
      </c>
      <c r="K10795">
        <v>0</v>
      </c>
      <c r="L10795">
        <v>0</v>
      </c>
      <c r="M10795">
        <v>0</v>
      </c>
      <c r="N10795">
        <v>0</v>
      </c>
      <c r="O10795">
        <v>0</v>
      </c>
      <c r="Q10795">
        <v>0</v>
      </c>
      <c r="R10795">
        <v>0</v>
      </c>
      <c r="S10795">
        <v>0</v>
      </c>
      <c r="T10795" t="s">
        <v>13015</v>
      </c>
      <c r="U10795" s="92" t="str">
        <f t="shared" si="168"/>
        <v>IT0421211243</v>
      </c>
    </row>
    <row r="10796" spans="1:21">
      <c r="A10796">
        <v>20110930</v>
      </c>
      <c r="B10796" t="s">
        <v>129</v>
      </c>
      <c r="C10796">
        <v>1211244</v>
      </c>
      <c r="D10796" t="s">
        <v>181</v>
      </c>
      <c r="E10796" t="s">
        <v>57</v>
      </c>
      <c r="F10796" t="s">
        <v>48</v>
      </c>
      <c r="G10796">
        <v>0</v>
      </c>
      <c r="H10796">
        <v>0</v>
      </c>
      <c r="I10796">
        <v>0</v>
      </c>
      <c r="J10796">
        <v>0</v>
      </c>
      <c r="K10796">
        <v>0</v>
      </c>
      <c r="L10796">
        <v>0</v>
      </c>
      <c r="M10796">
        <v>0</v>
      </c>
      <c r="N10796">
        <v>0</v>
      </c>
      <c r="O10796">
        <v>0</v>
      </c>
      <c r="Q10796">
        <v>0</v>
      </c>
      <c r="R10796">
        <v>0</v>
      </c>
      <c r="S10796">
        <v>0</v>
      </c>
      <c r="T10796" t="s">
        <v>13016</v>
      </c>
      <c r="U10796" s="92" t="str">
        <f t="shared" si="168"/>
        <v>IT0421211244</v>
      </c>
    </row>
    <row r="10797" spans="1:21">
      <c r="A10797">
        <v>20110930</v>
      </c>
      <c r="B10797" t="s">
        <v>129</v>
      </c>
      <c r="C10797">
        <v>1211245</v>
      </c>
      <c r="D10797" t="s">
        <v>181</v>
      </c>
      <c r="E10797" t="s">
        <v>56</v>
      </c>
      <c r="F10797" t="s">
        <v>48</v>
      </c>
      <c r="G10797">
        <v>0</v>
      </c>
      <c r="H10797">
        <v>0</v>
      </c>
      <c r="I10797">
        <v>0</v>
      </c>
      <c r="J10797">
        <v>0</v>
      </c>
      <c r="K10797">
        <v>0</v>
      </c>
      <c r="L10797">
        <v>0</v>
      </c>
      <c r="M10797">
        <v>0</v>
      </c>
      <c r="N10797">
        <v>9.4759070700000003E-2</v>
      </c>
      <c r="O10797">
        <v>0</v>
      </c>
      <c r="Q10797">
        <v>0</v>
      </c>
      <c r="R10797">
        <v>0</v>
      </c>
      <c r="S10797">
        <v>0</v>
      </c>
      <c r="T10797" t="s">
        <v>13017</v>
      </c>
      <c r="U10797" s="92" t="str">
        <f t="shared" si="168"/>
        <v>IT0421211245</v>
      </c>
    </row>
    <row r="10798" spans="1:21">
      <c r="A10798">
        <v>20110930</v>
      </c>
      <c r="B10798" t="s">
        <v>129</v>
      </c>
      <c r="C10798">
        <v>1211246</v>
      </c>
      <c r="D10798" t="s">
        <v>181</v>
      </c>
      <c r="E10798" t="s">
        <v>55</v>
      </c>
      <c r="F10798" t="s">
        <v>48</v>
      </c>
      <c r="G10798">
        <v>0</v>
      </c>
      <c r="H10798">
        <v>0</v>
      </c>
      <c r="I10798">
        <v>0</v>
      </c>
      <c r="J10798">
        <v>0</v>
      </c>
      <c r="K10798">
        <v>0</v>
      </c>
      <c r="L10798">
        <v>0</v>
      </c>
      <c r="M10798">
        <v>0</v>
      </c>
      <c r="N10798">
        <v>9.9921242300000004E-2</v>
      </c>
      <c r="O10798">
        <v>0</v>
      </c>
      <c r="Q10798">
        <v>0</v>
      </c>
      <c r="R10798">
        <v>0</v>
      </c>
      <c r="S10798">
        <v>0</v>
      </c>
      <c r="T10798" t="s">
        <v>13018</v>
      </c>
      <c r="U10798" s="92" t="str">
        <f t="shared" si="168"/>
        <v>IT0421211246</v>
      </c>
    </row>
    <row r="10799" spans="1:21">
      <c r="A10799">
        <v>20110930</v>
      </c>
      <c r="B10799" t="s">
        <v>129</v>
      </c>
      <c r="C10799">
        <v>1211247</v>
      </c>
      <c r="D10799" t="s">
        <v>181</v>
      </c>
      <c r="E10799" t="s">
        <v>54</v>
      </c>
      <c r="F10799" t="s">
        <v>48</v>
      </c>
      <c r="G10799">
        <v>1</v>
      </c>
      <c r="H10799">
        <v>0</v>
      </c>
      <c r="I10799">
        <v>1</v>
      </c>
      <c r="J10799">
        <v>0</v>
      </c>
      <c r="K10799">
        <v>0</v>
      </c>
      <c r="L10799">
        <v>1</v>
      </c>
      <c r="M10799">
        <v>0</v>
      </c>
      <c r="N10799">
        <v>0</v>
      </c>
      <c r="O10799">
        <v>0</v>
      </c>
      <c r="Q10799">
        <v>0</v>
      </c>
      <c r="R10799">
        <v>0</v>
      </c>
      <c r="S10799">
        <v>0</v>
      </c>
      <c r="T10799" t="s">
        <v>13019</v>
      </c>
      <c r="U10799" s="92" t="str">
        <f t="shared" si="168"/>
        <v>IT0421211247</v>
      </c>
    </row>
    <row r="10800" spans="1:21">
      <c r="A10800">
        <v>20110930</v>
      </c>
      <c r="B10800" t="s">
        <v>129</v>
      </c>
      <c r="C10800">
        <v>1211248</v>
      </c>
      <c r="D10800" t="s">
        <v>181</v>
      </c>
      <c r="E10800" t="s">
        <v>53</v>
      </c>
      <c r="F10800" t="s">
        <v>48</v>
      </c>
      <c r="G10800">
        <v>0</v>
      </c>
      <c r="H10800">
        <v>0</v>
      </c>
      <c r="I10800">
        <v>0</v>
      </c>
      <c r="J10800">
        <v>0</v>
      </c>
      <c r="K10800">
        <v>0</v>
      </c>
      <c r="L10800">
        <v>0</v>
      </c>
      <c r="M10800">
        <v>0</v>
      </c>
      <c r="N10800">
        <v>0</v>
      </c>
      <c r="O10800">
        <v>0</v>
      </c>
      <c r="Q10800">
        <v>0</v>
      </c>
      <c r="R10800">
        <v>0</v>
      </c>
      <c r="S10800">
        <v>0</v>
      </c>
      <c r="T10800" t="s">
        <v>13020</v>
      </c>
      <c r="U10800" s="92" t="str">
        <f t="shared" si="168"/>
        <v>IT0421211248</v>
      </c>
    </row>
    <row r="10801" spans="1:21">
      <c r="A10801">
        <v>20110930</v>
      </c>
      <c r="B10801" t="s">
        <v>129</v>
      </c>
      <c r="C10801">
        <v>1211249</v>
      </c>
      <c r="D10801" t="s">
        <v>181</v>
      </c>
      <c r="E10801" t="s">
        <v>68</v>
      </c>
      <c r="F10801" t="s">
        <v>48</v>
      </c>
      <c r="G10801">
        <v>1</v>
      </c>
      <c r="H10801">
        <v>0</v>
      </c>
      <c r="I10801">
        <v>1</v>
      </c>
      <c r="J10801">
        <v>0</v>
      </c>
      <c r="K10801">
        <v>0</v>
      </c>
      <c r="L10801">
        <v>1</v>
      </c>
      <c r="M10801">
        <v>0</v>
      </c>
      <c r="N10801">
        <v>0.1946803131</v>
      </c>
      <c r="O10801">
        <v>0</v>
      </c>
      <c r="Q10801">
        <v>0</v>
      </c>
      <c r="R10801">
        <v>0</v>
      </c>
      <c r="S10801">
        <v>0</v>
      </c>
      <c r="T10801" t="s">
        <v>13021</v>
      </c>
      <c r="U10801" s="92" t="str">
        <f t="shared" si="168"/>
        <v>IT0421211249</v>
      </c>
    </row>
    <row r="10802" spans="1:21">
      <c r="A10802">
        <v>20110930</v>
      </c>
      <c r="B10802" t="s">
        <v>128</v>
      </c>
      <c r="C10802">
        <v>1211010</v>
      </c>
      <c r="D10802" t="s">
        <v>181</v>
      </c>
      <c r="E10802" t="s">
        <v>59</v>
      </c>
      <c r="F10802" t="s">
        <v>23</v>
      </c>
      <c r="T10802" t="s">
        <v>13022</v>
      </c>
      <c r="U10802" s="92" t="str">
        <f t="shared" si="168"/>
        <v>IT0431211010</v>
      </c>
    </row>
    <row r="10803" spans="1:21">
      <c r="A10803">
        <v>20110930</v>
      </c>
      <c r="B10803" t="s">
        <v>128</v>
      </c>
      <c r="C10803">
        <v>1211011</v>
      </c>
      <c r="D10803" t="s">
        <v>181</v>
      </c>
      <c r="E10803" t="s">
        <v>58</v>
      </c>
      <c r="F10803" t="s">
        <v>23</v>
      </c>
      <c r="T10803" t="s">
        <v>13023</v>
      </c>
      <c r="U10803" s="92" t="str">
        <f t="shared" si="168"/>
        <v>IT0431211011</v>
      </c>
    </row>
    <row r="10804" spans="1:21">
      <c r="A10804">
        <v>20110930</v>
      </c>
      <c r="B10804" t="s">
        <v>128</v>
      </c>
      <c r="C10804">
        <v>1211012</v>
      </c>
      <c r="D10804" t="s">
        <v>181</v>
      </c>
      <c r="E10804" t="s">
        <v>57</v>
      </c>
      <c r="F10804" t="s">
        <v>23</v>
      </c>
      <c r="T10804" t="s">
        <v>13024</v>
      </c>
      <c r="U10804" s="92" t="str">
        <f t="shared" si="168"/>
        <v>IT0431211012</v>
      </c>
    </row>
    <row r="10805" spans="1:21">
      <c r="A10805">
        <v>20110930</v>
      </c>
      <c r="B10805" t="s">
        <v>128</v>
      </c>
      <c r="C10805">
        <v>1211013</v>
      </c>
      <c r="D10805" t="s">
        <v>181</v>
      </c>
      <c r="E10805" t="s">
        <v>56</v>
      </c>
      <c r="F10805" t="s">
        <v>23</v>
      </c>
      <c r="T10805" t="s">
        <v>13025</v>
      </c>
      <c r="U10805" s="92" t="str">
        <f t="shared" si="168"/>
        <v>IT0431211013</v>
      </c>
    </row>
    <row r="10806" spans="1:21">
      <c r="A10806">
        <v>20110930</v>
      </c>
      <c r="B10806" t="s">
        <v>128</v>
      </c>
      <c r="C10806">
        <v>1211014</v>
      </c>
      <c r="D10806" t="s">
        <v>181</v>
      </c>
      <c r="E10806" t="s">
        <v>55</v>
      </c>
      <c r="F10806" t="s">
        <v>23</v>
      </c>
      <c r="T10806" t="s">
        <v>13026</v>
      </c>
      <c r="U10806" s="92" t="str">
        <f t="shared" si="168"/>
        <v>IT0431211014</v>
      </c>
    </row>
    <row r="10807" spans="1:21">
      <c r="A10807">
        <v>20110930</v>
      </c>
      <c r="B10807" t="s">
        <v>128</v>
      </c>
      <c r="C10807">
        <v>1211015</v>
      </c>
      <c r="D10807" t="s">
        <v>181</v>
      </c>
      <c r="E10807" t="s">
        <v>54</v>
      </c>
      <c r="F10807" t="s">
        <v>23</v>
      </c>
      <c r="T10807" t="s">
        <v>13027</v>
      </c>
      <c r="U10807" s="92" t="str">
        <f t="shared" si="168"/>
        <v>IT0431211015</v>
      </c>
    </row>
    <row r="10808" spans="1:21">
      <c r="A10808">
        <v>20110930</v>
      </c>
      <c r="B10808" t="s">
        <v>128</v>
      </c>
      <c r="C10808">
        <v>1211016</v>
      </c>
      <c r="D10808" t="s">
        <v>181</v>
      </c>
      <c r="E10808" t="s">
        <v>53</v>
      </c>
      <c r="F10808" t="s">
        <v>23</v>
      </c>
      <c r="T10808" t="s">
        <v>13028</v>
      </c>
      <c r="U10808" s="92" t="str">
        <f t="shared" si="168"/>
        <v>IT0431211016</v>
      </c>
    </row>
    <row r="10809" spans="1:21">
      <c r="A10809">
        <v>20110930</v>
      </c>
      <c r="B10809" t="s">
        <v>128</v>
      </c>
      <c r="C10809">
        <v>1211017</v>
      </c>
      <c r="D10809" t="s">
        <v>181</v>
      </c>
      <c r="E10809" t="s">
        <v>68</v>
      </c>
      <c r="F10809" t="s">
        <v>23</v>
      </c>
      <c r="G10809">
        <v>0</v>
      </c>
      <c r="H10809">
        <v>0</v>
      </c>
      <c r="I10809">
        <v>0</v>
      </c>
      <c r="J10809">
        <v>0</v>
      </c>
      <c r="K10809">
        <v>0</v>
      </c>
      <c r="L10809">
        <v>0</v>
      </c>
      <c r="M10809">
        <v>0</v>
      </c>
      <c r="N10809">
        <v>0</v>
      </c>
      <c r="O10809">
        <v>0</v>
      </c>
      <c r="Q10809">
        <v>0</v>
      </c>
      <c r="R10809">
        <v>0</v>
      </c>
      <c r="S10809">
        <v>0</v>
      </c>
      <c r="T10809" t="s">
        <v>13029</v>
      </c>
      <c r="U10809" s="92" t="str">
        <f t="shared" si="168"/>
        <v>IT0431211017</v>
      </c>
    </row>
    <row r="10810" spans="1:21">
      <c r="A10810">
        <v>20110930</v>
      </c>
      <c r="B10810" t="s">
        <v>128</v>
      </c>
      <c r="C10810">
        <v>1211018</v>
      </c>
      <c r="D10810" t="s">
        <v>181</v>
      </c>
      <c r="E10810" t="s">
        <v>59</v>
      </c>
      <c r="F10810" t="s">
        <v>24</v>
      </c>
      <c r="T10810" t="s">
        <v>13030</v>
      </c>
      <c r="U10810" s="92" t="str">
        <f t="shared" si="168"/>
        <v>IT0431211018</v>
      </c>
    </row>
    <row r="10811" spans="1:21">
      <c r="A10811">
        <v>20110930</v>
      </c>
      <c r="B10811" t="s">
        <v>128</v>
      </c>
      <c r="C10811">
        <v>1211019</v>
      </c>
      <c r="D10811" t="s">
        <v>181</v>
      </c>
      <c r="E10811" t="s">
        <v>58</v>
      </c>
      <c r="F10811" t="s">
        <v>24</v>
      </c>
      <c r="T10811" t="s">
        <v>13031</v>
      </c>
      <c r="U10811" s="92" t="str">
        <f t="shared" si="168"/>
        <v>IT0431211019</v>
      </c>
    </row>
    <row r="10812" spans="1:21">
      <c r="A10812">
        <v>20110930</v>
      </c>
      <c r="B10812" t="s">
        <v>128</v>
      </c>
      <c r="C10812">
        <v>1211020</v>
      </c>
      <c r="D10812" t="s">
        <v>181</v>
      </c>
      <c r="E10812" t="s">
        <v>57</v>
      </c>
      <c r="F10812" t="s">
        <v>24</v>
      </c>
      <c r="T10812" t="s">
        <v>13032</v>
      </c>
      <c r="U10812" s="92" t="str">
        <f t="shared" si="168"/>
        <v>IT0431211020</v>
      </c>
    </row>
    <row r="10813" spans="1:21">
      <c r="A10813">
        <v>20110930</v>
      </c>
      <c r="B10813" t="s">
        <v>128</v>
      </c>
      <c r="C10813">
        <v>1211021</v>
      </c>
      <c r="D10813" t="s">
        <v>181</v>
      </c>
      <c r="E10813" t="s">
        <v>56</v>
      </c>
      <c r="F10813" t="s">
        <v>24</v>
      </c>
      <c r="T10813" t="s">
        <v>13033</v>
      </c>
      <c r="U10813" s="92" t="str">
        <f t="shared" si="168"/>
        <v>IT0431211021</v>
      </c>
    </row>
    <row r="10814" spans="1:21">
      <c r="A10814">
        <v>20110930</v>
      </c>
      <c r="B10814" t="s">
        <v>128</v>
      </c>
      <c r="C10814">
        <v>1211022</v>
      </c>
      <c r="D10814" t="s">
        <v>181</v>
      </c>
      <c r="E10814" t="s">
        <v>55</v>
      </c>
      <c r="F10814" t="s">
        <v>24</v>
      </c>
      <c r="T10814" t="s">
        <v>13034</v>
      </c>
      <c r="U10814" s="92" t="str">
        <f t="shared" si="168"/>
        <v>IT0431211022</v>
      </c>
    </row>
    <row r="10815" spans="1:21">
      <c r="A10815">
        <v>20110930</v>
      </c>
      <c r="B10815" t="s">
        <v>128</v>
      </c>
      <c r="C10815">
        <v>1211023</v>
      </c>
      <c r="D10815" t="s">
        <v>181</v>
      </c>
      <c r="E10815" t="s">
        <v>54</v>
      </c>
      <c r="F10815" t="s">
        <v>24</v>
      </c>
      <c r="T10815" t="s">
        <v>13035</v>
      </c>
      <c r="U10815" s="92" t="str">
        <f t="shared" si="168"/>
        <v>IT0431211023</v>
      </c>
    </row>
    <row r="10816" spans="1:21">
      <c r="A10816">
        <v>20110930</v>
      </c>
      <c r="B10816" t="s">
        <v>128</v>
      </c>
      <c r="C10816">
        <v>1211024</v>
      </c>
      <c r="D10816" t="s">
        <v>181</v>
      </c>
      <c r="E10816" t="s">
        <v>53</v>
      </c>
      <c r="F10816" t="s">
        <v>24</v>
      </c>
      <c r="T10816" t="s">
        <v>13036</v>
      </c>
      <c r="U10816" s="92" t="str">
        <f t="shared" si="168"/>
        <v>IT0431211024</v>
      </c>
    </row>
    <row r="10817" spans="1:21">
      <c r="A10817">
        <v>20110930</v>
      </c>
      <c r="B10817" t="s">
        <v>128</v>
      </c>
      <c r="C10817">
        <v>1211025</v>
      </c>
      <c r="D10817" t="s">
        <v>181</v>
      </c>
      <c r="E10817" t="s">
        <v>68</v>
      </c>
      <c r="F10817" t="s">
        <v>24</v>
      </c>
      <c r="G10817">
        <v>0</v>
      </c>
      <c r="H10817">
        <v>0</v>
      </c>
      <c r="I10817">
        <v>0</v>
      </c>
      <c r="J10817">
        <v>0</v>
      </c>
      <c r="K10817">
        <v>0</v>
      </c>
      <c r="L10817">
        <v>0</v>
      </c>
      <c r="M10817">
        <v>0</v>
      </c>
      <c r="N10817">
        <v>0</v>
      </c>
      <c r="O10817">
        <v>0</v>
      </c>
      <c r="Q10817">
        <v>0</v>
      </c>
      <c r="R10817">
        <v>0</v>
      </c>
      <c r="S10817">
        <v>0</v>
      </c>
      <c r="T10817" t="s">
        <v>13037</v>
      </c>
      <c r="U10817" s="92" t="str">
        <f t="shared" si="168"/>
        <v>IT0431211025</v>
      </c>
    </row>
    <row r="10818" spans="1:21">
      <c r="A10818">
        <v>20110930</v>
      </c>
      <c r="B10818" t="s">
        <v>128</v>
      </c>
      <c r="C10818">
        <v>1211026</v>
      </c>
      <c r="D10818" t="s">
        <v>181</v>
      </c>
      <c r="E10818" t="s">
        <v>59</v>
      </c>
      <c r="F10818" t="s">
        <v>25</v>
      </c>
      <c r="T10818" t="s">
        <v>13038</v>
      </c>
      <c r="U10818" s="92" t="str">
        <f t="shared" si="168"/>
        <v>IT0431211026</v>
      </c>
    </row>
    <row r="10819" spans="1:21">
      <c r="A10819">
        <v>20110930</v>
      </c>
      <c r="B10819" t="s">
        <v>128</v>
      </c>
      <c r="C10819">
        <v>1211027</v>
      </c>
      <c r="D10819" t="s">
        <v>181</v>
      </c>
      <c r="E10819" t="s">
        <v>58</v>
      </c>
      <c r="F10819" t="s">
        <v>25</v>
      </c>
      <c r="T10819" t="s">
        <v>13039</v>
      </c>
      <c r="U10819" s="92" t="str">
        <f t="shared" ref="U10819:U10882" si="169">B10819&amp;C10819</f>
        <v>IT0431211027</v>
      </c>
    </row>
    <row r="10820" spans="1:21">
      <c r="A10820">
        <v>20110930</v>
      </c>
      <c r="B10820" t="s">
        <v>128</v>
      </c>
      <c r="C10820">
        <v>1211028</v>
      </c>
      <c r="D10820" t="s">
        <v>181</v>
      </c>
      <c r="E10820" t="s">
        <v>57</v>
      </c>
      <c r="F10820" t="s">
        <v>25</v>
      </c>
      <c r="T10820" t="s">
        <v>13040</v>
      </c>
      <c r="U10820" s="92" t="str">
        <f t="shared" si="169"/>
        <v>IT0431211028</v>
      </c>
    </row>
    <row r="10821" spans="1:21">
      <c r="A10821">
        <v>20110930</v>
      </c>
      <c r="B10821" t="s">
        <v>128</v>
      </c>
      <c r="C10821">
        <v>1211029</v>
      </c>
      <c r="D10821" t="s">
        <v>181</v>
      </c>
      <c r="E10821" t="s">
        <v>56</v>
      </c>
      <c r="F10821" t="s">
        <v>25</v>
      </c>
      <c r="T10821" t="s">
        <v>13041</v>
      </c>
      <c r="U10821" s="92" t="str">
        <f t="shared" si="169"/>
        <v>IT0431211029</v>
      </c>
    </row>
    <row r="10822" spans="1:21">
      <c r="A10822">
        <v>20110930</v>
      </c>
      <c r="B10822" t="s">
        <v>128</v>
      </c>
      <c r="C10822">
        <v>1211030</v>
      </c>
      <c r="D10822" t="s">
        <v>181</v>
      </c>
      <c r="E10822" t="s">
        <v>55</v>
      </c>
      <c r="F10822" t="s">
        <v>25</v>
      </c>
      <c r="T10822" t="s">
        <v>13042</v>
      </c>
      <c r="U10822" s="92" t="str">
        <f t="shared" si="169"/>
        <v>IT0431211030</v>
      </c>
    </row>
    <row r="10823" spans="1:21">
      <c r="A10823">
        <v>20110930</v>
      </c>
      <c r="B10823" t="s">
        <v>128</v>
      </c>
      <c r="C10823">
        <v>1211031</v>
      </c>
      <c r="D10823" t="s">
        <v>181</v>
      </c>
      <c r="E10823" t="s">
        <v>54</v>
      </c>
      <c r="F10823" t="s">
        <v>25</v>
      </c>
      <c r="T10823" t="s">
        <v>13043</v>
      </c>
      <c r="U10823" s="92" t="str">
        <f t="shared" si="169"/>
        <v>IT0431211031</v>
      </c>
    </row>
    <row r="10824" spans="1:21">
      <c r="A10824">
        <v>20110930</v>
      </c>
      <c r="B10824" t="s">
        <v>128</v>
      </c>
      <c r="C10824">
        <v>1211032</v>
      </c>
      <c r="D10824" t="s">
        <v>181</v>
      </c>
      <c r="E10824" t="s">
        <v>53</v>
      </c>
      <c r="F10824" t="s">
        <v>25</v>
      </c>
      <c r="T10824" t="s">
        <v>13044</v>
      </c>
      <c r="U10824" s="92" t="str">
        <f t="shared" si="169"/>
        <v>IT0431211032</v>
      </c>
    </row>
    <row r="10825" spans="1:21">
      <c r="A10825">
        <v>20110930</v>
      </c>
      <c r="B10825" t="s">
        <v>128</v>
      </c>
      <c r="C10825">
        <v>1211033</v>
      </c>
      <c r="D10825" t="s">
        <v>181</v>
      </c>
      <c r="E10825" t="s">
        <v>68</v>
      </c>
      <c r="F10825" t="s">
        <v>25</v>
      </c>
      <c r="G10825">
        <v>0</v>
      </c>
      <c r="H10825">
        <v>0</v>
      </c>
      <c r="I10825">
        <v>0</v>
      </c>
      <c r="J10825">
        <v>0</v>
      </c>
      <c r="K10825">
        <v>0</v>
      </c>
      <c r="L10825">
        <v>0</v>
      </c>
      <c r="M10825">
        <v>0</v>
      </c>
      <c r="N10825">
        <v>0</v>
      </c>
      <c r="O10825">
        <v>0</v>
      </c>
      <c r="Q10825">
        <v>0</v>
      </c>
      <c r="R10825">
        <v>0</v>
      </c>
      <c r="S10825">
        <v>0</v>
      </c>
      <c r="T10825" t="s">
        <v>13045</v>
      </c>
      <c r="U10825" s="92" t="str">
        <f t="shared" si="169"/>
        <v>IT0431211033</v>
      </c>
    </row>
    <row r="10826" spans="1:21">
      <c r="A10826">
        <v>20110930</v>
      </c>
      <c r="B10826" t="s">
        <v>128</v>
      </c>
      <c r="C10826">
        <v>1211034</v>
      </c>
      <c r="D10826" t="s">
        <v>181</v>
      </c>
      <c r="E10826" t="s">
        <v>59</v>
      </c>
      <c r="F10826" t="s">
        <v>26</v>
      </c>
      <c r="T10826" t="s">
        <v>13046</v>
      </c>
      <c r="U10826" s="92" t="str">
        <f t="shared" si="169"/>
        <v>IT0431211034</v>
      </c>
    </row>
    <row r="10827" spans="1:21">
      <c r="A10827">
        <v>20110930</v>
      </c>
      <c r="B10827" t="s">
        <v>128</v>
      </c>
      <c r="C10827">
        <v>1211035</v>
      </c>
      <c r="D10827" t="s">
        <v>181</v>
      </c>
      <c r="E10827" t="s">
        <v>58</v>
      </c>
      <c r="F10827" t="s">
        <v>26</v>
      </c>
      <c r="T10827" t="s">
        <v>13047</v>
      </c>
      <c r="U10827" s="92" t="str">
        <f t="shared" si="169"/>
        <v>IT0431211035</v>
      </c>
    </row>
    <row r="10828" spans="1:21">
      <c r="A10828">
        <v>20110930</v>
      </c>
      <c r="B10828" t="s">
        <v>128</v>
      </c>
      <c r="C10828">
        <v>1211036</v>
      </c>
      <c r="D10828" t="s">
        <v>181</v>
      </c>
      <c r="E10828" t="s">
        <v>57</v>
      </c>
      <c r="F10828" t="s">
        <v>26</v>
      </c>
      <c r="T10828" t="s">
        <v>13048</v>
      </c>
      <c r="U10828" s="92" t="str">
        <f t="shared" si="169"/>
        <v>IT0431211036</v>
      </c>
    </row>
    <row r="10829" spans="1:21">
      <c r="A10829">
        <v>20110930</v>
      </c>
      <c r="B10829" t="s">
        <v>128</v>
      </c>
      <c r="C10829">
        <v>1211037</v>
      </c>
      <c r="D10829" t="s">
        <v>181</v>
      </c>
      <c r="E10829" t="s">
        <v>56</v>
      </c>
      <c r="F10829" t="s">
        <v>26</v>
      </c>
      <c r="T10829" t="s">
        <v>13049</v>
      </c>
      <c r="U10829" s="92" t="str">
        <f t="shared" si="169"/>
        <v>IT0431211037</v>
      </c>
    </row>
    <row r="10830" spans="1:21">
      <c r="A10830">
        <v>20110930</v>
      </c>
      <c r="B10830" t="s">
        <v>128</v>
      </c>
      <c r="C10830">
        <v>1211038</v>
      </c>
      <c r="D10830" t="s">
        <v>181</v>
      </c>
      <c r="E10830" t="s">
        <v>55</v>
      </c>
      <c r="F10830" t="s">
        <v>26</v>
      </c>
      <c r="T10830" t="s">
        <v>13050</v>
      </c>
      <c r="U10830" s="92" t="str">
        <f t="shared" si="169"/>
        <v>IT0431211038</v>
      </c>
    </row>
    <row r="10831" spans="1:21">
      <c r="A10831">
        <v>20110930</v>
      </c>
      <c r="B10831" t="s">
        <v>128</v>
      </c>
      <c r="C10831">
        <v>1211039</v>
      </c>
      <c r="D10831" t="s">
        <v>181</v>
      </c>
      <c r="E10831" t="s">
        <v>54</v>
      </c>
      <c r="F10831" t="s">
        <v>26</v>
      </c>
      <c r="T10831" t="s">
        <v>13051</v>
      </c>
      <c r="U10831" s="92" t="str">
        <f t="shared" si="169"/>
        <v>IT0431211039</v>
      </c>
    </row>
    <row r="10832" spans="1:21">
      <c r="A10832">
        <v>20110930</v>
      </c>
      <c r="B10832" t="s">
        <v>128</v>
      </c>
      <c r="C10832">
        <v>1211040</v>
      </c>
      <c r="D10832" t="s">
        <v>181</v>
      </c>
      <c r="E10832" t="s">
        <v>53</v>
      </c>
      <c r="F10832" t="s">
        <v>26</v>
      </c>
      <c r="T10832" t="s">
        <v>13052</v>
      </c>
      <c r="U10832" s="92" t="str">
        <f t="shared" si="169"/>
        <v>IT0431211040</v>
      </c>
    </row>
    <row r="10833" spans="1:21">
      <c r="A10833">
        <v>20110930</v>
      </c>
      <c r="B10833" t="s">
        <v>128</v>
      </c>
      <c r="C10833">
        <v>1211041</v>
      </c>
      <c r="D10833" t="s">
        <v>181</v>
      </c>
      <c r="E10833" t="s">
        <v>68</v>
      </c>
      <c r="F10833" t="s">
        <v>26</v>
      </c>
      <c r="G10833">
        <v>0</v>
      </c>
      <c r="H10833">
        <v>0</v>
      </c>
      <c r="I10833">
        <v>0</v>
      </c>
      <c r="J10833">
        <v>0</v>
      </c>
      <c r="K10833">
        <v>0</v>
      </c>
      <c r="L10833">
        <v>0</v>
      </c>
      <c r="M10833">
        <v>0</v>
      </c>
      <c r="N10833">
        <v>0</v>
      </c>
      <c r="O10833">
        <v>0</v>
      </c>
      <c r="Q10833">
        <v>0</v>
      </c>
      <c r="R10833">
        <v>0</v>
      </c>
      <c r="S10833">
        <v>0</v>
      </c>
      <c r="T10833" t="s">
        <v>13053</v>
      </c>
      <c r="U10833" s="92" t="str">
        <f t="shared" si="169"/>
        <v>IT0431211041</v>
      </c>
    </row>
    <row r="10834" spans="1:21">
      <c r="A10834">
        <v>20110930</v>
      </c>
      <c r="B10834" t="s">
        <v>128</v>
      </c>
      <c r="C10834">
        <v>1211042</v>
      </c>
      <c r="D10834" t="s">
        <v>181</v>
      </c>
      <c r="E10834" t="s">
        <v>59</v>
      </c>
      <c r="F10834" t="s">
        <v>27</v>
      </c>
      <c r="T10834" t="s">
        <v>13054</v>
      </c>
      <c r="U10834" s="92" t="str">
        <f t="shared" si="169"/>
        <v>IT0431211042</v>
      </c>
    </row>
    <row r="10835" spans="1:21">
      <c r="A10835">
        <v>20110930</v>
      </c>
      <c r="B10835" t="s">
        <v>128</v>
      </c>
      <c r="C10835">
        <v>1211043</v>
      </c>
      <c r="D10835" t="s">
        <v>181</v>
      </c>
      <c r="E10835" t="s">
        <v>58</v>
      </c>
      <c r="F10835" t="s">
        <v>27</v>
      </c>
      <c r="T10835" t="s">
        <v>13055</v>
      </c>
      <c r="U10835" s="92" t="str">
        <f t="shared" si="169"/>
        <v>IT0431211043</v>
      </c>
    </row>
    <row r="10836" spans="1:21">
      <c r="A10836">
        <v>20110930</v>
      </c>
      <c r="B10836" t="s">
        <v>128</v>
      </c>
      <c r="C10836">
        <v>1211044</v>
      </c>
      <c r="D10836" t="s">
        <v>181</v>
      </c>
      <c r="E10836" t="s">
        <v>57</v>
      </c>
      <c r="F10836" t="s">
        <v>27</v>
      </c>
      <c r="T10836" t="s">
        <v>13056</v>
      </c>
      <c r="U10836" s="92" t="str">
        <f t="shared" si="169"/>
        <v>IT0431211044</v>
      </c>
    </row>
    <row r="10837" spans="1:21">
      <c r="A10837">
        <v>20110930</v>
      </c>
      <c r="B10837" t="s">
        <v>128</v>
      </c>
      <c r="C10837">
        <v>1211045</v>
      </c>
      <c r="D10837" t="s">
        <v>181</v>
      </c>
      <c r="E10837" t="s">
        <v>56</v>
      </c>
      <c r="F10837" t="s">
        <v>27</v>
      </c>
      <c r="T10837" t="s">
        <v>13057</v>
      </c>
      <c r="U10837" s="92" t="str">
        <f t="shared" si="169"/>
        <v>IT0431211045</v>
      </c>
    </row>
    <row r="10838" spans="1:21">
      <c r="A10838">
        <v>20110930</v>
      </c>
      <c r="B10838" t="s">
        <v>128</v>
      </c>
      <c r="C10838">
        <v>1211046</v>
      </c>
      <c r="D10838" t="s">
        <v>181</v>
      </c>
      <c r="E10838" t="s">
        <v>55</v>
      </c>
      <c r="F10838" t="s">
        <v>27</v>
      </c>
      <c r="T10838" t="s">
        <v>13058</v>
      </c>
      <c r="U10838" s="92" t="str">
        <f t="shared" si="169"/>
        <v>IT0431211046</v>
      </c>
    </row>
    <row r="10839" spans="1:21">
      <c r="A10839">
        <v>20110930</v>
      </c>
      <c r="B10839" t="s">
        <v>128</v>
      </c>
      <c r="C10839">
        <v>1211047</v>
      </c>
      <c r="D10839" t="s">
        <v>181</v>
      </c>
      <c r="E10839" t="s">
        <v>54</v>
      </c>
      <c r="F10839" t="s">
        <v>27</v>
      </c>
      <c r="T10839" t="s">
        <v>13059</v>
      </c>
      <c r="U10839" s="92" t="str">
        <f t="shared" si="169"/>
        <v>IT0431211047</v>
      </c>
    </row>
    <row r="10840" spans="1:21">
      <c r="A10840">
        <v>20110930</v>
      </c>
      <c r="B10840" t="s">
        <v>128</v>
      </c>
      <c r="C10840">
        <v>1211048</v>
      </c>
      <c r="D10840" t="s">
        <v>181</v>
      </c>
      <c r="E10840" t="s">
        <v>53</v>
      </c>
      <c r="F10840" t="s">
        <v>27</v>
      </c>
      <c r="T10840" t="s">
        <v>13060</v>
      </c>
      <c r="U10840" s="92" t="str">
        <f t="shared" si="169"/>
        <v>IT0431211048</v>
      </c>
    </row>
    <row r="10841" spans="1:21">
      <c r="A10841">
        <v>20110930</v>
      </c>
      <c r="B10841" t="s">
        <v>128</v>
      </c>
      <c r="C10841">
        <v>1211049</v>
      </c>
      <c r="D10841" t="s">
        <v>181</v>
      </c>
      <c r="E10841" t="s">
        <v>68</v>
      </c>
      <c r="F10841" t="s">
        <v>27</v>
      </c>
      <c r="G10841">
        <v>0</v>
      </c>
      <c r="H10841">
        <v>0</v>
      </c>
      <c r="I10841">
        <v>0</v>
      </c>
      <c r="J10841">
        <v>0</v>
      </c>
      <c r="K10841">
        <v>0</v>
      </c>
      <c r="L10841">
        <v>0</v>
      </c>
      <c r="M10841">
        <v>0</v>
      </c>
      <c r="N10841">
        <v>0</v>
      </c>
      <c r="O10841">
        <v>0</v>
      </c>
      <c r="Q10841">
        <v>0</v>
      </c>
      <c r="R10841">
        <v>0</v>
      </c>
      <c r="S10841">
        <v>0</v>
      </c>
      <c r="T10841" t="s">
        <v>13061</v>
      </c>
      <c r="U10841" s="92" t="str">
        <f t="shared" si="169"/>
        <v>IT0431211049</v>
      </c>
    </row>
    <row r="10842" spans="1:21">
      <c r="A10842">
        <v>20110930</v>
      </c>
      <c r="B10842" t="s">
        <v>128</v>
      </c>
      <c r="C10842">
        <v>1211050</v>
      </c>
      <c r="D10842" t="s">
        <v>181</v>
      </c>
      <c r="E10842" t="s">
        <v>59</v>
      </c>
      <c r="F10842" t="s">
        <v>28</v>
      </c>
      <c r="T10842" t="s">
        <v>13062</v>
      </c>
      <c r="U10842" s="92" t="str">
        <f t="shared" si="169"/>
        <v>IT0431211050</v>
      </c>
    </row>
    <row r="10843" spans="1:21">
      <c r="A10843">
        <v>20110930</v>
      </c>
      <c r="B10843" t="s">
        <v>128</v>
      </c>
      <c r="C10843">
        <v>1211051</v>
      </c>
      <c r="D10843" t="s">
        <v>181</v>
      </c>
      <c r="E10843" t="s">
        <v>58</v>
      </c>
      <c r="F10843" t="s">
        <v>28</v>
      </c>
      <c r="T10843" t="s">
        <v>13063</v>
      </c>
      <c r="U10843" s="92" t="str">
        <f t="shared" si="169"/>
        <v>IT0431211051</v>
      </c>
    </row>
    <row r="10844" spans="1:21">
      <c r="A10844">
        <v>20110930</v>
      </c>
      <c r="B10844" t="s">
        <v>128</v>
      </c>
      <c r="C10844">
        <v>1211052</v>
      </c>
      <c r="D10844" t="s">
        <v>181</v>
      </c>
      <c r="E10844" t="s">
        <v>57</v>
      </c>
      <c r="F10844" t="s">
        <v>28</v>
      </c>
      <c r="T10844" t="s">
        <v>13064</v>
      </c>
      <c r="U10844" s="92" t="str">
        <f t="shared" si="169"/>
        <v>IT0431211052</v>
      </c>
    </row>
    <row r="10845" spans="1:21">
      <c r="A10845">
        <v>20110930</v>
      </c>
      <c r="B10845" t="s">
        <v>128</v>
      </c>
      <c r="C10845">
        <v>1211053</v>
      </c>
      <c r="D10845" t="s">
        <v>181</v>
      </c>
      <c r="E10845" t="s">
        <v>56</v>
      </c>
      <c r="F10845" t="s">
        <v>28</v>
      </c>
      <c r="T10845" t="s">
        <v>13065</v>
      </c>
      <c r="U10845" s="92" t="str">
        <f t="shared" si="169"/>
        <v>IT0431211053</v>
      </c>
    </row>
    <row r="10846" spans="1:21">
      <c r="A10846">
        <v>20110930</v>
      </c>
      <c r="B10846" t="s">
        <v>128</v>
      </c>
      <c r="C10846">
        <v>1211054</v>
      </c>
      <c r="D10846" t="s">
        <v>181</v>
      </c>
      <c r="E10846" t="s">
        <v>55</v>
      </c>
      <c r="F10846" t="s">
        <v>28</v>
      </c>
      <c r="T10846" t="s">
        <v>13066</v>
      </c>
      <c r="U10846" s="92" t="str">
        <f t="shared" si="169"/>
        <v>IT0431211054</v>
      </c>
    </row>
    <row r="10847" spans="1:21">
      <c r="A10847">
        <v>20110930</v>
      </c>
      <c r="B10847" t="s">
        <v>128</v>
      </c>
      <c r="C10847">
        <v>1211055</v>
      </c>
      <c r="D10847" t="s">
        <v>181</v>
      </c>
      <c r="E10847" t="s">
        <v>54</v>
      </c>
      <c r="F10847" t="s">
        <v>28</v>
      </c>
      <c r="T10847" t="s">
        <v>13067</v>
      </c>
      <c r="U10847" s="92" t="str">
        <f t="shared" si="169"/>
        <v>IT0431211055</v>
      </c>
    </row>
    <row r="10848" spans="1:21">
      <c r="A10848">
        <v>20110930</v>
      </c>
      <c r="B10848" t="s">
        <v>128</v>
      </c>
      <c r="C10848">
        <v>1211056</v>
      </c>
      <c r="D10848" t="s">
        <v>181</v>
      </c>
      <c r="E10848" t="s">
        <v>53</v>
      </c>
      <c r="F10848" t="s">
        <v>28</v>
      </c>
      <c r="T10848" t="s">
        <v>13068</v>
      </c>
      <c r="U10848" s="92" t="str">
        <f t="shared" si="169"/>
        <v>IT0431211056</v>
      </c>
    </row>
    <row r="10849" spans="1:21">
      <c r="A10849">
        <v>20110930</v>
      </c>
      <c r="B10849" t="s">
        <v>128</v>
      </c>
      <c r="C10849">
        <v>1211057</v>
      </c>
      <c r="D10849" t="s">
        <v>181</v>
      </c>
      <c r="E10849" t="s">
        <v>68</v>
      </c>
      <c r="F10849" t="s">
        <v>28</v>
      </c>
      <c r="G10849">
        <v>0</v>
      </c>
      <c r="H10849">
        <v>0</v>
      </c>
      <c r="I10849">
        <v>0</v>
      </c>
      <c r="J10849">
        <v>0</v>
      </c>
      <c r="K10849">
        <v>0</v>
      </c>
      <c r="L10849">
        <v>0</v>
      </c>
      <c r="M10849">
        <v>0</v>
      </c>
      <c r="N10849">
        <v>0</v>
      </c>
      <c r="O10849">
        <v>0</v>
      </c>
      <c r="Q10849">
        <v>0</v>
      </c>
      <c r="R10849">
        <v>0</v>
      </c>
      <c r="S10849">
        <v>0</v>
      </c>
      <c r="T10849" t="s">
        <v>13069</v>
      </c>
      <c r="U10849" s="92" t="str">
        <f t="shared" si="169"/>
        <v>IT0431211057</v>
      </c>
    </row>
    <row r="10850" spans="1:21">
      <c r="A10850">
        <v>20110930</v>
      </c>
      <c r="B10850" t="s">
        <v>128</v>
      </c>
      <c r="C10850">
        <v>1211058</v>
      </c>
      <c r="D10850" t="s">
        <v>181</v>
      </c>
      <c r="E10850" t="s">
        <v>59</v>
      </c>
      <c r="F10850" t="s">
        <v>29</v>
      </c>
      <c r="T10850" t="s">
        <v>13070</v>
      </c>
      <c r="U10850" s="92" t="str">
        <f t="shared" si="169"/>
        <v>IT0431211058</v>
      </c>
    </row>
    <row r="10851" spans="1:21">
      <c r="A10851">
        <v>20110930</v>
      </c>
      <c r="B10851" t="s">
        <v>128</v>
      </c>
      <c r="C10851">
        <v>1211059</v>
      </c>
      <c r="D10851" t="s">
        <v>181</v>
      </c>
      <c r="E10851" t="s">
        <v>58</v>
      </c>
      <c r="F10851" t="s">
        <v>29</v>
      </c>
      <c r="T10851" t="s">
        <v>13071</v>
      </c>
      <c r="U10851" s="92" t="str">
        <f t="shared" si="169"/>
        <v>IT0431211059</v>
      </c>
    </row>
    <row r="10852" spans="1:21">
      <c r="A10852">
        <v>20110930</v>
      </c>
      <c r="B10852" t="s">
        <v>128</v>
      </c>
      <c r="C10852">
        <v>1211060</v>
      </c>
      <c r="D10852" t="s">
        <v>181</v>
      </c>
      <c r="E10852" t="s">
        <v>57</v>
      </c>
      <c r="F10852" t="s">
        <v>29</v>
      </c>
      <c r="T10852" t="s">
        <v>13072</v>
      </c>
      <c r="U10852" s="92" t="str">
        <f t="shared" si="169"/>
        <v>IT0431211060</v>
      </c>
    </row>
    <row r="10853" spans="1:21">
      <c r="A10853">
        <v>20110930</v>
      </c>
      <c r="B10853" t="s">
        <v>128</v>
      </c>
      <c r="C10853">
        <v>1211061</v>
      </c>
      <c r="D10853" t="s">
        <v>181</v>
      </c>
      <c r="E10853" t="s">
        <v>56</v>
      </c>
      <c r="F10853" t="s">
        <v>29</v>
      </c>
      <c r="T10853" t="s">
        <v>13073</v>
      </c>
      <c r="U10853" s="92" t="str">
        <f t="shared" si="169"/>
        <v>IT0431211061</v>
      </c>
    </row>
    <row r="10854" spans="1:21">
      <c r="A10854">
        <v>20110930</v>
      </c>
      <c r="B10854" t="s">
        <v>128</v>
      </c>
      <c r="C10854">
        <v>1211062</v>
      </c>
      <c r="D10854" t="s">
        <v>181</v>
      </c>
      <c r="E10854" t="s">
        <v>55</v>
      </c>
      <c r="F10854" t="s">
        <v>29</v>
      </c>
      <c r="T10854" t="s">
        <v>13074</v>
      </c>
      <c r="U10854" s="92" t="str">
        <f t="shared" si="169"/>
        <v>IT0431211062</v>
      </c>
    </row>
    <row r="10855" spans="1:21">
      <c r="A10855">
        <v>20110930</v>
      </c>
      <c r="B10855" t="s">
        <v>128</v>
      </c>
      <c r="C10855">
        <v>1211063</v>
      </c>
      <c r="D10855" t="s">
        <v>181</v>
      </c>
      <c r="E10855" t="s">
        <v>54</v>
      </c>
      <c r="F10855" t="s">
        <v>29</v>
      </c>
      <c r="T10855" t="s">
        <v>13075</v>
      </c>
      <c r="U10855" s="92" t="str">
        <f t="shared" si="169"/>
        <v>IT0431211063</v>
      </c>
    </row>
    <row r="10856" spans="1:21">
      <c r="A10856">
        <v>20110930</v>
      </c>
      <c r="B10856" t="s">
        <v>128</v>
      </c>
      <c r="C10856">
        <v>1211064</v>
      </c>
      <c r="D10856" t="s">
        <v>181</v>
      </c>
      <c r="E10856" t="s">
        <v>53</v>
      </c>
      <c r="F10856" t="s">
        <v>29</v>
      </c>
      <c r="T10856" t="s">
        <v>13076</v>
      </c>
      <c r="U10856" s="92" t="str">
        <f t="shared" si="169"/>
        <v>IT0431211064</v>
      </c>
    </row>
    <row r="10857" spans="1:21">
      <c r="A10857">
        <v>20110930</v>
      </c>
      <c r="B10857" t="s">
        <v>128</v>
      </c>
      <c r="C10857">
        <v>1211065</v>
      </c>
      <c r="D10857" t="s">
        <v>181</v>
      </c>
      <c r="E10857" t="s">
        <v>68</v>
      </c>
      <c r="F10857" t="s">
        <v>29</v>
      </c>
      <c r="G10857">
        <v>0</v>
      </c>
      <c r="H10857">
        <v>0</v>
      </c>
      <c r="I10857">
        <v>0</v>
      </c>
      <c r="J10857">
        <v>0</v>
      </c>
      <c r="K10857">
        <v>0</v>
      </c>
      <c r="L10857">
        <v>0</v>
      </c>
      <c r="M10857">
        <v>0</v>
      </c>
      <c r="N10857">
        <v>0</v>
      </c>
      <c r="O10857">
        <v>0</v>
      </c>
      <c r="Q10857">
        <v>0</v>
      </c>
      <c r="R10857">
        <v>0</v>
      </c>
      <c r="S10857">
        <v>0</v>
      </c>
      <c r="T10857" t="s">
        <v>13077</v>
      </c>
      <c r="U10857" s="92" t="str">
        <f t="shared" si="169"/>
        <v>IT0431211065</v>
      </c>
    </row>
    <row r="10858" spans="1:21">
      <c r="A10858">
        <v>20110930</v>
      </c>
      <c r="B10858" t="s">
        <v>128</v>
      </c>
      <c r="C10858">
        <v>1211066</v>
      </c>
      <c r="D10858" t="s">
        <v>181</v>
      </c>
      <c r="E10858" t="s">
        <v>59</v>
      </c>
      <c r="F10858" t="s">
        <v>30</v>
      </c>
      <c r="T10858" t="s">
        <v>13078</v>
      </c>
      <c r="U10858" s="92" t="str">
        <f t="shared" si="169"/>
        <v>IT0431211066</v>
      </c>
    </row>
    <row r="10859" spans="1:21">
      <c r="A10859">
        <v>20110930</v>
      </c>
      <c r="B10859" t="s">
        <v>128</v>
      </c>
      <c r="C10859">
        <v>1211067</v>
      </c>
      <c r="D10859" t="s">
        <v>181</v>
      </c>
      <c r="E10859" t="s">
        <v>58</v>
      </c>
      <c r="F10859" t="s">
        <v>30</v>
      </c>
      <c r="T10859" t="s">
        <v>13079</v>
      </c>
      <c r="U10859" s="92" t="str">
        <f t="shared" si="169"/>
        <v>IT0431211067</v>
      </c>
    </row>
    <row r="10860" spans="1:21">
      <c r="A10860">
        <v>20110930</v>
      </c>
      <c r="B10860" t="s">
        <v>128</v>
      </c>
      <c r="C10860">
        <v>1211068</v>
      </c>
      <c r="D10860" t="s">
        <v>181</v>
      </c>
      <c r="E10860" t="s">
        <v>57</v>
      </c>
      <c r="F10860" t="s">
        <v>30</v>
      </c>
      <c r="T10860" t="s">
        <v>13080</v>
      </c>
      <c r="U10860" s="92" t="str">
        <f t="shared" si="169"/>
        <v>IT0431211068</v>
      </c>
    </row>
    <row r="10861" spans="1:21">
      <c r="A10861">
        <v>20110930</v>
      </c>
      <c r="B10861" t="s">
        <v>128</v>
      </c>
      <c r="C10861">
        <v>1211069</v>
      </c>
      <c r="D10861" t="s">
        <v>181</v>
      </c>
      <c r="E10861" t="s">
        <v>56</v>
      </c>
      <c r="F10861" t="s">
        <v>30</v>
      </c>
      <c r="T10861" t="s">
        <v>13081</v>
      </c>
      <c r="U10861" s="92" t="str">
        <f t="shared" si="169"/>
        <v>IT0431211069</v>
      </c>
    </row>
    <row r="10862" spans="1:21">
      <c r="A10862">
        <v>20110930</v>
      </c>
      <c r="B10862" t="s">
        <v>128</v>
      </c>
      <c r="C10862">
        <v>1211070</v>
      </c>
      <c r="D10862" t="s">
        <v>181</v>
      </c>
      <c r="E10862" t="s">
        <v>55</v>
      </c>
      <c r="F10862" t="s">
        <v>30</v>
      </c>
      <c r="T10862" t="s">
        <v>13082</v>
      </c>
      <c r="U10862" s="92" t="str">
        <f t="shared" si="169"/>
        <v>IT0431211070</v>
      </c>
    </row>
    <row r="10863" spans="1:21">
      <c r="A10863">
        <v>20110930</v>
      </c>
      <c r="B10863" t="s">
        <v>128</v>
      </c>
      <c r="C10863">
        <v>1211071</v>
      </c>
      <c r="D10863" t="s">
        <v>181</v>
      </c>
      <c r="E10863" t="s">
        <v>54</v>
      </c>
      <c r="F10863" t="s">
        <v>30</v>
      </c>
      <c r="T10863" t="s">
        <v>13083</v>
      </c>
      <c r="U10863" s="92" t="str">
        <f t="shared" si="169"/>
        <v>IT0431211071</v>
      </c>
    </row>
    <row r="10864" spans="1:21">
      <c r="A10864">
        <v>20110930</v>
      </c>
      <c r="B10864" t="s">
        <v>128</v>
      </c>
      <c r="C10864">
        <v>1211072</v>
      </c>
      <c r="D10864" t="s">
        <v>181</v>
      </c>
      <c r="E10864" t="s">
        <v>53</v>
      </c>
      <c r="F10864" t="s">
        <v>30</v>
      </c>
      <c r="T10864" t="s">
        <v>13084</v>
      </c>
      <c r="U10864" s="92" t="str">
        <f t="shared" si="169"/>
        <v>IT0431211072</v>
      </c>
    </row>
    <row r="10865" spans="1:21">
      <c r="A10865">
        <v>20110930</v>
      </c>
      <c r="B10865" t="s">
        <v>128</v>
      </c>
      <c r="C10865">
        <v>1211073</v>
      </c>
      <c r="D10865" t="s">
        <v>181</v>
      </c>
      <c r="E10865" t="s">
        <v>68</v>
      </c>
      <c r="F10865" t="s">
        <v>30</v>
      </c>
      <c r="G10865">
        <v>0</v>
      </c>
      <c r="H10865">
        <v>0</v>
      </c>
      <c r="I10865">
        <v>0</v>
      </c>
      <c r="J10865">
        <v>0</v>
      </c>
      <c r="K10865">
        <v>0</v>
      </c>
      <c r="L10865">
        <v>0</v>
      </c>
      <c r="M10865">
        <v>0</v>
      </c>
      <c r="N10865">
        <v>0</v>
      </c>
      <c r="O10865">
        <v>0</v>
      </c>
      <c r="Q10865">
        <v>0</v>
      </c>
      <c r="R10865">
        <v>0</v>
      </c>
      <c r="S10865">
        <v>0</v>
      </c>
      <c r="T10865" t="s">
        <v>13085</v>
      </c>
      <c r="U10865" s="92" t="str">
        <f t="shared" si="169"/>
        <v>IT0431211073</v>
      </c>
    </row>
    <row r="10866" spans="1:21">
      <c r="A10866">
        <v>20110930</v>
      </c>
      <c r="B10866" t="s">
        <v>128</v>
      </c>
      <c r="C10866">
        <v>1211074</v>
      </c>
      <c r="D10866" t="s">
        <v>181</v>
      </c>
      <c r="E10866" t="s">
        <v>59</v>
      </c>
      <c r="F10866" t="s">
        <v>31</v>
      </c>
      <c r="T10866" t="s">
        <v>13086</v>
      </c>
      <c r="U10866" s="92" t="str">
        <f t="shared" si="169"/>
        <v>IT0431211074</v>
      </c>
    </row>
    <row r="10867" spans="1:21">
      <c r="A10867">
        <v>20110930</v>
      </c>
      <c r="B10867" t="s">
        <v>128</v>
      </c>
      <c r="C10867">
        <v>1211075</v>
      </c>
      <c r="D10867" t="s">
        <v>181</v>
      </c>
      <c r="E10867" t="s">
        <v>58</v>
      </c>
      <c r="F10867" t="s">
        <v>31</v>
      </c>
      <c r="T10867" t="s">
        <v>13087</v>
      </c>
      <c r="U10867" s="92" t="str">
        <f t="shared" si="169"/>
        <v>IT0431211075</v>
      </c>
    </row>
    <row r="10868" spans="1:21">
      <c r="A10868">
        <v>20110930</v>
      </c>
      <c r="B10868" t="s">
        <v>128</v>
      </c>
      <c r="C10868">
        <v>1211076</v>
      </c>
      <c r="D10868" t="s">
        <v>181</v>
      </c>
      <c r="E10868" t="s">
        <v>57</v>
      </c>
      <c r="F10868" t="s">
        <v>31</v>
      </c>
      <c r="T10868" t="s">
        <v>13088</v>
      </c>
      <c r="U10868" s="92" t="str">
        <f t="shared" si="169"/>
        <v>IT0431211076</v>
      </c>
    </row>
    <row r="10869" spans="1:21">
      <c r="A10869">
        <v>20110930</v>
      </c>
      <c r="B10869" t="s">
        <v>128</v>
      </c>
      <c r="C10869">
        <v>1211077</v>
      </c>
      <c r="D10869" t="s">
        <v>181</v>
      </c>
      <c r="E10869" t="s">
        <v>56</v>
      </c>
      <c r="F10869" t="s">
        <v>31</v>
      </c>
      <c r="T10869" t="s">
        <v>13089</v>
      </c>
      <c r="U10869" s="92" t="str">
        <f t="shared" si="169"/>
        <v>IT0431211077</v>
      </c>
    </row>
    <row r="10870" spans="1:21">
      <c r="A10870">
        <v>20110930</v>
      </c>
      <c r="B10870" t="s">
        <v>128</v>
      </c>
      <c r="C10870">
        <v>1211078</v>
      </c>
      <c r="D10870" t="s">
        <v>181</v>
      </c>
      <c r="E10870" t="s">
        <v>55</v>
      </c>
      <c r="F10870" t="s">
        <v>31</v>
      </c>
      <c r="T10870" t="s">
        <v>13090</v>
      </c>
      <c r="U10870" s="92" t="str">
        <f t="shared" si="169"/>
        <v>IT0431211078</v>
      </c>
    </row>
    <row r="10871" spans="1:21">
      <c r="A10871">
        <v>20110930</v>
      </c>
      <c r="B10871" t="s">
        <v>128</v>
      </c>
      <c r="C10871">
        <v>1211079</v>
      </c>
      <c r="D10871" t="s">
        <v>181</v>
      </c>
      <c r="E10871" t="s">
        <v>54</v>
      </c>
      <c r="F10871" t="s">
        <v>31</v>
      </c>
      <c r="T10871" t="s">
        <v>13091</v>
      </c>
      <c r="U10871" s="92" t="str">
        <f t="shared" si="169"/>
        <v>IT0431211079</v>
      </c>
    </row>
    <row r="10872" spans="1:21">
      <c r="A10872">
        <v>20110930</v>
      </c>
      <c r="B10872" t="s">
        <v>128</v>
      </c>
      <c r="C10872">
        <v>1211080</v>
      </c>
      <c r="D10872" t="s">
        <v>181</v>
      </c>
      <c r="E10872" t="s">
        <v>53</v>
      </c>
      <c r="F10872" t="s">
        <v>31</v>
      </c>
      <c r="T10872" t="s">
        <v>13092</v>
      </c>
      <c r="U10872" s="92" t="str">
        <f t="shared" si="169"/>
        <v>IT0431211080</v>
      </c>
    </row>
    <row r="10873" spans="1:21">
      <c r="A10873">
        <v>20110930</v>
      </c>
      <c r="B10873" t="s">
        <v>128</v>
      </c>
      <c r="C10873">
        <v>1211081</v>
      </c>
      <c r="D10873" t="s">
        <v>181</v>
      </c>
      <c r="E10873" t="s">
        <v>68</v>
      </c>
      <c r="F10873" t="s">
        <v>31</v>
      </c>
      <c r="G10873">
        <v>0</v>
      </c>
      <c r="H10873">
        <v>0</v>
      </c>
      <c r="I10873">
        <v>0</v>
      </c>
      <c r="J10873">
        <v>0</v>
      </c>
      <c r="K10873">
        <v>0</v>
      </c>
      <c r="L10873">
        <v>0</v>
      </c>
      <c r="M10873">
        <v>0</v>
      </c>
      <c r="N10873">
        <v>0</v>
      </c>
      <c r="O10873">
        <v>0</v>
      </c>
      <c r="Q10873">
        <v>0</v>
      </c>
      <c r="R10873">
        <v>0</v>
      </c>
      <c r="S10873">
        <v>0</v>
      </c>
      <c r="T10873" t="s">
        <v>13093</v>
      </c>
      <c r="U10873" s="92" t="str">
        <f t="shared" si="169"/>
        <v>IT0431211081</v>
      </c>
    </row>
    <row r="10874" spans="1:21">
      <c r="A10874">
        <v>20110930</v>
      </c>
      <c r="B10874" t="s">
        <v>128</v>
      </c>
      <c r="C10874">
        <v>1211082</v>
      </c>
      <c r="D10874" t="s">
        <v>181</v>
      </c>
      <c r="E10874" t="s">
        <v>59</v>
      </c>
      <c r="F10874" t="s">
        <v>32</v>
      </c>
      <c r="T10874" t="s">
        <v>13094</v>
      </c>
      <c r="U10874" s="92" t="str">
        <f t="shared" si="169"/>
        <v>IT0431211082</v>
      </c>
    </row>
    <row r="10875" spans="1:21">
      <c r="A10875">
        <v>20110930</v>
      </c>
      <c r="B10875" t="s">
        <v>128</v>
      </c>
      <c r="C10875">
        <v>1211083</v>
      </c>
      <c r="D10875" t="s">
        <v>181</v>
      </c>
      <c r="E10875" t="s">
        <v>58</v>
      </c>
      <c r="F10875" t="s">
        <v>32</v>
      </c>
      <c r="T10875" t="s">
        <v>13095</v>
      </c>
      <c r="U10875" s="92" t="str">
        <f t="shared" si="169"/>
        <v>IT0431211083</v>
      </c>
    </row>
    <row r="10876" spans="1:21">
      <c r="A10876">
        <v>20110930</v>
      </c>
      <c r="B10876" t="s">
        <v>128</v>
      </c>
      <c r="C10876">
        <v>1211084</v>
      </c>
      <c r="D10876" t="s">
        <v>181</v>
      </c>
      <c r="E10876" t="s">
        <v>57</v>
      </c>
      <c r="F10876" t="s">
        <v>32</v>
      </c>
      <c r="T10876" t="s">
        <v>13096</v>
      </c>
      <c r="U10876" s="92" t="str">
        <f t="shared" si="169"/>
        <v>IT0431211084</v>
      </c>
    </row>
    <row r="10877" spans="1:21">
      <c r="A10877">
        <v>20110930</v>
      </c>
      <c r="B10877" t="s">
        <v>128</v>
      </c>
      <c r="C10877">
        <v>1211085</v>
      </c>
      <c r="D10877" t="s">
        <v>181</v>
      </c>
      <c r="E10877" t="s">
        <v>56</v>
      </c>
      <c r="F10877" t="s">
        <v>32</v>
      </c>
      <c r="T10877" t="s">
        <v>13097</v>
      </c>
      <c r="U10877" s="92" t="str">
        <f t="shared" si="169"/>
        <v>IT0431211085</v>
      </c>
    </row>
    <row r="10878" spans="1:21">
      <c r="A10878">
        <v>20110930</v>
      </c>
      <c r="B10878" t="s">
        <v>128</v>
      </c>
      <c r="C10878">
        <v>1211086</v>
      </c>
      <c r="D10878" t="s">
        <v>181</v>
      </c>
      <c r="E10878" t="s">
        <v>55</v>
      </c>
      <c r="F10878" t="s">
        <v>32</v>
      </c>
      <c r="G10878">
        <v>25</v>
      </c>
      <c r="I10878">
        <v>25</v>
      </c>
      <c r="J10878">
        <v>25</v>
      </c>
      <c r="T10878" t="s">
        <v>13098</v>
      </c>
      <c r="U10878" s="92" t="str">
        <f t="shared" si="169"/>
        <v>IT0431211086</v>
      </c>
    </row>
    <row r="10879" spans="1:21">
      <c r="A10879">
        <v>20110930</v>
      </c>
      <c r="B10879" t="s">
        <v>128</v>
      </c>
      <c r="C10879">
        <v>1211087</v>
      </c>
      <c r="D10879" t="s">
        <v>181</v>
      </c>
      <c r="E10879" t="s">
        <v>54</v>
      </c>
      <c r="F10879" t="s">
        <v>32</v>
      </c>
      <c r="T10879" t="s">
        <v>13099</v>
      </c>
      <c r="U10879" s="92" t="str">
        <f t="shared" si="169"/>
        <v>IT0431211087</v>
      </c>
    </row>
    <row r="10880" spans="1:21">
      <c r="A10880">
        <v>20110930</v>
      </c>
      <c r="B10880" t="s">
        <v>128</v>
      </c>
      <c r="C10880">
        <v>1211088</v>
      </c>
      <c r="D10880" t="s">
        <v>181</v>
      </c>
      <c r="E10880" t="s">
        <v>53</v>
      </c>
      <c r="F10880" t="s">
        <v>32</v>
      </c>
      <c r="T10880" t="s">
        <v>13100</v>
      </c>
      <c r="U10880" s="92" t="str">
        <f t="shared" si="169"/>
        <v>IT0431211088</v>
      </c>
    </row>
    <row r="10881" spans="1:21">
      <c r="A10881">
        <v>20110930</v>
      </c>
      <c r="B10881" t="s">
        <v>128</v>
      </c>
      <c r="C10881">
        <v>1211089</v>
      </c>
      <c r="D10881" t="s">
        <v>181</v>
      </c>
      <c r="E10881" t="s">
        <v>68</v>
      </c>
      <c r="F10881" t="s">
        <v>32</v>
      </c>
      <c r="G10881">
        <v>25</v>
      </c>
      <c r="H10881">
        <v>0</v>
      </c>
      <c r="I10881">
        <v>25</v>
      </c>
      <c r="J10881">
        <v>25</v>
      </c>
      <c r="K10881">
        <v>0</v>
      </c>
      <c r="L10881">
        <v>0</v>
      </c>
      <c r="M10881">
        <v>0</v>
      </c>
      <c r="N10881">
        <v>0</v>
      </c>
      <c r="O10881">
        <v>0</v>
      </c>
      <c r="Q10881">
        <v>0</v>
      </c>
      <c r="R10881">
        <v>0</v>
      </c>
      <c r="S10881">
        <v>0</v>
      </c>
      <c r="T10881" t="s">
        <v>13101</v>
      </c>
      <c r="U10881" s="92" t="str">
        <f t="shared" si="169"/>
        <v>IT0431211089</v>
      </c>
    </row>
    <row r="10882" spans="1:21">
      <c r="A10882">
        <v>20110930</v>
      </c>
      <c r="B10882" t="s">
        <v>128</v>
      </c>
      <c r="C10882">
        <v>1211090</v>
      </c>
      <c r="D10882" t="s">
        <v>181</v>
      </c>
      <c r="E10882" t="s">
        <v>59</v>
      </c>
      <c r="F10882" t="s">
        <v>182</v>
      </c>
      <c r="T10882" t="s">
        <v>13102</v>
      </c>
      <c r="U10882" s="92" t="str">
        <f t="shared" si="169"/>
        <v>IT0431211090</v>
      </c>
    </row>
    <row r="10883" spans="1:21">
      <c r="A10883">
        <v>20110930</v>
      </c>
      <c r="B10883" t="s">
        <v>128</v>
      </c>
      <c r="C10883">
        <v>1211091</v>
      </c>
      <c r="D10883" t="s">
        <v>181</v>
      </c>
      <c r="E10883" t="s">
        <v>58</v>
      </c>
      <c r="F10883" t="s">
        <v>182</v>
      </c>
      <c r="T10883" t="s">
        <v>13103</v>
      </c>
      <c r="U10883" s="92" t="str">
        <f t="shared" ref="U10883:U10946" si="170">B10883&amp;C10883</f>
        <v>IT0431211091</v>
      </c>
    </row>
    <row r="10884" spans="1:21">
      <c r="A10884">
        <v>20110930</v>
      </c>
      <c r="B10884" t="s">
        <v>128</v>
      </c>
      <c r="C10884">
        <v>1211092</v>
      </c>
      <c r="D10884" t="s">
        <v>181</v>
      </c>
      <c r="E10884" t="s">
        <v>57</v>
      </c>
      <c r="F10884" t="s">
        <v>182</v>
      </c>
      <c r="G10884">
        <v>19</v>
      </c>
      <c r="I10884">
        <v>19</v>
      </c>
      <c r="L10884">
        <v>19</v>
      </c>
      <c r="T10884" t="s">
        <v>13104</v>
      </c>
      <c r="U10884" s="92" t="str">
        <f t="shared" si="170"/>
        <v>IT0431211092</v>
      </c>
    </row>
    <row r="10885" spans="1:21">
      <c r="A10885">
        <v>20110930</v>
      </c>
      <c r="B10885" t="s">
        <v>128</v>
      </c>
      <c r="C10885">
        <v>1211093</v>
      </c>
      <c r="D10885" t="s">
        <v>181</v>
      </c>
      <c r="E10885" t="s">
        <v>56</v>
      </c>
      <c r="F10885" t="s">
        <v>182</v>
      </c>
      <c r="G10885">
        <v>13</v>
      </c>
      <c r="I10885">
        <v>13</v>
      </c>
      <c r="J10885">
        <v>4</v>
      </c>
      <c r="L10885">
        <v>9</v>
      </c>
      <c r="T10885" t="s">
        <v>13105</v>
      </c>
      <c r="U10885" s="92" t="str">
        <f t="shared" si="170"/>
        <v>IT0431211093</v>
      </c>
    </row>
    <row r="10886" spans="1:21">
      <c r="A10886">
        <v>20110930</v>
      </c>
      <c r="B10886" t="s">
        <v>128</v>
      </c>
      <c r="C10886">
        <v>1211094</v>
      </c>
      <c r="D10886" t="s">
        <v>181</v>
      </c>
      <c r="E10886" t="s">
        <v>55</v>
      </c>
      <c r="F10886" t="s">
        <v>182</v>
      </c>
      <c r="T10886" t="s">
        <v>13106</v>
      </c>
      <c r="U10886" s="92" t="str">
        <f t="shared" si="170"/>
        <v>IT0431211094</v>
      </c>
    </row>
    <row r="10887" spans="1:21">
      <c r="A10887">
        <v>20110930</v>
      </c>
      <c r="B10887" t="s">
        <v>128</v>
      </c>
      <c r="C10887">
        <v>1211095</v>
      </c>
      <c r="D10887" t="s">
        <v>181</v>
      </c>
      <c r="E10887" t="s">
        <v>54</v>
      </c>
      <c r="F10887" t="s">
        <v>182</v>
      </c>
      <c r="G10887">
        <v>7</v>
      </c>
      <c r="I10887">
        <v>7</v>
      </c>
      <c r="J10887">
        <v>7</v>
      </c>
      <c r="T10887" t="s">
        <v>13107</v>
      </c>
      <c r="U10887" s="92" t="str">
        <f t="shared" si="170"/>
        <v>IT0431211095</v>
      </c>
    </row>
    <row r="10888" spans="1:21">
      <c r="A10888">
        <v>20110930</v>
      </c>
      <c r="B10888" t="s">
        <v>128</v>
      </c>
      <c r="C10888">
        <v>1211096</v>
      </c>
      <c r="D10888" t="s">
        <v>181</v>
      </c>
      <c r="E10888" t="s">
        <v>53</v>
      </c>
      <c r="F10888" t="s">
        <v>182</v>
      </c>
      <c r="T10888" t="s">
        <v>13108</v>
      </c>
      <c r="U10888" s="92" t="str">
        <f t="shared" si="170"/>
        <v>IT0431211096</v>
      </c>
    </row>
    <row r="10889" spans="1:21">
      <c r="A10889">
        <v>20110930</v>
      </c>
      <c r="B10889" t="s">
        <v>128</v>
      </c>
      <c r="C10889">
        <v>1211097</v>
      </c>
      <c r="D10889" t="s">
        <v>181</v>
      </c>
      <c r="E10889" t="s">
        <v>68</v>
      </c>
      <c r="F10889" t="s">
        <v>182</v>
      </c>
      <c r="G10889">
        <v>39</v>
      </c>
      <c r="H10889">
        <v>0</v>
      </c>
      <c r="I10889">
        <v>39</v>
      </c>
      <c r="J10889">
        <v>11</v>
      </c>
      <c r="K10889">
        <v>0</v>
      </c>
      <c r="L10889">
        <v>28</v>
      </c>
      <c r="M10889">
        <v>0</v>
      </c>
      <c r="N10889">
        <v>0</v>
      </c>
      <c r="O10889">
        <v>0</v>
      </c>
      <c r="P10889">
        <v>20</v>
      </c>
      <c r="Q10889">
        <v>0</v>
      </c>
      <c r="R10889">
        <v>0</v>
      </c>
      <c r="S10889">
        <v>0</v>
      </c>
      <c r="T10889" t="s">
        <v>13109</v>
      </c>
      <c r="U10889" s="92" t="str">
        <f t="shared" si="170"/>
        <v>IT0431211097</v>
      </c>
    </row>
    <row r="10890" spans="1:21">
      <c r="A10890">
        <v>20110930</v>
      </c>
      <c r="B10890" t="s">
        <v>128</v>
      </c>
      <c r="C10890">
        <v>1211098</v>
      </c>
      <c r="D10890" t="s">
        <v>181</v>
      </c>
      <c r="E10890" t="s">
        <v>59</v>
      </c>
      <c r="F10890" t="s">
        <v>33</v>
      </c>
      <c r="T10890" t="s">
        <v>13110</v>
      </c>
      <c r="U10890" s="92" t="str">
        <f t="shared" si="170"/>
        <v>IT0431211098</v>
      </c>
    </row>
    <row r="10891" spans="1:21">
      <c r="A10891">
        <v>20110930</v>
      </c>
      <c r="B10891" t="s">
        <v>128</v>
      </c>
      <c r="C10891">
        <v>1211099</v>
      </c>
      <c r="D10891" t="s">
        <v>181</v>
      </c>
      <c r="E10891" t="s">
        <v>58</v>
      </c>
      <c r="F10891" t="s">
        <v>33</v>
      </c>
      <c r="T10891" t="s">
        <v>13111</v>
      </c>
      <c r="U10891" s="92" t="str">
        <f t="shared" si="170"/>
        <v>IT0431211099</v>
      </c>
    </row>
    <row r="10892" spans="1:21">
      <c r="A10892">
        <v>20110930</v>
      </c>
      <c r="B10892" t="s">
        <v>128</v>
      </c>
      <c r="C10892">
        <v>1211100</v>
      </c>
      <c r="D10892" t="s">
        <v>181</v>
      </c>
      <c r="E10892" t="s">
        <v>57</v>
      </c>
      <c r="F10892" t="s">
        <v>33</v>
      </c>
      <c r="T10892" t="s">
        <v>13112</v>
      </c>
      <c r="U10892" s="92" t="str">
        <f t="shared" si="170"/>
        <v>IT0431211100</v>
      </c>
    </row>
    <row r="10893" spans="1:21">
      <c r="A10893">
        <v>20110930</v>
      </c>
      <c r="B10893" t="s">
        <v>128</v>
      </c>
      <c r="C10893">
        <v>1211101</v>
      </c>
      <c r="D10893" t="s">
        <v>181</v>
      </c>
      <c r="E10893" t="s">
        <v>56</v>
      </c>
      <c r="F10893" t="s">
        <v>33</v>
      </c>
      <c r="T10893" t="s">
        <v>13113</v>
      </c>
      <c r="U10893" s="92" t="str">
        <f t="shared" si="170"/>
        <v>IT0431211101</v>
      </c>
    </row>
    <row r="10894" spans="1:21">
      <c r="A10894">
        <v>20110930</v>
      </c>
      <c r="B10894" t="s">
        <v>128</v>
      </c>
      <c r="C10894">
        <v>1211102</v>
      </c>
      <c r="D10894" t="s">
        <v>181</v>
      </c>
      <c r="E10894" t="s">
        <v>55</v>
      </c>
      <c r="F10894" t="s">
        <v>33</v>
      </c>
      <c r="T10894" t="s">
        <v>13114</v>
      </c>
      <c r="U10894" s="92" t="str">
        <f t="shared" si="170"/>
        <v>IT0431211102</v>
      </c>
    </row>
    <row r="10895" spans="1:21">
      <c r="A10895">
        <v>20110930</v>
      </c>
      <c r="B10895" t="s">
        <v>128</v>
      </c>
      <c r="C10895">
        <v>1211103</v>
      </c>
      <c r="D10895" t="s">
        <v>181</v>
      </c>
      <c r="E10895" t="s">
        <v>54</v>
      </c>
      <c r="F10895" t="s">
        <v>33</v>
      </c>
      <c r="T10895" t="s">
        <v>13115</v>
      </c>
      <c r="U10895" s="92" t="str">
        <f t="shared" si="170"/>
        <v>IT0431211103</v>
      </c>
    </row>
    <row r="10896" spans="1:21">
      <c r="A10896">
        <v>20110930</v>
      </c>
      <c r="B10896" t="s">
        <v>128</v>
      </c>
      <c r="C10896">
        <v>1211104</v>
      </c>
      <c r="D10896" t="s">
        <v>181</v>
      </c>
      <c r="E10896" t="s">
        <v>53</v>
      </c>
      <c r="F10896" t="s">
        <v>33</v>
      </c>
      <c r="T10896" t="s">
        <v>13116</v>
      </c>
      <c r="U10896" s="92" t="str">
        <f t="shared" si="170"/>
        <v>IT0431211104</v>
      </c>
    </row>
    <row r="10897" spans="1:21">
      <c r="A10897">
        <v>20110930</v>
      </c>
      <c r="B10897" t="s">
        <v>128</v>
      </c>
      <c r="C10897">
        <v>1211105</v>
      </c>
      <c r="D10897" t="s">
        <v>181</v>
      </c>
      <c r="E10897" t="s">
        <v>68</v>
      </c>
      <c r="F10897" t="s">
        <v>33</v>
      </c>
      <c r="G10897">
        <v>0</v>
      </c>
      <c r="H10897">
        <v>0</v>
      </c>
      <c r="I10897">
        <v>0</v>
      </c>
      <c r="J10897">
        <v>0</v>
      </c>
      <c r="K10897">
        <v>0</v>
      </c>
      <c r="L10897">
        <v>0</v>
      </c>
      <c r="M10897">
        <v>0</v>
      </c>
      <c r="N10897">
        <v>0</v>
      </c>
      <c r="O10897">
        <v>0</v>
      </c>
      <c r="Q10897">
        <v>0</v>
      </c>
      <c r="R10897">
        <v>0</v>
      </c>
      <c r="S10897">
        <v>0</v>
      </c>
      <c r="T10897" t="s">
        <v>13117</v>
      </c>
      <c r="U10897" s="92" t="str">
        <f t="shared" si="170"/>
        <v>IT0431211105</v>
      </c>
    </row>
    <row r="10898" spans="1:21">
      <c r="A10898">
        <v>20110930</v>
      </c>
      <c r="B10898" t="s">
        <v>128</v>
      </c>
      <c r="C10898">
        <v>1211106</v>
      </c>
      <c r="D10898" t="s">
        <v>181</v>
      </c>
      <c r="E10898" t="s">
        <v>59</v>
      </c>
      <c r="F10898" t="s">
        <v>50</v>
      </c>
      <c r="T10898" t="s">
        <v>13118</v>
      </c>
      <c r="U10898" s="92" t="str">
        <f t="shared" si="170"/>
        <v>IT0431211106</v>
      </c>
    </row>
    <row r="10899" spans="1:21">
      <c r="A10899">
        <v>20110930</v>
      </c>
      <c r="B10899" t="s">
        <v>128</v>
      </c>
      <c r="C10899">
        <v>1211107</v>
      </c>
      <c r="D10899" t="s">
        <v>181</v>
      </c>
      <c r="E10899" t="s">
        <v>58</v>
      </c>
      <c r="F10899" t="s">
        <v>50</v>
      </c>
      <c r="T10899" t="s">
        <v>13119</v>
      </c>
      <c r="U10899" s="92" t="str">
        <f t="shared" si="170"/>
        <v>IT0431211107</v>
      </c>
    </row>
    <row r="10900" spans="1:21">
      <c r="A10900">
        <v>20110930</v>
      </c>
      <c r="B10900" t="s">
        <v>128</v>
      </c>
      <c r="C10900">
        <v>1211108</v>
      </c>
      <c r="D10900" t="s">
        <v>181</v>
      </c>
      <c r="E10900" t="s">
        <v>57</v>
      </c>
      <c r="F10900" t="s">
        <v>50</v>
      </c>
      <c r="T10900" t="s">
        <v>13120</v>
      </c>
      <c r="U10900" s="92" t="str">
        <f t="shared" si="170"/>
        <v>IT0431211108</v>
      </c>
    </row>
    <row r="10901" spans="1:21">
      <c r="A10901">
        <v>20110930</v>
      </c>
      <c r="B10901" t="s">
        <v>128</v>
      </c>
      <c r="C10901">
        <v>1211109</v>
      </c>
      <c r="D10901" t="s">
        <v>181</v>
      </c>
      <c r="E10901" t="s">
        <v>56</v>
      </c>
      <c r="F10901" t="s">
        <v>50</v>
      </c>
      <c r="T10901" t="s">
        <v>13121</v>
      </c>
      <c r="U10901" s="92" t="str">
        <f t="shared" si="170"/>
        <v>IT0431211109</v>
      </c>
    </row>
    <row r="10902" spans="1:21">
      <c r="A10902">
        <v>20110930</v>
      </c>
      <c r="B10902" t="s">
        <v>128</v>
      </c>
      <c r="C10902">
        <v>1211110</v>
      </c>
      <c r="D10902" t="s">
        <v>181</v>
      </c>
      <c r="E10902" t="s">
        <v>55</v>
      </c>
      <c r="F10902" t="s">
        <v>50</v>
      </c>
      <c r="T10902" t="s">
        <v>13122</v>
      </c>
      <c r="U10902" s="92" t="str">
        <f t="shared" si="170"/>
        <v>IT0431211110</v>
      </c>
    </row>
    <row r="10903" spans="1:21">
      <c r="A10903">
        <v>20110930</v>
      </c>
      <c r="B10903" t="s">
        <v>128</v>
      </c>
      <c r="C10903">
        <v>1211111</v>
      </c>
      <c r="D10903" t="s">
        <v>181</v>
      </c>
      <c r="E10903" t="s">
        <v>54</v>
      </c>
      <c r="F10903" t="s">
        <v>50</v>
      </c>
      <c r="T10903" t="s">
        <v>13123</v>
      </c>
      <c r="U10903" s="92" t="str">
        <f t="shared" si="170"/>
        <v>IT0431211111</v>
      </c>
    </row>
    <row r="10904" spans="1:21">
      <c r="A10904">
        <v>20110930</v>
      </c>
      <c r="B10904" t="s">
        <v>128</v>
      </c>
      <c r="C10904">
        <v>1211112</v>
      </c>
      <c r="D10904" t="s">
        <v>181</v>
      </c>
      <c r="E10904" t="s">
        <v>53</v>
      </c>
      <c r="F10904" t="s">
        <v>50</v>
      </c>
      <c r="T10904" t="s">
        <v>13124</v>
      </c>
      <c r="U10904" s="92" t="str">
        <f t="shared" si="170"/>
        <v>IT0431211112</v>
      </c>
    </row>
    <row r="10905" spans="1:21">
      <c r="A10905">
        <v>20110930</v>
      </c>
      <c r="B10905" t="s">
        <v>128</v>
      </c>
      <c r="C10905">
        <v>1211113</v>
      </c>
      <c r="D10905" t="s">
        <v>181</v>
      </c>
      <c r="E10905" t="s">
        <v>68</v>
      </c>
      <c r="F10905" t="s">
        <v>50</v>
      </c>
      <c r="G10905">
        <v>0</v>
      </c>
      <c r="H10905">
        <v>0</v>
      </c>
      <c r="I10905">
        <v>0</v>
      </c>
      <c r="J10905">
        <v>0</v>
      </c>
      <c r="K10905">
        <v>0</v>
      </c>
      <c r="L10905">
        <v>0</v>
      </c>
      <c r="M10905">
        <v>0</v>
      </c>
      <c r="N10905">
        <v>0</v>
      </c>
      <c r="O10905">
        <v>0</v>
      </c>
      <c r="Q10905">
        <v>0</v>
      </c>
      <c r="R10905">
        <v>0</v>
      </c>
      <c r="S10905">
        <v>0</v>
      </c>
      <c r="T10905" t="s">
        <v>13125</v>
      </c>
      <c r="U10905" s="92" t="str">
        <f t="shared" si="170"/>
        <v>IT0431211113</v>
      </c>
    </row>
    <row r="10906" spans="1:21">
      <c r="A10906">
        <v>20110930</v>
      </c>
      <c r="B10906" t="s">
        <v>128</v>
      </c>
      <c r="C10906">
        <v>1211114</v>
      </c>
      <c r="D10906" t="s">
        <v>181</v>
      </c>
      <c r="E10906" t="s">
        <v>59</v>
      </c>
      <c r="F10906" t="s">
        <v>34</v>
      </c>
      <c r="T10906" t="s">
        <v>13126</v>
      </c>
      <c r="U10906" s="92" t="str">
        <f t="shared" si="170"/>
        <v>IT0431211114</v>
      </c>
    </row>
    <row r="10907" spans="1:21">
      <c r="A10907">
        <v>20110930</v>
      </c>
      <c r="B10907" t="s">
        <v>128</v>
      </c>
      <c r="C10907">
        <v>1211115</v>
      </c>
      <c r="D10907" t="s">
        <v>181</v>
      </c>
      <c r="E10907" t="s">
        <v>58</v>
      </c>
      <c r="F10907" t="s">
        <v>34</v>
      </c>
      <c r="T10907" t="s">
        <v>13127</v>
      </c>
      <c r="U10907" s="92" t="str">
        <f t="shared" si="170"/>
        <v>IT0431211115</v>
      </c>
    </row>
    <row r="10908" spans="1:21">
      <c r="A10908">
        <v>20110930</v>
      </c>
      <c r="B10908" t="s">
        <v>128</v>
      </c>
      <c r="C10908">
        <v>1211116</v>
      </c>
      <c r="D10908" t="s">
        <v>181</v>
      </c>
      <c r="E10908" t="s">
        <v>57</v>
      </c>
      <c r="F10908" t="s">
        <v>34</v>
      </c>
      <c r="T10908" t="s">
        <v>13128</v>
      </c>
      <c r="U10908" s="92" t="str">
        <f t="shared" si="170"/>
        <v>IT0431211116</v>
      </c>
    </row>
    <row r="10909" spans="1:21">
      <c r="A10909">
        <v>20110930</v>
      </c>
      <c r="B10909" t="s">
        <v>128</v>
      </c>
      <c r="C10909">
        <v>1211117</v>
      </c>
      <c r="D10909" t="s">
        <v>181</v>
      </c>
      <c r="E10909" t="s">
        <v>56</v>
      </c>
      <c r="F10909" t="s">
        <v>34</v>
      </c>
      <c r="T10909" t="s">
        <v>13129</v>
      </c>
      <c r="U10909" s="92" t="str">
        <f t="shared" si="170"/>
        <v>IT0431211117</v>
      </c>
    </row>
    <row r="10910" spans="1:21">
      <c r="A10910">
        <v>20110930</v>
      </c>
      <c r="B10910" t="s">
        <v>128</v>
      </c>
      <c r="C10910">
        <v>1211118</v>
      </c>
      <c r="D10910" t="s">
        <v>181</v>
      </c>
      <c r="E10910" t="s">
        <v>55</v>
      </c>
      <c r="F10910" t="s">
        <v>34</v>
      </c>
      <c r="T10910" t="s">
        <v>13130</v>
      </c>
      <c r="U10910" s="92" t="str">
        <f t="shared" si="170"/>
        <v>IT0431211118</v>
      </c>
    </row>
    <row r="10911" spans="1:21">
      <c r="A10911">
        <v>20110930</v>
      </c>
      <c r="B10911" t="s">
        <v>128</v>
      </c>
      <c r="C10911">
        <v>1211119</v>
      </c>
      <c r="D10911" t="s">
        <v>181</v>
      </c>
      <c r="E10911" t="s">
        <v>54</v>
      </c>
      <c r="F10911" t="s">
        <v>34</v>
      </c>
      <c r="T10911" t="s">
        <v>13131</v>
      </c>
      <c r="U10911" s="92" t="str">
        <f t="shared" si="170"/>
        <v>IT0431211119</v>
      </c>
    </row>
    <row r="10912" spans="1:21">
      <c r="A10912">
        <v>20110930</v>
      </c>
      <c r="B10912" t="s">
        <v>128</v>
      </c>
      <c r="C10912">
        <v>1211120</v>
      </c>
      <c r="D10912" t="s">
        <v>181</v>
      </c>
      <c r="E10912" t="s">
        <v>53</v>
      </c>
      <c r="F10912" t="s">
        <v>34</v>
      </c>
      <c r="T10912" t="s">
        <v>13132</v>
      </c>
      <c r="U10912" s="92" t="str">
        <f t="shared" si="170"/>
        <v>IT0431211120</v>
      </c>
    </row>
    <row r="10913" spans="1:21">
      <c r="A10913">
        <v>20110930</v>
      </c>
      <c r="B10913" t="s">
        <v>128</v>
      </c>
      <c r="C10913">
        <v>1211121</v>
      </c>
      <c r="D10913" t="s">
        <v>181</v>
      </c>
      <c r="E10913" t="s">
        <v>68</v>
      </c>
      <c r="F10913" t="s">
        <v>34</v>
      </c>
      <c r="G10913">
        <v>0</v>
      </c>
      <c r="H10913">
        <v>0</v>
      </c>
      <c r="I10913">
        <v>0</v>
      </c>
      <c r="J10913">
        <v>0</v>
      </c>
      <c r="K10913">
        <v>0</v>
      </c>
      <c r="L10913">
        <v>0</v>
      </c>
      <c r="M10913">
        <v>0</v>
      </c>
      <c r="N10913">
        <v>0</v>
      </c>
      <c r="O10913">
        <v>0</v>
      </c>
      <c r="Q10913">
        <v>0</v>
      </c>
      <c r="R10913">
        <v>0</v>
      </c>
      <c r="S10913">
        <v>0</v>
      </c>
      <c r="T10913" t="s">
        <v>13133</v>
      </c>
      <c r="U10913" s="92" t="str">
        <f t="shared" si="170"/>
        <v>IT0431211121</v>
      </c>
    </row>
    <row r="10914" spans="1:21">
      <c r="A10914">
        <v>20110930</v>
      </c>
      <c r="B10914" t="s">
        <v>128</v>
      </c>
      <c r="C10914">
        <v>1211122</v>
      </c>
      <c r="D10914" t="s">
        <v>181</v>
      </c>
      <c r="E10914" t="s">
        <v>59</v>
      </c>
      <c r="F10914" t="s">
        <v>35</v>
      </c>
      <c r="G10914">
        <v>780</v>
      </c>
      <c r="H10914">
        <v>2019.75</v>
      </c>
      <c r="I10914">
        <v>780</v>
      </c>
      <c r="L10914">
        <v>780</v>
      </c>
      <c r="T10914" t="s">
        <v>13134</v>
      </c>
      <c r="U10914" s="92" t="str">
        <f t="shared" si="170"/>
        <v>IT0431211122</v>
      </c>
    </row>
    <row r="10915" spans="1:21">
      <c r="A10915">
        <v>20110930</v>
      </c>
      <c r="B10915" t="s">
        <v>128</v>
      </c>
      <c r="C10915">
        <v>1211123</v>
      </c>
      <c r="D10915" t="s">
        <v>181</v>
      </c>
      <c r="E10915" t="s">
        <v>58</v>
      </c>
      <c r="F10915" t="s">
        <v>35</v>
      </c>
      <c r="G10915">
        <v>1840</v>
      </c>
      <c r="H10915">
        <v>1.861</v>
      </c>
      <c r="I10915">
        <v>1840</v>
      </c>
      <c r="J10915">
        <v>322</v>
      </c>
      <c r="L10915">
        <v>1518</v>
      </c>
      <c r="Q10915">
        <v>1</v>
      </c>
      <c r="R10915">
        <v>-1</v>
      </c>
      <c r="S10915">
        <v>0</v>
      </c>
      <c r="T10915" t="s">
        <v>13135</v>
      </c>
      <c r="U10915" s="92" t="str">
        <f t="shared" si="170"/>
        <v>IT0431211123</v>
      </c>
    </row>
    <row r="10916" spans="1:21">
      <c r="A10916">
        <v>20110930</v>
      </c>
      <c r="B10916" t="s">
        <v>128</v>
      </c>
      <c r="C10916">
        <v>1211124</v>
      </c>
      <c r="D10916" t="s">
        <v>181</v>
      </c>
      <c r="E10916" t="s">
        <v>57</v>
      </c>
      <c r="F10916" t="s">
        <v>35</v>
      </c>
      <c r="G10916">
        <v>2521</v>
      </c>
      <c r="H10916">
        <v>2.7959999999999998</v>
      </c>
      <c r="I10916">
        <v>2521</v>
      </c>
      <c r="J10916">
        <v>1537</v>
      </c>
      <c r="L10916">
        <v>958</v>
      </c>
      <c r="O10916">
        <v>26</v>
      </c>
      <c r="Q10916">
        <v>30</v>
      </c>
      <c r="R10916">
        <v>-22</v>
      </c>
      <c r="S10916">
        <v>-8</v>
      </c>
      <c r="T10916" t="s">
        <v>13136</v>
      </c>
      <c r="U10916" s="92" t="str">
        <f t="shared" si="170"/>
        <v>IT0431211124</v>
      </c>
    </row>
    <row r="10917" spans="1:21">
      <c r="A10917">
        <v>20110930</v>
      </c>
      <c r="B10917" t="s">
        <v>128</v>
      </c>
      <c r="C10917">
        <v>1211125</v>
      </c>
      <c r="D10917" t="s">
        <v>181</v>
      </c>
      <c r="E10917" t="s">
        <v>56</v>
      </c>
      <c r="F10917" t="s">
        <v>35</v>
      </c>
      <c r="G10917">
        <v>3288</v>
      </c>
      <c r="H10917">
        <v>1.663</v>
      </c>
      <c r="I10917">
        <v>3288</v>
      </c>
      <c r="J10917">
        <v>2739</v>
      </c>
      <c r="L10917">
        <v>549</v>
      </c>
      <c r="Q10917">
        <v>90</v>
      </c>
      <c r="R10917">
        <v>-38</v>
      </c>
      <c r="S10917">
        <v>-54</v>
      </c>
      <c r="T10917" t="s">
        <v>13137</v>
      </c>
      <c r="U10917" s="92" t="str">
        <f t="shared" si="170"/>
        <v>IT0431211125</v>
      </c>
    </row>
    <row r="10918" spans="1:21">
      <c r="A10918">
        <v>20110930</v>
      </c>
      <c r="B10918" t="s">
        <v>128</v>
      </c>
      <c r="C10918">
        <v>1211126</v>
      </c>
      <c r="D10918" t="s">
        <v>181</v>
      </c>
      <c r="E10918" t="s">
        <v>55</v>
      </c>
      <c r="F10918" t="s">
        <v>35</v>
      </c>
      <c r="G10918">
        <v>775</v>
      </c>
      <c r="H10918">
        <v>4.343</v>
      </c>
      <c r="I10918">
        <v>775</v>
      </c>
      <c r="J10918">
        <v>423</v>
      </c>
      <c r="L10918">
        <v>352</v>
      </c>
      <c r="Q10918">
        <v>21</v>
      </c>
      <c r="R10918">
        <v>-21</v>
      </c>
      <c r="S10918">
        <v>0</v>
      </c>
      <c r="T10918" t="s">
        <v>13138</v>
      </c>
      <c r="U10918" s="92" t="str">
        <f t="shared" si="170"/>
        <v>IT0431211126</v>
      </c>
    </row>
    <row r="10919" spans="1:21">
      <c r="A10919">
        <v>20110930</v>
      </c>
      <c r="B10919" t="s">
        <v>128</v>
      </c>
      <c r="C10919">
        <v>1211127</v>
      </c>
      <c r="D10919" t="s">
        <v>181</v>
      </c>
      <c r="E10919" t="s">
        <v>54</v>
      </c>
      <c r="F10919" t="s">
        <v>35</v>
      </c>
      <c r="G10919">
        <v>722</v>
      </c>
      <c r="H10919">
        <v>29.195</v>
      </c>
      <c r="I10919">
        <v>722</v>
      </c>
      <c r="J10919">
        <v>686</v>
      </c>
      <c r="L10919">
        <v>36</v>
      </c>
      <c r="Q10919">
        <v>82</v>
      </c>
      <c r="R10919">
        <v>-54</v>
      </c>
      <c r="S10919">
        <v>-18</v>
      </c>
      <c r="T10919" t="s">
        <v>13139</v>
      </c>
      <c r="U10919" s="92" t="str">
        <f t="shared" si="170"/>
        <v>IT0431211127</v>
      </c>
    </row>
    <row r="10920" spans="1:21">
      <c r="A10920">
        <v>20110930</v>
      </c>
      <c r="B10920" t="s">
        <v>128</v>
      </c>
      <c r="C10920">
        <v>1211128</v>
      </c>
      <c r="D10920" t="s">
        <v>181</v>
      </c>
      <c r="E10920" t="s">
        <v>53</v>
      </c>
      <c r="F10920" t="s">
        <v>35</v>
      </c>
      <c r="G10920">
        <v>881</v>
      </c>
      <c r="I10920">
        <v>881</v>
      </c>
      <c r="J10920">
        <v>881</v>
      </c>
      <c r="Q10920">
        <v>142</v>
      </c>
      <c r="R10920">
        <v>-68</v>
      </c>
      <c r="S10920">
        <v>-73</v>
      </c>
      <c r="T10920" t="s">
        <v>13140</v>
      </c>
      <c r="U10920" s="92" t="str">
        <f t="shared" si="170"/>
        <v>IT0431211128</v>
      </c>
    </row>
    <row r="10921" spans="1:21">
      <c r="A10921">
        <v>20110930</v>
      </c>
      <c r="B10921" t="s">
        <v>128</v>
      </c>
      <c r="C10921">
        <v>1211129</v>
      </c>
      <c r="D10921" t="s">
        <v>181</v>
      </c>
      <c r="E10921" t="s">
        <v>68</v>
      </c>
      <c r="F10921" t="s">
        <v>35</v>
      </c>
      <c r="G10921">
        <v>10807</v>
      </c>
      <c r="H10921">
        <v>2059.6080000000002</v>
      </c>
      <c r="I10921">
        <v>10807</v>
      </c>
      <c r="J10921">
        <v>6588</v>
      </c>
      <c r="K10921">
        <v>0</v>
      </c>
      <c r="L10921">
        <v>4193</v>
      </c>
      <c r="M10921">
        <v>0</v>
      </c>
      <c r="N10921">
        <v>0</v>
      </c>
      <c r="O10921">
        <v>26</v>
      </c>
      <c r="Q10921">
        <v>366</v>
      </c>
      <c r="R10921">
        <v>-204</v>
      </c>
      <c r="S10921">
        <v>-153</v>
      </c>
      <c r="T10921" t="s">
        <v>13141</v>
      </c>
      <c r="U10921" s="92" t="str">
        <f t="shared" si="170"/>
        <v>IT0431211129</v>
      </c>
    </row>
    <row r="10922" spans="1:21">
      <c r="A10922">
        <v>20110930</v>
      </c>
      <c r="B10922" t="s">
        <v>128</v>
      </c>
      <c r="C10922">
        <v>1211130</v>
      </c>
      <c r="D10922" t="s">
        <v>181</v>
      </c>
      <c r="E10922" t="s">
        <v>59</v>
      </c>
      <c r="F10922" t="s">
        <v>36</v>
      </c>
      <c r="T10922" t="s">
        <v>13142</v>
      </c>
      <c r="U10922" s="92" t="str">
        <f t="shared" si="170"/>
        <v>IT0431211130</v>
      </c>
    </row>
    <row r="10923" spans="1:21">
      <c r="A10923">
        <v>20110930</v>
      </c>
      <c r="B10923" t="s">
        <v>128</v>
      </c>
      <c r="C10923">
        <v>1211131</v>
      </c>
      <c r="D10923" t="s">
        <v>181</v>
      </c>
      <c r="E10923" t="s">
        <v>58</v>
      </c>
      <c r="F10923" t="s">
        <v>36</v>
      </c>
      <c r="T10923" t="s">
        <v>13143</v>
      </c>
      <c r="U10923" s="92" t="str">
        <f t="shared" si="170"/>
        <v>IT0431211131</v>
      </c>
    </row>
    <row r="10924" spans="1:21">
      <c r="A10924">
        <v>20110930</v>
      </c>
      <c r="B10924" t="s">
        <v>128</v>
      </c>
      <c r="C10924">
        <v>1211132</v>
      </c>
      <c r="D10924" t="s">
        <v>181</v>
      </c>
      <c r="E10924" t="s">
        <v>57</v>
      </c>
      <c r="F10924" t="s">
        <v>36</v>
      </c>
      <c r="T10924" t="s">
        <v>13144</v>
      </c>
      <c r="U10924" s="92" t="str">
        <f t="shared" si="170"/>
        <v>IT0431211132</v>
      </c>
    </row>
    <row r="10925" spans="1:21">
      <c r="A10925">
        <v>20110930</v>
      </c>
      <c r="B10925" t="s">
        <v>128</v>
      </c>
      <c r="C10925">
        <v>1211133</v>
      </c>
      <c r="D10925" t="s">
        <v>181</v>
      </c>
      <c r="E10925" t="s">
        <v>56</v>
      </c>
      <c r="F10925" t="s">
        <v>36</v>
      </c>
      <c r="T10925" t="s">
        <v>13145</v>
      </c>
      <c r="U10925" s="92" t="str">
        <f t="shared" si="170"/>
        <v>IT0431211133</v>
      </c>
    </row>
    <row r="10926" spans="1:21">
      <c r="A10926">
        <v>20110930</v>
      </c>
      <c r="B10926" t="s">
        <v>128</v>
      </c>
      <c r="C10926">
        <v>1211134</v>
      </c>
      <c r="D10926" t="s">
        <v>181</v>
      </c>
      <c r="E10926" t="s">
        <v>55</v>
      </c>
      <c r="F10926" t="s">
        <v>36</v>
      </c>
      <c r="T10926" t="s">
        <v>13146</v>
      </c>
      <c r="U10926" s="92" t="str">
        <f t="shared" si="170"/>
        <v>IT0431211134</v>
      </c>
    </row>
    <row r="10927" spans="1:21">
      <c r="A10927">
        <v>20110930</v>
      </c>
      <c r="B10927" t="s">
        <v>128</v>
      </c>
      <c r="C10927">
        <v>1211135</v>
      </c>
      <c r="D10927" t="s">
        <v>181</v>
      </c>
      <c r="E10927" t="s">
        <v>54</v>
      </c>
      <c r="F10927" t="s">
        <v>36</v>
      </c>
      <c r="T10927" t="s">
        <v>13147</v>
      </c>
      <c r="U10927" s="92" t="str">
        <f t="shared" si="170"/>
        <v>IT0431211135</v>
      </c>
    </row>
    <row r="10928" spans="1:21">
      <c r="A10928">
        <v>20110930</v>
      </c>
      <c r="B10928" t="s">
        <v>128</v>
      </c>
      <c r="C10928">
        <v>1211136</v>
      </c>
      <c r="D10928" t="s">
        <v>181</v>
      </c>
      <c r="E10928" t="s">
        <v>53</v>
      </c>
      <c r="F10928" t="s">
        <v>36</v>
      </c>
      <c r="T10928" t="s">
        <v>13148</v>
      </c>
      <c r="U10928" s="92" t="str">
        <f t="shared" si="170"/>
        <v>IT0431211136</v>
      </c>
    </row>
    <row r="10929" spans="1:21">
      <c r="A10929">
        <v>20110930</v>
      </c>
      <c r="B10929" t="s">
        <v>128</v>
      </c>
      <c r="C10929">
        <v>1211137</v>
      </c>
      <c r="D10929" t="s">
        <v>181</v>
      </c>
      <c r="E10929" t="s">
        <v>68</v>
      </c>
      <c r="F10929" t="s">
        <v>36</v>
      </c>
      <c r="G10929">
        <v>0</v>
      </c>
      <c r="H10929">
        <v>0</v>
      </c>
      <c r="I10929">
        <v>0</v>
      </c>
      <c r="J10929">
        <v>0</v>
      </c>
      <c r="K10929">
        <v>0</v>
      </c>
      <c r="L10929">
        <v>0</v>
      </c>
      <c r="M10929">
        <v>0</v>
      </c>
      <c r="N10929">
        <v>0</v>
      </c>
      <c r="O10929">
        <v>0</v>
      </c>
      <c r="Q10929">
        <v>0</v>
      </c>
      <c r="R10929">
        <v>0</v>
      </c>
      <c r="S10929">
        <v>0</v>
      </c>
      <c r="T10929" t="s">
        <v>13149</v>
      </c>
      <c r="U10929" s="92" t="str">
        <f t="shared" si="170"/>
        <v>IT0431211137</v>
      </c>
    </row>
    <row r="10930" spans="1:21">
      <c r="A10930">
        <v>20110930</v>
      </c>
      <c r="B10930" t="s">
        <v>128</v>
      </c>
      <c r="C10930">
        <v>1211138</v>
      </c>
      <c r="D10930" t="s">
        <v>181</v>
      </c>
      <c r="E10930" t="s">
        <v>59</v>
      </c>
      <c r="F10930" t="s">
        <v>51</v>
      </c>
      <c r="T10930" t="s">
        <v>13150</v>
      </c>
      <c r="U10930" s="92" t="str">
        <f t="shared" si="170"/>
        <v>IT0431211138</v>
      </c>
    </row>
    <row r="10931" spans="1:21">
      <c r="A10931">
        <v>20110930</v>
      </c>
      <c r="B10931" t="s">
        <v>128</v>
      </c>
      <c r="C10931">
        <v>1211139</v>
      </c>
      <c r="D10931" t="s">
        <v>181</v>
      </c>
      <c r="E10931" t="s">
        <v>58</v>
      </c>
      <c r="F10931" t="s">
        <v>51</v>
      </c>
      <c r="T10931" t="s">
        <v>13151</v>
      </c>
      <c r="U10931" s="92" t="str">
        <f t="shared" si="170"/>
        <v>IT0431211139</v>
      </c>
    </row>
    <row r="10932" spans="1:21">
      <c r="A10932">
        <v>20110930</v>
      </c>
      <c r="B10932" t="s">
        <v>128</v>
      </c>
      <c r="C10932">
        <v>1211140</v>
      </c>
      <c r="D10932" t="s">
        <v>181</v>
      </c>
      <c r="E10932" t="s">
        <v>57</v>
      </c>
      <c r="F10932" t="s">
        <v>51</v>
      </c>
      <c r="T10932" t="s">
        <v>13152</v>
      </c>
      <c r="U10932" s="92" t="str">
        <f t="shared" si="170"/>
        <v>IT0431211140</v>
      </c>
    </row>
    <row r="10933" spans="1:21">
      <c r="A10933">
        <v>20110930</v>
      </c>
      <c r="B10933" t="s">
        <v>128</v>
      </c>
      <c r="C10933">
        <v>1211141</v>
      </c>
      <c r="D10933" t="s">
        <v>181</v>
      </c>
      <c r="E10933" t="s">
        <v>56</v>
      </c>
      <c r="F10933" t="s">
        <v>51</v>
      </c>
      <c r="T10933" t="s">
        <v>13153</v>
      </c>
      <c r="U10933" s="92" t="str">
        <f t="shared" si="170"/>
        <v>IT0431211141</v>
      </c>
    </row>
    <row r="10934" spans="1:21">
      <c r="A10934">
        <v>20110930</v>
      </c>
      <c r="B10934" t="s">
        <v>128</v>
      </c>
      <c r="C10934">
        <v>1211142</v>
      </c>
      <c r="D10934" t="s">
        <v>181</v>
      </c>
      <c r="E10934" t="s">
        <v>55</v>
      </c>
      <c r="F10934" t="s">
        <v>51</v>
      </c>
      <c r="T10934" t="s">
        <v>13154</v>
      </c>
      <c r="U10934" s="92" t="str">
        <f t="shared" si="170"/>
        <v>IT0431211142</v>
      </c>
    </row>
    <row r="10935" spans="1:21">
      <c r="A10935">
        <v>20110930</v>
      </c>
      <c r="B10935" t="s">
        <v>128</v>
      </c>
      <c r="C10935">
        <v>1211143</v>
      </c>
      <c r="D10935" t="s">
        <v>181</v>
      </c>
      <c r="E10935" t="s">
        <v>54</v>
      </c>
      <c r="F10935" t="s">
        <v>51</v>
      </c>
      <c r="T10935" t="s">
        <v>13155</v>
      </c>
      <c r="U10935" s="92" t="str">
        <f t="shared" si="170"/>
        <v>IT0431211143</v>
      </c>
    </row>
    <row r="10936" spans="1:21">
      <c r="A10936">
        <v>20110930</v>
      </c>
      <c r="B10936" t="s">
        <v>128</v>
      </c>
      <c r="C10936">
        <v>1211144</v>
      </c>
      <c r="D10936" t="s">
        <v>181</v>
      </c>
      <c r="E10936" t="s">
        <v>53</v>
      </c>
      <c r="F10936" t="s">
        <v>51</v>
      </c>
      <c r="T10936" t="s">
        <v>13156</v>
      </c>
      <c r="U10936" s="92" t="str">
        <f t="shared" si="170"/>
        <v>IT0431211144</v>
      </c>
    </row>
    <row r="10937" spans="1:21">
      <c r="A10937">
        <v>20110930</v>
      </c>
      <c r="B10937" t="s">
        <v>128</v>
      </c>
      <c r="C10937">
        <v>1211145</v>
      </c>
      <c r="D10937" t="s">
        <v>181</v>
      </c>
      <c r="E10937" t="s">
        <v>68</v>
      </c>
      <c r="F10937" t="s">
        <v>51</v>
      </c>
      <c r="G10937">
        <v>0</v>
      </c>
      <c r="H10937">
        <v>0</v>
      </c>
      <c r="I10937">
        <v>0</v>
      </c>
      <c r="J10937">
        <v>0</v>
      </c>
      <c r="K10937">
        <v>0</v>
      </c>
      <c r="L10937">
        <v>0</v>
      </c>
      <c r="M10937">
        <v>0</v>
      </c>
      <c r="N10937">
        <v>0</v>
      </c>
      <c r="O10937">
        <v>0</v>
      </c>
      <c r="Q10937">
        <v>0</v>
      </c>
      <c r="R10937">
        <v>0</v>
      </c>
      <c r="S10937">
        <v>0</v>
      </c>
      <c r="T10937" t="s">
        <v>13157</v>
      </c>
      <c r="U10937" s="92" t="str">
        <f t="shared" si="170"/>
        <v>IT0431211145</v>
      </c>
    </row>
    <row r="10938" spans="1:21">
      <c r="A10938">
        <v>20110930</v>
      </c>
      <c r="B10938" t="s">
        <v>128</v>
      </c>
      <c r="C10938">
        <v>1211146</v>
      </c>
      <c r="D10938" t="s">
        <v>181</v>
      </c>
      <c r="E10938" t="s">
        <v>59</v>
      </c>
      <c r="F10938" t="s">
        <v>37</v>
      </c>
      <c r="T10938" t="s">
        <v>13158</v>
      </c>
      <c r="U10938" s="92" t="str">
        <f t="shared" si="170"/>
        <v>IT0431211146</v>
      </c>
    </row>
    <row r="10939" spans="1:21">
      <c r="A10939">
        <v>20110930</v>
      </c>
      <c r="B10939" t="s">
        <v>128</v>
      </c>
      <c r="C10939">
        <v>1211147</v>
      </c>
      <c r="D10939" t="s">
        <v>181</v>
      </c>
      <c r="E10939" t="s">
        <v>58</v>
      </c>
      <c r="F10939" t="s">
        <v>37</v>
      </c>
      <c r="T10939" t="s">
        <v>13159</v>
      </c>
      <c r="U10939" s="92" t="str">
        <f t="shared" si="170"/>
        <v>IT0431211147</v>
      </c>
    </row>
    <row r="10940" spans="1:21">
      <c r="A10940">
        <v>20110930</v>
      </c>
      <c r="B10940" t="s">
        <v>128</v>
      </c>
      <c r="C10940">
        <v>1211148</v>
      </c>
      <c r="D10940" t="s">
        <v>181</v>
      </c>
      <c r="E10940" t="s">
        <v>57</v>
      </c>
      <c r="F10940" t="s">
        <v>37</v>
      </c>
      <c r="T10940" t="s">
        <v>13160</v>
      </c>
      <c r="U10940" s="92" t="str">
        <f t="shared" si="170"/>
        <v>IT0431211148</v>
      </c>
    </row>
    <row r="10941" spans="1:21">
      <c r="A10941">
        <v>20110930</v>
      </c>
      <c r="B10941" t="s">
        <v>128</v>
      </c>
      <c r="C10941">
        <v>1211149</v>
      </c>
      <c r="D10941" t="s">
        <v>181</v>
      </c>
      <c r="E10941" t="s">
        <v>56</v>
      </c>
      <c r="F10941" t="s">
        <v>37</v>
      </c>
      <c r="T10941" t="s">
        <v>13161</v>
      </c>
      <c r="U10941" s="92" t="str">
        <f t="shared" si="170"/>
        <v>IT0431211149</v>
      </c>
    </row>
    <row r="10942" spans="1:21">
      <c r="A10942">
        <v>20110930</v>
      </c>
      <c r="B10942" t="s">
        <v>128</v>
      </c>
      <c r="C10942">
        <v>1211150</v>
      </c>
      <c r="D10942" t="s">
        <v>181</v>
      </c>
      <c r="E10942" t="s">
        <v>55</v>
      </c>
      <c r="F10942" t="s">
        <v>37</v>
      </c>
      <c r="T10942" t="s">
        <v>13162</v>
      </c>
      <c r="U10942" s="92" t="str">
        <f t="shared" si="170"/>
        <v>IT0431211150</v>
      </c>
    </row>
    <row r="10943" spans="1:21">
      <c r="A10943">
        <v>20110930</v>
      </c>
      <c r="B10943" t="s">
        <v>128</v>
      </c>
      <c r="C10943">
        <v>1211151</v>
      </c>
      <c r="D10943" t="s">
        <v>181</v>
      </c>
      <c r="E10943" t="s">
        <v>54</v>
      </c>
      <c r="F10943" t="s">
        <v>37</v>
      </c>
      <c r="T10943" t="s">
        <v>13163</v>
      </c>
      <c r="U10943" s="92" t="str">
        <f t="shared" si="170"/>
        <v>IT0431211151</v>
      </c>
    </row>
    <row r="10944" spans="1:21">
      <c r="A10944">
        <v>20110930</v>
      </c>
      <c r="B10944" t="s">
        <v>128</v>
      </c>
      <c r="C10944">
        <v>1211152</v>
      </c>
      <c r="D10944" t="s">
        <v>181</v>
      </c>
      <c r="E10944" t="s">
        <v>53</v>
      </c>
      <c r="F10944" t="s">
        <v>37</v>
      </c>
      <c r="T10944" t="s">
        <v>13164</v>
      </c>
      <c r="U10944" s="92" t="str">
        <f t="shared" si="170"/>
        <v>IT0431211152</v>
      </c>
    </row>
    <row r="10945" spans="1:21">
      <c r="A10945">
        <v>20110930</v>
      </c>
      <c r="B10945" t="s">
        <v>128</v>
      </c>
      <c r="C10945">
        <v>1211153</v>
      </c>
      <c r="D10945" t="s">
        <v>181</v>
      </c>
      <c r="E10945" t="s">
        <v>68</v>
      </c>
      <c r="F10945" t="s">
        <v>37</v>
      </c>
      <c r="G10945">
        <v>0</v>
      </c>
      <c r="H10945">
        <v>0</v>
      </c>
      <c r="I10945">
        <v>0</v>
      </c>
      <c r="J10945">
        <v>0</v>
      </c>
      <c r="K10945">
        <v>0</v>
      </c>
      <c r="L10945">
        <v>0</v>
      </c>
      <c r="M10945">
        <v>0</v>
      </c>
      <c r="N10945">
        <v>0</v>
      </c>
      <c r="O10945">
        <v>0</v>
      </c>
      <c r="Q10945">
        <v>0</v>
      </c>
      <c r="R10945">
        <v>0</v>
      </c>
      <c r="S10945">
        <v>0</v>
      </c>
      <c r="T10945" t="s">
        <v>13165</v>
      </c>
      <c r="U10945" s="92" t="str">
        <f t="shared" si="170"/>
        <v>IT0431211153</v>
      </c>
    </row>
    <row r="10946" spans="1:21">
      <c r="A10946">
        <v>20110930</v>
      </c>
      <c r="B10946" t="s">
        <v>128</v>
      </c>
      <c r="C10946">
        <v>1211154</v>
      </c>
      <c r="D10946" t="s">
        <v>181</v>
      </c>
      <c r="E10946" t="s">
        <v>59</v>
      </c>
      <c r="F10946" t="s">
        <v>38</v>
      </c>
      <c r="T10946" t="s">
        <v>13166</v>
      </c>
      <c r="U10946" s="92" t="str">
        <f t="shared" si="170"/>
        <v>IT0431211154</v>
      </c>
    </row>
    <row r="10947" spans="1:21">
      <c r="A10947">
        <v>20110930</v>
      </c>
      <c r="B10947" t="s">
        <v>128</v>
      </c>
      <c r="C10947">
        <v>1211155</v>
      </c>
      <c r="D10947" t="s">
        <v>181</v>
      </c>
      <c r="E10947" t="s">
        <v>58</v>
      </c>
      <c r="F10947" t="s">
        <v>38</v>
      </c>
      <c r="T10947" t="s">
        <v>13167</v>
      </c>
      <c r="U10947" s="92" t="str">
        <f t="shared" ref="U10947:U11010" si="171">B10947&amp;C10947</f>
        <v>IT0431211155</v>
      </c>
    </row>
    <row r="10948" spans="1:21">
      <c r="A10948">
        <v>20110930</v>
      </c>
      <c r="B10948" t="s">
        <v>128</v>
      </c>
      <c r="C10948">
        <v>1211156</v>
      </c>
      <c r="D10948" t="s">
        <v>181</v>
      </c>
      <c r="E10948" t="s">
        <v>57</v>
      </c>
      <c r="F10948" t="s">
        <v>38</v>
      </c>
      <c r="T10948" t="s">
        <v>13168</v>
      </c>
      <c r="U10948" s="92" t="str">
        <f t="shared" si="171"/>
        <v>IT0431211156</v>
      </c>
    </row>
    <row r="10949" spans="1:21">
      <c r="A10949">
        <v>20110930</v>
      </c>
      <c r="B10949" t="s">
        <v>128</v>
      </c>
      <c r="C10949">
        <v>1211157</v>
      </c>
      <c r="D10949" t="s">
        <v>181</v>
      </c>
      <c r="E10949" t="s">
        <v>56</v>
      </c>
      <c r="F10949" t="s">
        <v>38</v>
      </c>
      <c r="T10949" t="s">
        <v>13169</v>
      </c>
      <c r="U10949" s="92" t="str">
        <f t="shared" si="171"/>
        <v>IT0431211157</v>
      </c>
    </row>
    <row r="10950" spans="1:21">
      <c r="A10950">
        <v>20110930</v>
      </c>
      <c r="B10950" t="s">
        <v>128</v>
      </c>
      <c r="C10950">
        <v>1211158</v>
      </c>
      <c r="D10950" t="s">
        <v>181</v>
      </c>
      <c r="E10950" t="s">
        <v>55</v>
      </c>
      <c r="F10950" t="s">
        <v>38</v>
      </c>
      <c r="T10950" t="s">
        <v>13170</v>
      </c>
      <c r="U10950" s="92" t="str">
        <f t="shared" si="171"/>
        <v>IT0431211158</v>
      </c>
    </row>
    <row r="10951" spans="1:21">
      <c r="A10951">
        <v>20110930</v>
      </c>
      <c r="B10951" t="s">
        <v>128</v>
      </c>
      <c r="C10951">
        <v>1211159</v>
      </c>
      <c r="D10951" t="s">
        <v>181</v>
      </c>
      <c r="E10951" t="s">
        <v>54</v>
      </c>
      <c r="F10951" t="s">
        <v>38</v>
      </c>
      <c r="T10951" t="s">
        <v>13171</v>
      </c>
      <c r="U10951" s="92" t="str">
        <f t="shared" si="171"/>
        <v>IT0431211159</v>
      </c>
    </row>
    <row r="10952" spans="1:21">
      <c r="A10952">
        <v>20110930</v>
      </c>
      <c r="B10952" t="s">
        <v>128</v>
      </c>
      <c r="C10952">
        <v>1211160</v>
      </c>
      <c r="D10952" t="s">
        <v>181</v>
      </c>
      <c r="E10952" t="s">
        <v>53</v>
      </c>
      <c r="F10952" t="s">
        <v>38</v>
      </c>
      <c r="T10952" t="s">
        <v>13172</v>
      </c>
      <c r="U10952" s="92" t="str">
        <f t="shared" si="171"/>
        <v>IT0431211160</v>
      </c>
    </row>
    <row r="10953" spans="1:21">
      <c r="A10953">
        <v>20110930</v>
      </c>
      <c r="B10953" t="s">
        <v>128</v>
      </c>
      <c r="C10953">
        <v>1211161</v>
      </c>
      <c r="D10953" t="s">
        <v>181</v>
      </c>
      <c r="E10953" t="s">
        <v>68</v>
      </c>
      <c r="F10953" t="s">
        <v>38</v>
      </c>
      <c r="G10953">
        <v>0</v>
      </c>
      <c r="H10953">
        <v>0</v>
      </c>
      <c r="I10953">
        <v>0</v>
      </c>
      <c r="J10953">
        <v>0</v>
      </c>
      <c r="K10953">
        <v>0</v>
      </c>
      <c r="L10953">
        <v>0</v>
      </c>
      <c r="M10953">
        <v>0</v>
      </c>
      <c r="N10953">
        <v>0</v>
      </c>
      <c r="O10953">
        <v>0</v>
      </c>
      <c r="Q10953">
        <v>0</v>
      </c>
      <c r="R10953">
        <v>0</v>
      </c>
      <c r="S10953">
        <v>0</v>
      </c>
      <c r="T10953" t="s">
        <v>13173</v>
      </c>
      <c r="U10953" s="92" t="str">
        <f t="shared" si="171"/>
        <v>IT0431211161</v>
      </c>
    </row>
    <row r="10954" spans="1:21">
      <c r="A10954">
        <v>20110930</v>
      </c>
      <c r="B10954" t="s">
        <v>128</v>
      </c>
      <c r="C10954">
        <v>1211162</v>
      </c>
      <c r="D10954" t="s">
        <v>181</v>
      </c>
      <c r="E10954" t="s">
        <v>59</v>
      </c>
      <c r="F10954" t="s">
        <v>39</v>
      </c>
      <c r="T10954" t="s">
        <v>13174</v>
      </c>
      <c r="U10954" s="92" t="str">
        <f t="shared" si="171"/>
        <v>IT0431211162</v>
      </c>
    </row>
    <row r="10955" spans="1:21">
      <c r="A10955">
        <v>20110930</v>
      </c>
      <c r="B10955" t="s">
        <v>128</v>
      </c>
      <c r="C10955">
        <v>1211163</v>
      </c>
      <c r="D10955" t="s">
        <v>181</v>
      </c>
      <c r="E10955" t="s">
        <v>58</v>
      </c>
      <c r="F10955" t="s">
        <v>39</v>
      </c>
      <c r="T10955" t="s">
        <v>13175</v>
      </c>
      <c r="U10955" s="92" t="str">
        <f t="shared" si="171"/>
        <v>IT0431211163</v>
      </c>
    </row>
    <row r="10956" spans="1:21">
      <c r="A10956">
        <v>20110930</v>
      </c>
      <c r="B10956" t="s">
        <v>128</v>
      </c>
      <c r="C10956">
        <v>1211164</v>
      </c>
      <c r="D10956" t="s">
        <v>181</v>
      </c>
      <c r="E10956" t="s">
        <v>57</v>
      </c>
      <c r="F10956" t="s">
        <v>39</v>
      </c>
      <c r="T10956" t="s">
        <v>13176</v>
      </c>
      <c r="U10956" s="92" t="str">
        <f t="shared" si="171"/>
        <v>IT0431211164</v>
      </c>
    </row>
    <row r="10957" spans="1:21">
      <c r="A10957">
        <v>20110930</v>
      </c>
      <c r="B10957" t="s">
        <v>128</v>
      </c>
      <c r="C10957">
        <v>1211165</v>
      </c>
      <c r="D10957" t="s">
        <v>181</v>
      </c>
      <c r="E10957" t="s">
        <v>56</v>
      </c>
      <c r="F10957" t="s">
        <v>39</v>
      </c>
      <c r="T10957" t="s">
        <v>13177</v>
      </c>
      <c r="U10957" s="92" t="str">
        <f t="shared" si="171"/>
        <v>IT0431211165</v>
      </c>
    </row>
    <row r="10958" spans="1:21">
      <c r="A10958">
        <v>20110930</v>
      </c>
      <c r="B10958" t="s">
        <v>128</v>
      </c>
      <c r="C10958">
        <v>1211166</v>
      </c>
      <c r="D10958" t="s">
        <v>181</v>
      </c>
      <c r="E10958" t="s">
        <v>55</v>
      </c>
      <c r="F10958" t="s">
        <v>39</v>
      </c>
      <c r="T10958" t="s">
        <v>13178</v>
      </c>
      <c r="U10958" s="92" t="str">
        <f t="shared" si="171"/>
        <v>IT0431211166</v>
      </c>
    </row>
    <row r="10959" spans="1:21">
      <c r="A10959">
        <v>20110930</v>
      </c>
      <c r="B10959" t="s">
        <v>128</v>
      </c>
      <c r="C10959">
        <v>1211167</v>
      </c>
      <c r="D10959" t="s">
        <v>181</v>
      </c>
      <c r="E10959" t="s">
        <v>54</v>
      </c>
      <c r="F10959" t="s">
        <v>39</v>
      </c>
      <c r="T10959" t="s">
        <v>13179</v>
      </c>
      <c r="U10959" s="92" t="str">
        <f t="shared" si="171"/>
        <v>IT0431211167</v>
      </c>
    </row>
    <row r="10960" spans="1:21">
      <c r="A10960">
        <v>20110930</v>
      </c>
      <c r="B10960" t="s">
        <v>128</v>
      </c>
      <c r="C10960">
        <v>1211168</v>
      </c>
      <c r="D10960" t="s">
        <v>181</v>
      </c>
      <c r="E10960" t="s">
        <v>53</v>
      </c>
      <c r="F10960" t="s">
        <v>39</v>
      </c>
      <c r="T10960" t="s">
        <v>13180</v>
      </c>
      <c r="U10960" s="92" t="str">
        <f t="shared" si="171"/>
        <v>IT0431211168</v>
      </c>
    </row>
    <row r="10961" spans="1:21">
      <c r="A10961">
        <v>20110930</v>
      </c>
      <c r="B10961" t="s">
        <v>128</v>
      </c>
      <c r="C10961">
        <v>1211169</v>
      </c>
      <c r="D10961" t="s">
        <v>181</v>
      </c>
      <c r="E10961" t="s">
        <v>68</v>
      </c>
      <c r="F10961" t="s">
        <v>39</v>
      </c>
      <c r="G10961">
        <v>0</v>
      </c>
      <c r="H10961">
        <v>0</v>
      </c>
      <c r="I10961">
        <v>0</v>
      </c>
      <c r="J10961">
        <v>0</v>
      </c>
      <c r="K10961">
        <v>0</v>
      </c>
      <c r="L10961">
        <v>0</v>
      </c>
      <c r="M10961">
        <v>0</v>
      </c>
      <c r="N10961">
        <v>0</v>
      </c>
      <c r="O10961">
        <v>0</v>
      </c>
      <c r="Q10961">
        <v>0</v>
      </c>
      <c r="R10961">
        <v>0</v>
      </c>
      <c r="S10961">
        <v>0</v>
      </c>
      <c r="T10961" t="s">
        <v>13181</v>
      </c>
      <c r="U10961" s="92" t="str">
        <f t="shared" si="171"/>
        <v>IT0431211169</v>
      </c>
    </row>
    <row r="10962" spans="1:21">
      <c r="A10962">
        <v>20110930</v>
      </c>
      <c r="B10962" t="s">
        <v>128</v>
      </c>
      <c r="C10962">
        <v>1211170</v>
      </c>
      <c r="D10962" t="s">
        <v>181</v>
      </c>
      <c r="E10962" t="s">
        <v>59</v>
      </c>
      <c r="F10962" t="s">
        <v>40</v>
      </c>
      <c r="T10962" t="s">
        <v>13182</v>
      </c>
      <c r="U10962" s="92" t="str">
        <f t="shared" si="171"/>
        <v>IT0431211170</v>
      </c>
    </row>
    <row r="10963" spans="1:21">
      <c r="A10963">
        <v>20110930</v>
      </c>
      <c r="B10963" t="s">
        <v>128</v>
      </c>
      <c r="C10963">
        <v>1211171</v>
      </c>
      <c r="D10963" t="s">
        <v>181</v>
      </c>
      <c r="E10963" t="s">
        <v>58</v>
      </c>
      <c r="F10963" t="s">
        <v>40</v>
      </c>
      <c r="T10963" t="s">
        <v>13183</v>
      </c>
      <c r="U10963" s="92" t="str">
        <f t="shared" si="171"/>
        <v>IT0431211171</v>
      </c>
    </row>
    <row r="10964" spans="1:21">
      <c r="A10964">
        <v>20110930</v>
      </c>
      <c r="B10964" t="s">
        <v>128</v>
      </c>
      <c r="C10964">
        <v>1211172</v>
      </c>
      <c r="D10964" t="s">
        <v>181</v>
      </c>
      <c r="E10964" t="s">
        <v>57</v>
      </c>
      <c r="F10964" t="s">
        <v>40</v>
      </c>
      <c r="T10964" t="s">
        <v>13184</v>
      </c>
      <c r="U10964" s="92" t="str">
        <f t="shared" si="171"/>
        <v>IT0431211172</v>
      </c>
    </row>
    <row r="10965" spans="1:21">
      <c r="A10965">
        <v>20110930</v>
      </c>
      <c r="B10965" t="s">
        <v>128</v>
      </c>
      <c r="C10965">
        <v>1211173</v>
      </c>
      <c r="D10965" t="s">
        <v>181</v>
      </c>
      <c r="E10965" t="s">
        <v>56</v>
      </c>
      <c r="F10965" t="s">
        <v>40</v>
      </c>
      <c r="T10965" t="s">
        <v>13185</v>
      </c>
      <c r="U10965" s="92" t="str">
        <f t="shared" si="171"/>
        <v>IT0431211173</v>
      </c>
    </row>
    <row r="10966" spans="1:21">
      <c r="A10966">
        <v>20110930</v>
      </c>
      <c r="B10966" t="s">
        <v>128</v>
      </c>
      <c r="C10966">
        <v>1211174</v>
      </c>
      <c r="D10966" t="s">
        <v>181</v>
      </c>
      <c r="E10966" t="s">
        <v>55</v>
      </c>
      <c r="F10966" t="s">
        <v>40</v>
      </c>
      <c r="T10966" t="s">
        <v>13186</v>
      </c>
      <c r="U10966" s="92" t="str">
        <f t="shared" si="171"/>
        <v>IT0431211174</v>
      </c>
    </row>
    <row r="10967" spans="1:21">
      <c r="A10967">
        <v>20110930</v>
      </c>
      <c r="B10967" t="s">
        <v>128</v>
      </c>
      <c r="C10967">
        <v>1211175</v>
      </c>
      <c r="D10967" t="s">
        <v>181</v>
      </c>
      <c r="E10967" t="s">
        <v>54</v>
      </c>
      <c r="F10967" t="s">
        <v>40</v>
      </c>
      <c r="T10967" t="s">
        <v>13187</v>
      </c>
      <c r="U10967" s="92" t="str">
        <f t="shared" si="171"/>
        <v>IT0431211175</v>
      </c>
    </row>
    <row r="10968" spans="1:21">
      <c r="A10968">
        <v>20110930</v>
      </c>
      <c r="B10968" t="s">
        <v>128</v>
      </c>
      <c r="C10968">
        <v>1211176</v>
      </c>
      <c r="D10968" t="s">
        <v>181</v>
      </c>
      <c r="E10968" t="s">
        <v>53</v>
      </c>
      <c r="F10968" t="s">
        <v>40</v>
      </c>
      <c r="T10968" t="s">
        <v>13188</v>
      </c>
      <c r="U10968" s="92" t="str">
        <f t="shared" si="171"/>
        <v>IT0431211176</v>
      </c>
    </row>
    <row r="10969" spans="1:21">
      <c r="A10969">
        <v>20110930</v>
      </c>
      <c r="B10969" t="s">
        <v>128</v>
      </c>
      <c r="C10969">
        <v>1211177</v>
      </c>
      <c r="D10969" t="s">
        <v>181</v>
      </c>
      <c r="E10969" t="s">
        <v>68</v>
      </c>
      <c r="F10969" t="s">
        <v>40</v>
      </c>
      <c r="G10969">
        <v>0</v>
      </c>
      <c r="H10969">
        <v>0</v>
      </c>
      <c r="I10969">
        <v>0</v>
      </c>
      <c r="J10969">
        <v>0</v>
      </c>
      <c r="K10969">
        <v>0</v>
      </c>
      <c r="L10969">
        <v>0</v>
      </c>
      <c r="M10969">
        <v>0</v>
      </c>
      <c r="N10969">
        <v>0</v>
      </c>
      <c r="O10969">
        <v>0</v>
      </c>
      <c r="Q10969">
        <v>0</v>
      </c>
      <c r="R10969">
        <v>0</v>
      </c>
      <c r="S10969">
        <v>0</v>
      </c>
      <c r="T10969" t="s">
        <v>13189</v>
      </c>
      <c r="U10969" s="92" t="str">
        <f t="shared" si="171"/>
        <v>IT0431211177</v>
      </c>
    </row>
    <row r="10970" spans="1:21">
      <c r="A10970">
        <v>20110930</v>
      </c>
      <c r="B10970" t="s">
        <v>128</v>
      </c>
      <c r="C10970">
        <v>1211178</v>
      </c>
      <c r="D10970" t="s">
        <v>181</v>
      </c>
      <c r="E10970" t="s">
        <v>59</v>
      </c>
      <c r="F10970" t="s">
        <v>49</v>
      </c>
      <c r="T10970" t="s">
        <v>13190</v>
      </c>
      <c r="U10970" s="92" t="str">
        <f t="shared" si="171"/>
        <v>IT0431211178</v>
      </c>
    </row>
    <row r="10971" spans="1:21">
      <c r="A10971">
        <v>20110930</v>
      </c>
      <c r="B10971" t="s">
        <v>128</v>
      </c>
      <c r="C10971">
        <v>1211179</v>
      </c>
      <c r="D10971" t="s">
        <v>181</v>
      </c>
      <c r="E10971" t="s">
        <v>58</v>
      </c>
      <c r="F10971" t="s">
        <v>49</v>
      </c>
      <c r="T10971" t="s">
        <v>13191</v>
      </c>
      <c r="U10971" s="92" t="str">
        <f t="shared" si="171"/>
        <v>IT0431211179</v>
      </c>
    </row>
    <row r="10972" spans="1:21">
      <c r="A10972">
        <v>20110930</v>
      </c>
      <c r="B10972" t="s">
        <v>128</v>
      </c>
      <c r="C10972">
        <v>1211180</v>
      </c>
      <c r="D10972" t="s">
        <v>181</v>
      </c>
      <c r="E10972" t="s">
        <v>57</v>
      </c>
      <c r="F10972" t="s">
        <v>49</v>
      </c>
      <c r="T10972" t="s">
        <v>13192</v>
      </c>
      <c r="U10972" s="92" t="str">
        <f t="shared" si="171"/>
        <v>IT0431211180</v>
      </c>
    </row>
    <row r="10973" spans="1:21">
      <c r="A10973">
        <v>20110930</v>
      </c>
      <c r="B10973" t="s">
        <v>128</v>
      </c>
      <c r="C10973">
        <v>1211181</v>
      </c>
      <c r="D10973" t="s">
        <v>181</v>
      </c>
      <c r="E10973" t="s">
        <v>56</v>
      </c>
      <c r="F10973" t="s">
        <v>49</v>
      </c>
      <c r="T10973" t="s">
        <v>13193</v>
      </c>
      <c r="U10973" s="92" t="str">
        <f t="shared" si="171"/>
        <v>IT0431211181</v>
      </c>
    </row>
    <row r="10974" spans="1:21">
      <c r="A10974">
        <v>20110930</v>
      </c>
      <c r="B10974" t="s">
        <v>128</v>
      </c>
      <c r="C10974">
        <v>1211182</v>
      </c>
      <c r="D10974" t="s">
        <v>181</v>
      </c>
      <c r="E10974" t="s">
        <v>55</v>
      </c>
      <c r="F10974" t="s">
        <v>49</v>
      </c>
      <c r="T10974" t="s">
        <v>13194</v>
      </c>
      <c r="U10974" s="92" t="str">
        <f t="shared" si="171"/>
        <v>IT0431211182</v>
      </c>
    </row>
    <row r="10975" spans="1:21">
      <c r="A10975">
        <v>20110930</v>
      </c>
      <c r="B10975" t="s">
        <v>128</v>
      </c>
      <c r="C10975">
        <v>1211183</v>
      </c>
      <c r="D10975" t="s">
        <v>181</v>
      </c>
      <c r="E10975" t="s">
        <v>54</v>
      </c>
      <c r="F10975" t="s">
        <v>49</v>
      </c>
      <c r="T10975" t="s">
        <v>13195</v>
      </c>
      <c r="U10975" s="92" t="str">
        <f t="shared" si="171"/>
        <v>IT0431211183</v>
      </c>
    </row>
    <row r="10976" spans="1:21">
      <c r="A10976">
        <v>20110930</v>
      </c>
      <c r="B10976" t="s">
        <v>128</v>
      </c>
      <c r="C10976">
        <v>1211184</v>
      </c>
      <c r="D10976" t="s">
        <v>181</v>
      </c>
      <c r="E10976" t="s">
        <v>53</v>
      </c>
      <c r="F10976" t="s">
        <v>49</v>
      </c>
      <c r="T10976" t="s">
        <v>13196</v>
      </c>
      <c r="U10976" s="92" t="str">
        <f t="shared" si="171"/>
        <v>IT0431211184</v>
      </c>
    </row>
    <row r="10977" spans="1:21">
      <c r="A10977">
        <v>20110930</v>
      </c>
      <c r="B10977" t="s">
        <v>128</v>
      </c>
      <c r="C10977">
        <v>1211185</v>
      </c>
      <c r="D10977" t="s">
        <v>181</v>
      </c>
      <c r="E10977" t="s">
        <v>68</v>
      </c>
      <c r="F10977" t="s">
        <v>49</v>
      </c>
      <c r="G10977">
        <v>0</v>
      </c>
      <c r="H10977">
        <v>0</v>
      </c>
      <c r="I10977">
        <v>0</v>
      </c>
      <c r="J10977">
        <v>0</v>
      </c>
      <c r="K10977">
        <v>0</v>
      </c>
      <c r="L10977">
        <v>0</v>
      </c>
      <c r="M10977">
        <v>0</v>
      </c>
      <c r="N10977">
        <v>0</v>
      </c>
      <c r="O10977">
        <v>0</v>
      </c>
      <c r="Q10977">
        <v>0</v>
      </c>
      <c r="R10977">
        <v>0</v>
      </c>
      <c r="S10977">
        <v>0</v>
      </c>
      <c r="T10977" t="s">
        <v>13197</v>
      </c>
      <c r="U10977" s="92" t="str">
        <f t="shared" si="171"/>
        <v>IT0431211185</v>
      </c>
    </row>
    <row r="10978" spans="1:21">
      <c r="A10978">
        <v>20110930</v>
      </c>
      <c r="B10978" t="s">
        <v>128</v>
      </c>
      <c r="C10978">
        <v>1211186</v>
      </c>
      <c r="D10978" t="s">
        <v>181</v>
      </c>
      <c r="E10978" t="s">
        <v>59</v>
      </c>
      <c r="F10978" t="s">
        <v>41</v>
      </c>
      <c r="T10978" t="s">
        <v>13198</v>
      </c>
      <c r="U10978" s="92" t="str">
        <f t="shared" si="171"/>
        <v>IT0431211186</v>
      </c>
    </row>
    <row r="10979" spans="1:21">
      <c r="A10979">
        <v>20110930</v>
      </c>
      <c r="B10979" t="s">
        <v>128</v>
      </c>
      <c r="C10979">
        <v>1211187</v>
      </c>
      <c r="D10979" t="s">
        <v>181</v>
      </c>
      <c r="E10979" t="s">
        <v>58</v>
      </c>
      <c r="F10979" t="s">
        <v>41</v>
      </c>
      <c r="T10979" t="s">
        <v>13199</v>
      </c>
      <c r="U10979" s="92" t="str">
        <f t="shared" si="171"/>
        <v>IT0431211187</v>
      </c>
    </row>
    <row r="10980" spans="1:21">
      <c r="A10980">
        <v>20110930</v>
      </c>
      <c r="B10980" t="s">
        <v>128</v>
      </c>
      <c r="C10980">
        <v>1211188</v>
      </c>
      <c r="D10980" t="s">
        <v>181</v>
      </c>
      <c r="E10980" t="s">
        <v>57</v>
      </c>
      <c r="F10980" t="s">
        <v>41</v>
      </c>
      <c r="T10980" t="s">
        <v>13200</v>
      </c>
      <c r="U10980" s="92" t="str">
        <f t="shared" si="171"/>
        <v>IT0431211188</v>
      </c>
    </row>
    <row r="10981" spans="1:21">
      <c r="A10981">
        <v>20110930</v>
      </c>
      <c r="B10981" t="s">
        <v>128</v>
      </c>
      <c r="C10981">
        <v>1211189</v>
      </c>
      <c r="D10981" t="s">
        <v>181</v>
      </c>
      <c r="E10981" t="s">
        <v>56</v>
      </c>
      <c r="F10981" t="s">
        <v>41</v>
      </c>
      <c r="T10981" t="s">
        <v>13201</v>
      </c>
      <c r="U10981" s="92" t="str">
        <f t="shared" si="171"/>
        <v>IT0431211189</v>
      </c>
    </row>
    <row r="10982" spans="1:21">
      <c r="A10982">
        <v>20110930</v>
      </c>
      <c r="B10982" t="s">
        <v>128</v>
      </c>
      <c r="C10982">
        <v>1211190</v>
      </c>
      <c r="D10982" t="s">
        <v>181</v>
      </c>
      <c r="E10982" t="s">
        <v>55</v>
      </c>
      <c r="F10982" t="s">
        <v>41</v>
      </c>
      <c r="T10982" t="s">
        <v>13202</v>
      </c>
      <c r="U10982" s="92" t="str">
        <f t="shared" si="171"/>
        <v>IT0431211190</v>
      </c>
    </row>
    <row r="10983" spans="1:21">
      <c r="A10983">
        <v>20110930</v>
      </c>
      <c r="B10983" t="s">
        <v>128</v>
      </c>
      <c r="C10983">
        <v>1211191</v>
      </c>
      <c r="D10983" t="s">
        <v>181</v>
      </c>
      <c r="E10983" t="s">
        <v>54</v>
      </c>
      <c r="F10983" t="s">
        <v>41</v>
      </c>
      <c r="T10983" t="s">
        <v>13203</v>
      </c>
      <c r="U10983" s="92" t="str">
        <f t="shared" si="171"/>
        <v>IT0431211191</v>
      </c>
    </row>
    <row r="10984" spans="1:21">
      <c r="A10984">
        <v>20110930</v>
      </c>
      <c r="B10984" t="s">
        <v>128</v>
      </c>
      <c r="C10984">
        <v>1211192</v>
      </c>
      <c r="D10984" t="s">
        <v>181</v>
      </c>
      <c r="E10984" t="s">
        <v>53</v>
      </c>
      <c r="F10984" t="s">
        <v>41</v>
      </c>
      <c r="T10984" t="s">
        <v>13204</v>
      </c>
      <c r="U10984" s="92" t="str">
        <f t="shared" si="171"/>
        <v>IT0431211192</v>
      </c>
    </row>
    <row r="10985" spans="1:21">
      <c r="A10985">
        <v>20110930</v>
      </c>
      <c r="B10985" t="s">
        <v>128</v>
      </c>
      <c r="C10985">
        <v>1211193</v>
      </c>
      <c r="D10985" t="s">
        <v>181</v>
      </c>
      <c r="E10985" t="s">
        <v>68</v>
      </c>
      <c r="F10985" t="s">
        <v>41</v>
      </c>
      <c r="G10985">
        <v>0</v>
      </c>
      <c r="H10985">
        <v>0</v>
      </c>
      <c r="I10985">
        <v>0</v>
      </c>
      <c r="J10985">
        <v>0</v>
      </c>
      <c r="K10985">
        <v>0</v>
      </c>
      <c r="L10985">
        <v>0</v>
      </c>
      <c r="M10985">
        <v>0</v>
      </c>
      <c r="N10985">
        <v>0</v>
      </c>
      <c r="O10985">
        <v>0</v>
      </c>
      <c r="Q10985">
        <v>0</v>
      </c>
      <c r="R10985">
        <v>0</v>
      </c>
      <c r="S10985">
        <v>0</v>
      </c>
      <c r="T10985" t="s">
        <v>13205</v>
      </c>
      <c r="U10985" s="92" t="str">
        <f t="shared" si="171"/>
        <v>IT0431211193</v>
      </c>
    </row>
    <row r="10986" spans="1:21">
      <c r="A10986">
        <v>20110930</v>
      </c>
      <c r="B10986" t="s">
        <v>128</v>
      </c>
      <c r="C10986">
        <v>1211194</v>
      </c>
      <c r="D10986" t="s">
        <v>181</v>
      </c>
      <c r="E10986" t="s">
        <v>59</v>
      </c>
      <c r="F10986" t="s">
        <v>42</v>
      </c>
      <c r="T10986" t="s">
        <v>13206</v>
      </c>
      <c r="U10986" s="92" t="str">
        <f t="shared" si="171"/>
        <v>IT0431211194</v>
      </c>
    </row>
    <row r="10987" spans="1:21">
      <c r="A10987">
        <v>20110930</v>
      </c>
      <c r="B10987" t="s">
        <v>128</v>
      </c>
      <c r="C10987">
        <v>1211195</v>
      </c>
      <c r="D10987" t="s">
        <v>181</v>
      </c>
      <c r="E10987" t="s">
        <v>58</v>
      </c>
      <c r="F10987" t="s">
        <v>42</v>
      </c>
      <c r="T10987" t="s">
        <v>13207</v>
      </c>
      <c r="U10987" s="92" t="str">
        <f t="shared" si="171"/>
        <v>IT0431211195</v>
      </c>
    </row>
    <row r="10988" spans="1:21">
      <c r="A10988">
        <v>20110930</v>
      </c>
      <c r="B10988" t="s">
        <v>128</v>
      </c>
      <c r="C10988">
        <v>1211196</v>
      </c>
      <c r="D10988" t="s">
        <v>181</v>
      </c>
      <c r="E10988" t="s">
        <v>57</v>
      </c>
      <c r="F10988" t="s">
        <v>42</v>
      </c>
      <c r="T10988" t="s">
        <v>13208</v>
      </c>
      <c r="U10988" s="92" t="str">
        <f t="shared" si="171"/>
        <v>IT0431211196</v>
      </c>
    </row>
    <row r="10989" spans="1:21">
      <c r="A10989">
        <v>20110930</v>
      </c>
      <c r="B10989" t="s">
        <v>128</v>
      </c>
      <c r="C10989">
        <v>1211197</v>
      </c>
      <c r="D10989" t="s">
        <v>181</v>
      </c>
      <c r="E10989" t="s">
        <v>56</v>
      </c>
      <c r="F10989" t="s">
        <v>42</v>
      </c>
      <c r="T10989" t="s">
        <v>13209</v>
      </c>
      <c r="U10989" s="92" t="str">
        <f t="shared" si="171"/>
        <v>IT0431211197</v>
      </c>
    </row>
    <row r="10990" spans="1:21">
      <c r="A10990">
        <v>20110930</v>
      </c>
      <c r="B10990" t="s">
        <v>128</v>
      </c>
      <c r="C10990">
        <v>1211198</v>
      </c>
      <c r="D10990" t="s">
        <v>181</v>
      </c>
      <c r="E10990" t="s">
        <v>55</v>
      </c>
      <c r="F10990" t="s">
        <v>42</v>
      </c>
      <c r="T10990" t="s">
        <v>13210</v>
      </c>
      <c r="U10990" s="92" t="str">
        <f t="shared" si="171"/>
        <v>IT0431211198</v>
      </c>
    </row>
    <row r="10991" spans="1:21">
      <c r="A10991">
        <v>20110930</v>
      </c>
      <c r="B10991" t="s">
        <v>128</v>
      </c>
      <c r="C10991">
        <v>1211199</v>
      </c>
      <c r="D10991" t="s">
        <v>181</v>
      </c>
      <c r="E10991" t="s">
        <v>54</v>
      </c>
      <c r="F10991" t="s">
        <v>42</v>
      </c>
      <c r="T10991" t="s">
        <v>13211</v>
      </c>
      <c r="U10991" s="92" t="str">
        <f t="shared" si="171"/>
        <v>IT0431211199</v>
      </c>
    </row>
    <row r="10992" spans="1:21">
      <c r="A10992">
        <v>20110930</v>
      </c>
      <c r="B10992" t="s">
        <v>128</v>
      </c>
      <c r="C10992">
        <v>1211200</v>
      </c>
      <c r="D10992" t="s">
        <v>181</v>
      </c>
      <c r="E10992" t="s">
        <v>53</v>
      </c>
      <c r="F10992" t="s">
        <v>42</v>
      </c>
      <c r="T10992" t="s">
        <v>13212</v>
      </c>
      <c r="U10992" s="92" t="str">
        <f t="shared" si="171"/>
        <v>IT0431211200</v>
      </c>
    </row>
    <row r="10993" spans="1:21">
      <c r="A10993">
        <v>20110930</v>
      </c>
      <c r="B10993" t="s">
        <v>128</v>
      </c>
      <c r="C10993">
        <v>1211201</v>
      </c>
      <c r="D10993" t="s">
        <v>181</v>
      </c>
      <c r="E10993" t="s">
        <v>68</v>
      </c>
      <c r="F10993" t="s">
        <v>42</v>
      </c>
      <c r="G10993">
        <v>0</v>
      </c>
      <c r="H10993">
        <v>0</v>
      </c>
      <c r="I10993">
        <v>0</v>
      </c>
      <c r="J10993">
        <v>0</v>
      </c>
      <c r="K10993">
        <v>0</v>
      </c>
      <c r="L10993">
        <v>0</v>
      </c>
      <c r="M10993">
        <v>0</v>
      </c>
      <c r="N10993">
        <v>0</v>
      </c>
      <c r="O10993">
        <v>0</v>
      </c>
      <c r="Q10993">
        <v>0</v>
      </c>
      <c r="R10993">
        <v>0</v>
      </c>
      <c r="S10993">
        <v>0</v>
      </c>
      <c r="T10993" t="s">
        <v>13213</v>
      </c>
      <c r="U10993" s="92" t="str">
        <f t="shared" si="171"/>
        <v>IT0431211201</v>
      </c>
    </row>
    <row r="10994" spans="1:21">
      <c r="A10994">
        <v>20110930</v>
      </c>
      <c r="B10994" t="s">
        <v>128</v>
      </c>
      <c r="C10994">
        <v>1211202</v>
      </c>
      <c r="D10994" t="s">
        <v>181</v>
      </c>
      <c r="E10994" t="s">
        <v>59</v>
      </c>
      <c r="F10994" t="s">
        <v>43</v>
      </c>
      <c r="T10994" t="s">
        <v>13214</v>
      </c>
      <c r="U10994" s="92" t="str">
        <f t="shared" si="171"/>
        <v>IT0431211202</v>
      </c>
    </row>
    <row r="10995" spans="1:21">
      <c r="A10995">
        <v>20110930</v>
      </c>
      <c r="B10995" t="s">
        <v>128</v>
      </c>
      <c r="C10995">
        <v>1211203</v>
      </c>
      <c r="D10995" t="s">
        <v>181</v>
      </c>
      <c r="E10995" t="s">
        <v>58</v>
      </c>
      <c r="F10995" t="s">
        <v>43</v>
      </c>
      <c r="T10995" t="s">
        <v>13215</v>
      </c>
      <c r="U10995" s="92" t="str">
        <f t="shared" si="171"/>
        <v>IT0431211203</v>
      </c>
    </row>
    <row r="10996" spans="1:21">
      <c r="A10996">
        <v>20110930</v>
      </c>
      <c r="B10996" t="s">
        <v>128</v>
      </c>
      <c r="C10996">
        <v>1211204</v>
      </c>
      <c r="D10996" t="s">
        <v>181</v>
      </c>
      <c r="E10996" t="s">
        <v>57</v>
      </c>
      <c r="F10996" t="s">
        <v>43</v>
      </c>
      <c r="T10996" t="s">
        <v>13216</v>
      </c>
      <c r="U10996" s="92" t="str">
        <f t="shared" si="171"/>
        <v>IT0431211204</v>
      </c>
    </row>
    <row r="10997" spans="1:21">
      <c r="A10997">
        <v>20110930</v>
      </c>
      <c r="B10997" t="s">
        <v>128</v>
      </c>
      <c r="C10997">
        <v>1211205</v>
      </c>
      <c r="D10997" t="s">
        <v>181</v>
      </c>
      <c r="E10997" t="s">
        <v>56</v>
      </c>
      <c r="F10997" t="s">
        <v>43</v>
      </c>
      <c r="T10997" t="s">
        <v>13217</v>
      </c>
      <c r="U10997" s="92" t="str">
        <f t="shared" si="171"/>
        <v>IT0431211205</v>
      </c>
    </row>
    <row r="10998" spans="1:21">
      <c r="A10998">
        <v>20110930</v>
      </c>
      <c r="B10998" t="s">
        <v>128</v>
      </c>
      <c r="C10998">
        <v>1211206</v>
      </c>
      <c r="D10998" t="s">
        <v>181</v>
      </c>
      <c r="E10998" t="s">
        <v>55</v>
      </c>
      <c r="F10998" t="s">
        <v>43</v>
      </c>
      <c r="T10998" t="s">
        <v>13218</v>
      </c>
      <c r="U10998" s="92" t="str">
        <f t="shared" si="171"/>
        <v>IT0431211206</v>
      </c>
    </row>
    <row r="10999" spans="1:21">
      <c r="A10999">
        <v>20110930</v>
      </c>
      <c r="B10999" t="s">
        <v>128</v>
      </c>
      <c r="C10999">
        <v>1211207</v>
      </c>
      <c r="D10999" t="s">
        <v>181</v>
      </c>
      <c r="E10999" t="s">
        <v>54</v>
      </c>
      <c r="F10999" t="s">
        <v>43</v>
      </c>
      <c r="T10999" t="s">
        <v>13219</v>
      </c>
      <c r="U10999" s="92" t="str">
        <f t="shared" si="171"/>
        <v>IT0431211207</v>
      </c>
    </row>
    <row r="11000" spans="1:21">
      <c r="A11000">
        <v>20110930</v>
      </c>
      <c r="B11000" t="s">
        <v>128</v>
      </c>
      <c r="C11000">
        <v>1211208</v>
      </c>
      <c r="D11000" t="s">
        <v>181</v>
      </c>
      <c r="E11000" t="s">
        <v>53</v>
      </c>
      <c r="F11000" t="s">
        <v>43</v>
      </c>
      <c r="T11000" t="s">
        <v>13220</v>
      </c>
      <c r="U11000" s="92" t="str">
        <f t="shared" si="171"/>
        <v>IT0431211208</v>
      </c>
    </row>
    <row r="11001" spans="1:21">
      <c r="A11001">
        <v>20110930</v>
      </c>
      <c r="B11001" t="s">
        <v>128</v>
      </c>
      <c r="C11001">
        <v>1211209</v>
      </c>
      <c r="D11001" t="s">
        <v>181</v>
      </c>
      <c r="E11001" t="s">
        <v>68</v>
      </c>
      <c r="F11001" t="s">
        <v>43</v>
      </c>
      <c r="G11001">
        <v>0</v>
      </c>
      <c r="H11001">
        <v>0</v>
      </c>
      <c r="I11001">
        <v>0</v>
      </c>
      <c r="J11001">
        <v>0</v>
      </c>
      <c r="K11001">
        <v>0</v>
      </c>
      <c r="L11001">
        <v>0</v>
      </c>
      <c r="M11001">
        <v>0</v>
      </c>
      <c r="N11001">
        <v>0</v>
      </c>
      <c r="O11001">
        <v>0</v>
      </c>
      <c r="Q11001">
        <v>0</v>
      </c>
      <c r="R11001">
        <v>0</v>
      </c>
      <c r="S11001">
        <v>0</v>
      </c>
      <c r="T11001" t="s">
        <v>13221</v>
      </c>
      <c r="U11001" s="92" t="str">
        <f t="shared" si="171"/>
        <v>IT0431211209</v>
      </c>
    </row>
    <row r="11002" spans="1:21">
      <c r="A11002">
        <v>20110930</v>
      </c>
      <c r="B11002" t="s">
        <v>128</v>
      </c>
      <c r="C11002">
        <v>1211210</v>
      </c>
      <c r="D11002" t="s">
        <v>181</v>
      </c>
      <c r="E11002" t="s">
        <v>59</v>
      </c>
      <c r="F11002" t="s">
        <v>44</v>
      </c>
      <c r="T11002" t="s">
        <v>13222</v>
      </c>
      <c r="U11002" s="92" t="str">
        <f t="shared" si="171"/>
        <v>IT0431211210</v>
      </c>
    </row>
    <row r="11003" spans="1:21">
      <c r="A11003">
        <v>20110930</v>
      </c>
      <c r="B11003" t="s">
        <v>128</v>
      </c>
      <c r="C11003">
        <v>1211211</v>
      </c>
      <c r="D11003" t="s">
        <v>181</v>
      </c>
      <c r="E11003" t="s">
        <v>58</v>
      </c>
      <c r="F11003" t="s">
        <v>44</v>
      </c>
      <c r="T11003" t="s">
        <v>13223</v>
      </c>
      <c r="U11003" s="92" t="str">
        <f t="shared" si="171"/>
        <v>IT0431211211</v>
      </c>
    </row>
    <row r="11004" spans="1:21">
      <c r="A11004">
        <v>20110930</v>
      </c>
      <c r="B11004" t="s">
        <v>128</v>
      </c>
      <c r="C11004">
        <v>1211212</v>
      </c>
      <c r="D11004" t="s">
        <v>181</v>
      </c>
      <c r="E11004" t="s">
        <v>57</v>
      </c>
      <c r="F11004" t="s">
        <v>44</v>
      </c>
      <c r="T11004" t="s">
        <v>13224</v>
      </c>
      <c r="U11004" s="92" t="str">
        <f t="shared" si="171"/>
        <v>IT0431211212</v>
      </c>
    </row>
    <row r="11005" spans="1:21">
      <c r="A11005">
        <v>20110930</v>
      </c>
      <c r="B11005" t="s">
        <v>128</v>
      </c>
      <c r="C11005">
        <v>1211213</v>
      </c>
      <c r="D11005" t="s">
        <v>181</v>
      </c>
      <c r="E11005" t="s">
        <v>56</v>
      </c>
      <c r="F11005" t="s">
        <v>44</v>
      </c>
      <c r="T11005" t="s">
        <v>13225</v>
      </c>
      <c r="U11005" s="92" t="str">
        <f t="shared" si="171"/>
        <v>IT0431211213</v>
      </c>
    </row>
    <row r="11006" spans="1:21">
      <c r="A11006">
        <v>20110930</v>
      </c>
      <c r="B11006" t="s">
        <v>128</v>
      </c>
      <c r="C11006">
        <v>1211214</v>
      </c>
      <c r="D11006" t="s">
        <v>181</v>
      </c>
      <c r="E11006" t="s">
        <v>55</v>
      </c>
      <c r="F11006" t="s">
        <v>44</v>
      </c>
      <c r="T11006" t="s">
        <v>13226</v>
      </c>
      <c r="U11006" s="92" t="str">
        <f t="shared" si="171"/>
        <v>IT0431211214</v>
      </c>
    </row>
    <row r="11007" spans="1:21">
      <c r="A11007">
        <v>20110930</v>
      </c>
      <c r="B11007" t="s">
        <v>128</v>
      </c>
      <c r="C11007">
        <v>1211215</v>
      </c>
      <c r="D11007" t="s">
        <v>181</v>
      </c>
      <c r="E11007" t="s">
        <v>54</v>
      </c>
      <c r="F11007" t="s">
        <v>44</v>
      </c>
      <c r="T11007" t="s">
        <v>13227</v>
      </c>
      <c r="U11007" s="92" t="str">
        <f t="shared" si="171"/>
        <v>IT0431211215</v>
      </c>
    </row>
    <row r="11008" spans="1:21">
      <c r="A11008">
        <v>20110930</v>
      </c>
      <c r="B11008" t="s">
        <v>128</v>
      </c>
      <c r="C11008">
        <v>1211216</v>
      </c>
      <c r="D11008" t="s">
        <v>181</v>
      </c>
      <c r="E11008" t="s">
        <v>53</v>
      </c>
      <c r="F11008" t="s">
        <v>44</v>
      </c>
      <c r="T11008" t="s">
        <v>13228</v>
      </c>
      <c r="U11008" s="92" t="str">
        <f t="shared" si="171"/>
        <v>IT0431211216</v>
      </c>
    </row>
    <row r="11009" spans="1:21">
      <c r="A11009">
        <v>20110930</v>
      </c>
      <c r="B11009" t="s">
        <v>128</v>
      </c>
      <c r="C11009">
        <v>1211217</v>
      </c>
      <c r="D11009" t="s">
        <v>181</v>
      </c>
      <c r="E11009" t="s">
        <v>68</v>
      </c>
      <c r="F11009" t="s">
        <v>44</v>
      </c>
      <c r="G11009">
        <v>0</v>
      </c>
      <c r="H11009">
        <v>0</v>
      </c>
      <c r="I11009">
        <v>0</v>
      </c>
      <c r="J11009">
        <v>0</v>
      </c>
      <c r="K11009">
        <v>0</v>
      </c>
      <c r="L11009">
        <v>0</v>
      </c>
      <c r="M11009">
        <v>0</v>
      </c>
      <c r="N11009">
        <v>0</v>
      </c>
      <c r="O11009">
        <v>0</v>
      </c>
      <c r="Q11009">
        <v>0</v>
      </c>
      <c r="R11009">
        <v>0</v>
      </c>
      <c r="S11009">
        <v>0</v>
      </c>
      <c r="T11009" t="s">
        <v>13229</v>
      </c>
      <c r="U11009" s="92" t="str">
        <f t="shared" si="171"/>
        <v>IT0431211217</v>
      </c>
    </row>
    <row r="11010" spans="1:21">
      <c r="A11010">
        <v>20110930</v>
      </c>
      <c r="B11010" t="s">
        <v>128</v>
      </c>
      <c r="C11010">
        <v>1211218</v>
      </c>
      <c r="D11010" t="s">
        <v>181</v>
      </c>
      <c r="E11010" t="s">
        <v>59</v>
      </c>
      <c r="F11010" t="s">
        <v>45</v>
      </c>
      <c r="T11010" t="s">
        <v>13230</v>
      </c>
      <c r="U11010" s="92" t="str">
        <f t="shared" si="171"/>
        <v>IT0431211218</v>
      </c>
    </row>
    <row r="11011" spans="1:21">
      <c r="A11011">
        <v>20110930</v>
      </c>
      <c r="B11011" t="s">
        <v>128</v>
      </c>
      <c r="C11011">
        <v>1211219</v>
      </c>
      <c r="D11011" t="s">
        <v>181</v>
      </c>
      <c r="E11011" t="s">
        <v>58</v>
      </c>
      <c r="F11011" t="s">
        <v>45</v>
      </c>
      <c r="T11011" t="s">
        <v>13231</v>
      </c>
      <c r="U11011" s="92" t="str">
        <f t="shared" ref="U11011:U11074" si="172">B11011&amp;C11011</f>
        <v>IT0431211219</v>
      </c>
    </row>
    <row r="11012" spans="1:21">
      <c r="A11012">
        <v>20110930</v>
      </c>
      <c r="B11012" t="s">
        <v>128</v>
      </c>
      <c r="C11012">
        <v>1211220</v>
      </c>
      <c r="D11012" t="s">
        <v>181</v>
      </c>
      <c r="E11012" t="s">
        <v>57</v>
      </c>
      <c r="F11012" t="s">
        <v>45</v>
      </c>
      <c r="T11012" t="s">
        <v>13232</v>
      </c>
      <c r="U11012" s="92" t="str">
        <f t="shared" si="172"/>
        <v>IT0431211220</v>
      </c>
    </row>
    <row r="11013" spans="1:21">
      <c r="A11013">
        <v>20110930</v>
      </c>
      <c r="B11013" t="s">
        <v>128</v>
      </c>
      <c r="C11013">
        <v>1211221</v>
      </c>
      <c r="D11013" t="s">
        <v>181</v>
      </c>
      <c r="E11013" t="s">
        <v>56</v>
      </c>
      <c r="F11013" t="s">
        <v>45</v>
      </c>
      <c r="T11013" t="s">
        <v>13233</v>
      </c>
      <c r="U11013" s="92" t="str">
        <f t="shared" si="172"/>
        <v>IT0431211221</v>
      </c>
    </row>
    <row r="11014" spans="1:21">
      <c r="A11014">
        <v>20110930</v>
      </c>
      <c r="B11014" t="s">
        <v>128</v>
      </c>
      <c r="C11014">
        <v>1211222</v>
      </c>
      <c r="D11014" t="s">
        <v>181</v>
      </c>
      <c r="E11014" t="s">
        <v>55</v>
      </c>
      <c r="F11014" t="s">
        <v>45</v>
      </c>
      <c r="T11014" t="s">
        <v>13234</v>
      </c>
      <c r="U11014" s="92" t="str">
        <f t="shared" si="172"/>
        <v>IT0431211222</v>
      </c>
    </row>
    <row r="11015" spans="1:21">
      <c r="A11015">
        <v>20110930</v>
      </c>
      <c r="B11015" t="s">
        <v>128</v>
      </c>
      <c r="C11015">
        <v>1211223</v>
      </c>
      <c r="D11015" t="s">
        <v>181</v>
      </c>
      <c r="E11015" t="s">
        <v>54</v>
      </c>
      <c r="F11015" t="s">
        <v>45</v>
      </c>
      <c r="T11015" t="s">
        <v>13235</v>
      </c>
      <c r="U11015" s="92" t="str">
        <f t="shared" si="172"/>
        <v>IT0431211223</v>
      </c>
    </row>
    <row r="11016" spans="1:21">
      <c r="A11016">
        <v>20110930</v>
      </c>
      <c r="B11016" t="s">
        <v>128</v>
      </c>
      <c r="C11016">
        <v>1211224</v>
      </c>
      <c r="D11016" t="s">
        <v>181</v>
      </c>
      <c r="E11016" t="s">
        <v>53</v>
      </c>
      <c r="F11016" t="s">
        <v>45</v>
      </c>
      <c r="T11016" t="s">
        <v>13236</v>
      </c>
      <c r="U11016" s="92" t="str">
        <f t="shared" si="172"/>
        <v>IT0431211224</v>
      </c>
    </row>
    <row r="11017" spans="1:21">
      <c r="A11017">
        <v>20110930</v>
      </c>
      <c r="B11017" t="s">
        <v>128</v>
      </c>
      <c r="C11017">
        <v>1211225</v>
      </c>
      <c r="D11017" t="s">
        <v>181</v>
      </c>
      <c r="E11017" t="s">
        <v>68</v>
      </c>
      <c r="F11017" t="s">
        <v>45</v>
      </c>
      <c r="G11017">
        <v>0</v>
      </c>
      <c r="H11017">
        <v>0</v>
      </c>
      <c r="I11017">
        <v>0</v>
      </c>
      <c r="J11017">
        <v>0</v>
      </c>
      <c r="K11017">
        <v>0</v>
      </c>
      <c r="L11017">
        <v>0</v>
      </c>
      <c r="M11017">
        <v>0</v>
      </c>
      <c r="N11017">
        <v>0</v>
      </c>
      <c r="O11017">
        <v>0</v>
      </c>
      <c r="Q11017">
        <v>0</v>
      </c>
      <c r="R11017">
        <v>0</v>
      </c>
      <c r="S11017">
        <v>0</v>
      </c>
      <c r="T11017" t="s">
        <v>13237</v>
      </c>
      <c r="U11017" s="92" t="str">
        <f t="shared" si="172"/>
        <v>IT0431211225</v>
      </c>
    </row>
    <row r="11018" spans="1:21">
      <c r="A11018">
        <v>20110930</v>
      </c>
      <c r="B11018" t="s">
        <v>128</v>
      </c>
      <c r="C11018">
        <v>1211226</v>
      </c>
      <c r="D11018" t="s">
        <v>181</v>
      </c>
      <c r="E11018" t="s">
        <v>59</v>
      </c>
      <c r="F11018" t="s">
        <v>46</v>
      </c>
      <c r="T11018" t="s">
        <v>13238</v>
      </c>
      <c r="U11018" s="92" t="str">
        <f t="shared" si="172"/>
        <v>IT0431211226</v>
      </c>
    </row>
    <row r="11019" spans="1:21">
      <c r="A11019">
        <v>20110930</v>
      </c>
      <c r="B11019" t="s">
        <v>128</v>
      </c>
      <c r="C11019">
        <v>1211227</v>
      </c>
      <c r="D11019" t="s">
        <v>181</v>
      </c>
      <c r="E11019" t="s">
        <v>58</v>
      </c>
      <c r="F11019" t="s">
        <v>46</v>
      </c>
      <c r="T11019" t="s">
        <v>13239</v>
      </c>
      <c r="U11019" s="92" t="str">
        <f t="shared" si="172"/>
        <v>IT0431211227</v>
      </c>
    </row>
    <row r="11020" spans="1:21">
      <c r="A11020">
        <v>20110930</v>
      </c>
      <c r="B11020" t="s">
        <v>128</v>
      </c>
      <c r="C11020">
        <v>1211228</v>
      </c>
      <c r="D11020" t="s">
        <v>181</v>
      </c>
      <c r="E11020" t="s">
        <v>57</v>
      </c>
      <c r="F11020" t="s">
        <v>46</v>
      </c>
      <c r="T11020" t="s">
        <v>13240</v>
      </c>
      <c r="U11020" s="92" t="str">
        <f t="shared" si="172"/>
        <v>IT0431211228</v>
      </c>
    </row>
    <row r="11021" spans="1:21">
      <c r="A11021">
        <v>20110930</v>
      </c>
      <c r="B11021" t="s">
        <v>128</v>
      </c>
      <c r="C11021">
        <v>1211229</v>
      </c>
      <c r="D11021" t="s">
        <v>181</v>
      </c>
      <c r="E11021" t="s">
        <v>56</v>
      </c>
      <c r="F11021" t="s">
        <v>46</v>
      </c>
      <c r="T11021" t="s">
        <v>13241</v>
      </c>
      <c r="U11021" s="92" t="str">
        <f t="shared" si="172"/>
        <v>IT0431211229</v>
      </c>
    </row>
    <row r="11022" spans="1:21">
      <c r="A11022">
        <v>20110930</v>
      </c>
      <c r="B11022" t="s">
        <v>128</v>
      </c>
      <c r="C11022">
        <v>1211230</v>
      </c>
      <c r="D11022" t="s">
        <v>181</v>
      </c>
      <c r="E11022" t="s">
        <v>55</v>
      </c>
      <c r="F11022" t="s">
        <v>46</v>
      </c>
      <c r="G11022">
        <v>204</v>
      </c>
      <c r="I11022">
        <v>204</v>
      </c>
      <c r="J11022">
        <v>204</v>
      </c>
      <c r="Q11022">
        <v>7</v>
      </c>
      <c r="R11022">
        <v>-1</v>
      </c>
      <c r="S11022">
        <v>-7</v>
      </c>
      <c r="T11022" t="s">
        <v>13242</v>
      </c>
      <c r="U11022" s="92" t="str">
        <f t="shared" si="172"/>
        <v>IT0431211230</v>
      </c>
    </row>
    <row r="11023" spans="1:21">
      <c r="A11023">
        <v>20110930</v>
      </c>
      <c r="B11023" t="s">
        <v>128</v>
      </c>
      <c r="C11023">
        <v>1211231</v>
      </c>
      <c r="D11023" t="s">
        <v>181</v>
      </c>
      <c r="E11023" t="s">
        <v>54</v>
      </c>
      <c r="F11023" t="s">
        <v>46</v>
      </c>
      <c r="T11023" t="s">
        <v>13243</v>
      </c>
      <c r="U11023" s="92" t="str">
        <f t="shared" si="172"/>
        <v>IT0431211231</v>
      </c>
    </row>
    <row r="11024" spans="1:21">
      <c r="A11024">
        <v>20110930</v>
      </c>
      <c r="B11024" t="s">
        <v>128</v>
      </c>
      <c r="C11024">
        <v>1211232</v>
      </c>
      <c r="D11024" t="s">
        <v>181</v>
      </c>
      <c r="E11024" t="s">
        <v>53</v>
      </c>
      <c r="F11024" t="s">
        <v>46</v>
      </c>
      <c r="T11024" t="s">
        <v>13244</v>
      </c>
      <c r="U11024" s="92" t="str">
        <f t="shared" si="172"/>
        <v>IT0431211232</v>
      </c>
    </row>
    <row r="11025" spans="1:21">
      <c r="A11025">
        <v>20110930</v>
      </c>
      <c r="B11025" t="s">
        <v>128</v>
      </c>
      <c r="C11025">
        <v>1211233</v>
      </c>
      <c r="D11025" t="s">
        <v>181</v>
      </c>
      <c r="E11025" t="s">
        <v>68</v>
      </c>
      <c r="F11025" t="s">
        <v>46</v>
      </c>
      <c r="G11025">
        <v>204</v>
      </c>
      <c r="H11025">
        <v>0</v>
      </c>
      <c r="I11025">
        <v>204</v>
      </c>
      <c r="J11025">
        <v>204</v>
      </c>
      <c r="K11025">
        <v>0</v>
      </c>
      <c r="L11025">
        <v>0</v>
      </c>
      <c r="M11025">
        <v>0</v>
      </c>
      <c r="N11025">
        <v>0</v>
      </c>
      <c r="O11025">
        <v>0</v>
      </c>
      <c r="Q11025">
        <v>7</v>
      </c>
      <c r="R11025">
        <v>-1</v>
      </c>
      <c r="S11025">
        <v>-7</v>
      </c>
      <c r="T11025" t="s">
        <v>13245</v>
      </c>
      <c r="U11025" s="92" t="str">
        <f t="shared" si="172"/>
        <v>IT0431211233</v>
      </c>
    </row>
    <row r="11026" spans="1:21">
      <c r="A11026">
        <v>20110930</v>
      </c>
      <c r="B11026" t="s">
        <v>128</v>
      </c>
      <c r="C11026">
        <v>1211234</v>
      </c>
      <c r="D11026" t="s">
        <v>181</v>
      </c>
      <c r="E11026" t="s">
        <v>59</v>
      </c>
      <c r="F11026" t="s">
        <v>47</v>
      </c>
      <c r="T11026" t="s">
        <v>13246</v>
      </c>
      <c r="U11026" s="92" t="str">
        <f t="shared" si="172"/>
        <v>IT0431211234</v>
      </c>
    </row>
    <row r="11027" spans="1:21">
      <c r="A11027">
        <v>20110930</v>
      </c>
      <c r="B11027" t="s">
        <v>128</v>
      </c>
      <c r="C11027">
        <v>1211235</v>
      </c>
      <c r="D11027" t="s">
        <v>181</v>
      </c>
      <c r="E11027" t="s">
        <v>58</v>
      </c>
      <c r="F11027" t="s">
        <v>47</v>
      </c>
      <c r="T11027" t="s">
        <v>13247</v>
      </c>
      <c r="U11027" s="92" t="str">
        <f t="shared" si="172"/>
        <v>IT0431211235</v>
      </c>
    </row>
    <row r="11028" spans="1:21">
      <c r="A11028">
        <v>20110930</v>
      </c>
      <c r="B11028" t="s">
        <v>128</v>
      </c>
      <c r="C11028">
        <v>1211236</v>
      </c>
      <c r="D11028" t="s">
        <v>181</v>
      </c>
      <c r="E11028" t="s">
        <v>57</v>
      </c>
      <c r="F11028" t="s">
        <v>47</v>
      </c>
      <c r="T11028" t="s">
        <v>13248</v>
      </c>
      <c r="U11028" s="92" t="str">
        <f t="shared" si="172"/>
        <v>IT0431211236</v>
      </c>
    </row>
    <row r="11029" spans="1:21">
      <c r="A11029">
        <v>20110930</v>
      </c>
      <c r="B11029" t="s">
        <v>128</v>
      </c>
      <c r="C11029">
        <v>1211237</v>
      </c>
      <c r="D11029" t="s">
        <v>181</v>
      </c>
      <c r="E11029" t="s">
        <v>56</v>
      </c>
      <c r="F11029" t="s">
        <v>47</v>
      </c>
      <c r="T11029" t="s">
        <v>13249</v>
      </c>
      <c r="U11029" s="92" t="str">
        <f t="shared" si="172"/>
        <v>IT0431211237</v>
      </c>
    </row>
    <row r="11030" spans="1:21">
      <c r="A11030">
        <v>20110930</v>
      </c>
      <c r="B11030" t="s">
        <v>128</v>
      </c>
      <c r="C11030">
        <v>1211238</v>
      </c>
      <c r="D11030" t="s">
        <v>181</v>
      </c>
      <c r="E11030" t="s">
        <v>55</v>
      </c>
      <c r="F11030" t="s">
        <v>47</v>
      </c>
      <c r="T11030" t="s">
        <v>13250</v>
      </c>
      <c r="U11030" s="92" t="str">
        <f t="shared" si="172"/>
        <v>IT0431211238</v>
      </c>
    </row>
    <row r="11031" spans="1:21">
      <c r="A11031">
        <v>20110930</v>
      </c>
      <c r="B11031" t="s">
        <v>128</v>
      </c>
      <c r="C11031">
        <v>1211239</v>
      </c>
      <c r="D11031" t="s">
        <v>181</v>
      </c>
      <c r="E11031" t="s">
        <v>54</v>
      </c>
      <c r="F11031" t="s">
        <v>47</v>
      </c>
      <c r="T11031" t="s">
        <v>13251</v>
      </c>
      <c r="U11031" s="92" t="str">
        <f t="shared" si="172"/>
        <v>IT0431211239</v>
      </c>
    </row>
    <row r="11032" spans="1:21">
      <c r="A11032">
        <v>20110930</v>
      </c>
      <c r="B11032" t="s">
        <v>128</v>
      </c>
      <c r="C11032">
        <v>1211240</v>
      </c>
      <c r="D11032" t="s">
        <v>181</v>
      </c>
      <c r="E11032" t="s">
        <v>53</v>
      </c>
      <c r="F11032" t="s">
        <v>47</v>
      </c>
      <c r="T11032" t="s">
        <v>13252</v>
      </c>
      <c r="U11032" s="92" t="str">
        <f t="shared" si="172"/>
        <v>IT0431211240</v>
      </c>
    </row>
    <row r="11033" spans="1:21">
      <c r="A11033">
        <v>20110930</v>
      </c>
      <c r="B11033" t="s">
        <v>128</v>
      </c>
      <c r="C11033">
        <v>1211241</v>
      </c>
      <c r="D11033" t="s">
        <v>181</v>
      </c>
      <c r="E11033" t="s">
        <v>68</v>
      </c>
      <c r="F11033" t="s">
        <v>47</v>
      </c>
      <c r="G11033">
        <v>0</v>
      </c>
      <c r="H11033">
        <v>0</v>
      </c>
      <c r="I11033">
        <v>0</v>
      </c>
      <c r="J11033">
        <v>0</v>
      </c>
      <c r="K11033">
        <v>0</v>
      </c>
      <c r="L11033">
        <v>0</v>
      </c>
      <c r="M11033">
        <v>0</v>
      </c>
      <c r="N11033">
        <v>0</v>
      </c>
      <c r="O11033">
        <v>0</v>
      </c>
      <c r="Q11033">
        <v>0</v>
      </c>
      <c r="R11033">
        <v>0</v>
      </c>
      <c r="S11033">
        <v>0</v>
      </c>
      <c r="T11033" t="s">
        <v>13253</v>
      </c>
      <c r="U11033" s="92" t="str">
        <f t="shared" si="172"/>
        <v>IT0431211241</v>
      </c>
    </row>
    <row r="11034" spans="1:21">
      <c r="A11034">
        <v>20110930</v>
      </c>
      <c r="B11034" t="s">
        <v>128</v>
      </c>
      <c r="C11034">
        <v>1211242</v>
      </c>
      <c r="D11034" t="s">
        <v>181</v>
      </c>
      <c r="E11034" t="s">
        <v>59</v>
      </c>
      <c r="F11034" t="s">
        <v>48</v>
      </c>
      <c r="T11034" t="s">
        <v>13254</v>
      </c>
      <c r="U11034" s="92" t="str">
        <f t="shared" si="172"/>
        <v>IT0431211242</v>
      </c>
    </row>
    <row r="11035" spans="1:21">
      <c r="A11035">
        <v>20110930</v>
      </c>
      <c r="B11035" t="s">
        <v>128</v>
      </c>
      <c r="C11035">
        <v>1211243</v>
      </c>
      <c r="D11035" t="s">
        <v>181</v>
      </c>
      <c r="E11035" t="s">
        <v>58</v>
      </c>
      <c r="F11035" t="s">
        <v>48</v>
      </c>
      <c r="T11035" t="s">
        <v>13255</v>
      </c>
      <c r="U11035" s="92" t="str">
        <f t="shared" si="172"/>
        <v>IT0431211243</v>
      </c>
    </row>
    <row r="11036" spans="1:21">
      <c r="A11036">
        <v>20110930</v>
      </c>
      <c r="B11036" t="s">
        <v>128</v>
      </c>
      <c r="C11036">
        <v>1211244</v>
      </c>
      <c r="D11036" t="s">
        <v>181</v>
      </c>
      <c r="E11036" t="s">
        <v>57</v>
      </c>
      <c r="F11036" t="s">
        <v>48</v>
      </c>
      <c r="T11036" t="s">
        <v>13256</v>
      </c>
      <c r="U11036" s="92" t="str">
        <f t="shared" si="172"/>
        <v>IT0431211244</v>
      </c>
    </row>
    <row r="11037" spans="1:21">
      <c r="A11037">
        <v>20110930</v>
      </c>
      <c r="B11037" t="s">
        <v>128</v>
      </c>
      <c r="C11037">
        <v>1211245</v>
      </c>
      <c r="D11037" t="s">
        <v>181</v>
      </c>
      <c r="E11037" t="s">
        <v>56</v>
      </c>
      <c r="F11037" t="s">
        <v>48</v>
      </c>
      <c r="T11037" t="s">
        <v>13257</v>
      </c>
      <c r="U11037" s="92" t="str">
        <f t="shared" si="172"/>
        <v>IT0431211245</v>
      </c>
    </row>
    <row r="11038" spans="1:21">
      <c r="A11038">
        <v>20110930</v>
      </c>
      <c r="B11038" t="s">
        <v>128</v>
      </c>
      <c r="C11038">
        <v>1211246</v>
      </c>
      <c r="D11038" t="s">
        <v>181</v>
      </c>
      <c r="E11038" t="s">
        <v>55</v>
      </c>
      <c r="F11038" t="s">
        <v>48</v>
      </c>
      <c r="T11038" t="s">
        <v>13258</v>
      </c>
      <c r="U11038" s="92" t="str">
        <f t="shared" si="172"/>
        <v>IT0431211246</v>
      </c>
    </row>
    <row r="11039" spans="1:21">
      <c r="A11039">
        <v>20110930</v>
      </c>
      <c r="B11039" t="s">
        <v>128</v>
      </c>
      <c r="C11039">
        <v>1211247</v>
      </c>
      <c r="D11039" t="s">
        <v>181</v>
      </c>
      <c r="E11039" t="s">
        <v>54</v>
      </c>
      <c r="F11039" t="s">
        <v>48</v>
      </c>
      <c r="T11039" t="s">
        <v>13259</v>
      </c>
      <c r="U11039" s="92" t="str">
        <f t="shared" si="172"/>
        <v>IT0431211247</v>
      </c>
    </row>
    <row r="11040" spans="1:21">
      <c r="A11040">
        <v>20110930</v>
      </c>
      <c r="B11040" t="s">
        <v>128</v>
      </c>
      <c r="C11040">
        <v>1211248</v>
      </c>
      <c r="D11040" t="s">
        <v>181</v>
      </c>
      <c r="E11040" t="s">
        <v>53</v>
      </c>
      <c r="F11040" t="s">
        <v>48</v>
      </c>
      <c r="T11040" t="s">
        <v>13260</v>
      </c>
      <c r="U11040" s="92" t="str">
        <f t="shared" si="172"/>
        <v>IT0431211248</v>
      </c>
    </row>
    <row r="11041" spans="1:21">
      <c r="A11041">
        <v>20110930</v>
      </c>
      <c r="B11041" t="s">
        <v>128</v>
      </c>
      <c r="C11041">
        <v>1211249</v>
      </c>
      <c r="D11041" t="s">
        <v>181</v>
      </c>
      <c r="E11041" t="s">
        <v>68</v>
      </c>
      <c r="F11041" t="s">
        <v>48</v>
      </c>
      <c r="G11041">
        <v>0</v>
      </c>
      <c r="H11041">
        <v>0</v>
      </c>
      <c r="I11041">
        <v>0</v>
      </c>
      <c r="J11041">
        <v>0</v>
      </c>
      <c r="K11041">
        <v>0</v>
      </c>
      <c r="L11041">
        <v>0</v>
      </c>
      <c r="M11041">
        <v>0</v>
      </c>
      <c r="N11041">
        <v>0</v>
      </c>
      <c r="O11041">
        <v>0</v>
      </c>
      <c r="Q11041">
        <v>0</v>
      </c>
      <c r="R11041">
        <v>0</v>
      </c>
      <c r="S11041">
        <v>0</v>
      </c>
      <c r="T11041" t="s">
        <v>13261</v>
      </c>
      <c r="U11041" s="92" t="str">
        <f t="shared" si="172"/>
        <v>IT0431211249</v>
      </c>
    </row>
    <row r="11042" spans="1:21">
      <c r="A11042">
        <v>20110930</v>
      </c>
      <c r="B11042" t="s">
        <v>127</v>
      </c>
      <c r="C11042">
        <v>1211010</v>
      </c>
      <c r="D11042" t="s">
        <v>181</v>
      </c>
      <c r="E11042" t="s">
        <v>59</v>
      </c>
      <c r="F11042" t="s">
        <v>23</v>
      </c>
      <c r="T11042" t="s">
        <v>13262</v>
      </c>
      <c r="U11042" s="92" t="str">
        <f t="shared" si="172"/>
        <v>IT0441211010</v>
      </c>
    </row>
    <row r="11043" spans="1:21">
      <c r="A11043">
        <v>20110930</v>
      </c>
      <c r="B11043" t="s">
        <v>127</v>
      </c>
      <c r="C11043">
        <v>1211011</v>
      </c>
      <c r="D11043" t="s">
        <v>181</v>
      </c>
      <c r="E11043" t="s">
        <v>58</v>
      </c>
      <c r="F11043" t="s">
        <v>23</v>
      </c>
      <c r="T11043" t="s">
        <v>13263</v>
      </c>
      <c r="U11043" s="92" t="str">
        <f t="shared" si="172"/>
        <v>IT0441211011</v>
      </c>
    </row>
    <row r="11044" spans="1:21">
      <c r="A11044">
        <v>20110930</v>
      </c>
      <c r="B11044" t="s">
        <v>127</v>
      </c>
      <c r="C11044">
        <v>1211012</v>
      </c>
      <c r="D11044" t="s">
        <v>181</v>
      </c>
      <c r="E11044" t="s">
        <v>57</v>
      </c>
      <c r="F11044" t="s">
        <v>23</v>
      </c>
      <c r="T11044" t="s">
        <v>13264</v>
      </c>
      <c r="U11044" s="92" t="str">
        <f t="shared" si="172"/>
        <v>IT0441211012</v>
      </c>
    </row>
    <row r="11045" spans="1:21">
      <c r="A11045">
        <v>20110930</v>
      </c>
      <c r="B11045" t="s">
        <v>127</v>
      </c>
      <c r="C11045">
        <v>1211013</v>
      </c>
      <c r="D11045" t="s">
        <v>181</v>
      </c>
      <c r="E11045" t="s">
        <v>56</v>
      </c>
      <c r="F11045" t="s">
        <v>23</v>
      </c>
      <c r="T11045" t="s">
        <v>13265</v>
      </c>
      <c r="U11045" s="92" t="str">
        <f t="shared" si="172"/>
        <v>IT0441211013</v>
      </c>
    </row>
    <row r="11046" spans="1:21">
      <c r="A11046">
        <v>20110930</v>
      </c>
      <c r="B11046" t="s">
        <v>127</v>
      </c>
      <c r="C11046">
        <v>1211014</v>
      </c>
      <c r="D11046" t="s">
        <v>181</v>
      </c>
      <c r="E11046" t="s">
        <v>55</v>
      </c>
      <c r="F11046" t="s">
        <v>23</v>
      </c>
      <c r="T11046" t="s">
        <v>13266</v>
      </c>
      <c r="U11046" s="92" t="str">
        <f t="shared" si="172"/>
        <v>IT0441211014</v>
      </c>
    </row>
    <row r="11047" spans="1:21">
      <c r="A11047">
        <v>20110930</v>
      </c>
      <c r="B11047" t="s">
        <v>127</v>
      </c>
      <c r="C11047">
        <v>1211015</v>
      </c>
      <c r="D11047" t="s">
        <v>181</v>
      </c>
      <c r="E11047" t="s">
        <v>54</v>
      </c>
      <c r="F11047" t="s">
        <v>23</v>
      </c>
      <c r="T11047" t="s">
        <v>13267</v>
      </c>
      <c r="U11047" s="92" t="str">
        <f t="shared" si="172"/>
        <v>IT0441211015</v>
      </c>
    </row>
    <row r="11048" spans="1:21">
      <c r="A11048">
        <v>20110930</v>
      </c>
      <c r="B11048" t="s">
        <v>127</v>
      </c>
      <c r="C11048">
        <v>1211016</v>
      </c>
      <c r="D11048" t="s">
        <v>181</v>
      </c>
      <c r="E11048" t="s">
        <v>53</v>
      </c>
      <c r="F11048" t="s">
        <v>23</v>
      </c>
      <c r="T11048" t="s">
        <v>13268</v>
      </c>
      <c r="U11048" s="92" t="str">
        <f t="shared" si="172"/>
        <v>IT0441211016</v>
      </c>
    </row>
    <row r="11049" spans="1:21">
      <c r="A11049">
        <v>20110930</v>
      </c>
      <c r="B11049" t="s">
        <v>127</v>
      </c>
      <c r="C11049">
        <v>1211017</v>
      </c>
      <c r="D11049" t="s">
        <v>181</v>
      </c>
      <c r="E11049" t="s">
        <v>68</v>
      </c>
      <c r="F11049" t="s">
        <v>23</v>
      </c>
      <c r="G11049">
        <v>0</v>
      </c>
      <c r="H11049">
        <v>0</v>
      </c>
      <c r="I11049">
        <v>0</v>
      </c>
      <c r="J11049">
        <v>0</v>
      </c>
      <c r="K11049">
        <v>0</v>
      </c>
      <c r="L11049">
        <v>0</v>
      </c>
      <c r="M11049">
        <v>0</v>
      </c>
      <c r="N11049">
        <v>0</v>
      </c>
      <c r="O11049">
        <v>0</v>
      </c>
      <c r="Q11049">
        <v>0</v>
      </c>
      <c r="R11049">
        <v>0</v>
      </c>
      <c r="S11049">
        <v>0</v>
      </c>
      <c r="T11049" t="s">
        <v>13269</v>
      </c>
      <c r="U11049" s="92" t="str">
        <f t="shared" si="172"/>
        <v>IT0441211017</v>
      </c>
    </row>
    <row r="11050" spans="1:21">
      <c r="A11050">
        <v>20110930</v>
      </c>
      <c r="B11050" t="s">
        <v>127</v>
      </c>
      <c r="C11050">
        <v>1211018</v>
      </c>
      <c r="D11050" t="s">
        <v>181</v>
      </c>
      <c r="E11050" t="s">
        <v>59</v>
      </c>
      <c r="F11050" t="s">
        <v>24</v>
      </c>
      <c r="T11050" t="s">
        <v>13270</v>
      </c>
      <c r="U11050" s="92" t="str">
        <f t="shared" si="172"/>
        <v>IT0441211018</v>
      </c>
    </row>
    <row r="11051" spans="1:21">
      <c r="A11051">
        <v>20110930</v>
      </c>
      <c r="B11051" t="s">
        <v>127</v>
      </c>
      <c r="C11051">
        <v>1211019</v>
      </c>
      <c r="D11051" t="s">
        <v>181</v>
      </c>
      <c r="E11051" t="s">
        <v>58</v>
      </c>
      <c r="F11051" t="s">
        <v>24</v>
      </c>
      <c r="T11051" t="s">
        <v>13271</v>
      </c>
      <c r="U11051" s="92" t="str">
        <f t="shared" si="172"/>
        <v>IT0441211019</v>
      </c>
    </row>
    <row r="11052" spans="1:21">
      <c r="A11052">
        <v>20110930</v>
      </c>
      <c r="B11052" t="s">
        <v>127</v>
      </c>
      <c r="C11052">
        <v>1211020</v>
      </c>
      <c r="D11052" t="s">
        <v>181</v>
      </c>
      <c r="E11052" t="s">
        <v>57</v>
      </c>
      <c r="F11052" t="s">
        <v>24</v>
      </c>
      <c r="T11052" t="s">
        <v>13272</v>
      </c>
      <c r="U11052" s="92" t="str">
        <f t="shared" si="172"/>
        <v>IT0441211020</v>
      </c>
    </row>
    <row r="11053" spans="1:21">
      <c r="A11053">
        <v>20110930</v>
      </c>
      <c r="B11053" t="s">
        <v>127</v>
      </c>
      <c r="C11053">
        <v>1211021</v>
      </c>
      <c r="D11053" t="s">
        <v>181</v>
      </c>
      <c r="E11053" t="s">
        <v>56</v>
      </c>
      <c r="F11053" t="s">
        <v>24</v>
      </c>
      <c r="T11053" t="s">
        <v>13273</v>
      </c>
      <c r="U11053" s="92" t="str">
        <f t="shared" si="172"/>
        <v>IT0441211021</v>
      </c>
    </row>
    <row r="11054" spans="1:21">
      <c r="A11054">
        <v>20110930</v>
      </c>
      <c r="B11054" t="s">
        <v>127</v>
      </c>
      <c r="C11054">
        <v>1211022</v>
      </c>
      <c r="D11054" t="s">
        <v>181</v>
      </c>
      <c r="E11054" t="s">
        <v>55</v>
      </c>
      <c r="F11054" t="s">
        <v>24</v>
      </c>
      <c r="T11054" t="s">
        <v>13274</v>
      </c>
      <c r="U11054" s="92" t="str">
        <f t="shared" si="172"/>
        <v>IT0441211022</v>
      </c>
    </row>
    <row r="11055" spans="1:21">
      <c r="A11055">
        <v>20110930</v>
      </c>
      <c r="B11055" t="s">
        <v>127</v>
      </c>
      <c r="C11055">
        <v>1211023</v>
      </c>
      <c r="D11055" t="s">
        <v>181</v>
      </c>
      <c r="E11055" t="s">
        <v>54</v>
      </c>
      <c r="F11055" t="s">
        <v>24</v>
      </c>
      <c r="T11055" t="s">
        <v>13275</v>
      </c>
      <c r="U11055" s="92" t="str">
        <f t="shared" si="172"/>
        <v>IT0441211023</v>
      </c>
    </row>
    <row r="11056" spans="1:21">
      <c r="A11056">
        <v>20110930</v>
      </c>
      <c r="B11056" t="s">
        <v>127</v>
      </c>
      <c r="C11056">
        <v>1211024</v>
      </c>
      <c r="D11056" t="s">
        <v>181</v>
      </c>
      <c r="E11056" t="s">
        <v>53</v>
      </c>
      <c r="F11056" t="s">
        <v>24</v>
      </c>
      <c r="T11056" t="s">
        <v>13276</v>
      </c>
      <c r="U11056" s="92" t="str">
        <f t="shared" si="172"/>
        <v>IT0441211024</v>
      </c>
    </row>
    <row r="11057" spans="1:21">
      <c r="A11057">
        <v>20110930</v>
      </c>
      <c r="B11057" t="s">
        <v>127</v>
      </c>
      <c r="C11057">
        <v>1211025</v>
      </c>
      <c r="D11057" t="s">
        <v>181</v>
      </c>
      <c r="E11057" t="s">
        <v>68</v>
      </c>
      <c r="F11057" t="s">
        <v>24</v>
      </c>
      <c r="G11057">
        <v>0</v>
      </c>
      <c r="H11057">
        <v>0</v>
      </c>
      <c r="I11057">
        <v>0</v>
      </c>
      <c r="J11057">
        <v>0</v>
      </c>
      <c r="K11057">
        <v>0</v>
      </c>
      <c r="L11057">
        <v>0</v>
      </c>
      <c r="M11057">
        <v>0</v>
      </c>
      <c r="N11057">
        <v>0</v>
      </c>
      <c r="O11057">
        <v>0</v>
      </c>
      <c r="Q11057">
        <v>0</v>
      </c>
      <c r="R11057">
        <v>0</v>
      </c>
      <c r="S11057">
        <v>0</v>
      </c>
      <c r="T11057" t="s">
        <v>13277</v>
      </c>
      <c r="U11057" s="92" t="str">
        <f t="shared" si="172"/>
        <v>IT0441211025</v>
      </c>
    </row>
    <row r="11058" spans="1:21">
      <c r="A11058">
        <v>20110930</v>
      </c>
      <c r="B11058" t="s">
        <v>127</v>
      </c>
      <c r="C11058">
        <v>1211026</v>
      </c>
      <c r="D11058" t="s">
        <v>181</v>
      </c>
      <c r="E11058" t="s">
        <v>59</v>
      </c>
      <c r="F11058" t="s">
        <v>25</v>
      </c>
      <c r="T11058" t="s">
        <v>13278</v>
      </c>
      <c r="U11058" s="92" t="str">
        <f t="shared" si="172"/>
        <v>IT0441211026</v>
      </c>
    </row>
    <row r="11059" spans="1:21">
      <c r="A11059">
        <v>20110930</v>
      </c>
      <c r="B11059" t="s">
        <v>127</v>
      </c>
      <c r="C11059">
        <v>1211027</v>
      </c>
      <c r="D11059" t="s">
        <v>181</v>
      </c>
      <c r="E11059" t="s">
        <v>58</v>
      </c>
      <c r="F11059" t="s">
        <v>25</v>
      </c>
      <c r="T11059" t="s">
        <v>13279</v>
      </c>
      <c r="U11059" s="92" t="str">
        <f t="shared" si="172"/>
        <v>IT0441211027</v>
      </c>
    </row>
    <row r="11060" spans="1:21">
      <c r="A11060">
        <v>20110930</v>
      </c>
      <c r="B11060" t="s">
        <v>127</v>
      </c>
      <c r="C11060">
        <v>1211028</v>
      </c>
      <c r="D11060" t="s">
        <v>181</v>
      </c>
      <c r="E11060" t="s">
        <v>57</v>
      </c>
      <c r="F11060" t="s">
        <v>25</v>
      </c>
      <c r="T11060" t="s">
        <v>13280</v>
      </c>
      <c r="U11060" s="92" t="str">
        <f t="shared" si="172"/>
        <v>IT0441211028</v>
      </c>
    </row>
    <row r="11061" spans="1:21">
      <c r="A11061">
        <v>20110930</v>
      </c>
      <c r="B11061" t="s">
        <v>127</v>
      </c>
      <c r="C11061">
        <v>1211029</v>
      </c>
      <c r="D11061" t="s">
        <v>181</v>
      </c>
      <c r="E11061" t="s">
        <v>56</v>
      </c>
      <c r="F11061" t="s">
        <v>25</v>
      </c>
      <c r="T11061" t="s">
        <v>13281</v>
      </c>
      <c r="U11061" s="92" t="str">
        <f t="shared" si="172"/>
        <v>IT0441211029</v>
      </c>
    </row>
    <row r="11062" spans="1:21">
      <c r="A11062">
        <v>20110930</v>
      </c>
      <c r="B11062" t="s">
        <v>127</v>
      </c>
      <c r="C11062">
        <v>1211030</v>
      </c>
      <c r="D11062" t="s">
        <v>181</v>
      </c>
      <c r="E11062" t="s">
        <v>55</v>
      </c>
      <c r="F11062" t="s">
        <v>25</v>
      </c>
      <c r="T11062" t="s">
        <v>13282</v>
      </c>
      <c r="U11062" s="92" t="str">
        <f t="shared" si="172"/>
        <v>IT0441211030</v>
      </c>
    </row>
    <row r="11063" spans="1:21">
      <c r="A11063">
        <v>20110930</v>
      </c>
      <c r="B11063" t="s">
        <v>127</v>
      </c>
      <c r="C11063">
        <v>1211031</v>
      </c>
      <c r="D11063" t="s">
        <v>181</v>
      </c>
      <c r="E11063" t="s">
        <v>54</v>
      </c>
      <c r="F11063" t="s">
        <v>25</v>
      </c>
      <c r="T11063" t="s">
        <v>13283</v>
      </c>
      <c r="U11063" s="92" t="str">
        <f t="shared" si="172"/>
        <v>IT0441211031</v>
      </c>
    </row>
    <row r="11064" spans="1:21">
      <c r="A11064">
        <v>20110930</v>
      </c>
      <c r="B11064" t="s">
        <v>127</v>
      </c>
      <c r="C11064">
        <v>1211032</v>
      </c>
      <c r="D11064" t="s">
        <v>181</v>
      </c>
      <c r="E11064" t="s">
        <v>53</v>
      </c>
      <c r="F11064" t="s">
        <v>25</v>
      </c>
      <c r="T11064" t="s">
        <v>13284</v>
      </c>
      <c r="U11064" s="92" t="str">
        <f t="shared" si="172"/>
        <v>IT0441211032</v>
      </c>
    </row>
    <row r="11065" spans="1:21">
      <c r="A11065">
        <v>20110930</v>
      </c>
      <c r="B11065" t="s">
        <v>127</v>
      </c>
      <c r="C11065">
        <v>1211033</v>
      </c>
      <c r="D11065" t="s">
        <v>181</v>
      </c>
      <c r="E11065" t="s">
        <v>68</v>
      </c>
      <c r="F11065" t="s">
        <v>25</v>
      </c>
      <c r="G11065">
        <v>0</v>
      </c>
      <c r="H11065">
        <v>0</v>
      </c>
      <c r="I11065">
        <v>0</v>
      </c>
      <c r="J11065">
        <v>0</v>
      </c>
      <c r="K11065">
        <v>0</v>
      </c>
      <c r="L11065">
        <v>0</v>
      </c>
      <c r="M11065">
        <v>0</v>
      </c>
      <c r="N11065">
        <v>0</v>
      </c>
      <c r="O11065">
        <v>0</v>
      </c>
      <c r="Q11065">
        <v>0</v>
      </c>
      <c r="R11065">
        <v>0</v>
      </c>
      <c r="S11065">
        <v>0</v>
      </c>
      <c r="T11065" t="s">
        <v>13285</v>
      </c>
      <c r="U11065" s="92" t="str">
        <f t="shared" si="172"/>
        <v>IT0441211033</v>
      </c>
    </row>
    <row r="11066" spans="1:21">
      <c r="A11066">
        <v>20110930</v>
      </c>
      <c r="B11066" t="s">
        <v>127</v>
      </c>
      <c r="C11066">
        <v>1211034</v>
      </c>
      <c r="D11066" t="s">
        <v>181</v>
      </c>
      <c r="E11066" t="s">
        <v>59</v>
      </c>
      <c r="F11066" t="s">
        <v>26</v>
      </c>
      <c r="T11066" t="s">
        <v>13286</v>
      </c>
      <c r="U11066" s="92" t="str">
        <f t="shared" si="172"/>
        <v>IT0441211034</v>
      </c>
    </row>
    <row r="11067" spans="1:21">
      <c r="A11067">
        <v>20110930</v>
      </c>
      <c r="B11067" t="s">
        <v>127</v>
      </c>
      <c r="C11067">
        <v>1211035</v>
      </c>
      <c r="D11067" t="s">
        <v>181</v>
      </c>
      <c r="E11067" t="s">
        <v>58</v>
      </c>
      <c r="F11067" t="s">
        <v>26</v>
      </c>
      <c r="T11067" t="s">
        <v>13287</v>
      </c>
      <c r="U11067" s="92" t="str">
        <f t="shared" si="172"/>
        <v>IT0441211035</v>
      </c>
    </row>
    <row r="11068" spans="1:21">
      <c r="A11068">
        <v>20110930</v>
      </c>
      <c r="B11068" t="s">
        <v>127</v>
      </c>
      <c r="C11068">
        <v>1211036</v>
      </c>
      <c r="D11068" t="s">
        <v>181</v>
      </c>
      <c r="E11068" t="s">
        <v>57</v>
      </c>
      <c r="F11068" t="s">
        <v>26</v>
      </c>
      <c r="T11068" t="s">
        <v>13288</v>
      </c>
      <c r="U11068" s="92" t="str">
        <f t="shared" si="172"/>
        <v>IT0441211036</v>
      </c>
    </row>
    <row r="11069" spans="1:21">
      <c r="A11069">
        <v>20110930</v>
      </c>
      <c r="B11069" t="s">
        <v>127</v>
      </c>
      <c r="C11069">
        <v>1211037</v>
      </c>
      <c r="D11069" t="s">
        <v>181</v>
      </c>
      <c r="E11069" t="s">
        <v>56</v>
      </c>
      <c r="F11069" t="s">
        <v>26</v>
      </c>
      <c r="T11069" t="s">
        <v>13289</v>
      </c>
      <c r="U11069" s="92" t="str">
        <f t="shared" si="172"/>
        <v>IT0441211037</v>
      </c>
    </row>
    <row r="11070" spans="1:21">
      <c r="A11070">
        <v>20110930</v>
      </c>
      <c r="B11070" t="s">
        <v>127</v>
      </c>
      <c r="C11070">
        <v>1211038</v>
      </c>
      <c r="D11070" t="s">
        <v>181</v>
      </c>
      <c r="E11070" t="s">
        <v>55</v>
      </c>
      <c r="F11070" t="s">
        <v>26</v>
      </c>
      <c r="T11070" t="s">
        <v>13290</v>
      </c>
      <c r="U11070" s="92" t="str">
        <f t="shared" si="172"/>
        <v>IT0441211038</v>
      </c>
    </row>
    <row r="11071" spans="1:21">
      <c r="A11071">
        <v>20110930</v>
      </c>
      <c r="B11071" t="s">
        <v>127</v>
      </c>
      <c r="C11071">
        <v>1211039</v>
      </c>
      <c r="D11071" t="s">
        <v>181</v>
      </c>
      <c r="E11071" t="s">
        <v>54</v>
      </c>
      <c r="F11071" t="s">
        <v>26</v>
      </c>
      <c r="T11071" t="s">
        <v>13291</v>
      </c>
      <c r="U11071" s="92" t="str">
        <f t="shared" si="172"/>
        <v>IT0441211039</v>
      </c>
    </row>
    <row r="11072" spans="1:21">
      <c r="A11072">
        <v>20110930</v>
      </c>
      <c r="B11072" t="s">
        <v>127</v>
      </c>
      <c r="C11072">
        <v>1211040</v>
      </c>
      <c r="D11072" t="s">
        <v>181</v>
      </c>
      <c r="E11072" t="s">
        <v>53</v>
      </c>
      <c r="F11072" t="s">
        <v>26</v>
      </c>
      <c r="T11072" t="s">
        <v>13292</v>
      </c>
      <c r="U11072" s="92" t="str">
        <f t="shared" si="172"/>
        <v>IT0441211040</v>
      </c>
    </row>
    <row r="11073" spans="1:21">
      <c r="A11073">
        <v>20110930</v>
      </c>
      <c r="B11073" t="s">
        <v>127</v>
      </c>
      <c r="C11073">
        <v>1211041</v>
      </c>
      <c r="D11073" t="s">
        <v>181</v>
      </c>
      <c r="E11073" t="s">
        <v>68</v>
      </c>
      <c r="F11073" t="s">
        <v>26</v>
      </c>
      <c r="G11073">
        <v>0</v>
      </c>
      <c r="H11073">
        <v>0</v>
      </c>
      <c r="I11073">
        <v>0</v>
      </c>
      <c r="J11073">
        <v>0</v>
      </c>
      <c r="K11073">
        <v>0</v>
      </c>
      <c r="L11073">
        <v>0</v>
      </c>
      <c r="M11073">
        <v>0</v>
      </c>
      <c r="N11073">
        <v>0</v>
      </c>
      <c r="O11073">
        <v>0</v>
      </c>
      <c r="Q11073">
        <v>0</v>
      </c>
      <c r="R11073">
        <v>0</v>
      </c>
      <c r="S11073">
        <v>0</v>
      </c>
      <c r="T11073" t="s">
        <v>13293</v>
      </c>
      <c r="U11073" s="92" t="str">
        <f t="shared" si="172"/>
        <v>IT0441211041</v>
      </c>
    </row>
    <row r="11074" spans="1:21">
      <c r="A11074">
        <v>20110930</v>
      </c>
      <c r="B11074" t="s">
        <v>127</v>
      </c>
      <c r="C11074">
        <v>1211042</v>
      </c>
      <c r="D11074" t="s">
        <v>181</v>
      </c>
      <c r="E11074" t="s">
        <v>59</v>
      </c>
      <c r="F11074" t="s">
        <v>27</v>
      </c>
      <c r="T11074" t="s">
        <v>13294</v>
      </c>
      <c r="U11074" s="92" t="str">
        <f t="shared" si="172"/>
        <v>IT0441211042</v>
      </c>
    </row>
    <row r="11075" spans="1:21">
      <c r="A11075">
        <v>20110930</v>
      </c>
      <c r="B11075" t="s">
        <v>127</v>
      </c>
      <c r="C11075">
        <v>1211043</v>
      </c>
      <c r="D11075" t="s">
        <v>181</v>
      </c>
      <c r="E11075" t="s">
        <v>58</v>
      </c>
      <c r="F11075" t="s">
        <v>27</v>
      </c>
      <c r="T11075" t="s">
        <v>13295</v>
      </c>
      <c r="U11075" s="92" t="str">
        <f t="shared" ref="U11075:U11138" si="173">B11075&amp;C11075</f>
        <v>IT0441211043</v>
      </c>
    </row>
    <row r="11076" spans="1:21">
      <c r="A11076">
        <v>20110930</v>
      </c>
      <c r="B11076" t="s">
        <v>127</v>
      </c>
      <c r="C11076">
        <v>1211044</v>
      </c>
      <c r="D11076" t="s">
        <v>181</v>
      </c>
      <c r="E11076" t="s">
        <v>57</v>
      </c>
      <c r="F11076" t="s">
        <v>27</v>
      </c>
      <c r="T11076" t="s">
        <v>13296</v>
      </c>
      <c r="U11076" s="92" t="str">
        <f t="shared" si="173"/>
        <v>IT0441211044</v>
      </c>
    </row>
    <row r="11077" spans="1:21">
      <c r="A11077">
        <v>20110930</v>
      </c>
      <c r="B11077" t="s">
        <v>127</v>
      </c>
      <c r="C11077">
        <v>1211045</v>
      </c>
      <c r="D11077" t="s">
        <v>181</v>
      </c>
      <c r="E11077" t="s">
        <v>56</v>
      </c>
      <c r="F11077" t="s">
        <v>27</v>
      </c>
      <c r="T11077" t="s">
        <v>13297</v>
      </c>
      <c r="U11077" s="92" t="str">
        <f t="shared" si="173"/>
        <v>IT0441211045</v>
      </c>
    </row>
    <row r="11078" spans="1:21">
      <c r="A11078">
        <v>20110930</v>
      </c>
      <c r="B11078" t="s">
        <v>127</v>
      </c>
      <c r="C11078">
        <v>1211046</v>
      </c>
      <c r="D11078" t="s">
        <v>181</v>
      </c>
      <c r="E11078" t="s">
        <v>55</v>
      </c>
      <c r="F11078" t="s">
        <v>27</v>
      </c>
      <c r="T11078" t="s">
        <v>13298</v>
      </c>
      <c r="U11078" s="92" t="str">
        <f t="shared" si="173"/>
        <v>IT0441211046</v>
      </c>
    </row>
    <row r="11079" spans="1:21">
      <c r="A11079">
        <v>20110930</v>
      </c>
      <c r="B11079" t="s">
        <v>127</v>
      </c>
      <c r="C11079">
        <v>1211047</v>
      </c>
      <c r="D11079" t="s">
        <v>181</v>
      </c>
      <c r="E11079" t="s">
        <v>54</v>
      </c>
      <c r="F11079" t="s">
        <v>27</v>
      </c>
      <c r="T11079" t="s">
        <v>13299</v>
      </c>
      <c r="U11079" s="92" t="str">
        <f t="shared" si="173"/>
        <v>IT0441211047</v>
      </c>
    </row>
    <row r="11080" spans="1:21">
      <c r="A11080">
        <v>20110930</v>
      </c>
      <c r="B11080" t="s">
        <v>127</v>
      </c>
      <c r="C11080">
        <v>1211048</v>
      </c>
      <c r="D11080" t="s">
        <v>181</v>
      </c>
      <c r="E11080" t="s">
        <v>53</v>
      </c>
      <c r="F11080" t="s">
        <v>27</v>
      </c>
      <c r="T11080" t="s">
        <v>13300</v>
      </c>
      <c r="U11080" s="92" t="str">
        <f t="shared" si="173"/>
        <v>IT0441211048</v>
      </c>
    </row>
    <row r="11081" spans="1:21">
      <c r="A11081">
        <v>20110930</v>
      </c>
      <c r="B11081" t="s">
        <v>127</v>
      </c>
      <c r="C11081">
        <v>1211049</v>
      </c>
      <c r="D11081" t="s">
        <v>181</v>
      </c>
      <c r="E11081" t="s">
        <v>68</v>
      </c>
      <c r="F11081" t="s">
        <v>27</v>
      </c>
      <c r="G11081">
        <v>0</v>
      </c>
      <c r="H11081">
        <v>0</v>
      </c>
      <c r="I11081">
        <v>0</v>
      </c>
      <c r="J11081">
        <v>0</v>
      </c>
      <c r="K11081">
        <v>0</v>
      </c>
      <c r="L11081">
        <v>0</v>
      </c>
      <c r="M11081">
        <v>0</v>
      </c>
      <c r="N11081">
        <v>0</v>
      </c>
      <c r="O11081">
        <v>0</v>
      </c>
      <c r="Q11081">
        <v>0</v>
      </c>
      <c r="R11081">
        <v>0</v>
      </c>
      <c r="S11081">
        <v>0</v>
      </c>
      <c r="T11081" t="s">
        <v>13301</v>
      </c>
      <c r="U11081" s="92" t="str">
        <f t="shared" si="173"/>
        <v>IT0441211049</v>
      </c>
    </row>
    <row r="11082" spans="1:21">
      <c r="A11082">
        <v>20110930</v>
      </c>
      <c r="B11082" t="s">
        <v>127</v>
      </c>
      <c r="C11082">
        <v>1211050</v>
      </c>
      <c r="D11082" t="s">
        <v>181</v>
      </c>
      <c r="E11082" t="s">
        <v>59</v>
      </c>
      <c r="F11082" t="s">
        <v>28</v>
      </c>
      <c r="T11082" t="s">
        <v>13302</v>
      </c>
      <c r="U11082" s="92" t="str">
        <f t="shared" si="173"/>
        <v>IT0441211050</v>
      </c>
    </row>
    <row r="11083" spans="1:21">
      <c r="A11083">
        <v>20110930</v>
      </c>
      <c r="B11083" t="s">
        <v>127</v>
      </c>
      <c r="C11083">
        <v>1211051</v>
      </c>
      <c r="D11083" t="s">
        <v>181</v>
      </c>
      <c r="E11083" t="s">
        <v>58</v>
      </c>
      <c r="F11083" t="s">
        <v>28</v>
      </c>
      <c r="T11083" t="s">
        <v>13303</v>
      </c>
      <c r="U11083" s="92" t="str">
        <f t="shared" si="173"/>
        <v>IT0441211051</v>
      </c>
    </row>
    <row r="11084" spans="1:21">
      <c r="A11084">
        <v>20110930</v>
      </c>
      <c r="B11084" t="s">
        <v>127</v>
      </c>
      <c r="C11084">
        <v>1211052</v>
      </c>
      <c r="D11084" t="s">
        <v>181</v>
      </c>
      <c r="E11084" t="s">
        <v>57</v>
      </c>
      <c r="F11084" t="s">
        <v>28</v>
      </c>
      <c r="T11084" t="s">
        <v>13304</v>
      </c>
      <c r="U11084" s="92" t="str">
        <f t="shared" si="173"/>
        <v>IT0441211052</v>
      </c>
    </row>
    <row r="11085" spans="1:21">
      <c r="A11085">
        <v>20110930</v>
      </c>
      <c r="B11085" t="s">
        <v>127</v>
      </c>
      <c r="C11085">
        <v>1211053</v>
      </c>
      <c r="D11085" t="s">
        <v>181</v>
      </c>
      <c r="E11085" t="s">
        <v>56</v>
      </c>
      <c r="F11085" t="s">
        <v>28</v>
      </c>
      <c r="T11085" t="s">
        <v>13305</v>
      </c>
      <c r="U11085" s="92" t="str">
        <f t="shared" si="173"/>
        <v>IT0441211053</v>
      </c>
    </row>
    <row r="11086" spans="1:21">
      <c r="A11086">
        <v>20110930</v>
      </c>
      <c r="B11086" t="s">
        <v>127</v>
      </c>
      <c r="C11086">
        <v>1211054</v>
      </c>
      <c r="D11086" t="s">
        <v>181</v>
      </c>
      <c r="E11086" t="s">
        <v>55</v>
      </c>
      <c r="F11086" t="s">
        <v>28</v>
      </c>
      <c r="T11086" t="s">
        <v>13306</v>
      </c>
      <c r="U11086" s="92" t="str">
        <f t="shared" si="173"/>
        <v>IT0441211054</v>
      </c>
    </row>
    <row r="11087" spans="1:21">
      <c r="A11087">
        <v>20110930</v>
      </c>
      <c r="B11087" t="s">
        <v>127</v>
      </c>
      <c r="C11087">
        <v>1211055</v>
      </c>
      <c r="D11087" t="s">
        <v>181</v>
      </c>
      <c r="E11087" t="s">
        <v>54</v>
      </c>
      <c r="F11087" t="s">
        <v>28</v>
      </c>
      <c r="T11087" t="s">
        <v>13307</v>
      </c>
      <c r="U11087" s="92" t="str">
        <f t="shared" si="173"/>
        <v>IT0441211055</v>
      </c>
    </row>
    <row r="11088" spans="1:21">
      <c r="A11088">
        <v>20110930</v>
      </c>
      <c r="B11088" t="s">
        <v>127</v>
      </c>
      <c r="C11088">
        <v>1211056</v>
      </c>
      <c r="D11088" t="s">
        <v>181</v>
      </c>
      <c r="E11088" t="s">
        <v>53</v>
      </c>
      <c r="F11088" t="s">
        <v>28</v>
      </c>
      <c r="T11088" t="s">
        <v>13308</v>
      </c>
      <c r="U11088" s="92" t="str">
        <f t="shared" si="173"/>
        <v>IT0441211056</v>
      </c>
    </row>
    <row r="11089" spans="1:21">
      <c r="A11089">
        <v>20110930</v>
      </c>
      <c r="B11089" t="s">
        <v>127</v>
      </c>
      <c r="C11089">
        <v>1211057</v>
      </c>
      <c r="D11089" t="s">
        <v>181</v>
      </c>
      <c r="E11089" t="s">
        <v>68</v>
      </c>
      <c r="F11089" t="s">
        <v>28</v>
      </c>
      <c r="G11089">
        <v>0</v>
      </c>
      <c r="H11089">
        <v>0</v>
      </c>
      <c r="I11089">
        <v>0</v>
      </c>
      <c r="J11089">
        <v>0</v>
      </c>
      <c r="K11089">
        <v>0</v>
      </c>
      <c r="L11089">
        <v>0</v>
      </c>
      <c r="M11089">
        <v>0</v>
      </c>
      <c r="N11089">
        <v>0</v>
      </c>
      <c r="O11089">
        <v>0</v>
      </c>
      <c r="Q11089">
        <v>0</v>
      </c>
      <c r="R11089">
        <v>0</v>
      </c>
      <c r="S11089">
        <v>0</v>
      </c>
      <c r="T11089" t="s">
        <v>13309</v>
      </c>
      <c r="U11089" s="92" t="str">
        <f t="shared" si="173"/>
        <v>IT0441211057</v>
      </c>
    </row>
    <row r="11090" spans="1:21">
      <c r="A11090">
        <v>20110930</v>
      </c>
      <c r="B11090" t="s">
        <v>127</v>
      </c>
      <c r="C11090">
        <v>1211058</v>
      </c>
      <c r="D11090" t="s">
        <v>181</v>
      </c>
      <c r="E11090" t="s">
        <v>59</v>
      </c>
      <c r="F11090" t="s">
        <v>29</v>
      </c>
      <c r="T11090" t="s">
        <v>13310</v>
      </c>
      <c r="U11090" s="92" t="str">
        <f t="shared" si="173"/>
        <v>IT0441211058</v>
      </c>
    </row>
    <row r="11091" spans="1:21">
      <c r="A11091">
        <v>20110930</v>
      </c>
      <c r="B11091" t="s">
        <v>127</v>
      </c>
      <c r="C11091">
        <v>1211059</v>
      </c>
      <c r="D11091" t="s">
        <v>181</v>
      </c>
      <c r="E11091" t="s">
        <v>58</v>
      </c>
      <c r="F11091" t="s">
        <v>29</v>
      </c>
      <c r="T11091" t="s">
        <v>13311</v>
      </c>
      <c r="U11091" s="92" t="str">
        <f t="shared" si="173"/>
        <v>IT0441211059</v>
      </c>
    </row>
    <row r="11092" spans="1:21">
      <c r="A11092">
        <v>20110930</v>
      </c>
      <c r="B11092" t="s">
        <v>127</v>
      </c>
      <c r="C11092">
        <v>1211060</v>
      </c>
      <c r="D11092" t="s">
        <v>181</v>
      </c>
      <c r="E11092" t="s">
        <v>57</v>
      </c>
      <c r="F11092" t="s">
        <v>29</v>
      </c>
      <c r="T11092" t="s">
        <v>13312</v>
      </c>
      <c r="U11092" s="92" t="str">
        <f t="shared" si="173"/>
        <v>IT0441211060</v>
      </c>
    </row>
    <row r="11093" spans="1:21">
      <c r="A11093">
        <v>20110930</v>
      </c>
      <c r="B11093" t="s">
        <v>127</v>
      </c>
      <c r="C11093">
        <v>1211061</v>
      </c>
      <c r="D11093" t="s">
        <v>181</v>
      </c>
      <c r="E11093" t="s">
        <v>56</v>
      </c>
      <c r="F11093" t="s">
        <v>29</v>
      </c>
      <c r="T11093" t="s">
        <v>13313</v>
      </c>
      <c r="U11093" s="92" t="str">
        <f t="shared" si="173"/>
        <v>IT0441211061</v>
      </c>
    </row>
    <row r="11094" spans="1:21">
      <c r="A11094">
        <v>20110930</v>
      </c>
      <c r="B11094" t="s">
        <v>127</v>
      </c>
      <c r="C11094">
        <v>1211062</v>
      </c>
      <c r="D11094" t="s">
        <v>181</v>
      </c>
      <c r="E11094" t="s">
        <v>55</v>
      </c>
      <c r="F11094" t="s">
        <v>29</v>
      </c>
      <c r="T11094" t="s">
        <v>13314</v>
      </c>
      <c r="U11094" s="92" t="str">
        <f t="shared" si="173"/>
        <v>IT0441211062</v>
      </c>
    </row>
    <row r="11095" spans="1:21">
      <c r="A11095">
        <v>20110930</v>
      </c>
      <c r="B11095" t="s">
        <v>127</v>
      </c>
      <c r="C11095">
        <v>1211063</v>
      </c>
      <c r="D11095" t="s">
        <v>181</v>
      </c>
      <c r="E11095" t="s">
        <v>54</v>
      </c>
      <c r="F11095" t="s">
        <v>29</v>
      </c>
      <c r="T11095" t="s">
        <v>13315</v>
      </c>
      <c r="U11095" s="92" t="str">
        <f t="shared" si="173"/>
        <v>IT0441211063</v>
      </c>
    </row>
    <row r="11096" spans="1:21">
      <c r="A11096">
        <v>20110930</v>
      </c>
      <c r="B11096" t="s">
        <v>127</v>
      </c>
      <c r="C11096">
        <v>1211064</v>
      </c>
      <c r="D11096" t="s">
        <v>181</v>
      </c>
      <c r="E11096" t="s">
        <v>53</v>
      </c>
      <c r="F11096" t="s">
        <v>29</v>
      </c>
      <c r="T11096" t="s">
        <v>13316</v>
      </c>
      <c r="U11096" s="92" t="str">
        <f t="shared" si="173"/>
        <v>IT0441211064</v>
      </c>
    </row>
    <row r="11097" spans="1:21">
      <c r="A11097">
        <v>20110930</v>
      </c>
      <c r="B11097" t="s">
        <v>127</v>
      </c>
      <c r="C11097">
        <v>1211065</v>
      </c>
      <c r="D11097" t="s">
        <v>181</v>
      </c>
      <c r="E11097" t="s">
        <v>68</v>
      </c>
      <c r="F11097" t="s">
        <v>29</v>
      </c>
      <c r="G11097">
        <v>0</v>
      </c>
      <c r="H11097">
        <v>0</v>
      </c>
      <c r="I11097">
        <v>0</v>
      </c>
      <c r="J11097">
        <v>0</v>
      </c>
      <c r="K11097">
        <v>0</v>
      </c>
      <c r="L11097">
        <v>0</v>
      </c>
      <c r="M11097">
        <v>0</v>
      </c>
      <c r="N11097">
        <v>0</v>
      </c>
      <c r="O11097">
        <v>0</v>
      </c>
      <c r="Q11097">
        <v>0</v>
      </c>
      <c r="R11097">
        <v>0</v>
      </c>
      <c r="S11097">
        <v>0</v>
      </c>
      <c r="T11097" t="s">
        <v>13317</v>
      </c>
      <c r="U11097" s="92" t="str">
        <f t="shared" si="173"/>
        <v>IT0441211065</v>
      </c>
    </row>
    <row r="11098" spans="1:21">
      <c r="A11098">
        <v>20110930</v>
      </c>
      <c r="B11098" t="s">
        <v>127</v>
      </c>
      <c r="C11098">
        <v>1211066</v>
      </c>
      <c r="D11098" t="s">
        <v>181</v>
      </c>
      <c r="E11098" t="s">
        <v>59</v>
      </c>
      <c r="F11098" t="s">
        <v>30</v>
      </c>
      <c r="T11098" t="s">
        <v>13318</v>
      </c>
      <c r="U11098" s="92" t="str">
        <f t="shared" si="173"/>
        <v>IT0441211066</v>
      </c>
    </row>
    <row r="11099" spans="1:21">
      <c r="A11099">
        <v>20110930</v>
      </c>
      <c r="B11099" t="s">
        <v>127</v>
      </c>
      <c r="C11099">
        <v>1211067</v>
      </c>
      <c r="D11099" t="s">
        <v>181</v>
      </c>
      <c r="E11099" t="s">
        <v>58</v>
      </c>
      <c r="F11099" t="s">
        <v>30</v>
      </c>
      <c r="T11099" t="s">
        <v>13319</v>
      </c>
      <c r="U11099" s="92" t="str">
        <f t="shared" si="173"/>
        <v>IT0441211067</v>
      </c>
    </row>
    <row r="11100" spans="1:21">
      <c r="A11100">
        <v>20110930</v>
      </c>
      <c r="B11100" t="s">
        <v>127</v>
      </c>
      <c r="C11100">
        <v>1211068</v>
      </c>
      <c r="D11100" t="s">
        <v>181</v>
      </c>
      <c r="E11100" t="s">
        <v>57</v>
      </c>
      <c r="F11100" t="s">
        <v>30</v>
      </c>
      <c r="T11100" t="s">
        <v>13320</v>
      </c>
      <c r="U11100" s="92" t="str">
        <f t="shared" si="173"/>
        <v>IT0441211068</v>
      </c>
    </row>
    <row r="11101" spans="1:21">
      <c r="A11101">
        <v>20110930</v>
      </c>
      <c r="B11101" t="s">
        <v>127</v>
      </c>
      <c r="C11101">
        <v>1211069</v>
      </c>
      <c r="D11101" t="s">
        <v>181</v>
      </c>
      <c r="E11101" t="s">
        <v>56</v>
      </c>
      <c r="F11101" t="s">
        <v>30</v>
      </c>
      <c r="T11101" t="s">
        <v>13321</v>
      </c>
      <c r="U11101" s="92" t="str">
        <f t="shared" si="173"/>
        <v>IT0441211069</v>
      </c>
    </row>
    <row r="11102" spans="1:21">
      <c r="A11102">
        <v>20110930</v>
      </c>
      <c r="B11102" t="s">
        <v>127</v>
      </c>
      <c r="C11102">
        <v>1211070</v>
      </c>
      <c r="D11102" t="s">
        <v>181</v>
      </c>
      <c r="E11102" t="s">
        <v>55</v>
      </c>
      <c r="F11102" t="s">
        <v>30</v>
      </c>
      <c r="T11102" t="s">
        <v>13322</v>
      </c>
      <c r="U11102" s="92" t="str">
        <f t="shared" si="173"/>
        <v>IT0441211070</v>
      </c>
    </row>
    <row r="11103" spans="1:21">
      <c r="A11103">
        <v>20110930</v>
      </c>
      <c r="B11103" t="s">
        <v>127</v>
      </c>
      <c r="C11103">
        <v>1211071</v>
      </c>
      <c r="D11103" t="s">
        <v>181</v>
      </c>
      <c r="E11103" t="s">
        <v>54</v>
      </c>
      <c r="F11103" t="s">
        <v>30</v>
      </c>
      <c r="T11103" t="s">
        <v>13323</v>
      </c>
      <c r="U11103" s="92" t="str">
        <f t="shared" si="173"/>
        <v>IT0441211071</v>
      </c>
    </row>
    <row r="11104" spans="1:21">
      <c r="A11104">
        <v>20110930</v>
      </c>
      <c r="B11104" t="s">
        <v>127</v>
      </c>
      <c r="C11104">
        <v>1211072</v>
      </c>
      <c r="D11104" t="s">
        <v>181</v>
      </c>
      <c r="E11104" t="s">
        <v>53</v>
      </c>
      <c r="F11104" t="s">
        <v>30</v>
      </c>
      <c r="T11104" t="s">
        <v>13324</v>
      </c>
      <c r="U11104" s="92" t="str">
        <f t="shared" si="173"/>
        <v>IT0441211072</v>
      </c>
    </row>
    <row r="11105" spans="1:21">
      <c r="A11105">
        <v>20110930</v>
      </c>
      <c r="B11105" t="s">
        <v>127</v>
      </c>
      <c r="C11105">
        <v>1211073</v>
      </c>
      <c r="D11105" t="s">
        <v>181</v>
      </c>
      <c r="E11105" t="s">
        <v>68</v>
      </c>
      <c r="F11105" t="s">
        <v>30</v>
      </c>
      <c r="G11105">
        <v>0</v>
      </c>
      <c r="H11105">
        <v>0</v>
      </c>
      <c r="I11105">
        <v>0</v>
      </c>
      <c r="J11105">
        <v>0</v>
      </c>
      <c r="K11105">
        <v>0</v>
      </c>
      <c r="L11105">
        <v>0</v>
      </c>
      <c r="M11105">
        <v>0</v>
      </c>
      <c r="N11105">
        <v>0</v>
      </c>
      <c r="O11105">
        <v>0</v>
      </c>
      <c r="Q11105">
        <v>0</v>
      </c>
      <c r="R11105">
        <v>0</v>
      </c>
      <c r="S11105">
        <v>0</v>
      </c>
      <c r="T11105" t="s">
        <v>13325</v>
      </c>
      <c r="U11105" s="92" t="str">
        <f t="shared" si="173"/>
        <v>IT0441211073</v>
      </c>
    </row>
    <row r="11106" spans="1:21">
      <c r="A11106">
        <v>20110930</v>
      </c>
      <c r="B11106" t="s">
        <v>127</v>
      </c>
      <c r="C11106">
        <v>1211074</v>
      </c>
      <c r="D11106" t="s">
        <v>181</v>
      </c>
      <c r="E11106" t="s">
        <v>59</v>
      </c>
      <c r="F11106" t="s">
        <v>31</v>
      </c>
      <c r="T11106" t="s">
        <v>13326</v>
      </c>
      <c r="U11106" s="92" t="str">
        <f t="shared" si="173"/>
        <v>IT0441211074</v>
      </c>
    </row>
    <row r="11107" spans="1:21">
      <c r="A11107">
        <v>20110930</v>
      </c>
      <c r="B11107" t="s">
        <v>127</v>
      </c>
      <c r="C11107">
        <v>1211075</v>
      </c>
      <c r="D11107" t="s">
        <v>181</v>
      </c>
      <c r="E11107" t="s">
        <v>58</v>
      </c>
      <c r="F11107" t="s">
        <v>31</v>
      </c>
      <c r="T11107" t="s">
        <v>13327</v>
      </c>
      <c r="U11107" s="92" t="str">
        <f t="shared" si="173"/>
        <v>IT0441211075</v>
      </c>
    </row>
    <row r="11108" spans="1:21">
      <c r="A11108">
        <v>20110930</v>
      </c>
      <c r="B11108" t="s">
        <v>127</v>
      </c>
      <c r="C11108">
        <v>1211076</v>
      </c>
      <c r="D11108" t="s">
        <v>181</v>
      </c>
      <c r="E11108" t="s">
        <v>57</v>
      </c>
      <c r="F11108" t="s">
        <v>31</v>
      </c>
      <c r="T11108" t="s">
        <v>13328</v>
      </c>
      <c r="U11108" s="92" t="str">
        <f t="shared" si="173"/>
        <v>IT0441211076</v>
      </c>
    </row>
    <row r="11109" spans="1:21">
      <c r="A11109">
        <v>20110930</v>
      </c>
      <c r="B11109" t="s">
        <v>127</v>
      </c>
      <c r="C11109">
        <v>1211077</v>
      </c>
      <c r="D11109" t="s">
        <v>181</v>
      </c>
      <c r="E11109" t="s">
        <v>56</v>
      </c>
      <c r="F11109" t="s">
        <v>31</v>
      </c>
      <c r="G11109">
        <v>4.6942000000000002E-4</v>
      </c>
      <c r="I11109">
        <v>4.6942000000000002E-4</v>
      </c>
      <c r="L11109">
        <v>4.6942000000000002E-4</v>
      </c>
      <c r="T11109" t="s">
        <v>13329</v>
      </c>
      <c r="U11109" s="92" t="str">
        <f t="shared" si="173"/>
        <v>IT0441211077</v>
      </c>
    </row>
    <row r="11110" spans="1:21">
      <c r="A11110">
        <v>20110930</v>
      </c>
      <c r="B11110" t="s">
        <v>127</v>
      </c>
      <c r="C11110">
        <v>1211078</v>
      </c>
      <c r="D11110" t="s">
        <v>181</v>
      </c>
      <c r="E11110" t="s">
        <v>55</v>
      </c>
      <c r="F11110" t="s">
        <v>31</v>
      </c>
      <c r="G11110">
        <v>5.7844999999999999E-4</v>
      </c>
      <c r="I11110">
        <v>5.7844999999999999E-4</v>
      </c>
      <c r="L11110">
        <v>5.7844999999999999E-4</v>
      </c>
      <c r="T11110" t="s">
        <v>13330</v>
      </c>
      <c r="U11110" s="92" t="str">
        <f t="shared" si="173"/>
        <v>IT0441211078</v>
      </c>
    </row>
    <row r="11111" spans="1:21">
      <c r="A11111">
        <v>20110930</v>
      </c>
      <c r="B11111" t="s">
        <v>127</v>
      </c>
      <c r="C11111">
        <v>1211079</v>
      </c>
      <c r="D11111" t="s">
        <v>181</v>
      </c>
      <c r="E11111" t="s">
        <v>54</v>
      </c>
      <c r="F11111" t="s">
        <v>31</v>
      </c>
      <c r="T11111" t="s">
        <v>13331</v>
      </c>
      <c r="U11111" s="92" t="str">
        <f t="shared" si="173"/>
        <v>IT0441211079</v>
      </c>
    </row>
    <row r="11112" spans="1:21">
      <c r="A11112">
        <v>20110930</v>
      </c>
      <c r="B11112" t="s">
        <v>127</v>
      </c>
      <c r="C11112">
        <v>1211080</v>
      </c>
      <c r="D11112" t="s">
        <v>181</v>
      </c>
      <c r="E11112" t="s">
        <v>53</v>
      </c>
      <c r="F11112" t="s">
        <v>31</v>
      </c>
      <c r="G11112">
        <v>1.0286089999999999E-2</v>
      </c>
      <c r="I11112">
        <v>1.0286089999999999E-2</v>
      </c>
      <c r="L11112">
        <v>1.0286089999999999E-2</v>
      </c>
      <c r="T11112" t="s">
        <v>13332</v>
      </c>
      <c r="U11112" s="92" t="str">
        <f t="shared" si="173"/>
        <v>IT0441211080</v>
      </c>
    </row>
    <row r="11113" spans="1:21">
      <c r="A11113">
        <v>20110930</v>
      </c>
      <c r="B11113" t="s">
        <v>127</v>
      </c>
      <c r="C11113">
        <v>1211081</v>
      </c>
      <c r="D11113" t="s">
        <v>181</v>
      </c>
      <c r="E11113" t="s">
        <v>68</v>
      </c>
      <c r="F11113" t="s">
        <v>31</v>
      </c>
      <c r="G11113">
        <v>1.1333960000000001E-2</v>
      </c>
      <c r="H11113">
        <v>0</v>
      </c>
      <c r="I11113">
        <v>1.1333960000000001E-2</v>
      </c>
      <c r="J11113">
        <v>0</v>
      </c>
      <c r="K11113">
        <v>0</v>
      </c>
      <c r="L11113">
        <v>1.1333960000000001E-2</v>
      </c>
      <c r="M11113">
        <v>0</v>
      </c>
      <c r="N11113">
        <v>0</v>
      </c>
      <c r="O11113">
        <v>0</v>
      </c>
      <c r="Q11113">
        <v>0</v>
      </c>
      <c r="R11113">
        <v>0</v>
      </c>
      <c r="S11113">
        <v>0</v>
      </c>
      <c r="T11113" t="s">
        <v>13333</v>
      </c>
      <c r="U11113" s="92" t="str">
        <f t="shared" si="173"/>
        <v>IT0441211081</v>
      </c>
    </row>
    <row r="11114" spans="1:21">
      <c r="A11114">
        <v>20110930</v>
      </c>
      <c r="B11114" t="s">
        <v>127</v>
      </c>
      <c r="C11114">
        <v>1211082</v>
      </c>
      <c r="D11114" t="s">
        <v>181</v>
      </c>
      <c r="E11114" t="s">
        <v>59</v>
      </c>
      <c r="F11114" t="s">
        <v>32</v>
      </c>
      <c r="G11114">
        <v>2.6094999999999997E-4</v>
      </c>
      <c r="I11114">
        <v>2.6094999999999997E-4</v>
      </c>
      <c r="L11114">
        <v>2.6094999999999997E-4</v>
      </c>
      <c r="T11114" t="s">
        <v>13334</v>
      </c>
      <c r="U11114" s="92" t="str">
        <f t="shared" si="173"/>
        <v>IT0441211082</v>
      </c>
    </row>
    <row r="11115" spans="1:21">
      <c r="A11115">
        <v>20110930</v>
      </c>
      <c r="B11115" t="s">
        <v>127</v>
      </c>
      <c r="C11115">
        <v>1211083</v>
      </c>
      <c r="D11115" t="s">
        <v>181</v>
      </c>
      <c r="E11115" t="s">
        <v>58</v>
      </c>
      <c r="F11115" t="s">
        <v>32</v>
      </c>
      <c r="G11115">
        <v>0.25350117</v>
      </c>
      <c r="I11115">
        <v>0.25350117</v>
      </c>
      <c r="L11115">
        <v>0.25350117</v>
      </c>
      <c r="T11115" t="s">
        <v>13335</v>
      </c>
      <c r="U11115" s="92" t="str">
        <f t="shared" si="173"/>
        <v>IT0441211083</v>
      </c>
    </row>
    <row r="11116" spans="1:21">
      <c r="A11116">
        <v>20110930</v>
      </c>
      <c r="B11116" t="s">
        <v>127</v>
      </c>
      <c r="C11116">
        <v>1211084</v>
      </c>
      <c r="D11116" t="s">
        <v>181</v>
      </c>
      <c r="E11116" t="s">
        <v>57</v>
      </c>
      <c r="F11116" t="s">
        <v>32</v>
      </c>
      <c r="G11116">
        <v>2.9573000000000002E-4</v>
      </c>
      <c r="I11116">
        <v>2.9573000000000002E-4</v>
      </c>
      <c r="L11116">
        <v>2.9573000000000002E-4</v>
      </c>
      <c r="T11116" t="s">
        <v>13336</v>
      </c>
      <c r="U11116" s="92" t="str">
        <f t="shared" si="173"/>
        <v>IT0441211084</v>
      </c>
    </row>
    <row r="11117" spans="1:21">
      <c r="A11117">
        <v>20110930</v>
      </c>
      <c r="B11117" t="s">
        <v>127</v>
      </c>
      <c r="C11117">
        <v>1211085</v>
      </c>
      <c r="D11117" t="s">
        <v>181</v>
      </c>
      <c r="E11117" t="s">
        <v>56</v>
      </c>
      <c r="F11117" t="s">
        <v>32</v>
      </c>
      <c r="T11117" t="s">
        <v>13337</v>
      </c>
      <c r="U11117" s="92" t="str">
        <f t="shared" si="173"/>
        <v>IT0441211085</v>
      </c>
    </row>
    <row r="11118" spans="1:21">
      <c r="A11118">
        <v>20110930</v>
      </c>
      <c r="B11118" t="s">
        <v>127</v>
      </c>
      <c r="C11118">
        <v>1211086</v>
      </c>
      <c r="D11118" t="s">
        <v>181</v>
      </c>
      <c r="E11118" t="s">
        <v>55</v>
      </c>
      <c r="F11118" t="s">
        <v>32</v>
      </c>
      <c r="G11118">
        <v>1.0949560000000001E-2</v>
      </c>
      <c r="I11118">
        <v>1.0949560000000001E-2</v>
      </c>
      <c r="L11118">
        <v>1.0949560000000001E-2</v>
      </c>
      <c r="T11118" t="s">
        <v>13338</v>
      </c>
      <c r="U11118" s="92" t="str">
        <f t="shared" si="173"/>
        <v>IT0441211086</v>
      </c>
    </row>
    <row r="11119" spans="1:21">
      <c r="A11119">
        <v>20110930</v>
      </c>
      <c r="B11119" t="s">
        <v>127</v>
      </c>
      <c r="C11119">
        <v>1211087</v>
      </c>
      <c r="D11119" t="s">
        <v>181</v>
      </c>
      <c r="E11119" t="s">
        <v>54</v>
      </c>
      <c r="F11119" t="s">
        <v>32</v>
      </c>
      <c r="G11119">
        <v>6.5730192699999996</v>
      </c>
      <c r="I11119">
        <v>6.5730192699999996</v>
      </c>
      <c r="L11119">
        <v>6.5730192699999996</v>
      </c>
      <c r="T11119" t="s">
        <v>13339</v>
      </c>
      <c r="U11119" s="92" t="str">
        <f t="shared" si="173"/>
        <v>IT0441211087</v>
      </c>
    </row>
    <row r="11120" spans="1:21">
      <c r="A11120">
        <v>20110930</v>
      </c>
      <c r="B11120" t="s">
        <v>127</v>
      </c>
      <c r="C11120">
        <v>1211088</v>
      </c>
      <c r="D11120" t="s">
        <v>181</v>
      </c>
      <c r="E11120" t="s">
        <v>53</v>
      </c>
      <c r="F11120" t="s">
        <v>32</v>
      </c>
      <c r="G11120">
        <v>0.34627725999999998</v>
      </c>
      <c r="I11120">
        <v>0.34627725999999998</v>
      </c>
      <c r="L11120">
        <v>0.34627725999999998</v>
      </c>
      <c r="T11120" t="s">
        <v>13340</v>
      </c>
      <c r="U11120" s="92" t="str">
        <f t="shared" si="173"/>
        <v>IT0441211088</v>
      </c>
    </row>
    <row r="11121" spans="1:21">
      <c r="A11121">
        <v>20110930</v>
      </c>
      <c r="B11121" t="s">
        <v>127</v>
      </c>
      <c r="C11121">
        <v>1211089</v>
      </c>
      <c r="D11121" t="s">
        <v>181</v>
      </c>
      <c r="E11121" t="s">
        <v>68</v>
      </c>
      <c r="F11121" t="s">
        <v>32</v>
      </c>
      <c r="G11121">
        <v>7.1843039400000004</v>
      </c>
      <c r="H11121">
        <v>0</v>
      </c>
      <c r="I11121">
        <v>7.1843039400000004</v>
      </c>
      <c r="J11121">
        <v>0</v>
      </c>
      <c r="K11121">
        <v>0</v>
      </c>
      <c r="L11121">
        <v>7.1843039400000004</v>
      </c>
      <c r="M11121">
        <v>0</v>
      </c>
      <c r="N11121">
        <v>0</v>
      </c>
      <c r="O11121">
        <v>0</v>
      </c>
      <c r="Q11121">
        <v>0</v>
      </c>
      <c r="R11121">
        <v>0</v>
      </c>
      <c r="S11121">
        <v>0</v>
      </c>
      <c r="T11121" t="s">
        <v>13341</v>
      </c>
      <c r="U11121" s="92" t="str">
        <f t="shared" si="173"/>
        <v>IT0441211089</v>
      </c>
    </row>
    <row r="11122" spans="1:21">
      <c r="A11122">
        <v>20110930</v>
      </c>
      <c r="B11122" t="s">
        <v>127</v>
      </c>
      <c r="C11122">
        <v>1211090</v>
      </c>
      <c r="D11122" t="s">
        <v>181</v>
      </c>
      <c r="E11122" t="s">
        <v>59</v>
      </c>
      <c r="F11122" t="s">
        <v>182</v>
      </c>
      <c r="T11122" t="s">
        <v>13342</v>
      </c>
      <c r="U11122" s="92" t="str">
        <f t="shared" si="173"/>
        <v>IT0441211090</v>
      </c>
    </row>
    <row r="11123" spans="1:21">
      <c r="A11123">
        <v>20110930</v>
      </c>
      <c r="B11123" t="s">
        <v>127</v>
      </c>
      <c r="C11123">
        <v>1211091</v>
      </c>
      <c r="D11123" t="s">
        <v>181</v>
      </c>
      <c r="E11123" t="s">
        <v>58</v>
      </c>
      <c r="F11123" t="s">
        <v>182</v>
      </c>
      <c r="T11123" t="s">
        <v>13343</v>
      </c>
      <c r="U11123" s="92" t="str">
        <f t="shared" si="173"/>
        <v>IT0441211091</v>
      </c>
    </row>
    <row r="11124" spans="1:21">
      <c r="A11124">
        <v>20110930</v>
      </c>
      <c r="B11124" t="s">
        <v>127</v>
      </c>
      <c r="C11124">
        <v>1211092</v>
      </c>
      <c r="D11124" t="s">
        <v>181</v>
      </c>
      <c r="E11124" t="s">
        <v>57</v>
      </c>
      <c r="F11124" t="s">
        <v>182</v>
      </c>
      <c r="T11124" t="s">
        <v>13344</v>
      </c>
      <c r="U11124" s="92" t="str">
        <f t="shared" si="173"/>
        <v>IT0441211092</v>
      </c>
    </row>
    <row r="11125" spans="1:21">
      <c r="A11125">
        <v>20110930</v>
      </c>
      <c r="B11125" t="s">
        <v>127</v>
      </c>
      <c r="C11125">
        <v>1211093</v>
      </c>
      <c r="D11125" t="s">
        <v>181</v>
      </c>
      <c r="E11125" t="s">
        <v>56</v>
      </c>
      <c r="F11125" t="s">
        <v>182</v>
      </c>
      <c r="T11125" t="s">
        <v>13345</v>
      </c>
      <c r="U11125" s="92" t="str">
        <f t="shared" si="173"/>
        <v>IT0441211093</v>
      </c>
    </row>
    <row r="11126" spans="1:21">
      <c r="A11126">
        <v>20110930</v>
      </c>
      <c r="B11126" t="s">
        <v>127</v>
      </c>
      <c r="C11126">
        <v>1211094</v>
      </c>
      <c r="D11126" t="s">
        <v>181</v>
      </c>
      <c r="E11126" t="s">
        <v>55</v>
      </c>
      <c r="F11126" t="s">
        <v>182</v>
      </c>
      <c r="G11126">
        <v>2.8951900000000002E-3</v>
      </c>
      <c r="I11126">
        <v>2.8951900000000002E-3</v>
      </c>
      <c r="L11126">
        <v>2.8951900000000002E-3</v>
      </c>
      <c r="T11126" t="s">
        <v>13346</v>
      </c>
      <c r="U11126" s="92" t="str">
        <f t="shared" si="173"/>
        <v>IT0441211094</v>
      </c>
    </row>
    <row r="11127" spans="1:21">
      <c r="A11127">
        <v>20110930</v>
      </c>
      <c r="B11127" t="s">
        <v>127</v>
      </c>
      <c r="C11127">
        <v>1211095</v>
      </c>
      <c r="D11127" t="s">
        <v>181</v>
      </c>
      <c r="E11127" t="s">
        <v>54</v>
      </c>
      <c r="F11127" t="s">
        <v>182</v>
      </c>
      <c r="T11127" t="s">
        <v>13347</v>
      </c>
      <c r="U11127" s="92" t="str">
        <f t="shared" si="173"/>
        <v>IT0441211095</v>
      </c>
    </row>
    <row r="11128" spans="1:21">
      <c r="A11128">
        <v>20110930</v>
      </c>
      <c r="B11128" t="s">
        <v>127</v>
      </c>
      <c r="C11128">
        <v>1211096</v>
      </c>
      <c r="D11128" t="s">
        <v>181</v>
      </c>
      <c r="E11128" t="s">
        <v>53</v>
      </c>
      <c r="F11128" t="s">
        <v>182</v>
      </c>
      <c r="T11128" t="s">
        <v>13348</v>
      </c>
      <c r="U11128" s="92" t="str">
        <f t="shared" si="173"/>
        <v>IT0441211096</v>
      </c>
    </row>
    <row r="11129" spans="1:21">
      <c r="A11129">
        <v>20110930</v>
      </c>
      <c r="B11129" t="s">
        <v>127</v>
      </c>
      <c r="C11129">
        <v>1211097</v>
      </c>
      <c r="D11129" t="s">
        <v>181</v>
      </c>
      <c r="E11129" t="s">
        <v>68</v>
      </c>
      <c r="F11129" t="s">
        <v>182</v>
      </c>
      <c r="G11129">
        <v>2.8951900000000002E-3</v>
      </c>
      <c r="H11129">
        <v>0</v>
      </c>
      <c r="I11129">
        <v>2.8951900000000002E-3</v>
      </c>
      <c r="J11129">
        <v>0</v>
      </c>
      <c r="K11129">
        <v>0</v>
      </c>
      <c r="L11129">
        <v>2.8951900000000002E-3</v>
      </c>
      <c r="M11129">
        <v>0</v>
      </c>
      <c r="N11129">
        <v>0</v>
      </c>
      <c r="O11129">
        <v>0</v>
      </c>
      <c r="Q11129">
        <v>0</v>
      </c>
      <c r="R11129">
        <v>0</v>
      </c>
      <c r="S11129">
        <v>0</v>
      </c>
      <c r="T11129" t="s">
        <v>13349</v>
      </c>
      <c r="U11129" s="92" t="str">
        <f t="shared" si="173"/>
        <v>IT0441211097</v>
      </c>
    </row>
    <row r="11130" spans="1:21">
      <c r="A11130">
        <v>20110930</v>
      </c>
      <c r="B11130" t="s">
        <v>127</v>
      </c>
      <c r="C11130">
        <v>1211098</v>
      </c>
      <c r="D11130" t="s">
        <v>181</v>
      </c>
      <c r="E11130" t="s">
        <v>59</v>
      </c>
      <c r="F11130" t="s">
        <v>33</v>
      </c>
      <c r="T11130" t="s">
        <v>13350</v>
      </c>
      <c r="U11130" s="92" t="str">
        <f t="shared" si="173"/>
        <v>IT0441211098</v>
      </c>
    </row>
    <row r="11131" spans="1:21">
      <c r="A11131">
        <v>20110930</v>
      </c>
      <c r="B11131" t="s">
        <v>127</v>
      </c>
      <c r="C11131">
        <v>1211099</v>
      </c>
      <c r="D11131" t="s">
        <v>181</v>
      </c>
      <c r="E11131" t="s">
        <v>58</v>
      </c>
      <c r="F11131" t="s">
        <v>33</v>
      </c>
      <c r="T11131" t="s">
        <v>13351</v>
      </c>
      <c r="U11131" s="92" t="str">
        <f t="shared" si="173"/>
        <v>IT0441211099</v>
      </c>
    </row>
    <row r="11132" spans="1:21">
      <c r="A11132">
        <v>20110930</v>
      </c>
      <c r="B11132" t="s">
        <v>127</v>
      </c>
      <c r="C11132">
        <v>1211100</v>
      </c>
      <c r="D11132" t="s">
        <v>181</v>
      </c>
      <c r="E11132" t="s">
        <v>57</v>
      </c>
      <c r="F11132" t="s">
        <v>33</v>
      </c>
      <c r="T11132" t="s">
        <v>13352</v>
      </c>
      <c r="U11132" s="92" t="str">
        <f t="shared" si="173"/>
        <v>IT0441211100</v>
      </c>
    </row>
    <row r="11133" spans="1:21">
      <c r="A11133">
        <v>20110930</v>
      </c>
      <c r="B11133" t="s">
        <v>127</v>
      </c>
      <c r="C11133">
        <v>1211101</v>
      </c>
      <c r="D11133" t="s">
        <v>181</v>
      </c>
      <c r="E11133" t="s">
        <v>56</v>
      </c>
      <c r="F11133" t="s">
        <v>33</v>
      </c>
      <c r="T11133" t="s">
        <v>13353</v>
      </c>
      <c r="U11133" s="92" t="str">
        <f t="shared" si="173"/>
        <v>IT0441211101</v>
      </c>
    </row>
    <row r="11134" spans="1:21">
      <c r="A11134">
        <v>20110930</v>
      </c>
      <c r="B11134" t="s">
        <v>127</v>
      </c>
      <c r="C11134">
        <v>1211102</v>
      </c>
      <c r="D11134" t="s">
        <v>181</v>
      </c>
      <c r="E11134" t="s">
        <v>55</v>
      </c>
      <c r="F11134" t="s">
        <v>33</v>
      </c>
      <c r="T11134" t="s">
        <v>13354</v>
      </c>
      <c r="U11134" s="92" t="str">
        <f t="shared" si="173"/>
        <v>IT0441211102</v>
      </c>
    </row>
    <row r="11135" spans="1:21">
      <c r="A11135">
        <v>20110930</v>
      </c>
      <c r="B11135" t="s">
        <v>127</v>
      </c>
      <c r="C11135">
        <v>1211103</v>
      </c>
      <c r="D11135" t="s">
        <v>181</v>
      </c>
      <c r="E11135" t="s">
        <v>54</v>
      </c>
      <c r="F11135" t="s">
        <v>33</v>
      </c>
      <c r="T11135" t="s">
        <v>13355</v>
      </c>
      <c r="U11135" s="92" t="str">
        <f t="shared" si="173"/>
        <v>IT0441211103</v>
      </c>
    </row>
    <row r="11136" spans="1:21">
      <c r="A11136">
        <v>20110930</v>
      </c>
      <c r="B11136" t="s">
        <v>127</v>
      </c>
      <c r="C11136">
        <v>1211104</v>
      </c>
      <c r="D11136" t="s">
        <v>181</v>
      </c>
      <c r="E11136" t="s">
        <v>53</v>
      </c>
      <c r="F11136" t="s">
        <v>33</v>
      </c>
      <c r="T11136" t="s">
        <v>13356</v>
      </c>
      <c r="U11136" s="92" t="str">
        <f t="shared" si="173"/>
        <v>IT0441211104</v>
      </c>
    </row>
    <row r="11137" spans="1:21">
      <c r="A11137">
        <v>20110930</v>
      </c>
      <c r="B11137" t="s">
        <v>127</v>
      </c>
      <c r="C11137">
        <v>1211105</v>
      </c>
      <c r="D11137" t="s">
        <v>181</v>
      </c>
      <c r="E11137" t="s">
        <v>68</v>
      </c>
      <c r="F11137" t="s">
        <v>33</v>
      </c>
      <c r="G11137">
        <v>0</v>
      </c>
      <c r="H11137">
        <v>0</v>
      </c>
      <c r="I11137">
        <v>0</v>
      </c>
      <c r="J11137">
        <v>0</v>
      </c>
      <c r="K11137">
        <v>0</v>
      </c>
      <c r="L11137">
        <v>0</v>
      </c>
      <c r="M11137">
        <v>0</v>
      </c>
      <c r="N11137">
        <v>0</v>
      </c>
      <c r="O11137">
        <v>0</v>
      </c>
      <c r="Q11137">
        <v>0</v>
      </c>
      <c r="R11137">
        <v>0</v>
      </c>
      <c r="S11137">
        <v>0</v>
      </c>
      <c r="T11137" t="s">
        <v>13357</v>
      </c>
      <c r="U11137" s="92" t="str">
        <f t="shared" si="173"/>
        <v>IT0441211105</v>
      </c>
    </row>
    <row r="11138" spans="1:21">
      <c r="A11138">
        <v>20110930</v>
      </c>
      <c r="B11138" t="s">
        <v>127</v>
      </c>
      <c r="C11138">
        <v>1211106</v>
      </c>
      <c r="D11138" t="s">
        <v>181</v>
      </c>
      <c r="E11138" t="s">
        <v>59</v>
      </c>
      <c r="F11138" t="s">
        <v>50</v>
      </c>
      <c r="T11138" t="s">
        <v>13358</v>
      </c>
      <c r="U11138" s="92" t="str">
        <f t="shared" si="173"/>
        <v>IT0441211106</v>
      </c>
    </row>
    <row r="11139" spans="1:21">
      <c r="A11139">
        <v>20110930</v>
      </c>
      <c r="B11139" t="s">
        <v>127</v>
      </c>
      <c r="C11139">
        <v>1211107</v>
      </c>
      <c r="D11139" t="s">
        <v>181</v>
      </c>
      <c r="E11139" t="s">
        <v>58</v>
      </c>
      <c r="F11139" t="s">
        <v>50</v>
      </c>
      <c r="T11139" t="s">
        <v>13359</v>
      </c>
      <c r="U11139" s="92" t="str">
        <f t="shared" ref="U11139:U11202" si="174">B11139&amp;C11139</f>
        <v>IT0441211107</v>
      </c>
    </row>
    <row r="11140" spans="1:21">
      <c r="A11140">
        <v>20110930</v>
      </c>
      <c r="B11140" t="s">
        <v>127</v>
      </c>
      <c r="C11140">
        <v>1211108</v>
      </c>
      <c r="D11140" t="s">
        <v>181</v>
      </c>
      <c r="E11140" t="s">
        <v>57</v>
      </c>
      <c r="F11140" t="s">
        <v>50</v>
      </c>
      <c r="T11140" t="s">
        <v>13360</v>
      </c>
      <c r="U11140" s="92" t="str">
        <f t="shared" si="174"/>
        <v>IT0441211108</v>
      </c>
    </row>
    <row r="11141" spans="1:21">
      <c r="A11141">
        <v>20110930</v>
      </c>
      <c r="B11141" t="s">
        <v>127</v>
      </c>
      <c r="C11141">
        <v>1211109</v>
      </c>
      <c r="D11141" t="s">
        <v>181</v>
      </c>
      <c r="E11141" t="s">
        <v>56</v>
      </c>
      <c r="F11141" t="s">
        <v>50</v>
      </c>
      <c r="T11141" t="s">
        <v>13361</v>
      </c>
      <c r="U11141" s="92" t="str">
        <f t="shared" si="174"/>
        <v>IT0441211109</v>
      </c>
    </row>
    <row r="11142" spans="1:21">
      <c r="A11142">
        <v>20110930</v>
      </c>
      <c r="B11142" t="s">
        <v>127</v>
      </c>
      <c r="C11142">
        <v>1211110</v>
      </c>
      <c r="D11142" t="s">
        <v>181</v>
      </c>
      <c r="E11142" t="s">
        <v>55</v>
      </c>
      <c r="F11142" t="s">
        <v>50</v>
      </c>
      <c r="T11142" t="s">
        <v>13362</v>
      </c>
      <c r="U11142" s="92" t="str">
        <f t="shared" si="174"/>
        <v>IT0441211110</v>
      </c>
    </row>
    <row r="11143" spans="1:21">
      <c r="A11143">
        <v>20110930</v>
      </c>
      <c r="B11143" t="s">
        <v>127</v>
      </c>
      <c r="C11143">
        <v>1211111</v>
      </c>
      <c r="D11143" t="s">
        <v>181</v>
      </c>
      <c r="E11143" t="s">
        <v>54</v>
      </c>
      <c r="F11143" t="s">
        <v>50</v>
      </c>
      <c r="T11143" t="s">
        <v>13363</v>
      </c>
      <c r="U11143" s="92" t="str">
        <f t="shared" si="174"/>
        <v>IT0441211111</v>
      </c>
    </row>
    <row r="11144" spans="1:21">
      <c r="A11144">
        <v>20110930</v>
      </c>
      <c r="B11144" t="s">
        <v>127</v>
      </c>
      <c r="C11144">
        <v>1211112</v>
      </c>
      <c r="D11144" t="s">
        <v>181</v>
      </c>
      <c r="E11144" t="s">
        <v>53</v>
      </c>
      <c r="F11144" t="s">
        <v>50</v>
      </c>
      <c r="T11144" t="s">
        <v>13364</v>
      </c>
      <c r="U11144" s="92" t="str">
        <f t="shared" si="174"/>
        <v>IT0441211112</v>
      </c>
    </row>
    <row r="11145" spans="1:21">
      <c r="A11145">
        <v>20110930</v>
      </c>
      <c r="B11145" t="s">
        <v>127</v>
      </c>
      <c r="C11145">
        <v>1211113</v>
      </c>
      <c r="D11145" t="s">
        <v>181</v>
      </c>
      <c r="E11145" t="s">
        <v>68</v>
      </c>
      <c r="F11145" t="s">
        <v>50</v>
      </c>
      <c r="G11145">
        <v>0</v>
      </c>
      <c r="H11145">
        <v>0</v>
      </c>
      <c r="I11145">
        <v>0</v>
      </c>
      <c r="J11145">
        <v>0</v>
      </c>
      <c r="K11145">
        <v>0</v>
      </c>
      <c r="L11145">
        <v>0</v>
      </c>
      <c r="M11145">
        <v>0</v>
      </c>
      <c r="N11145">
        <v>0</v>
      </c>
      <c r="O11145">
        <v>0</v>
      </c>
      <c r="Q11145">
        <v>0</v>
      </c>
      <c r="R11145">
        <v>0</v>
      </c>
      <c r="S11145">
        <v>0</v>
      </c>
      <c r="T11145" t="s">
        <v>13365</v>
      </c>
      <c r="U11145" s="92" t="str">
        <f t="shared" si="174"/>
        <v>IT0441211113</v>
      </c>
    </row>
    <row r="11146" spans="1:21">
      <c r="A11146">
        <v>20110930</v>
      </c>
      <c r="B11146" t="s">
        <v>127</v>
      </c>
      <c r="C11146">
        <v>1211114</v>
      </c>
      <c r="D11146" t="s">
        <v>181</v>
      </c>
      <c r="E11146" t="s">
        <v>59</v>
      </c>
      <c r="F11146" t="s">
        <v>34</v>
      </c>
      <c r="T11146" t="s">
        <v>13366</v>
      </c>
      <c r="U11146" s="92" t="str">
        <f t="shared" si="174"/>
        <v>IT0441211114</v>
      </c>
    </row>
    <row r="11147" spans="1:21">
      <c r="A11147">
        <v>20110930</v>
      </c>
      <c r="B11147" t="s">
        <v>127</v>
      </c>
      <c r="C11147">
        <v>1211115</v>
      </c>
      <c r="D11147" t="s">
        <v>181</v>
      </c>
      <c r="E11147" t="s">
        <v>58</v>
      </c>
      <c r="F11147" t="s">
        <v>34</v>
      </c>
      <c r="T11147" t="s">
        <v>13367</v>
      </c>
      <c r="U11147" s="92" t="str">
        <f t="shared" si="174"/>
        <v>IT0441211115</v>
      </c>
    </row>
    <row r="11148" spans="1:21">
      <c r="A11148">
        <v>20110930</v>
      </c>
      <c r="B11148" t="s">
        <v>127</v>
      </c>
      <c r="C11148">
        <v>1211116</v>
      </c>
      <c r="D11148" t="s">
        <v>181</v>
      </c>
      <c r="E11148" t="s">
        <v>57</v>
      </c>
      <c r="F11148" t="s">
        <v>34</v>
      </c>
      <c r="T11148" t="s">
        <v>13368</v>
      </c>
      <c r="U11148" s="92" t="str">
        <f t="shared" si="174"/>
        <v>IT0441211116</v>
      </c>
    </row>
    <row r="11149" spans="1:21">
      <c r="A11149">
        <v>20110930</v>
      </c>
      <c r="B11149" t="s">
        <v>127</v>
      </c>
      <c r="C11149">
        <v>1211117</v>
      </c>
      <c r="D11149" t="s">
        <v>181</v>
      </c>
      <c r="E11149" t="s">
        <v>56</v>
      </c>
      <c r="F11149" t="s">
        <v>34</v>
      </c>
      <c r="T11149" t="s">
        <v>13369</v>
      </c>
      <c r="U11149" s="92" t="str">
        <f t="shared" si="174"/>
        <v>IT0441211117</v>
      </c>
    </row>
    <row r="11150" spans="1:21">
      <c r="A11150">
        <v>20110930</v>
      </c>
      <c r="B11150" t="s">
        <v>127</v>
      </c>
      <c r="C11150">
        <v>1211118</v>
      </c>
      <c r="D11150" t="s">
        <v>181</v>
      </c>
      <c r="E11150" t="s">
        <v>55</v>
      </c>
      <c r="F11150" t="s">
        <v>34</v>
      </c>
      <c r="T11150" t="s">
        <v>13370</v>
      </c>
      <c r="U11150" s="92" t="str">
        <f t="shared" si="174"/>
        <v>IT0441211118</v>
      </c>
    </row>
    <row r="11151" spans="1:21">
      <c r="A11151">
        <v>20110930</v>
      </c>
      <c r="B11151" t="s">
        <v>127</v>
      </c>
      <c r="C11151">
        <v>1211119</v>
      </c>
      <c r="D11151" t="s">
        <v>181</v>
      </c>
      <c r="E11151" t="s">
        <v>54</v>
      </c>
      <c r="F11151" t="s">
        <v>34</v>
      </c>
      <c r="T11151" t="s">
        <v>13371</v>
      </c>
      <c r="U11151" s="92" t="str">
        <f t="shared" si="174"/>
        <v>IT0441211119</v>
      </c>
    </row>
    <row r="11152" spans="1:21">
      <c r="A11152">
        <v>20110930</v>
      </c>
      <c r="B11152" t="s">
        <v>127</v>
      </c>
      <c r="C11152">
        <v>1211120</v>
      </c>
      <c r="D11152" t="s">
        <v>181</v>
      </c>
      <c r="E11152" t="s">
        <v>53</v>
      </c>
      <c r="F11152" t="s">
        <v>34</v>
      </c>
      <c r="T11152" t="s">
        <v>13372</v>
      </c>
      <c r="U11152" s="92" t="str">
        <f t="shared" si="174"/>
        <v>IT0441211120</v>
      </c>
    </row>
    <row r="11153" spans="1:21">
      <c r="A11153">
        <v>20110930</v>
      </c>
      <c r="B11153" t="s">
        <v>127</v>
      </c>
      <c r="C11153">
        <v>1211121</v>
      </c>
      <c r="D11153" t="s">
        <v>181</v>
      </c>
      <c r="E11153" t="s">
        <v>68</v>
      </c>
      <c r="F11153" t="s">
        <v>34</v>
      </c>
      <c r="G11153">
        <v>0</v>
      </c>
      <c r="H11153">
        <v>0</v>
      </c>
      <c r="I11153">
        <v>0</v>
      </c>
      <c r="J11153">
        <v>0</v>
      </c>
      <c r="K11153">
        <v>0</v>
      </c>
      <c r="L11153">
        <v>0</v>
      </c>
      <c r="M11153">
        <v>0</v>
      </c>
      <c r="N11153">
        <v>0</v>
      </c>
      <c r="O11153">
        <v>0</v>
      </c>
      <c r="Q11153">
        <v>0</v>
      </c>
      <c r="R11153">
        <v>0</v>
      </c>
      <c r="S11153">
        <v>0</v>
      </c>
      <c r="T11153" t="s">
        <v>13373</v>
      </c>
      <c r="U11153" s="92" t="str">
        <f t="shared" si="174"/>
        <v>IT0441211121</v>
      </c>
    </row>
    <row r="11154" spans="1:21">
      <c r="A11154">
        <v>20110930</v>
      </c>
      <c r="B11154" t="s">
        <v>127</v>
      </c>
      <c r="C11154">
        <v>1211122</v>
      </c>
      <c r="D11154" t="s">
        <v>181</v>
      </c>
      <c r="E11154" t="s">
        <v>59</v>
      </c>
      <c r="F11154" t="s">
        <v>35</v>
      </c>
      <c r="G11154">
        <v>1134.0489146</v>
      </c>
      <c r="H11154">
        <v>369.95126715999999</v>
      </c>
      <c r="I11154">
        <v>1131.5527671</v>
      </c>
      <c r="J11154">
        <v>34.304714189999999</v>
      </c>
      <c r="L11154">
        <v>727.29678578999994</v>
      </c>
      <c r="Q11154">
        <v>-5.5944180000000003E-3</v>
      </c>
      <c r="R11154">
        <v>5.5944176999999998E-3</v>
      </c>
      <c r="S11154">
        <v>0</v>
      </c>
      <c r="T11154" t="s">
        <v>13374</v>
      </c>
      <c r="U11154" s="92" t="str">
        <f t="shared" si="174"/>
        <v>IT0441211122</v>
      </c>
    </row>
    <row r="11155" spans="1:21">
      <c r="A11155">
        <v>20110930</v>
      </c>
      <c r="B11155" t="s">
        <v>127</v>
      </c>
      <c r="C11155">
        <v>1211123</v>
      </c>
      <c r="D11155" t="s">
        <v>181</v>
      </c>
      <c r="E11155" t="s">
        <v>58</v>
      </c>
      <c r="F11155" t="s">
        <v>35</v>
      </c>
      <c r="G11155">
        <v>749.46253760000002</v>
      </c>
      <c r="I11155">
        <v>749.46253760000002</v>
      </c>
      <c r="J11155">
        <v>106.67617015</v>
      </c>
      <c r="L11155">
        <v>642.76188410999998</v>
      </c>
      <c r="O11155">
        <v>2.4483339999999999E-2</v>
      </c>
      <c r="Q11155">
        <v>0.2129668045</v>
      </c>
      <c r="R11155">
        <v>1.1087529E-2</v>
      </c>
      <c r="S11155">
        <v>-0.22405433399999999</v>
      </c>
      <c r="T11155" t="s">
        <v>13375</v>
      </c>
      <c r="U11155" s="92" t="str">
        <f t="shared" si="174"/>
        <v>IT0441211123</v>
      </c>
    </row>
    <row r="11156" spans="1:21">
      <c r="A11156">
        <v>20110930</v>
      </c>
      <c r="B11156" t="s">
        <v>127</v>
      </c>
      <c r="C11156">
        <v>1211124</v>
      </c>
      <c r="D11156" t="s">
        <v>181</v>
      </c>
      <c r="E11156" t="s">
        <v>57</v>
      </c>
      <c r="F11156" t="s">
        <v>35</v>
      </c>
      <c r="G11156">
        <v>150.73660242</v>
      </c>
      <c r="I11156">
        <v>150.73660242</v>
      </c>
      <c r="J11156">
        <v>99.580910000000003</v>
      </c>
      <c r="L11156">
        <v>51.067648269999999</v>
      </c>
      <c r="O11156">
        <v>8.8044150000000002E-2</v>
      </c>
      <c r="Q11156">
        <v>1.2791821300999999</v>
      </c>
      <c r="R11156">
        <v>-1.2791821299999999</v>
      </c>
      <c r="S11156">
        <v>0</v>
      </c>
      <c r="T11156" t="s">
        <v>13376</v>
      </c>
      <c r="U11156" s="92" t="str">
        <f t="shared" si="174"/>
        <v>IT0441211124</v>
      </c>
    </row>
    <row r="11157" spans="1:21">
      <c r="A11157">
        <v>20110930</v>
      </c>
      <c r="B11157" t="s">
        <v>127</v>
      </c>
      <c r="C11157">
        <v>1211125</v>
      </c>
      <c r="D11157" t="s">
        <v>181</v>
      </c>
      <c r="E11157" t="s">
        <v>56</v>
      </c>
      <c r="F11157" t="s">
        <v>35</v>
      </c>
      <c r="G11157">
        <v>1095.1787939000001</v>
      </c>
      <c r="I11157">
        <v>1095.1787939000001</v>
      </c>
      <c r="J11157">
        <v>1094.8034875000001</v>
      </c>
      <c r="O11157">
        <v>0.37530638999999999</v>
      </c>
      <c r="Q11157">
        <v>-0.64944738000000002</v>
      </c>
      <c r="R11157">
        <v>0.64944738030000004</v>
      </c>
      <c r="S11157">
        <v>0</v>
      </c>
      <c r="T11157" t="s">
        <v>13377</v>
      </c>
      <c r="U11157" s="92" t="str">
        <f t="shared" si="174"/>
        <v>IT0441211125</v>
      </c>
    </row>
    <row r="11158" spans="1:21">
      <c r="A11158">
        <v>20110930</v>
      </c>
      <c r="B11158" t="s">
        <v>127</v>
      </c>
      <c r="C11158">
        <v>1211126</v>
      </c>
      <c r="D11158" t="s">
        <v>181</v>
      </c>
      <c r="E11158" t="s">
        <v>55</v>
      </c>
      <c r="F11158" t="s">
        <v>35</v>
      </c>
      <c r="G11158">
        <v>962.38367453000001</v>
      </c>
      <c r="H11158">
        <v>4.09908903</v>
      </c>
      <c r="I11158">
        <v>962.38367453000001</v>
      </c>
      <c r="J11158">
        <v>958.28458550000005</v>
      </c>
      <c r="Q11158">
        <v>62.566160277000002</v>
      </c>
      <c r="R11158">
        <v>-50.275536330000001</v>
      </c>
      <c r="S11158">
        <v>-12.290623950000001</v>
      </c>
      <c r="T11158" t="s">
        <v>13378</v>
      </c>
      <c r="U11158" s="92" t="str">
        <f t="shared" si="174"/>
        <v>IT0441211126</v>
      </c>
    </row>
    <row r="11159" spans="1:21">
      <c r="A11159">
        <v>20110930</v>
      </c>
      <c r="B11159" t="s">
        <v>127</v>
      </c>
      <c r="C11159">
        <v>1211127</v>
      </c>
      <c r="D11159" t="s">
        <v>181</v>
      </c>
      <c r="E11159" t="s">
        <v>54</v>
      </c>
      <c r="F11159" t="s">
        <v>35</v>
      </c>
      <c r="G11159">
        <v>1890.5611338000001</v>
      </c>
      <c r="I11159">
        <v>1890.5611338000001</v>
      </c>
      <c r="J11159">
        <v>1890.3326589000001</v>
      </c>
      <c r="L11159">
        <v>0.22847487999999999</v>
      </c>
      <c r="Q11159">
        <v>224.80469224000001</v>
      </c>
      <c r="R11159">
        <v>-188.06466850000001</v>
      </c>
      <c r="S11159">
        <v>-36.740023710000003</v>
      </c>
      <c r="T11159" t="s">
        <v>13379</v>
      </c>
      <c r="U11159" s="92" t="str">
        <f t="shared" si="174"/>
        <v>IT0441211127</v>
      </c>
    </row>
    <row r="11160" spans="1:21">
      <c r="A11160">
        <v>20110930</v>
      </c>
      <c r="B11160" t="s">
        <v>127</v>
      </c>
      <c r="C11160">
        <v>1211128</v>
      </c>
      <c r="D11160" t="s">
        <v>181</v>
      </c>
      <c r="E11160" t="s">
        <v>53</v>
      </c>
      <c r="F11160" t="s">
        <v>35</v>
      </c>
      <c r="G11160">
        <v>2090.9250680999999</v>
      </c>
      <c r="I11160">
        <v>2076.7024956</v>
      </c>
      <c r="J11160">
        <v>2080.2862125000001</v>
      </c>
      <c r="L11160">
        <v>-10.81798657</v>
      </c>
      <c r="O11160">
        <v>7.4335707313999997</v>
      </c>
      <c r="Q11160">
        <v>579.44591281999999</v>
      </c>
      <c r="R11160">
        <v>-78.128129670000007</v>
      </c>
      <c r="S11160">
        <v>-501.31778320000001</v>
      </c>
      <c r="T11160" t="s">
        <v>13380</v>
      </c>
      <c r="U11160" s="92" t="str">
        <f t="shared" si="174"/>
        <v>IT0441211128</v>
      </c>
    </row>
    <row r="11161" spans="1:21">
      <c r="A11161">
        <v>20110930</v>
      </c>
      <c r="B11161" t="s">
        <v>127</v>
      </c>
      <c r="C11161">
        <v>1211129</v>
      </c>
      <c r="D11161" t="s">
        <v>181</v>
      </c>
      <c r="E11161" t="s">
        <v>68</v>
      </c>
      <c r="F11161" t="s">
        <v>35</v>
      </c>
      <c r="G11161">
        <v>8073.2967249000003</v>
      </c>
      <c r="H11161">
        <v>374.05035619</v>
      </c>
      <c r="I11161">
        <v>8056.5780049000005</v>
      </c>
      <c r="J11161">
        <v>6264.2687386999996</v>
      </c>
      <c r="K11161">
        <v>0</v>
      </c>
      <c r="L11161">
        <v>1410.5368065</v>
      </c>
      <c r="M11161">
        <v>0</v>
      </c>
      <c r="N11161">
        <v>0</v>
      </c>
      <c r="O11161">
        <v>7.9214046113999999</v>
      </c>
      <c r="Q11161">
        <v>867.65387247000001</v>
      </c>
      <c r="R11161">
        <v>-317.08138730000002</v>
      </c>
      <c r="S11161">
        <v>-550.57248509999999</v>
      </c>
      <c r="T11161" t="s">
        <v>13381</v>
      </c>
      <c r="U11161" s="92" t="str">
        <f t="shared" si="174"/>
        <v>IT0441211129</v>
      </c>
    </row>
    <row r="11162" spans="1:21">
      <c r="A11162">
        <v>20110930</v>
      </c>
      <c r="B11162" t="s">
        <v>127</v>
      </c>
      <c r="C11162">
        <v>1211130</v>
      </c>
      <c r="D11162" t="s">
        <v>181</v>
      </c>
      <c r="E11162" t="s">
        <v>59</v>
      </c>
      <c r="F11162" t="s">
        <v>36</v>
      </c>
      <c r="T11162" t="s">
        <v>13382</v>
      </c>
      <c r="U11162" s="92" t="str">
        <f t="shared" si="174"/>
        <v>IT0441211130</v>
      </c>
    </row>
    <row r="11163" spans="1:21">
      <c r="A11163">
        <v>20110930</v>
      </c>
      <c r="B11163" t="s">
        <v>127</v>
      </c>
      <c r="C11163">
        <v>1211131</v>
      </c>
      <c r="D11163" t="s">
        <v>181</v>
      </c>
      <c r="E11163" t="s">
        <v>58</v>
      </c>
      <c r="F11163" t="s">
        <v>36</v>
      </c>
      <c r="T11163" t="s">
        <v>13383</v>
      </c>
      <c r="U11163" s="92" t="str">
        <f t="shared" si="174"/>
        <v>IT0441211131</v>
      </c>
    </row>
    <row r="11164" spans="1:21">
      <c r="A11164">
        <v>20110930</v>
      </c>
      <c r="B11164" t="s">
        <v>127</v>
      </c>
      <c r="C11164">
        <v>1211132</v>
      </c>
      <c r="D11164" t="s">
        <v>181</v>
      </c>
      <c r="E11164" t="s">
        <v>57</v>
      </c>
      <c r="F11164" t="s">
        <v>36</v>
      </c>
      <c r="T11164" t="s">
        <v>13384</v>
      </c>
      <c r="U11164" s="92" t="str">
        <f t="shared" si="174"/>
        <v>IT0441211132</v>
      </c>
    </row>
    <row r="11165" spans="1:21">
      <c r="A11165">
        <v>20110930</v>
      </c>
      <c r="B11165" t="s">
        <v>127</v>
      </c>
      <c r="C11165">
        <v>1211133</v>
      </c>
      <c r="D11165" t="s">
        <v>181</v>
      </c>
      <c r="E11165" t="s">
        <v>56</v>
      </c>
      <c r="F11165" t="s">
        <v>36</v>
      </c>
      <c r="T11165" t="s">
        <v>13385</v>
      </c>
      <c r="U11165" s="92" t="str">
        <f t="shared" si="174"/>
        <v>IT0441211133</v>
      </c>
    </row>
    <row r="11166" spans="1:21">
      <c r="A11166">
        <v>20110930</v>
      </c>
      <c r="B11166" t="s">
        <v>127</v>
      </c>
      <c r="C11166">
        <v>1211134</v>
      </c>
      <c r="D11166" t="s">
        <v>181</v>
      </c>
      <c r="E11166" t="s">
        <v>55</v>
      </c>
      <c r="F11166" t="s">
        <v>36</v>
      </c>
      <c r="T11166" t="s">
        <v>13386</v>
      </c>
      <c r="U11166" s="92" t="str">
        <f t="shared" si="174"/>
        <v>IT0441211134</v>
      </c>
    </row>
    <row r="11167" spans="1:21">
      <c r="A11167">
        <v>20110930</v>
      </c>
      <c r="B11167" t="s">
        <v>127</v>
      </c>
      <c r="C11167">
        <v>1211135</v>
      </c>
      <c r="D11167" t="s">
        <v>181</v>
      </c>
      <c r="E11167" t="s">
        <v>54</v>
      </c>
      <c r="F11167" t="s">
        <v>36</v>
      </c>
      <c r="T11167" t="s">
        <v>13387</v>
      </c>
      <c r="U11167" s="92" t="str">
        <f t="shared" si="174"/>
        <v>IT0441211135</v>
      </c>
    </row>
    <row r="11168" spans="1:21">
      <c r="A11168">
        <v>20110930</v>
      </c>
      <c r="B11168" t="s">
        <v>127</v>
      </c>
      <c r="C11168">
        <v>1211136</v>
      </c>
      <c r="D11168" t="s">
        <v>181</v>
      </c>
      <c r="E11168" t="s">
        <v>53</v>
      </c>
      <c r="F11168" t="s">
        <v>36</v>
      </c>
      <c r="T11168" t="s">
        <v>13388</v>
      </c>
      <c r="U11168" s="92" t="str">
        <f t="shared" si="174"/>
        <v>IT0441211136</v>
      </c>
    </row>
    <row r="11169" spans="1:21">
      <c r="A11169">
        <v>20110930</v>
      </c>
      <c r="B11169" t="s">
        <v>127</v>
      </c>
      <c r="C11169">
        <v>1211137</v>
      </c>
      <c r="D11169" t="s">
        <v>181</v>
      </c>
      <c r="E11169" t="s">
        <v>68</v>
      </c>
      <c r="F11169" t="s">
        <v>36</v>
      </c>
      <c r="G11169">
        <v>0</v>
      </c>
      <c r="H11169">
        <v>0</v>
      </c>
      <c r="I11169">
        <v>0</v>
      </c>
      <c r="J11169">
        <v>0</v>
      </c>
      <c r="K11169">
        <v>0</v>
      </c>
      <c r="L11169">
        <v>0</v>
      </c>
      <c r="M11169">
        <v>0</v>
      </c>
      <c r="N11169">
        <v>0</v>
      </c>
      <c r="O11169">
        <v>0</v>
      </c>
      <c r="Q11169">
        <v>0</v>
      </c>
      <c r="R11169">
        <v>0</v>
      </c>
      <c r="S11169">
        <v>0</v>
      </c>
      <c r="T11169" t="s">
        <v>13389</v>
      </c>
      <c r="U11169" s="92" t="str">
        <f t="shared" si="174"/>
        <v>IT0441211137</v>
      </c>
    </row>
    <row r="11170" spans="1:21">
      <c r="A11170">
        <v>20110930</v>
      </c>
      <c r="B11170" t="s">
        <v>127</v>
      </c>
      <c r="C11170">
        <v>1211138</v>
      </c>
      <c r="D11170" t="s">
        <v>181</v>
      </c>
      <c r="E11170" t="s">
        <v>59</v>
      </c>
      <c r="F11170" t="s">
        <v>51</v>
      </c>
      <c r="T11170" t="s">
        <v>13390</v>
      </c>
      <c r="U11170" s="92" t="str">
        <f t="shared" si="174"/>
        <v>IT0441211138</v>
      </c>
    </row>
    <row r="11171" spans="1:21">
      <c r="A11171">
        <v>20110930</v>
      </c>
      <c r="B11171" t="s">
        <v>127</v>
      </c>
      <c r="C11171">
        <v>1211139</v>
      </c>
      <c r="D11171" t="s">
        <v>181</v>
      </c>
      <c r="E11171" t="s">
        <v>58</v>
      </c>
      <c r="F11171" t="s">
        <v>51</v>
      </c>
      <c r="T11171" t="s">
        <v>13391</v>
      </c>
      <c r="U11171" s="92" t="str">
        <f t="shared" si="174"/>
        <v>IT0441211139</v>
      </c>
    </row>
    <row r="11172" spans="1:21">
      <c r="A11172">
        <v>20110930</v>
      </c>
      <c r="B11172" t="s">
        <v>127</v>
      </c>
      <c r="C11172">
        <v>1211140</v>
      </c>
      <c r="D11172" t="s">
        <v>181</v>
      </c>
      <c r="E11172" t="s">
        <v>57</v>
      </c>
      <c r="F11172" t="s">
        <v>51</v>
      </c>
      <c r="T11172" t="s">
        <v>13392</v>
      </c>
      <c r="U11172" s="92" t="str">
        <f t="shared" si="174"/>
        <v>IT0441211140</v>
      </c>
    </row>
    <row r="11173" spans="1:21">
      <c r="A11173">
        <v>20110930</v>
      </c>
      <c r="B11173" t="s">
        <v>127</v>
      </c>
      <c r="C11173">
        <v>1211141</v>
      </c>
      <c r="D11173" t="s">
        <v>181</v>
      </c>
      <c r="E11173" t="s">
        <v>56</v>
      </c>
      <c r="F11173" t="s">
        <v>51</v>
      </c>
      <c r="T11173" t="s">
        <v>13393</v>
      </c>
      <c r="U11173" s="92" t="str">
        <f t="shared" si="174"/>
        <v>IT0441211141</v>
      </c>
    </row>
    <row r="11174" spans="1:21">
      <c r="A11174">
        <v>20110930</v>
      </c>
      <c r="B11174" t="s">
        <v>127</v>
      </c>
      <c r="C11174">
        <v>1211142</v>
      </c>
      <c r="D11174" t="s">
        <v>181</v>
      </c>
      <c r="E11174" t="s">
        <v>55</v>
      </c>
      <c r="F11174" t="s">
        <v>51</v>
      </c>
      <c r="T11174" t="s">
        <v>13394</v>
      </c>
      <c r="U11174" s="92" t="str">
        <f t="shared" si="174"/>
        <v>IT0441211142</v>
      </c>
    </row>
    <row r="11175" spans="1:21">
      <c r="A11175">
        <v>20110930</v>
      </c>
      <c r="B11175" t="s">
        <v>127</v>
      </c>
      <c r="C11175">
        <v>1211143</v>
      </c>
      <c r="D11175" t="s">
        <v>181</v>
      </c>
      <c r="E11175" t="s">
        <v>54</v>
      </c>
      <c r="F11175" t="s">
        <v>51</v>
      </c>
      <c r="T11175" t="s">
        <v>13395</v>
      </c>
      <c r="U11175" s="92" t="str">
        <f t="shared" si="174"/>
        <v>IT0441211143</v>
      </c>
    </row>
    <row r="11176" spans="1:21">
      <c r="A11176">
        <v>20110930</v>
      </c>
      <c r="B11176" t="s">
        <v>127</v>
      </c>
      <c r="C11176">
        <v>1211144</v>
      </c>
      <c r="D11176" t="s">
        <v>181</v>
      </c>
      <c r="E11176" t="s">
        <v>53</v>
      </c>
      <c r="F11176" t="s">
        <v>51</v>
      </c>
      <c r="T11176" t="s">
        <v>13396</v>
      </c>
      <c r="U11176" s="92" t="str">
        <f t="shared" si="174"/>
        <v>IT0441211144</v>
      </c>
    </row>
    <row r="11177" spans="1:21">
      <c r="A11177">
        <v>20110930</v>
      </c>
      <c r="B11177" t="s">
        <v>127</v>
      </c>
      <c r="C11177">
        <v>1211145</v>
      </c>
      <c r="D11177" t="s">
        <v>181</v>
      </c>
      <c r="E11177" t="s">
        <v>68</v>
      </c>
      <c r="F11177" t="s">
        <v>51</v>
      </c>
      <c r="G11177">
        <v>0</v>
      </c>
      <c r="H11177">
        <v>0</v>
      </c>
      <c r="I11177">
        <v>0</v>
      </c>
      <c r="J11177">
        <v>0</v>
      </c>
      <c r="K11177">
        <v>0</v>
      </c>
      <c r="L11177">
        <v>0</v>
      </c>
      <c r="M11177">
        <v>0</v>
      </c>
      <c r="N11177">
        <v>0</v>
      </c>
      <c r="O11177">
        <v>0</v>
      </c>
      <c r="Q11177">
        <v>0</v>
      </c>
      <c r="R11177">
        <v>0</v>
      </c>
      <c r="S11177">
        <v>0</v>
      </c>
      <c r="T11177" t="s">
        <v>13397</v>
      </c>
      <c r="U11177" s="92" t="str">
        <f t="shared" si="174"/>
        <v>IT0441211145</v>
      </c>
    </row>
    <row r="11178" spans="1:21">
      <c r="A11178">
        <v>20110930</v>
      </c>
      <c r="B11178" t="s">
        <v>127</v>
      </c>
      <c r="C11178">
        <v>1211146</v>
      </c>
      <c r="D11178" t="s">
        <v>181</v>
      </c>
      <c r="E11178" t="s">
        <v>59</v>
      </c>
      <c r="F11178" t="s">
        <v>37</v>
      </c>
      <c r="T11178" t="s">
        <v>13398</v>
      </c>
      <c r="U11178" s="92" t="str">
        <f t="shared" si="174"/>
        <v>IT0441211146</v>
      </c>
    </row>
    <row r="11179" spans="1:21">
      <c r="A11179">
        <v>20110930</v>
      </c>
      <c r="B11179" t="s">
        <v>127</v>
      </c>
      <c r="C11179">
        <v>1211147</v>
      </c>
      <c r="D11179" t="s">
        <v>181</v>
      </c>
      <c r="E11179" t="s">
        <v>58</v>
      </c>
      <c r="F11179" t="s">
        <v>37</v>
      </c>
      <c r="T11179" t="s">
        <v>13399</v>
      </c>
      <c r="U11179" s="92" t="str">
        <f t="shared" si="174"/>
        <v>IT0441211147</v>
      </c>
    </row>
    <row r="11180" spans="1:21">
      <c r="A11180">
        <v>20110930</v>
      </c>
      <c r="B11180" t="s">
        <v>127</v>
      </c>
      <c r="C11180">
        <v>1211148</v>
      </c>
      <c r="D11180" t="s">
        <v>181</v>
      </c>
      <c r="E11180" t="s">
        <v>57</v>
      </c>
      <c r="F11180" t="s">
        <v>37</v>
      </c>
      <c r="T11180" t="s">
        <v>13400</v>
      </c>
      <c r="U11180" s="92" t="str">
        <f t="shared" si="174"/>
        <v>IT0441211148</v>
      </c>
    </row>
    <row r="11181" spans="1:21">
      <c r="A11181">
        <v>20110930</v>
      </c>
      <c r="B11181" t="s">
        <v>127</v>
      </c>
      <c r="C11181">
        <v>1211149</v>
      </c>
      <c r="D11181" t="s">
        <v>181</v>
      </c>
      <c r="E11181" t="s">
        <v>56</v>
      </c>
      <c r="F11181" t="s">
        <v>37</v>
      </c>
      <c r="T11181" t="s">
        <v>13401</v>
      </c>
      <c r="U11181" s="92" t="str">
        <f t="shared" si="174"/>
        <v>IT0441211149</v>
      </c>
    </row>
    <row r="11182" spans="1:21">
      <c r="A11182">
        <v>20110930</v>
      </c>
      <c r="B11182" t="s">
        <v>127</v>
      </c>
      <c r="C11182">
        <v>1211150</v>
      </c>
      <c r="D11182" t="s">
        <v>181</v>
      </c>
      <c r="E11182" t="s">
        <v>55</v>
      </c>
      <c r="F11182" t="s">
        <v>37</v>
      </c>
      <c r="T11182" t="s">
        <v>13402</v>
      </c>
      <c r="U11182" s="92" t="str">
        <f t="shared" si="174"/>
        <v>IT0441211150</v>
      </c>
    </row>
    <row r="11183" spans="1:21">
      <c r="A11183">
        <v>20110930</v>
      </c>
      <c r="B11183" t="s">
        <v>127</v>
      </c>
      <c r="C11183">
        <v>1211151</v>
      </c>
      <c r="D11183" t="s">
        <v>181</v>
      </c>
      <c r="E11183" t="s">
        <v>54</v>
      </c>
      <c r="F11183" t="s">
        <v>37</v>
      </c>
      <c r="T11183" t="s">
        <v>13403</v>
      </c>
      <c r="U11183" s="92" t="str">
        <f t="shared" si="174"/>
        <v>IT0441211151</v>
      </c>
    </row>
    <row r="11184" spans="1:21">
      <c r="A11184">
        <v>20110930</v>
      </c>
      <c r="B11184" t="s">
        <v>127</v>
      </c>
      <c r="C11184">
        <v>1211152</v>
      </c>
      <c r="D11184" t="s">
        <v>181</v>
      </c>
      <c r="E11184" t="s">
        <v>53</v>
      </c>
      <c r="F11184" t="s">
        <v>37</v>
      </c>
      <c r="T11184" t="s">
        <v>13404</v>
      </c>
      <c r="U11184" s="92" t="str">
        <f t="shared" si="174"/>
        <v>IT0441211152</v>
      </c>
    </row>
    <row r="11185" spans="1:21">
      <c r="A11185">
        <v>20110930</v>
      </c>
      <c r="B11185" t="s">
        <v>127</v>
      </c>
      <c r="C11185">
        <v>1211153</v>
      </c>
      <c r="D11185" t="s">
        <v>181</v>
      </c>
      <c r="E11185" t="s">
        <v>68</v>
      </c>
      <c r="F11185" t="s">
        <v>37</v>
      </c>
      <c r="G11185">
        <v>0</v>
      </c>
      <c r="H11185">
        <v>0</v>
      </c>
      <c r="I11185">
        <v>0</v>
      </c>
      <c r="J11185">
        <v>0</v>
      </c>
      <c r="K11185">
        <v>0</v>
      </c>
      <c r="L11185">
        <v>0</v>
      </c>
      <c r="M11185">
        <v>0</v>
      </c>
      <c r="N11185">
        <v>0</v>
      </c>
      <c r="O11185">
        <v>0</v>
      </c>
      <c r="Q11185">
        <v>0</v>
      </c>
      <c r="R11185">
        <v>0</v>
      </c>
      <c r="S11185">
        <v>0</v>
      </c>
      <c r="T11185" t="s">
        <v>13405</v>
      </c>
      <c r="U11185" s="92" t="str">
        <f t="shared" si="174"/>
        <v>IT0441211153</v>
      </c>
    </row>
    <row r="11186" spans="1:21">
      <c r="A11186">
        <v>20110930</v>
      </c>
      <c r="B11186" t="s">
        <v>127</v>
      </c>
      <c r="C11186">
        <v>1211154</v>
      </c>
      <c r="D11186" t="s">
        <v>181</v>
      </c>
      <c r="E11186" t="s">
        <v>59</v>
      </c>
      <c r="F11186" t="s">
        <v>38</v>
      </c>
      <c r="T11186" t="s">
        <v>13406</v>
      </c>
      <c r="U11186" s="92" t="str">
        <f t="shared" si="174"/>
        <v>IT0441211154</v>
      </c>
    </row>
    <row r="11187" spans="1:21">
      <c r="A11187">
        <v>20110930</v>
      </c>
      <c r="B11187" t="s">
        <v>127</v>
      </c>
      <c r="C11187">
        <v>1211155</v>
      </c>
      <c r="D11187" t="s">
        <v>181</v>
      </c>
      <c r="E11187" t="s">
        <v>58</v>
      </c>
      <c r="F11187" t="s">
        <v>38</v>
      </c>
      <c r="T11187" t="s">
        <v>13407</v>
      </c>
      <c r="U11187" s="92" t="str">
        <f t="shared" si="174"/>
        <v>IT0441211155</v>
      </c>
    </row>
    <row r="11188" spans="1:21">
      <c r="A11188">
        <v>20110930</v>
      </c>
      <c r="B11188" t="s">
        <v>127</v>
      </c>
      <c r="C11188">
        <v>1211156</v>
      </c>
      <c r="D11188" t="s">
        <v>181</v>
      </c>
      <c r="E11188" t="s">
        <v>57</v>
      </c>
      <c r="F11188" t="s">
        <v>38</v>
      </c>
      <c r="T11188" t="s">
        <v>13408</v>
      </c>
      <c r="U11188" s="92" t="str">
        <f t="shared" si="174"/>
        <v>IT0441211156</v>
      </c>
    </row>
    <row r="11189" spans="1:21">
      <c r="A11189">
        <v>20110930</v>
      </c>
      <c r="B11189" t="s">
        <v>127</v>
      </c>
      <c r="C11189">
        <v>1211157</v>
      </c>
      <c r="D11189" t="s">
        <v>181</v>
      </c>
      <c r="E11189" t="s">
        <v>56</v>
      </c>
      <c r="F11189" t="s">
        <v>38</v>
      </c>
      <c r="T11189" t="s">
        <v>13409</v>
      </c>
      <c r="U11189" s="92" t="str">
        <f t="shared" si="174"/>
        <v>IT0441211157</v>
      </c>
    </row>
    <row r="11190" spans="1:21">
      <c r="A11190">
        <v>20110930</v>
      </c>
      <c r="B11190" t="s">
        <v>127</v>
      </c>
      <c r="C11190">
        <v>1211158</v>
      </c>
      <c r="D11190" t="s">
        <v>181</v>
      </c>
      <c r="E11190" t="s">
        <v>55</v>
      </c>
      <c r="F11190" t="s">
        <v>38</v>
      </c>
      <c r="T11190" t="s">
        <v>13410</v>
      </c>
      <c r="U11190" s="92" t="str">
        <f t="shared" si="174"/>
        <v>IT0441211158</v>
      </c>
    </row>
    <row r="11191" spans="1:21">
      <c r="A11191">
        <v>20110930</v>
      </c>
      <c r="B11191" t="s">
        <v>127</v>
      </c>
      <c r="C11191">
        <v>1211159</v>
      </c>
      <c r="D11191" t="s">
        <v>181</v>
      </c>
      <c r="E11191" t="s">
        <v>54</v>
      </c>
      <c r="F11191" t="s">
        <v>38</v>
      </c>
      <c r="T11191" t="s">
        <v>13411</v>
      </c>
      <c r="U11191" s="92" t="str">
        <f t="shared" si="174"/>
        <v>IT0441211159</v>
      </c>
    </row>
    <row r="11192" spans="1:21">
      <c r="A11192">
        <v>20110930</v>
      </c>
      <c r="B11192" t="s">
        <v>127</v>
      </c>
      <c r="C11192">
        <v>1211160</v>
      </c>
      <c r="D11192" t="s">
        <v>181</v>
      </c>
      <c r="E11192" t="s">
        <v>53</v>
      </c>
      <c r="F11192" t="s">
        <v>38</v>
      </c>
      <c r="T11192" t="s">
        <v>13412</v>
      </c>
      <c r="U11192" s="92" t="str">
        <f t="shared" si="174"/>
        <v>IT0441211160</v>
      </c>
    </row>
    <row r="11193" spans="1:21">
      <c r="A11193">
        <v>20110930</v>
      </c>
      <c r="B11193" t="s">
        <v>127</v>
      </c>
      <c r="C11193">
        <v>1211161</v>
      </c>
      <c r="D11193" t="s">
        <v>181</v>
      </c>
      <c r="E11193" t="s">
        <v>68</v>
      </c>
      <c r="F11193" t="s">
        <v>38</v>
      </c>
      <c r="G11193">
        <v>0</v>
      </c>
      <c r="H11193">
        <v>0</v>
      </c>
      <c r="I11193">
        <v>0</v>
      </c>
      <c r="J11193">
        <v>0</v>
      </c>
      <c r="K11193">
        <v>0</v>
      </c>
      <c r="L11193">
        <v>0</v>
      </c>
      <c r="M11193">
        <v>0</v>
      </c>
      <c r="N11193">
        <v>0</v>
      </c>
      <c r="O11193">
        <v>0</v>
      </c>
      <c r="Q11193">
        <v>0</v>
      </c>
      <c r="R11193">
        <v>0</v>
      </c>
      <c r="S11193">
        <v>0</v>
      </c>
      <c r="T11193" t="s">
        <v>13413</v>
      </c>
      <c r="U11193" s="92" t="str">
        <f t="shared" si="174"/>
        <v>IT0441211161</v>
      </c>
    </row>
    <row r="11194" spans="1:21">
      <c r="A11194">
        <v>20110930</v>
      </c>
      <c r="B11194" t="s">
        <v>127</v>
      </c>
      <c r="C11194">
        <v>1211162</v>
      </c>
      <c r="D11194" t="s">
        <v>181</v>
      </c>
      <c r="E11194" t="s">
        <v>59</v>
      </c>
      <c r="F11194" t="s">
        <v>39</v>
      </c>
      <c r="T11194" t="s">
        <v>13414</v>
      </c>
      <c r="U11194" s="92" t="str">
        <f t="shared" si="174"/>
        <v>IT0441211162</v>
      </c>
    </row>
    <row r="11195" spans="1:21">
      <c r="A11195">
        <v>20110930</v>
      </c>
      <c r="B11195" t="s">
        <v>127</v>
      </c>
      <c r="C11195">
        <v>1211163</v>
      </c>
      <c r="D11195" t="s">
        <v>181</v>
      </c>
      <c r="E11195" t="s">
        <v>58</v>
      </c>
      <c r="F11195" t="s">
        <v>39</v>
      </c>
      <c r="T11195" t="s">
        <v>13415</v>
      </c>
      <c r="U11195" s="92" t="str">
        <f t="shared" si="174"/>
        <v>IT0441211163</v>
      </c>
    </row>
    <row r="11196" spans="1:21">
      <c r="A11196">
        <v>20110930</v>
      </c>
      <c r="B11196" t="s">
        <v>127</v>
      </c>
      <c r="C11196">
        <v>1211164</v>
      </c>
      <c r="D11196" t="s">
        <v>181</v>
      </c>
      <c r="E11196" t="s">
        <v>57</v>
      </c>
      <c r="F11196" t="s">
        <v>39</v>
      </c>
      <c r="T11196" t="s">
        <v>13416</v>
      </c>
      <c r="U11196" s="92" t="str">
        <f t="shared" si="174"/>
        <v>IT0441211164</v>
      </c>
    </row>
    <row r="11197" spans="1:21">
      <c r="A11197">
        <v>20110930</v>
      </c>
      <c r="B11197" t="s">
        <v>127</v>
      </c>
      <c r="C11197">
        <v>1211165</v>
      </c>
      <c r="D11197" t="s">
        <v>181</v>
      </c>
      <c r="E11197" t="s">
        <v>56</v>
      </c>
      <c r="F11197" t="s">
        <v>39</v>
      </c>
      <c r="T11197" t="s">
        <v>13417</v>
      </c>
      <c r="U11197" s="92" t="str">
        <f t="shared" si="174"/>
        <v>IT0441211165</v>
      </c>
    </row>
    <row r="11198" spans="1:21">
      <c r="A11198">
        <v>20110930</v>
      </c>
      <c r="B11198" t="s">
        <v>127</v>
      </c>
      <c r="C11198">
        <v>1211166</v>
      </c>
      <c r="D11198" t="s">
        <v>181</v>
      </c>
      <c r="E11198" t="s">
        <v>55</v>
      </c>
      <c r="F11198" t="s">
        <v>39</v>
      </c>
      <c r="T11198" t="s">
        <v>13418</v>
      </c>
      <c r="U11198" s="92" t="str">
        <f t="shared" si="174"/>
        <v>IT0441211166</v>
      </c>
    </row>
    <row r="11199" spans="1:21">
      <c r="A11199">
        <v>20110930</v>
      </c>
      <c r="B11199" t="s">
        <v>127</v>
      </c>
      <c r="C11199">
        <v>1211167</v>
      </c>
      <c r="D11199" t="s">
        <v>181</v>
      </c>
      <c r="E11199" t="s">
        <v>54</v>
      </c>
      <c r="F11199" t="s">
        <v>39</v>
      </c>
      <c r="T11199" t="s">
        <v>13419</v>
      </c>
      <c r="U11199" s="92" t="str">
        <f t="shared" si="174"/>
        <v>IT0441211167</v>
      </c>
    </row>
    <row r="11200" spans="1:21">
      <c r="A11200">
        <v>20110930</v>
      </c>
      <c r="B11200" t="s">
        <v>127</v>
      </c>
      <c r="C11200">
        <v>1211168</v>
      </c>
      <c r="D11200" t="s">
        <v>181</v>
      </c>
      <c r="E11200" t="s">
        <v>53</v>
      </c>
      <c r="F11200" t="s">
        <v>39</v>
      </c>
      <c r="T11200" t="s">
        <v>13420</v>
      </c>
      <c r="U11200" s="92" t="str">
        <f t="shared" si="174"/>
        <v>IT0441211168</v>
      </c>
    </row>
    <row r="11201" spans="1:21">
      <c r="A11201">
        <v>20110930</v>
      </c>
      <c r="B11201" t="s">
        <v>127</v>
      </c>
      <c r="C11201">
        <v>1211169</v>
      </c>
      <c r="D11201" t="s">
        <v>181</v>
      </c>
      <c r="E11201" t="s">
        <v>68</v>
      </c>
      <c r="F11201" t="s">
        <v>39</v>
      </c>
      <c r="G11201">
        <v>0</v>
      </c>
      <c r="H11201">
        <v>0</v>
      </c>
      <c r="I11201">
        <v>0</v>
      </c>
      <c r="J11201">
        <v>0</v>
      </c>
      <c r="K11201">
        <v>0</v>
      </c>
      <c r="L11201">
        <v>0</v>
      </c>
      <c r="M11201">
        <v>0</v>
      </c>
      <c r="N11201">
        <v>0</v>
      </c>
      <c r="O11201">
        <v>0</v>
      </c>
      <c r="Q11201">
        <v>0</v>
      </c>
      <c r="R11201">
        <v>0</v>
      </c>
      <c r="S11201">
        <v>0</v>
      </c>
      <c r="T11201" t="s">
        <v>13421</v>
      </c>
      <c r="U11201" s="92" t="str">
        <f t="shared" si="174"/>
        <v>IT0441211169</v>
      </c>
    </row>
    <row r="11202" spans="1:21">
      <c r="A11202">
        <v>20110930</v>
      </c>
      <c r="B11202" t="s">
        <v>127</v>
      </c>
      <c r="C11202">
        <v>1211170</v>
      </c>
      <c r="D11202" t="s">
        <v>181</v>
      </c>
      <c r="E11202" t="s">
        <v>59</v>
      </c>
      <c r="F11202" t="s">
        <v>40</v>
      </c>
      <c r="T11202" t="s">
        <v>13422</v>
      </c>
      <c r="U11202" s="92" t="str">
        <f t="shared" si="174"/>
        <v>IT0441211170</v>
      </c>
    </row>
    <row r="11203" spans="1:21">
      <c r="A11203">
        <v>20110930</v>
      </c>
      <c r="B11203" t="s">
        <v>127</v>
      </c>
      <c r="C11203">
        <v>1211171</v>
      </c>
      <c r="D11203" t="s">
        <v>181</v>
      </c>
      <c r="E11203" t="s">
        <v>58</v>
      </c>
      <c r="F11203" t="s">
        <v>40</v>
      </c>
      <c r="T11203" t="s">
        <v>13423</v>
      </c>
      <c r="U11203" s="92" t="str">
        <f t="shared" ref="U11203:U11266" si="175">B11203&amp;C11203</f>
        <v>IT0441211171</v>
      </c>
    </row>
    <row r="11204" spans="1:21">
      <c r="A11204">
        <v>20110930</v>
      </c>
      <c r="B11204" t="s">
        <v>127</v>
      </c>
      <c r="C11204">
        <v>1211172</v>
      </c>
      <c r="D11204" t="s">
        <v>181</v>
      </c>
      <c r="E11204" t="s">
        <v>57</v>
      </c>
      <c r="F11204" t="s">
        <v>40</v>
      </c>
      <c r="T11204" t="s">
        <v>13424</v>
      </c>
      <c r="U11204" s="92" t="str">
        <f t="shared" si="175"/>
        <v>IT0441211172</v>
      </c>
    </row>
    <row r="11205" spans="1:21">
      <c r="A11205">
        <v>20110930</v>
      </c>
      <c r="B11205" t="s">
        <v>127</v>
      </c>
      <c r="C11205">
        <v>1211173</v>
      </c>
      <c r="D11205" t="s">
        <v>181</v>
      </c>
      <c r="E11205" t="s">
        <v>56</v>
      </c>
      <c r="F11205" t="s">
        <v>40</v>
      </c>
      <c r="T11205" t="s">
        <v>13425</v>
      </c>
      <c r="U11205" s="92" t="str">
        <f t="shared" si="175"/>
        <v>IT0441211173</v>
      </c>
    </row>
    <row r="11206" spans="1:21">
      <c r="A11206">
        <v>20110930</v>
      </c>
      <c r="B11206" t="s">
        <v>127</v>
      </c>
      <c r="C11206">
        <v>1211174</v>
      </c>
      <c r="D11206" t="s">
        <v>181</v>
      </c>
      <c r="E11206" t="s">
        <v>55</v>
      </c>
      <c r="F11206" t="s">
        <v>40</v>
      </c>
      <c r="T11206" t="s">
        <v>13426</v>
      </c>
      <c r="U11206" s="92" t="str">
        <f t="shared" si="175"/>
        <v>IT0441211174</v>
      </c>
    </row>
    <row r="11207" spans="1:21">
      <c r="A11207">
        <v>20110930</v>
      </c>
      <c r="B11207" t="s">
        <v>127</v>
      </c>
      <c r="C11207">
        <v>1211175</v>
      </c>
      <c r="D11207" t="s">
        <v>181</v>
      </c>
      <c r="E11207" t="s">
        <v>54</v>
      </c>
      <c r="F11207" t="s">
        <v>40</v>
      </c>
      <c r="T11207" t="s">
        <v>13427</v>
      </c>
      <c r="U11207" s="92" t="str">
        <f t="shared" si="175"/>
        <v>IT0441211175</v>
      </c>
    </row>
    <row r="11208" spans="1:21">
      <c r="A11208">
        <v>20110930</v>
      </c>
      <c r="B11208" t="s">
        <v>127</v>
      </c>
      <c r="C11208">
        <v>1211176</v>
      </c>
      <c r="D11208" t="s">
        <v>181</v>
      </c>
      <c r="E11208" t="s">
        <v>53</v>
      </c>
      <c r="F11208" t="s">
        <v>40</v>
      </c>
      <c r="T11208" t="s">
        <v>13428</v>
      </c>
      <c r="U11208" s="92" t="str">
        <f t="shared" si="175"/>
        <v>IT0441211176</v>
      </c>
    </row>
    <row r="11209" spans="1:21">
      <c r="A11209">
        <v>20110930</v>
      </c>
      <c r="B11209" t="s">
        <v>127</v>
      </c>
      <c r="C11209">
        <v>1211177</v>
      </c>
      <c r="D11209" t="s">
        <v>181</v>
      </c>
      <c r="E11209" t="s">
        <v>68</v>
      </c>
      <c r="F11209" t="s">
        <v>40</v>
      </c>
      <c r="G11209">
        <v>0</v>
      </c>
      <c r="H11209">
        <v>0</v>
      </c>
      <c r="I11209">
        <v>0</v>
      </c>
      <c r="J11209">
        <v>0</v>
      </c>
      <c r="K11209">
        <v>0</v>
      </c>
      <c r="L11209">
        <v>0</v>
      </c>
      <c r="M11209">
        <v>0</v>
      </c>
      <c r="N11209">
        <v>0</v>
      </c>
      <c r="O11209">
        <v>0</v>
      </c>
      <c r="Q11209">
        <v>0</v>
      </c>
      <c r="R11209">
        <v>0</v>
      </c>
      <c r="S11209">
        <v>0</v>
      </c>
      <c r="T11209" t="s">
        <v>13429</v>
      </c>
      <c r="U11209" s="92" t="str">
        <f t="shared" si="175"/>
        <v>IT0441211177</v>
      </c>
    </row>
    <row r="11210" spans="1:21">
      <c r="A11210">
        <v>20110930</v>
      </c>
      <c r="B11210" t="s">
        <v>127</v>
      </c>
      <c r="C11210">
        <v>1211178</v>
      </c>
      <c r="D11210" t="s">
        <v>181</v>
      </c>
      <c r="E11210" t="s">
        <v>59</v>
      </c>
      <c r="F11210" t="s">
        <v>49</v>
      </c>
      <c r="T11210" t="s">
        <v>13430</v>
      </c>
      <c r="U11210" s="92" t="str">
        <f t="shared" si="175"/>
        <v>IT0441211178</v>
      </c>
    </row>
    <row r="11211" spans="1:21">
      <c r="A11211">
        <v>20110930</v>
      </c>
      <c r="B11211" t="s">
        <v>127</v>
      </c>
      <c r="C11211">
        <v>1211179</v>
      </c>
      <c r="D11211" t="s">
        <v>181</v>
      </c>
      <c r="E11211" t="s">
        <v>58</v>
      </c>
      <c r="F11211" t="s">
        <v>49</v>
      </c>
      <c r="T11211" t="s">
        <v>13431</v>
      </c>
      <c r="U11211" s="92" t="str">
        <f t="shared" si="175"/>
        <v>IT0441211179</v>
      </c>
    </row>
    <row r="11212" spans="1:21">
      <c r="A11212">
        <v>20110930</v>
      </c>
      <c r="B11212" t="s">
        <v>127</v>
      </c>
      <c r="C11212">
        <v>1211180</v>
      </c>
      <c r="D11212" t="s">
        <v>181</v>
      </c>
      <c r="E11212" t="s">
        <v>57</v>
      </c>
      <c r="F11212" t="s">
        <v>49</v>
      </c>
      <c r="T11212" t="s">
        <v>13432</v>
      </c>
      <c r="U11212" s="92" t="str">
        <f t="shared" si="175"/>
        <v>IT0441211180</v>
      </c>
    </row>
    <row r="11213" spans="1:21">
      <c r="A11213">
        <v>20110930</v>
      </c>
      <c r="B11213" t="s">
        <v>127</v>
      </c>
      <c r="C11213">
        <v>1211181</v>
      </c>
      <c r="D11213" t="s">
        <v>181</v>
      </c>
      <c r="E11213" t="s">
        <v>56</v>
      </c>
      <c r="F11213" t="s">
        <v>49</v>
      </c>
      <c r="T11213" t="s">
        <v>13433</v>
      </c>
      <c r="U11213" s="92" t="str">
        <f t="shared" si="175"/>
        <v>IT0441211181</v>
      </c>
    </row>
    <row r="11214" spans="1:21">
      <c r="A11214">
        <v>20110930</v>
      </c>
      <c r="B11214" t="s">
        <v>127</v>
      </c>
      <c r="C11214">
        <v>1211182</v>
      </c>
      <c r="D11214" t="s">
        <v>181</v>
      </c>
      <c r="E11214" t="s">
        <v>55</v>
      </c>
      <c r="F11214" t="s">
        <v>49</v>
      </c>
      <c r="T11214" t="s">
        <v>13434</v>
      </c>
      <c r="U11214" s="92" t="str">
        <f t="shared" si="175"/>
        <v>IT0441211182</v>
      </c>
    </row>
    <row r="11215" spans="1:21">
      <c r="A11215">
        <v>20110930</v>
      </c>
      <c r="B11215" t="s">
        <v>127</v>
      </c>
      <c r="C11215">
        <v>1211183</v>
      </c>
      <c r="D11215" t="s">
        <v>181</v>
      </c>
      <c r="E11215" t="s">
        <v>54</v>
      </c>
      <c r="F11215" t="s">
        <v>49</v>
      </c>
      <c r="T11215" t="s">
        <v>13435</v>
      </c>
      <c r="U11215" s="92" t="str">
        <f t="shared" si="175"/>
        <v>IT0441211183</v>
      </c>
    </row>
    <row r="11216" spans="1:21">
      <c r="A11216">
        <v>20110930</v>
      </c>
      <c r="B11216" t="s">
        <v>127</v>
      </c>
      <c r="C11216">
        <v>1211184</v>
      </c>
      <c r="D11216" t="s">
        <v>181</v>
      </c>
      <c r="E11216" t="s">
        <v>53</v>
      </c>
      <c r="F11216" t="s">
        <v>49</v>
      </c>
      <c r="T11216" t="s">
        <v>13436</v>
      </c>
      <c r="U11216" s="92" t="str">
        <f t="shared" si="175"/>
        <v>IT0441211184</v>
      </c>
    </row>
    <row r="11217" spans="1:21">
      <c r="A11217">
        <v>20110930</v>
      </c>
      <c r="B11217" t="s">
        <v>127</v>
      </c>
      <c r="C11217">
        <v>1211185</v>
      </c>
      <c r="D11217" t="s">
        <v>181</v>
      </c>
      <c r="E11217" t="s">
        <v>68</v>
      </c>
      <c r="F11217" t="s">
        <v>49</v>
      </c>
      <c r="G11217">
        <v>0</v>
      </c>
      <c r="H11217">
        <v>0</v>
      </c>
      <c r="I11217">
        <v>0</v>
      </c>
      <c r="J11217">
        <v>0</v>
      </c>
      <c r="K11217">
        <v>0</v>
      </c>
      <c r="L11217">
        <v>0</v>
      </c>
      <c r="M11217">
        <v>0</v>
      </c>
      <c r="N11217">
        <v>0</v>
      </c>
      <c r="O11217">
        <v>0</v>
      </c>
      <c r="Q11217">
        <v>0</v>
      </c>
      <c r="R11217">
        <v>0</v>
      </c>
      <c r="S11217">
        <v>0</v>
      </c>
      <c r="T11217" t="s">
        <v>13437</v>
      </c>
      <c r="U11217" s="92" t="str">
        <f t="shared" si="175"/>
        <v>IT0441211185</v>
      </c>
    </row>
    <row r="11218" spans="1:21">
      <c r="A11218">
        <v>20110930</v>
      </c>
      <c r="B11218" t="s">
        <v>127</v>
      </c>
      <c r="C11218">
        <v>1211186</v>
      </c>
      <c r="D11218" t="s">
        <v>181</v>
      </c>
      <c r="E11218" t="s">
        <v>59</v>
      </c>
      <c r="F11218" t="s">
        <v>41</v>
      </c>
      <c r="T11218" t="s">
        <v>13438</v>
      </c>
      <c r="U11218" s="92" t="str">
        <f t="shared" si="175"/>
        <v>IT0441211186</v>
      </c>
    </row>
    <row r="11219" spans="1:21">
      <c r="A11219">
        <v>20110930</v>
      </c>
      <c r="B11219" t="s">
        <v>127</v>
      </c>
      <c r="C11219">
        <v>1211187</v>
      </c>
      <c r="D11219" t="s">
        <v>181</v>
      </c>
      <c r="E11219" t="s">
        <v>58</v>
      </c>
      <c r="F11219" t="s">
        <v>41</v>
      </c>
      <c r="T11219" t="s">
        <v>13439</v>
      </c>
      <c r="U11219" s="92" t="str">
        <f t="shared" si="175"/>
        <v>IT0441211187</v>
      </c>
    </row>
    <row r="11220" spans="1:21">
      <c r="A11220">
        <v>20110930</v>
      </c>
      <c r="B11220" t="s">
        <v>127</v>
      </c>
      <c r="C11220">
        <v>1211188</v>
      </c>
      <c r="D11220" t="s">
        <v>181</v>
      </c>
      <c r="E11220" t="s">
        <v>57</v>
      </c>
      <c r="F11220" t="s">
        <v>41</v>
      </c>
      <c r="T11220" t="s">
        <v>13440</v>
      </c>
      <c r="U11220" s="92" t="str">
        <f t="shared" si="175"/>
        <v>IT0441211188</v>
      </c>
    </row>
    <row r="11221" spans="1:21">
      <c r="A11221">
        <v>20110930</v>
      </c>
      <c r="B11221" t="s">
        <v>127</v>
      </c>
      <c r="C11221">
        <v>1211189</v>
      </c>
      <c r="D11221" t="s">
        <v>181</v>
      </c>
      <c r="E11221" t="s">
        <v>56</v>
      </c>
      <c r="F11221" t="s">
        <v>41</v>
      </c>
      <c r="T11221" t="s">
        <v>13441</v>
      </c>
      <c r="U11221" s="92" t="str">
        <f t="shared" si="175"/>
        <v>IT0441211189</v>
      </c>
    </row>
    <row r="11222" spans="1:21">
      <c r="A11222">
        <v>20110930</v>
      </c>
      <c r="B11222" t="s">
        <v>127</v>
      </c>
      <c r="C11222">
        <v>1211190</v>
      </c>
      <c r="D11222" t="s">
        <v>181</v>
      </c>
      <c r="E11222" t="s">
        <v>55</v>
      </c>
      <c r="F11222" t="s">
        <v>41</v>
      </c>
      <c r="T11222" t="s">
        <v>13442</v>
      </c>
      <c r="U11222" s="92" t="str">
        <f t="shared" si="175"/>
        <v>IT0441211190</v>
      </c>
    </row>
    <row r="11223" spans="1:21">
      <c r="A11223">
        <v>20110930</v>
      </c>
      <c r="B11223" t="s">
        <v>127</v>
      </c>
      <c r="C11223">
        <v>1211191</v>
      </c>
      <c r="D11223" t="s">
        <v>181</v>
      </c>
      <c r="E11223" t="s">
        <v>54</v>
      </c>
      <c r="F11223" t="s">
        <v>41</v>
      </c>
      <c r="T11223" t="s">
        <v>13443</v>
      </c>
      <c r="U11223" s="92" t="str">
        <f t="shared" si="175"/>
        <v>IT0441211191</v>
      </c>
    </row>
    <row r="11224" spans="1:21">
      <c r="A11224">
        <v>20110930</v>
      </c>
      <c r="B11224" t="s">
        <v>127</v>
      </c>
      <c r="C11224">
        <v>1211192</v>
      </c>
      <c r="D11224" t="s">
        <v>181</v>
      </c>
      <c r="E11224" t="s">
        <v>53</v>
      </c>
      <c r="F11224" t="s">
        <v>41</v>
      </c>
      <c r="T11224" t="s">
        <v>13444</v>
      </c>
      <c r="U11224" s="92" t="str">
        <f t="shared" si="175"/>
        <v>IT0441211192</v>
      </c>
    </row>
    <row r="11225" spans="1:21">
      <c r="A11225">
        <v>20110930</v>
      </c>
      <c r="B11225" t="s">
        <v>127</v>
      </c>
      <c r="C11225">
        <v>1211193</v>
      </c>
      <c r="D11225" t="s">
        <v>181</v>
      </c>
      <c r="E11225" t="s">
        <v>68</v>
      </c>
      <c r="F11225" t="s">
        <v>41</v>
      </c>
      <c r="G11225">
        <v>0</v>
      </c>
      <c r="H11225">
        <v>0</v>
      </c>
      <c r="I11225">
        <v>0</v>
      </c>
      <c r="J11225">
        <v>0</v>
      </c>
      <c r="K11225">
        <v>0</v>
      </c>
      <c r="L11225">
        <v>0</v>
      </c>
      <c r="M11225">
        <v>0</v>
      </c>
      <c r="N11225">
        <v>0</v>
      </c>
      <c r="O11225">
        <v>0</v>
      </c>
      <c r="Q11225">
        <v>0</v>
      </c>
      <c r="R11225">
        <v>0</v>
      </c>
      <c r="S11225">
        <v>0</v>
      </c>
      <c r="T11225" t="s">
        <v>13445</v>
      </c>
      <c r="U11225" s="92" t="str">
        <f t="shared" si="175"/>
        <v>IT0441211193</v>
      </c>
    </row>
    <row r="11226" spans="1:21">
      <c r="A11226">
        <v>20110930</v>
      </c>
      <c r="B11226" t="s">
        <v>127</v>
      </c>
      <c r="C11226">
        <v>1211194</v>
      </c>
      <c r="D11226" t="s">
        <v>181</v>
      </c>
      <c r="E11226" t="s">
        <v>59</v>
      </c>
      <c r="F11226" t="s">
        <v>42</v>
      </c>
      <c r="T11226" t="s">
        <v>13446</v>
      </c>
      <c r="U11226" s="92" t="str">
        <f t="shared" si="175"/>
        <v>IT0441211194</v>
      </c>
    </row>
    <row r="11227" spans="1:21">
      <c r="A11227">
        <v>20110930</v>
      </c>
      <c r="B11227" t="s">
        <v>127</v>
      </c>
      <c r="C11227">
        <v>1211195</v>
      </c>
      <c r="D11227" t="s">
        <v>181</v>
      </c>
      <c r="E11227" t="s">
        <v>58</v>
      </c>
      <c r="F11227" t="s">
        <v>42</v>
      </c>
      <c r="T11227" t="s">
        <v>13447</v>
      </c>
      <c r="U11227" s="92" t="str">
        <f t="shared" si="175"/>
        <v>IT0441211195</v>
      </c>
    </row>
    <row r="11228" spans="1:21">
      <c r="A11228">
        <v>20110930</v>
      </c>
      <c r="B11228" t="s">
        <v>127</v>
      </c>
      <c r="C11228">
        <v>1211196</v>
      </c>
      <c r="D11228" t="s">
        <v>181</v>
      </c>
      <c r="E11228" t="s">
        <v>57</v>
      </c>
      <c r="F11228" t="s">
        <v>42</v>
      </c>
      <c r="T11228" t="s">
        <v>13448</v>
      </c>
      <c r="U11228" s="92" t="str">
        <f t="shared" si="175"/>
        <v>IT0441211196</v>
      </c>
    </row>
    <row r="11229" spans="1:21">
      <c r="A11229">
        <v>20110930</v>
      </c>
      <c r="B11229" t="s">
        <v>127</v>
      </c>
      <c r="C11229">
        <v>1211197</v>
      </c>
      <c r="D11229" t="s">
        <v>181</v>
      </c>
      <c r="E11229" t="s">
        <v>56</v>
      </c>
      <c r="F11229" t="s">
        <v>42</v>
      </c>
      <c r="T11229" t="s">
        <v>13449</v>
      </c>
      <c r="U11229" s="92" t="str">
        <f t="shared" si="175"/>
        <v>IT0441211197</v>
      </c>
    </row>
    <row r="11230" spans="1:21">
      <c r="A11230">
        <v>20110930</v>
      </c>
      <c r="B11230" t="s">
        <v>127</v>
      </c>
      <c r="C11230">
        <v>1211198</v>
      </c>
      <c r="D11230" t="s">
        <v>181</v>
      </c>
      <c r="E11230" t="s">
        <v>55</v>
      </c>
      <c r="F11230" t="s">
        <v>42</v>
      </c>
      <c r="T11230" t="s">
        <v>13450</v>
      </c>
      <c r="U11230" s="92" t="str">
        <f t="shared" si="175"/>
        <v>IT0441211198</v>
      </c>
    </row>
    <row r="11231" spans="1:21">
      <c r="A11231">
        <v>20110930</v>
      </c>
      <c r="B11231" t="s">
        <v>127</v>
      </c>
      <c r="C11231">
        <v>1211199</v>
      </c>
      <c r="D11231" t="s">
        <v>181</v>
      </c>
      <c r="E11231" t="s">
        <v>54</v>
      </c>
      <c r="F11231" t="s">
        <v>42</v>
      </c>
      <c r="T11231" t="s">
        <v>13451</v>
      </c>
      <c r="U11231" s="92" t="str">
        <f t="shared" si="175"/>
        <v>IT0441211199</v>
      </c>
    </row>
    <row r="11232" spans="1:21">
      <c r="A11232">
        <v>20110930</v>
      </c>
      <c r="B11232" t="s">
        <v>127</v>
      </c>
      <c r="C11232">
        <v>1211200</v>
      </c>
      <c r="D11232" t="s">
        <v>181</v>
      </c>
      <c r="E11232" t="s">
        <v>53</v>
      </c>
      <c r="F11232" t="s">
        <v>42</v>
      </c>
      <c r="T11232" t="s">
        <v>13452</v>
      </c>
      <c r="U11232" s="92" t="str">
        <f t="shared" si="175"/>
        <v>IT0441211200</v>
      </c>
    </row>
    <row r="11233" spans="1:21">
      <c r="A11233">
        <v>20110930</v>
      </c>
      <c r="B11233" t="s">
        <v>127</v>
      </c>
      <c r="C11233">
        <v>1211201</v>
      </c>
      <c r="D11233" t="s">
        <v>181</v>
      </c>
      <c r="E11233" t="s">
        <v>68</v>
      </c>
      <c r="F11233" t="s">
        <v>42</v>
      </c>
      <c r="G11233">
        <v>0</v>
      </c>
      <c r="H11233">
        <v>0</v>
      </c>
      <c r="I11233">
        <v>0</v>
      </c>
      <c r="J11233">
        <v>0</v>
      </c>
      <c r="K11233">
        <v>0</v>
      </c>
      <c r="L11233">
        <v>0</v>
      </c>
      <c r="M11233">
        <v>0</v>
      </c>
      <c r="N11233">
        <v>0</v>
      </c>
      <c r="O11233">
        <v>0</v>
      </c>
      <c r="Q11233">
        <v>0</v>
      </c>
      <c r="R11233">
        <v>0</v>
      </c>
      <c r="S11233">
        <v>0</v>
      </c>
      <c r="T11233" t="s">
        <v>13453</v>
      </c>
      <c r="U11233" s="92" t="str">
        <f t="shared" si="175"/>
        <v>IT0441211201</v>
      </c>
    </row>
    <row r="11234" spans="1:21">
      <c r="A11234">
        <v>20110930</v>
      </c>
      <c r="B11234" t="s">
        <v>127</v>
      </c>
      <c r="C11234">
        <v>1211202</v>
      </c>
      <c r="D11234" t="s">
        <v>181</v>
      </c>
      <c r="E11234" t="s">
        <v>59</v>
      </c>
      <c r="F11234" t="s">
        <v>43</v>
      </c>
      <c r="T11234" t="s">
        <v>13454</v>
      </c>
      <c r="U11234" s="92" t="str">
        <f t="shared" si="175"/>
        <v>IT0441211202</v>
      </c>
    </row>
    <row r="11235" spans="1:21">
      <c r="A11235">
        <v>20110930</v>
      </c>
      <c r="B11235" t="s">
        <v>127</v>
      </c>
      <c r="C11235">
        <v>1211203</v>
      </c>
      <c r="D11235" t="s">
        <v>181</v>
      </c>
      <c r="E11235" t="s">
        <v>58</v>
      </c>
      <c r="F11235" t="s">
        <v>43</v>
      </c>
      <c r="T11235" t="s">
        <v>13455</v>
      </c>
      <c r="U11235" s="92" t="str">
        <f t="shared" si="175"/>
        <v>IT0441211203</v>
      </c>
    </row>
    <row r="11236" spans="1:21">
      <c r="A11236">
        <v>20110930</v>
      </c>
      <c r="B11236" t="s">
        <v>127</v>
      </c>
      <c r="C11236">
        <v>1211204</v>
      </c>
      <c r="D11236" t="s">
        <v>181</v>
      </c>
      <c r="E11236" t="s">
        <v>57</v>
      </c>
      <c r="F11236" t="s">
        <v>43</v>
      </c>
      <c r="T11236" t="s">
        <v>13456</v>
      </c>
      <c r="U11236" s="92" t="str">
        <f t="shared" si="175"/>
        <v>IT0441211204</v>
      </c>
    </row>
    <row r="11237" spans="1:21">
      <c r="A11237">
        <v>20110930</v>
      </c>
      <c r="B11237" t="s">
        <v>127</v>
      </c>
      <c r="C11237">
        <v>1211205</v>
      </c>
      <c r="D11237" t="s">
        <v>181</v>
      </c>
      <c r="E11237" t="s">
        <v>56</v>
      </c>
      <c r="F11237" t="s">
        <v>43</v>
      </c>
      <c r="T11237" t="s">
        <v>13457</v>
      </c>
      <c r="U11237" s="92" t="str">
        <f t="shared" si="175"/>
        <v>IT0441211205</v>
      </c>
    </row>
    <row r="11238" spans="1:21">
      <c r="A11238">
        <v>20110930</v>
      </c>
      <c r="B11238" t="s">
        <v>127</v>
      </c>
      <c r="C11238">
        <v>1211206</v>
      </c>
      <c r="D11238" t="s">
        <v>181</v>
      </c>
      <c r="E11238" t="s">
        <v>55</v>
      </c>
      <c r="F11238" t="s">
        <v>43</v>
      </c>
      <c r="T11238" t="s">
        <v>13458</v>
      </c>
      <c r="U11238" s="92" t="str">
        <f t="shared" si="175"/>
        <v>IT0441211206</v>
      </c>
    </row>
    <row r="11239" spans="1:21">
      <c r="A11239">
        <v>20110930</v>
      </c>
      <c r="B11239" t="s">
        <v>127</v>
      </c>
      <c r="C11239">
        <v>1211207</v>
      </c>
      <c r="D11239" t="s">
        <v>181</v>
      </c>
      <c r="E11239" t="s">
        <v>54</v>
      </c>
      <c r="F11239" t="s">
        <v>43</v>
      </c>
      <c r="T11239" t="s">
        <v>13459</v>
      </c>
      <c r="U11239" s="92" t="str">
        <f t="shared" si="175"/>
        <v>IT0441211207</v>
      </c>
    </row>
    <row r="11240" spans="1:21">
      <c r="A11240">
        <v>20110930</v>
      </c>
      <c r="B11240" t="s">
        <v>127</v>
      </c>
      <c r="C11240">
        <v>1211208</v>
      </c>
      <c r="D11240" t="s">
        <v>181</v>
      </c>
      <c r="E11240" t="s">
        <v>53</v>
      </c>
      <c r="F11240" t="s">
        <v>43</v>
      </c>
      <c r="T11240" t="s">
        <v>13460</v>
      </c>
      <c r="U11240" s="92" t="str">
        <f t="shared" si="175"/>
        <v>IT0441211208</v>
      </c>
    </row>
    <row r="11241" spans="1:21">
      <c r="A11241">
        <v>20110930</v>
      </c>
      <c r="B11241" t="s">
        <v>127</v>
      </c>
      <c r="C11241">
        <v>1211209</v>
      </c>
      <c r="D11241" t="s">
        <v>181</v>
      </c>
      <c r="E11241" t="s">
        <v>68</v>
      </c>
      <c r="F11241" t="s">
        <v>43</v>
      </c>
      <c r="G11241">
        <v>0</v>
      </c>
      <c r="H11241">
        <v>0</v>
      </c>
      <c r="I11241">
        <v>0</v>
      </c>
      <c r="J11241">
        <v>0</v>
      </c>
      <c r="K11241">
        <v>0</v>
      </c>
      <c r="L11241">
        <v>0</v>
      </c>
      <c r="M11241">
        <v>0</v>
      </c>
      <c r="N11241">
        <v>0</v>
      </c>
      <c r="O11241">
        <v>0</v>
      </c>
      <c r="Q11241">
        <v>0</v>
      </c>
      <c r="R11241">
        <v>0</v>
      </c>
      <c r="S11241">
        <v>0</v>
      </c>
      <c r="T11241" t="s">
        <v>13461</v>
      </c>
      <c r="U11241" s="92" t="str">
        <f t="shared" si="175"/>
        <v>IT0441211209</v>
      </c>
    </row>
    <row r="11242" spans="1:21">
      <c r="A11242">
        <v>20110930</v>
      </c>
      <c r="B11242" t="s">
        <v>127</v>
      </c>
      <c r="C11242">
        <v>1211210</v>
      </c>
      <c r="D11242" t="s">
        <v>181</v>
      </c>
      <c r="E11242" t="s">
        <v>59</v>
      </c>
      <c r="F11242" t="s">
        <v>44</v>
      </c>
      <c r="T11242" t="s">
        <v>13462</v>
      </c>
      <c r="U11242" s="92" t="str">
        <f t="shared" si="175"/>
        <v>IT0441211210</v>
      </c>
    </row>
    <row r="11243" spans="1:21">
      <c r="A11243">
        <v>20110930</v>
      </c>
      <c r="B11243" t="s">
        <v>127</v>
      </c>
      <c r="C11243">
        <v>1211211</v>
      </c>
      <c r="D11243" t="s">
        <v>181</v>
      </c>
      <c r="E11243" t="s">
        <v>58</v>
      </c>
      <c r="F11243" t="s">
        <v>44</v>
      </c>
      <c r="T11243" t="s">
        <v>13463</v>
      </c>
      <c r="U11243" s="92" t="str">
        <f t="shared" si="175"/>
        <v>IT0441211211</v>
      </c>
    </row>
    <row r="11244" spans="1:21">
      <c r="A11244">
        <v>20110930</v>
      </c>
      <c r="B11244" t="s">
        <v>127</v>
      </c>
      <c r="C11244">
        <v>1211212</v>
      </c>
      <c r="D11244" t="s">
        <v>181</v>
      </c>
      <c r="E11244" t="s">
        <v>57</v>
      </c>
      <c r="F11244" t="s">
        <v>44</v>
      </c>
      <c r="T11244" t="s">
        <v>13464</v>
      </c>
      <c r="U11244" s="92" t="str">
        <f t="shared" si="175"/>
        <v>IT0441211212</v>
      </c>
    </row>
    <row r="11245" spans="1:21">
      <c r="A11245">
        <v>20110930</v>
      </c>
      <c r="B11245" t="s">
        <v>127</v>
      </c>
      <c r="C11245">
        <v>1211213</v>
      </c>
      <c r="D11245" t="s">
        <v>181</v>
      </c>
      <c r="E11245" t="s">
        <v>56</v>
      </c>
      <c r="F11245" t="s">
        <v>44</v>
      </c>
      <c r="T11245" t="s">
        <v>13465</v>
      </c>
      <c r="U11245" s="92" t="str">
        <f t="shared" si="175"/>
        <v>IT0441211213</v>
      </c>
    </row>
    <row r="11246" spans="1:21">
      <c r="A11246">
        <v>20110930</v>
      </c>
      <c r="B11246" t="s">
        <v>127</v>
      </c>
      <c r="C11246">
        <v>1211214</v>
      </c>
      <c r="D11246" t="s">
        <v>181</v>
      </c>
      <c r="E11246" t="s">
        <v>55</v>
      </c>
      <c r="F11246" t="s">
        <v>44</v>
      </c>
      <c r="T11246" t="s">
        <v>13466</v>
      </c>
      <c r="U11246" s="92" t="str">
        <f t="shared" si="175"/>
        <v>IT0441211214</v>
      </c>
    </row>
    <row r="11247" spans="1:21">
      <c r="A11247">
        <v>20110930</v>
      </c>
      <c r="B11247" t="s">
        <v>127</v>
      </c>
      <c r="C11247">
        <v>1211215</v>
      </c>
      <c r="D11247" t="s">
        <v>181</v>
      </c>
      <c r="E11247" t="s">
        <v>54</v>
      </c>
      <c r="F11247" t="s">
        <v>44</v>
      </c>
      <c r="T11247" t="s">
        <v>13467</v>
      </c>
      <c r="U11247" s="92" t="str">
        <f t="shared" si="175"/>
        <v>IT0441211215</v>
      </c>
    </row>
    <row r="11248" spans="1:21">
      <c r="A11248">
        <v>20110930</v>
      </c>
      <c r="B11248" t="s">
        <v>127</v>
      </c>
      <c r="C11248">
        <v>1211216</v>
      </c>
      <c r="D11248" t="s">
        <v>181</v>
      </c>
      <c r="E11248" t="s">
        <v>53</v>
      </c>
      <c r="F11248" t="s">
        <v>44</v>
      </c>
      <c r="T11248" t="s">
        <v>13468</v>
      </c>
      <c r="U11248" s="92" t="str">
        <f t="shared" si="175"/>
        <v>IT0441211216</v>
      </c>
    </row>
    <row r="11249" spans="1:21">
      <c r="A11249">
        <v>20110930</v>
      </c>
      <c r="B11249" t="s">
        <v>127</v>
      </c>
      <c r="C11249">
        <v>1211217</v>
      </c>
      <c r="D11249" t="s">
        <v>181</v>
      </c>
      <c r="E11249" t="s">
        <v>68</v>
      </c>
      <c r="F11249" t="s">
        <v>44</v>
      </c>
      <c r="G11249">
        <v>0</v>
      </c>
      <c r="H11249">
        <v>0</v>
      </c>
      <c r="I11249">
        <v>0</v>
      </c>
      <c r="J11249">
        <v>0</v>
      </c>
      <c r="K11249">
        <v>0</v>
      </c>
      <c r="L11249">
        <v>0</v>
      </c>
      <c r="M11249">
        <v>0</v>
      </c>
      <c r="N11249">
        <v>0</v>
      </c>
      <c r="O11249">
        <v>0</v>
      </c>
      <c r="Q11249">
        <v>0</v>
      </c>
      <c r="R11249">
        <v>0</v>
      </c>
      <c r="S11249">
        <v>0</v>
      </c>
      <c r="T11249" t="s">
        <v>13469</v>
      </c>
      <c r="U11249" s="92" t="str">
        <f t="shared" si="175"/>
        <v>IT0441211217</v>
      </c>
    </row>
    <row r="11250" spans="1:21">
      <c r="A11250">
        <v>20110930</v>
      </c>
      <c r="B11250" t="s">
        <v>127</v>
      </c>
      <c r="C11250">
        <v>1211218</v>
      </c>
      <c r="D11250" t="s">
        <v>181</v>
      </c>
      <c r="E11250" t="s">
        <v>59</v>
      </c>
      <c r="F11250" t="s">
        <v>45</v>
      </c>
      <c r="T11250" t="s">
        <v>13470</v>
      </c>
      <c r="U11250" s="92" t="str">
        <f t="shared" si="175"/>
        <v>IT0441211218</v>
      </c>
    </row>
    <row r="11251" spans="1:21">
      <c r="A11251">
        <v>20110930</v>
      </c>
      <c r="B11251" t="s">
        <v>127</v>
      </c>
      <c r="C11251">
        <v>1211219</v>
      </c>
      <c r="D11251" t="s">
        <v>181</v>
      </c>
      <c r="E11251" t="s">
        <v>58</v>
      </c>
      <c r="F11251" t="s">
        <v>45</v>
      </c>
      <c r="T11251" t="s">
        <v>13471</v>
      </c>
      <c r="U11251" s="92" t="str">
        <f t="shared" si="175"/>
        <v>IT0441211219</v>
      </c>
    </row>
    <row r="11252" spans="1:21">
      <c r="A11252">
        <v>20110930</v>
      </c>
      <c r="B11252" t="s">
        <v>127</v>
      </c>
      <c r="C11252">
        <v>1211220</v>
      </c>
      <c r="D11252" t="s">
        <v>181</v>
      </c>
      <c r="E11252" t="s">
        <v>57</v>
      </c>
      <c r="F11252" t="s">
        <v>45</v>
      </c>
      <c r="T11252" t="s">
        <v>13472</v>
      </c>
      <c r="U11252" s="92" t="str">
        <f t="shared" si="175"/>
        <v>IT0441211220</v>
      </c>
    </row>
    <row r="11253" spans="1:21">
      <c r="A11253">
        <v>20110930</v>
      </c>
      <c r="B11253" t="s">
        <v>127</v>
      </c>
      <c r="C11253">
        <v>1211221</v>
      </c>
      <c r="D11253" t="s">
        <v>181</v>
      </c>
      <c r="E11253" t="s">
        <v>56</v>
      </c>
      <c r="F11253" t="s">
        <v>45</v>
      </c>
      <c r="T11253" t="s">
        <v>13473</v>
      </c>
      <c r="U11253" s="92" t="str">
        <f t="shared" si="175"/>
        <v>IT0441211221</v>
      </c>
    </row>
    <row r="11254" spans="1:21">
      <c r="A11254">
        <v>20110930</v>
      </c>
      <c r="B11254" t="s">
        <v>127</v>
      </c>
      <c r="C11254">
        <v>1211222</v>
      </c>
      <c r="D11254" t="s">
        <v>181</v>
      </c>
      <c r="E11254" t="s">
        <v>55</v>
      </c>
      <c r="F11254" t="s">
        <v>45</v>
      </c>
      <c r="T11254" t="s">
        <v>13474</v>
      </c>
      <c r="U11254" s="92" t="str">
        <f t="shared" si="175"/>
        <v>IT0441211222</v>
      </c>
    </row>
    <row r="11255" spans="1:21">
      <c r="A11255">
        <v>20110930</v>
      </c>
      <c r="B11255" t="s">
        <v>127</v>
      </c>
      <c r="C11255">
        <v>1211223</v>
      </c>
      <c r="D11255" t="s">
        <v>181</v>
      </c>
      <c r="E11255" t="s">
        <v>54</v>
      </c>
      <c r="F11255" t="s">
        <v>45</v>
      </c>
      <c r="T11255" t="s">
        <v>13475</v>
      </c>
      <c r="U11255" s="92" t="str">
        <f t="shared" si="175"/>
        <v>IT0441211223</v>
      </c>
    </row>
    <row r="11256" spans="1:21">
      <c r="A11256">
        <v>20110930</v>
      </c>
      <c r="B11256" t="s">
        <v>127</v>
      </c>
      <c r="C11256">
        <v>1211224</v>
      </c>
      <c r="D11256" t="s">
        <v>181</v>
      </c>
      <c r="E11256" t="s">
        <v>53</v>
      </c>
      <c r="F11256" t="s">
        <v>45</v>
      </c>
      <c r="T11256" t="s">
        <v>13476</v>
      </c>
      <c r="U11256" s="92" t="str">
        <f t="shared" si="175"/>
        <v>IT0441211224</v>
      </c>
    </row>
    <row r="11257" spans="1:21">
      <c r="A11257">
        <v>20110930</v>
      </c>
      <c r="B11257" t="s">
        <v>127</v>
      </c>
      <c r="C11257">
        <v>1211225</v>
      </c>
      <c r="D11257" t="s">
        <v>181</v>
      </c>
      <c r="E11257" t="s">
        <v>68</v>
      </c>
      <c r="F11257" t="s">
        <v>45</v>
      </c>
      <c r="G11257">
        <v>0</v>
      </c>
      <c r="H11257">
        <v>0</v>
      </c>
      <c r="I11257">
        <v>0</v>
      </c>
      <c r="J11257">
        <v>0</v>
      </c>
      <c r="K11257">
        <v>0</v>
      </c>
      <c r="L11257">
        <v>0</v>
      </c>
      <c r="M11257">
        <v>0</v>
      </c>
      <c r="N11257">
        <v>0</v>
      </c>
      <c r="O11257">
        <v>0</v>
      </c>
      <c r="Q11257">
        <v>0</v>
      </c>
      <c r="R11257">
        <v>0</v>
      </c>
      <c r="S11257">
        <v>0</v>
      </c>
      <c r="T11257" t="s">
        <v>13477</v>
      </c>
      <c r="U11257" s="92" t="str">
        <f t="shared" si="175"/>
        <v>IT0441211225</v>
      </c>
    </row>
    <row r="11258" spans="1:21">
      <c r="A11258">
        <v>20110930</v>
      </c>
      <c r="B11258" t="s">
        <v>127</v>
      </c>
      <c r="C11258">
        <v>1211226</v>
      </c>
      <c r="D11258" t="s">
        <v>181</v>
      </c>
      <c r="E11258" t="s">
        <v>59</v>
      </c>
      <c r="F11258" t="s">
        <v>46</v>
      </c>
      <c r="G11258">
        <v>96.273900600000005</v>
      </c>
      <c r="H11258">
        <v>96.273900600000005</v>
      </c>
      <c r="I11258">
        <v>96.273900600000005</v>
      </c>
      <c r="T11258" t="s">
        <v>13478</v>
      </c>
      <c r="U11258" s="92" t="str">
        <f t="shared" si="175"/>
        <v>IT0441211226</v>
      </c>
    </row>
    <row r="11259" spans="1:21">
      <c r="A11259">
        <v>20110930</v>
      </c>
      <c r="B11259" t="s">
        <v>127</v>
      </c>
      <c r="C11259">
        <v>1211227</v>
      </c>
      <c r="D11259" t="s">
        <v>181</v>
      </c>
      <c r="E11259" t="s">
        <v>58</v>
      </c>
      <c r="F11259" t="s">
        <v>46</v>
      </c>
      <c r="G11259">
        <v>1.94057097</v>
      </c>
      <c r="H11259">
        <v>1.9376981200000001</v>
      </c>
      <c r="I11259">
        <v>1.94057097</v>
      </c>
      <c r="L11259">
        <v>2.8728500000000001E-3</v>
      </c>
      <c r="T11259" t="s">
        <v>13479</v>
      </c>
      <c r="U11259" s="92" t="str">
        <f t="shared" si="175"/>
        <v>IT0441211227</v>
      </c>
    </row>
    <row r="11260" spans="1:21">
      <c r="A11260">
        <v>20110930</v>
      </c>
      <c r="B11260" t="s">
        <v>127</v>
      </c>
      <c r="C11260">
        <v>1211228</v>
      </c>
      <c r="D11260" t="s">
        <v>181</v>
      </c>
      <c r="E11260" t="s">
        <v>57</v>
      </c>
      <c r="F11260" t="s">
        <v>46</v>
      </c>
      <c r="G11260">
        <v>1.9376981200000001</v>
      </c>
      <c r="H11260">
        <v>1.9376981200000001</v>
      </c>
      <c r="I11260">
        <v>1.9376981200000001</v>
      </c>
      <c r="T11260" t="s">
        <v>13480</v>
      </c>
      <c r="U11260" s="92" t="str">
        <f t="shared" si="175"/>
        <v>IT0441211228</v>
      </c>
    </row>
    <row r="11261" spans="1:21">
      <c r="A11261">
        <v>20110930</v>
      </c>
      <c r="B11261" t="s">
        <v>127</v>
      </c>
      <c r="C11261">
        <v>1211229</v>
      </c>
      <c r="D11261" t="s">
        <v>181</v>
      </c>
      <c r="E11261" t="s">
        <v>56</v>
      </c>
      <c r="F11261" t="s">
        <v>46</v>
      </c>
      <c r="G11261">
        <v>2.90654718</v>
      </c>
      <c r="H11261">
        <v>2.90654718</v>
      </c>
      <c r="I11261">
        <v>2.90654718</v>
      </c>
      <c r="T11261" t="s">
        <v>13481</v>
      </c>
      <c r="U11261" s="92" t="str">
        <f t="shared" si="175"/>
        <v>IT0441211229</v>
      </c>
    </row>
    <row r="11262" spans="1:21">
      <c r="A11262">
        <v>20110930</v>
      </c>
      <c r="B11262" t="s">
        <v>127</v>
      </c>
      <c r="C11262">
        <v>1211230</v>
      </c>
      <c r="D11262" t="s">
        <v>181</v>
      </c>
      <c r="E11262" t="s">
        <v>55</v>
      </c>
      <c r="F11262" t="s">
        <v>46</v>
      </c>
      <c r="G11262">
        <v>5.81309436</v>
      </c>
      <c r="H11262">
        <v>5.81309436</v>
      </c>
      <c r="I11262">
        <v>5.81309436</v>
      </c>
      <c r="T11262" t="s">
        <v>13482</v>
      </c>
      <c r="U11262" s="92" t="str">
        <f t="shared" si="175"/>
        <v>IT0441211230</v>
      </c>
    </row>
    <row r="11263" spans="1:21">
      <c r="A11263">
        <v>20110930</v>
      </c>
      <c r="B11263" t="s">
        <v>127</v>
      </c>
      <c r="C11263">
        <v>1211231</v>
      </c>
      <c r="D11263" t="s">
        <v>181</v>
      </c>
      <c r="E11263" t="s">
        <v>54</v>
      </c>
      <c r="F11263" t="s">
        <v>46</v>
      </c>
      <c r="G11263">
        <v>18.36807765</v>
      </c>
      <c r="H11263">
        <v>6.7819433800000004</v>
      </c>
      <c r="I11263">
        <v>18.36807765</v>
      </c>
      <c r="L11263">
        <v>11.586134270000001</v>
      </c>
      <c r="T11263" t="s">
        <v>13483</v>
      </c>
      <c r="U11263" s="92" t="str">
        <f t="shared" si="175"/>
        <v>IT0441211231</v>
      </c>
    </row>
    <row r="11264" spans="1:21">
      <c r="A11264">
        <v>20110930</v>
      </c>
      <c r="B11264" t="s">
        <v>127</v>
      </c>
      <c r="C11264">
        <v>1211232</v>
      </c>
      <c r="D11264" t="s">
        <v>181</v>
      </c>
      <c r="E11264" t="s">
        <v>53</v>
      </c>
      <c r="F11264" t="s">
        <v>46</v>
      </c>
      <c r="G11264">
        <v>1.53692E-2</v>
      </c>
      <c r="H11264">
        <v>0</v>
      </c>
      <c r="I11264">
        <v>1.53692E-2</v>
      </c>
      <c r="L11264">
        <v>1.53692E-2</v>
      </c>
      <c r="T11264" t="s">
        <v>13484</v>
      </c>
      <c r="U11264" s="92" t="str">
        <f t="shared" si="175"/>
        <v>IT0441211232</v>
      </c>
    </row>
    <row r="11265" spans="1:21">
      <c r="A11265">
        <v>20110930</v>
      </c>
      <c r="B11265" t="s">
        <v>127</v>
      </c>
      <c r="C11265">
        <v>1211233</v>
      </c>
      <c r="D11265" t="s">
        <v>181</v>
      </c>
      <c r="E11265" t="s">
        <v>68</v>
      </c>
      <c r="F11265" t="s">
        <v>46</v>
      </c>
      <c r="G11265">
        <v>127.25525808</v>
      </c>
      <c r="H11265">
        <v>115.65088176</v>
      </c>
      <c r="I11265">
        <v>127.25525808</v>
      </c>
      <c r="J11265">
        <v>0</v>
      </c>
      <c r="K11265">
        <v>0</v>
      </c>
      <c r="L11265">
        <v>11.60437632</v>
      </c>
      <c r="M11265">
        <v>0</v>
      </c>
      <c r="N11265">
        <v>0</v>
      </c>
      <c r="O11265">
        <v>0</v>
      </c>
      <c r="Q11265">
        <v>0</v>
      </c>
      <c r="R11265">
        <v>0</v>
      </c>
      <c r="S11265">
        <v>0</v>
      </c>
      <c r="T11265" t="s">
        <v>13485</v>
      </c>
      <c r="U11265" s="92" t="str">
        <f t="shared" si="175"/>
        <v>IT0441211233</v>
      </c>
    </row>
    <row r="11266" spans="1:21">
      <c r="A11266">
        <v>20110930</v>
      </c>
      <c r="B11266" t="s">
        <v>127</v>
      </c>
      <c r="C11266">
        <v>1211234</v>
      </c>
      <c r="D11266" t="s">
        <v>181</v>
      </c>
      <c r="E11266" t="s">
        <v>59</v>
      </c>
      <c r="F11266" t="s">
        <v>47</v>
      </c>
      <c r="T11266" t="s">
        <v>13486</v>
      </c>
      <c r="U11266" s="92" t="str">
        <f t="shared" si="175"/>
        <v>IT0441211234</v>
      </c>
    </row>
    <row r="11267" spans="1:21">
      <c r="A11267">
        <v>20110930</v>
      </c>
      <c r="B11267" t="s">
        <v>127</v>
      </c>
      <c r="C11267">
        <v>1211235</v>
      </c>
      <c r="D11267" t="s">
        <v>181</v>
      </c>
      <c r="E11267" t="s">
        <v>58</v>
      </c>
      <c r="F11267" t="s">
        <v>47</v>
      </c>
      <c r="T11267" t="s">
        <v>13487</v>
      </c>
      <c r="U11267" s="92" t="str">
        <f t="shared" ref="U11267:U11330" si="176">B11267&amp;C11267</f>
        <v>IT0441211235</v>
      </c>
    </row>
    <row r="11268" spans="1:21">
      <c r="A11268">
        <v>20110930</v>
      </c>
      <c r="B11268" t="s">
        <v>127</v>
      </c>
      <c r="C11268">
        <v>1211236</v>
      </c>
      <c r="D11268" t="s">
        <v>181</v>
      </c>
      <c r="E11268" t="s">
        <v>57</v>
      </c>
      <c r="F11268" t="s">
        <v>47</v>
      </c>
      <c r="T11268" t="s">
        <v>13488</v>
      </c>
      <c r="U11268" s="92" t="str">
        <f t="shared" si="176"/>
        <v>IT0441211236</v>
      </c>
    </row>
    <row r="11269" spans="1:21">
      <c r="A11269">
        <v>20110930</v>
      </c>
      <c r="B11269" t="s">
        <v>127</v>
      </c>
      <c r="C11269">
        <v>1211237</v>
      </c>
      <c r="D11269" t="s">
        <v>181</v>
      </c>
      <c r="E11269" t="s">
        <v>56</v>
      </c>
      <c r="F11269" t="s">
        <v>47</v>
      </c>
      <c r="T11269" t="s">
        <v>13489</v>
      </c>
      <c r="U11269" s="92" t="str">
        <f t="shared" si="176"/>
        <v>IT0441211237</v>
      </c>
    </row>
    <row r="11270" spans="1:21">
      <c r="A11270">
        <v>20110930</v>
      </c>
      <c r="B11270" t="s">
        <v>127</v>
      </c>
      <c r="C11270">
        <v>1211238</v>
      </c>
      <c r="D11270" t="s">
        <v>181</v>
      </c>
      <c r="E11270" t="s">
        <v>55</v>
      </c>
      <c r="F11270" t="s">
        <v>47</v>
      </c>
      <c r="T11270" t="s">
        <v>13490</v>
      </c>
      <c r="U11270" s="92" t="str">
        <f t="shared" si="176"/>
        <v>IT0441211238</v>
      </c>
    </row>
    <row r="11271" spans="1:21">
      <c r="A11271">
        <v>20110930</v>
      </c>
      <c r="B11271" t="s">
        <v>127</v>
      </c>
      <c r="C11271">
        <v>1211239</v>
      </c>
      <c r="D11271" t="s">
        <v>181</v>
      </c>
      <c r="E11271" t="s">
        <v>54</v>
      </c>
      <c r="F11271" t="s">
        <v>47</v>
      </c>
      <c r="T11271" t="s">
        <v>13491</v>
      </c>
      <c r="U11271" s="92" t="str">
        <f t="shared" si="176"/>
        <v>IT0441211239</v>
      </c>
    </row>
    <row r="11272" spans="1:21">
      <c r="A11272">
        <v>20110930</v>
      </c>
      <c r="B11272" t="s">
        <v>127</v>
      </c>
      <c r="C11272">
        <v>1211240</v>
      </c>
      <c r="D11272" t="s">
        <v>181</v>
      </c>
      <c r="E11272" t="s">
        <v>53</v>
      </c>
      <c r="F11272" t="s">
        <v>47</v>
      </c>
      <c r="T11272" t="s">
        <v>13492</v>
      </c>
      <c r="U11272" s="92" t="str">
        <f t="shared" si="176"/>
        <v>IT0441211240</v>
      </c>
    </row>
    <row r="11273" spans="1:21">
      <c r="A11273">
        <v>20110930</v>
      </c>
      <c r="B11273" t="s">
        <v>127</v>
      </c>
      <c r="C11273">
        <v>1211241</v>
      </c>
      <c r="D11273" t="s">
        <v>181</v>
      </c>
      <c r="E11273" t="s">
        <v>68</v>
      </c>
      <c r="F11273" t="s">
        <v>47</v>
      </c>
      <c r="G11273">
        <v>0</v>
      </c>
      <c r="H11273">
        <v>0</v>
      </c>
      <c r="I11273">
        <v>0</v>
      </c>
      <c r="J11273">
        <v>0</v>
      </c>
      <c r="K11273">
        <v>0</v>
      </c>
      <c r="L11273">
        <v>0</v>
      </c>
      <c r="M11273">
        <v>0</v>
      </c>
      <c r="N11273">
        <v>0</v>
      </c>
      <c r="O11273">
        <v>0</v>
      </c>
      <c r="Q11273">
        <v>0</v>
      </c>
      <c r="R11273">
        <v>0</v>
      </c>
      <c r="S11273">
        <v>0</v>
      </c>
      <c r="T11273" t="s">
        <v>13493</v>
      </c>
      <c r="U11273" s="92" t="str">
        <f t="shared" si="176"/>
        <v>IT0441211241</v>
      </c>
    </row>
    <row r="11274" spans="1:21">
      <c r="A11274">
        <v>20110930</v>
      </c>
      <c r="B11274" t="s">
        <v>127</v>
      </c>
      <c r="C11274">
        <v>1211242</v>
      </c>
      <c r="D11274" t="s">
        <v>181</v>
      </c>
      <c r="E11274" t="s">
        <v>59</v>
      </c>
      <c r="F11274" t="s">
        <v>48</v>
      </c>
      <c r="T11274" t="s">
        <v>13494</v>
      </c>
      <c r="U11274" s="92" t="str">
        <f t="shared" si="176"/>
        <v>IT0441211242</v>
      </c>
    </row>
    <row r="11275" spans="1:21">
      <c r="A11275">
        <v>20110930</v>
      </c>
      <c r="B11275" t="s">
        <v>127</v>
      </c>
      <c r="C11275">
        <v>1211243</v>
      </c>
      <c r="D11275" t="s">
        <v>181</v>
      </c>
      <c r="E11275" t="s">
        <v>58</v>
      </c>
      <c r="F11275" t="s">
        <v>48</v>
      </c>
      <c r="T11275" t="s">
        <v>13495</v>
      </c>
      <c r="U11275" s="92" t="str">
        <f t="shared" si="176"/>
        <v>IT0441211243</v>
      </c>
    </row>
    <row r="11276" spans="1:21">
      <c r="A11276">
        <v>20110930</v>
      </c>
      <c r="B11276" t="s">
        <v>127</v>
      </c>
      <c r="C11276">
        <v>1211244</v>
      </c>
      <c r="D11276" t="s">
        <v>181</v>
      </c>
      <c r="E11276" t="s">
        <v>57</v>
      </c>
      <c r="F11276" t="s">
        <v>48</v>
      </c>
      <c r="T11276" t="s">
        <v>13496</v>
      </c>
      <c r="U11276" s="92" t="str">
        <f t="shared" si="176"/>
        <v>IT0441211244</v>
      </c>
    </row>
    <row r="11277" spans="1:21">
      <c r="A11277">
        <v>20110930</v>
      </c>
      <c r="B11277" t="s">
        <v>127</v>
      </c>
      <c r="C11277">
        <v>1211245</v>
      </c>
      <c r="D11277" t="s">
        <v>181</v>
      </c>
      <c r="E11277" t="s">
        <v>56</v>
      </c>
      <c r="F11277" t="s">
        <v>48</v>
      </c>
      <c r="T11277" t="s">
        <v>13497</v>
      </c>
      <c r="U11277" s="92" t="str">
        <f t="shared" si="176"/>
        <v>IT0441211245</v>
      </c>
    </row>
    <row r="11278" spans="1:21">
      <c r="A11278">
        <v>20110930</v>
      </c>
      <c r="B11278" t="s">
        <v>127</v>
      </c>
      <c r="C11278">
        <v>1211246</v>
      </c>
      <c r="D11278" t="s">
        <v>181</v>
      </c>
      <c r="E11278" t="s">
        <v>55</v>
      </c>
      <c r="F11278" t="s">
        <v>48</v>
      </c>
      <c r="T11278" t="s">
        <v>13498</v>
      </c>
      <c r="U11278" s="92" t="str">
        <f t="shared" si="176"/>
        <v>IT0441211246</v>
      </c>
    </row>
    <row r="11279" spans="1:21">
      <c r="A11279">
        <v>20110930</v>
      </c>
      <c r="B11279" t="s">
        <v>127</v>
      </c>
      <c r="C11279">
        <v>1211247</v>
      </c>
      <c r="D11279" t="s">
        <v>181</v>
      </c>
      <c r="E11279" t="s">
        <v>54</v>
      </c>
      <c r="F11279" t="s">
        <v>48</v>
      </c>
      <c r="T11279" t="s">
        <v>13499</v>
      </c>
      <c r="U11279" s="92" t="str">
        <f t="shared" si="176"/>
        <v>IT0441211247</v>
      </c>
    </row>
    <row r="11280" spans="1:21">
      <c r="A11280">
        <v>20110930</v>
      </c>
      <c r="B11280" t="s">
        <v>127</v>
      </c>
      <c r="C11280">
        <v>1211248</v>
      </c>
      <c r="D11280" t="s">
        <v>181</v>
      </c>
      <c r="E11280" t="s">
        <v>53</v>
      </c>
      <c r="F11280" t="s">
        <v>48</v>
      </c>
      <c r="T11280" t="s">
        <v>13500</v>
      </c>
      <c r="U11280" s="92" t="str">
        <f t="shared" si="176"/>
        <v>IT0441211248</v>
      </c>
    </row>
    <row r="11281" spans="1:21">
      <c r="A11281">
        <v>20110930</v>
      </c>
      <c r="B11281" t="s">
        <v>127</v>
      </c>
      <c r="C11281">
        <v>1211249</v>
      </c>
      <c r="D11281" t="s">
        <v>181</v>
      </c>
      <c r="E11281" t="s">
        <v>68</v>
      </c>
      <c r="F11281" t="s">
        <v>48</v>
      </c>
      <c r="G11281">
        <v>0</v>
      </c>
      <c r="H11281">
        <v>0</v>
      </c>
      <c r="I11281">
        <v>0</v>
      </c>
      <c r="J11281">
        <v>0</v>
      </c>
      <c r="K11281">
        <v>0</v>
      </c>
      <c r="L11281">
        <v>0</v>
      </c>
      <c r="M11281">
        <v>0</v>
      </c>
      <c r="N11281">
        <v>0</v>
      </c>
      <c r="O11281">
        <v>0</v>
      </c>
      <c r="Q11281">
        <v>0</v>
      </c>
      <c r="R11281">
        <v>0</v>
      </c>
      <c r="S11281">
        <v>0</v>
      </c>
      <c r="T11281" t="s">
        <v>13501</v>
      </c>
      <c r="U11281" s="92" t="str">
        <f t="shared" si="176"/>
        <v>IT0441211249</v>
      </c>
    </row>
    <row r="11282" spans="1:21">
      <c r="A11282">
        <v>20110930</v>
      </c>
      <c r="B11282" t="s">
        <v>126</v>
      </c>
      <c r="C11282">
        <v>1211010</v>
      </c>
      <c r="D11282" t="s">
        <v>181</v>
      </c>
      <c r="E11282" t="s">
        <v>59</v>
      </c>
      <c r="F11282" t="s">
        <v>23</v>
      </c>
      <c r="T11282" t="s">
        <v>13502</v>
      </c>
      <c r="U11282" s="92" t="str">
        <f t="shared" si="176"/>
        <v>LU0451211010</v>
      </c>
    </row>
    <row r="11283" spans="1:21">
      <c r="A11283">
        <v>20110930</v>
      </c>
      <c r="B11283" t="s">
        <v>126</v>
      </c>
      <c r="C11283">
        <v>1211011</v>
      </c>
      <c r="D11283" t="s">
        <v>181</v>
      </c>
      <c r="E11283" t="s">
        <v>58</v>
      </c>
      <c r="F11283" t="s">
        <v>23</v>
      </c>
      <c r="T11283" t="s">
        <v>13503</v>
      </c>
      <c r="U11283" s="92" t="str">
        <f t="shared" si="176"/>
        <v>LU0451211011</v>
      </c>
    </row>
    <row r="11284" spans="1:21">
      <c r="A11284">
        <v>20110930</v>
      </c>
      <c r="B11284" t="s">
        <v>126</v>
      </c>
      <c r="C11284">
        <v>1211012</v>
      </c>
      <c r="D11284" t="s">
        <v>181</v>
      </c>
      <c r="E11284" t="s">
        <v>57</v>
      </c>
      <c r="F11284" t="s">
        <v>23</v>
      </c>
      <c r="G11284">
        <v>10.441174</v>
      </c>
      <c r="I11284">
        <v>10.441174</v>
      </c>
      <c r="J11284">
        <v>10.441174</v>
      </c>
      <c r="R11284">
        <v>-9.2341415999999996E-2</v>
      </c>
      <c r="T11284" t="s">
        <v>13504</v>
      </c>
      <c r="U11284" s="92" t="str">
        <f t="shared" si="176"/>
        <v>LU0451211012</v>
      </c>
    </row>
    <row r="11285" spans="1:21">
      <c r="A11285">
        <v>20110930</v>
      </c>
      <c r="B11285" t="s">
        <v>126</v>
      </c>
      <c r="C11285">
        <v>1211013</v>
      </c>
      <c r="D11285" t="s">
        <v>181</v>
      </c>
      <c r="E11285" t="s">
        <v>56</v>
      </c>
      <c r="F11285" t="s">
        <v>23</v>
      </c>
      <c r="G11285">
        <v>6.1155549999999996</v>
      </c>
      <c r="I11285">
        <v>6.1155549999999996</v>
      </c>
      <c r="O11285">
        <v>5.7404109999999999</v>
      </c>
      <c r="T11285" t="s">
        <v>13505</v>
      </c>
      <c r="U11285" s="92" t="str">
        <f t="shared" si="176"/>
        <v>LU0451211013</v>
      </c>
    </row>
    <row r="11286" spans="1:21">
      <c r="A11286">
        <v>20110930</v>
      </c>
      <c r="B11286" t="s">
        <v>126</v>
      </c>
      <c r="C11286">
        <v>1211014</v>
      </c>
      <c r="D11286" t="s">
        <v>181</v>
      </c>
      <c r="E11286" t="s">
        <v>55</v>
      </c>
      <c r="F11286" t="s">
        <v>23</v>
      </c>
      <c r="G11286">
        <v>5.1579059999999997</v>
      </c>
      <c r="I11286">
        <v>5.1579059999999997</v>
      </c>
      <c r="O11286">
        <v>5</v>
      </c>
      <c r="T11286" t="s">
        <v>13506</v>
      </c>
      <c r="U11286" s="92" t="str">
        <f t="shared" si="176"/>
        <v>LU0451211014</v>
      </c>
    </row>
    <row r="11287" spans="1:21">
      <c r="A11287">
        <v>20110930</v>
      </c>
      <c r="B11287" t="s">
        <v>126</v>
      </c>
      <c r="C11287">
        <v>1211015</v>
      </c>
      <c r="D11287" t="s">
        <v>181</v>
      </c>
      <c r="E11287" t="s">
        <v>54</v>
      </c>
      <c r="F11287" t="s">
        <v>23</v>
      </c>
      <c r="G11287">
        <v>73.266107000000005</v>
      </c>
      <c r="I11287">
        <v>73.266107000000005</v>
      </c>
      <c r="J11287">
        <v>57.578524000000002</v>
      </c>
      <c r="O11287">
        <v>15</v>
      </c>
      <c r="R11287">
        <v>0.16539760000000001</v>
      </c>
      <c r="T11287" t="s">
        <v>13507</v>
      </c>
      <c r="U11287" s="92" t="str">
        <f t="shared" si="176"/>
        <v>LU0451211015</v>
      </c>
    </row>
    <row r="11288" spans="1:21">
      <c r="A11288">
        <v>20110930</v>
      </c>
      <c r="B11288" t="s">
        <v>126</v>
      </c>
      <c r="C11288">
        <v>1211016</v>
      </c>
      <c r="D11288" t="s">
        <v>181</v>
      </c>
      <c r="E11288" t="s">
        <v>53</v>
      </c>
      <c r="F11288" t="s">
        <v>23</v>
      </c>
      <c r="T11288" t="s">
        <v>13508</v>
      </c>
      <c r="U11288" s="92" t="str">
        <f t="shared" si="176"/>
        <v>LU0451211016</v>
      </c>
    </row>
    <row r="11289" spans="1:21">
      <c r="A11289">
        <v>20110930</v>
      </c>
      <c r="B11289" t="s">
        <v>126</v>
      </c>
      <c r="C11289">
        <v>1211017</v>
      </c>
      <c r="D11289" t="s">
        <v>181</v>
      </c>
      <c r="E11289" t="s">
        <v>68</v>
      </c>
      <c r="F11289" t="s">
        <v>23</v>
      </c>
      <c r="G11289">
        <v>94.980742000000006</v>
      </c>
      <c r="H11289">
        <v>0</v>
      </c>
      <c r="I11289">
        <v>94.980742000000006</v>
      </c>
      <c r="J11289">
        <v>68.019698000000005</v>
      </c>
      <c r="K11289">
        <v>0</v>
      </c>
      <c r="L11289">
        <v>0</v>
      </c>
      <c r="M11289">
        <v>0</v>
      </c>
      <c r="N11289">
        <v>0</v>
      </c>
      <c r="O11289">
        <v>25.740411000000002</v>
      </c>
      <c r="Q11289">
        <v>0</v>
      </c>
      <c r="R11289">
        <v>7.3056183999999996E-2</v>
      </c>
      <c r="S11289">
        <v>0</v>
      </c>
      <c r="T11289" t="s">
        <v>13509</v>
      </c>
      <c r="U11289" s="92" t="str">
        <f t="shared" si="176"/>
        <v>LU0451211017</v>
      </c>
    </row>
    <row r="11290" spans="1:21">
      <c r="A11290">
        <v>20110930</v>
      </c>
      <c r="B11290" t="s">
        <v>126</v>
      </c>
      <c r="C11290">
        <v>1211018</v>
      </c>
      <c r="D11290" t="s">
        <v>181</v>
      </c>
      <c r="E11290" t="s">
        <v>59</v>
      </c>
      <c r="F11290" t="s">
        <v>24</v>
      </c>
      <c r="T11290" t="s">
        <v>13510</v>
      </c>
      <c r="U11290" s="92" t="str">
        <f t="shared" si="176"/>
        <v>LU0451211018</v>
      </c>
    </row>
    <row r="11291" spans="1:21">
      <c r="A11291">
        <v>20110930</v>
      </c>
      <c r="B11291" t="s">
        <v>126</v>
      </c>
      <c r="C11291">
        <v>1211019</v>
      </c>
      <c r="D11291" t="s">
        <v>181</v>
      </c>
      <c r="E11291" t="s">
        <v>58</v>
      </c>
      <c r="F11291" t="s">
        <v>24</v>
      </c>
      <c r="T11291" t="s">
        <v>13511</v>
      </c>
      <c r="U11291" s="92" t="str">
        <f t="shared" si="176"/>
        <v>LU0451211019</v>
      </c>
    </row>
    <row r="11292" spans="1:21">
      <c r="A11292">
        <v>20110930</v>
      </c>
      <c r="B11292" t="s">
        <v>126</v>
      </c>
      <c r="C11292">
        <v>1211020</v>
      </c>
      <c r="D11292" t="s">
        <v>181</v>
      </c>
      <c r="E11292" t="s">
        <v>57</v>
      </c>
      <c r="F11292" t="s">
        <v>24</v>
      </c>
      <c r="T11292" t="s">
        <v>13512</v>
      </c>
      <c r="U11292" s="92" t="str">
        <f t="shared" si="176"/>
        <v>LU0451211020</v>
      </c>
    </row>
    <row r="11293" spans="1:21">
      <c r="A11293">
        <v>20110930</v>
      </c>
      <c r="B11293" t="s">
        <v>126</v>
      </c>
      <c r="C11293">
        <v>1211021</v>
      </c>
      <c r="D11293" t="s">
        <v>181</v>
      </c>
      <c r="E11293" t="s">
        <v>56</v>
      </c>
      <c r="F11293" t="s">
        <v>24</v>
      </c>
      <c r="T11293" t="s">
        <v>13513</v>
      </c>
      <c r="U11293" s="92" t="str">
        <f t="shared" si="176"/>
        <v>LU0451211021</v>
      </c>
    </row>
    <row r="11294" spans="1:21">
      <c r="A11294">
        <v>20110930</v>
      </c>
      <c r="B11294" t="s">
        <v>126</v>
      </c>
      <c r="C11294">
        <v>1211022</v>
      </c>
      <c r="D11294" t="s">
        <v>181</v>
      </c>
      <c r="E11294" t="s">
        <v>55</v>
      </c>
      <c r="F11294" t="s">
        <v>24</v>
      </c>
      <c r="G11294">
        <v>10.105515</v>
      </c>
      <c r="I11294">
        <v>10.105515</v>
      </c>
      <c r="O11294">
        <v>10</v>
      </c>
      <c r="T11294" t="s">
        <v>13514</v>
      </c>
      <c r="U11294" s="92" t="str">
        <f t="shared" si="176"/>
        <v>LU0451211022</v>
      </c>
    </row>
    <row r="11295" spans="1:21">
      <c r="A11295">
        <v>20110930</v>
      </c>
      <c r="B11295" t="s">
        <v>126</v>
      </c>
      <c r="C11295">
        <v>1211023</v>
      </c>
      <c r="D11295" t="s">
        <v>181</v>
      </c>
      <c r="E11295" t="s">
        <v>54</v>
      </c>
      <c r="F11295" t="s">
        <v>24</v>
      </c>
      <c r="G11295">
        <v>145.48086599999999</v>
      </c>
      <c r="I11295">
        <v>145.48086599999999</v>
      </c>
      <c r="J11295">
        <v>130.25565499999999</v>
      </c>
      <c r="O11295">
        <v>15</v>
      </c>
      <c r="R11295">
        <v>-5.2293815439999998</v>
      </c>
      <c r="T11295" t="s">
        <v>13515</v>
      </c>
      <c r="U11295" s="92" t="str">
        <f t="shared" si="176"/>
        <v>LU0451211023</v>
      </c>
    </row>
    <row r="11296" spans="1:21">
      <c r="A11296">
        <v>20110930</v>
      </c>
      <c r="B11296" t="s">
        <v>126</v>
      </c>
      <c r="C11296">
        <v>1211024</v>
      </c>
      <c r="D11296" t="s">
        <v>181</v>
      </c>
      <c r="E11296" t="s">
        <v>53</v>
      </c>
      <c r="F11296" t="s">
        <v>24</v>
      </c>
      <c r="T11296" t="s">
        <v>13516</v>
      </c>
      <c r="U11296" s="92" t="str">
        <f t="shared" si="176"/>
        <v>LU0451211024</v>
      </c>
    </row>
    <row r="11297" spans="1:21">
      <c r="A11297">
        <v>20110930</v>
      </c>
      <c r="B11297" t="s">
        <v>126</v>
      </c>
      <c r="C11297">
        <v>1211025</v>
      </c>
      <c r="D11297" t="s">
        <v>181</v>
      </c>
      <c r="E11297" t="s">
        <v>68</v>
      </c>
      <c r="F11297" t="s">
        <v>24</v>
      </c>
      <c r="G11297">
        <v>155.58638099999999</v>
      </c>
      <c r="H11297">
        <v>0</v>
      </c>
      <c r="I11297">
        <v>155.58638099999999</v>
      </c>
      <c r="J11297">
        <v>130.25565499999999</v>
      </c>
      <c r="K11297">
        <v>0</v>
      </c>
      <c r="L11297">
        <v>0</v>
      </c>
      <c r="M11297">
        <v>0</v>
      </c>
      <c r="N11297">
        <v>0</v>
      </c>
      <c r="O11297">
        <v>25</v>
      </c>
      <c r="Q11297">
        <v>0</v>
      </c>
      <c r="R11297">
        <v>-5.2293815439999998</v>
      </c>
      <c r="S11297">
        <v>0</v>
      </c>
      <c r="T11297" t="s">
        <v>13517</v>
      </c>
      <c r="U11297" s="92" t="str">
        <f t="shared" si="176"/>
        <v>LU0451211025</v>
      </c>
    </row>
    <row r="11298" spans="1:21">
      <c r="A11298">
        <v>20110930</v>
      </c>
      <c r="B11298" t="s">
        <v>126</v>
      </c>
      <c r="C11298">
        <v>1211026</v>
      </c>
      <c r="D11298" t="s">
        <v>181</v>
      </c>
      <c r="E11298" t="s">
        <v>59</v>
      </c>
      <c r="F11298" t="s">
        <v>25</v>
      </c>
      <c r="T11298" t="s">
        <v>13518</v>
      </c>
      <c r="U11298" s="92" t="str">
        <f t="shared" si="176"/>
        <v>LU0451211026</v>
      </c>
    </row>
    <row r="11299" spans="1:21">
      <c r="A11299">
        <v>20110930</v>
      </c>
      <c r="B11299" t="s">
        <v>126</v>
      </c>
      <c r="C11299">
        <v>1211027</v>
      </c>
      <c r="D11299" t="s">
        <v>181</v>
      </c>
      <c r="E11299" t="s">
        <v>58</v>
      </c>
      <c r="F11299" t="s">
        <v>25</v>
      </c>
      <c r="T11299" t="s">
        <v>13519</v>
      </c>
      <c r="U11299" s="92" t="str">
        <f t="shared" si="176"/>
        <v>LU0451211027</v>
      </c>
    </row>
    <row r="11300" spans="1:21">
      <c r="A11300">
        <v>20110930</v>
      </c>
      <c r="B11300" t="s">
        <v>126</v>
      </c>
      <c r="C11300">
        <v>1211028</v>
      </c>
      <c r="D11300" t="s">
        <v>181</v>
      </c>
      <c r="E11300" t="s">
        <v>57</v>
      </c>
      <c r="F11300" t="s">
        <v>25</v>
      </c>
      <c r="T11300" t="s">
        <v>13520</v>
      </c>
      <c r="U11300" s="92" t="str">
        <f t="shared" si="176"/>
        <v>LU0451211028</v>
      </c>
    </row>
    <row r="11301" spans="1:21">
      <c r="A11301">
        <v>20110930</v>
      </c>
      <c r="B11301" t="s">
        <v>126</v>
      </c>
      <c r="C11301">
        <v>1211029</v>
      </c>
      <c r="D11301" t="s">
        <v>181</v>
      </c>
      <c r="E11301" t="s">
        <v>56</v>
      </c>
      <c r="F11301" t="s">
        <v>25</v>
      </c>
      <c r="T11301" t="s">
        <v>13521</v>
      </c>
      <c r="U11301" s="92" t="str">
        <f t="shared" si="176"/>
        <v>LU0451211029</v>
      </c>
    </row>
    <row r="11302" spans="1:21">
      <c r="A11302">
        <v>20110930</v>
      </c>
      <c r="B11302" t="s">
        <v>126</v>
      </c>
      <c r="C11302">
        <v>1211030</v>
      </c>
      <c r="D11302" t="s">
        <v>181</v>
      </c>
      <c r="E11302" t="s">
        <v>55</v>
      </c>
      <c r="F11302" t="s">
        <v>25</v>
      </c>
      <c r="T11302" t="s">
        <v>13522</v>
      </c>
      <c r="U11302" s="92" t="str">
        <f t="shared" si="176"/>
        <v>LU0451211030</v>
      </c>
    </row>
    <row r="11303" spans="1:21">
      <c r="A11303">
        <v>20110930</v>
      </c>
      <c r="B11303" t="s">
        <v>126</v>
      </c>
      <c r="C11303">
        <v>1211031</v>
      </c>
      <c r="D11303" t="s">
        <v>181</v>
      </c>
      <c r="E11303" t="s">
        <v>54</v>
      </c>
      <c r="F11303" t="s">
        <v>25</v>
      </c>
      <c r="T11303" t="s">
        <v>13523</v>
      </c>
      <c r="U11303" s="92" t="str">
        <f t="shared" si="176"/>
        <v>LU0451211031</v>
      </c>
    </row>
    <row r="11304" spans="1:21">
      <c r="A11304">
        <v>20110930</v>
      </c>
      <c r="B11304" t="s">
        <v>126</v>
      </c>
      <c r="C11304">
        <v>1211032</v>
      </c>
      <c r="D11304" t="s">
        <v>181</v>
      </c>
      <c r="E11304" t="s">
        <v>53</v>
      </c>
      <c r="F11304" t="s">
        <v>25</v>
      </c>
      <c r="T11304" t="s">
        <v>13524</v>
      </c>
      <c r="U11304" s="92" t="str">
        <f t="shared" si="176"/>
        <v>LU0451211032</v>
      </c>
    </row>
    <row r="11305" spans="1:21">
      <c r="A11305">
        <v>20110930</v>
      </c>
      <c r="B11305" t="s">
        <v>126</v>
      </c>
      <c r="C11305">
        <v>1211033</v>
      </c>
      <c r="D11305" t="s">
        <v>181</v>
      </c>
      <c r="E11305" t="s">
        <v>68</v>
      </c>
      <c r="F11305" t="s">
        <v>25</v>
      </c>
      <c r="G11305">
        <v>0</v>
      </c>
      <c r="H11305">
        <v>0</v>
      </c>
      <c r="I11305">
        <v>0</v>
      </c>
      <c r="J11305">
        <v>0</v>
      </c>
      <c r="K11305">
        <v>0</v>
      </c>
      <c r="L11305">
        <v>0</v>
      </c>
      <c r="M11305">
        <v>0</v>
      </c>
      <c r="N11305">
        <v>0</v>
      </c>
      <c r="O11305">
        <v>0</v>
      </c>
      <c r="Q11305">
        <v>0</v>
      </c>
      <c r="R11305">
        <v>0</v>
      </c>
      <c r="S11305">
        <v>0</v>
      </c>
      <c r="T11305" t="s">
        <v>13525</v>
      </c>
      <c r="U11305" s="92" t="str">
        <f t="shared" si="176"/>
        <v>LU0451211033</v>
      </c>
    </row>
    <row r="11306" spans="1:21">
      <c r="A11306">
        <v>20110930</v>
      </c>
      <c r="B11306" t="s">
        <v>126</v>
      </c>
      <c r="C11306">
        <v>1211034</v>
      </c>
      <c r="D11306" t="s">
        <v>181</v>
      </c>
      <c r="E11306" t="s">
        <v>59</v>
      </c>
      <c r="F11306" t="s">
        <v>26</v>
      </c>
      <c r="T11306" t="s">
        <v>13526</v>
      </c>
      <c r="U11306" s="92" t="str">
        <f t="shared" si="176"/>
        <v>LU0451211034</v>
      </c>
    </row>
    <row r="11307" spans="1:21">
      <c r="A11307">
        <v>20110930</v>
      </c>
      <c r="B11307" t="s">
        <v>126</v>
      </c>
      <c r="C11307">
        <v>1211035</v>
      </c>
      <c r="D11307" t="s">
        <v>181</v>
      </c>
      <c r="E11307" t="s">
        <v>58</v>
      </c>
      <c r="F11307" t="s">
        <v>26</v>
      </c>
      <c r="G11307">
        <v>8.4031669999999998</v>
      </c>
      <c r="I11307">
        <v>8.4031669999999998</v>
      </c>
      <c r="J11307">
        <v>8.4031669999999998</v>
      </c>
      <c r="R11307">
        <v>0</v>
      </c>
      <c r="T11307" t="s">
        <v>13527</v>
      </c>
      <c r="U11307" s="92" t="str">
        <f t="shared" si="176"/>
        <v>LU0451211035</v>
      </c>
    </row>
    <row r="11308" spans="1:21">
      <c r="A11308">
        <v>20110930</v>
      </c>
      <c r="B11308" t="s">
        <v>126</v>
      </c>
      <c r="C11308">
        <v>1211036</v>
      </c>
      <c r="D11308" t="s">
        <v>181</v>
      </c>
      <c r="E11308" t="s">
        <v>57</v>
      </c>
      <c r="F11308" t="s">
        <v>26</v>
      </c>
      <c r="T11308" t="s">
        <v>13528</v>
      </c>
      <c r="U11308" s="92" t="str">
        <f t="shared" si="176"/>
        <v>LU0451211036</v>
      </c>
    </row>
    <row r="11309" spans="1:21">
      <c r="A11309">
        <v>20110930</v>
      </c>
      <c r="B11309" t="s">
        <v>126</v>
      </c>
      <c r="C11309">
        <v>1211037</v>
      </c>
      <c r="D11309" t="s">
        <v>181</v>
      </c>
      <c r="E11309" t="s">
        <v>56</v>
      </c>
      <c r="F11309" t="s">
        <v>26</v>
      </c>
      <c r="T11309" t="s">
        <v>13529</v>
      </c>
      <c r="U11309" s="92" t="str">
        <f t="shared" si="176"/>
        <v>LU0451211037</v>
      </c>
    </row>
    <row r="11310" spans="1:21">
      <c r="A11310">
        <v>20110930</v>
      </c>
      <c r="B11310" t="s">
        <v>126</v>
      </c>
      <c r="C11310">
        <v>1211038</v>
      </c>
      <c r="D11310" t="s">
        <v>181</v>
      </c>
      <c r="E11310" t="s">
        <v>55</v>
      </c>
      <c r="F11310" t="s">
        <v>26</v>
      </c>
      <c r="T11310" t="s">
        <v>13530</v>
      </c>
      <c r="U11310" s="92" t="str">
        <f t="shared" si="176"/>
        <v>LU0451211038</v>
      </c>
    </row>
    <row r="11311" spans="1:21">
      <c r="A11311">
        <v>20110930</v>
      </c>
      <c r="B11311" t="s">
        <v>126</v>
      </c>
      <c r="C11311">
        <v>1211039</v>
      </c>
      <c r="D11311" t="s">
        <v>181</v>
      </c>
      <c r="E11311" t="s">
        <v>54</v>
      </c>
      <c r="F11311" t="s">
        <v>26</v>
      </c>
      <c r="T11311" t="s">
        <v>13531</v>
      </c>
      <c r="U11311" s="92" t="str">
        <f t="shared" si="176"/>
        <v>LU0451211039</v>
      </c>
    </row>
    <row r="11312" spans="1:21">
      <c r="A11312">
        <v>20110930</v>
      </c>
      <c r="B11312" t="s">
        <v>126</v>
      </c>
      <c r="C11312">
        <v>1211040</v>
      </c>
      <c r="D11312" t="s">
        <v>181</v>
      </c>
      <c r="E11312" t="s">
        <v>53</v>
      </c>
      <c r="F11312" t="s">
        <v>26</v>
      </c>
      <c r="T11312" t="s">
        <v>13532</v>
      </c>
      <c r="U11312" s="92" t="str">
        <f t="shared" si="176"/>
        <v>LU0451211040</v>
      </c>
    </row>
    <row r="11313" spans="1:21">
      <c r="A11313">
        <v>20110930</v>
      </c>
      <c r="B11313" t="s">
        <v>126</v>
      </c>
      <c r="C11313">
        <v>1211041</v>
      </c>
      <c r="D11313" t="s">
        <v>181</v>
      </c>
      <c r="E11313" t="s">
        <v>68</v>
      </c>
      <c r="F11313" t="s">
        <v>26</v>
      </c>
      <c r="G11313">
        <v>8.4031669999999998</v>
      </c>
      <c r="H11313">
        <v>0</v>
      </c>
      <c r="I11313">
        <v>8.4031669999999998</v>
      </c>
      <c r="J11313">
        <v>8.4031669999999998</v>
      </c>
      <c r="K11313">
        <v>0</v>
      </c>
      <c r="L11313">
        <v>0</v>
      </c>
      <c r="M11313">
        <v>0</v>
      </c>
      <c r="N11313">
        <v>0</v>
      </c>
      <c r="O11313">
        <v>0</v>
      </c>
      <c r="Q11313">
        <v>0</v>
      </c>
      <c r="R11313">
        <v>0</v>
      </c>
      <c r="S11313">
        <v>0</v>
      </c>
      <c r="T11313" t="s">
        <v>13533</v>
      </c>
      <c r="U11313" s="92" t="str">
        <f t="shared" si="176"/>
        <v>LU0451211041</v>
      </c>
    </row>
    <row r="11314" spans="1:21">
      <c r="A11314">
        <v>20110930</v>
      </c>
      <c r="B11314" t="s">
        <v>126</v>
      </c>
      <c r="C11314">
        <v>1211042</v>
      </c>
      <c r="D11314" t="s">
        <v>181</v>
      </c>
      <c r="E11314" t="s">
        <v>59</v>
      </c>
      <c r="F11314" t="s">
        <v>27</v>
      </c>
      <c r="T11314" t="s">
        <v>13534</v>
      </c>
      <c r="U11314" s="92" t="str">
        <f t="shared" si="176"/>
        <v>LU0451211042</v>
      </c>
    </row>
    <row r="11315" spans="1:21">
      <c r="A11315">
        <v>20110930</v>
      </c>
      <c r="B11315" t="s">
        <v>126</v>
      </c>
      <c r="C11315">
        <v>1211043</v>
      </c>
      <c r="D11315" t="s">
        <v>181</v>
      </c>
      <c r="E11315" t="s">
        <v>58</v>
      </c>
      <c r="F11315" t="s">
        <v>27</v>
      </c>
      <c r="T11315" t="s">
        <v>13535</v>
      </c>
      <c r="U11315" s="92" t="str">
        <f t="shared" si="176"/>
        <v>LU0451211043</v>
      </c>
    </row>
    <row r="11316" spans="1:21">
      <c r="A11316">
        <v>20110930</v>
      </c>
      <c r="B11316" t="s">
        <v>126</v>
      </c>
      <c r="C11316">
        <v>1211044</v>
      </c>
      <c r="D11316" t="s">
        <v>181</v>
      </c>
      <c r="E11316" t="s">
        <v>57</v>
      </c>
      <c r="F11316" t="s">
        <v>27</v>
      </c>
      <c r="T11316" t="s">
        <v>13536</v>
      </c>
      <c r="U11316" s="92" t="str">
        <f t="shared" si="176"/>
        <v>LU0451211044</v>
      </c>
    </row>
    <row r="11317" spans="1:21">
      <c r="A11317">
        <v>20110930</v>
      </c>
      <c r="B11317" t="s">
        <v>126</v>
      </c>
      <c r="C11317">
        <v>1211045</v>
      </c>
      <c r="D11317" t="s">
        <v>181</v>
      </c>
      <c r="E11317" t="s">
        <v>56</v>
      </c>
      <c r="F11317" t="s">
        <v>27</v>
      </c>
      <c r="T11317" t="s">
        <v>13537</v>
      </c>
      <c r="U11317" s="92" t="str">
        <f t="shared" si="176"/>
        <v>LU0451211045</v>
      </c>
    </row>
    <row r="11318" spans="1:21">
      <c r="A11318">
        <v>20110930</v>
      </c>
      <c r="B11318" t="s">
        <v>126</v>
      </c>
      <c r="C11318">
        <v>1211046</v>
      </c>
      <c r="D11318" t="s">
        <v>181</v>
      </c>
      <c r="E11318" t="s">
        <v>55</v>
      </c>
      <c r="F11318" t="s">
        <v>27</v>
      </c>
      <c r="T11318" t="s">
        <v>13538</v>
      </c>
      <c r="U11318" s="92" t="str">
        <f t="shared" si="176"/>
        <v>LU0451211046</v>
      </c>
    </row>
    <row r="11319" spans="1:21">
      <c r="A11319">
        <v>20110930</v>
      </c>
      <c r="B11319" t="s">
        <v>126</v>
      </c>
      <c r="C11319">
        <v>1211047</v>
      </c>
      <c r="D11319" t="s">
        <v>181</v>
      </c>
      <c r="E11319" t="s">
        <v>54</v>
      </c>
      <c r="F11319" t="s">
        <v>27</v>
      </c>
      <c r="T11319" t="s">
        <v>13539</v>
      </c>
      <c r="U11319" s="92" t="str">
        <f t="shared" si="176"/>
        <v>LU0451211047</v>
      </c>
    </row>
    <row r="11320" spans="1:21">
      <c r="A11320">
        <v>20110930</v>
      </c>
      <c r="B11320" t="s">
        <v>126</v>
      </c>
      <c r="C11320">
        <v>1211048</v>
      </c>
      <c r="D11320" t="s">
        <v>181</v>
      </c>
      <c r="E11320" t="s">
        <v>53</v>
      </c>
      <c r="F11320" t="s">
        <v>27</v>
      </c>
      <c r="T11320" t="s">
        <v>13540</v>
      </c>
      <c r="U11320" s="92" t="str">
        <f t="shared" si="176"/>
        <v>LU0451211048</v>
      </c>
    </row>
    <row r="11321" spans="1:21">
      <c r="A11321">
        <v>20110930</v>
      </c>
      <c r="B11321" t="s">
        <v>126</v>
      </c>
      <c r="C11321">
        <v>1211049</v>
      </c>
      <c r="D11321" t="s">
        <v>181</v>
      </c>
      <c r="E11321" t="s">
        <v>68</v>
      </c>
      <c r="F11321" t="s">
        <v>27</v>
      </c>
      <c r="G11321">
        <v>0</v>
      </c>
      <c r="H11321">
        <v>0</v>
      </c>
      <c r="I11321">
        <v>0</v>
      </c>
      <c r="J11321">
        <v>0</v>
      </c>
      <c r="K11321">
        <v>0</v>
      </c>
      <c r="L11321">
        <v>0</v>
      </c>
      <c r="M11321">
        <v>0</v>
      </c>
      <c r="N11321">
        <v>0</v>
      </c>
      <c r="O11321">
        <v>0</v>
      </c>
      <c r="Q11321">
        <v>0</v>
      </c>
      <c r="R11321">
        <v>0</v>
      </c>
      <c r="S11321">
        <v>0</v>
      </c>
      <c r="T11321" t="s">
        <v>13541</v>
      </c>
      <c r="U11321" s="92" t="str">
        <f t="shared" si="176"/>
        <v>LU0451211049</v>
      </c>
    </row>
    <row r="11322" spans="1:21">
      <c r="A11322">
        <v>20110930</v>
      </c>
      <c r="B11322" t="s">
        <v>126</v>
      </c>
      <c r="C11322">
        <v>1211050</v>
      </c>
      <c r="D11322" t="s">
        <v>181</v>
      </c>
      <c r="E11322" t="s">
        <v>59</v>
      </c>
      <c r="F11322" t="s">
        <v>28</v>
      </c>
      <c r="T11322" t="s">
        <v>13542</v>
      </c>
      <c r="U11322" s="92" t="str">
        <f t="shared" si="176"/>
        <v>LU0451211050</v>
      </c>
    </row>
    <row r="11323" spans="1:21">
      <c r="A11323">
        <v>20110930</v>
      </c>
      <c r="B11323" t="s">
        <v>126</v>
      </c>
      <c r="C11323">
        <v>1211051</v>
      </c>
      <c r="D11323" t="s">
        <v>181</v>
      </c>
      <c r="E11323" t="s">
        <v>58</v>
      </c>
      <c r="F11323" t="s">
        <v>28</v>
      </c>
      <c r="T11323" t="s">
        <v>13543</v>
      </c>
      <c r="U11323" s="92" t="str">
        <f t="shared" si="176"/>
        <v>LU0451211051</v>
      </c>
    </row>
    <row r="11324" spans="1:21">
      <c r="A11324">
        <v>20110930</v>
      </c>
      <c r="B11324" t="s">
        <v>126</v>
      </c>
      <c r="C11324">
        <v>1211052</v>
      </c>
      <c r="D11324" t="s">
        <v>181</v>
      </c>
      <c r="E11324" t="s">
        <v>57</v>
      </c>
      <c r="F11324" t="s">
        <v>28</v>
      </c>
      <c r="T11324" t="s">
        <v>13544</v>
      </c>
      <c r="U11324" s="92" t="str">
        <f t="shared" si="176"/>
        <v>LU0451211052</v>
      </c>
    </row>
    <row r="11325" spans="1:21">
      <c r="A11325">
        <v>20110930</v>
      </c>
      <c r="B11325" t="s">
        <v>126</v>
      </c>
      <c r="C11325">
        <v>1211053</v>
      </c>
      <c r="D11325" t="s">
        <v>181</v>
      </c>
      <c r="E11325" t="s">
        <v>56</v>
      </c>
      <c r="F11325" t="s">
        <v>28</v>
      </c>
      <c r="G11325">
        <v>10.133846999999999</v>
      </c>
      <c r="I11325">
        <v>10.133846999999999</v>
      </c>
      <c r="O11325">
        <v>10</v>
      </c>
      <c r="T11325" t="s">
        <v>13545</v>
      </c>
      <c r="U11325" s="92" t="str">
        <f t="shared" si="176"/>
        <v>LU0451211053</v>
      </c>
    </row>
    <row r="11326" spans="1:21">
      <c r="A11326">
        <v>20110930</v>
      </c>
      <c r="B11326" t="s">
        <v>126</v>
      </c>
      <c r="C11326">
        <v>1211054</v>
      </c>
      <c r="D11326" t="s">
        <v>181</v>
      </c>
      <c r="E11326" t="s">
        <v>55</v>
      </c>
      <c r="F11326" t="s">
        <v>28</v>
      </c>
      <c r="T11326" t="s">
        <v>13546</v>
      </c>
      <c r="U11326" s="92" t="str">
        <f t="shared" si="176"/>
        <v>LU0451211054</v>
      </c>
    </row>
    <row r="11327" spans="1:21">
      <c r="A11327">
        <v>20110930</v>
      </c>
      <c r="B11327" t="s">
        <v>126</v>
      </c>
      <c r="C11327">
        <v>1211055</v>
      </c>
      <c r="D11327" t="s">
        <v>181</v>
      </c>
      <c r="E11327" t="s">
        <v>54</v>
      </c>
      <c r="F11327" t="s">
        <v>28</v>
      </c>
      <c r="T11327" t="s">
        <v>13547</v>
      </c>
      <c r="U11327" s="92" t="str">
        <f t="shared" si="176"/>
        <v>LU0451211055</v>
      </c>
    </row>
    <row r="11328" spans="1:21">
      <c r="A11328">
        <v>20110930</v>
      </c>
      <c r="B11328" t="s">
        <v>126</v>
      </c>
      <c r="C11328">
        <v>1211056</v>
      </c>
      <c r="D11328" t="s">
        <v>181</v>
      </c>
      <c r="E11328" t="s">
        <v>53</v>
      </c>
      <c r="F11328" t="s">
        <v>28</v>
      </c>
      <c r="T11328" t="s">
        <v>13548</v>
      </c>
      <c r="U11328" s="92" t="str">
        <f t="shared" si="176"/>
        <v>LU0451211056</v>
      </c>
    </row>
    <row r="11329" spans="1:21">
      <c r="A11329">
        <v>20110930</v>
      </c>
      <c r="B11329" t="s">
        <v>126</v>
      </c>
      <c r="C11329">
        <v>1211057</v>
      </c>
      <c r="D11329" t="s">
        <v>181</v>
      </c>
      <c r="E11329" t="s">
        <v>68</v>
      </c>
      <c r="F11329" t="s">
        <v>28</v>
      </c>
      <c r="G11329">
        <v>10.133846999999999</v>
      </c>
      <c r="H11329">
        <v>0</v>
      </c>
      <c r="I11329">
        <v>10.133846999999999</v>
      </c>
      <c r="J11329">
        <v>0</v>
      </c>
      <c r="K11329">
        <v>0</v>
      </c>
      <c r="L11329">
        <v>0</v>
      </c>
      <c r="M11329">
        <v>0</v>
      </c>
      <c r="N11329">
        <v>0</v>
      </c>
      <c r="O11329">
        <v>10</v>
      </c>
      <c r="Q11329">
        <v>0</v>
      </c>
      <c r="R11329">
        <v>0</v>
      </c>
      <c r="S11329">
        <v>0</v>
      </c>
      <c r="T11329" t="s">
        <v>13549</v>
      </c>
      <c r="U11329" s="92" t="str">
        <f t="shared" si="176"/>
        <v>LU0451211057</v>
      </c>
    </row>
    <row r="11330" spans="1:21">
      <c r="A11330">
        <v>20110930</v>
      </c>
      <c r="B11330" t="s">
        <v>126</v>
      </c>
      <c r="C11330">
        <v>1211058</v>
      </c>
      <c r="D11330" t="s">
        <v>181</v>
      </c>
      <c r="E11330" t="s">
        <v>59</v>
      </c>
      <c r="F11330" t="s">
        <v>29</v>
      </c>
      <c r="T11330" t="s">
        <v>13550</v>
      </c>
      <c r="U11330" s="92" t="str">
        <f t="shared" si="176"/>
        <v>LU0451211058</v>
      </c>
    </row>
    <row r="11331" spans="1:21">
      <c r="A11331">
        <v>20110930</v>
      </c>
      <c r="B11331" t="s">
        <v>126</v>
      </c>
      <c r="C11331">
        <v>1211059</v>
      </c>
      <c r="D11331" t="s">
        <v>181</v>
      </c>
      <c r="E11331" t="s">
        <v>58</v>
      </c>
      <c r="F11331" t="s">
        <v>29</v>
      </c>
      <c r="T11331" t="s">
        <v>13551</v>
      </c>
      <c r="U11331" s="92" t="str">
        <f t="shared" ref="U11331:U11394" si="177">B11331&amp;C11331</f>
        <v>LU0451211059</v>
      </c>
    </row>
    <row r="11332" spans="1:21">
      <c r="A11332">
        <v>20110930</v>
      </c>
      <c r="B11332" t="s">
        <v>126</v>
      </c>
      <c r="C11332">
        <v>1211060</v>
      </c>
      <c r="D11332" t="s">
        <v>181</v>
      </c>
      <c r="E11332" t="s">
        <v>57</v>
      </c>
      <c r="F11332" t="s">
        <v>29</v>
      </c>
      <c r="T11332" t="s">
        <v>13552</v>
      </c>
      <c r="U11332" s="92" t="str">
        <f t="shared" si="177"/>
        <v>LU0451211060</v>
      </c>
    </row>
    <row r="11333" spans="1:21">
      <c r="A11333">
        <v>20110930</v>
      </c>
      <c r="B11333" t="s">
        <v>126</v>
      </c>
      <c r="C11333">
        <v>1211061</v>
      </c>
      <c r="D11333" t="s">
        <v>181</v>
      </c>
      <c r="E11333" t="s">
        <v>56</v>
      </c>
      <c r="F11333" t="s">
        <v>29</v>
      </c>
      <c r="T11333" t="s">
        <v>13553</v>
      </c>
      <c r="U11333" s="92" t="str">
        <f t="shared" si="177"/>
        <v>LU0451211061</v>
      </c>
    </row>
    <row r="11334" spans="1:21">
      <c r="A11334">
        <v>20110930</v>
      </c>
      <c r="B11334" t="s">
        <v>126</v>
      </c>
      <c r="C11334">
        <v>1211062</v>
      </c>
      <c r="D11334" t="s">
        <v>181</v>
      </c>
      <c r="E11334" t="s">
        <v>55</v>
      </c>
      <c r="F11334" t="s">
        <v>29</v>
      </c>
      <c r="T11334" t="s">
        <v>13554</v>
      </c>
      <c r="U11334" s="92" t="str">
        <f t="shared" si="177"/>
        <v>LU0451211062</v>
      </c>
    </row>
    <row r="11335" spans="1:21">
      <c r="A11335">
        <v>20110930</v>
      </c>
      <c r="B11335" t="s">
        <v>126</v>
      </c>
      <c r="C11335">
        <v>1211063</v>
      </c>
      <c r="D11335" t="s">
        <v>181</v>
      </c>
      <c r="E11335" t="s">
        <v>54</v>
      </c>
      <c r="F11335" t="s">
        <v>29</v>
      </c>
      <c r="T11335" t="s">
        <v>13555</v>
      </c>
      <c r="U11335" s="92" t="str">
        <f t="shared" si="177"/>
        <v>LU0451211063</v>
      </c>
    </row>
    <row r="11336" spans="1:21">
      <c r="A11336">
        <v>20110930</v>
      </c>
      <c r="B11336" t="s">
        <v>126</v>
      </c>
      <c r="C11336">
        <v>1211064</v>
      </c>
      <c r="D11336" t="s">
        <v>181</v>
      </c>
      <c r="E11336" t="s">
        <v>53</v>
      </c>
      <c r="F11336" t="s">
        <v>29</v>
      </c>
      <c r="T11336" t="s">
        <v>13556</v>
      </c>
      <c r="U11336" s="92" t="str">
        <f t="shared" si="177"/>
        <v>LU0451211064</v>
      </c>
    </row>
    <row r="11337" spans="1:21">
      <c r="A11337">
        <v>20110930</v>
      </c>
      <c r="B11337" t="s">
        <v>126</v>
      </c>
      <c r="C11337">
        <v>1211065</v>
      </c>
      <c r="D11337" t="s">
        <v>181</v>
      </c>
      <c r="E11337" t="s">
        <v>68</v>
      </c>
      <c r="F11337" t="s">
        <v>29</v>
      </c>
      <c r="G11337">
        <v>0</v>
      </c>
      <c r="H11337">
        <v>0</v>
      </c>
      <c r="I11337">
        <v>0</v>
      </c>
      <c r="J11337">
        <v>0</v>
      </c>
      <c r="K11337">
        <v>0</v>
      </c>
      <c r="L11337">
        <v>0</v>
      </c>
      <c r="M11337">
        <v>0</v>
      </c>
      <c r="N11337">
        <v>0</v>
      </c>
      <c r="O11337">
        <v>0</v>
      </c>
      <c r="Q11337">
        <v>0</v>
      </c>
      <c r="R11337">
        <v>0</v>
      </c>
      <c r="S11337">
        <v>0</v>
      </c>
      <c r="T11337" t="s">
        <v>13557</v>
      </c>
      <c r="U11337" s="92" t="str">
        <f t="shared" si="177"/>
        <v>LU0451211065</v>
      </c>
    </row>
    <row r="11338" spans="1:21">
      <c r="A11338">
        <v>20110930</v>
      </c>
      <c r="B11338" t="s">
        <v>126</v>
      </c>
      <c r="C11338">
        <v>1211066</v>
      </c>
      <c r="D11338" t="s">
        <v>181</v>
      </c>
      <c r="E11338" t="s">
        <v>59</v>
      </c>
      <c r="F11338" t="s">
        <v>30</v>
      </c>
      <c r="T11338" t="s">
        <v>13558</v>
      </c>
      <c r="U11338" s="92" t="str">
        <f t="shared" si="177"/>
        <v>LU0451211066</v>
      </c>
    </row>
    <row r="11339" spans="1:21">
      <c r="A11339">
        <v>20110930</v>
      </c>
      <c r="B11339" t="s">
        <v>126</v>
      </c>
      <c r="C11339">
        <v>1211067</v>
      </c>
      <c r="D11339" t="s">
        <v>181</v>
      </c>
      <c r="E11339" t="s">
        <v>58</v>
      </c>
      <c r="F11339" t="s">
        <v>30</v>
      </c>
      <c r="T11339" t="s">
        <v>13559</v>
      </c>
      <c r="U11339" s="92" t="str">
        <f t="shared" si="177"/>
        <v>LU0451211067</v>
      </c>
    </row>
    <row r="11340" spans="1:21">
      <c r="A11340">
        <v>20110930</v>
      </c>
      <c r="B11340" t="s">
        <v>126</v>
      </c>
      <c r="C11340">
        <v>1211068</v>
      </c>
      <c r="D11340" t="s">
        <v>181</v>
      </c>
      <c r="E11340" t="s">
        <v>57</v>
      </c>
      <c r="F11340" t="s">
        <v>30</v>
      </c>
      <c r="T11340" t="s">
        <v>13560</v>
      </c>
      <c r="U11340" s="92" t="str">
        <f t="shared" si="177"/>
        <v>LU0451211068</v>
      </c>
    </row>
    <row r="11341" spans="1:21">
      <c r="A11341">
        <v>20110930</v>
      </c>
      <c r="B11341" t="s">
        <v>126</v>
      </c>
      <c r="C11341">
        <v>1211069</v>
      </c>
      <c r="D11341" t="s">
        <v>181</v>
      </c>
      <c r="E11341" t="s">
        <v>56</v>
      </c>
      <c r="F11341" t="s">
        <v>30</v>
      </c>
      <c r="G11341">
        <v>7.4952880000000004</v>
      </c>
      <c r="I11341">
        <v>7.4952880000000004</v>
      </c>
      <c r="O11341">
        <v>7.5</v>
      </c>
      <c r="T11341" t="s">
        <v>13561</v>
      </c>
      <c r="U11341" s="92" t="str">
        <f t="shared" si="177"/>
        <v>LU0451211069</v>
      </c>
    </row>
    <row r="11342" spans="1:21">
      <c r="A11342">
        <v>20110930</v>
      </c>
      <c r="B11342" t="s">
        <v>126</v>
      </c>
      <c r="C11342">
        <v>1211070</v>
      </c>
      <c r="D11342" t="s">
        <v>181</v>
      </c>
      <c r="E11342" t="s">
        <v>55</v>
      </c>
      <c r="F11342" t="s">
        <v>30</v>
      </c>
      <c r="T11342" t="s">
        <v>13562</v>
      </c>
      <c r="U11342" s="92" t="str">
        <f t="shared" si="177"/>
        <v>LU0451211070</v>
      </c>
    </row>
    <row r="11343" spans="1:21">
      <c r="A11343">
        <v>20110930</v>
      </c>
      <c r="B11343" t="s">
        <v>126</v>
      </c>
      <c r="C11343">
        <v>1211071</v>
      </c>
      <c r="D11343" t="s">
        <v>181</v>
      </c>
      <c r="E11343" t="s">
        <v>54</v>
      </c>
      <c r="F11343" t="s">
        <v>30</v>
      </c>
      <c r="G11343">
        <v>4.051984</v>
      </c>
      <c r="I11343">
        <v>4.051984</v>
      </c>
      <c r="O11343">
        <v>4</v>
      </c>
      <c r="T11343" t="s">
        <v>13563</v>
      </c>
      <c r="U11343" s="92" t="str">
        <f t="shared" si="177"/>
        <v>LU0451211071</v>
      </c>
    </row>
    <row r="11344" spans="1:21">
      <c r="A11344">
        <v>20110930</v>
      </c>
      <c r="B11344" t="s">
        <v>126</v>
      </c>
      <c r="C11344">
        <v>1211072</v>
      </c>
      <c r="D11344" t="s">
        <v>181</v>
      </c>
      <c r="E11344" t="s">
        <v>53</v>
      </c>
      <c r="F11344" t="s">
        <v>30</v>
      </c>
      <c r="T11344" t="s">
        <v>13564</v>
      </c>
      <c r="U11344" s="92" t="str">
        <f t="shared" si="177"/>
        <v>LU0451211072</v>
      </c>
    </row>
    <row r="11345" spans="1:21">
      <c r="A11345">
        <v>20110930</v>
      </c>
      <c r="B11345" t="s">
        <v>126</v>
      </c>
      <c r="C11345">
        <v>1211073</v>
      </c>
      <c r="D11345" t="s">
        <v>181</v>
      </c>
      <c r="E11345" t="s">
        <v>68</v>
      </c>
      <c r="F11345" t="s">
        <v>30</v>
      </c>
      <c r="G11345">
        <v>11.547272</v>
      </c>
      <c r="H11345">
        <v>0</v>
      </c>
      <c r="I11345">
        <v>11.547272</v>
      </c>
      <c r="J11345">
        <v>0</v>
      </c>
      <c r="K11345">
        <v>0</v>
      </c>
      <c r="L11345">
        <v>0</v>
      </c>
      <c r="M11345">
        <v>0</v>
      </c>
      <c r="N11345">
        <v>0</v>
      </c>
      <c r="O11345">
        <v>11.5</v>
      </c>
      <c r="Q11345">
        <v>0</v>
      </c>
      <c r="R11345">
        <v>0</v>
      </c>
      <c r="S11345">
        <v>0</v>
      </c>
      <c r="T11345" t="s">
        <v>13565</v>
      </c>
      <c r="U11345" s="92" t="str">
        <f t="shared" si="177"/>
        <v>LU0451211073</v>
      </c>
    </row>
    <row r="11346" spans="1:21">
      <c r="A11346">
        <v>20110930</v>
      </c>
      <c r="B11346" t="s">
        <v>126</v>
      </c>
      <c r="C11346">
        <v>1211074</v>
      </c>
      <c r="D11346" t="s">
        <v>181</v>
      </c>
      <c r="E11346" t="s">
        <v>59</v>
      </c>
      <c r="F11346" t="s">
        <v>31</v>
      </c>
      <c r="T11346" t="s">
        <v>13566</v>
      </c>
      <c r="U11346" s="92" t="str">
        <f t="shared" si="177"/>
        <v>LU0451211074</v>
      </c>
    </row>
    <row r="11347" spans="1:21">
      <c r="A11347">
        <v>20110930</v>
      </c>
      <c r="B11347" t="s">
        <v>126</v>
      </c>
      <c r="C11347">
        <v>1211075</v>
      </c>
      <c r="D11347" t="s">
        <v>181</v>
      </c>
      <c r="E11347" t="s">
        <v>58</v>
      </c>
      <c r="F11347" t="s">
        <v>31</v>
      </c>
      <c r="T11347" t="s">
        <v>13567</v>
      </c>
      <c r="U11347" s="92" t="str">
        <f t="shared" si="177"/>
        <v>LU0451211075</v>
      </c>
    </row>
    <row r="11348" spans="1:21">
      <c r="A11348">
        <v>20110930</v>
      </c>
      <c r="B11348" t="s">
        <v>126</v>
      </c>
      <c r="C11348">
        <v>1211076</v>
      </c>
      <c r="D11348" t="s">
        <v>181</v>
      </c>
      <c r="E11348" t="s">
        <v>57</v>
      </c>
      <c r="F11348" t="s">
        <v>31</v>
      </c>
      <c r="T11348" t="s">
        <v>13568</v>
      </c>
      <c r="U11348" s="92" t="str">
        <f t="shared" si="177"/>
        <v>LU0451211076</v>
      </c>
    </row>
    <row r="11349" spans="1:21">
      <c r="A11349">
        <v>20110930</v>
      </c>
      <c r="B11349" t="s">
        <v>126</v>
      </c>
      <c r="C11349">
        <v>1211077</v>
      </c>
      <c r="D11349" t="s">
        <v>181</v>
      </c>
      <c r="E11349" t="s">
        <v>56</v>
      </c>
      <c r="F11349" t="s">
        <v>31</v>
      </c>
      <c r="T11349" t="s">
        <v>13569</v>
      </c>
      <c r="U11349" s="92" t="str">
        <f t="shared" si="177"/>
        <v>LU0451211077</v>
      </c>
    </row>
    <row r="11350" spans="1:21">
      <c r="A11350">
        <v>20110930</v>
      </c>
      <c r="B11350" t="s">
        <v>126</v>
      </c>
      <c r="C11350">
        <v>1211078</v>
      </c>
      <c r="D11350" t="s">
        <v>181</v>
      </c>
      <c r="E11350" t="s">
        <v>55</v>
      </c>
      <c r="F11350" t="s">
        <v>31</v>
      </c>
      <c r="G11350">
        <v>35.738114000000003</v>
      </c>
      <c r="I11350">
        <v>35.738114000000003</v>
      </c>
      <c r="J11350">
        <v>10.733979</v>
      </c>
      <c r="O11350">
        <v>24</v>
      </c>
      <c r="R11350">
        <v>1.5818504000000001E-2</v>
      </c>
      <c r="T11350" t="s">
        <v>13570</v>
      </c>
      <c r="U11350" s="92" t="str">
        <f t="shared" si="177"/>
        <v>LU0451211078</v>
      </c>
    </row>
    <row r="11351" spans="1:21">
      <c r="A11351">
        <v>20110930</v>
      </c>
      <c r="B11351" t="s">
        <v>126</v>
      </c>
      <c r="C11351">
        <v>1211079</v>
      </c>
      <c r="D11351" t="s">
        <v>181</v>
      </c>
      <c r="E11351" t="s">
        <v>54</v>
      </c>
      <c r="F11351" t="s">
        <v>31</v>
      </c>
      <c r="G11351">
        <v>38.896155</v>
      </c>
      <c r="I11351">
        <v>38.896155</v>
      </c>
      <c r="J11351">
        <v>38.896155</v>
      </c>
      <c r="R11351">
        <v>8.2668184000000006E-2</v>
      </c>
      <c r="T11351" t="s">
        <v>13571</v>
      </c>
      <c r="U11351" s="92" t="str">
        <f t="shared" si="177"/>
        <v>LU0451211079</v>
      </c>
    </row>
    <row r="11352" spans="1:21">
      <c r="A11352">
        <v>20110930</v>
      </c>
      <c r="B11352" t="s">
        <v>126</v>
      </c>
      <c r="C11352">
        <v>1211080</v>
      </c>
      <c r="D11352" t="s">
        <v>181</v>
      </c>
      <c r="E11352" t="s">
        <v>53</v>
      </c>
      <c r="F11352" t="s">
        <v>31</v>
      </c>
      <c r="T11352" t="s">
        <v>13572</v>
      </c>
      <c r="U11352" s="92" t="str">
        <f t="shared" si="177"/>
        <v>LU0451211080</v>
      </c>
    </row>
    <row r="11353" spans="1:21">
      <c r="A11353">
        <v>20110930</v>
      </c>
      <c r="B11353" t="s">
        <v>126</v>
      </c>
      <c r="C11353">
        <v>1211081</v>
      </c>
      <c r="D11353" t="s">
        <v>181</v>
      </c>
      <c r="E11353" t="s">
        <v>68</v>
      </c>
      <c r="F11353" t="s">
        <v>31</v>
      </c>
      <c r="G11353">
        <v>74.634269000000003</v>
      </c>
      <c r="H11353">
        <v>0</v>
      </c>
      <c r="I11353">
        <v>74.634269000000003</v>
      </c>
      <c r="J11353">
        <v>49.630133999999998</v>
      </c>
      <c r="K11353">
        <v>0</v>
      </c>
      <c r="L11353">
        <v>0</v>
      </c>
      <c r="M11353">
        <v>0</v>
      </c>
      <c r="N11353">
        <v>0</v>
      </c>
      <c r="O11353">
        <v>24</v>
      </c>
      <c r="Q11353">
        <v>0</v>
      </c>
      <c r="R11353">
        <v>9.8486688000000003E-2</v>
      </c>
      <c r="S11353">
        <v>0</v>
      </c>
      <c r="T11353" t="s">
        <v>13573</v>
      </c>
      <c r="U11353" s="92" t="str">
        <f t="shared" si="177"/>
        <v>LU0451211081</v>
      </c>
    </row>
    <row r="11354" spans="1:21">
      <c r="A11354">
        <v>20110930</v>
      </c>
      <c r="B11354" t="s">
        <v>126</v>
      </c>
      <c r="C11354">
        <v>1211082</v>
      </c>
      <c r="D11354" t="s">
        <v>181</v>
      </c>
      <c r="E11354" t="s">
        <v>59</v>
      </c>
      <c r="F11354" t="s">
        <v>32</v>
      </c>
      <c r="T11354" t="s">
        <v>13574</v>
      </c>
      <c r="U11354" s="92" t="str">
        <f t="shared" si="177"/>
        <v>LU0451211082</v>
      </c>
    </row>
    <row r="11355" spans="1:21">
      <c r="A11355">
        <v>20110930</v>
      </c>
      <c r="B11355" t="s">
        <v>126</v>
      </c>
      <c r="C11355">
        <v>1211083</v>
      </c>
      <c r="D11355" t="s">
        <v>181</v>
      </c>
      <c r="E11355" t="s">
        <v>58</v>
      </c>
      <c r="F11355" t="s">
        <v>32</v>
      </c>
      <c r="T11355" t="s">
        <v>13575</v>
      </c>
      <c r="U11355" s="92" t="str">
        <f t="shared" si="177"/>
        <v>LU0451211083</v>
      </c>
    </row>
    <row r="11356" spans="1:21">
      <c r="A11356">
        <v>20110930</v>
      </c>
      <c r="B11356" t="s">
        <v>126</v>
      </c>
      <c r="C11356">
        <v>1211084</v>
      </c>
      <c r="D11356" t="s">
        <v>181</v>
      </c>
      <c r="E11356" t="s">
        <v>57</v>
      </c>
      <c r="F11356" t="s">
        <v>32</v>
      </c>
      <c r="G11356">
        <v>5.3231279999999996</v>
      </c>
      <c r="I11356">
        <v>5.3231279999999996</v>
      </c>
      <c r="O11356">
        <v>5</v>
      </c>
      <c r="T11356" t="s">
        <v>13576</v>
      </c>
      <c r="U11356" s="92" t="str">
        <f t="shared" si="177"/>
        <v>LU0451211084</v>
      </c>
    </row>
    <row r="11357" spans="1:21">
      <c r="A11357">
        <v>20110930</v>
      </c>
      <c r="B11357" t="s">
        <v>126</v>
      </c>
      <c r="C11357">
        <v>1211085</v>
      </c>
      <c r="D11357" t="s">
        <v>181</v>
      </c>
      <c r="E11357" t="s">
        <v>56</v>
      </c>
      <c r="F11357" t="s">
        <v>32</v>
      </c>
      <c r="G11357">
        <v>10.012877</v>
      </c>
      <c r="I11357">
        <v>10.012877</v>
      </c>
      <c r="J11357">
        <v>10.012877</v>
      </c>
      <c r="R11357">
        <v>2.8479999999999998E-3</v>
      </c>
      <c r="T11357" t="s">
        <v>13577</v>
      </c>
      <c r="U11357" s="92" t="str">
        <f t="shared" si="177"/>
        <v>LU0451211085</v>
      </c>
    </row>
    <row r="11358" spans="1:21">
      <c r="A11358">
        <v>20110930</v>
      </c>
      <c r="B11358" t="s">
        <v>126</v>
      </c>
      <c r="C11358">
        <v>1211086</v>
      </c>
      <c r="D11358" t="s">
        <v>181</v>
      </c>
      <c r="E11358" t="s">
        <v>55</v>
      </c>
      <c r="F11358" t="s">
        <v>32</v>
      </c>
      <c r="T11358" t="s">
        <v>13578</v>
      </c>
      <c r="U11358" s="92" t="str">
        <f t="shared" si="177"/>
        <v>LU0451211086</v>
      </c>
    </row>
    <row r="11359" spans="1:21">
      <c r="A11359">
        <v>20110930</v>
      </c>
      <c r="B11359" t="s">
        <v>126</v>
      </c>
      <c r="C11359">
        <v>1211087</v>
      </c>
      <c r="D11359" t="s">
        <v>181</v>
      </c>
      <c r="E11359" t="s">
        <v>54</v>
      </c>
      <c r="F11359" t="s">
        <v>32</v>
      </c>
      <c r="G11359">
        <v>49.432029</v>
      </c>
      <c r="I11359">
        <v>49.432029</v>
      </c>
      <c r="O11359">
        <v>49</v>
      </c>
      <c r="T11359" t="s">
        <v>13579</v>
      </c>
      <c r="U11359" s="92" t="str">
        <f t="shared" si="177"/>
        <v>LU0451211087</v>
      </c>
    </row>
    <row r="11360" spans="1:21">
      <c r="A11360">
        <v>20110930</v>
      </c>
      <c r="B11360" t="s">
        <v>126</v>
      </c>
      <c r="C11360">
        <v>1211088</v>
      </c>
      <c r="D11360" t="s">
        <v>181</v>
      </c>
      <c r="E11360" t="s">
        <v>53</v>
      </c>
      <c r="F11360" t="s">
        <v>32</v>
      </c>
      <c r="T11360" t="s">
        <v>13580</v>
      </c>
      <c r="U11360" s="92" t="str">
        <f t="shared" si="177"/>
        <v>LU0451211088</v>
      </c>
    </row>
    <row r="11361" spans="1:21">
      <c r="A11361">
        <v>20110930</v>
      </c>
      <c r="B11361" t="s">
        <v>126</v>
      </c>
      <c r="C11361">
        <v>1211089</v>
      </c>
      <c r="D11361" t="s">
        <v>181</v>
      </c>
      <c r="E11361" t="s">
        <v>68</v>
      </c>
      <c r="F11361" t="s">
        <v>32</v>
      </c>
      <c r="G11361">
        <v>64.768034</v>
      </c>
      <c r="H11361">
        <v>0</v>
      </c>
      <c r="I11361">
        <v>64.768034</v>
      </c>
      <c r="J11361">
        <v>10.012877</v>
      </c>
      <c r="K11361">
        <v>0</v>
      </c>
      <c r="L11361">
        <v>0</v>
      </c>
      <c r="M11361">
        <v>0</v>
      </c>
      <c r="N11361">
        <v>0</v>
      </c>
      <c r="O11361">
        <v>54</v>
      </c>
      <c r="Q11361">
        <v>0</v>
      </c>
      <c r="R11361">
        <v>2.8479999999999998E-3</v>
      </c>
      <c r="S11361">
        <v>0</v>
      </c>
      <c r="T11361" t="s">
        <v>13581</v>
      </c>
      <c r="U11361" s="92" t="str">
        <f t="shared" si="177"/>
        <v>LU0451211089</v>
      </c>
    </row>
    <row r="11362" spans="1:21">
      <c r="A11362">
        <v>20110930</v>
      </c>
      <c r="B11362" t="s">
        <v>126</v>
      </c>
      <c r="C11362">
        <v>1211090</v>
      </c>
      <c r="D11362" t="s">
        <v>181</v>
      </c>
      <c r="E11362" t="s">
        <v>59</v>
      </c>
      <c r="F11362" t="s">
        <v>182</v>
      </c>
      <c r="T11362" t="s">
        <v>13582</v>
      </c>
      <c r="U11362" s="92" t="str">
        <f t="shared" si="177"/>
        <v>LU0451211090</v>
      </c>
    </row>
    <row r="11363" spans="1:21">
      <c r="A11363">
        <v>20110930</v>
      </c>
      <c r="B11363" t="s">
        <v>126</v>
      </c>
      <c r="C11363">
        <v>1211091</v>
      </c>
      <c r="D11363" t="s">
        <v>181</v>
      </c>
      <c r="E11363" t="s">
        <v>58</v>
      </c>
      <c r="F11363" t="s">
        <v>182</v>
      </c>
      <c r="T11363" t="s">
        <v>13583</v>
      </c>
      <c r="U11363" s="92" t="str">
        <f t="shared" si="177"/>
        <v>LU0451211091</v>
      </c>
    </row>
    <row r="11364" spans="1:21">
      <c r="A11364">
        <v>20110930</v>
      </c>
      <c r="B11364" t="s">
        <v>126</v>
      </c>
      <c r="C11364">
        <v>1211092</v>
      </c>
      <c r="D11364" t="s">
        <v>181</v>
      </c>
      <c r="E11364" t="s">
        <v>57</v>
      </c>
      <c r="F11364" t="s">
        <v>182</v>
      </c>
      <c r="T11364" t="s">
        <v>13584</v>
      </c>
      <c r="U11364" s="92" t="str">
        <f t="shared" si="177"/>
        <v>LU0451211092</v>
      </c>
    </row>
    <row r="11365" spans="1:21">
      <c r="A11365">
        <v>20110930</v>
      </c>
      <c r="B11365" t="s">
        <v>126</v>
      </c>
      <c r="C11365">
        <v>1211093</v>
      </c>
      <c r="D11365" t="s">
        <v>181</v>
      </c>
      <c r="E11365" t="s">
        <v>56</v>
      </c>
      <c r="F11365" t="s">
        <v>182</v>
      </c>
      <c r="T11365" t="s">
        <v>13585</v>
      </c>
      <c r="U11365" s="92" t="str">
        <f t="shared" si="177"/>
        <v>LU0451211093</v>
      </c>
    </row>
    <row r="11366" spans="1:21">
      <c r="A11366">
        <v>20110930</v>
      </c>
      <c r="B11366" t="s">
        <v>126</v>
      </c>
      <c r="C11366">
        <v>1211094</v>
      </c>
      <c r="D11366" t="s">
        <v>181</v>
      </c>
      <c r="E11366" t="s">
        <v>55</v>
      </c>
      <c r="F11366" t="s">
        <v>182</v>
      </c>
      <c r="G11366">
        <v>55.65</v>
      </c>
      <c r="I11366">
        <v>55.65</v>
      </c>
      <c r="J11366">
        <v>55.65</v>
      </c>
      <c r="R11366">
        <v>-24.4</v>
      </c>
      <c r="T11366" t="s">
        <v>13586</v>
      </c>
      <c r="U11366" s="92" t="str">
        <f t="shared" si="177"/>
        <v>LU0451211094</v>
      </c>
    </row>
    <row r="11367" spans="1:21">
      <c r="A11367">
        <v>20110930</v>
      </c>
      <c r="B11367" t="s">
        <v>126</v>
      </c>
      <c r="C11367">
        <v>1211095</v>
      </c>
      <c r="D11367" t="s">
        <v>181</v>
      </c>
      <c r="E11367" t="s">
        <v>54</v>
      </c>
      <c r="F11367" t="s">
        <v>182</v>
      </c>
      <c r="G11367">
        <v>26.25</v>
      </c>
      <c r="I11367">
        <v>26.25</v>
      </c>
      <c r="J11367">
        <v>26.25</v>
      </c>
      <c r="R11367">
        <v>-23.8</v>
      </c>
      <c r="T11367" t="s">
        <v>13587</v>
      </c>
      <c r="U11367" s="92" t="str">
        <f t="shared" si="177"/>
        <v>LU0451211095</v>
      </c>
    </row>
    <row r="11368" spans="1:21">
      <c r="A11368">
        <v>20110930</v>
      </c>
      <c r="B11368" t="s">
        <v>126</v>
      </c>
      <c r="C11368">
        <v>1211096</v>
      </c>
      <c r="D11368" t="s">
        <v>181</v>
      </c>
      <c r="E11368" t="s">
        <v>53</v>
      </c>
      <c r="F11368" t="s">
        <v>182</v>
      </c>
      <c r="T11368" t="s">
        <v>13588</v>
      </c>
      <c r="U11368" s="92" t="str">
        <f t="shared" si="177"/>
        <v>LU0451211096</v>
      </c>
    </row>
    <row r="11369" spans="1:21">
      <c r="A11369">
        <v>20110930</v>
      </c>
      <c r="B11369" t="s">
        <v>126</v>
      </c>
      <c r="C11369">
        <v>1211097</v>
      </c>
      <c r="D11369" t="s">
        <v>181</v>
      </c>
      <c r="E11369" t="s">
        <v>68</v>
      </c>
      <c r="F11369" t="s">
        <v>182</v>
      </c>
      <c r="G11369">
        <v>81.900000000000006</v>
      </c>
      <c r="H11369">
        <v>0</v>
      </c>
      <c r="I11369">
        <v>81.900000000000006</v>
      </c>
      <c r="J11369">
        <v>81.900000000000006</v>
      </c>
      <c r="K11369">
        <v>0</v>
      </c>
      <c r="L11369">
        <v>0</v>
      </c>
      <c r="M11369">
        <v>0</v>
      </c>
      <c r="N11369">
        <v>0</v>
      </c>
      <c r="O11369">
        <v>0</v>
      </c>
      <c r="P11369">
        <v>27.3</v>
      </c>
      <c r="Q11369">
        <v>0</v>
      </c>
      <c r="R11369">
        <v>-48.2</v>
      </c>
      <c r="S11369">
        <v>0</v>
      </c>
      <c r="T11369" t="s">
        <v>13589</v>
      </c>
      <c r="U11369" s="92" t="str">
        <f t="shared" si="177"/>
        <v>LU0451211097</v>
      </c>
    </row>
    <row r="11370" spans="1:21">
      <c r="A11370">
        <v>20110930</v>
      </c>
      <c r="B11370" t="s">
        <v>126</v>
      </c>
      <c r="C11370">
        <v>1211098</v>
      </c>
      <c r="D11370" t="s">
        <v>181</v>
      </c>
      <c r="E11370" t="s">
        <v>59</v>
      </c>
      <c r="F11370" t="s">
        <v>33</v>
      </c>
      <c r="T11370" t="s">
        <v>13590</v>
      </c>
      <c r="U11370" s="92" t="str">
        <f t="shared" si="177"/>
        <v>LU0451211098</v>
      </c>
    </row>
    <row r="11371" spans="1:21">
      <c r="A11371">
        <v>20110930</v>
      </c>
      <c r="B11371" t="s">
        <v>126</v>
      </c>
      <c r="C11371">
        <v>1211099</v>
      </c>
      <c r="D11371" t="s">
        <v>181</v>
      </c>
      <c r="E11371" t="s">
        <v>58</v>
      </c>
      <c r="F11371" t="s">
        <v>33</v>
      </c>
      <c r="T11371" t="s">
        <v>13591</v>
      </c>
      <c r="U11371" s="92" t="str">
        <f t="shared" si="177"/>
        <v>LU0451211099</v>
      </c>
    </row>
    <row r="11372" spans="1:21">
      <c r="A11372">
        <v>20110930</v>
      </c>
      <c r="B11372" t="s">
        <v>126</v>
      </c>
      <c r="C11372">
        <v>1211100</v>
      </c>
      <c r="D11372" t="s">
        <v>181</v>
      </c>
      <c r="E11372" t="s">
        <v>57</v>
      </c>
      <c r="F11372" t="s">
        <v>33</v>
      </c>
      <c r="G11372">
        <v>8.4638670000000005</v>
      </c>
      <c r="I11372">
        <v>8.4638670000000005</v>
      </c>
      <c r="J11372">
        <v>8.4638670000000005</v>
      </c>
      <c r="R11372">
        <v>-0.18512712000000001</v>
      </c>
      <c r="T11372" t="s">
        <v>13592</v>
      </c>
      <c r="U11372" s="92" t="str">
        <f t="shared" si="177"/>
        <v>LU0451211100</v>
      </c>
    </row>
    <row r="11373" spans="1:21">
      <c r="A11373">
        <v>20110930</v>
      </c>
      <c r="B11373" t="s">
        <v>126</v>
      </c>
      <c r="C11373">
        <v>1211101</v>
      </c>
      <c r="D11373" t="s">
        <v>181</v>
      </c>
      <c r="E11373" t="s">
        <v>56</v>
      </c>
      <c r="F11373" t="s">
        <v>33</v>
      </c>
      <c r="G11373">
        <v>14.157576000000001</v>
      </c>
      <c r="I11373">
        <v>14.157576000000001</v>
      </c>
      <c r="J11373">
        <v>14.157576000000001</v>
      </c>
      <c r="R11373">
        <v>-0.83033653600000001</v>
      </c>
      <c r="T11373" t="s">
        <v>13593</v>
      </c>
      <c r="U11373" s="92" t="str">
        <f t="shared" si="177"/>
        <v>LU0451211101</v>
      </c>
    </row>
    <row r="11374" spans="1:21">
      <c r="A11374">
        <v>20110930</v>
      </c>
      <c r="B11374" t="s">
        <v>126</v>
      </c>
      <c r="C11374">
        <v>1211102</v>
      </c>
      <c r="D11374" t="s">
        <v>181</v>
      </c>
      <c r="E11374" t="s">
        <v>55</v>
      </c>
      <c r="F11374" t="s">
        <v>33</v>
      </c>
      <c r="T11374" t="s">
        <v>13594</v>
      </c>
      <c r="U11374" s="92" t="str">
        <f t="shared" si="177"/>
        <v>LU0451211102</v>
      </c>
    </row>
    <row r="11375" spans="1:21">
      <c r="A11375">
        <v>20110930</v>
      </c>
      <c r="B11375" t="s">
        <v>126</v>
      </c>
      <c r="C11375">
        <v>1211103</v>
      </c>
      <c r="D11375" t="s">
        <v>181</v>
      </c>
      <c r="E11375" t="s">
        <v>54</v>
      </c>
      <c r="F11375" t="s">
        <v>33</v>
      </c>
      <c r="T11375" t="s">
        <v>13595</v>
      </c>
      <c r="U11375" s="92" t="str">
        <f t="shared" si="177"/>
        <v>LU0451211103</v>
      </c>
    </row>
    <row r="11376" spans="1:21">
      <c r="A11376">
        <v>20110930</v>
      </c>
      <c r="B11376" t="s">
        <v>126</v>
      </c>
      <c r="C11376">
        <v>1211104</v>
      </c>
      <c r="D11376" t="s">
        <v>181</v>
      </c>
      <c r="E11376" t="s">
        <v>53</v>
      </c>
      <c r="F11376" t="s">
        <v>33</v>
      </c>
      <c r="T11376" t="s">
        <v>13596</v>
      </c>
      <c r="U11376" s="92" t="str">
        <f t="shared" si="177"/>
        <v>LU0451211104</v>
      </c>
    </row>
    <row r="11377" spans="1:21">
      <c r="A11377">
        <v>20110930</v>
      </c>
      <c r="B11377" t="s">
        <v>126</v>
      </c>
      <c r="C11377">
        <v>1211105</v>
      </c>
      <c r="D11377" t="s">
        <v>181</v>
      </c>
      <c r="E11377" t="s">
        <v>68</v>
      </c>
      <c r="F11377" t="s">
        <v>33</v>
      </c>
      <c r="G11377">
        <v>22.621442999999999</v>
      </c>
      <c r="H11377">
        <v>0</v>
      </c>
      <c r="I11377">
        <v>22.621442999999999</v>
      </c>
      <c r="J11377">
        <v>22.621442999999999</v>
      </c>
      <c r="K11377">
        <v>0</v>
      </c>
      <c r="L11377">
        <v>0</v>
      </c>
      <c r="M11377">
        <v>0</v>
      </c>
      <c r="N11377">
        <v>0</v>
      </c>
      <c r="O11377">
        <v>0</v>
      </c>
      <c r="Q11377">
        <v>0</v>
      </c>
      <c r="R11377">
        <v>-1.0154636560000001</v>
      </c>
      <c r="S11377">
        <v>0</v>
      </c>
      <c r="T11377" t="s">
        <v>13597</v>
      </c>
      <c r="U11377" s="92" t="str">
        <f t="shared" si="177"/>
        <v>LU0451211105</v>
      </c>
    </row>
    <row r="11378" spans="1:21">
      <c r="A11378">
        <v>20110930</v>
      </c>
      <c r="B11378" t="s">
        <v>126</v>
      </c>
      <c r="C11378">
        <v>1211106</v>
      </c>
      <c r="D11378" t="s">
        <v>181</v>
      </c>
      <c r="E11378" t="s">
        <v>59</v>
      </c>
      <c r="F11378" t="s">
        <v>50</v>
      </c>
      <c r="T11378" t="s">
        <v>13598</v>
      </c>
      <c r="U11378" s="92" t="str">
        <f t="shared" si="177"/>
        <v>LU0451211106</v>
      </c>
    </row>
    <row r="11379" spans="1:21">
      <c r="A11379">
        <v>20110930</v>
      </c>
      <c r="B11379" t="s">
        <v>126</v>
      </c>
      <c r="C11379">
        <v>1211107</v>
      </c>
      <c r="D11379" t="s">
        <v>181</v>
      </c>
      <c r="E11379" t="s">
        <v>58</v>
      </c>
      <c r="F11379" t="s">
        <v>50</v>
      </c>
      <c r="T11379" t="s">
        <v>13599</v>
      </c>
      <c r="U11379" s="92" t="str">
        <f t="shared" si="177"/>
        <v>LU0451211107</v>
      </c>
    </row>
    <row r="11380" spans="1:21">
      <c r="A11380">
        <v>20110930</v>
      </c>
      <c r="B11380" t="s">
        <v>126</v>
      </c>
      <c r="C11380">
        <v>1211108</v>
      </c>
      <c r="D11380" t="s">
        <v>181</v>
      </c>
      <c r="E11380" t="s">
        <v>57</v>
      </c>
      <c r="F11380" t="s">
        <v>50</v>
      </c>
      <c r="T11380" t="s">
        <v>13600</v>
      </c>
      <c r="U11380" s="92" t="str">
        <f t="shared" si="177"/>
        <v>LU0451211108</v>
      </c>
    </row>
    <row r="11381" spans="1:21">
      <c r="A11381">
        <v>20110930</v>
      </c>
      <c r="B11381" t="s">
        <v>126</v>
      </c>
      <c r="C11381">
        <v>1211109</v>
      </c>
      <c r="D11381" t="s">
        <v>181</v>
      </c>
      <c r="E11381" t="s">
        <v>56</v>
      </c>
      <c r="F11381" t="s">
        <v>50</v>
      </c>
      <c r="T11381" t="s">
        <v>13601</v>
      </c>
      <c r="U11381" s="92" t="str">
        <f t="shared" si="177"/>
        <v>LU0451211109</v>
      </c>
    </row>
    <row r="11382" spans="1:21">
      <c r="A11382">
        <v>20110930</v>
      </c>
      <c r="B11382" t="s">
        <v>126</v>
      </c>
      <c r="C11382">
        <v>1211110</v>
      </c>
      <c r="D11382" t="s">
        <v>181</v>
      </c>
      <c r="E11382" t="s">
        <v>55</v>
      </c>
      <c r="F11382" t="s">
        <v>50</v>
      </c>
      <c r="T11382" t="s">
        <v>13602</v>
      </c>
      <c r="U11382" s="92" t="str">
        <f t="shared" si="177"/>
        <v>LU0451211110</v>
      </c>
    </row>
    <row r="11383" spans="1:21">
      <c r="A11383">
        <v>20110930</v>
      </c>
      <c r="B11383" t="s">
        <v>126</v>
      </c>
      <c r="C11383">
        <v>1211111</v>
      </c>
      <c r="D11383" t="s">
        <v>181</v>
      </c>
      <c r="E11383" t="s">
        <v>54</v>
      </c>
      <c r="F11383" t="s">
        <v>50</v>
      </c>
      <c r="T11383" t="s">
        <v>13603</v>
      </c>
      <c r="U11383" s="92" t="str">
        <f t="shared" si="177"/>
        <v>LU0451211111</v>
      </c>
    </row>
    <row r="11384" spans="1:21">
      <c r="A11384">
        <v>20110930</v>
      </c>
      <c r="B11384" t="s">
        <v>126</v>
      </c>
      <c r="C11384">
        <v>1211112</v>
      </c>
      <c r="D11384" t="s">
        <v>181</v>
      </c>
      <c r="E11384" t="s">
        <v>53</v>
      </c>
      <c r="F11384" t="s">
        <v>50</v>
      </c>
      <c r="T11384" t="s">
        <v>13604</v>
      </c>
      <c r="U11384" s="92" t="str">
        <f t="shared" si="177"/>
        <v>LU0451211112</v>
      </c>
    </row>
    <row r="11385" spans="1:21">
      <c r="A11385">
        <v>20110930</v>
      </c>
      <c r="B11385" t="s">
        <v>126</v>
      </c>
      <c r="C11385">
        <v>1211113</v>
      </c>
      <c r="D11385" t="s">
        <v>181</v>
      </c>
      <c r="E11385" t="s">
        <v>68</v>
      </c>
      <c r="F11385" t="s">
        <v>50</v>
      </c>
      <c r="G11385">
        <v>0</v>
      </c>
      <c r="H11385">
        <v>0</v>
      </c>
      <c r="I11385">
        <v>0</v>
      </c>
      <c r="J11385">
        <v>0</v>
      </c>
      <c r="K11385">
        <v>0</v>
      </c>
      <c r="L11385">
        <v>0</v>
      </c>
      <c r="M11385">
        <v>0</v>
      </c>
      <c r="N11385">
        <v>0</v>
      </c>
      <c r="O11385">
        <v>0</v>
      </c>
      <c r="Q11385">
        <v>0</v>
      </c>
      <c r="R11385">
        <v>0</v>
      </c>
      <c r="S11385">
        <v>0</v>
      </c>
      <c r="T11385" t="s">
        <v>13605</v>
      </c>
      <c r="U11385" s="92" t="str">
        <f t="shared" si="177"/>
        <v>LU0451211113</v>
      </c>
    </row>
    <row r="11386" spans="1:21">
      <c r="A11386">
        <v>20110930</v>
      </c>
      <c r="B11386" t="s">
        <v>126</v>
      </c>
      <c r="C11386">
        <v>1211114</v>
      </c>
      <c r="D11386" t="s">
        <v>181</v>
      </c>
      <c r="E11386" t="s">
        <v>59</v>
      </c>
      <c r="F11386" t="s">
        <v>34</v>
      </c>
      <c r="T11386" t="s">
        <v>13606</v>
      </c>
      <c r="U11386" s="92" t="str">
        <f t="shared" si="177"/>
        <v>LU0451211114</v>
      </c>
    </row>
    <row r="11387" spans="1:21">
      <c r="A11387">
        <v>20110930</v>
      </c>
      <c r="B11387" t="s">
        <v>126</v>
      </c>
      <c r="C11387">
        <v>1211115</v>
      </c>
      <c r="D11387" t="s">
        <v>181</v>
      </c>
      <c r="E11387" t="s">
        <v>58</v>
      </c>
      <c r="F11387" t="s">
        <v>34</v>
      </c>
      <c r="T11387" t="s">
        <v>13607</v>
      </c>
      <c r="U11387" s="92" t="str">
        <f t="shared" si="177"/>
        <v>LU0451211115</v>
      </c>
    </row>
    <row r="11388" spans="1:21">
      <c r="A11388">
        <v>20110930</v>
      </c>
      <c r="B11388" t="s">
        <v>126</v>
      </c>
      <c r="C11388">
        <v>1211116</v>
      </c>
      <c r="D11388" t="s">
        <v>181</v>
      </c>
      <c r="E11388" t="s">
        <v>57</v>
      </c>
      <c r="F11388" t="s">
        <v>34</v>
      </c>
      <c r="T11388" t="s">
        <v>13608</v>
      </c>
      <c r="U11388" s="92" t="str">
        <f t="shared" si="177"/>
        <v>LU0451211116</v>
      </c>
    </row>
    <row r="11389" spans="1:21">
      <c r="A11389">
        <v>20110930</v>
      </c>
      <c r="B11389" t="s">
        <v>126</v>
      </c>
      <c r="C11389">
        <v>1211117</v>
      </c>
      <c r="D11389" t="s">
        <v>181</v>
      </c>
      <c r="E11389" t="s">
        <v>56</v>
      </c>
      <c r="F11389" t="s">
        <v>34</v>
      </c>
      <c r="T11389" t="s">
        <v>13609</v>
      </c>
      <c r="U11389" s="92" t="str">
        <f t="shared" si="177"/>
        <v>LU0451211117</v>
      </c>
    </row>
    <row r="11390" spans="1:21">
      <c r="A11390">
        <v>20110930</v>
      </c>
      <c r="B11390" t="s">
        <v>126</v>
      </c>
      <c r="C11390">
        <v>1211118</v>
      </c>
      <c r="D11390" t="s">
        <v>181</v>
      </c>
      <c r="E11390" t="s">
        <v>55</v>
      </c>
      <c r="F11390" t="s">
        <v>34</v>
      </c>
      <c r="T11390" t="s">
        <v>13610</v>
      </c>
      <c r="U11390" s="92" t="str">
        <f t="shared" si="177"/>
        <v>LU0451211118</v>
      </c>
    </row>
    <row r="11391" spans="1:21">
      <c r="A11391">
        <v>20110930</v>
      </c>
      <c r="B11391" t="s">
        <v>126</v>
      </c>
      <c r="C11391">
        <v>1211119</v>
      </c>
      <c r="D11391" t="s">
        <v>181</v>
      </c>
      <c r="E11391" t="s">
        <v>54</v>
      </c>
      <c r="F11391" t="s">
        <v>34</v>
      </c>
      <c r="T11391" t="s">
        <v>13611</v>
      </c>
      <c r="U11391" s="92" t="str">
        <f t="shared" si="177"/>
        <v>LU0451211119</v>
      </c>
    </row>
    <row r="11392" spans="1:21">
      <c r="A11392">
        <v>20110930</v>
      </c>
      <c r="B11392" t="s">
        <v>126</v>
      </c>
      <c r="C11392">
        <v>1211120</v>
      </c>
      <c r="D11392" t="s">
        <v>181</v>
      </c>
      <c r="E11392" t="s">
        <v>53</v>
      </c>
      <c r="F11392" t="s">
        <v>34</v>
      </c>
      <c r="T11392" t="s">
        <v>13612</v>
      </c>
      <c r="U11392" s="92" t="str">
        <f t="shared" si="177"/>
        <v>LU0451211120</v>
      </c>
    </row>
    <row r="11393" spans="1:21">
      <c r="A11393">
        <v>20110930</v>
      </c>
      <c r="B11393" t="s">
        <v>126</v>
      </c>
      <c r="C11393">
        <v>1211121</v>
      </c>
      <c r="D11393" t="s">
        <v>181</v>
      </c>
      <c r="E11393" t="s">
        <v>68</v>
      </c>
      <c r="F11393" t="s">
        <v>34</v>
      </c>
      <c r="G11393">
        <v>0</v>
      </c>
      <c r="H11393">
        <v>0</v>
      </c>
      <c r="I11393">
        <v>0</v>
      </c>
      <c r="J11393">
        <v>0</v>
      </c>
      <c r="K11393">
        <v>0</v>
      </c>
      <c r="L11393">
        <v>0</v>
      </c>
      <c r="M11393">
        <v>0</v>
      </c>
      <c r="N11393">
        <v>0</v>
      </c>
      <c r="O11393">
        <v>0</v>
      </c>
      <c r="Q11393">
        <v>0</v>
      </c>
      <c r="R11393">
        <v>0</v>
      </c>
      <c r="S11393">
        <v>0</v>
      </c>
      <c r="T11393" t="s">
        <v>13613</v>
      </c>
      <c r="U11393" s="92" t="str">
        <f t="shared" si="177"/>
        <v>LU0451211121</v>
      </c>
    </row>
    <row r="11394" spans="1:21">
      <c r="A11394">
        <v>20110930</v>
      </c>
      <c r="B11394" t="s">
        <v>126</v>
      </c>
      <c r="C11394">
        <v>1211122</v>
      </c>
      <c r="D11394" t="s">
        <v>181</v>
      </c>
      <c r="E11394" t="s">
        <v>59</v>
      </c>
      <c r="F11394" t="s">
        <v>35</v>
      </c>
      <c r="T11394" t="s">
        <v>13614</v>
      </c>
      <c r="U11394" s="92" t="str">
        <f t="shared" si="177"/>
        <v>LU0451211122</v>
      </c>
    </row>
    <row r="11395" spans="1:21">
      <c r="A11395">
        <v>20110930</v>
      </c>
      <c r="B11395" t="s">
        <v>126</v>
      </c>
      <c r="C11395">
        <v>1211123</v>
      </c>
      <c r="D11395" t="s">
        <v>181</v>
      </c>
      <c r="E11395" t="s">
        <v>58</v>
      </c>
      <c r="F11395" t="s">
        <v>35</v>
      </c>
      <c r="G11395">
        <v>0.26658799999999999</v>
      </c>
      <c r="I11395">
        <v>0.26658799999999999</v>
      </c>
      <c r="O11395">
        <v>0.25914399999999999</v>
      </c>
      <c r="T11395" t="s">
        <v>13615</v>
      </c>
      <c r="U11395" s="92" t="str">
        <f t="shared" ref="U11395:U11458" si="178">B11395&amp;C11395</f>
        <v>LU0451211123</v>
      </c>
    </row>
    <row r="11396" spans="1:21">
      <c r="A11396">
        <v>20110930</v>
      </c>
      <c r="B11396" t="s">
        <v>126</v>
      </c>
      <c r="C11396">
        <v>1211124</v>
      </c>
      <c r="D11396" t="s">
        <v>181</v>
      </c>
      <c r="E11396" t="s">
        <v>57</v>
      </c>
      <c r="F11396" t="s">
        <v>35</v>
      </c>
      <c r="T11396" t="s">
        <v>13616</v>
      </c>
      <c r="U11396" s="92" t="str">
        <f t="shared" si="178"/>
        <v>LU0451211124</v>
      </c>
    </row>
    <row r="11397" spans="1:21">
      <c r="A11397">
        <v>20110930</v>
      </c>
      <c r="B11397" t="s">
        <v>126</v>
      </c>
      <c r="C11397">
        <v>1211125</v>
      </c>
      <c r="D11397" t="s">
        <v>181</v>
      </c>
      <c r="E11397" t="s">
        <v>56</v>
      </c>
      <c r="F11397" t="s">
        <v>35</v>
      </c>
      <c r="G11397">
        <v>189.21931000000001</v>
      </c>
      <c r="I11397">
        <v>189.21931000000001</v>
      </c>
      <c r="J11397">
        <v>139.16135399999999</v>
      </c>
      <c r="O11397">
        <v>48.7</v>
      </c>
      <c r="R11397">
        <v>-7.818046936</v>
      </c>
      <c r="T11397" t="s">
        <v>13617</v>
      </c>
      <c r="U11397" s="92" t="str">
        <f t="shared" si="178"/>
        <v>LU0451211125</v>
      </c>
    </row>
    <row r="11398" spans="1:21">
      <c r="A11398">
        <v>20110930</v>
      </c>
      <c r="B11398" t="s">
        <v>126</v>
      </c>
      <c r="C11398">
        <v>1211126</v>
      </c>
      <c r="D11398" t="s">
        <v>181</v>
      </c>
      <c r="E11398" t="s">
        <v>55</v>
      </c>
      <c r="F11398" t="s">
        <v>35</v>
      </c>
      <c r="G11398">
        <v>809.21728199999995</v>
      </c>
      <c r="I11398">
        <v>809.21728199999995</v>
      </c>
      <c r="J11398">
        <v>690.51878399999998</v>
      </c>
      <c r="O11398">
        <v>119.4</v>
      </c>
      <c r="R11398">
        <v>-53.663199339999998</v>
      </c>
      <c r="T11398" t="s">
        <v>13618</v>
      </c>
      <c r="U11398" s="92" t="str">
        <f t="shared" si="178"/>
        <v>LU0451211126</v>
      </c>
    </row>
    <row r="11399" spans="1:21">
      <c r="A11399">
        <v>20110930</v>
      </c>
      <c r="B11399" t="s">
        <v>126</v>
      </c>
      <c r="C11399">
        <v>1211127</v>
      </c>
      <c r="D11399" t="s">
        <v>181</v>
      </c>
      <c r="E11399" t="s">
        <v>54</v>
      </c>
      <c r="F11399" t="s">
        <v>35</v>
      </c>
      <c r="G11399">
        <v>397.715735</v>
      </c>
      <c r="I11399">
        <v>397.715735</v>
      </c>
      <c r="J11399">
        <v>397.715735</v>
      </c>
      <c r="R11399">
        <v>-40.754095380000003</v>
      </c>
      <c r="T11399" t="s">
        <v>13619</v>
      </c>
      <c r="U11399" s="92" t="str">
        <f t="shared" si="178"/>
        <v>LU0451211127</v>
      </c>
    </row>
    <row r="11400" spans="1:21">
      <c r="A11400">
        <v>20110930</v>
      </c>
      <c r="B11400" t="s">
        <v>126</v>
      </c>
      <c r="C11400">
        <v>1211128</v>
      </c>
      <c r="D11400" t="s">
        <v>181</v>
      </c>
      <c r="E11400" t="s">
        <v>53</v>
      </c>
      <c r="F11400" t="s">
        <v>35</v>
      </c>
      <c r="T11400" t="s">
        <v>13620</v>
      </c>
      <c r="U11400" s="92" t="str">
        <f t="shared" si="178"/>
        <v>LU0451211128</v>
      </c>
    </row>
    <row r="11401" spans="1:21">
      <c r="A11401">
        <v>20110930</v>
      </c>
      <c r="B11401" t="s">
        <v>126</v>
      </c>
      <c r="C11401">
        <v>1211129</v>
      </c>
      <c r="D11401" t="s">
        <v>181</v>
      </c>
      <c r="E11401" t="s">
        <v>68</v>
      </c>
      <c r="F11401" t="s">
        <v>35</v>
      </c>
      <c r="G11401">
        <v>1396.418915</v>
      </c>
      <c r="H11401">
        <v>0</v>
      </c>
      <c r="I11401">
        <v>1396.418915</v>
      </c>
      <c r="J11401">
        <v>1227.3958729999999</v>
      </c>
      <c r="K11401">
        <v>0</v>
      </c>
      <c r="L11401">
        <v>0</v>
      </c>
      <c r="M11401">
        <v>0</v>
      </c>
      <c r="N11401">
        <v>0</v>
      </c>
      <c r="O11401">
        <v>168.35914399999999</v>
      </c>
      <c r="Q11401">
        <v>0</v>
      </c>
      <c r="R11401">
        <v>-102.23534170000001</v>
      </c>
      <c r="S11401">
        <v>0</v>
      </c>
      <c r="T11401" t="s">
        <v>13621</v>
      </c>
      <c r="U11401" s="92" t="str">
        <f t="shared" si="178"/>
        <v>LU0451211129</v>
      </c>
    </row>
    <row r="11402" spans="1:21">
      <c r="A11402">
        <v>20110930</v>
      </c>
      <c r="B11402" t="s">
        <v>126</v>
      </c>
      <c r="C11402">
        <v>1211130</v>
      </c>
      <c r="D11402" t="s">
        <v>181</v>
      </c>
      <c r="E11402" t="s">
        <v>59</v>
      </c>
      <c r="F11402" t="s">
        <v>36</v>
      </c>
      <c r="T11402" t="s">
        <v>13622</v>
      </c>
      <c r="U11402" s="92" t="str">
        <f t="shared" si="178"/>
        <v>LU0451211130</v>
      </c>
    </row>
    <row r="11403" spans="1:21">
      <c r="A11403">
        <v>20110930</v>
      </c>
      <c r="B11403" t="s">
        <v>126</v>
      </c>
      <c r="C11403">
        <v>1211131</v>
      </c>
      <c r="D11403" t="s">
        <v>181</v>
      </c>
      <c r="E11403" t="s">
        <v>58</v>
      </c>
      <c r="F11403" t="s">
        <v>36</v>
      </c>
      <c r="T11403" t="s">
        <v>13623</v>
      </c>
      <c r="U11403" s="92" t="str">
        <f t="shared" si="178"/>
        <v>LU0451211131</v>
      </c>
    </row>
    <row r="11404" spans="1:21">
      <c r="A11404">
        <v>20110930</v>
      </c>
      <c r="B11404" t="s">
        <v>126</v>
      </c>
      <c r="C11404">
        <v>1211132</v>
      </c>
      <c r="D11404" t="s">
        <v>181</v>
      </c>
      <c r="E11404" t="s">
        <v>57</v>
      </c>
      <c r="F11404" t="s">
        <v>36</v>
      </c>
      <c r="T11404" t="s">
        <v>13624</v>
      </c>
      <c r="U11404" s="92" t="str">
        <f t="shared" si="178"/>
        <v>LU0451211132</v>
      </c>
    </row>
    <row r="11405" spans="1:21">
      <c r="A11405">
        <v>20110930</v>
      </c>
      <c r="B11405" t="s">
        <v>126</v>
      </c>
      <c r="C11405">
        <v>1211133</v>
      </c>
      <c r="D11405" t="s">
        <v>181</v>
      </c>
      <c r="E11405" t="s">
        <v>56</v>
      </c>
      <c r="F11405" t="s">
        <v>36</v>
      </c>
      <c r="G11405">
        <v>5.167319</v>
      </c>
      <c r="I11405">
        <v>5.167319</v>
      </c>
      <c r="J11405">
        <v>5.167319</v>
      </c>
      <c r="R11405">
        <v>-0.16479524800000001</v>
      </c>
      <c r="T11405" t="s">
        <v>13625</v>
      </c>
      <c r="U11405" s="92" t="str">
        <f t="shared" si="178"/>
        <v>LU0451211133</v>
      </c>
    </row>
    <row r="11406" spans="1:21">
      <c r="A11406">
        <v>20110930</v>
      </c>
      <c r="B11406" t="s">
        <v>126</v>
      </c>
      <c r="C11406">
        <v>1211134</v>
      </c>
      <c r="D11406" t="s">
        <v>181</v>
      </c>
      <c r="E11406" t="s">
        <v>55</v>
      </c>
      <c r="F11406" t="s">
        <v>36</v>
      </c>
      <c r="T11406" t="s">
        <v>13626</v>
      </c>
      <c r="U11406" s="92" t="str">
        <f t="shared" si="178"/>
        <v>LU0451211134</v>
      </c>
    </row>
    <row r="11407" spans="1:21">
      <c r="A11407">
        <v>20110930</v>
      </c>
      <c r="B11407" t="s">
        <v>126</v>
      </c>
      <c r="C11407">
        <v>1211135</v>
      </c>
      <c r="D11407" t="s">
        <v>181</v>
      </c>
      <c r="E11407" t="s">
        <v>54</v>
      </c>
      <c r="F11407" t="s">
        <v>36</v>
      </c>
      <c r="T11407" t="s">
        <v>13627</v>
      </c>
      <c r="U11407" s="92" t="str">
        <f t="shared" si="178"/>
        <v>LU0451211135</v>
      </c>
    </row>
    <row r="11408" spans="1:21">
      <c r="A11408">
        <v>20110930</v>
      </c>
      <c r="B11408" t="s">
        <v>126</v>
      </c>
      <c r="C11408">
        <v>1211136</v>
      </c>
      <c r="D11408" t="s">
        <v>181</v>
      </c>
      <c r="E11408" t="s">
        <v>53</v>
      </c>
      <c r="F11408" t="s">
        <v>36</v>
      </c>
      <c r="T11408" t="s">
        <v>13628</v>
      </c>
      <c r="U11408" s="92" t="str">
        <f t="shared" si="178"/>
        <v>LU0451211136</v>
      </c>
    </row>
    <row r="11409" spans="1:21">
      <c r="A11409">
        <v>20110930</v>
      </c>
      <c r="B11409" t="s">
        <v>126</v>
      </c>
      <c r="C11409">
        <v>1211137</v>
      </c>
      <c r="D11409" t="s">
        <v>181</v>
      </c>
      <c r="E11409" t="s">
        <v>68</v>
      </c>
      <c r="F11409" t="s">
        <v>36</v>
      </c>
      <c r="G11409">
        <v>5.167319</v>
      </c>
      <c r="H11409">
        <v>0</v>
      </c>
      <c r="I11409">
        <v>5.167319</v>
      </c>
      <c r="J11409">
        <v>5.167319</v>
      </c>
      <c r="K11409">
        <v>0</v>
      </c>
      <c r="L11409">
        <v>0</v>
      </c>
      <c r="M11409">
        <v>0</v>
      </c>
      <c r="N11409">
        <v>0</v>
      </c>
      <c r="O11409">
        <v>0</v>
      </c>
      <c r="Q11409">
        <v>0</v>
      </c>
      <c r="R11409">
        <v>-0.16479524800000001</v>
      </c>
      <c r="S11409">
        <v>0</v>
      </c>
      <c r="T11409" t="s">
        <v>13629</v>
      </c>
      <c r="U11409" s="92" t="str">
        <f t="shared" si="178"/>
        <v>LU0451211137</v>
      </c>
    </row>
    <row r="11410" spans="1:21">
      <c r="A11410">
        <v>20110930</v>
      </c>
      <c r="B11410" t="s">
        <v>126</v>
      </c>
      <c r="C11410">
        <v>1211138</v>
      </c>
      <c r="D11410" t="s">
        <v>181</v>
      </c>
      <c r="E11410" t="s">
        <v>59</v>
      </c>
      <c r="F11410" t="s">
        <v>51</v>
      </c>
      <c r="T11410" t="s">
        <v>13630</v>
      </c>
      <c r="U11410" s="92" t="str">
        <f t="shared" si="178"/>
        <v>LU0451211138</v>
      </c>
    </row>
    <row r="11411" spans="1:21">
      <c r="A11411">
        <v>20110930</v>
      </c>
      <c r="B11411" t="s">
        <v>126</v>
      </c>
      <c r="C11411">
        <v>1211139</v>
      </c>
      <c r="D11411" t="s">
        <v>181</v>
      </c>
      <c r="E11411" t="s">
        <v>58</v>
      </c>
      <c r="F11411" t="s">
        <v>51</v>
      </c>
      <c r="T11411" t="s">
        <v>13631</v>
      </c>
      <c r="U11411" s="92" t="str">
        <f t="shared" si="178"/>
        <v>LU0451211139</v>
      </c>
    </row>
    <row r="11412" spans="1:21">
      <c r="A11412">
        <v>20110930</v>
      </c>
      <c r="B11412" t="s">
        <v>126</v>
      </c>
      <c r="C11412">
        <v>1211140</v>
      </c>
      <c r="D11412" t="s">
        <v>181</v>
      </c>
      <c r="E11412" t="s">
        <v>57</v>
      </c>
      <c r="F11412" t="s">
        <v>51</v>
      </c>
      <c r="T11412" t="s">
        <v>13632</v>
      </c>
      <c r="U11412" s="92" t="str">
        <f t="shared" si="178"/>
        <v>LU0451211140</v>
      </c>
    </row>
    <row r="11413" spans="1:21">
      <c r="A11413">
        <v>20110930</v>
      </c>
      <c r="B11413" t="s">
        <v>126</v>
      </c>
      <c r="C11413">
        <v>1211141</v>
      </c>
      <c r="D11413" t="s">
        <v>181</v>
      </c>
      <c r="E11413" t="s">
        <v>56</v>
      </c>
      <c r="F11413" t="s">
        <v>51</v>
      </c>
      <c r="T11413" t="s">
        <v>13633</v>
      </c>
      <c r="U11413" s="92" t="str">
        <f t="shared" si="178"/>
        <v>LU0451211141</v>
      </c>
    </row>
    <row r="11414" spans="1:21">
      <c r="A11414">
        <v>20110930</v>
      </c>
      <c r="B11414" t="s">
        <v>126</v>
      </c>
      <c r="C11414">
        <v>1211142</v>
      </c>
      <c r="D11414" t="s">
        <v>181</v>
      </c>
      <c r="E11414" t="s">
        <v>55</v>
      </c>
      <c r="F11414" t="s">
        <v>51</v>
      </c>
      <c r="T11414" t="s">
        <v>13634</v>
      </c>
      <c r="U11414" s="92" t="str">
        <f t="shared" si="178"/>
        <v>LU0451211142</v>
      </c>
    </row>
    <row r="11415" spans="1:21">
      <c r="A11415">
        <v>20110930</v>
      </c>
      <c r="B11415" t="s">
        <v>126</v>
      </c>
      <c r="C11415">
        <v>1211143</v>
      </c>
      <c r="D11415" t="s">
        <v>181</v>
      </c>
      <c r="E11415" t="s">
        <v>54</v>
      </c>
      <c r="F11415" t="s">
        <v>51</v>
      </c>
      <c r="T11415" t="s">
        <v>13635</v>
      </c>
      <c r="U11415" s="92" t="str">
        <f t="shared" si="178"/>
        <v>LU0451211143</v>
      </c>
    </row>
    <row r="11416" spans="1:21">
      <c r="A11416">
        <v>20110930</v>
      </c>
      <c r="B11416" t="s">
        <v>126</v>
      </c>
      <c r="C11416">
        <v>1211144</v>
      </c>
      <c r="D11416" t="s">
        <v>181</v>
      </c>
      <c r="E11416" t="s">
        <v>53</v>
      </c>
      <c r="F11416" t="s">
        <v>51</v>
      </c>
      <c r="T11416" t="s">
        <v>13636</v>
      </c>
      <c r="U11416" s="92" t="str">
        <f t="shared" si="178"/>
        <v>LU0451211144</v>
      </c>
    </row>
    <row r="11417" spans="1:21">
      <c r="A11417">
        <v>20110930</v>
      </c>
      <c r="B11417" t="s">
        <v>126</v>
      </c>
      <c r="C11417">
        <v>1211145</v>
      </c>
      <c r="D11417" t="s">
        <v>181</v>
      </c>
      <c r="E11417" t="s">
        <v>68</v>
      </c>
      <c r="F11417" t="s">
        <v>51</v>
      </c>
      <c r="G11417">
        <v>0</v>
      </c>
      <c r="H11417">
        <v>0</v>
      </c>
      <c r="I11417">
        <v>0</v>
      </c>
      <c r="J11417">
        <v>0</v>
      </c>
      <c r="K11417">
        <v>0</v>
      </c>
      <c r="L11417">
        <v>0</v>
      </c>
      <c r="M11417">
        <v>0</v>
      </c>
      <c r="N11417">
        <v>0</v>
      </c>
      <c r="O11417">
        <v>0</v>
      </c>
      <c r="Q11417">
        <v>0</v>
      </c>
      <c r="R11417">
        <v>0</v>
      </c>
      <c r="S11417">
        <v>0</v>
      </c>
      <c r="T11417" t="s">
        <v>13637</v>
      </c>
      <c r="U11417" s="92" t="str">
        <f t="shared" si="178"/>
        <v>LU0451211145</v>
      </c>
    </row>
    <row r="11418" spans="1:21">
      <c r="A11418">
        <v>20110930</v>
      </c>
      <c r="B11418" t="s">
        <v>126</v>
      </c>
      <c r="C11418">
        <v>1211146</v>
      </c>
      <c r="D11418" t="s">
        <v>181</v>
      </c>
      <c r="E11418" t="s">
        <v>59</v>
      </c>
      <c r="F11418" t="s">
        <v>37</v>
      </c>
      <c r="T11418" t="s">
        <v>13638</v>
      </c>
      <c r="U11418" s="92" t="str">
        <f t="shared" si="178"/>
        <v>LU0451211146</v>
      </c>
    </row>
    <row r="11419" spans="1:21">
      <c r="A11419">
        <v>20110930</v>
      </c>
      <c r="B11419" t="s">
        <v>126</v>
      </c>
      <c r="C11419">
        <v>1211147</v>
      </c>
      <c r="D11419" t="s">
        <v>181</v>
      </c>
      <c r="E11419" t="s">
        <v>58</v>
      </c>
      <c r="F11419" t="s">
        <v>37</v>
      </c>
      <c r="T11419" t="s">
        <v>13639</v>
      </c>
      <c r="U11419" s="92" t="str">
        <f t="shared" si="178"/>
        <v>LU0451211147</v>
      </c>
    </row>
    <row r="11420" spans="1:21">
      <c r="A11420">
        <v>20110930</v>
      </c>
      <c r="B11420" t="s">
        <v>126</v>
      </c>
      <c r="C11420">
        <v>1211148</v>
      </c>
      <c r="D11420" t="s">
        <v>181</v>
      </c>
      <c r="E11420" t="s">
        <v>57</v>
      </c>
      <c r="F11420" t="s">
        <v>37</v>
      </c>
      <c r="G11420">
        <v>4.0166890000000004</v>
      </c>
      <c r="I11420">
        <v>4.0166890000000004</v>
      </c>
      <c r="J11420">
        <v>4.0166890000000004</v>
      </c>
      <c r="R11420">
        <v>-6.1650655999999998E-2</v>
      </c>
      <c r="T11420" t="s">
        <v>13640</v>
      </c>
      <c r="U11420" s="92" t="str">
        <f t="shared" si="178"/>
        <v>LU0451211148</v>
      </c>
    </row>
    <row r="11421" spans="1:21">
      <c r="A11421">
        <v>20110930</v>
      </c>
      <c r="B11421" t="s">
        <v>126</v>
      </c>
      <c r="C11421">
        <v>1211149</v>
      </c>
      <c r="D11421" t="s">
        <v>181</v>
      </c>
      <c r="E11421" t="s">
        <v>56</v>
      </c>
      <c r="F11421" t="s">
        <v>37</v>
      </c>
      <c r="T11421" t="s">
        <v>13641</v>
      </c>
      <c r="U11421" s="92" t="str">
        <f t="shared" si="178"/>
        <v>LU0451211149</v>
      </c>
    </row>
    <row r="11422" spans="1:21">
      <c r="A11422">
        <v>20110930</v>
      </c>
      <c r="B11422" t="s">
        <v>126</v>
      </c>
      <c r="C11422">
        <v>1211150</v>
      </c>
      <c r="D11422" t="s">
        <v>181</v>
      </c>
      <c r="E11422" t="s">
        <v>55</v>
      </c>
      <c r="F11422" t="s">
        <v>37</v>
      </c>
      <c r="T11422" t="s">
        <v>13642</v>
      </c>
      <c r="U11422" s="92" t="str">
        <f t="shared" si="178"/>
        <v>LU0451211150</v>
      </c>
    </row>
    <row r="11423" spans="1:21">
      <c r="A11423">
        <v>20110930</v>
      </c>
      <c r="B11423" t="s">
        <v>126</v>
      </c>
      <c r="C11423">
        <v>1211151</v>
      </c>
      <c r="D11423" t="s">
        <v>181</v>
      </c>
      <c r="E11423" t="s">
        <v>54</v>
      </c>
      <c r="F11423" t="s">
        <v>37</v>
      </c>
      <c r="G11423">
        <v>11.355232000000001</v>
      </c>
      <c r="I11423">
        <v>11.355232000000001</v>
      </c>
      <c r="J11423">
        <v>11.355232000000001</v>
      </c>
      <c r="R11423">
        <v>-1.1472968640000001</v>
      </c>
      <c r="T11423" t="s">
        <v>13643</v>
      </c>
      <c r="U11423" s="92" t="str">
        <f t="shared" si="178"/>
        <v>LU0451211151</v>
      </c>
    </row>
    <row r="11424" spans="1:21">
      <c r="A11424">
        <v>20110930</v>
      </c>
      <c r="B11424" t="s">
        <v>126</v>
      </c>
      <c r="C11424">
        <v>1211152</v>
      </c>
      <c r="D11424" t="s">
        <v>181</v>
      </c>
      <c r="E11424" t="s">
        <v>53</v>
      </c>
      <c r="F11424" t="s">
        <v>37</v>
      </c>
      <c r="T11424" t="s">
        <v>13644</v>
      </c>
      <c r="U11424" s="92" t="str">
        <f t="shared" si="178"/>
        <v>LU0451211152</v>
      </c>
    </row>
    <row r="11425" spans="1:21">
      <c r="A11425">
        <v>20110930</v>
      </c>
      <c r="B11425" t="s">
        <v>126</v>
      </c>
      <c r="C11425">
        <v>1211153</v>
      </c>
      <c r="D11425" t="s">
        <v>181</v>
      </c>
      <c r="E11425" t="s">
        <v>68</v>
      </c>
      <c r="F11425" t="s">
        <v>37</v>
      </c>
      <c r="G11425">
        <v>15.371921</v>
      </c>
      <c r="H11425">
        <v>0</v>
      </c>
      <c r="I11425">
        <v>15.371921</v>
      </c>
      <c r="J11425">
        <v>15.371921</v>
      </c>
      <c r="K11425">
        <v>0</v>
      </c>
      <c r="L11425">
        <v>0</v>
      </c>
      <c r="M11425">
        <v>0</v>
      </c>
      <c r="N11425">
        <v>0</v>
      </c>
      <c r="O11425">
        <v>0</v>
      </c>
      <c r="Q11425">
        <v>0</v>
      </c>
      <c r="R11425">
        <v>-1.2089475199999999</v>
      </c>
      <c r="S11425">
        <v>0</v>
      </c>
      <c r="T11425" t="s">
        <v>13645</v>
      </c>
      <c r="U11425" s="92" t="str">
        <f t="shared" si="178"/>
        <v>LU0451211153</v>
      </c>
    </row>
    <row r="11426" spans="1:21">
      <c r="A11426">
        <v>20110930</v>
      </c>
      <c r="B11426" t="s">
        <v>126</v>
      </c>
      <c r="C11426">
        <v>1211154</v>
      </c>
      <c r="D11426" t="s">
        <v>181</v>
      </c>
      <c r="E11426" t="s">
        <v>59</v>
      </c>
      <c r="F11426" t="s">
        <v>38</v>
      </c>
      <c r="G11426">
        <v>182.7046</v>
      </c>
      <c r="H11426">
        <v>182.7046</v>
      </c>
      <c r="I11426">
        <v>182.7046</v>
      </c>
      <c r="T11426" t="s">
        <v>13646</v>
      </c>
      <c r="U11426" s="92" t="str">
        <f t="shared" si="178"/>
        <v>LU0451211154</v>
      </c>
    </row>
    <row r="11427" spans="1:21">
      <c r="A11427">
        <v>20110930</v>
      </c>
      <c r="B11427" t="s">
        <v>126</v>
      </c>
      <c r="C11427">
        <v>1211155</v>
      </c>
      <c r="D11427" t="s">
        <v>181</v>
      </c>
      <c r="E11427" t="s">
        <v>58</v>
      </c>
      <c r="F11427" t="s">
        <v>38</v>
      </c>
      <c r="G11427">
        <v>1.553132</v>
      </c>
      <c r="H11427">
        <v>1.553132</v>
      </c>
      <c r="I11427">
        <v>1.553132</v>
      </c>
      <c r="T11427" t="s">
        <v>13647</v>
      </c>
      <c r="U11427" s="92" t="str">
        <f t="shared" si="178"/>
        <v>LU0451211155</v>
      </c>
    </row>
    <row r="11428" spans="1:21">
      <c r="A11428">
        <v>20110930</v>
      </c>
      <c r="B11428" t="s">
        <v>126</v>
      </c>
      <c r="C11428">
        <v>1211156</v>
      </c>
      <c r="D11428" t="s">
        <v>181</v>
      </c>
      <c r="E11428" t="s">
        <v>57</v>
      </c>
      <c r="F11428" t="s">
        <v>38</v>
      </c>
      <c r="G11428">
        <v>4.6173390000000003</v>
      </c>
      <c r="H11428">
        <v>4.6173390000000003</v>
      </c>
      <c r="I11428">
        <v>4.6173390000000003</v>
      </c>
      <c r="T11428" t="s">
        <v>13648</v>
      </c>
      <c r="U11428" s="92" t="str">
        <f t="shared" si="178"/>
        <v>LU0451211156</v>
      </c>
    </row>
    <row r="11429" spans="1:21">
      <c r="A11429">
        <v>20110930</v>
      </c>
      <c r="B11429" t="s">
        <v>126</v>
      </c>
      <c r="C11429">
        <v>1211157</v>
      </c>
      <c r="D11429" t="s">
        <v>181</v>
      </c>
      <c r="E11429" t="s">
        <v>56</v>
      </c>
      <c r="F11429" t="s">
        <v>38</v>
      </c>
      <c r="G11429">
        <v>72.925635999999997</v>
      </c>
      <c r="H11429">
        <v>1.5601940000000001</v>
      </c>
      <c r="I11429">
        <v>72.925635999999997</v>
      </c>
      <c r="L11429">
        <v>1.7780279999999999</v>
      </c>
      <c r="O11429">
        <v>67.5</v>
      </c>
      <c r="T11429" t="s">
        <v>13649</v>
      </c>
      <c r="U11429" s="92" t="str">
        <f t="shared" si="178"/>
        <v>LU0451211157</v>
      </c>
    </row>
    <row r="11430" spans="1:21">
      <c r="A11430">
        <v>20110930</v>
      </c>
      <c r="B11430" t="s">
        <v>126</v>
      </c>
      <c r="C11430">
        <v>1211158</v>
      </c>
      <c r="D11430" t="s">
        <v>181</v>
      </c>
      <c r="E11430" t="s">
        <v>55</v>
      </c>
      <c r="F11430" t="s">
        <v>38</v>
      </c>
      <c r="G11430">
        <v>422.319658</v>
      </c>
      <c r="H11430">
        <v>422.319658</v>
      </c>
      <c r="I11430">
        <v>422.319658</v>
      </c>
      <c r="T11430" t="s">
        <v>13650</v>
      </c>
      <c r="U11430" s="92" t="str">
        <f t="shared" si="178"/>
        <v>LU0451211158</v>
      </c>
    </row>
    <row r="11431" spans="1:21">
      <c r="A11431">
        <v>20110930</v>
      </c>
      <c r="B11431" t="s">
        <v>126</v>
      </c>
      <c r="C11431">
        <v>1211159</v>
      </c>
      <c r="D11431" t="s">
        <v>181</v>
      </c>
      <c r="E11431" t="s">
        <v>54</v>
      </c>
      <c r="F11431" t="s">
        <v>38</v>
      </c>
      <c r="G11431">
        <v>1114.4924289999999</v>
      </c>
      <c r="H11431">
        <v>926.86977999999999</v>
      </c>
      <c r="I11431">
        <v>1114.4924289999999</v>
      </c>
      <c r="J11431">
        <v>157.283421</v>
      </c>
      <c r="O11431">
        <v>30</v>
      </c>
      <c r="R11431">
        <v>2.462521776</v>
      </c>
      <c r="T11431" t="s">
        <v>13651</v>
      </c>
      <c r="U11431" s="92" t="str">
        <f t="shared" si="178"/>
        <v>LU0451211159</v>
      </c>
    </row>
    <row r="11432" spans="1:21">
      <c r="A11432">
        <v>20110930</v>
      </c>
      <c r="B11432" t="s">
        <v>126</v>
      </c>
      <c r="C11432">
        <v>1211160</v>
      </c>
      <c r="D11432" t="s">
        <v>181</v>
      </c>
      <c r="E11432" t="s">
        <v>53</v>
      </c>
      <c r="F11432" t="s">
        <v>38</v>
      </c>
      <c r="G11432">
        <v>398.18259499999999</v>
      </c>
      <c r="H11432">
        <v>398.18259499999999</v>
      </c>
      <c r="I11432">
        <v>398.18259499999999</v>
      </c>
      <c r="T11432" t="s">
        <v>13652</v>
      </c>
      <c r="U11432" s="92" t="str">
        <f t="shared" si="178"/>
        <v>LU0451211160</v>
      </c>
    </row>
    <row r="11433" spans="1:21">
      <c r="A11433">
        <v>20110930</v>
      </c>
      <c r="B11433" t="s">
        <v>126</v>
      </c>
      <c r="C11433">
        <v>1211161</v>
      </c>
      <c r="D11433" t="s">
        <v>181</v>
      </c>
      <c r="E11433" t="s">
        <v>68</v>
      </c>
      <c r="F11433" t="s">
        <v>38</v>
      </c>
      <c r="G11433">
        <v>2196.7953889999999</v>
      </c>
      <c r="H11433">
        <v>1937.8072979999999</v>
      </c>
      <c r="I11433">
        <v>2196.7953889999999</v>
      </c>
      <c r="J11433">
        <v>157.283421</v>
      </c>
      <c r="K11433">
        <v>0</v>
      </c>
      <c r="L11433">
        <v>1.7780279999999999</v>
      </c>
      <c r="M11433">
        <v>0</v>
      </c>
      <c r="N11433">
        <v>0</v>
      </c>
      <c r="O11433">
        <v>97.5</v>
      </c>
      <c r="Q11433">
        <v>0</v>
      </c>
      <c r="R11433">
        <v>2.462521776</v>
      </c>
      <c r="S11433">
        <v>0</v>
      </c>
      <c r="T11433" t="s">
        <v>13653</v>
      </c>
      <c r="U11433" s="92" t="str">
        <f t="shared" si="178"/>
        <v>LU0451211161</v>
      </c>
    </row>
    <row r="11434" spans="1:21">
      <c r="A11434">
        <v>20110930</v>
      </c>
      <c r="B11434" t="s">
        <v>126</v>
      </c>
      <c r="C11434">
        <v>1211162</v>
      </c>
      <c r="D11434" t="s">
        <v>181</v>
      </c>
      <c r="E11434" t="s">
        <v>59</v>
      </c>
      <c r="F11434" t="s">
        <v>39</v>
      </c>
      <c r="T11434" t="s">
        <v>13654</v>
      </c>
      <c r="U11434" s="92" t="str">
        <f t="shared" si="178"/>
        <v>LU0451211162</v>
      </c>
    </row>
    <row r="11435" spans="1:21">
      <c r="A11435">
        <v>20110930</v>
      </c>
      <c r="B11435" t="s">
        <v>126</v>
      </c>
      <c r="C11435">
        <v>1211163</v>
      </c>
      <c r="D11435" t="s">
        <v>181</v>
      </c>
      <c r="E11435" t="s">
        <v>58</v>
      </c>
      <c r="F11435" t="s">
        <v>39</v>
      </c>
      <c r="T11435" t="s">
        <v>13655</v>
      </c>
      <c r="U11435" s="92" t="str">
        <f t="shared" si="178"/>
        <v>LU0451211163</v>
      </c>
    </row>
    <row r="11436" spans="1:21">
      <c r="A11436">
        <v>20110930</v>
      </c>
      <c r="B11436" t="s">
        <v>126</v>
      </c>
      <c r="C11436">
        <v>1211164</v>
      </c>
      <c r="D11436" t="s">
        <v>181</v>
      </c>
      <c r="E11436" t="s">
        <v>57</v>
      </c>
      <c r="F11436" t="s">
        <v>39</v>
      </c>
      <c r="T11436" t="s">
        <v>13656</v>
      </c>
      <c r="U11436" s="92" t="str">
        <f t="shared" si="178"/>
        <v>LU0451211164</v>
      </c>
    </row>
    <row r="11437" spans="1:21">
      <c r="A11437">
        <v>20110930</v>
      </c>
      <c r="B11437" t="s">
        <v>126</v>
      </c>
      <c r="C11437">
        <v>1211165</v>
      </c>
      <c r="D11437" t="s">
        <v>181</v>
      </c>
      <c r="E11437" t="s">
        <v>56</v>
      </c>
      <c r="F11437" t="s">
        <v>39</v>
      </c>
      <c r="T11437" t="s">
        <v>13657</v>
      </c>
      <c r="U11437" s="92" t="str">
        <f t="shared" si="178"/>
        <v>LU0451211165</v>
      </c>
    </row>
    <row r="11438" spans="1:21">
      <c r="A11438">
        <v>20110930</v>
      </c>
      <c r="B11438" t="s">
        <v>126</v>
      </c>
      <c r="C11438">
        <v>1211166</v>
      </c>
      <c r="D11438" t="s">
        <v>181</v>
      </c>
      <c r="E11438" t="s">
        <v>55</v>
      </c>
      <c r="F11438" t="s">
        <v>39</v>
      </c>
      <c r="T11438" t="s">
        <v>13658</v>
      </c>
      <c r="U11438" s="92" t="str">
        <f t="shared" si="178"/>
        <v>LU0451211166</v>
      </c>
    </row>
    <row r="11439" spans="1:21">
      <c r="A11439">
        <v>20110930</v>
      </c>
      <c r="B11439" t="s">
        <v>126</v>
      </c>
      <c r="C11439">
        <v>1211167</v>
      </c>
      <c r="D11439" t="s">
        <v>181</v>
      </c>
      <c r="E11439" t="s">
        <v>54</v>
      </c>
      <c r="F11439" t="s">
        <v>39</v>
      </c>
      <c r="T11439" t="s">
        <v>13659</v>
      </c>
      <c r="U11439" s="92" t="str">
        <f t="shared" si="178"/>
        <v>LU0451211167</v>
      </c>
    </row>
    <row r="11440" spans="1:21">
      <c r="A11440">
        <v>20110930</v>
      </c>
      <c r="B11440" t="s">
        <v>126</v>
      </c>
      <c r="C11440">
        <v>1211168</v>
      </c>
      <c r="D11440" t="s">
        <v>181</v>
      </c>
      <c r="E11440" t="s">
        <v>53</v>
      </c>
      <c r="F11440" t="s">
        <v>39</v>
      </c>
      <c r="T11440" t="s">
        <v>13660</v>
      </c>
      <c r="U11440" s="92" t="str">
        <f t="shared" si="178"/>
        <v>LU0451211168</v>
      </c>
    </row>
    <row r="11441" spans="1:21">
      <c r="A11441">
        <v>20110930</v>
      </c>
      <c r="B11441" t="s">
        <v>126</v>
      </c>
      <c r="C11441">
        <v>1211169</v>
      </c>
      <c r="D11441" t="s">
        <v>181</v>
      </c>
      <c r="E11441" t="s">
        <v>68</v>
      </c>
      <c r="F11441" t="s">
        <v>39</v>
      </c>
      <c r="G11441">
        <v>0</v>
      </c>
      <c r="H11441">
        <v>0</v>
      </c>
      <c r="I11441">
        <v>0</v>
      </c>
      <c r="J11441">
        <v>0</v>
      </c>
      <c r="K11441">
        <v>0</v>
      </c>
      <c r="L11441">
        <v>0</v>
      </c>
      <c r="M11441">
        <v>0</v>
      </c>
      <c r="N11441">
        <v>0</v>
      </c>
      <c r="O11441">
        <v>0</v>
      </c>
      <c r="Q11441">
        <v>0</v>
      </c>
      <c r="R11441">
        <v>0</v>
      </c>
      <c r="S11441">
        <v>0</v>
      </c>
      <c r="T11441" t="s">
        <v>13661</v>
      </c>
      <c r="U11441" s="92" t="str">
        <f t="shared" si="178"/>
        <v>LU0451211169</v>
      </c>
    </row>
    <row r="11442" spans="1:21">
      <c r="A11442">
        <v>20110930</v>
      </c>
      <c r="B11442" t="s">
        <v>126</v>
      </c>
      <c r="C11442">
        <v>1211170</v>
      </c>
      <c r="D11442" t="s">
        <v>181</v>
      </c>
      <c r="E11442" t="s">
        <v>59</v>
      </c>
      <c r="F11442" t="s">
        <v>40</v>
      </c>
      <c r="T11442" t="s">
        <v>13662</v>
      </c>
      <c r="U11442" s="92" t="str">
        <f t="shared" si="178"/>
        <v>LU0451211170</v>
      </c>
    </row>
    <row r="11443" spans="1:21">
      <c r="A11443">
        <v>20110930</v>
      </c>
      <c r="B11443" t="s">
        <v>126</v>
      </c>
      <c r="C11443">
        <v>1211171</v>
      </c>
      <c r="D11443" t="s">
        <v>181</v>
      </c>
      <c r="E11443" t="s">
        <v>58</v>
      </c>
      <c r="F11443" t="s">
        <v>40</v>
      </c>
      <c r="T11443" t="s">
        <v>13663</v>
      </c>
      <c r="U11443" s="92" t="str">
        <f t="shared" si="178"/>
        <v>LU0451211171</v>
      </c>
    </row>
    <row r="11444" spans="1:21">
      <c r="A11444">
        <v>20110930</v>
      </c>
      <c r="B11444" t="s">
        <v>126</v>
      </c>
      <c r="C11444">
        <v>1211172</v>
      </c>
      <c r="D11444" t="s">
        <v>181</v>
      </c>
      <c r="E11444" t="s">
        <v>57</v>
      </c>
      <c r="F11444" t="s">
        <v>40</v>
      </c>
      <c r="T11444" t="s">
        <v>13664</v>
      </c>
      <c r="U11444" s="92" t="str">
        <f t="shared" si="178"/>
        <v>LU0451211172</v>
      </c>
    </row>
    <row r="11445" spans="1:21">
      <c r="A11445">
        <v>20110930</v>
      </c>
      <c r="B11445" t="s">
        <v>126</v>
      </c>
      <c r="C11445">
        <v>1211173</v>
      </c>
      <c r="D11445" t="s">
        <v>181</v>
      </c>
      <c r="E11445" t="s">
        <v>56</v>
      </c>
      <c r="F11445" t="s">
        <v>40</v>
      </c>
      <c r="T11445" t="s">
        <v>13665</v>
      </c>
      <c r="U11445" s="92" t="str">
        <f t="shared" si="178"/>
        <v>LU0451211173</v>
      </c>
    </row>
    <row r="11446" spans="1:21">
      <c r="A11446">
        <v>20110930</v>
      </c>
      <c r="B11446" t="s">
        <v>126</v>
      </c>
      <c r="C11446">
        <v>1211174</v>
      </c>
      <c r="D11446" t="s">
        <v>181</v>
      </c>
      <c r="E11446" t="s">
        <v>55</v>
      </c>
      <c r="F11446" t="s">
        <v>40</v>
      </c>
      <c r="T11446" t="s">
        <v>13666</v>
      </c>
      <c r="U11446" s="92" t="str">
        <f t="shared" si="178"/>
        <v>LU0451211174</v>
      </c>
    </row>
    <row r="11447" spans="1:21">
      <c r="A11447">
        <v>20110930</v>
      </c>
      <c r="B11447" t="s">
        <v>126</v>
      </c>
      <c r="C11447">
        <v>1211175</v>
      </c>
      <c r="D11447" t="s">
        <v>181</v>
      </c>
      <c r="E11447" t="s">
        <v>54</v>
      </c>
      <c r="F11447" t="s">
        <v>40</v>
      </c>
      <c r="G11447">
        <v>31.717880999999998</v>
      </c>
      <c r="I11447">
        <v>31.717880999999998</v>
      </c>
      <c r="J11447">
        <v>26.628215999999998</v>
      </c>
      <c r="O11447">
        <v>5</v>
      </c>
      <c r="R11447">
        <v>0.49266056800000002</v>
      </c>
      <c r="T11447" t="s">
        <v>13667</v>
      </c>
      <c r="U11447" s="92" t="str">
        <f t="shared" si="178"/>
        <v>LU0451211175</v>
      </c>
    </row>
    <row r="11448" spans="1:21">
      <c r="A11448">
        <v>20110930</v>
      </c>
      <c r="B11448" t="s">
        <v>126</v>
      </c>
      <c r="C11448">
        <v>1211176</v>
      </c>
      <c r="D11448" t="s">
        <v>181</v>
      </c>
      <c r="E11448" t="s">
        <v>53</v>
      </c>
      <c r="F11448" t="s">
        <v>40</v>
      </c>
      <c r="T11448" t="s">
        <v>13668</v>
      </c>
      <c r="U11448" s="92" t="str">
        <f t="shared" si="178"/>
        <v>LU0451211176</v>
      </c>
    </row>
    <row r="11449" spans="1:21">
      <c r="A11449">
        <v>20110930</v>
      </c>
      <c r="B11449" t="s">
        <v>126</v>
      </c>
      <c r="C11449">
        <v>1211177</v>
      </c>
      <c r="D11449" t="s">
        <v>181</v>
      </c>
      <c r="E11449" t="s">
        <v>68</v>
      </c>
      <c r="F11449" t="s">
        <v>40</v>
      </c>
      <c r="G11449">
        <v>31.717880999999998</v>
      </c>
      <c r="H11449">
        <v>0</v>
      </c>
      <c r="I11449">
        <v>31.717880999999998</v>
      </c>
      <c r="J11449">
        <v>26.628215999999998</v>
      </c>
      <c r="K11449">
        <v>0</v>
      </c>
      <c r="L11449">
        <v>0</v>
      </c>
      <c r="M11449">
        <v>0</v>
      </c>
      <c r="N11449">
        <v>0</v>
      </c>
      <c r="O11449">
        <v>5</v>
      </c>
      <c r="Q11449">
        <v>0</v>
      </c>
      <c r="R11449">
        <v>0.49266056800000002</v>
      </c>
      <c r="S11449">
        <v>0</v>
      </c>
      <c r="T11449" t="s">
        <v>13669</v>
      </c>
      <c r="U11449" s="92" t="str">
        <f t="shared" si="178"/>
        <v>LU0451211177</v>
      </c>
    </row>
    <row r="11450" spans="1:21">
      <c r="A11450">
        <v>20110930</v>
      </c>
      <c r="B11450" t="s">
        <v>126</v>
      </c>
      <c r="C11450">
        <v>1211178</v>
      </c>
      <c r="D11450" t="s">
        <v>181</v>
      </c>
      <c r="E11450" t="s">
        <v>59</v>
      </c>
      <c r="F11450" t="s">
        <v>49</v>
      </c>
      <c r="T11450" t="s">
        <v>13670</v>
      </c>
      <c r="U11450" s="92" t="str">
        <f t="shared" si="178"/>
        <v>LU0451211178</v>
      </c>
    </row>
    <row r="11451" spans="1:21">
      <c r="A11451">
        <v>20110930</v>
      </c>
      <c r="B11451" t="s">
        <v>126</v>
      </c>
      <c r="C11451">
        <v>1211179</v>
      </c>
      <c r="D11451" t="s">
        <v>181</v>
      </c>
      <c r="E11451" t="s">
        <v>58</v>
      </c>
      <c r="F11451" t="s">
        <v>49</v>
      </c>
      <c r="T11451" t="s">
        <v>13671</v>
      </c>
      <c r="U11451" s="92" t="str">
        <f t="shared" si="178"/>
        <v>LU0451211179</v>
      </c>
    </row>
    <row r="11452" spans="1:21">
      <c r="A11452">
        <v>20110930</v>
      </c>
      <c r="B11452" t="s">
        <v>126</v>
      </c>
      <c r="C11452">
        <v>1211180</v>
      </c>
      <c r="D11452" t="s">
        <v>181</v>
      </c>
      <c r="E11452" t="s">
        <v>57</v>
      </c>
      <c r="F11452" t="s">
        <v>49</v>
      </c>
      <c r="T11452" t="s">
        <v>13672</v>
      </c>
      <c r="U11452" s="92" t="str">
        <f t="shared" si="178"/>
        <v>LU0451211180</v>
      </c>
    </row>
    <row r="11453" spans="1:21">
      <c r="A11453">
        <v>20110930</v>
      </c>
      <c r="B11453" t="s">
        <v>126</v>
      </c>
      <c r="C11453">
        <v>1211181</v>
      </c>
      <c r="D11453" t="s">
        <v>181</v>
      </c>
      <c r="E11453" t="s">
        <v>56</v>
      </c>
      <c r="F11453" t="s">
        <v>49</v>
      </c>
      <c r="T11453" t="s">
        <v>13673</v>
      </c>
      <c r="U11453" s="92" t="str">
        <f t="shared" si="178"/>
        <v>LU0451211181</v>
      </c>
    </row>
    <row r="11454" spans="1:21">
      <c r="A11454">
        <v>20110930</v>
      </c>
      <c r="B11454" t="s">
        <v>126</v>
      </c>
      <c r="C11454">
        <v>1211182</v>
      </c>
      <c r="D11454" t="s">
        <v>181</v>
      </c>
      <c r="E11454" t="s">
        <v>55</v>
      </c>
      <c r="F11454" t="s">
        <v>49</v>
      </c>
      <c r="T11454" t="s">
        <v>13674</v>
      </c>
      <c r="U11454" s="92" t="str">
        <f t="shared" si="178"/>
        <v>LU0451211182</v>
      </c>
    </row>
    <row r="11455" spans="1:21">
      <c r="A11455">
        <v>20110930</v>
      </c>
      <c r="B11455" t="s">
        <v>126</v>
      </c>
      <c r="C11455">
        <v>1211183</v>
      </c>
      <c r="D11455" t="s">
        <v>181</v>
      </c>
      <c r="E11455" t="s">
        <v>54</v>
      </c>
      <c r="F11455" t="s">
        <v>49</v>
      </c>
      <c r="T11455" t="s">
        <v>13675</v>
      </c>
      <c r="U11455" s="92" t="str">
        <f t="shared" si="178"/>
        <v>LU0451211183</v>
      </c>
    </row>
    <row r="11456" spans="1:21">
      <c r="A11456">
        <v>20110930</v>
      </c>
      <c r="B11456" t="s">
        <v>126</v>
      </c>
      <c r="C11456">
        <v>1211184</v>
      </c>
      <c r="D11456" t="s">
        <v>181</v>
      </c>
      <c r="E11456" t="s">
        <v>53</v>
      </c>
      <c r="F11456" t="s">
        <v>49</v>
      </c>
      <c r="T11456" t="s">
        <v>13676</v>
      </c>
      <c r="U11456" s="92" t="str">
        <f t="shared" si="178"/>
        <v>LU0451211184</v>
      </c>
    </row>
    <row r="11457" spans="1:21">
      <c r="A11457">
        <v>20110930</v>
      </c>
      <c r="B11457" t="s">
        <v>126</v>
      </c>
      <c r="C11457">
        <v>1211185</v>
      </c>
      <c r="D11457" t="s">
        <v>181</v>
      </c>
      <c r="E11457" t="s">
        <v>68</v>
      </c>
      <c r="F11457" t="s">
        <v>49</v>
      </c>
      <c r="G11457">
        <v>0</v>
      </c>
      <c r="H11457">
        <v>0</v>
      </c>
      <c r="I11457">
        <v>0</v>
      </c>
      <c r="J11457">
        <v>0</v>
      </c>
      <c r="K11457">
        <v>0</v>
      </c>
      <c r="L11457">
        <v>0</v>
      </c>
      <c r="M11457">
        <v>0</v>
      </c>
      <c r="N11457">
        <v>0</v>
      </c>
      <c r="O11457">
        <v>0</v>
      </c>
      <c r="Q11457">
        <v>0</v>
      </c>
      <c r="R11457">
        <v>0</v>
      </c>
      <c r="S11457">
        <v>0</v>
      </c>
      <c r="T11457" t="s">
        <v>13677</v>
      </c>
      <c r="U11457" s="92" t="str">
        <f t="shared" si="178"/>
        <v>LU0451211185</v>
      </c>
    </row>
    <row r="11458" spans="1:21">
      <c r="A11458">
        <v>20110930</v>
      </c>
      <c r="B11458" t="s">
        <v>126</v>
      </c>
      <c r="C11458">
        <v>1211186</v>
      </c>
      <c r="D11458" t="s">
        <v>181</v>
      </c>
      <c r="E11458" t="s">
        <v>59</v>
      </c>
      <c r="F11458" t="s">
        <v>41</v>
      </c>
      <c r="T11458" t="s">
        <v>13678</v>
      </c>
      <c r="U11458" s="92" t="str">
        <f t="shared" si="178"/>
        <v>LU0451211186</v>
      </c>
    </row>
    <row r="11459" spans="1:21">
      <c r="A11459">
        <v>20110930</v>
      </c>
      <c r="B11459" t="s">
        <v>126</v>
      </c>
      <c r="C11459">
        <v>1211187</v>
      </c>
      <c r="D11459" t="s">
        <v>181</v>
      </c>
      <c r="E11459" t="s">
        <v>58</v>
      </c>
      <c r="F11459" t="s">
        <v>41</v>
      </c>
      <c r="G11459">
        <v>20.96041</v>
      </c>
      <c r="I11459">
        <v>20.96041</v>
      </c>
      <c r="J11459">
        <v>20.96041</v>
      </c>
      <c r="R11459">
        <v>2.2198024E-2</v>
      </c>
      <c r="T11459" t="s">
        <v>13679</v>
      </c>
      <c r="U11459" s="92" t="str">
        <f t="shared" ref="U11459:U11522" si="179">B11459&amp;C11459</f>
        <v>LU0451211187</v>
      </c>
    </row>
    <row r="11460" spans="1:21">
      <c r="A11460">
        <v>20110930</v>
      </c>
      <c r="B11460" t="s">
        <v>126</v>
      </c>
      <c r="C11460">
        <v>1211188</v>
      </c>
      <c r="D11460" t="s">
        <v>181</v>
      </c>
      <c r="E11460" t="s">
        <v>57</v>
      </c>
      <c r="F11460" t="s">
        <v>41</v>
      </c>
      <c r="G11460">
        <v>7.945449</v>
      </c>
      <c r="I11460">
        <v>7.945449</v>
      </c>
      <c r="J11460">
        <v>7.945449</v>
      </c>
      <c r="R11460">
        <v>5.7842880000000003E-3</v>
      </c>
      <c r="T11460" t="s">
        <v>13680</v>
      </c>
      <c r="U11460" s="92" t="str">
        <f t="shared" si="179"/>
        <v>LU0451211188</v>
      </c>
    </row>
    <row r="11461" spans="1:21">
      <c r="A11461">
        <v>20110930</v>
      </c>
      <c r="B11461" t="s">
        <v>126</v>
      </c>
      <c r="C11461">
        <v>1211189</v>
      </c>
      <c r="D11461" t="s">
        <v>181</v>
      </c>
      <c r="E11461" t="s">
        <v>56</v>
      </c>
      <c r="F11461" t="s">
        <v>41</v>
      </c>
      <c r="T11461" t="s">
        <v>13681</v>
      </c>
      <c r="U11461" s="92" t="str">
        <f t="shared" si="179"/>
        <v>LU0451211189</v>
      </c>
    </row>
    <row r="11462" spans="1:21">
      <c r="A11462">
        <v>20110930</v>
      </c>
      <c r="B11462" t="s">
        <v>126</v>
      </c>
      <c r="C11462">
        <v>1211190</v>
      </c>
      <c r="D11462" t="s">
        <v>181</v>
      </c>
      <c r="E11462" t="s">
        <v>55</v>
      </c>
      <c r="F11462" t="s">
        <v>41</v>
      </c>
      <c r="T11462" t="s">
        <v>13682</v>
      </c>
      <c r="U11462" s="92" t="str">
        <f t="shared" si="179"/>
        <v>LU0451211190</v>
      </c>
    </row>
    <row r="11463" spans="1:21">
      <c r="A11463">
        <v>20110930</v>
      </c>
      <c r="B11463" t="s">
        <v>126</v>
      </c>
      <c r="C11463">
        <v>1211191</v>
      </c>
      <c r="D11463" t="s">
        <v>181</v>
      </c>
      <c r="E11463" t="s">
        <v>54</v>
      </c>
      <c r="F11463" t="s">
        <v>41</v>
      </c>
      <c r="G11463">
        <v>22.416094999999999</v>
      </c>
      <c r="I11463">
        <v>22.416094999999999</v>
      </c>
      <c r="J11463">
        <v>22.416094999999999</v>
      </c>
      <c r="R11463">
        <v>-2.0553866479999998</v>
      </c>
      <c r="T11463" t="s">
        <v>13683</v>
      </c>
      <c r="U11463" s="92" t="str">
        <f t="shared" si="179"/>
        <v>LU0451211191</v>
      </c>
    </row>
    <row r="11464" spans="1:21">
      <c r="A11464">
        <v>20110930</v>
      </c>
      <c r="B11464" t="s">
        <v>126</v>
      </c>
      <c r="C11464">
        <v>1211192</v>
      </c>
      <c r="D11464" t="s">
        <v>181</v>
      </c>
      <c r="E11464" t="s">
        <v>53</v>
      </c>
      <c r="F11464" t="s">
        <v>41</v>
      </c>
      <c r="T11464" t="s">
        <v>13684</v>
      </c>
      <c r="U11464" s="92" t="str">
        <f t="shared" si="179"/>
        <v>LU0451211192</v>
      </c>
    </row>
    <row r="11465" spans="1:21">
      <c r="A11465">
        <v>20110930</v>
      </c>
      <c r="B11465" t="s">
        <v>126</v>
      </c>
      <c r="C11465">
        <v>1211193</v>
      </c>
      <c r="D11465" t="s">
        <v>181</v>
      </c>
      <c r="E11465" t="s">
        <v>68</v>
      </c>
      <c r="F11465" t="s">
        <v>41</v>
      </c>
      <c r="G11465">
        <v>51.321953999999998</v>
      </c>
      <c r="H11465">
        <v>0</v>
      </c>
      <c r="I11465">
        <v>51.321953999999998</v>
      </c>
      <c r="J11465">
        <v>51.321953999999998</v>
      </c>
      <c r="K11465">
        <v>0</v>
      </c>
      <c r="L11465">
        <v>0</v>
      </c>
      <c r="M11465">
        <v>0</v>
      </c>
      <c r="N11465">
        <v>0</v>
      </c>
      <c r="O11465">
        <v>0</v>
      </c>
      <c r="Q11465">
        <v>0</v>
      </c>
      <c r="R11465">
        <v>-2.027404336</v>
      </c>
      <c r="S11465">
        <v>0</v>
      </c>
      <c r="T11465" t="s">
        <v>13685</v>
      </c>
      <c r="U11465" s="92" t="str">
        <f t="shared" si="179"/>
        <v>LU0451211193</v>
      </c>
    </row>
    <row r="11466" spans="1:21">
      <c r="A11466">
        <v>20110930</v>
      </c>
      <c r="B11466" t="s">
        <v>126</v>
      </c>
      <c r="C11466">
        <v>1211194</v>
      </c>
      <c r="D11466" t="s">
        <v>181</v>
      </c>
      <c r="E11466" t="s">
        <v>59</v>
      </c>
      <c r="F11466" t="s">
        <v>42</v>
      </c>
      <c r="T11466" t="s">
        <v>13686</v>
      </c>
      <c r="U11466" s="92" t="str">
        <f t="shared" si="179"/>
        <v>LU0451211194</v>
      </c>
    </row>
    <row r="11467" spans="1:21">
      <c r="A11467">
        <v>20110930</v>
      </c>
      <c r="B11467" t="s">
        <v>126</v>
      </c>
      <c r="C11467">
        <v>1211195</v>
      </c>
      <c r="D11467" t="s">
        <v>181</v>
      </c>
      <c r="E11467" t="s">
        <v>58</v>
      </c>
      <c r="F11467" t="s">
        <v>42</v>
      </c>
      <c r="T11467" t="s">
        <v>13687</v>
      </c>
      <c r="U11467" s="92" t="str">
        <f t="shared" si="179"/>
        <v>LU0451211195</v>
      </c>
    </row>
    <row r="11468" spans="1:21">
      <c r="A11468">
        <v>20110930</v>
      </c>
      <c r="B11468" t="s">
        <v>126</v>
      </c>
      <c r="C11468">
        <v>1211196</v>
      </c>
      <c r="D11468" t="s">
        <v>181</v>
      </c>
      <c r="E11468" t="s">
        <v>57</v>
      </c>
      <c r="F11468" t="s">
        <v>42</v>
      </c>
      <c r="T11468" t="s">
        <v>13688</v>
      </c>
      <c r="U11468" s="92" t="str">
        <f t="shared" si="179"/>
        <v>LU0451211196</v>
      </c>
    </row>
    <row r="11469" spans="1:21">
      <c r="A11469">
        <v>20110930</v>
      </c>
      <c r="B11469" t="s">
        <v>126</v>
      </c>
      <c r="C11469">
        <v>1211197</v>
      </c>
      <c r="D11469" t="s">
        <v>181</v>
      </c>
      <c r="E11469" t="s">
        <v>56</v>
      </c>
      <c r="F11469" t="s">
        <v>42</v>
      </c>
      <c r="G11469">
        <v>38.242015000000002</v>
      </c>
      <c r="I11469">
        <v>38.242015000000002</v>
      </c>
      <c r="J11469">
        <v>38.242015000000002</v>
      </c>
      <c r="R11469">
        <v>-11.411801430000001</v>
      </c>
      <c r="T11469" t="s">
        <v>13689</v>
      </c>
      <c r="U11469" s="92" t="str">
        <f t="shared" si="179"/>
        <v>LU0451211197</v>
      </c>
    </row>
    <row r="11470" spans="1:21">
      <c r="A11470">
        <v>20110930</v>
      </c>
      <c r="B11470" t="s">
        <v>126</v>
      </c>
      <c r="C11470">
        <v>1211198</v>
      </c>
      <c r="D11470" t="s">
        <v>181</v>
      </c>
      <c r="E11470" t="s">
        <v>55</v>
      </c>
      <c r="F11470" t="s">
        <v>42</v>
      </c>
      <c r="G11470">
        <v>89.276094999999998</v>
      </c>
      <c r="I11470">
        <v>89.276094999999998</v>
      </c>
      <c r="J11470">
        <v>73.766506000000007</v>
      </c>
      <c r="O11470">
        <v>15</v>
      </c>
      <c r="R11470">
        <v>-25.059800490000001</v>
      </c>
      <c r="T11470" t="s">
        <v>13690</v>
      </c>
      <c r="U11470" s="92" t="str">
        <f t="shared" si="179"/>
        <v>LU0451211198</v>
      </c>
    </row>
    <row r="11471" spans="1:21">
      <c r="A11471">
        <v>20110930</v>
      </c>
      <c r="B11471" t="s">
        <v>126</v>
      </c>
      <c r="C11471">
        <v>1211199</v>
      </c>
      <c r="D11471" t="s">
        <v>181</v>
      </c>
      <c r="E11471" t="s">
        <v>54</v>
      </c>
      <c r="F11471" t="s">
        <v>42</v>
      </c>
      <c r="G11471">
        <v>15.781154000000001</v>
      </c>
      <c r="I11471">
        <v>15.781154000000001</v>
      </c>
      <c r="J11471">
        <v>15.781154000000001</v>
      </c>
      <c r="R11471">
        <v>-9.3372562880000007</v>
      </c>
      <c r="T11471" t="s">
        <v>13691</v>
      </c>
      <c r="U11471" s="92" t="str">
        <f t="shared" si="179"/>
        <v>LU0451211199</v>
      </c>
    </row>
    <row r="11472" spans="1:21">
      <c r="A11472">
        <v>20110930</v>
      </c>
      <c r="B11472" t="s">
        <v>126</v>
      </c>
      <c r="C11472">
        <v>1211200</v>
      </c>
      <c r="D11472" t="s">
        <v>181</v>
      </c>
      <c r="E11472" t="s">
        <v>53</v>
      </c>
      <c r="F11472" t="s">
        <v>42</v>
      </c>
      <c r="T11472" t="s">
        <v>13692</v>
      </c>
      <c r="U11472" s="92" t="str">
        <f t="shared" si="179"/>
        <v>LU0451211200</v>
      </c>
    </row>
    <row r="11473" spans="1:21">
      <c r="A11473">
        <v>20110930</v>
      </c>
      <c r="B11473" t="s">
        <v>126</v>
      </c>
      <c r="C11473">
        <v>1211201</v>
      </c>
      <c r="D11473" t="s">
        <v>181</v>
      </c>
      <c r="E11473" t="s">
        <v>68</v>
      </c>
      <c r="F11473" t="s">
        <v>42</v>
      </c>
      <c r="G11473">
        <v>143.29926399999999</v>
      </c>
      <c r="H11473">
        <v>0</v>
      </c>
      <c r="I11473">
        <v>143.29926399999999</v>
      </c>
      <c r="J11473">
        <v>127.789675</v>
      </c>
      <c r="K11473">
        <v>0</v>
      </c>
      <c r="L11473">
        <v>0</v>
      </c>
      <c r="M11473">
        <v>0</v>
      </c>
      <c r="N11473">
        <v>0</v>
      </c>
      <c r="O11473">
        <v>15</v>
      </c>
      <c r="Q11473">
        <v>0</v>
      </c>
      <c r="R11473">
        <v>-45.808858209999997</v>
      </c>
      <c r="S11473">
        <v>0</v>
      </c>
      <c r="T11473" t="s">
        <v>13693</v>
      </c>
      <c r="U11473" s="92" t="str">
        <f t="shared" si="179"/>
        <v>LU0451211201</v>
      </c>
    </row>
    <row r="11474" spans="1:21">
      <c r="A11474">
        <v>20110930</v>
      </c>
      <c r="B11474" t="s">
        <v>126</v>
      </c>
      <c r="C11474">
        <v>1211202</v>
      </c>
      <c r="D11474" t="s">
        <v>181</v>
      </c>
      <c r="E11474" t="s">
        <v>59</v>
      </c>
      <c r="F11474" t="s">
        <v>43</v>
      </c>
      <c r="T11474" t="s">
        <v>13694</v>
      </c>
      <c r="U11474" s="92" t="str">
        <f t="shared" si="179"/>
        <v>LU0451211202</v>
      </c>
    </row>
    <row r="11475" spans="1:21">
      <c r="A11475">
        <v>20110930</v>
      </c>
      <c r="B11475" t="s">
        <v>126</v>
      </c>
      <c r="C11475">
        <v>1211203</v>
      </c>
      <c r="D11475" t="s">
        <v>181</v>
      </c>
      <c r="E11475" t="s">
        <v>58</v>
      </c>
      <c r="F11475" t="s">
        <v>43</v>
      </c>
      <c r="T11475" t="s">
        <v>13695</v>
      </c>
      <c r="U11475" s="92" t="str">
        <f t="shared" si="179"/>
        <v>LU0451211203</v>
      </c>
    </row>
    <row r="11476" spans="1:21">
      <c r="A11476">
        <v>20110930</v>
      </c>
      <c r="B11476" t="s">
        <v>126</v>
      </c>
      <c r="C11476">
        <v>1211204</v>
      </c>
      <c r="D11476" t="s">
        <v>181</v>
      </c>
      <c r="E11476" t="s">
        <v>57</v>
      </c>
      <c r="F11476" t="s">
        <v>43</v>
      </c>
      <c r="T11476" t="s">
        <v>13696</v>
      </c>
      <c r="U11476" s="92" t="str">
        <f t="shared" si="179"/>
        <v>LU0451211204</v>
      </c>
    </row>
    <row r="11477" spans="1:21">
      <c r="A11477">
        <v>20110930</v>
      </c>
      <c r="B11477" t="s">
        <v>126</v>
      </c>
      <c r="C11477">
        <v>1211205</v>
      </c>
      <c r="D11477" t="s">
        <v>181</v>
      </c>
      <c r="E11477" t="s">
        <v>56</v>
      </c>
      <c r="F11477" t="s">
        <v>43</v>
      </c>
      <c r="T11477" t="s">
        <v>13697</v>
      </c>
      <c r="U11477" s="92" t="str">
        <f t="shared" si="179"/>
        <v>LU0451211205</v>
      </c>
    </row>
    <row r="11478" spans="1:21">
      <c r="A11478">
        <v>20110930</v>
      </c>
      <c r="B11478" t="s">
        <v>126</v>
      </c>
      <c r="C11478">
        <v>1211206</v>
      </c>
      <c r="D11478" t="s">
        <v>181</v>
      </c>
      <c r="E11478" t="s">
        <v>55</v>
      </c>
      <c r="F11478" t="s">
        <v>43</v>
      </c>
      <c r="T11478" t="s">
        <v>13698</v>
      </c>
      <c r="U11478" s="92" t="str">
        <f t="shared" si="179"/>
        <v>LU0451211206</v>
      </c>
    </row>
    <row r="11479" spans="1:21">
      <c r="A11479">
        <v>20110930</v>
      </c>
      <c r="B11479" t="s">
        <v>126</v>
      </c>
      <c r="C11479">
        <v>1211207</v>
      </c>
      <c r="D11479" t="s">
        <v>181</v>
      </c>
      <c r="E11479" t="s">
        <v>54</v>
      </c>
      <c r="F11479" t="s">
        <v>43</v>
      </c>
      <c r="T11479" t="s">
        <v>13699</v>
      </c>
      <c r="U11479" s="92" t="str">
        <f t="shared" si="179"/>
        <v>LU0451211207</v>
      </c>
    </row>
    <row r="11480" spans="1:21">
      <c r="A11480">
        <v>20110930</v>
      </c>
      <c r="B11480" t="s">
        <v>126</v>
      </c>
      <c r="C11480">
        <v>1211208</v>
      </c>
      <c r="D11480" t="s">
        <v>181</v>
      </c>
      <c r="E11480" t="s">
        <v>53</v>
      </c>
      <c r="F11480" t="s">
        <v>43</v>
      </c>
      <c r="T11480" t="s">
        <v>13700</v>
      </c>
      <c r="U11480" s="92" t="str">
        <f t="shared" si="179"/>
        <v>LU0451211208</v>
      </c>
    </row>
    <row r="11481" spans="1:21">
      <c r="A11481">
        <v>20110930</v>
      </c>
      <c r="B11481" t="s">
        <v>126</v>
      </c>
      <c r="C11481">
        <v>1211209</v>
      </c>
      <c r="D11481" t="s">
        <v>181</v>
      </c>
      <c r="E11481" t="s">
        <v>68</v>
      </c>
      <c r="F11481" t="s">
        <v>43</v>
      </c>
      <c r="G11481">
        <v>0</v>
      </c>
      <c r="H11481">
        <v>0</v>
      </c>
      <c r="I11481">
        <v>0</v>
      </c>
      <c r="J11481">
        <v>0</v>
      </c>
      <c r="K11481">
        <v>0</v>
      </c>
      <c r="L11481">
        <v>0</v>
      </c>
      <c r="M11481">
        <v>0</v>
      </c>
      <c r="N11481">
        <v>0</v>
      </c>
      <c r="O11481">
        <v>0</v>
      </c>
      <c r="Q11481">
        <v>0</v>
      </c>
      <c r="R11481">
        <v>0</v>
      </c>
      <c r="S11481">
        <v>0</v>
      </c>
      <c r="T11481" t="s">
        <v>13701</v>
      </c>
      <c r="U11481" s="92" t="str">
        <f t="shared" si="179"/>
        <v>LU0451211209</v>
      </c>
    </row>
    <row r="11482" spans="1:21">
      <c r="A11482">
        <v>20110930</v>
      </c>
      <c r="B11482" t="s">
        <v>126</v>
      </c>
      <c r="C11482">
        <v>1211210</v>
      </c>
      <c r="D11482" t="s">
        <v>181</v>
      </c>
      <c r="E11482" t="s">
        <v>59</v>
      </c>
      <c r="F11482" t="s">
        <v>44</v>
      </c>
      <c r="T11482" t="s">
        <v>13702</v>
      </c>
      <c r="U11482" s="92" t="str">
        <f t="shared" si="179"/>
        <v>LU0451211210</v>
      </c>
    </row>
    <row r="11483" spans="1:21">
      <c r="A11483">
        <v>20110930</v>
      </c>
      <c r="B11483" t="s">
        <v>126</v>
      </c>
      <c r="C11483">
        <v>1211211</v>
      </c>
      <c r="D11483" t="s">
        <v>181</v>
      </c>
      <c r="E11483" t="s">
        <v>58</v>
      </c>
      <c r="F11483" t="s">
        <v>44</v>
      </c>
      <c r="T11483" t="s">
        <v>13703</v>
      </c>
      <c r="U11483" s="92" t="str">
        <f t="shared" si="179"/>
        <v>LU0451211211</v>
      </c>
    </row>
    <row r="11484" spans="1:21">
      <c r="A11484">
        <v>20110930</v>
      </c>
      <c r="B11484" t="s">
        <v>126</v>
      </c>
      <c r="C11484">
        <v>1211212</v>
      </c>
      <c r="D11484" t="s">
        <v>181</v>
      </c>
      <c r="E11484" t="s">
        <v>57</v>
      </c>
      <c r="F11484" t="s">
        <v>44</v>
      </c>
      <c r="T11484" t="s">
        <v>13704</v>
      </c>
      <c r="U11484" s="92" t="str">
        <f t="shared" si="179"/>
        <v>LU0451211212</v>
      </c>
    </row>
    <row r="11485" spans="1:21">
      <c r="A11485">
        <v>20110930</v>
      </c>
      <c r="B11485" t="s">
        <v>126</v>
      </c>
      <c r="C11485">
        <v>1211213</v>
      </c>
      <c r="D11485" t="s">
        <v>181</v>
      </c>
      <c r="E11485" t="s">
        <v>56</v>
      </c>
      <c r="F11485" t="s">
        <v>44</v>
      </c>
      <c r="G11485">
        <v>10.665258</v>
      </c>
      <c r="I11485">
        <v>10.665258</v>
      </c>
      <c r="J11485">
        <v>10.665258</v>
      </c>
      <c r="R11485">
        <v>-0.141274328</v>
      </c>
      <c r="T11485" t="s">
        <v>13705</v>
      </c>
      <c r="U11485" s="92" t="str">
        <f t="shared" si="179"/>
        <v>LU0451211213</v>
      </c>
    </row>
    <row r="11486" spans="1:21">
      <c r="A11486">
        <v>20110930</v>
      </c>
      <c r="B11486" t="s">
        <v>126</v>
      </c>
      <c r="C11486">
        <v>1211214</v>
      </c>
      <c r="D11486" t="s">
        <v>181</v>
      </c>
      <c r="E11486" t="s">
        <v>55</v>
      </c>
      <c r="F11486" t="s">
        <v>44</v>
      </c>
      <c r="T11486" t="s">
        <v>13706</v>
      </c>
      <c r="U11486" s="92" t="str">
        <f t="shared" si="179"/>
        <v>LU0451211214</v>
      </c>
    </row>
    <row r="11487" spans="1:21">
      <c r="A11487">
        <v>20110930</v>
      </c>
      <c r="B11487" t="s">
        <v>126</v>
      </c>
      <c r="C11487">
        <v>1211215</v>
      </c>
      <c r="D11487" t="s">
        <v>181</v>
      </c>
      <c r="E11487" t="s">
        <v>54</v>
      </c>
      <c r="F11487" t="s">
        <v>44</v>
      </c>
      <c r="T11487" t="s">
        <v>13707</v>
      </c>
      <c r="U11487" s="92" t="str">
        <f t="shared" si="179"/>
        <v>LU0451211215</v>
      </c>
    </row>
    <row r="11488" spans="1:21">
      <c r="A11488">
        <v>20110930</v>
      </c>
      <c r="B11488" t="s">
        <v>126</v>
      </c>
      <c r="C11488">
        <v>1211216</v>
      </c>
      <c r="D11488" t="s">
        <v>181</v>
      </c>
      <c r="E11488" t="s">
        <v>53</v>
      </c>
      <c r="F11488" t="s">
        <v>44</v>
      </c>
      <c r="T11488" t="s">
        <v>13708</v>
      </c>
      <c r="U11488" s="92" t="str">
        <f t="shared" si="179"/>
        <v>LU0451211216</v>
      </c>
    </row>
    <row r="11489" spans="1:21">
      <c r="A11489">
        <v>20110930</v>
      </c>
      <c r="B11489" t="s">
        <v>126</v>
      </c>
      <c r="C11489">
        <v>1211217</v>
      </c>
      <c r="D11489" t="s">
        <v>181</v>
      </c>
      <c r="E11489" t="s">
        <v>68</v>
      </c>
      <c r="F11489" t="s">
        <v>44</v>
      </c>
      <c r="G11489">
        <v>10.665258</v>
      </c>
      <c r="H11489">
        <v>0</v>
      </c>
      <c r="I11489">
        <v>10.665258</v>
      </c>
      <c r="J11489">
        <v>10.665258</v>
      </c>
      <c r="K11489">
        <v>0</v>
      </c>
      <c r="L11489">
        <v>0</v>
      </c>
      <c r="M11489">
        <v>0</v>
      </c>
      <c r="N11489">
        <v>0</v>
      </c>
      <c r="O11489">
        <v>0</v>
      </c>
      <c r="Q11489">
        <v>0</v>
      </c>
      <c r="R11489">
        <v>-0.141274328</v>
      </c>
      <c r="S11489">
        <v>0</v>
      </c>
      <c r="T11489" t="s">
        <v>13709</v>
      </c>
      <c r="U11489" s="92" t="str">
        <f t="shared" si="179"/>
        <v>LU0451211217</v>
      </c>
    </row>
    <row r="11490" spans="1:21">
      <c r="A11490">
        <v>20110930</v>
      </c>
      <c r="B11490" t="s">
        <v>126</v>
      </c>
      <c r="C11490">
        <v>1211218</v>
      </c>
      <c r="D11490" t="s">
        <v>181</v>
      </c>
      <c r="E11490" t="s">
        <v>59</v>
      </c>
      <c r="F11490" t="s">
        <v>45</v>
      </c>
      <c r="T11490" t="s">
        <v>13710</v>
      </c>
      <c r="U11490" s="92" t="str">
        <f t="shared" si="179"/>
        <v>LU0451211218</v>
      </c>
    </row>
    <row r="11491" spans="1:21">
      <c r="A11491">
        <v>20110930</v>
      </c>
      <c r="B11491" t="s">
        <v>126</v>
      </c>
      <c r="C11491">
        <v>1211219</v>
      </c>
      <c r="D11491" t="s">
        <v>181</v>
      </c>
      <c r="E11491" t="s">
        <v>58</v>
      </c>
      <c r="F11491" t="s">
        <v>45</v>
      </c>
      <c r="T11491" t="s">
        <v>13711</v>
      </c>
      <c r="U11491" s="92" t="str">
        <f t="shared" si="179"/>
        <v>LU0451211219</v>
      </c>
    </row>
    <row r="11492" spans="1:21">
      <c r="A11492">
        <v>20110930</v>
      </c>
      <c r="B11492" t="s">
        <v>126</v>
      </c>
      <c r="C11492">
        <v>1211220</v>
      </c>
      <c r="D11492" t="s">
        <v>181</v>
      </c>
      <c r="E11492" t="s">
        <v>57</v>
      </c>
      <c r="F11492" t="s">
        <v>45</v>
      </c>
      <c r="T11492" t="s">
        <v>13712</v>
      </c>
      <c r="U11492" s="92" t="str">
        <f t="shared" si="179"/>
        <v>LU0451211220</v>
      </c>
    </row>
    <row r="11493" spans="1:21">
      <c r="A11493">
        <v>20110930</v>
      </c>
      <c r="B11493" t="s">
        <v>126</v>
      </c>
      <c r="C11493">
        <v>1211221</v>
      </c>
      <c r="D11493" t="s">
        <v>181</v>
      </c>
      <c r="E11493" t="s">
        <v>56</v>
      </c>
      <c r="F11493" t="s">
        <v>45</v>
      </c>
      <c r="T11493" t="s">
        <v>13713</v>
      </c>
      <c r="U11493" s="92" t="str">
        <f t="shared" si="179"/>
        <v>LU0451211221</v>
      </c>
    </row>
    <row r="11494" spans="1:21">
      <c r="A11494">
        <v>20110930</v>
      </c>
      <c r="B11494" t="s">
        <v>126</v>
      </c>
      <c r="C11494">
        <v>1211222</v>
      </c>
      <c r="D11494" t="s">
        <v>181</v>
      </c>
      <c r="E11494" t="s">
        <v>55</v>
      </c>
      <c r="F11494" t="s">
        <v>45</v>
      </c>
      <c r="T11494" t="s">
        <v>13714</v>
      </c>
      <c r="U11494" s="92" t="str">
        <f t="shared" si="179"/>
        <v>LU0451211222</v>
      </c>
    </row>
    <row r="11495" spans="1:21">
      <c r="A11495">
        <v>20110930</v>
      </c>
      <c r="B11495" t="s">
        <v>126</v>
      </c>
      <c r="C11495">
        <v>1211223</v>
      </c>
      <c r="D11495" t="s">
        <v>181</v>
      </c>
      <c r="E11495" t="s">
        <v>54</v>
      </c>
      <c r="F11495" t="s">
        <v>45</v>
      </c>
      <c r="T11495" t="s">
        <v>13715</v>
      </c>
      <c r="U11495" s="92" t="str">
        <f t="shared" si="179"/>
        <v>LU0451211223</v>
      </c>
    </row>
    <row r="11496" spans="1:21">
      <c r="A11496">
        <v>20110930</v>
      </c>
      <c r="B11496" t="s">
        <v>126</v>
      </c>
      <c r="C11496">
        <v>1211224</v>
      </c>
      <c r="D11496" t="s">
        <v>181</v>
      </c>
      <c r="E11496" t="s">
        <v>53</v>
      </c>
      <c r="F11496" t="s">
        <v>45</v>
      </c>
      <c r="T11496" t="s">
        <v>13716</v>
      </c>
      <c r="U11496" s="92" t="str">
        <f t="shared" si="179"/>
        <v>LU0451211224</v>
      </c>
    </row>
    <row r="11497" spans="1:21">
      <c r="A11497">
        <v>20110930</v>
      </c>
      <c r="B11497" t="s">
        <v>126</v>
      </c>
      <c r="C11497">
        <v>1211225</v>
      </c>
      <c r="D11497" t="s">
        <v>181</v>
      </c>
      <c r="E11497" t="s">
        <v>68</v>
      </c>
      <c r="F11497" t="s">
        <v>45</v>
      </c>
      <c r="G11497">
        <v>0</v>
      </c>
      <c r="H11497">
        <v>0</v>
      </c>
      <c r="I11497">
        <v>0</v>
      </c>
      <c r="J11497">
        <v>0</v>
      </c>
      <c r="K11497">
        <v>0</v>
      </c>
      <c r="L11497">
        <v>0</v>
      </c>
      <c r="M11497">
        <v>0</v>
      </c>
      <c r="N11497">
        <v>0</v>
      </c>
      <c r="O11497">
        <v>0</v>
      </c>
      <c r="Q11497">
        <v>0</v>
      </c>
      <c r="R11497">
        <v>0</v>
      </c>
      <c r="S11497">
        <v>0</v>
      </c>
      <c r="T11497" t="s">
        <v>13717</v>
      </c>
      <c r="U11497" s="92" t="str">
        <f t="shared" si="179"/>
        <v>LU0451211225</v>
      </c>
    </row>
    <row r="11498" spans="1:21">
      <c r="A11498">
        <v>20110930</v>
      </c>
      <c r="B11498" t="s">
        <v>126</v>
      </c>
      <c r="C11498">
        <v>1211226</v>
      </c>
      <c r="D11498" t="s">
        <v>181</v>
      </c>
      <c r="E11498" t="s">
        <v>59</v>
      </c>
      <c r="F11498" t="s">
        <v>46</v>
      </c>
      <c r="T11498" t="s">
        <v>13718</v>
      </c>
      <c r="U11498" s="92" t="str">
        <f t="shared" si="179"/>
        <v>LU0451211226</v>
      </c>
    </row>
    <row r="11499" spans="1:21">
      <c r="A11499">
        <v>20110930</v>
      </c>
      <c r="B11499" t="s">
        <v>126</v>
      </c>
      <c r="C11499">
        <v>1211227</v>
      </c>
      <c r="D11499" t="s">
        <v>181</v>
      </c>
      <c r="E11499" t="s">
        <v>58</v>
      </c>
      <c r="F11499" t="s">
        <v>46</v>
      </c>
      <c r="T11499" t="s">
        <v>13719</v>
      </c>
      <c r="U11499" s="92" t="str">
        <f t="shared" si="179"/>
        <v>LU0451211227</v>
      </c>
    </row>
    <row r="11500" spans="1:21">
      <c r="A11500">
        <v>20110930</v>
      </c>
      <c r="B11500" t="s">
        <v>126</v>
      </c>
      <c r="C11500">
        <v>1211228</v>
      </c>
      <c r="D11500" t="s">
        <v>181</v>
      </c>
      <c r="E11500" t="s">
        <v>57</v>
      </c>
      <c r="F11500" t="s">
        <v>46</v>
      </c>
      <c r="G11500">
        <v>107.514383</v>
      </c>
      <c r="I11500">
        <v>107.514383</v>
      </c>
      <c r="J11500">
        <v>107.514383</v>
      </c>
      <c r="R11500">
        <v>-1.5946678240000001</v>
      </c>
      <c r="T11500" t="s">
        <v>13720</v>
      </c>
      <c r="U11500" s="92" t="str">
        <f t="shared" si="179"/>
        <v>LU0451211228</v>
      </c>
    </row>
    <row r="11501" spans="1:21">
      <c r="A11501">
        <v>20110930</v>
      </c>
      <c r="B11501" t="s">
        <v>126</v>
      </c>
      <c r="C11501">
        <v>1211229</v>
      </c>
      <c r="D11501" t="s">
        <v>181</v>
      </c>
      <c r="E11501" t="s">
        <v>56</v>
      </c>
      <c r="F11501" t="s">
        <v>46</v>
      </c>
      <c r="T11501" t="s">
        <v>13721</v>
      </c>
      <c r="U11501" s="92" t="str">
        <f t="shared" si="179"/>
        <v>LU0451211229</v>
      </c>
    </row>
    <row r="11502" spans="1:21">
      <c r="A11502">
        <v>20110930</v>
      </c>
      <c r="B11502" t="s">
        <v>126</v>
      </c>
      <c r="C11502">
        <v>1211230</v>
      </c>
      <c r="D11502" t="s">
        <v>181</v>
      </c>
      <c r="E11502" t="s">
        <v>55</v>
      </c>
      <c r="F11502" t="s">
        <v>46</v>
      </c>
      <c r="T11502" t="s">
        <v>13722</v>
      </c>
      <c r="U11502" s="92" t="str">
        <f t="shared" si="179"/>
        <v>LU0451211230</v>
      </c>
    </row>
    <row r="11503" spans="1:21">
      <c r="A11503">
        <v>20110930</v>
      </c>
      <c r="B11503" t="s">
        <v>126</v>
      </c>
      <c r="C11503">
        <v>1211231</v>
      </c>
      <c r="D11503" t="s">
        <v>181</v>
      </c>
      <c r="E11503" t="s">
        <v>54</v>
      </c>
      <c r="F11503" t="s">
        <v>46</v>
      </c>
      <c r="G11503">
        <v>65.798520999999994</v>
      </c>
      <c r="I11503">
        <v>65.798520999999994</v>
      </c>
      <c r="J11503">
        <v>60.639944999999997</v>
      </c>
      <c r="O11503">
        <v>5</v>
      </c>
      <c r="R11503">
        <v>-5.8375285119999996</v>
      </c>
      <c r="T11503" t="s">
        <v>13723</v>
      </c>
      <c r="U11503" s="92" t="str">
        <f t="shared" si="179"/>
        <v>LU0451211231</v>
      </c>
    </row>
    <row r="11504" spans="1:21">
      <c r="A11504">
        <v>20110930</v>
      </c>
      <c r="B11504" t="s">
        <v>126</v>
      </c>
      <c r="C11504">
        <v>1211232</v>
      </c>
      <c r="D11504" t="s">
        <v>181</v>
      </c>
      <c r="E11504" t="s">
        <v>53</v>
      </c>
      <c r="F11504" t="s">
        <v>46</v>
      </c>
      <c r="T11504" t="s">
        <v>13724</v>
      </c>
      <c r="U11504" s="92" t="str">
        <f t="shared" si="179"/>
        <v>LU0451211232</v>
      </c>
    </row>
    <row r="11505" spans="1:21">
      <c r="A11505">
        <v>20110930</v>
      </c>
      <c r="B11505" t="s">
        <v>126</v>
      </c>
      <c r="C11505">
        <v>1211233</v>
      </c>
      <c r="D11505" t="s">
        <v>181</v>
      </c>
      <c r="E11505" t="s">
        <v>68</v>
      </c>
      <c r="F11505" t="s">
        <v>46</v>
      </c>
      <c r="G11505">
        <v>173.312904</v>
      </c>
      <c r="H11505">
        <v>0</v>
      </c>
      <c r="I11505">
        <v>173.312904</v>
      </c>
      <c r="J11505">
        <v>168.15432799999999</v>
      </c>
      <c r="K11505">
        <v>0</v>
      </c>
      <c r="L11505">
        <v>0</v>
      </c>
      <c r="M11505">
        <v>0</v>
      </c>
      <c r="N11505">
        <v>0</v>
      </c>
      <c r="O11505">
        <v>5</v>
      </c>
      <c r="Q11505">
        <v>0</v>
      </c>
      <c r="R11505">
        <v>-7.4321963359999996</v>
      </c>
      <c r="S11505">
        <v>0</v>
      </c>
      <c r="T11505" t="s">
        <v>13725</v>
      </c>
      <c r="U11505" s="92" t="str">
        <f t="shared" si="179"/>
        <v>LU0451211233</v>
      </c>
    </row>
    <row r="11506" spans="1:21">
      <c r="A11506">
        <v>20110930</v>
      </c>
      <c r="B11506" t="s">
        <v>126</v>
      </c>
      <c r="C11506">
        <v>1211234</v>
      </c>
      <c r="D11506" t="s">
        <v>181</v>
      </c>
      <c r="E11506" t="s">
        <v>59</v>
      </c>
      <c r="F11506" t="s">
        <v>47</v>
      </c>
      <c r="T11506" t="s">
        <v>13726</v>
      </c>
      <c r="U11506" s="92" t="str">
        <f t="shared" si="179"/>
        <v>LU0451211234</v>
      </c>
    </row>
    <row r="11507" spans="1:21">
      <c r="A11507">
        <v>20110930</v>
      </c>
      <c r="B11507" t="s">
        <v>126</v>
      </c>
      <c r="C11507">
        <v>1211235</v>
      </c>
      <c r="D11507" t="s">
        <v>181</v>
      </c>
      <c r="E11507" t="s">
        <v>58</v>
      </c>
      <c r="F11507" t="s">
        <v>47</v>
      </c>
      <c r="T11507" t="s">
        <v>13727</v>
      </c>
      <c r="U11507" s="92" t="str">
        <f t="shared" si="179"/>
        <v>LU0451211235</v>
      </c>
    </row>
    <row r="11508" spans="1:21">
      <c r="A11508">
        <v>20110930</v>
      </c>
      <c r="B11508" t="s">
        <v>126</v>
      </c>
      <c r="C11508">
        <v>1211236</v>
      </c>
      <c r="D11508" t="s">
        <v>181</v>
      </c>
      <c r="E11508" t="s">
        <v>57</v>
      </c>
      <c r="F11508" t="s">
        <v>47</v>
      </c>
      <c r="T11508" t="s">
        <v>13728</v>
      </c>
      <c r="U11508" s="92" t="str">
        <f t="shared" si="179"/>
        <v>LU0451211236</v>
      </c>
    </row>
    <row r="11509" spans="1:21">
      <c r="A11509">
        <v>20110930</v>
      </c>
      <c r="B11509" t="s">
        <v>126</v>
      </c>
      <c r="C11509">
        <v>1211237</v>
      </c>
      <c r="D11509" t="s">
        <v>181</v>
      </c>
      <c r="E11509" t="s">
        <v>56</v>
      </c>
      <c r="F11509" t="s">
        <v>47</v>
      </c>
      <c r="G11509">
        <v>15.579008999999999</v>
      </c>
      <c r="I11509">
        <v>15.579008999999999</v>
      </c>
      <c r="J11509">
        <v>7.986834</v>
      </c>
      <c r="O11509">
        <v>7.5</v>
      </c>
      <c r="R11509">
        <v>0.14249612</v>
      </c>
      <c r="T11509" t="s">
        <v>13729</v>
      </c>
      <c r="U11509" s="92" t="str">
        <f t="shared" si="179"/>
        <v>LU0451211237</v>
      </c>
    </row>
    <row r="11510" spans="1:21">
      <c r="A11510">
        <v>20110930</v>
      </c>
      <c r="B11510" t="s">
        <v>126</v>
      </c>
      <c r="C11510">
        <v>1211238</v>
      </c>
      <c r="D11510" t="s">
        <v>181</v>
      </c>
      <c r="E11510" t="s">
        <v>55</v>
      </c>
      <c r="F11510" t="s">
        <v>47</v>
      </c>
      <c r="T11510" t="s">
        <v>13730</v>
      </c>
      <c r="U11510" s="92" t="str">
        <f t="shared" si="179"/>
        <v>LU0451211238</v>
      </c>
    </row>
    <row r="11511" spans="1:21">
      <c r="A11511">
        <v>20110930</v>
      </c>
      <c r="B11511" t="s">
        <v>126</v>
      </c>
      <c r="C11511">
        <v>1211239</v>
      </c>
      <c r="D11511" t="s">
        <v>181</v>
      </c>
      <c r="E11511" t="s">
        <v>54</v>
      </c>
      <c r="F11511" t="s">
        <v>47</v>
      </c>
      <c r="T11511" t="s">
        <v>13731</v>
      </c>
      <c r="U11511" s="92" t="str">
        <f t="shared" si="179"/>
        <v>LU0451211239</v>
      </c>
    </row>
    <row r="11512" spans="1:21">
      <c r="A11512">
        <v>20110930</v>
      </c>
      <c r="B11512" t="s">
        <v>126</v>
      </c>
      <c r="C11512">
        <v>1211240</v>
      </c>
      <c r="D11512" t="s">
        <v>181</v>
      </c>
      <c r="E11512" t="s">
        <v>53</v>
      </c>
      <c r="F11512" t="s">
        <v>47</v>
      </c>
      <c r="T11512" t="s">
        <v>13732</v>
      </c>
      <c r="U11512" s="92" t="str">
        <f t="shared" si="179"/>
        <v>LU0451211240</v>
      </c>
    </row>
    <row r="11513" spans="1:21">
      <c r="A11513">
        <v>20110930</v>
      </c>
      <c r="B11513" t="s">
        <v>126</v>
      </c>
      <c r="C11513">
        <v>1211241</v>
      </c>
      <c r="D11513" t="s">
        <v>181</v>
      </c>
      <c r="E11513" t="s">
        <v>68</v>
      </c>
      <c r="F11513" t="s">
        <v>47</v>
      </c>
      <c r="G11513">
        <v>15.579008999999999</v>
      </c>
      <c r="H11513">
        <v>0</v>
      </c>
      <c r="I11513">
        <v>15.579008999999999</v>
      </c>
      <c r="J11513">
        <v>7.986834</v>
      </c>
      <c r="K11513">
        <v>0</v>
      </c>
      <c r="L11513">
        <v>0</v>
      </c>
      <c r="M11513">
        <v>0</v>
      </c>
      <c r="N11513">
        <v>0</v>
      </c>
      <c r="O11513">
        <v>7.5</v>
      </c>
      <c r="Q11513">
        <v>0</v>
      </c>
      <c r="R11513">
        <v>0.14249612</v>
      </c>
      <c r="S11513">
        <v>0</v>
      </c>
      <c r="T11513" t="s">
        <v>13733</v>
      </c>
      <c r="U11513" s="92" t="str">
        <f t="shared" si="179"/>
        <v>LU0451211241</v>
      </c>
    </row>
    <row r="11514" spans="1:21">
      <c r="A11514">
        <v>20110930</v>
      </c>
      <c r="B11514" t="s">
        <v>126</v>
      </c>
      <c r="C11514">
        <v>1211242</v>
      </c>
      <c r="D11514" t="s">
        <v>181</v>
      </c>
      <c r="E11514" t="s">
        <v>59</v>
      </c>
      <c r="F11514" t="s">
        <v>48</v>
      </c>
      <c r="T11514" t="s">
        <v>13734</v>
      </c>
      <c r="U11514" s="92" t="str">
        <f t="shared" si="179"/>
        <v>LU0451211242</v>
      </c>
    </row>
    <row r="11515" spans="1:21">
      <c r="A11515">
        <v>20110930</v>
      </c>
      <c r="B11515" t="s">
        <v>126</v>
      </c>
      <c r="C11515">
        <v>1211243</v>
      </c>
      <c r="D11515" t="s">
        <v>181</v>
      </c>
      <c r="E11515" t="s">
        <v>58</v>
      </c>
      <c r="F11515" t="s">
        <v>48</v>
      </c>
      <c r="T11515" t="s">
        <v>13735</v>
      </c>
      <c r="U11515" s="92" t="str">
        <f t="shared" si="179"/>
        <v>LU0451211243</v>
      </c>
    </row>
    <row r="11516" spans="1:21">
      <c r="A11516">
        <v>20110930</v>
      </c>
      <c r="B11516" t="s">
        <v>126</v>
      </c>
      <c r="C11516">
        <v>1211244</v>
      </c>
      <c r="D11516" t="s">
        <v>181</v>
      </c>
      <c r="E11516" t="s">
        <v>57</v>
      </c>
      <c r="F11516" t="s">
        <v>48</v>
      </c>
      <c r="T11516" t="s">
        <v>13736</v>
      </c>
      <c r="U11516" s="92" t="str">
        <f t="shared" si="179"/>
        <v>LU0451211244</v>
      </c>
    </row>
    <row r="11517" spans="1:21">
      <c r="A11517">
        <v>20110930</v>
      </c>
      <c r="B11517" t="s">
        <v>126</v>
      </c>
      <c r="C11517">
        <v>1211245</v>
      </c>
      <c r="D11517" t="s">
        <v>181</v>
      </c>
      <c r="E11517" t="s">
        <v>56</v>
      </c>
      <c r="F11517" t="s">
        <v>48</v>
      </c>
      <c r="T11517" t="s">
        <v>13737</v>
      </c>
      <c r="U11517" s="92" t="str">
        <f t="shared" si="179"/>
        <v>LU0451211245</v>
      </c>
    </row>
    <row r="11518" spans="1:21">
      <c r="A11518">
        <v>20110930</v>
      </c>
      <c r="B11518" t="s">
        <v>126</v>
      </c>
      <c r="C11518">
        <v>1211246</v>
      </c>
      <c r="D11518" t="s">
        <v>181</v>
      </c>
      <c r="E11518" t="s">
        <v>55</v>
      </c>
      <c r="F11518" t="s">
        <v>48</v>
      </c>
      <c r="T11518" t="s">
        <v>13738</v>
      </c>
      <c r="U11518" s="92" t="str">
        <f t="shared" si="179"/>
        <v>LU0451211246</v>
      </c>
    </row>
    <row r="11519" spans="1:21">
      <c r="A11519">
        <v>20110930</v>
      </c>
      <c r="B11519" t="s">
        <v>126</v>
      </c>
      <c r="C11519">
        <v>1211247</v>
      </c>
      <c r="D11519" t="s">
        <v>181</v>
      </c>
      <c r="E11519" t="s">
        <v>54</v>
      </c>
      <c r="F11519" t="s">
        <v>48</v>
      </c>
      <c r="T11519" t="s">
        <v>13739</v>
      </c>
      <c r="U11519" s="92" t="str">
        <f t="shared" si="179"/>
        <v>LU0451211247</v>
      </c>
    </row>
    <row r="11520" spans="1:21">
      <c r="A11520">
        <v>20110930</v>
      </c>
      <c r="B11520" t="s">
        <v>126</v>
      </c>
      <c r="C11520">
        <v>1211248</v>
      </c>
      <c r="D11520" t="s">
        <v>181</v>
      </c>
      <c r="E11520" t="s">
        <v>53</v>
      </c>
      <c r="F11520" t="s">
        <v>48</v>
      </c>
      <c r="T11520" t="s">
        <v>13740</v>
      </c>
      <c r="U11520" s="92" t="str">
        <f t="shared" si="179"/>
        <v>LU0451211248</v>
      </c>
    </row>
    <row r="11521" spans="1:21">
      <c r="A11521">
        <v>20110930</v>
      </c>
      <c r="B11521" t="s">
        <v>126</v>
      </c>
      <c r="C11521">
        <v>1211249</v>
      </c>
      <c r="D11521" t="s">
        <v>181</v>
      </c>
      <c r="E11521" t="s">
        <v>68</v>
      </c>
      <c r="F11521" t="s">
        <v>48</v>
      </c>
      <c r="G11521">
        <v>0</v>
      </c>
      <c r="H11521">
        <v>0</v>
      </c>
      <c r="I11521">
        <v>0</v>
      </c>
      <c r="J11521">
        <v>0</v>
      </c>
      <c r="K11521">
        <v>0</v>
      </c>
      <c r="L11521">
        <v>0</v>
      </c>
      <c r="M11521">
        <v>0</v>
      </c>
      <c r="N11521">
        <v>0</v>
      </c>
      <c r="O11521">
        <v>0</v>
      </c>
      <c r="Q11521">
        <v>0</v>
      </c>
      <c r="R11521">
        <v>0</v>
      </c>
      <c r="S11521">
        <v>0</v>
      </c>
      <c r="T11521" t="s">
        <v>13741</v>
      </c>
      <c r="U11521" s="92" t="str">
        <f t="shared" si="179"/>
        <v>LU0451211249</v>
      </c>
    </row>
    <row r="11522" spans="1:21">
      <c r="A11522">
        <v>20110930</v>
      </c>
      <c r="B11522" t="s">
        <v>125</v>
      </c>
      <c r="C11522">
        <v>1211010</v>
      </c>
      <c r="D11522" t="s">
        <v>181</v>
      </c>
      <c r="E11522" t="s">
        <v>59</v>
      </c>
      <c r="F11522" t="s">
        <v>23</v>
      </c>
      <c r="T11522" t="s">
        <v>13742</v>
      </c>
      <c r="U11522" s="92" t="str">
        <f t="shared" si="179"/>
        <v>MT0461211010</v>
      </c>
    </row>
    <row r="11523" spans="1:21">
      <c r="A11523">
        <v>20110930</v>
      </c>
      <c r="B11523" t="s">
        <v>125</v>
      </c>
      <c r="C11523">
        <v>1211011</v>
      </c>
      <c r="D11523" t="s">
        <v>181</v>
      </c>
      <c r="E11523" t="s">
        <v>58</v>
      </c>
      <c r="F11523" t="s">
        <v>23</v>
      </c>
      <c r="T11523" t="s">
        <v>13743</v>
      </c>
      <c r="U11523" s="92" t="str">
        <f t="shared" ref="U11523:U11586" si="180">B11523&amp;C11523</f>
        <v>MT0461211011</v>
      </c>
    </row>
    <row r="11524" spans="1:21">
      <c r="A11524">
        <v>20110930</v>
      </c>
      <c r="B11524" t="s">
        <v>125</v>
      </c>
      <c r="C11524">
        <v>1211012</v>
      </c>
      <c r="D11524" t="s">
        <v>181</v>
      </c>
      <c r="E11524" t="s">
        <v>57</v>
      </c>
      <c r="F11524" t="s">
        <v>23</v>
      </c>
      <c r="T11524" t="s">
        <v>13744</v>
      </c>
      <c r="U11524" s="92" t="str">
        <f t="shared" si="180"/>
        <v>MT0461211012</v>
      </c>
    </row>
    <row r="11525" spans="1:21">
      <c r="A11525">
        <v>20110930</v>
      </c>
      <c r="B11525" t="s">
        <v>125</v>
      </c>
      <c r="C11525">
        <v>1211013</v>
      </c>
      <c r="D11525" t="s">
        <v>181</v>
      </c>
      <c r="E11525" t="s">
        <v>56</v>
      </c>
      <c r="F11525" t="s">
        <v>23</v>
      </c>
      <c r="T11525" t="s">
        <v>13745</v>
      </c>
      <c r="U11525" s="92" t="str">
        <f t="shared" si="180"/>
        <v>MT0461211013</v>
      </c>
    </row>
    <row r="11526" spans="1:21">
      <c r="A11526">
        <v>20110930</v>
      </c>
      <c r="B11526" t="s">
        <v>125</v>
      </c>
      <c r="C11526">
        <v>1211014</v>
      </c>
      <c r="D11526" t="s">
        <v>181</v>
      </c>
      <c r="E11526" t="s">
        <v>55</v>
      </c>
      <c r="F11526" t="s">
        <v>23</v>
      </c>
      <c r="T11526" t="s">
        <v>13746</v>
      </c>
      <c r="U11526" s="92" t="str">
        <f t="shared" si="180"/>
        <v>MT0461211014</v>
      </c>
    </row>
    <row r="11527" spans="1:21">
      <c r="A11527">
        <v>20110930</v>
      </c>
      <c r="B11527" t="s">
        <v>125</v>
      </c>
      <c r="C11527">
        <v>1211015</v>
      </c>
      <c r="D11527" t="s">
        <v>181</v>
      </c>
      <c r="E11527" t="s">
        <v>54</v>
      </c>
      <c r="F11527" t="s">
        <v>23</v>
      </c>
      <c r="T11527" t="s">
        <v>13747</v>
      </c>
      <c r="U11527" s="92" t="str">
        <f t="shared" si="180"/>
        <v>MT0461211015</v>
      </c>
    </row>
    <row r="11528" spans="1:21">
      <c r="A11528">
        <v>20110930</v>
      </c>
      <c r="B11528" t="s">
        <v>125</v>
      </c>
      <c r="C11528">
        <v>1211016</v>
      </c>
      <c r="D11528" t="s">
        <v>181</v>
      </c>
      <c r="E11528" t="s">
        <v>53</v>
      </c>
      <c r="F11528" t="s">
        <v>23</v>
      </c>
      <c r="T11528" t="s">
        <v>13748</v>
      </c>
      <c r="U11528" s="92" t="str">
        <f t="shared" si="180"/>
        <v>MT0461211016</v>
      </c>
    </row>
    <row r="11529" spans="1:21">
      <c r="A11529">
        <v>20110930</v>
      </c>
      <c r="B11529" t="s">
        <v>125</v>
      </c>
      <c r="C11529">
        <v>1211017</v>
      </c>
      <c r="D11529" t="s">
        <v>181</v>
      </c>
      <c r="E11529" t="s">
        <v>68</v>
      </c>
      <c r="F11529" t="s">
        <v>23</v>
      </c>
      <c r="G11529">
        <v>0</v>
      </c>
      <c r="H11529">
        <v>0</v>
      </c>
      <c r="I11529">
        <v>0</v>
      </c>
      <c r="J11529">
        <v>0</v>
      </c>
      <c r="K11529">
        <v>0</v>
      </c>
      <c r="L11529">
        <v>0</v>
      </c>
      <c r="M11529">
        <v>0</v>
      </c>
      <c r="N11529">
        <v>0</v>
      </c>
      <c r="O11529">
        <v>0</v>
      </c>
      <c r="Q11529">
        <v>0</v>
      </c>
      <c r="R11529">
        <v>0</v>
      </c>
      <c r="S11529">
        <v>0</v>
      </c>
      <c r="T11529" t="s">
        <v>13749</v>
      </c>
      <c r="U11529" s="92" t="str">
        <f t="shared" si="180"/>
        <v>MT0461211017</v>
      </c>
    </row>
    <row r="11530" spans="1:21">
      <c r="A11530">
        <v>20110930</v>
      </c>
      <c r="B11530" t="s">
        <v>125</v>
      </c>
      <c r="C11530">
        <v>1211018</v>
      </c>
      <c r="D11530" t="s">
        <v>181</v>
      </c>
      <c r="E11530" t="s">
        <v>59</v>
      </c>
      <c r="F11530" t="s">
        <v>24</v>
      </c>
      <c r="T11530" t="s">
        <v>13750</v>
      </c>
      <c r="U11530" s="92" t="str">
        <f t="shared" si="180"/>
        <v>MT0461211018</v>
      </c>
    </row>
    <row r="11531" spans="1:21">
      <c r="A11531">
        <v>20110930</v>
      </c>
      <c r="B11531" t="s">
        <v>125</v>
      </c>
      <c r="C11531">
        <v>1211019</v>
      </c>
      <c r="D11531" t="s">
        <v>181</v>
      </c>
      <c r="E11531" t="s">
        <v>58</v>
      </c>
      <c r="F11531" t="s">
        <v>24</v>
      </c>
      <c r="T11531" t="s">
        <v>13751</v>
      </c>
      <c r="U11531" s="92" t="str">
        <f t="shared" si="180"/>
        <v>MT0461211019</v>
      </c>
    </row>
    <row r="11532" spans="1:21">
      <c r="A11532">
        <v>20110930</v>
      </c>
      <c r="B11532" t="s">
        <v>125</v>
      </c>
      <c r="C11532">
        <v>1211020</v>
      </c>
      <c r="D11532" t="s">
        <v>181</v>
      </c>
      <c r="E11532" t="s">
        <v>57</v>
      </c>
      <c r="F11532" t="s">
        <v>24</v>
      </c>
      <c r="T11532" t="s">
        <v>13752</v>
      </c>
      <c r="U11532" s="92" t="str">
        <f t="shared" si="180"/>
        <v>MT0461211020</v>
      </c>
    </row>
    <row r="11533" spans="1:21">
      <c r="A11533">
        <v>20110930</v>
      </c>
      <c r="B11533" t="s">
        <v>125</v>
      </c>
      <c r="C11533">
        <v>1211021</v>
      </c>
      <c r="D11533" t="s">
        <v>181</v>
      </c>
      <c r="E11533" t="s">
        <v>56</v>
      </c>
      <c r="F11533" t="s">
        <v>24</v>
      </c>
      <c r="T11533" t="s">
        <v>13753</v>
      </c>
      <c r="U11533" s="92" t="str">
        <f t="shared" si="180"/>
        <v>MT0461211021</v>
      </c>
    </row>
    <row r="11534" spans="1:21">
      <c r="A11534">
        <v>20110930</v>
      </c>
      <c r="B11534" t="s">
        <v>125</v>
      </c>
      <c r="C11534">
        <v>1211022</v>
      </c>
      <c r="D11534" t="s">
        <v>181</v>
      </c>
      <c r="E11534" t="s">
        <v>55</v>
      </c>
      <c r="F11534" t="s">
        <v>24</v>
      </c>
      <c r="T11534" t="s">
        <v>13754</v>
      </c>
      <c r="U11534" s="92" t="str">
        <f t="shared" si="180"/>
        <v>MT0461211022</v>
      </c>
    </row>
    <row r="11535" spans="1:21">
      <c r="A11535">
        <v>20110930</v>
      </c>
      <c r="B11535" t="s">
        <v>125</v>
      </c>
      <c r="C11535">
        <v>1211023</v>
      </c>
      <c r="D11535" t="s">
        <v>181</v>
      </c>
      <c r="E11535" t="s">
        <v>54</v>
      </c>
      <c r="F11535" t="s">
        <v>24</v>
      </c>
      <c r="T11535" t="s">
        <v>13755</v>
      </c>
      <c r="U11535" s="92" t="str">
        <f t="shared" si="180"/>
        <v>MT0461211023</v>
      </c>
    </row>
    <row r="11536" spans="1:21">
      <c r="A11536">
        <v>20110930</v>
      </c>
      <c r="B11536" t="s">
        <v>125</v>
      </c>
      <c r="C11536">
        <v>1211024</v>
      </c>
      <c r="D11536" t="s">
        <v>181</v>
      </c>
      <c r="E11536" t="s">
        <v>53</v>
      </c>
      <c r="F11536" t="s">
        <v>24</v>
      </c>
      <c r="T11536" t="s">
        <v>13756</v>
      </c>
      <c r="U11536" s="92" t="str">
        <f t="shared" si="180"/>
        <v>MT0461211024</v>
      </c>
    </row>
    <row r="11537" spans="1:21">
      <c r="A11537">
        <v>20110930</v>
      </c>
      <c r="B11537" t="s">
        <v>125</v>
      </c>
      <c r="C11537">
        <v>1211025</v>
      </c>
      <c r="D11537" t="s">
        <v>181</v>
      </c>
      <c r="E11537" t="s">
        <v>68</v>
      </c>
      <c r="F11537" t="s">
        <v>24</v>
      </c>
      <c r="G11537">
        <v>0</v>
      </c>
      <c r="H11537">
        <v>0</v>
      </c>
      <c r="I11537">
        <v>0</v>
      </c>
      <c r="J11537">
        <v>0</v>
      </c>
      <c r="K11537">
        <v>0</v>
      </c>
      <c r="L11537">
        <v>0</v>
      </c>
      <c r="M11537">
        <v>0</v>
      </c>
      <c r="N11537">
        <v>0</v>
      </c>
      <c r="O11537">
        <v>0</v>
      </c>
      <c r="Q11537">
        <v>0</v>
      </c>
      <c r="R11537">
        <v>0</v>
      </c>
      <c r="S11537">
        <v>0</v>
      </c>
      <c r="T11537" t="s">
        <v>13757</v>
      </c>
      <c r="U11537" s="92" t="str">
        <f t="shared" si="180"/>
        <v>MT0461211025</v>
      </c>
    </row>
    <row r="11538" spans="1:21">
      <c r="A11538">
        <v>20110930</v>
      </c>
      <c r="B11538" t="s">
        <v>125</v>
      </c>
      <c r="C11538">
        <v>1211026</v>
      </c>
      <c r="D11538" t="s">
        <v>181</v>
      </c>
      <c r="E11538" t="s">
        <v>59</v>
      </c>
      <c r="F11538" t="s">
        <v>25</v>
      </c>
      <c r="T11538" t="s">
        <v>13758</v>
      </c>
      <c r="U11538" s="92" t="str">
        <f t="shared" si="180"/>
        <v>MT0461211026</v>
      </c>
    </row>
    <row r="11539" spans="1:21">
      <c r="A11539">
        <v>20110930</v>
      </c>
      <c r="B11539" t="s">
        <v>125</v>
      </c>
      <c r="C11539">
        <v>1211027</v>
      </c>
      <c r="D11539" t="s">
        <v>181</v>
      </c>
      <c r="E11539" t="s">
        <v>58</v>
      </c>
      <c r="F11539" t="s">
        <v>25</v>
      </c>
      <c r="T11539" t="s">
        <v>13759</v>
      </c>
      <c r="U11539" s="92" t="str">
        <f t="shared" si="180"/>
        <v>MT0461211027</v>
      </c>
    </row>
    <row r="11540" spans="1:21">
      <c r="A11540">
        <v>20110930</v>
      </c>
      <c r="B11540" t="s">
        <v>125</v>
      </c>
      <c r="C11540">
        <v>1211028</v>
      </c>
      <c r="D11540" t="s">
        <v>181</v>
      </c>
      <c r="E11540" t="s">
        <v>57</v>
      </c>
      <c r="F11540" t="s">
        <v>25</v>
      </c>
      <c r="T11540" t="s">
        <v>13760</v>
      </c>
      <c r="U11540" s="92" t="str">
        <f t="shared" si="180"/>
        <v>MT0461211028</v>
      </c>
    </row>
    <row r="11541" spans="1:21">
      <c r="A11541">
        <v>20110930</v>
      </c>
      <c r="B11541" t="s">
        <v>125</v>
      </c>
      <c r="C11541">
        <v>1211029</v>
      </c>
      <c r="D11541" t="s">
        <v>181</v>
      </c>
      <c r="E11541" t="s">
        <v>56</v>
      </c>
      <c r="F11541" t="s">
        <v>25</v>
      </c>
      <c r="T11541" t="s">
        <v>13761</v>
      </c>
      <c r="U11541" s="92" t="str">
        <f t="shared" si="180"/>
        <v>MT0461211029</v>
      </c>
    </row>
    <row r="11542" spans="1:21">
      <c r="A11542">
        <v>20110930</v>
      </c>
      <c r="B11542" t="s">
        <v>125</v>
      </c>
      <c r="C11542">
        <v>1211030</v>
      </c>
      <c r="D11542" t="s">
        <v>181</v>
      </c>
      <c r="E11542" t="s">
        <v>55</v>
      </c>
      <c r="F11542" t="s">
        <v>25</v>
      </c>
      <c r="T11542" t="s">
        <v>13762</v>
      </c>
      <c r="U11542" s="92" t="str">
        <f t="shared" si="180"/>
        <v>MT0461211030</v>
      </c>
    </row>
    <row r="11543" spans="1:21">
      <c r="A11543">
        <v>20110930</v>
      </c>
      <c r="B11543" t="s">
        <v>125</v>
      </c>
      <c r="C11543">
        <v>1211031</v>
      </c>
      <c r="D11543" t="s">
        <v>181</v>
      </c>
      <c r="E11543" t="s">
        <v>54</v>
      </c>
      <c r="F11543" t="s">
        <v>25</v>
      </c>
      <c r="T11543" t="s">
        <v>13763</v>
      </c>
      <c r="U11543" s="92" t="str">
        <f t="shared" si="180"/>
        <v>MT0461211031</v>
      </c>
    </row>
    <row r="11544" spans="1:21">
      <c r="A11544">
        <v>20110930</v>
      </c>
      <c r="B11544" t="s">
        <v>125</v>
      </c>
      <c r="C11544">
        <v>1211032</v>
      </c>
      <c r="D11544" t="s">
        <v>181</v>
      </c>
      <c r="E11544" t="s">
        <v>53</v>
      </c>
      <c r="F11544" t="s">
        <v>25</v>
      </c>
      <c r="T11544" t="s">
        <v>13764</v>
      </c>
      <c r="U11544" s="92" t="str">
        <f t="shared" si="180"/>
        <v>MT0461211032</v>
      </c>
    </row>
    <row r="11545" spans="1:21">
      <c r="A11545">
        <v>20110930</v>
      </c>
      <c r="B11545" t="s">
        <v>125</v>
      </c>
      <c r="C11545">
        <v>1211033</v>
      </c>
      <c r="D11545" t="s">
        <v>181</v>
      </c>
      <c r="E11545" t="s">
        <v>68</v>
      </c>
      <c r="F11545" t="s">
        <v>25</v>
      </c>
      <c r="G11545">
        <v>0</v>
      </c>
      <c r="H11545">
        <v>0</v>
      </c>
      <c r="I11545">
        <v>0</v>
      </c>
      <c r="J11545">
        <v>0</v>
      </c>
      <c r="K11545">
        <v>0</v>
      </c>
      <c r="L11545">
        <v>0</v>
      </c>
      <c r="M11545">
        <v>0</v>
      </c>
      <c r="N11545">
        <v>0</v>
      </c>
      <c r="O11545">
        <v>0</v>
      </c>
      <c r="Q11545">
        <v>0</v>
      </c>
      <c r="R11545">
        <v>0</v>
      </c>
      <c r="S11545">
        <v>0</v>
      </c>
      <c r="T11545" t="s">
        <v>13765</v>
      </c>
      <c r="U11545" s="92" t="str">
        <f t="shared" si="180"/>
        <v>MT0461211033</v>
      </c>
    </row>
    <row r="11546" spans="1:21">
      <c r="A11546">
        <v>20110930</v>
      </c>
      <c r="B11546" t="s">
        <v>125</v>
      </c>
      <c r="C11546">
        <v>1211034</v>
      </c>
      <c r="D11546" t="s">
        <v>181</v>
      </c>
      <c r="E11546" t="s">
        <v>59</v>
      </c>
      <c r="F11546" t="s">
        <v>26</v>
      </c>
      <c r="T11546" t="s">
        <v>13766</v>
      </c>
      <c r="U11546" s="92" t="str">
        <f t="shared" si="180"/>
        <v>MT0461211034</v>
      </c>
    </row>
    <row r="11547" spans="1:21">
      <c r="A11547">
        <v>20110930</v>
      </c>
      <c r="B11547" t="s">
        <v>125</v>
      </c>
      <c r="C11547">
        <v>1211035</v>
      </c>
      <c r="D11547" t="s">
        <v>181</v>
      </c>
      <c r="E11547" t="s">
        <v>58</v>
      </c>
      <c r="F11547" t="s">
        <v>26</v>
      </c>
      <c r="T11547" t="s">
        <v>13767</v>
      </c>
      <c r="U11547" s="92" t="str">
        <f t="shared" si="180"/>
        <v>MT0461211035</v>
      </c>
    </row>
    <row r="11548" spans="1:21">
      <c r="A11548">
        <v>20110930</v>
      </c>
      <c r="B11548" t="s">
        <v>125</v>
      </c>
      <c r="C11548">
        <v>1211036</v>
      </c>
      <c r="D11548" t="s">
        <v>181</v>
      </c>
      <c r="E11548" t="s">
        <v>57</v>
      </c>
      <c r="F11548" t="s">
        <v>26</v>
      </c>
      <c r="G11548">
        <v>2</v>
      </c>
      <c r="O11548">
        <v>2</v>
      </c>
      <c r="T11548" t="s">
        <v>13768</v>
      </c>
      <c r="U11548" s="92" t="str">
        <f t="shared" si="180"/>
        <v>MT0461211036</v>
      </c>
    </row>
    <row r="11549" spans="1:21">
      <c r="A11549">
        <v>20110930</v>
      </c>
      <c r="B11549" t="s">
        <v>125</v>
      </c>
      <c r="C11549">
        <v>1211037</v>
      </c>
      <c r="D11549" t="s">
        <v>181</v>
      </c>
      <c r="E11549" t="s">
        <v>56</v>
      </c>
      <c r="F11549" t="s">
        <v>26</v>
      </c>
      <c r="T11549" t="s">
        <v>13769</v>
      </c>
      <c r="U11549" s="92" t="str">
        <f t="shared" si="180"/>
        <v>MT0461211037</v>
      </c>
    </row>
    <row r="11550" spans="1:21">
      <c r="A11550">
        <v>20110930</v>
      </c>
      <c r="B11550" t="s">
        <v>125</v>
      </c>
      <c r="C11550">
        <v>1211038</v>
      </c>
      <c r="D11550" t="s">
        <v>181</v>
      </c>
      <c r="E11550" t="s">
        <v>55</v>
      </c>
      <c r="F11550" t="s">
        <v>26</v>
      </c>
      <c r="T11550" t="s">
        <v>13770</v>
      </c>
      <c r="U11550" s="92" t="str">
        <f t="shared" si="180"/>
        <v>MT0461211038</v>
      </c>
    </row>
    <row r="11551" spans="1:21">
      <c r="A11551">
        <v>20110930</v>
      </c>
      <c r="B11551" t="s">
        <v>125</v>
      </c>
      <c r="C11551">
        <v>1211039</v>
      </c>
      <c r="D11551" t="s">
        <v>181</v>
      </c>
      <c r="E11551" t="s">
        <v>54</v>
      </c>
      <c r="F11551" t="s">
        <v>26</v>
      </c>
      <c r="G11551">
        <v>3</v>
      </c>
      <c r="K11551">
        <v>3</v>
      </c>
      <c r="T11551" t="s">
        <v>13771</v>
      </c>
      <c r="U11551" s="92" t="str">
        <f t="shared" si="180"/>
        <v>MT0461211039</v>
      </c>
    </row>
    <row r="11552" spans="1:21">
      <c r="A11552">
        <v>20110930</v>
      </c>
      <c r="B11552" t="s">
        <v>125</v>
      </c>
      <c r="C11552">
        <v>1211040</v>
      </c>
      <c r="D11552" t="s">
        <v>181</v>
      </c>
      <c r="E11552" t="s">
        <v>53</v>
      </c>
      <c r="F11552" t="s">
        <v>26</v>
      </c>
      <c r="T11552" t="s">
        <v>13772</v>
      </c>
      <c r="U11552" s="92" t="str">
        <f t="shared" si="180"/>
        <v>MT0461211040</v>
      </c>
    </row>
    <row r="11553" spans="1:21">
      <c r="A11553">
        <v>20110930</v>
      </c>
      <c r="B11553" t="s">
        <v>125</v>
      </c>
      <c r="C11553">
        <v>1211041</v>
      </c>
      <c r="D11553" t="s">
        <v>181</v>
      </c>
      <c r="E11553" t="s">
        <v>68</v>
      </c>
      <c r="F11553" t="s">
        <v>26</v>
      </c>
      <c r="G11553">
        <v>5</v>
      </c>
      <c r="H11553">
        <v>0</v>
      </c>
      <c r="I11553">
        <v>0</v>
      </c>
      <c r="J11553">
        <v>0</v>
      </c>
      <c r="K11553">
        <v>3</v>
      </c>
      <c r="L11553">
        <v>0</v>
      </c>
      <c r="M11553">
        <v>0</v>
      </c>
      <c r="N11553">
        <v>0</v>
      </c>
      <c r="O11553">
        <v>2</v>
      </c>
      <c r="Q11553">
        <v>0</v>
      </c>
      <c r="R11553">
        <v>0</v>
      </c>
      <c r="S11553">
        <v>0</v>
      </c>
      <c r="T11553" t="s">
        <v>13773</v>
      </c>
      <c r="U11553" s="92" t="str">
        <f t="shared" si="180"/>
        <v>MT0461211041</v>
      </c>
    </row>
    <row r="11554" spans="1:21">
      <c r="A11554">
        <v>20110930</v>
      </c>
      <c r="B11554" t="s">
        <v>125</v>
      </c>
      <c r="C11554">
        <v>1211042</v>
      </c>
      <c r="D11554" t="s">
        <v>181</v>
      </c>
      <c r="E11554" t="s">
        <v>59</v>
      </c>
      <c r="F11554" t="s">
        <v>27</v>
      </c>
      <c r="T11554" t="s">
        <v>13774</v>
      </c>
      <c r="U11554" s="92" t="str">
        <f t="shared" si="180"/>
        <v>MT0461211042</v>
      </c>
    </row>
    <row r="11555" spans="1:21">
      <c r="A11555">
        <v>20110930</v>
      </c>
      <c r="B11555" t="s">
        <v>125</v>
      </c>
      <c r="C11555">
        <v>1211043</v>
      </c>
      <c r="D11555" t="s">
        <v>181</v>
      </c>
      <c r="E11555" t="s">
        <v>58</v>
      </c>
      <c r="F11555" t="s">
        <v>27</v>
      </c>
      <c r="T11555" t="s">
        <v>13775</v>
      </c>
      <c r="U11555" s="92" t="str">
        <f t="shared" si="180"/>
        <v>MT0461211043</v>
      </c>
    </row>
    <row r="11556" spans="1:21">
      <c r="A11556">
        <v>20110930</v>
      </c>
      <c r="B11556" t="s">
        <v>125</v>
      </c>
      <c r="C11556">
        <v>1211044</v>
      </c>
      <c r="D11556" t="s">
        <v>181</v>
      </c>
      <c r="E11556" t="s">
        <v>57</v>
      </c>
      <c r="F11556" t="s">
        <v>27</v>
      </c>
      <c r="T11556" t="s">
        <v>13776</v>
      </c>
      <c r="U11556" s="92" t="str">
        <f t="shared" si="180"/>
        <v>MT0461211044</v>
      </c>
    </row>
    <row r="11557" spans="1:21">
      <c r="A11557">
        <v>20110930</v>
      </c>
      <c r="B11557" t="s">
        <v>125</v>
      </c>
      <c r="C11557">
        <v>1211045</v>
      </c>
      <c r="D11557" t="s">
        <v>181</v>
      </c>
      <c r="E11557" t="s">
        <v>56</v>
      </c>
      <c r="F11557" t="s">
        <v>27</v>
      </c>
      <c r="T11557" t="s">
        <v>13777</v>
      </c>
      <c r="U11557" s="92" t="str">
        <f t="shared" si="180"/>
        <v>MT0461211045</v>
      </c>
    </row>
    <row r="11558" spans="1:21">
      <c r="A11558">
        <v>20110930</v>
      </c>
      <c r="B11558" t="s">
        <v>125</v>
      </c>
      <c r="C11558">
        <v>1211046</v>
      </c>
      <c r="D11558" t="s">
        <v>181</v>
      </c>
      <c r="E11558" t="s">
        <v>55</v>
      </c>
      <c r="F11558" t="s">
        <v>27</v>
      </c>
      <c r="T11558" t="s">
        <v>13778</v>
      </c>
      <c r="U11558" s="92" t="str">
        <f t="shared" si="180"/>
        <v>MT0461211046</v>
      </c>
    </row>
    <row r="11559" spans="1:21">
      <c r="A11559">
        <v>20110930</v>
      </c>
      <c r="B11559" t="s">
        <v>125</v>
      </c>
      <c r="C11559">
        <v>1211047</v>
      </c>
      <c r="D11559" t="s">
        <v>181</v>
      </c>
      <c r="E11559" t="s">
        <v>54</v>
      </c>
      <c r="F11559" t="s">
        <v>27</v>
      </c>
      <c r="T11559" t="s">
        <v>13779</v>
      </c>
      <c r="U11559" s="92" t="str">
        <f t="shared" si="180"/>
        <v>MT0461211047</v>
      </c>
    </row>
    <row r="11560" spans="1:21">
      <c r="A11560">
        <v>20110930</v>
      </c>
      <c r="B11560" t="s">
        <v>125</v>
      </c>
      <c r="C11560">
        <v>1211048</v>
      </c>
      <c r="D11560" t="s">
        <v>181</v>
      </c>
      <c r="E11560" t="s">
        <v>53</v>
      </c>
      <c r="F11560" t="s">
        <v>27</v>
      </c>
      <c r="T11560" t="s">
        <v>13780</v>
      </c>
      <c r="U11560" s="92" t="str">
        <f t="shared" si="180"/>
        <v>MT0461211048</v>
      </c>
    </row>
    <row r="11561" spans="1:21">
      <c r="A11561">
        <v>20110930</v>
      </c>
      <c r="B11561" t="s">
        <v>125</v>
      </c>
      <c r="C11561">
        <v>1211049</v>
      </c>
      <c r="D11561" t="s">
        <v>181</v>
      </c>
      <c r="E11561" t="s">
        <v>68</v>
      </c>
      <c r="F11561" t="s">
        <v>27</v>
      </c>
      <c r="G11561">
        <v>0</v>
      </c>
      <c r="H11561">
        <v>0</v>
      </c>
      <c r="I11561">
        <v>0</v>
      </c>
      <c r="J11561">
        <v>0</v>
      </c>
      <c r="K11561">
        <v>0</v>
      </c>
      <c r="L11561">
        <v>0</v>
      </c>
      <c r="M11561">
        <v>0</v>
      </c>
      <c r="N11561">
        <v>0</v>
      </c>
      <c r="O11561">
        <v>0</v>
      </c>
      <c r="Q11561">
        <v>0</v>
      </c>
      <c r="R11561">
        <v>0</v>
      </c>
      <c r="S11561">
        <v>0</v>
      </c>
      <c r="T11561" t="s">
        <v>13781</v>
      </c>
      <c r="U11561" s="92" t="str">
        <f t="shared" si="180"/>
        <v>MT0461211049</v>
      </c>
    </row>
    <row r="11562" spans="1:21">
      <c r="A11562">
        <v>20110930</v>
      </c>
      <c r="B11562" t="s">
        <v>125</v>
      </c>
      <c r="C11562">
        <v>1211050</v>
      </c>
      <c r="D11562" t="s">
        <v>181</v>
      </c>
      <c r="E11562" t="s">
        <v>59</v>
      </c>
      <c r="F11562" t="s">
        <v>28</v>
      </c>
      <c r="T11562" t="s">
        <v>13782</v>
      </c>
      <c r="U11562" s="92" t="str">
        <f t="shared" si="180"/>
        <v>MT0461211050</v>
      </c>
    </row>
    <row r="11563" spans="1:21">
      <c r="A11563">
        <v>20110930</v>
      </c>
      <c r="B11563" t="s">
        <v>125</v>
      </c>
      <c r="C11563">
        <v>1211051</v>
      </c>
      <c r="D11563" t="s">
        <v>181</v>
      </c>
      <c r="E11563" t="s">
        <v>58</v>
      </c>
      <c r="F11563" t="s">
        <v>28</v>
      </c>
      <c r="T11563" t="s">
        <v>13783</v>
      </c>
      <c r="U11563" s="92" t="str">
        <f t="shared" si="180"/>
        <v>MT0461211051</v>
      </c>
    </row>
    <row r="11564" spans="1:21">
      <c r="A11564">
        <v>20110930</v>
      </c>
      <c r="B11564" t="s">
        <v>125</v>
      </c>
      <c r="C11564">
        <v>1211052</v>
      </c>
      <c r="D11564" t="s">
        <v>181</v>
      </c>
      <c r="E11564" t="s">
        <v>57</v>
      </c>
      <c r="F11564" t="s">
        <v>28</v>
      </c>
      <c r="G11564">
        <v>4</v>
      </c>
      <c r="T11564" t="s">
        <v>13784</v>
      </c>
      <c r="U11564" s="92" t="str">
        <f t="shared" si="180"/>
        <v>MT0461211052</v>
      </c>
    </row>
    <row r="11565" spans="1:21">
      <c r="A11565">
        <v>20110930</v>
      </c>
      <c r="B11565" t="s">
        <v>125</v>
      </c>
      <c r="C11565">
        <v>1211053</v>
      </c>
      <c r="D11565" t="s">
        <v>181</v>
      </c>
      <c r="E11565" t="s">
        <v>56</v>
      </c>
      <c r="F11565" t="s">
        <v>28</v>
      </c>
      <c r="T11565" t="s">
        <v>13785</v>
      </c>
      <c r="U11565" s="92" t="str">
        <f t="shared" si="180"/>
        <v>MT0461211053</v>
      </c>
    </row>
    <row r="11566" spans="1:21">
      <c r="A11566">
        <v>20110930</v>
      </c>
      <c r="B11566" t="s">
        <v>125</v>
      </c>
      <c r="C11566">
        <v>1211054</v>
      </c>
      <c r="D11566" t="s">
        <v>181</v>
      </c>
      <c r="E11566" t="s">
        <v>55</v>
      </c>
      <c r="F11566" t="s">
        <v>28</v>
      </c>
      <c r="T11566" t="s">
        <v>13786</v>
      </c>
      <c r="U11566" s="92" t="str">
        <f t="shared" si="180"/>
        <v>MT0461211054</v>
      </c>
    </row>
    <row r="11567" spans="1:21">
      <c r="A11567">
        <v>20110930</v>
      </c>
      <c r="B11567" t="s">
        <v>125</v>
      </c>
      <c r="C11567">
        <v>1211055</v>
      </c>
      <c r="D11567" t="s">
        <v>181</v>
      </c>
      <c r="E11567" t="s">
        <v>54</v>
      </c>
      <c r="F11567" t="s">
        <v>28</v>
      </c>
      <c r="T11567" t="s">
        <v>13787</v>
      </c>
      <c r="U11567" s="92" t="str">
        <f t="shared" si="180"/>
        <v>MT0461211055</v>
      </c>
    </row>
    <row r="11568" spans="1:21">
      <c r="A11568">
        <v>20110930</v>
      </c>
      <c r="B11568" t="s">
        <v>125</v>
      </c>
      <c r="C11568">
        <v>1211056</v>
      </c>
      <c r="D11568" t="s">
        <v>181</v>
      </c>
      <c r="E11568" t="s">
        <v>53</v>
      </c>
      <c r="F11568" t="s">
        <v>28</v>
      </c>
      <c r="T11568" t="s">
        <v>13788</v>
      </c>
      <c r="U11568" s="92" t="str">
        <f t="shared" si="180"/>
        <v>MT0461211056</v>
      </c>
    </row>
    <row r="11569" spans="1:21">
      <c r="A11569">
        <v>20110930</v>
      </c>
      <c r="B11569" t="s">
        <v>125</v>
      </c>
      <c r="C11569">
        <v>1211057</v>
      </c>
      <c r="D11569" t="s">
        <v>181</v>
      </c>
      <c r="E11569" t="s">
        <v>68</v>
      </c>
      <c r="F11569" t="s">
        <v>28</v>
      </c>
      <c r="G11569">
        <v>4</v>
      </c>
      <c r="H11569">
        <v>0</v>
      </c>
      <c r="I11569">
        <v>0</v>
      </c>
      <c r="J11569">
        <v>0</v>
      </c>
      <c r="K11569">
        <v>0</v>
      </c>
      <c r="L11569">
        <v>0</v>
      </c>
      <c r="M11569">
        <v>0</v>
      </c>
      <c r="N11569">
        <v>0</v>
      </c>
      <c r="O11569">
        <v>0</v>
      </c>
      <c r="Q11569">
        <v>0</v>
      </c>
      <c r="R11569">
        <v>0</v>
      </c>
      <c r="S11569">
        <v>0</v>
      </c>
      <c r="T11569" t="s">
        <v>13789</v>
      </c>
      <c r="U11569" s="92" t="str">
        <f t="shared" si="180"/>
        <v>MT0461211057</v>
      </c>
    </row>
    <row r="11570" spans="1:21">
      <c r="A11570">
        <v>20110930</v>
      </c>
      <c r="B11570" t="s">
        <v>125</v>
      </c>
      <c r="C11570">
        <v>1211058</v>
      </c>
      <c r="D11570" t="s">
        <v>181</v>
      </c>
      <c r="E11570" t="s">
        <v>59</v>
      </c>
      <c r="F11570" t="s">
        <v>29</v>
      </c>
      <c r="T11570" t="s">
        <v>13790</v>
      </c>
      <c r="U11570" s="92" t="str">
        <f t="shared" si="180"/>
        <v>MT0461211058</v>
      </c>
    </row>
    <row r="11571" spans="1:21">
      <c r="A11571">
        <v>20110930</v>
      </c>
      <c r="B11571" t="s">
        <v>125</v>
      </c>
      <c r="C11571">
        <v>1211059</v>
      </c>
      <c r="D11571" t="s">
        <v>181</v>
      </c>
      <c r="E11571" t="s">
        <v>58</v>
      </c>
      <c r="F11571" t="s">
        <v>29</v>
      </c>
      <c r="T11571" t="s">
        <v>13791</v>
      </c>
      <c r="U11571" s="92" t="str">
        <f t="shared" si="180"/>
        <v>MT0461211059</v>
      </c>
    </row>
    <row r="11572" spans="1:21">
      <c r="A11572">
        <v>20110930</v>
      </c>
      <c r="B11572" t="s">
        <v>125</v>
      </c>
      <c r="C11572">
        <v>1211060</v>
      </c>
      <c r="D11572" t="s">
        <v>181</v>
      </c>
      <c r="E11572" t="s">
        <v>57</v>
      </c>
      <c r="F11572" t="s">
        <v>29</v>
      </c>
      <c r="T11572" t="s">
        <v>13792</v>
      </c>
      <c r="U11572" s="92" t="str">
        <f t="shared" si="180"/>
        <v>MT0461211060</v>
      </c>
    </row>
    <row r="11573" spans="1:21">
      <c r="A11573">
        <v>20110930</v>
      </c>
      <c r="B11573" t="s">
        <v>125</v>
      </c>
      <c r="C11573">
        <v>1211061</v>
      </c>
      <c r="D11573" t="s">
        <v>181</v>
      </c>
      <c r="E11573" t="s">
        <v>56</v>
      </c>
      <c r="F11573" t="s">
        <v>29</v>
      </c>
      <c r="T11573" t="s">
        <v>13793</v>
      </c>
      <c r="U11573" s="92" t="str">
        <f t="shared" si="180"/>
        <v>MT0461211061</v>
      </c>
    </row>
    <row r="11574" spans="1:21">
      <c r="A11574">
        <v>20110930</v>
      </c>
      <c r="B11574" t="s">
        <v>125</v>
      </c>
      <c r="C11574">
        <v>1211062</v>
      </c>
      <c r="D11574" t="s">
        <v>181</v>
      </c>
      <c r="E11574" t="s">
        <v>55</v>
      </c>
      <c r="F11574" t="s">
        <v>29</v>
      </c>
      <c r="T11574" t="s">
        <v>13794</v>
      </c>
      <c r="U11574" s="92" t="str">
        <f t="shared" si="180"/>
        <v>MT0461211062</v>
      </c>
    </row>
    <row r="11575" spans="1:21">
      <c r="A11575">
        <v>20110930</v>
      </c>
      <c r="B11575" t="s">
        <v>125</v>
      </c>
      <c r="C11575">
        <v>1211063</v>
      </c>
      <c r="D11575" t="s">
        <v>181</v>
      </c>
      <c r="E11575" t="s">
        <v>54</v>
      </c>
      <c r="F11575" t="s">
        <v>29</v>
      </c>
      <c r="T11575" t="s">
        <v>13795</v>
      </c>
      <c r="U11575" s="92" t="str">
        <f t="shared" si="180"/>
        <v>MT0461211063</v>
      </c>
    </row>
    <row r="11576" spans="1:21">
      <c r="A11576">
        <v>20110930</v>
      </c>
      <c r="B11576" t="s">
        <v>125</v>
      </c>
      <c r="C11576">
        <v>1211064</v>
      </c>
      <c r="D11576" t="s">
        <v>181</v>
      </c>
      <c r="E11576" t="s">
        <v>53</v>
      </c>
      <c r="F11576" t="s">
        <v>29</v>
      </c>
      <c r="T11576" t="s">
        <v>13796</v>
      </c>
      <c r="U11576" s="92" t="str">
        <f t="shared" si="180"/>
        <v>MT0461211064</v>
      </c>
    </row>
    <row r="11577" spans="1:21">
      <c r="A11577">
        <v>20110930</v>
      </c>
      <c r="B11577" t="s">
        <v>125</v>
      </c>
      <c r="C11577">
        <v>1211065</v>
      </c>
      <c r="D11577" t="s">
        <v>181</v>
      </c>
      <c r="E11577" t="s">
        <v>68</v>
      </c>
      <c r="F11577" t="s">
        <v>29</v>
      </c>
      <c r="G11577">
        <v>0</v>
      </c>
      <c r="H11577">
        <v>0</v>
      </c>
      <c r="I11577">
        <v>0</v>
      </c>
      <c r="J11577">
        <v>0</v>
      </c>
      <c r="K11577">
        <v>0</v>
      </c>
      <c r="L11577">
        <v>0</v>
      </c>
      <c r="M11577">
        <v>0</v>
      </c>
      <c r="N11577">
        <v>0</v>
      </c>
      <c r="O11577">
        <v>0</v>
      </c>
      <c r="Q11577">
        <v>0</v>
      </c>
      <c r="R11577">
        <v>0</v>
      </c>
      <c r="S11577">
        <v>0</v>
      </c>
      <c r="T11577" t="s">
        <v>13797</v>
      </c>
      <c r="U11577" s="92" t="str">
        <f t="shared" si="180"/>
        <v>MT0461211065</v>
      </c>
    </row>
    <row r="11578" spans="1:21">
      <c r="A11578">
        <v>20110930</v>
      </c>
      <c r="B11578" t="s">
        <v>125</v>
      </c>
      <c r="C11578">
        <v>1211066</v>
      </c>
      <c r="D11578" t="s">
        <v>181</v>
      </c>
      <c r="E11578" t="s">
        <v>59</v>
      </c>
      <c r="F11578" t="s">
        <v>30</v>
      </c>
      <c r="T11578" t="s">
        <v>13798</v>
      </c>
      <c r="U11578" s="92" t="str">
        <f t="shared" si="180"/>
        <v>MT0461211066</v>
      </c>
    </row>
    <row r="11579" spans="1:21">
      <c r="A11579">
        <v>20110930</v>
      </c>
      <c r="B11579" t="s">
        <v>125</v>
      </c>
      <c r="C11579">
        <v>1211067</v>
      </c>
      <c r="D11579" t="s">
        <v>181</v>
      </c>
      <c r="E11579" t="s">
        <v>58</v>
      </c>
      <c r="F11579" t="s">
        <v>30</v>
      </c>
      <c r="T11579" t="s">
        <v>13799</v>
      </c>
      <c r="U11579" s="92" t="str">
        <f t="shared" si="180"/>
        <v>MT0461211067</v>
      </c>
    </row>
    <row r="11580" spans="1:21">
      <c r="A11580">
        <v>20110930</v>
      </c>
      <c r="B11580" t="s">
        <v>125</v>
      </c>
      <c r="C11580">
        <v>1211068</v>
      </c>
      <c r="D11580" t="s">
        <v>181</v>
      </c>
      <c r="E11580" t="s">
        <v>57</v>
      </c>
      <c r="F11580" t="s">
        <v>30</v>
      </c>
      <c r="T11580" t="s">
        <v>13800</v>
      </c>
      <c r="U11580" s="92" t="str">
        <f t="shared" si="180"/>
        <v>MT0461211068</v>
      </c>
    </row>
    <row r="11581" spans="1:21">
      <c r="A11581">
        <v>20110930</v>
      </c>
      <c r="B11581" t="s">
        <v>125</v>
      </c>
      <c r="C11581">
        <v>1211069</v>
      </c>
      <c r="D11581" t="s">
        <v>181</v>
      </c>
      <c r="E11581" t="s">
        <v>56</v>
      </c>
      <c r="F11581" t="s">
        <v>30</v>
      </c>
      <c r="T11581" t="s">
        <v>13801</v>
      </c>
      <c r="U11581" s="92" t="str">
        <f t="shared" si="180"/>
        <v>MT0461211069</v>
      </c>
    </row>
    <row r="11582" spans="1:21">
      <c r="A11582">
        <v>20110930</v>
      </c>
      <c r="B11582" t="s">
        <v>125</v>
      </c>
      <c r="C11582">
        <v>1211070</v>
      </c>
      <c r="D11582" t="s">
        <v>181</v>
      </c>
      <c r="E11582" t="s">
        <v>55</v>
      </c>
      <c r="F11582" t="s">
        <v>30</v>
      </c>
      <c r="T11582" t="s">
        <v>13802</v>
      </c>
      <c r="U11582" s="92" t="str">
        <f t="shared" si="180"/>
        <v>MT0461211070</v>
      </c>
    </row>
    <row r="11583" spans="1:21">
      <c r="A11583">
        <v>20110930</v>
      </c>
      <c r="B11583" t="s">
        <v>125</v>
      </c>
      <c r="C11583">
        <v>1211071</v>
      </c>
      <c r="D11583" t="s">
        <v>181</v>
      </c>
      <c r="E11583" t="s">
        <v>54</v>
      </c>
      <c r="F11583" t="s">
        <v>30</v>
      </c>
      <c r="T11583" t="s">
        <v>13803</v>
      </c>
      <c r="U11583" s="92" t="str">
        <f t="shared" si="180"/>
        <v>MT0461211071</v>
      </c>
    </row>
    <row r="11584" spans="1:21">
      <c r="A11584">
        <v>20110930</v>
      </c>
      <c r="B11584" t="s">
        <v>125</v>
      </c>
      <c r="C11584">
        <v>1211072</v>
      </c>
      <c r="D11584" t="s">
        <v>181</v>
      </c>
      <c r="E11584" t="s">
        <v>53</v>
      </c>
      <c r="F11584" t="s">
        <v>30</v>
      </c>
      <c r="T11584" t="s">
        <v>13804</v>
      </c>
      <c r="U11584" s="92" t="str">
        <f t="shared" si="180"/>
        <v>MT0461211072</v>
      </c>
    </row>
    <row r="11585" spans="1:21">
      <c r="A11585">
        <v>20110930</v>
      </c>
      <c r="B11585" t="s">
        <v>125</v>
      </c>
      <c r="C11585">
        <v>1211073</v>
      </c>
      <c r="D11585" t="s">
        <v>181</v>
      </c>
      <c r="E11585" t="s">
        <v>68</v>
      </c>
      <c r="F11585" t="s">
        <v>30</v>
      </c>
      <c r="G11585">
        <v>0</v>
      </c>
      <c r="H11585">
        <v>0</v>
      </c>
      <c r="I11585">
        <v>0</v>
      </c>
      <c r="J11585">
        <v>0</v>
      </c>
      <c r="K11585">
        <v>0</v>
      </c>
      <c r="L11585">
        <v>0</v>
      </c>
      <c r="M11585">
        <v>0</v>
      </c>
      <c r="N11585">
        <v>0</v>
      </c>
      <c r="O11585">
        <v>0</v>
      </c>
      <c r="Q11585">
        <v>0</v>
      </c>
      <c r="R11585">
        <v>0</v>
      </c>
      <c r="S11585">
        <v>0</v>
      </c>
      <c r="T11585" t="s">
        <v>13805</v>
      </c>
      <c r="U11585" s="92" t="str">
        <f t="shared" si="180"/>
        <v>MT0461211073</v>
      </c>
    </row>
    <row r="11586" spans="1:21">
      <c r="A11586">
        <v>20110930</v>
      </c>
      <c r="B11586" t="s">
        <v>125</v>
      </c>
      <c r="C11586">
        <v>1211074</v>
      </c>
      <c r="D11586" t="s">
        <v>181</v>
      </c>
      <c r="E11586" t="s">
        <v>59</v>
      </c>
      <c r="F11586" t="s">
        <v>31</v>
      </c>
      <c r="T11586" t="s">
        <v>13806</v>
      </c>
      <c r="U11586" s="92" t="str">
        <f t="shared" si="180"/>
        <v>MT0461211074</v>
      </c>
    </row>
    <row r="11587" spans="1:21">
      <c r="A11587">
        <v>20110930</v>
      </c>
      <c r="B11587" t="s">
        <v>125</v>
      </c>
      <c r="C11587">
        <v>1211075</v>
      </c>
      <c r="D11587" t="s">
        <v>181</v>
      </c>
      <c r="E11587" t="s">
        <v>58</v>
      </c>
      <c r="F11587" t="s">
        <v>31</v>
      </c>
      <c r="T11587" t="s">
        <v>13807</v>
      </c>
      <c r="U11587" s="92" t="str">
        <f t="shared" ref="U11587:U11650" si="181">B11587&amp;C11587</f>
        <v>MT0461211075</v>
      </c>
    </row>
    <row r="11588" spans="1:21">
      <c r="A11588">
        <v>20110930</v>
      </c>
      <c r="B11588" t="s">
        <v>125</v>
      </c>
      <c r="C11588">
        <v>1211076</v>
      </c>
      <c r="D11588" t="s">
        <v>181</v>
      </c>
      <c r="E11588" t="s">
        <v>57</v>
      </c>
      <c r="F11588" t="s">
        <v>31</v>
      </c>
      <c r="G11588">
        <v>7</v>
      </c>
      <c r="O11588">
        <v>7</v>
      </c>
      <c r="T11588" t="s">
        <v>13808</v>
      </c>
      <c r="U11588" s="92" t="str">
        <f t="shared" si="181"/>
        <v>MT0461211076</v>
      </c>
    </row>
    <row r="11589" spans="1:21">
      <c r="A11589">
        <v>20110930</v>
      </c>
      <c r="B11589" t="s">
        <v>125</v>
      </c>
      <c r="C11589">
        <v>1211077</v>
      </c>
      <c r="D11589" t="s">
        <v>181</v>
      </c>
      <c r="E11589" t="s">
        <v>56</v>
      </c>
      <c r="F11589" t="s">
        <v>31</v>
      </c>
      <c r="G11589">
        <v>8</v>
      </c>
      <c r="O11589">
        <v>8</v>
      </c>
      <c r="T11589" t="s">
        <v>13809</v>
      </c>
      <c r="U11589" s="92" t="str">
        <f t="shared" si="181"/>
        <v>MT0461211077</v>
      </c>
    </row>
    <row r="11590" spans="1:21">
      <c r="A11590">
        <v>20110930</v>
      </c>
      <c r="B11590" t="s">
        <v>125</v>
      </c>
      <c r="C11590">
        <v>1211078</v>
      </c>
      <c r="D11590" t="s">
        <v>181</v>
      </c>
      <c r="E11590" t="s">
        <v>55</v>
      </c>
      <c r="F11590" t="s">
        <v>31</v>
      </c>
      <c r="T11590" t="s">
        <v>13810</v>
      </c>
      <c r="U11590" s="92" t="str">
        <f t="shared" si="181"/>
        <v>MT0461211078</v>
      </c>
    </row>
    <row r="11591" spans="1:21">
      <c r="A11591">
        <v>20110930</v>
      </c>
      <c r="B11591" t="s">
        <v>125</v>
      </c>
      <c r="C11591">
        <v>1211079</v>
      </c>
      <c r="D11591" t="s">
        <v>181</v>
      </c>
      <c r="E11591" t="s">
        <v>54</v>
      </c>
      <c r="F11591" t="s">
        <v>31</v>
      </c>
      <c r="T11591" t="s">
        <v>13811</v>
      </c>
      <c r="U11591" s="92" t="str">
        <f t="shared" si="181"/>
        <v>MT0461211079</v>
      </c>
    </row>
    <row r="11592" spans="1:21">
      <c r="A11592">
        <v>20110930</v>
      </c>
      <c r="B11592" t="s">
        <v>125</v>
      </c>
      <c r="C11592">
        <v>1211080</v>
      </c>
      <c r="D11592" t="s">
        <v>181</v>
      </c>
      <c r="E11592" t="s">
        <v>53</v>
      </c>
      <c r="F11592" t="s">
        <v>31</v>
      </c>
      <c r="T11592" t="s">
        <v>13812</v>
      </c>
      <c r="U11592" s="92" t="str">
        <f t="shared" si="181"/>
        <v>MT0461211080</v>
      </c>
    </row>
    <row r="11593" spans="1:21">
      <c r="A11593">
        <v>20110930</v>
      </c>
      <c r="B11593" t="s">
        <v>125</v>
      </c>
      <c r="C11593">
        <v>1211081</v>
      </c>
      <c r="D11593" t="s">
        <v>181</v>
      </c>
      <c r="E11593" t="s">
        <v>68</v>
      </c>
      <c r="F11593" t="s">
        <v>31</v>
      </c>
      <c r="G11593">
        <v>15</v>
      </c>
      <c r="H11593">
        <v>0</v>
      </c>
      <c r="I11593">
        <v>0</v>
      </c>
      <c r="J11593">
        <v>0</v>
      </c>
      <c r="K11593">
        <v>0</v>
      </c>
      <c r="L11593">
        <v>0</v>
      </c>
      <c r="M11593">
        <v>0</v>
      </c>
      <c r="N11593">
        <v>0</v>
      </c>
      <c r="O11593">
        <v>15</v>
      </c>
      <c r="Q11593">
        <v>0</v>
      </c>
      <c r="R11593">
        <v>0</v>
      </c>
      <c r="S11593">
        <v>0</v>
      </c>
      <c r="T11593" t="s">
        <v>13813</v>
      </c>
      <c r="U11593" s="92" t="str">
        <f t="shared" si="181"/>
        <v>MT0461211081</v>
      </c>
    </row>
    <row r="11594" spans="1:21">
      <c r="A11594">
        <v>20110930</v>
      </c>
      <c r="B11594" t="s">
        <v>125</v>
      </c>
      <c r="C11594">
        <v>1211082</v>
      </c>
      <c r="D11594" t="s">
        <v>181</v>
      </c>
      <c r="E11594" t="s">
        <v>59</v>
      </c>
      <c r="F11594" t="s">
        <v>32</v>
      </c>
      <c r="T11594" t="s">
        <v>13814</v>
      </c>
      <c r="U11594" s="92" t="str">
        <f t="shared" si="181"/>
        <v>MT0461211082</v>
      </c>
    </row>
    <row r="11595" spans="1:21">
      <c r="A11595">
        <v>20110930</v>
      </c>
      <c r="B11595" t="s">
        <v>125</v>
      </c>
      <c r="C11595">
        <v>1211083</v>
      </c>
      <c r="D11595" t="s">
        <v>181</v>
      </c>
      <c r="E11595" t="s">
        <v>58</v>
      </c>
      <c r="F11595" t="s">
        <v>32</v>
      </c>
      <c r="G11595">
        <v>11</v>
      </c>
      <c r="O11595">
        <v>11</v>
      </c>
      <c r="T11595" t="s">
        <v>13815</v>
      </c>
      <c r="U11595" s="92" t="str">
        <f t="shared" si="181"/>
        <v>MT0461211083</v>
      </c>
    </row>
    <row r="11596" spans="1:21">
      <c r="A11596">
        <v>20110930</v>
      </c>
      <c r="B11596" t="s">
        <v>125</v>
      </c>
      <c r="C11596">
        <v>1211084</v>
      </c>
      <c r="D11596" t="s">
        <v>181</v>
      </c>
      <c r="E11596" t="s">
        <v>57</v>
      </c>
      <c r="F11596" t="s">
        <v>32</v>
      </c>
      <c r="G11596">
        <v>2</v>
      </c>
      <c r="O11596">
        <v>2</v>
      </c>
      <c r="T11596" t="s">
        <v>13816</v>
      </c>
      <c r="U11596" s="92" t="str">
        <f t="shared" si="181"/>
        <v>MT0461211084</v>
      </c>
    </row>
    <row r="11597" spans="1:21">
      <c r="A11597">
        <v>20110930</v>
      </c>
      <c r="B11597" t="s">
        <v>125</v>
      </c>
      <c r="C11597">
        <v>1211085</v>
      </c>
      <c r="D11597" t="s">
        <v>181</v>
      </c>
      <c r="E11597" t="s">
        <v>56</v>
      </c>
      <c r="F11597" t="s">
        <v>32</v>
      </c>
      <c r="T11597" t="s">
        <v>13817</v>
      </c>
      <c r="U11597" s="92" t="str">
        <f t="shared" si="181"/>
        <v>MT0461211085</v>
      </c>
    </row>
    <row r="11598" spans="1:21">
      <c r="A11598">
        <v>20110930</v>
      </c>
      <c r="B11598" t="s">
        <v>125</v>
      </c>
      <c r="C11598">
        <v>1211086</v>
      </c>
      <c r="D11598" t="s">
        <v>181</v>
      </c>
      <c r="E11598" t="s">
        <v>55</v>
      </c>
      <c r="F11598" t="s">
        <v>32</v>
      </c>
      <c r="T11598" t="s">
        <v>13818</v>
      </c>
      <c r="U11598" s="92" t="str">
        <f t="shared" si="181"/>
        <v>MT0461211086</v>
      </c>
    </row>
    <row r="11599" spans="1:21">
      <c r="A11599">
        <v>20110930</v>
      </c>
      <c r="B11599" t="s">
        <v>125</v>
      </c>
      <c r="C11599">
        <v>1211087</v>
      </c>
      <c r="D11599" t="s">
        <v>181</v>
      </c>
      <c r="E11599" t="s">
        <v>54</v>
      </c>
      <c r="F11599" t="s">
        <v>32</v>
      </c>
      <c r="T11599" t="s">
        <v>13819</v>
      </c>
      <c r="U11599" s="92" t="str">
        <f t="shared" si="181"/>
        <v>MT0461211087</v>
      </c>
    </row>
    <row r="11600" spans="1:21">
      <c r="A11600">
        <v>20110930</v>
      </c>
      <c r="B11600" t="s">
        <v>125</v>
      </c>
      <c r="C11600">
        <v>1211088</v>
      </c>
      <c r="D11600" t="s">
        <v>181</v>
      </c>
      <c r="E11600" t="s">
        <v>53</v>
      </c>
      <c r="F11600" t="s">
        <v>32</v>
      </c>
      <c r="T11600" t="s">
        <v>13820</v>
      </c>
      <c r="U11600" s="92" t="str">
        <f t="shared" si="181"/>
        <v>MT0461211088</v>
      </c>
    </row>
    <row r="11601" spans="1:21">
      <c r="A11601">
        <v>20110930</v>
      </c>
      <c r="B11601" t="s">
        <v>125</v>
      </c>
      <c r="C11601">
        <v>1211089</v>
      </c>
      <c r="D11601" t="s">
        <v>181</v>
      </c>
      <c r="E11601" t="s">
        <v>68</v>
      </c>
      <c r="F11601" t="s">
        <v>32</v>
      </c>
      <c r="G11601">
        <v>13</v>
      </c>
      <c r="H11601">
        <v>0</v>
      </c>
      <c r="I11601">
        <v>0</v>
      </c>
      <c r="J11601">
        <v>0</v>
      </c>
      <c r="K11601">
        <v>0</v>
      </c>
      <c r="L11601">
        <v>0</v>
      </c>
      <c r="M11601">
        <v>0</v>
      </c>
      <c r="N11601">
        <v>0</v>
      </c>
      <c r="O11601">
        <v>13</v>
      </c>
      <c r="Q11601">
        <v>0</v>
      </c>
      <c r="R11601">
        <v>0</v>
      </c>
      <c r="S11601">
        <v>0</v>
      </c>
      <c r="T11601" t="s">
        <v>13821</v>
      </c>
      <c r="U11601" s="92" t="str">
        <f t="shared" si="181"/>
        <v>MT0461211089</v>
      </c>
    </row>
    <row r="11602" spans="1:21">
      <c r="A11602">
        <v>20110930</v>
      </c>
      <c r="B11602" t="s">
        <v>125</v>
      </c>
      <c r="C11602">
        <v>1211090</v>
      </c>
      <c r="D11602" t="s">
        <v>181</v>
      </c>
      <c r="E11602" t="s">
        <v>59</v>
      </c>
      <c r="F11602" t="s">
        <v>182</v>
      </c>
      <c r="T11602" t="s">
        <v>13822</v>
      </c>
      <c r="U11602" s="92" t="str">
        <f t="shared" si="181"/>
        <v>MT0461211090</v>
      </c>
    </row>
    <row r="11603" spans="1:21">
      <c r="A11603">
        <v>20110930</v>
      </c>
      <c r="B11603" t="s">
        <v>125</v>
      </c>
      <c r="C11603">
        <v>1211091</v>
      </c>
      <c r="D11603" t="s">
        <v>181</v>
      </c>
      <c r="E11603" t="s">
        <v>58</v>
      </c>
      <c r="F11603" t="s">
        <v>182</v>
      </c>
      <c r="G11603">
        <v>2</v>
      </c>
      <c r="O11603">
        <v>2</v>
      </c>
      <c r="T11603" t="s">
        <v>13823</v>
      </c>
      <c r="U11603" s="92" t="str">
        <f t="shared" si="181"/>
        <v>MT0461211091</v>
      </c>
    </row>
    <row r="11604" spans="1:21">
      <c r="A11604">
        <v>20110930</v>
      </c>
      <c r="B11604" t="s">
        <v>125</v>
      </c>
      <c r="C11604">
        <v>1211092</v>
      </c>
      <c r="D11604" t="s">
        <v>181</v>
      </c>
      <c r="E11604" t="s">
        <v>57</v>
      </c>
      <c r="F11604" t="s">
        <v>182</v>
      </c>
      <c r="T11604" t="s">
        <v>13824</v>
      </c>
      <c r="U11604" s="92" t="str">
        <f t="shared" si="181"/>
        <v>MT0461211092</v>
      </c>
    </row>
    <row r="11605" spans="1:21">
      <c r="A11605">
        <v>20110930</v>
      </c>
      <c r="B11605" t="s">
        <v>125</v>
      </c>
      <c r="C11605">
        <v>1211093</v>
      </c>
      <c r="D11605" t="s">
        <v>181</v>
      </c>
      <c r="E11605" t="s">
        <v>56</v>
      </c>
      <c r="F11605" t="s">
        <v>182</v>
      </c>
      <c r="G11605">
        <v>1</v>
      </c>
      <c r="K11605">
        <v>1</v>
      </c>
      <c r="T11605" t="s">
        <v>13825</v>
      </c>
      <c r="U11605" s="92" t="str">
        <f t="shared" si="181"/>
        <v>MT0461211093</v>
      </c>
    </row>
    <row r="11606" spans="1:21">
      <c r="A11606">
        <v>20110930</v>
      </c>
      <c r="B11606" t="s">
        <v>125</v>
      </c>
      <c r="C11606">
        <v>1211094</v>
      </c>
      <c r="D11606" t="s">
        <v>181</v>
      </c>
      <c r="E11606" t="s">
        <v>55</v>
      </c>
      <c r="F11606" t="s">
        <v>182</v>
      </c>
      <c r="G11606">
        <v>4</v>
      </c>
      <c r="K11606">
        <v>4</v>
      </c>
      <c r="T11606" t="s">
        <v>13826</v>
      </c>
      <c r="U11606" s="92" t="str">
        <f t="shared" si="181"/>
        <v>MT0461211094</v>
      </c>
    </row>
    <row r="11607" spans="1:21">
      <c r="A11607">
        <v>20110930</v>
      </c>
      <c r="B11607" t="s">
        <v>125</v>
      </c>
      <c r="C11607">
        <v>1211095</v>
      </c>
      <c r="D11607" t="s">
        <v>181</v>
      </c>
      <c r="E11607" t="s">
        <v>54</v>
      </c>
      <c r="F11607" t="s">
        <v>182</v>
      </c>
      <c r="T11607" t="s">
        <v>13827</v>
      </c>
      <c r="U11607" s="92" t="str">
        <f t="shared" si="181"/>
        <v>MT0461211095</v>
      </c>
    </row>
    <row r="11608" spans="1:21">
      <c r="A11608">
        <v>20110930</v>
      </c>
      <c r="B11608" t="s">
        <v>125</v>
      </c>
      <c r="C11608">
        <v>1211096</v>
      </c>
      <c r="D11608" t="s">
        <v>181</v>
      </c>
      <c r="E11608" t="s">
        <v>53</v>
      </c>
      <c r="F11608" t="s">
        <v>182</v>
      </c>
      <c r="T11608" t="s">
        <v>13828</v>
      </c>
      <c r="U11608" s="92" t="str">
        <f t="shared" si="181"/>
        <v>MT0461211096</v>
      </c>
    </row>
    <row r="11609" spans="1:21">
      <c r="A11609">
        <v>20110930</v>
      </c>
      <c r="B11609" t="s">
        <v>125</v>
      </c>
      <c r="C11609">
        <v>1211097</v>
      </c>
      <c r="D11609" t="s">
        <v>181</v>
      </c>
      <c r="E11609" t="s">
        <v>68</v>
      </c>
      <c r="F11609" t="s">
        <v>182</v>
      </c>
      <c r="G11609">
        <v>7</v>
      </c>
      <c r="H11609">
        <v>0</v>
      </c>
      <c r="I11609">
        <v>0</v>
      </c>
      <c r="J11609">
        <v>0</v>
      </c>
      <c r="K11609">
        <v>5</v>
      </c>
      <c r="L11609">
        <v>0</v>
      </c>
      <c r="M11609">
        <v>0</v>
      </c>
      <c r="N11609">
        <v>0</v>
      </c>
      <c r="O11609">
        <v>2</v>
      </c>
      <c r="P11609">
        <v>1</v>
      </c>
      <c r="Q11609">
        <v>0</v>
      </c>
      <c r="R11609">
        <v>0</v>
      </c>
      <c r="S11609">
        <v>0</v>
      </c>
      <c r="T11609" t="s">
        <v>13829</v>
      </c>
      <c r="U11609" s="92" t="str">
        <f t="shared" si="181"/>
        <v>MT0461211097</v>
      </c>
    </row>
    <row r="11610" spans="1:21">
      <c r="A11610">
        <v>20110930</v>
      </c>
      <c r="B11610" t="s">
        <v>125</v>
      </c>
      <c r="C11610">
        <v>1211098</v>
      </c>
      <c r="D11610" t="s">
        <v>181</v>
      </c>
      <c r="E11610" t="s">
        <v>59</v>
      </c>
      <c r="F11610" t="s">
        <v>33</v>
      </c>
      <c r="T11610" t="s">
        <v>13830</v>
      </c>
      <c r="U11610" s="92" t="str">
        <f t="shared" si="181"/>
        <v>MT0461211098</v>
      </c>
    </row>
    <row r="11611" spans="1:21">
      <c r="A11611">
        <v>20110930</v>
      </c>
      <c r="B11611" t="s">
        <v>125</v>
      </c>
      <c r="C11611">
        <v>1211099</v>
      </c>
      <c r="D11611" t="s">
        <v>181</v>
      </c>
      <c r="E11611" t="s">
        <v>58</v>
      </c>
      <c r="F11611" t="s">
        <v>33</v>
      </c>
      <c r="T11611" t="s">
        <v>13831</v>
      </c>
      <c r="U11611" s="92" t="str">
        <f t="shared" si="181"/>
        <v>MT0461211099</v>
      </c>
    </row>
    <row r="11612" spans="1:21">
      <c r="A11612">
        <v>20110930</v>
      </c>
      <c r="B11612" t="s">
        <v>125</v>
      </c>
      <c r="C11612">
        <v>1211100</v>
      </c>
      <c r="D11612" t="s">
        <v>181</v>
      </c>
      <c r="E11612" t="s">
        <v>57</v>
      </c>
      <c r="F11612" t="s">
        <v>33</v>
      </c>
      <c r="T11612" t="s">
        <v>13832</v>
      </c>
      <c r="U11612" s="92" t="str">
        <f t="shared" si="181"/>
        <v>MT0461211100</v>
      </c>
    </row>
    <row r="11613" spans="1:21">
      <c r="A11613">
        <v>20110930</v>
      </c>
      <c r="B11613" t="s">
        <v>125</v>
      </c>
      <c r="C11613">
        <v>1211101</v>
      </c>
      <c r="D11613" t="s">
        <v>181</v>
      </c>
      <c r="E11613" t="s">
        <v>56</v>
      </c>
      <c r="F11613" t="s">
        <v>33</v>
      </c>
      <c r="T11613" t="s">
        <v>13833</v>
      </c>
      <c r="U11613" s="92" t="str">
        <f t="shared" si="181"/>
        <v>MT0461211101</v>
      </c>
    </row>
    <row r="11614" spans="1:21">
      <c r="A11614">
        <v>20110930</v>
      </c>
      <c r="B11614" t="s">
        <v>125</v>
      </c>
      <c r="C11614">
        <v>1211102</v>
      </c>
      <c r="D11614" t="s">
        <v>181</v>
      </c>
      <c r="E11614" t="s">
        <v>55</v>
      </c>
      <c r="F11614" t="s">
        <v>33</v>
      </c>
      <c r="T11614" t="s">
        <v>13834</v>
      </c>
      <c r="U11614" s="92" t="str">
        <f t="shared" si="181"/>
        <v>MT0461211102</v>
      </c>
    </row>
    <row r="11615" spans="1:21">
      <c r="A11615">
        <v>20110930</v>
      </c>
      <c r="B11615" t="s">
        <v>125</v>
      </c>
      <c r="C11615">
        <v>1211103</v>
      </c>
      <c r="D11615" t="s">
        <v>181</v>
      </c>
      <c r="E11615" t="s">
        <v>54</v>
      </c>
      <c r="F11615" t="s">
        <v>33</v>
      </c>
      <c r="G11615">
        <v>2</v>
      </c>
      <c r="K11615">
        <v>2</v>
      </c>
      <c r="T11615" t="s">
        <v>13835</v>
      </c>
      <c r="U11615" s="92" t="str">
        <f t="shared" si="181"/>
        <v>MT0461211103</v>
      </c>
    </row>
    <row r="11616" spans="1:21">
      <c r="A11616">
        <v>20110930</v>
      </c>
      <c r="B11616" t="s">
        <v>125</v>
      </c>
      <c r="C11616">
        <v>1211104</v>
      </c>
      <c r="D11616" t="s">
        <v>181</v>
      </c>
      <c r="E11616" t="s">
        <v>53</v>
      </c>
      <c r="F11616" t="s">
        <v>33</v>
      </c>
      <c r="T11616" t="s">
        <v>13836</v>
      </c>
      <c r="U11616" s="92" t="str">
        <f t="shared" si="181"/>
        <v>MT0461211104</v>
      </c>
    </row>
    <row r="11617" spans="1:21">
      <c r="A11617">
        <v>20110930</v>
      </c>
      <c r="B11617" t="s">
        <v>125</v>
      </c>
      <c r="C11617">
        <v>1211105</v>
      </c>
      <c r="D11617" t="s">
        <v>181</v>
      </c>
      <c r="E11617" t="s">
        <v>68</v>
      </c>
      <c r="F11617" t="s">
        <v>33</v>
      </c>
      <c r="G11617">
        <v>2</v>
      </c>
      <c r="H11617">
        <v>0</v>
      </c>
      <c r="I11617">
        <v>0</v>
      </c>
      <c r="J11617">
        <v>0</v>
      </c>
      <c r="K11617">
        <v>2</v>
      </c>
      <c r="L11617">
        <v>0</v>
      </c>
      <c r="M11617">
        <v>0</v>
      </c>
      <c r="N11617">
        <v>0</v>
      </c>
      <c r="O11617">
        <v>0</v>
      </c>
      <c r="Q11617">
        <v>0</v>
      </c>
      <c r="R11617">
        <v>0</v>
      </c>
      <c r="S11617">
        <v>0</v>
      </c>
      <c r="T11617" t="s">
        <v>13837</v>
      </c>
      <c r="U11617" s="92" t="str">
        <f t="shared" si="181"/>
        <v>MT0461211105</v>
      </c>
    </row>
    <row r="11618" spans="1:21">
      <c r="A11618">
        <v>20110930</v>
      </c>
      <c r="B11618" t="s">
        <v>125</v>
      </c>
      <c r="C11618">
        <v>1211106</v>
      </c>
      <c r="D11618" t="s">
        <v>181</v>
      </c>
      <c r="E11618" t="s">
        <v>59</v>
      </c>
      <c r="F11618" t="s">
        <v>50</v>
      </c>
      <c r="T11618" t="s">
        <v>13838</v>
      </c>
      <c r="U11618" s="92" t="str">
        <f t="shared" si="181"/>
        <v>MT0461211106</v>
      </c>
    </row>
    <row r="11619" spans="1:21">
      <c r="A11619">
        <v>20110930</v>
      </c>
      <c r="B11619" t="s">
        <v>125</v>
      </c>
      <c r="C11619">
        <v>1211107</v>
      </c>
      <c r="D11619" t="s">
        <v>181</v>
      </c>
      <c r="E11619" t="s">
        <v>58</v>
      </c>
      <c r="F11619" t="s">
        <v>50</v>
      </c>
      <c r="T11619" t="s">
        <v>13839</v>
      </c>
      <c r="U11619" s="92" t="str">
        <f t="shared" si="181"/>
        <v>MT0461211107</v>
      </c>
    </row>
    <row r="11620" spans="1:21">
      <c r="A11620">
        <v>20110930</v>
      </c>
      <c r="B11620" t="s">
        <v>125</v>
      </c>
      <c r="C11620">
        <v>1211108</v>
      </c>
      <c r="D11620" t="s">
        <v>181</v>
      </c>
      <c r="E11620" t="s">
        <v>57</v>
      </c>
      <c r="F11620" t="s">
        <v>50</v>
      </c>
      <c r="T11620" t="s">
        <v>13840</v>
      </c>
      <c r="U11620" s="92" t="str">
        <f t="shared" si="181"/>
        <v>MT0461211108</v>
      </c>
    </row>
    <row r="11621" spans="1:21">
      <c r="A11621">
        <v>20110930</v>
      </c>
      <c r="B11621" t="s">
        <v>125</v>
      </c>
      <c r="C11621">
        <v>1211109</v>
      </c>
      <c r="D11621" t="s">
        <v>181</v>
      </c>
      <c r="E11621" t="s">
        <v>56</v>
      </c>
      <c r="F11621" t="s">
        <v>50</v>
      </c>
      <c r="T11621" t="s">
        <v>13841</v>
      </c>
      <c r="U11621" s="92" t="str">
        <f t="shared" si="181"/>
        <v>MT0461211109</v>
      </c>
    </row>
    <row r="11622" spans="1:21">
      <c r="A11622">
        <v>20110930</v>
      </c>
      <c r="B11622" t="s">
        <v>125</v>
      </c>
      <c r="C11622">
        <v>1211110</v>
      </c>
      <c r="D11622" t="s">
        <v>181</v>
      </c>
      <c r="E11622" t="s">
        <v>55</v>
      </c>
      <c r="F11622" t="s">
        <v>50</v>
      </c>
      <c r="T11622" t="s">
        <v>13842</v>
      </c>
      <c r="U11622" s="92" t="str">
        <f t="shared" si="181"/>
        <v>MT0461211110</v>
      </c>
    </row>
    <row r="11623" spans="1:21">
      <c r="A11623">
        <v>20110930</v>
      </c>
      <c r="B11623" t="s">
        <v>125</v>
      </c>
      <c r="C11623">
        <v>1211111</v>
      </c>
      <c r="D11623" t="s">
        <v>181</v>
      </c>
      <c r="E11623" t="s">
        <v>54</v>
      </c>
      <c r="F11623" t="s">
        <v>50</v>
      </c>
      <c r="T11623" t="s">
        <v>13843</v>
      </c>
      <c r="U11623" s="92" t="str">
        <f t="shared" si="181"/>
        <v>MT0461211111</v>
      </c>
    </row>
    <row r="11624" spans="1:21">
      <c r="A11624">
        <v>20110930</v>
      </c>
      <c r="B11624" t="s">
        <v>125</v>
      </c>
      <c r="C11624">
        <v>1211112</v>
      </c>
      <c r="D11624" t="s">
        <v>181</v>
      </c>
      <c r="E11624" t="s">
        <v>53</v>
      </c>
      <c r="F11624" t="s">
        <v>50</v>
      </c>
      <c r="T11624" t="s">
        <v>13844</v>
      </c>
      <c r="U11624" s="92" t="str">
        <f t="shared" si="181"/>
        <v>MT0461211112</v>
      </c>
    </row>
    <row r="11625" spans="1:21">
      <c r="A11625">
        <v>20110930</v>
      </c>
      <c r="B11625" t="s">
        <v>125</v>
      </c>
      <c r="C11625">
        <v>1211113</v>
      </c>
      <c r="D11625" t="s">
        <v>181</v>
      </c>
      <c r="E11625" t="s">
        <v>68</v>
      </c>
      <c r="F11625" t="s">
        <v>50</v>
      </c>
      <c r="G11625">
        <v>0</v>
      </c>
      <c r="H11625">
        <v>0</v>
      </c>
      <c r="I11625">
        <v>0</v>
      </c>
      <c r="J11625">
        <v>0</v>
      </c>
      <c r="K11625">
        <v>0</v>
      </c>
      <c r="L11625">
        <v>0</v>
      </c>
      <c r="M11625">
        <v>0</v>
      </c>
      <c r="N11625">
        <v>0</v>
      </c>
      <c r="O11625">
        <v>0</v>
      </c>
      <c r="Q11625">
        <v>0</v>
      </c>
      <c r="R11625">
        <v>0</v>
      </c>
      <c r="S11625">
        <v>0</v>
      </c>
      <c r="T11625" t="s">
        <v>13845</v>
      </c>
      <c r="U11625" s="92" t="str">
        <f t="shared" si="181"/>
        <v>MT0461211113</v>
      </c>
    </row>
    <row r="11626" spans="1:21">
      <c r="A11626">
        <v>20110930</v>
      </c>
      <c r="B11626" t="s">
        <v>125</v>
      </c>
      <c r="C11626">
        <v>1211114</v>
      </c>
      <c r="D11626" t="s">
        <v>181</v>
      </c>
      <c r="E11626" t="s">
        <v>59</v>
      </c>
      <c r="F11626" t="s">
        <v>34</v>
      </c>
      <c r="T11626" t="s">
        <v>13846</v>
      </c>
      <c r="U11626" s="92" t="str">
        <f t="shared" si="181"/>
        <v>MT0461211114</v>
      </c>
    </row>
    <row r="11627" spans="1:21">
      <c r="A11627">
        <v>20110930</v>
      </c>
      <c r="B11627" t="s">
        <v>125</v>
      </c>
      <c r="C11627">
        <v>1211115</v>
      </c>
      <c r="D11627" t="s">
        <v>181</v>
      </c>
      <c r="E11627" t="s">
        <v>58</v>
      </c>
      <c r="F11627" t="s">
        <v>34</v>
      </c>
      <c r="T11627" t="s">
        <v>13847</v>
      </c>
      <c r="U11627" s="92" t="str">
        <f t="shared" si="181"/>
        <v>MT0461211115</v>
      </c>
    </row>
    <row r="11628" spans="1:21">
      <c r="A11628">
        <v>20110930</v>
      </c>
      <c r="B11628" t="s">
        <v>125</v>
      </c>
      <c r="C11628">
        <v>1211116</v>
      </c>
      <c r="D11628" t="s">
        <v>181</v>
      </c>
      <c r="E11628" t="s">
        <v>57</v>
      </c>
      <c r="F11628" t="s">
        <v>34</v>
      </c>
      <c r="T11628" t="s">
        <v>13848</v>
      </c>
      <c r="U11628" s="92" t="str">
        <f t="shared" si="181"/>
        <v>MT0461211116</v>
      </c>
    </row>
    <row r="11629" spans="1:21">
      <c r="A11629">
        <v>20110930</v>
      </c>
      <c r="B11629" t="s">
        <v>125</v>
      </c>
      <c r="C11629">
        <v>1211117</v>
      </c>
      <c r="D11629" t="s">
        <v>181</v>
      </c>
      <c r="E11629" t="s">
        <v>56</v>
      </c>
      <c r="F11629" t="s">
        <v>34</v>
      </c>
      <c r="G11629">
        <v>7</v>
      </c>
      <c r="O11629">
        <v>7</v>
      </c>
      <c r="T11629" t="s">
        <v>13849</v>
      </c>
      <c r="U11629" s="92" t="str">
        <f t="shared" si="181"/>
        <v>MT0461211117</v>
      </c>
    </row>
    <row r="11630" spans="1:21">
      <c r="A11630">
        <v>20110930</v>
      </c>
      <c r="B11630" t="s">
        <v>125</v>
      </c>
      <c r="C11630">
        <v>1211118</v>
      </c>
      <c r="D11630" t="s">
        <v>181</v>
      </c>
      <c r="E11630" t="s">
        <v>55</v>
      </c>
      <c r="F11630" t="s">
        <v>34</v>
      </c>
      <c r="T11630" t="s">
        <v>13850</v>
      </c>
      <c r="U11630" s="92" t="str">
        <f t="shared" si="181"/>
        <v>MT0461211118</v>
      </c>
    </row>
    <row r="11631" spans="1:21">
      <c r="A11631">
        <v>20110930</v>
      </c>
      <c r="B11631" t="s">
        <v>125</v>
      </c>
      <c r="C11631">
        <v>1211119</v>
      </c>
      <c r="D11631" t="s">
        <v>181</v>
      </c>
      <c r="E11631" t="s">
        <v>54</v>
      </c>
      <c r="F11631" t="s">
        <v>34</v>
      </c>
      <c r="T11631" t="s">
        <v>13851</v>
      </c>
      <c r="U11631" s="92" t="str">
        <f t="shared" si="181"/>
        <v>MT0461211119</v>
      </c>
    </row>
    <row r="11632" spans="1:21">
      <c r="A11632">
        <v>20110930</v>
      </c>
      <c r="B11632" t="s">
        <v>125</v>
      </c>
      <c r="C11632">
        <v>1211120</v>
      </c>
      <c r="D11632" t="s">
        <v>181</v>
      </c>
      <c r="E11632" t="s">
        <v>53</v>
      </c>
      <c r="F11632" t="s">
        <v>34</v>
      </c>
      <c r="T11632" t="s">
        <v>13852</v>
      </c>
      <c r="U11632" s="92" t="str">
        <f t="shared" si="181"/>
        <v>MT0461211120</v>
      </c>
    </row>
    <row r="11633" spans="1:21">
      <c r="A11633">
        <v>20110930</v>
      </c>
      <c r="B11633" t="s">
        <v>125</v>
      </c>
      <c r="C11633">
        <v>1211121</v>
      </c>
      <c r="D11633" t="s">
        <v>181</v>
      </c>
      <c r="E11633" t="s">
        <v>68</v>
      </c>
      <c r="F11633" t="s">
        <v>34</v>
      </c>
      <c r="G11633">
        <v>7</v>
      </c>
      <c r="H11633">
        <v>0</v>
      </c>
      <c r="I11633">
        <v>0</v>
      </c>
      <c r="J11633">
        <v>0</v>
      </c>
      <c r="K11633">
        <v>0</v>
      </c>
      <c r="L11633">
        <v>0</v>
      </c>
      <c r="M11633">
        <v>0</v>
      </c>
      <c r="N11633">
        <v>0</v>
      </c>
      <c r="O11633">
        <v>7</v>
      </c>
      <c r="Q11633">
        <v>0</v>
      </c>
      <c r="R11633">
        <v>0</v>
      </c>
      <c r="S11633">
        <v>0</v>
      </c>
      <c r="T11633" t="s">
        <v>13853</v>
      </c>
      <c r="U11633" s="92" t="str">
        <f t="shared" si="181"/>
        <v>MT0461211121</v>
      </c>
    </row>
    <row r="11634" spans="1:21">
      <c r="A11634">
        <v>20110930</v>
      </c>
      <c r="B11634" t="s">
        <v>125</v>
      </c>
      <c r="C11634">
        <v>1211122</v>
      </c>
      <c r="D11634" t="s">
        <v>181</v>
      </c>
      <c r="E11634" t="s">
        <v>59</v>
      </c>
      <c r="F11634" t="s">
        <v>35</v>
      </c>
      <c r="T11634" t="s">
        <v>13854</v>
      </c>
      <c r="U11634" s="92" t="str">
        <f t="shared" si="181"/>
        <v>MT0461211122</v>
      </c>
    </row>
    <row r="11635" spans="1:21">
      <c r="A11635">
        <v>20110930</v>
      </c>
      <c r="B11635" t="s">
        <v>125</v>
      </c>
      <c r="C11635">
        <v>1211123</v>
      </c>
      <c r="D11635" t="s">
        <v>181</v>
      </c>
      <c r="E11635" t="s">
        <v>58</v>
      </c>
      <c r="F11635" t="s">
        <v>35</v>
      </c>
      <c r="T11635" t="s">
        <v>13855</v>
      </c>
      <c r="U11635" s="92" t="str">
        <f t="shared" si="181"/>
        <v>MT0461211123</v>
      </c>
    </row>
    <row r="11636" spans="1:21">
      <c r="A11636">
        <v>20110930</v>
      </c>
      <c r="B11636" t="s">
        <v>125</v>
      </c>
      <c r="C11636">
        <v>1211124</v>
      </c>
      <c r="D11636" t="s">
        <v>181</v>
      </c>
      <c r="E11636" t="s">
        <v>57</v>
      </c>
      <c r="F11636" t="s">
        <v>35</v>
      </c>
      <c r="G11636">
        <v>4</v>
      </c>
      <c r="O11636">
        <v>4</v>
      </c>
      <c r="T11636" t="s">
        <v>13856</v>
      </c>
      <c r="U11636" s="92" t="str">
        <f t="shared" si="181"/>
        <v>MT0461211124</v>
      </c>
    </row>
    <row r="11637" spans="1:21">
      <c r="A11637">
        <v>20110930</v>
      </c>
      <c r="B11637" t="s">
        <v>125</v>
      </c>
      <c r="C11637">
        <v>1211125</v>
      </c>
      <c r="D11637" t="s">
        <v>181</v>
      </c>
      <c r="E11637" t="s">
        <v>56</v>
      </c>
      <c r="F11637" t="s">
        <v>35</v>
      </c>
      <c r="G11637">
        <v>2</v>
      </c>
      <c r="O11637">
        <v>2</v>
      </c>
      <c r="T11637" t="s">
        <v>13857</v>
      </c>
      <c r="U11637" s="92" t="str">
        <f t="shared" si="181"/>
        <v>MT0461211125</v>
      </c>
    </row>
    <row r="11638" spans="1:21">
      <c r="A11638">
        <v>20110930</v>
      </c>
      <c r="B11638" t="s">
        <v>125</v>
      </c>
      <c r="C11638">
        <v>1211126</v>
      </c>
      <c r="D11638" t="s">
        <v>181</v>
      </c>
      <c r="E11638" t="s">
        <v>55</v>
      </c>
      <c r="F11638" t="s">
        <v>35</v>
      </c>
      <c r="T11638" t="s">
        <v>13858</v>
      </c>
      <c r="U11638" s="92" t="str">
        <f t="shared" si="181"/>
        <v>MT0461211126</v>
      </c>
    </row>
    <row r="11639" spans="1:21">
      <c r="A11639">
        <v>20110930</v>
      </c>
      <c r="B11639" t="s">
        <v>125</v>
      </c>
      <c r="C11639">
        <v>1211127</v>
      </c>
      <c r="D11639" t="s">
        <v>181</v>
      </c>
      <c r="E11639" t="s">
        <v>54</v>
      </c>
      <c r="F11639" t="s">
        <v>35</v>
      </c>
      <c r="T11639" t="s">
        <v>13859</v>
      </c>
      <c r="U11639" s="92" t="str">
        <f t="shared" si="181"/>
        <v>MT0461211127</v>
      </c>
    </row>
    <row r="11640" spans="1:21">
      <c r="A11640">
        <v>20110930</v>
      </c>
      <c r="B11640" t="s">
        <v>125</v>
      </c>
      <c r="C11640">
        <v>1211128</v>
      </c>
      <c r="D11640" t="s">
        <v>181</v>
      </c>
      <c r="E11640" t="s">
        <v>53</v>
      </c>
      <c r="F11640" t="s">
        <v>35</v>
      </c>
      <c r="T11640" t="s">
        <v>13860</v>
      </c>
      <c r="U11640" s="92" t="str">
        <f t="shared" si="181"/>
        <v>MT0461211128</v>
      </c>
    </row>
    <row r="11641" spans="1:21">
      <c r="A11641">
        <v>20110930</v>
      </c>
      <c r="B11641" t="s">
        <v>125</v>
      </c>
      <c r="C11641">
        <v>1211129</v>
      </c>
      <c r="D11641" t="s">
        <v>181</v>
      </c>
      <c r="E11641" t="s">
        <v>68</v>
      </c>
      <c r="F11641" t="s">
        <v>35</v>
      </c>
      <c r="G11641">
        <v>6</v>
      </c>
      <c r="H11641">
        <v>0</v>
      </c>
      <c r="I11641">
        <v>0</v>
      </c>
      <c r="J11641">
        <v>0</v>
      </c>
      <c r="K11641">
        <v>0</v>
      </c>
      <c r="L11641">
        <v>0</v>
      </c>
      <c r="M11641">
        <v>0</v>
      </c>
      <c r="N11641">
        <v>0</v>
      </c>
      <c r="O11641">
        <v>6</v>
      </c>
      <c r="Q11641">
        <v>0</v>
      </c>
      <c r="R11641">
        <v>0</v>
      </c>
      <c r="S11641">
        <v>0</v>
      </c>
      <c r="T11641" t="s">
        <v>13861</v>
      </c>
      <c r="U11641" s="92" t="str">
        <f t="shared" si="181"/>
        <v>MT0461211129</v>
      </c>
    </row>
    <row r="11642" spans="1:21">
      <c r="A11642">
        <v>20110930</v>
      </c>
      <c r="B11642" t="s">
        <v>125</v>
      </c>
      <c r="C11642">
        <v>1211130</v>
      </c>
      <c r="D11642" t="s">
        <v>181</v>
      </c>
      <c r="E11642" t="s">
        <v>59</v>
      </c>
      <c r="F11642" t="s">
        <v>36</v>
      </c>
      <c r="T11642" t="s">
        <v>13862</v>
      </c>
      <c r="U11642" s="92" t="str">
        <f t="shared" si="181"/>
        <v>MT0461211130</v>
      </c>
    </row>
    <row r="11643" spans="1:21">
      <c r="A11643">
        <v>20110930</v>
      </c>
      <c r="B11643" t="s">
        <v>125</v>
      </c>
      <c r="C11643">
        <v>1211131</v>
      </c>
      <c r="D11643" t="s">
        <v>181</v>
      </c>
      <c r="E11643" t="s">
        <v>58</v>
      </c>
      <c r="F11643" t="s">
        <v>36</v>
      </c>
      <c r="T11643" t="s">
        <v>13863</v>
      </c>
      <c r="U11643" s="92" t="str">
        <f t="shared" si="181"/>
        <v>MT0461211131</v>
      </c>
    </row>
    <row r="11644" spans="1:21">
      <c r="A11644">
        <v>20110930</v>
      </c>
      <c r="B11644" t="s">
        <v>125</v>
      </c>
      <c r="C11644">
        <v>1211132</v>
      </c>
      <c r="D11644" t="s">
        <v>181</v>
      </c>
      <c r="E11644" t="s">
        <v>57</v>
      </c>
      <c r="F11644" t="s">
        <v>36</v>
      </c>
      <c r="T11644" t="s">
        <v>13864</v>
      </c>
      <c r="U11644" s="92" t="str">
        <f t="shared" si="181"/>
        <v>MT0461211132</v>
      </c>
    </row>
    <row r="11645" spans="1:21">
      <c r="A11645">
        <v>20110930</v>
      </c>
      <c r="B11645" t="s">
        <v>125</v>
      </c>
      <c r="C11645">
        <v>1211133</v>
      </c>
      <c r="D11645" t="s">
        <v>181</v>
      </c>
      <c r="E11645" t="s">
        <v>56</v>
      </c>
      <c r="F11645" t="s">
        <v>36</v>
      </c>
      <c r="T11645" t="s">
        <v>13865</v>
      </c>
      <c r="U11645" s="92" t="str">
        <f t="shared" si="181"/>
        <v>MT0461211133</v>
      </c>
    </row>
    <row r="11646" spans="1:21">
      <c r="A11646">
        <v>20110930</v>
      </c>
      <c r="B11646" t="s">
        <v>125</v>
      </c>
      <c r="C11646">
        <v>1211134</v>
      </c>
      <c r="D11646" t="s">
        <v>181</v>
      </c>
      <c r="E11646" t="s">
        <v>55</v>
      </c>
      <c r="F11646" t="s">
        <v>36</v>
      </c>
      <c r="T11646" t="s">
        <v>13866</v>
      </c>
      <c r="U11646" s="92" t="str">
        <f t="shared" si="181"/>
        <v>MT0461211134</v>
      </c>
    </row>
    <row r="11647" spans="1:21">
      <c r="A11647">
        <v>20110930</v>
      </c>
      <c r="B11647" t="s">
        <v>125</v>
      </c>
      <c r="C11647">
        <v>1211135</v>
      </c>
      <c r="D11647" t="s">
        <v>181</v>
      </c>
      <c r="E11647" t="s">
        <v>54</v>
      </c>
      <c r="F11647" t="s">
        <v>36</v>
      </c>
      <c r="T11647" t="s">
        <v>13867</v>
      </c>
      <c r="U11647" s="92" t="str">
        <f t="shared" si="181"/>
        <v>MT0461211135</v>
      </c>
    </row>
    <row r="11648" spans="1:21">
      <c r="A11648">
        <v>20110930</v>
      </c>
      <c r="B11648" t="s">
        <v>125</v>
      </c>
      <c r="C11648">
        <v>1211136</v>
      </c>
      <c r="D11648" t="s">
        <v>181</v>
      </c>
      <c r="E11648" t="s">
        <v>53</v>
      </c>
      <c r="F11648" t="s">
        <v>36</v>
      </c>
      <c r="T11648" t="s">
        <v>13868</v>
      </c>
      <c r="U11648" s="92" t="str">
        <f t="shared" si="181"/>
        <v>MT0461211136</v>
      </c>
    </row>
    <row r="11649" spans="1:21">
      <c r="A11649">
        <v>20110930</v>
      </c>
      <c r="B11649" t="s">
        <v>125</v>
      </c>
      <c r="C11649">
        <v>1211137</v>
      </c>
      <c r="D11649" t="s">
        <v>181</v>
      </c>
      <c r="E11649" t="s">
        <v>68</v>
      </c>
      <c r="F11649" t="s">
        <v>36</v>
      </c>
      <c r="G11649">
        <v>0</v>
      </c>
      <c r="H11649">
        <v>0</v>
      </c>
      <c r="I11649">
        <v>0</v>
      </c>
      <c r="J11649">
        <v>0</v>
      </c>
      <c r="K11649">
        <v>0</v>
      </c>
      <c r="L11649">
        <v>0</v>
      </c>
      <c r="M11649">
        <v>0</v>
      </c>
      <c r="N11649">
        <v>0</v>
      </c>
      <c r="O11649">
        <v>0</v>
      </c>
      <c r="Q11649">
        <v>0</v>
      </c>
      <c r="R11649">
        <v>0</v>
      </c>
      <c r="S11649">
        <v>0</v>
      </c>
      <c r="T11649" t="s">
        <v>13869</v>
      </c>
      <c r="U11649" s="92" t="str">
        <f t="shared" si="181"/>
        <v>MT0461211137</v>
      </c>
    </row>
    <row r="11650" spans="1:21">
      <c r="A11650">
        <v>20110930</v>
      </c>
      <c r="B11650" t="s">
        <v>125</v>
      </c>
      <c r="C11650">
        <v>1211138</v>
      </c>
      <c r="D11650" t="s">
        <v>181</v>
      </c>
      <c r="E11650" t="s">
        <v>59</v>
      </c>
      <c r="F11650" t="s">
        <v>51</v>
      </c>
      <c r="T11650" t="s">
        <v>13870</v>
      </c>
      <c r="U11650" s="92" t="str">
        <f t="shared" si="181"/>
        <v>MT0461211138</v>
      </c>
    </row>
    <row r="11651" spans="1:21">
      <c r="A11651">
        <v>20110930</v>
      </c>
      <c r="B11651" t="s">
        <v>125</v>
      </c>
      <c r="C11651">
        <v>1211139</v>
      </c>
      <c r="D11651" t="s">
        <v>181</v>
      </c>
      <c r="E11651" t="s">
        <v>58</v>
      </c>
      <c r="F11651" t="s">
        <v>51</v>
      </c>
      <c r="T11651" t="s">
        <v>13871</v>
      </c>
      <c r="U11651" s="92" t="str">
        <f t="shared" ref="U11651:U11714" si="182">B11651&amp;C11651</f>
        <v>MT0461211139</v>
      </c>
    </row>
    <row r="11652" spans="1:21">
      <c r="A11652">
        <v>20110930</v>
      </c>
      <c r="B11652" t="s">
        <v>125</v>
      </c>
      <c r="C11652">
        <v>1211140</v>
      </c>
      <c r="D11652" t="s">
        <v>181</v>
      </c>
      <c r="E11652" t="s">
        <v>57</v>
      </c>
      <c r="F11652" t="s">
        <v>51</v>
      </c>
      <c r="T11652" t="s">
        <v>13872</v>
      </c>
      <c r="U11652" s="92" t="str">
        <f t="shared" si="182"/>
        <v>MT0461211140</v>
      </c>
    </row>
    <row r="11653" spans="1:21">
      <c r="A11653">
        <v>20110930</v>
      </c>
      <c r="B11653" t="s">
        <v>125</v>
      </c>
      <c r="C11653">
        <v>1211141</v>
      </c>
      <c r="D11653" t="s">
        <v>181</v>
      </c>
      <c r="E11653" t="s">
        <v>56</v>
      </c>
      <c r="F11653" t="s">
        <v>51</v>
      </c>
      <c r="T11653" t="s">
        <v>13873</v>
      </c>
      <c r="U11653" s="92" t="str">
        <f t="shared" si="182"/>
        <v>MT0461211141</v>
      </c>
    </row>
    <row r="11654" spans="1:21">
      <c r="A11654">
        <v>20110930</v>
      </c>
      <c r="B11654" t="s">
        <v>125</v>
      </c>
      <c r="C11654">
        <v>1211142</v>
      </c>
      <c r="D11654" t="s">
        <v>181</v>
      </c>
      <c r="E11654" t="s">
        <v>55</v>
      </c>
      <c r="F11654" t="s">
        <v>51</v>
      </c>
      <c r="T11654" t="s">
        <v>13874</v>
      </c>
      <c r="U11654" s="92" t="str">
        <f t="shared" si="182"/>
        <v>MT0461211142</v>
      </c>
    </row>
    <row r="11655" spans="1:21">
      <c r="A11655">
        <v>20110930</v>
      </c>
      <c r="B11655" t="s">
        <v>125</v>
      </c>
      <c r="C11655">
        <v>1211143</v>
      </c>
      <c r="D11655" t="s">
        <v>181</v>
      </c>
      <c r="E11655" t="s">
        <v>54</v>
      </c>
      <c r="F11655" t="s">
        <v>51</v>
      </c>
      <c r="T11655" t="s">
        <v>13875</v>
      </c>
      <c r="U11655" s="92" t="str">
        <f t="shared" si="182"/>
        <v>MT0461211143</v>
      </c>
    </row>
    <row r="11656" spans="1:21">
      <c r="A11656">
        <v>20110930</v>
      </c>
      <c r="B11656" t="s">
        <v>125</v>
      </c>
      <c r="C11656">
        <v>1211144</v>
      </c>
      <c r="D11656" t="s">
        <v>181</v>
      </c>
      <c r="E11656" t="s">
        <v>53</v>
      </c>
      <c r="F11656" t="s">
        <v>51</v>
      </c>
      <c r="T11656" t="s">
        <v>13876</v>
      </c>
      <c r="U11656" s="92" t="str">
        <f t="shared" si="182"/>
        <v>MT0461211144</v>
      </c>
    </row>
    <row r="11657" spans="1:21">
      <c r="A11657">
        <v>20110930</v>
      </c>
      <c r="B11657" t="s">
        <v>125</v>
      </c>
      <c r="C11657">
        <v>1211145</v>
      </c>
      <c r="D11657" t="s">
        <v>181</v>
      </c>
      <c r="E11657" t="s">
        <v>68</v>
      </c>
      <c r="F11657" t="s">
        <v>51</v>
      </c>
      <c r="G11657">
        <v>0</v>
      </c>
      <c r="H11657">
        <v>0</v>
      </c>
      <c r="I11657">
        <v>0</v>
      </c>
      <c r="J11657">
        <v>0</v>
      </c>
      <c r="K11657">
        <v>0</v>
      </c>
      <c r="L11657">
        <v>0</v>
      </c>
      <c r="M11657">
        <v>0</v>
      </c>
      <c r="N11657">
        <v>0</v>
      </c>
      <c r="O11657">
        <v>0</v>
      </c>
      <c r="Q11657">
        <v>0</v>
      </c>
      <c r="R11657">
        <v>0</v>
      </c>
      <c r="S11657">
        <v>0</v>
      </c>
      <c r="T11657" t="s">
        <v>13877</v>
      </c>
      <c r="U11657" s="92" t="str">
        <f t="shared" si="182"/>
        <v>MT0461211145</v>
      </c>
    </row>
    <row r="11658" spans="1:21">
      <c r="A11658">
        <v>20110930</v>
      </c>
      <c r="B11658" t="s">
        <v>125</v>
      </c>
      <c r="C11658">
        <v>1211146</v>
      </c>
      <c r="D11658" t="s">
        <v>181</v>
      </c>
      <c r="E11658" t="s">
        <v>59</v>
      </c>
      <c r="F11658" t="s">
        <v>37</v>
      </c>
      <c r="T11658" t="s">
        <v>13878</v>
      </c>
      <c r="U11658" s="92" t="str">
        <f t="shared" si="182"/>
        <v>MT0461211146</v>
      </c>
    </row>
    <row r="11659" spans="1:21">
      <c r="A11659">
        <v>20110930</v>
      </c>
      <c r="B11659" t="s">
        <v>125</v>
      </c>
      <c r="C11659">
        <v>1211147</v>
      </c>
      <c r="D11659" t="s">
        <v>181</v>
      </c>
      <c r="E11659" t="s">
        <v>58</v>
      </c>
      <c r="F11659" t="s">
        <v>37</v>
      </c>
      <c r="T11659" t="s">
        <v>13879</v>
      </c>
      <c r="U11659" s="92" t="str">
        <f t="shared" si="182"/>
        <v>MT0461211147</v>
      </c>
    </row>
    <row r="11660" spans="1:21">
      <c r="A11660">
        <v>20110930</v>
      </c>
      <c r="B11660" t="s">
        <v>125</v>
      </c>
      <c r="C11660">
        <v>1211148</v>
      </c>
      <c r="D11660" t="s">
        <v>181</v>
      </c>
      <c r="E11660" t="s">
        <v>57</v>
      </c>
      <c r="F11660" t="s">
        <v>37</v>
      </c>
      <c r="G11660">
        <v>3</v>
      </c>
      <c r="O11660">
        <v>3</v>
      </c>
      <c r="T11660" t="s">
        <v>13880</v>
      </c>
      <c r="U11660" s="92" t="str">
        <f t="shared" si="182"/>
        <v>MT0461211148</v>
      </c>
    </row>
    <row r="11661" spans="1:21">
      <c r="A11661">
        <v>20110930</v>
      </c>
      <c r="B11661" t="s">
        <v>125</v>
      </c>
      <c r="C11661">
        <v>1211149</v>
      </c>
      <c r="D11661" t="s">
        <v>181</v>
      </c>
      <c r="E11661" t="s">
        <v>56</v>
      </c>
      <c r="F11661" t="s">
        <v>37</v>
      </c>
      <c r="T11661" t="s">
        <v>13881</v>
      </c>
      <c r="U11661" s="92" t="str">
        <f t="shared" si="182"/>
        <v>MT0461211149</v>
      </c>
    </row>
    <row r="11662" spans="1:21">
      <c r="A11662">
        <v>20110930</v>
      </c>
      <c r="B11662" t="s">
        <v>125</v>
      </c>
      <c r="C11662">
        <v>1211150</v>
      </c>
      <c r="D11662" t="s">
        <v>181</v>
      </c>
      <c r="E11662" t="s">
        <v>55</v>
      </c>
      <c r="F11662" t="s">
        <v>37</v>
      </c>
      <c r="T11662" t="s">
        <v>13882</v>
      </c>
      <c r="U11662" s="92" t="str">
        <f t="shared" si="182"/>
        <v>MT0461211150</v>
      </c>
    </row>
    <row r="11663" spans="1:21">
      <c r="A11663">
        <v>20110930</v>
      </c>
      <c r="B11663" t="s">
        <v>125</v>
      </c>
      <c r="C11663">
        <v>1211151</v>
      </c>
      <c r="D11663" t="s">
        <v>181</v>
      </c>
      <c r="E11663" t="s">
        <v>54</v>
      </c>
      <c r="F11663" t="s">
        <v>37</v>
      </c>
      <c r="T11663" t="s">
        <v>13883</v>
      </c>
      <c r="U11663" s="92" t="str">
        <f t="shared" si="182"/>
        <v>MT0461211151</v>
      </c>
    </row>
    <row r="11664" spans="1:21">
      <c r="A11664">
        <v>20110930</v>
      </c>
      <c r="B11664" t="s">
        <v>125</v>
      </c>
      <c r="C11664">
        <v>1211152</v>
      </c>
      <c r="D11664" t="s">
        <v>181</v>
      </c>
      <c r="E11664" t="s">
        <v>53</v>
      </c>
      <c r="F11664" t="s">
        <v>37</v>
      </c>
      <c r="T11664" t="s">
        <v>13884</v>
      </c>
      <c r="U11664" s="92" t="str">
        <f t="shared" si="182"/>
        <v>MT0461211152</v>
      </c>
    </row>
    <row r="11665" spans="1:21">
      <c r="A11665">
        <v>20110930</v>
      </c>
      <c r="B11665" t="s">
        <v>125</v>
      </c>
      <c r="C11665">
        <v>1211153</v>
      </c>
      <c r="D11665" t="s">
        <v>181</v>
      </c>
      <c r="E11665" t="s">
        <v>68</v>
      </c>
      <c r="F11665" t="s">
        <v>37</v>
      </c>
      <c r="G11665">
        <v>3</v>
      </c>
      <c r="H11665">
        <v>0</v>
      </c>
      <c r="I11665">
        <v>0</v>
      </c>
      <c r="J11665">
        <v>0</v>
      </c>
      <c r="K11665">
        <v>0</v>
      </c>
      <c r="L11665">
        <v>0</v>
      </c>
      <c r="M11665">
        <v>0</v>
      </c>
      <c r="N11665">
        <v>0</v>
      </c>
      <c r="O11665">
        <v>3</v>
      </c>
      <c r="Q11665">
        <v>0</v>
      </c>
      <c r="R11665">
        <v>0</v>
      </c>
      <c r="S11665">
        <v>0</v>
      </c>
      <c r="T11665" t="s">
        <v>13885</v>
      </c>
      <c r="U11665" s="92" t="str">
        <f t="shared" si="182"/>
        <v>MT0461211153</v>
      </c>
    </row>
    <row r="11666" spans="1:21">
      <c r="A11666">
        <v>20110930</v>
      </c>
      <c r="B11666" t="s">
        <v>125</v>
      </c>
      <c r="C11666">
        <v>1211154</v>
      </c>
      <c r="D11666" t="s">
        <v>181</v>
      </c>
      <c r="E11666" t="s">
        <v>59</v>
      </c>
      <c r="F11666" t="s">
        <v>38</v>
      </c>
      <c r="T11666" t="s">
        <v>13886</v>
      </c>
      <c r="U11666" s="92" t="str">
        <f t="shared" si="182"/>
        <v>MT0461211154</v>
      </c>
    </row>
    <row r="11667" spans="1:21">
      <c r="A11667">
        <v>20110930</v>
      </c>
      <c r="B11667" t="s">
        <v>125</v>
      </c>
      <c r="C11667">
        <v>1211155</v>
      </c>
      <c r="D11667" t="s">
        <v>181</v>
      </c>
      <c r="E11667" t="s">
        <v>58</v>
      </c>
      <c r="F11667" t="s">
        <v>38</v>
      </c>
      <c r="T11667" t="s">
        <v>13887</v>
      </c>
      <c r="U11667" s="92" t="str">
        <f t="shared" si="182"/>
        <v>MT0461211155</v>
      </c>
    </row>
    <row r="11668" spans="1:21">
      <c r="A11668">
        <v>20110930</v>
      </c>
      <c r="B11668" t="s">
        <v>125</v>
      </c>
      <c r="C11668">
        <v>1211156</v>
      </c>
      <c r="D11668" t="s">
        <v>181</v>
      </c>
      <c r="E11668" t="s">
        <v>57</v>
      </c>
      <c r="F11668" t="s">
        <v>38</v>
      </c>
      <c r="T11668" t="s">
        <v>13888</v>
      </c>
      <c r="U11668" s="92" t="str">
        <f t="shared" si="182"/>
        <v>MT0461211156</v>
      </c>
    </row>
    <row r="11669" spans="1:21">
      <c r="A11669">
        <v>20110930</v>
      </c>
      <c r="B11669" t="s">
        <v>125</v>
      </c>
      <c r="C11669">
        <v>1211157</v>
      </c>
      <c r="D11669" t="s">
        <v>181</v>
      </c>
      <c r="E11669" t="s">
        <v>56</v>
      </c>
      <c r="F11669" t="s">
        <v>38</v>
      </c>
      <c r="T11669" t="s">
        <v>13889</v>
      </c>
      <c r="U11669" s="92" t="str">
        <f t="shared" si="182"/>
        <v>MT0461211157</v>
      </c>
    </row>
    <row r="11670" spans="1:21">
      <c r="A11670">
        <v>20110930</v>
      </c>
      <c r="B11670" t="s">
        <v>125</v>
      </c>
      <c r="C11670">
        <v>1211158</v>
      </c>
      <c r="D11670" t="s">
        <v>181</v>
      </c>
      <c r="E11670" t="s">
        <v>55</v>
      </c>
      <c r="F11670" t="s">
        <v>38</v>
      </c>
      <c r="T11670" t="s">
        <v>13890</v>
      </c>
      <c r="U11670" s="92" t="str">
        <f t="shared" si="182"/>
        <v>MT0461211158</v>
      </c>
    </row>
    <row r="11671" spans="1:21">
      <c r="A11671">
        <v>20110930</v>
      </c>
      <c r="B11671" t="s">
        <v>125</v>
      </c>
      <c r="C11671">
        <v>1211159</v>
      </c>
      <c r="D11671" t="s">
        <v>181</v>
      </c>
      <c r="E11671" t="s">
        <v>54</v>
      </c>
      <c r="F11671" t="s">
        <v>38</v>
      </c>
      <c r="T11671" t="s">
        <v>13891</v>
      </c>
      <c r="U11671" s="92" t="str">
        <f t="shared" si="182"/>
        <v>MT0461211159</v>
      </c>
    </row>
    <row r="11672" spans="1:21">
      <c r="A11672">
        <v>20110930</v>
      </c>
      <c r="B11672" t="s">
        <v>125</v>
      </c>
      <c r="C11672">
        <v>1211160</v>
      </c>
      <c r="D11672" t="s">
        <v>181</v>
      </c>
      <c r="E11672" t="s">
        <v>53</v>
      </c>
      <c r="F11672" t="s">
        <v>38</v>
      </c>
      <c r="T11672" t="s">
        <v>13892</v>
      </c>
      <c r="U11672" s="92" t="str">
        <f t="shared" si="182"/>
        <v>MT0461211160</v>
      </c>
    </row>
    <row r="11673" spans="1:21">
      <c r="A11673">
        <v>20110930</v>
      </c>
      <c r="B11673" t="s">
        <v>125</v>
      </c>
      <c r="C11673">
        <v>1211161</v>
      </c>
      <c r="D11673" t="s">
        <v>181</v>
      </c>
      <c r="E11673" t="s">
        <v>68</v>
      </c>
      <c r="F11673" t="s">
        <v>38</v>
      </c>
      <c r="G11673">
        <v>0</v>
      </c>
      <c r="H11673">
        <v>0</v>
      </c>
      <c r="I11673">
        <v>0</v>
      </c>
      <c r="J11673">
        <v>0</v>
      </c>
      <c r="K11673">
        <v>0</v>
      </c>
      <c r="L11673">
        <v>0</v>
      </c>
      <c r="M11673">
        <v>0</v>
      </c>
      <c r="N11673">
        <v>0</v>
      </c>
      <c r="O11673">
        <v>0</v>
      </c>
      <c r="Q11673">
        <v>0</v>
      </c>
      <c r="R11673">
        <v>0</v>
      </c>
      <c r="S11673">
        <v>0</v>
      </c>
      <c r="T11673" t="s">
        <v>13893</v>
      </c>
      <c r="U11673" s="92" t="str">
        <f t="shared" si="182"/>
        <v>MT0461211161</v>
      </c>
    </row>
    <row r="11674" spans="1:21">
      <c r="A11674">
        <v>20110930</v>
      </c>
      <c r="B11674" t="s">
        <v>125</v>
      </c>
      <c r="C11674">
        <v>1211162</v>
      </c>
      <c r="D11674" t="s">
        <v>181</v>
      </c>
      <c r="E11674" t="s">
        <v>59</v>
      </c>
      <c r="F11674" t="s">
        <v>39</v>
      </c>
      <c r="G11674">
        <v>17</v>
      </c>
      <c r="J11674">
        <v>17</v>
      </c>
      <c r="T11674" t="s">
        <v>13894</v>
      </c>
      <c r="U11674" s="92" t="str">
        <f t="shared" si="182"/>
        <v>MT0461211162</v>
      </c>
    </row>
    <row r="11675" spans="1:21">
      <c r="A11675">
        <v>20110930</v>
      </c>
      <c r="B11675" t="s">
        <v>125</v>
      </c>
      <c r="C11675">
        <v>1211163</v>
      </c>
      <c r="D11675" t="s">
        <v>181</v>
      </c>
      <c r="E11675" t="s">
        <v>58</v>
      </c>
      <c r="F11675" t="s">
        <v>39</v>
      </c>
      <c r="G11675">
        <v>67</v>
      </c>
      <c r="H11675">
        <v>140</v>
      </c>
      <c r="J11675">
        <v>14</v>
      </c>
      <c r="O11675">
        <v>53</v>
      </c>
      <c r="T11675" t="s">
        <v>13895</v>
      </c>
      <c r="U11675" s="92" t="str">
        <f t="shared" si="182"/>
        <v>MT0461211163</v>
      </c>
    </row>
    <row r="11676" spans="1:21">
      <c r="A11676">
        <v>20110930</v>
      </c>
      <c r="B11676" t="s">
        <v>125</v>
      </c>
      <c r="C11676">
        <v>1211164</v>
      </c>
      <c r="D11676" t="s">
        <v>181</v>
      </c>
      <c r="E11676" t="s">
        <v>57</v>
      </c>
      <c r="F11676" t="s">
        <v>39</v>
      </c>
      <c r="G11676">
        <v>132</v>
      </c>
      <c r="H11676">
        <v>9</v>
      </c>
      <c r="J11676">
        <v>127</v>
      </c>
      <c r="O11676">
        <v>5</v>
      </c>
      <c r="T11676" t="s">
        <v>13896</v>
      </c>
      <c r="U11676" s="92" t="str">
        <f t="shared" si="182"/>
        <v>MT0461211164</v>
      </c>
    </row>
    <row r="11677" spans="1:21">
      <c r="A11677">
        <v>20110930</v>
      </c>
      <c r="B11677" t="s">
        <v>125</v>
      </c>
      <c r="C11677">
        <v>1211165</v>
      </c>
      <c r="D11677" t="s">
        <v>181</v>
      </c>
      <c r="E11677" t="s">
        <v>56</v>
      </c>
      <c r="F11677" t="s">
        <v>39</v>
      </c>
      <c r="G11677">
        <v>232</v>
      </c>
      <c r="H11677">
        <v>7</v>
      </c>
      <c r="J11677">
        <v>125</v>
      </c>
      <c r="K11677">
        <v>70</v>
      </c>
      <c r="O11677">
        <v>36</v>
      </c>
      <c r="T11677" t="s">
        <v>13897</v>
      </c>
      <c r="U11677" s="92" t="str">
        <f t="shared" si="182"/>
        <v>MT0461211165</v>
      </c>
    </row>
    <row r="11678" spans="1:21">
      <c r="A11678">
        <v>20110930</v>
      </c>
      <c r="B11678" t="s">
        <v>125</v>
      </c>
      <c r="C11678">
        <v>1211166</v>
      </c>
      <c r="D11678" t="s">
        <v>181</v>
      </c>
      <c r="E11678" t="s">
        <v>55</v>
      </c>
      <c r="F11678" t="s">
        <v>39</v>
      </c>
      <c r="G11678">
        <v>60</v>
      </c>
      <c r="H11678">
        <v>314</v>
      </c>
      <c r="J11678">
        <v>20</v>
      </c>
      <c r="O11678">
        <v>38</v>
      </c>
      <c r="Q11678">
        <v>5</v>
      </c>
      <c r="T11678" t="s">
        <v>13898</v>
      </c>
      <c r="U11678" s="92" t="str">
        <f t="shared" si="182"/>
        <v>MT0461211166</v>
      </c>
    </row>
    <row r="11679" spans="1:21">
      <c r="A11679">
        <v>20110930</v>
      </c>
      <c r="B11679" t="s">
        <v>125</v>
      </c>
      <c r="C11679">
        <v>1211167</v>
      </c>
      <c r="D11679" t="s">
        <v>181</v>
      </c>
      <c r="E11679" t="s">
        <v>54</v>
      </c>
      <c r="F11679" t="s">
        <v>39</v>
      </c>
      <c r="G11679">
        <v>279</v>
      </c>
      <c r="H11679">
        <v>23</v>
      </c>
      <c r="J11679">
        <v>90</v>
      </c>
      <c r="K11679">
        <v>132</v>
      </c>
      <c r="O11679">
        <v>55</v>
      </c>
      <c r="T11679" t="s">
        <v>13899</v>
      </c>
      <c r="U11679" s="92" t="str">
        <f t="shared" si="182"/>
        <v>MT0461211167</v>
      </c>
    </row>
    <row r="11680" spans="1:21">
      <c r="A11680">
        <v>20110930</v>
      </c>
      <c r="B11680" t="s">
        <v>125</v>
      </c>
      <c r="C11680">
        <v>1211168</v>
      </c>
      <c r="D11680" t="s">
        <v>181</v>
      </c>
      <c r="E11680" t="s">
        <v>53</v>
      </c>
      <c r="F11680" t="s">
        <v>39</v>
      </c>
      <c r="G11680">
        <v>17</v>
      </c>
      <c r="H11680">
        <v>119</v>
      </c>
      <c r="J11680">
        <v>11</v>
      </c>
      <c r="K11680">
        <v>6</v>
      </c>
      <c r="T11680" t="s">
        <v>13900</v>
      </c>
      <c r="U11680" s="92" t="str">
        <f t="shared" si="182"/>
        <v>MT0461211168</v>
      </c>
    </row>
    <row r="11681" spans="1:21">
      <c r="A11681">
        <v>20110930</v>
      </c>
      <c r="B11681" t="s">
        <v>125</v>
      </c>
      <c r="C11681">
        <v>1211169</v>
      </c>
      <c r="D11681" t="s">
        <v>181</v>
      </c>
      <c r="E11681" t="s">
        <v>68</v>
      </c>
      <c r="F11681" t="s">
        <v>39</v>
      </c>
      <c r="G11681">
        <v>804</v>
      </c>
      <c r="H11681">
        <v>612</v>
      </c>
      <c r="I11681">
        <v>0</v>
      </c>
      <c r="J11681">
        <v>404</v>
      </c>
      <c r="K11681">
        <v>208</v>
      </c>
      <c r="L11681">
        <v>0</v>
      </c>
      <c r="M11681">
        <v>0</v>
      </c>
      <c r="N11681">
        <v>0</v>
      </c>
      <c r="O11681">
        <v>187</v>
      </c>
      <c r="Q11681">
        <v>5</v>
      </c>
      <c r="R11681">
        <v>0</v>
      </c>
      <c r="S11681">
        <v>0</v>
      </c>
      <c r="T11681" t="s">
        <v>13901</v>
      </c>
      <c r="U11681" s="92" t="str">
        <f t="shared" si="182"/>
        <v>MT0461211169</v>
      </c>
    </row>
    <row r="11682" spans="1:21">
      <c r="A11682">
        <v>20110930</v>
      </c>
      <c r="B11682" t="s">
        <v>125</v>
      </c>
      <c r="C11682">
        <v>1211170</v>
      </c>
      <c r="D11682" t="s">
        <v>181</v>
      </c>
      <c r="E11682" t="s">
        <v>59</v>
      </c>
      <c r="F11682" t="s">
        <v>40</v>
      </c>
      <c r="T11682" t="s">
        <v>13902</v>
      </c>
      <c r="U11682" s="92" t="str">
        <f t="shared" si="182"/>
        <v>MT0461211170</v>
      </c>
    </row>
    <row r="11683" spans="1:21">
      <c r="A11683">
        <v>20110930</v>
      </c>
      <c r="B11683" t="s">
        <v>125</v>
      </c>
      <c r="C11683">
        <v>1211171</v>
      </c>
      <c r="D11683" t="s">
        <v>181</v>
      </c>
      <c r="E11683" t="s">
        <v>58</v>
      </c>
      <c r="F11683" t="s">
        <v>40</v>
      </c>
      <c r="T11683" t="s">
        <v>13903</v>
      </c>
      <c r="U11683" s="92" t="str">
        <f t="shared" si="182"/>
        <v>MT0461211171</v>
      </c>
    </row>
    <row r="11684" spans="1:21">
      <c r="A11684">
        <v>20110930</v>
      </c>
      <c r="B11684" t="s">
        <v>125</v>
      </c>
      <c r="C11684">
        <v>1211172</v>
      </c>
      <c r="D11684" t="s">
        <v>181</v>
      </c>
      <c r="E11684" t="s">
        <v>57</v>
      </c>
      <c r="F11684" t="s">
        <v>40</v>
      </c>
      <c r="T11684" t="s">
        <v>13904</v>
      </c>
      <c r="U11684" s="92" t="str">
        <f t="shared" si="182"/>
        <v>MT0461211172</v>
      </c>
    </row>
    <row r="11685" spans="1:21">
      <c r="A11685">
        <v>20110930</v>
      </c>
      <c r="B11685" t="s">
        <v>125</v>
      </c>
      <c r="C11685">
        <v>1211173</v>
      </c>
      <c r="D11685" t="s">
        <v>181</v>
      </c>
      <c r="E11685" t="s">
        <v>56</v>
      </c>
      <c r="F11685" t="s">
        <v>40</v>
      </c>
      <c r="T11685" t="s">
        <v>13905</v>
      </c>
      <c r="U11685" s="92" t="str">
        <f t="shared" si="182"/>
        <v>MT0461211173</v>
      </c>
    </row>
    <row r="11686" spans="1:21">
      <c r="A11686">
        <v>20110930</v>
      </c>
      <c r="B11686" t="s">
        <v>125</v>
      </c>
      <c r="C11686">
        <v>1211174</v>
      </c>
      <c r="D11686" t="s">
        <v>181</v>
      </c>
      <c r="E11686" t="s">
        <v>55</v>
      </c>
      <c r="F11686" t="s">
        <v>40</v>
      </c>
      <c r="T11686" t="s">
        <v>13906</v>
      </c>
      <c r="U11686" s="92" t="str">
        <f t="shared" si="182"/>
        <v>MT0461211174</v>
      </c>
    </row>
    <row r="11687" spans="1:21">
      <c r="A11687">
        <v>20110930</v>
      </c>
      <c r="B11687" t="s">
        <v>125</v>
      </c>
      <c r="C11687">
        <v>1211175</v>
      </c>
      <c r="D11687" t="s">
        <v>181</v>
      </c>
      <c r="E11687" t="s">
        <v>54</v>
      </c>
      <c r="F11687" t="s">
        <v>40</v>
      </c>
      <c r="T11687" t="s">
        <v>13907</v>
      </c>
      <c r="U11687" s="92" t="str">
        <f t="shared" si="182"/>
        <v>MT0461211175</v>
      </c>
    </row>
    <row r="11688" spans="1:21">
      <c r="A11688">
        <v>20110930</v>
      </c>
      <c r="B11688" t="s">
        <v>125</v>
      </c>
      <c r="C11688">
        <v>1211176</v>
      </c>
      <c r="D11688" t="s">
        <v>181</v>
      </c>
      <c r="E11688" t="s">
        <v>53</v>
      </c>
      <c r="F11688" t="s">
        <v>40</v>
      </c>
      <c r="T11688" t="s">
        <v>13908</v>
      </c>
      <c r="U11688" s="92" t="str">
        <f t="shared" si="182"/>
        <v>MT0461211176</v>
      </c>
    </row>
    <row r="11689" spans="1:21">
      <c r="A11689">
        <v>20110930</v>
      </c>
      <c r="B11689" t="s">
        <v>125</v>
      </c>
      <c r="C11689">
        <v>1211177</v>
      </c>
      <c r="D11689" t="s">
        <v>181</v>
      </c>
      <c r="E11689" t="s">
        <v>68</v>
      </c>
      <c r="F11689" t="s">
        <v>40</v>
      </c>
      <c r="G11689">
        <v>0</v>
      </c>
      <c r="H11689">
        <v>0</v>
      </c>
      <c r="I11689">
        <v>0</v>
      </c>
      <c r="J11689">
        <v>0</v>
      </c>
      <c r="K11689">
        <v>0</v>
      </c>
      <c r="L11689">
        <v>0</v>
      </c>
      <c r="M11689">
        <v>0</v>
      </c>
      <c r="N11689">
        <v>0</v>
      </c>
      <c r="O11689">
        <v>0</v>
      </c>
      <c r="Q11689">
        <v>0</v>
      </c>
      <c r="R11689">
        <v>0</v>
      </c>
      <c r="S11689">
        <v>0</v>
      </c>
      <c r="T11689" t="s">
        <v>13909</v>
      </c>
      <c r="U11689" s="92" t="str">
        <f t="shared" si="182"/>
        <v>MT0461211177</v>
      </c>
    </row>
    <row r="11690" spans="1:21">
      <c r="A11690">
        <v>20110930</v>
      </c>
      <c r="B11690" t="s">
        <v>125</v>
      </c>
      <c r="C11690">
        <v>1211178</v>
      </c>
      <c r="D11690" t="s">
        <v>181</v>
      </c>
      <c r="E11690" t="s">
        <v>59</v>
      </c>
      <c r="F11690" t="s">
        <v>49</v>
      </c>
      <c r="T11690" t="s">
        <v>13910</v>
      </c>
      <c r="U11690" s="92" t="str">
        <f t="shared" si="182"/>
        <v>MT0461211178</v>
      </c>
    </row>
    <row r="11691" spans="1:21">
      <c r="A11691">
        <v>20110930</v>
      </c>
      <c r="B11691" t="s">
        <v>125</v>
      </c>
      <c r="C11691">
        <v>1211179</v>
      </c>
      <c r="D11691" t="s">
        <v>181</v>
      </c>
      <c r="E11691" t="s">
        <v>58</v>
      </c>
      <c r="F11691" t="s">
        <v>49</v>
      </c>
      <c r="T11691" t="s">
        <v>13911</v>
      </c>
      <c r="U11691" s="92" t="str">
        <f t="shared" si="182"/>
        <v>MT0461211179</v>
      </c>
    </row>
    <row r="11692" spans="1:21">
      <c r="A11692">
        <v>20110930</v>
      </c>
      <c r="B11692" t="s">
        <v>125</v>
      </c>
      <c r="C11692">
        <v>1211180</v>
      </c>
      <c r="D11692" t="s">
        <v>181</v>
      </c>
      <c r="E11692" t="s">
        <v>57</v>
      </c>
      <c r="F11692" t="s">
        <v>49</v>
      </c>
      <c r="T11692" t="s">
        <v>13912</v>
      </c>
      <c r="U11692" s="92" t="str">
        <f t="shared" si="182"/>
        <v>MT0461211180</v>
      </c>
    </row>
    <row r="11693" spans="1:21">
      <c r="A11693">
        <v>20110930</v>
      </c>
      <c r="B11693" t="s">
        <v>125</v>
      </c>
      <c r="C11693">
        <v>1211181</v>
      </c>
      <c r="D11693" t="s">
        <v>181</v>
      </c>
      <c r="E11693" t="s">
        <v>56</v>
      </c>
      <c r="F11693" t="s">
        <v>49</v>
      </c>
      <c r="T11693" t="s">
        <v>13913</v>
      </c>
      <c r="U11693" s="92" t="str">
        <f t="shared" si="182"/>
        <v>MT0461211181</v>
      </c>
    </row>
    <row r="11694" spans="1:21">
      <c r="A11694">
        <v>20110930</v>
      </c>
      <c r="B11694" t="s">
        <v>125</v>
      </c>
      <c r="C11694">
        <v>1211182</v>
      </c>
      <c r="D11694" t="s">
        <v>181</v>
      </c>
      <c r="E11694" t="s">
        <v>55</v>
      </c>
      <c r="F11694" t="s">
        <v>49</v>
      </c>
      <c r="T11694" t="s">
        <v>13914</v>
      </c>
      <c r="U11694" s="92" t="str">
        <f t="shared" si="182"/>
        <v>MT0461211182</v>
      </c>
    </row>
    <row r="11695" spans="1:21">
      <c r="A11695">
        <v>20110930</v>
      </c>
      <c r="B11695" t="s">
        <v>125</v>
      </c>
      <c r="C11695">
        <v>1211183</v>
      </c>
      <c r="D11695" t="s">
        <v>181</v>
      </c>
      <c r="E11695" t="s">
        <v>54</v>
      </c>
      <c r="F11695" t="s">
        <v>49</v>
      </c>
      <c r="T11695" t="s">
        <v>13915</v>
      </c>
      <c r="U11695" s="92" t="str">
        <f t="shared" si="182"/>
        <v>MT0461211183</v>
      </c>
    </row>
    <row r="11696" spans="1:21">
      <c r="A11696">
        <v>20110930</v>
      </c>
      <c r="B11696" t="s">
        <v>125</v>
      </c>
      <c r="C11696">
        <v>1211184</v>
      </c>
      <c r="D11696" t="s">
        <v>181</v>
      </c>
      <c r="E11696" t="s">
        <v>53</v>
      </c>
      <c r="F11696" t="s">
        <v>49</v>
      </c>
      <c r="T11696" t="s">
        <v>13916</v>
      </c>
      <c r="U11696" s="92" t="str">
        <f t="shared" si="182"/>
        <v>MT0461211184</v>
      </c>
    </row>
    <row r="11697" spans="1:21">
      <c r="A11697">
        <v>20110930</v>
      </c>
      <c r="B11697" t="s">
        <v>125</v>
      </c>
      <c r="C11697">
        <v>1211185</v>
      </c>
      <c r="D11697" t="s">
        <v>181</v>
      </c>
      <c r="E11697" t="s">
        <v>68</v>
      </c>
      <c r="F11697" t="s">
        <v>49</v>
      </c>
      <c r="G11697">
        <v>0</v>
      </c>
      <c r="H11697">
        <v>0</v>
      </c>
      <c r="I11697">
        <v>0</v>
      </c>
      <c r="J11697">
        <v>0</v>
      </c>
      <c r="K11697">
        <v>0</v>
      </c>
      <c r="L11697">
        <v>0</v>
      </c>
      <c r="M11697">
        <v>0</v>
      </c>
      <c r="N11697">
        <v>0</v>
      </c>
      <c r="O11697">
        <v>0</v>
      </c>
      <c r="Q11697">
        <v>0</v>
      </c>
      <c r="R11697">
        <v>0</v>
      </c>
      <c r="S11697">
        <v>0</v>
      </c>
      <c r="T11697" t="s">
        <v>13917</v>
      </c>
      <c r="U11697" s="92" t="str">
        <f t="shared" si="182"/>
        <v>MT0461211185</v>
      </c>
    </row>
    <row r="11698" spans="1:21">
      <c r="A11698">
        <v>20110930</v>
      </c>
      <c r="B11698" t="s">
        <v>125</v>
      </c>
      <c r="C11698">
        <v>1211186</v>
      </c>
      <c r="D11698" t="s">
        <v>181</v>
      </c>
      <c r="E11698" t="s">
        <v>59</v>
      </c>
      <c r="F11698" t="s">
        <v>41</v>
      </c>
      <c r="T11698" t="s">
        <v>13918</v>
      </c>
      <c r="U11698" s="92" t="str">
        <f t="shared" si="182"/>
        <v>MT0461211186</v>
      </c>
    </row>
    <row r="11699" spans="1:21">
      <c r="A11699">
        <v>20110930</v>
      </c>
      <c r="B11699" t="s">
        <v>125</v>
      </c>
      <c r="C11699">
        <v>1211187</v>
      </c>
      <c r="D11699" t="s">
        <v>181</v>
      </c>
      <c r="E11699" t="s">
        <v>58</v>
      </c>
      <c r="F11699" t="s">
        <v>41</v>
      </c>
      <c r="G11699">
        <v>1</v>
      </c>
      <c r="K11699">
        <v>1</v>
      </c>
      <c r="T11699" t="s">
        <v>13919</v>
      </c>
      <c r="U11699" s="92" t="str">
        <f t="shared" si="182"/>
        <v>MT0461211187</v>
      </c>
    </row>
    <row r="11700" spans="1:21">
      <c r="A11700">
        <v>20110930</v>
      </c>
      <c r="B11700" t="s">
        <v>125</v>
      </c>
      <c r="C11700">
        <v>1211188</v>
      </c>
      <c r="D11700" t="s">
        <v>181</v>
      </c>
      <c r="E11700" t="s">
        <v>57</v>
      </c>
      <c r="F11700" t="s">
        <v>41</v>
      </c>
      <c r="G11700">
        <v>5</v>
      </c>
      <c r="K11700">
        <v>5</v>
      </c>
      <c r="T11700" t="s">
        <v>13920</v>
      </c>
      <c r="U11700" s="92" t="str">
        <f t="shared" si="182"/>
        <v>MT0461211188</v>
      </c>
    </row>
    <row r="11701" spans="1:21">
      <c r="A11701">
        <v>20110930</v>
      </c>
      <c r="B11701" t="s">
        <v>125</v>
      </c>
      <c r="C11701">
        <v>1211189</v>
      </c>
      <c r="D11701" t="s">
        <v>181</v>
      </c>
      <c r="E11701" t="s">
        <v>56</v>
      </c>
      <c r="F11701" t="s">
        <v>41</v>
      </c>
      <c r="G11701">
        <v>1</v>
      </c>
      <c r="O11701">
        <v>1</v>
      </c>
      <c r="T11701" t="s">
        <v>13921</v>
      </c>
      <c r="U11701" s="92" t="str">
        <f t="shared" si="182"/>
        <v>MT0461211189</v>
      </c>
    </row>
    <row r="11702" spans="1:21">
      <c r="A11702">
        <v>20110930</v>
      </c>
      <c r="B11702" t="s">
        <v>125</v>
      </c>
      <c r="C11702">
        <v>1211190</v>
      </c>
      <c r="D11702" t="s">
        <v>181</v>
      </c>
      <c r="E11702" t="s">
        <v>55</v>
      </c>
      <c r="F11702" t="s">
        <v>41</v>
      </c>
      <c r="G11702">
        <v>2</v>
      </c>
      <c r="K11702">
        <v>5</v>
      </c>
      <c r="O11702">
        <v>2</v>
      </c>
      <c r="T11702" t="s">
        <v>13922</v>
      </c>
      <c r="U11702" s="92" t="str">
        <f t="shared" si="182"/>
        <v>MT0461211190</v>
      </c>
    </row>
    <row r="11703" spans="1:21">
      <c r="A11703">
        <v>20110930</v>
      </c>
      <c r="B11703" t="s">
        <v>125</v>
      </c>
      <c r="C11703">
        <v>1211191</v>
      </c>
      <c r="D11703" t="s">
        <v>181</v>
      </c>
      <c r="E11703" t="s">
        <v>54</v>
      </c>
      <c r="F11703" t="s">
        <v>41</v>
      </c>
      <c r="G11703">
        <v>5</v>
      </c>
      <c r="T11703" t="s">
        <v>13923</v>
      </c>
      <c r="U11703" s="92" t="str">
        <f t="shared" si="182"/>
        <v>MT0461211191</v>
      </c>
    </row>
    <row r="11704" spans="1:21">
      <c r="A11704">
        <v>20110930</v>
      </c>
      <c r="B11704" t="s">
        <v>125</v>
      </c>
      <c r="C11704">
        <v>1211192</v>
      </c>
      <c r="D11704" t="s">
        <v>181</v>
      </c>
      <c r="E11704" t="s">
        <v>53</v>
      </c>
      <c r="F11704" t="s">
        <v>41</v>
      </c>
      <c r="T11704" t="s">
        <v>13924</v>
      </c>
      <c r="U11704" s="92" t="str">
        <f t="shared" si="182"/>
        <v>MT0461211192</v>
      </c>
    </row>
    <row r="11705" spans="1:21">
      <c r="A11705">
        <v>20110930</v>
      </c>
      <c r="B11705" t="s">
        <v>125</v>
      </c>
      <c r="C11705">
        <v>1211193</v>
      </c>
      <c r="D11705" t="s">
        <v>181</v>
      </c>
      <c r="E11705" t="s">
        <v>68</v>
      </c>
      <c r="F11705" t="s">
        <v>41</v>
      </c>
      <c r="G11705">
        <v>14</v>
      </c>
      <c r="H11705">
        <v>0</v>
      </c>
      <c r="I11705">
        <v>0</v>
      </c>
      <c r="J11705">
        <v>0</v>
      </c>
      <c r="K11705">
        <v>11</v>
      </c>
      <c r="L11705">
        <v>0</v>
      </c>
      <c r="M11705">
        <v>0</v>
      </c>
      <c r="N11705">
        <v>0</v>
      </c>
      <c r="O11705">
        <v>3</v>
      </c>
      <c r="Q11705">
        <v>0</v>
      </c>
      <c r="R11705">
        <v>0</v>
      </c>
      <c r="S11705">
        <v>0</v>
      </c>
      <c r="T11705" t="s">
        <v>13925</v>
      </c>
      <c r="U11705" s="92" t="str">
        <f t="shared" si="182"/>
        <v>MT0461211193</v>
      </c>
    </row>
    <row r="11706" spans="1:21">
      <c r="A11706">
        <v>20110930</v>
      </c>
      <c r="B11706" t="s">
        <v>125</v>
      </c>
      <c r="C11706">
        <v>1211194</v>
      </c>
      <c r="D11706" t="s">
        <v>181</v>
      </c>
      <c r="E11706" t="s">
        <v>59</v>
      </c>
      <c r="F11706" t="s">
        <v>42</v>
      </c>
      <c r="T11706" t="s">
        <v>13926</v>
      </c>
      <c r="U11706" s="92" t="str">
        <f t="shared" si="182"/>
        <v>MT0461211194</v>
      </c>
    </row>
    <row r="11707" spans="1:21">
      <c r="A11707">
        <v>20110930</v>
      </c>
      <c r="B11707" t="s">
        <v>125</v>
      </c>
      <c r="C11707">
        <v>1211195</v>
      </c>
      <c r="D11707" t="s">
        <v>181</v>
      </c>
      <c r="E11707" t="s">
        <v>58</v>
      </c>
      <c r="F11707" t="s">
        <v>42</v>
      </c>
      <c r="T11707" t="s">
        <v>13927</v>
      </c>
      <c r="U11707" s="92" t="str">
        <f t="shared" si="182"/>
        <v>MT0461211195</v>
      </c>
    </row>
    <row r="11708" spans="1:21">
      <c r="A11708">
        <v>20110930</v>
      </c>
      <c r="B11708" t="s">
        <v>125</v>
      </c>
      <c r="C11708">
        <v>1211196</v>
      </c>
      <c r="D11708" t="s">
        <v>181</v>
      </c>
      <c r="E11708" t="s">
        <v>57</v>
      </c>
      <c r="F11708" t="s">
        <v>42</v>
      </c>
      <c r="T11708" t="s">
        <v>13928</v>
      </c>
      <c r="U11708" s="92" t="str">
        <f t="shared" si="182"/>
        <v>MT0461211196</v>
      </c>
    </row>
    <row r="11709" spans="1:21">
      <c r="A11709">
        <v>20110930</v>
      </c>
      <c r="B11709" t="s">
        <v>125</v>
      </c>
      <c r="C11709">
        <v>1211197</v>
      </c>
      <c r="D11709" t="s">
        <v>181</v>
      </c>
      <c r="E11709" t="s">
        <v>56</v>
      </c>
      <c r="F11709" t="s">
        <v>42</v>
      </c>
      <c r="T11709" t="s">
        <v>13929</v>
      </c>
      <c r="U11709" s="92" t="str">
        <f t="shared" si="182"/>
        <v>MT0461211197</v>
      </c>
    </row>
    <row r="11710" spans="1:21">
      <c r="A11710">
        <v>20110930</v>
      </c>
      <c r="B11710" t="s">
        <v>125</v>
      </c>
      <c r="C11710">
        <v>1211198</v>
      </c>
      <c r="D11710" t="s">
        <v>181</v>
      </c>
      <c r="E11710" t="s">
        <v>55</v>
      </c>
      <c r="F11710" t="s">
        <v>42</v>
      </c>
      <c r="G11710">
        <v>2</v>
      </c>
      <c r="T11710" t="s">
        <v>13930</v>
      </c>
      <c r="U11710" s="92" t="str">
        <f t="shared" si="182"/>
        <v>MT0461211198</v>
      </c>
    </row>
    <row r="11711" spans="1:21">
      <c r="A11711">
        <v>20110930</v>
      </c>
      <c r="B11711" t="s">
        <v>125</v>
      </c>
      <c r="C11711">
        <v>1211199</v>
      </c>
      <c r="D11711" t="s">
        <v>181</v>
      </c>
      <c r="E11711" t="s">
        <v>54</v>
      </c>
      <c r="F11711" t="s">
        <v>42</v>
      </c>
      <c r="T11711" t="s">
        <v>13931</v>
      </c>
      <c r="U11711" s="92" t="str">
        <f t="shared" si="182"/>
        <v>MT0461211199</v>
      </c>
    </row>
    <row r="11712" spans="1:21">
      <c r="A11712">
        <v>20110930</v>
      </c>
      <c r="B11712" t="s">
        <v>125</v>
      </c>
      <c r="C11712">
        <v>1211200</v>
      </c>
      <c r="D11712" t="s">
        <v>181</v>
      </c>
      <c r="E11712" t="s">
        <v>53</v>
      </c>
      <c r="F11712" t="s">
        <v>42</v>
      </c>
      <c r="T11712" t="s">
        <v>13932</v>
      </c>
      <c r="U11712" s="92" t="str">
        <f t="shared" si="182"/>
        <v>MT0461211200</v>
      </c>
    </row>
    <row r="11713" spans="1:21">
      <c r="A11713">
        <v>20110930</v>
      </c>
      <c r="B11713" t="s">
        <v>125</v>
      </c>
      <c r="C11713">
        <v>1211201</v>
      </c>
      <c r="D11713" t="s">
        <v>181</v>
      </c>
      <c r="E11713" t="s">
        <v>68</v>
      </c>
      <c r="F11713" t="s">
        <v>42</v>
      </c>
      <c r="G11713">
        <v>2</v>
      </c>
      <c r="H11713">
        <v>0</v>
      </c>
      <c r="I11713">
        <v>0</v>
      </c>
      <c r="J11713">
        <v>0</v>
      </c>
      <c r="K11713">
        <v>0</v>
      </c>
      <c r="L11713">
        <v>0</v>
      </c>
      <c r="M11713">
        <v>0</v>
      </c>
      <c r="N11713">
        <v>0</v>
      </c>
      <c r="O11713">
        <v>0</v>
      </c>
      <c r="Q11713">
        <v>0</v>
      </c>
      <c r="R11713">
        <v>0</v>
      </c>
      <c r="S11713">
        <v>0</v>
      </c>
      <c r="T11713" t="s">
        <v>13933</v>
      </c>
      <c r="U11713" s="92" t="str">
        <f t="shared" si="182"/>
        <v>MT0461211201</v>
      </c>
    </row>
    <row r="11714" spans="1:21">
      <c r="A11714">
        <v>20110930</v>
      </c>
      <c r="B11714" t="s">
        <v>125</v>
      </c>
      <c r="C11714">
        <v>1211202</v>
      </c>
      <c r="D11714" t="s">
        <v>181</v>
      </c>
      <c r="E11714" t="s">
        <v>59</v>
      </c>
      <c r="F11714" t="s">
        <v>43</v>
      </c>
      <c r="T11714" t="s">
        <v>13934</v>
      </c>
      <c r="U11714" s="92" t="str">
        <f t="shared" si="182"/>
        <v>MT0461211202</v>
      </c>
    </row>
    <row r="11715" spans="1:21">
      <c r="A11715">
        <v>20110930</v>
      </c>
      <c r="B11715" t="s">
        <v>125</v>
      </c>
      <c r="C11715">
        <v>1211203</v>
      </c>
      <c r="D11715" t="s">
        <v>181</v>
      </c>
      <c r="E11715" t="s">
        <v>58</v>
      </c>
      <c r="F11715" t="s">
        <v>43</v>
      </c>
      <c r="T11715" t="s">
        <v>13935</v>
      </c>
      <c r="U11715" s="92" t="str">
        <f t="shared" ref="U11715:U11778" si="183">B11715&amp;C11715</f>
        <v>MT0461211203</v>
      </c>
    </row>
    <row r="11716" spans="1:21">
      <c r="A11716">
        <v>20110930</v>
      </c>
      <c r="B11716" t="s">
        <v>125</v>
      </c>
      <c r="C11716">
        <v>1211204</v>
      </c>
      <c r="D11716" t="s">
        <v>181</v>
      </c>
      <c r="E11716" t="s">
        <v>57</v>
      </c>
      <c r="F11716" t="s">
        <v>43</v>
      </c>
      <c r="T11716" t="s">
        <v>13936</v>
      </c>
      <c r="U11716" s="92" t="str">
        <f t="shared" si="183"/>
        <v>MT0461211204</v>
      </c>
    </row>
    <row r="11717" spans="1:21">
      <c r="A11717">
        <v>20110930</v>
      </c>
      <c r="B11717" t="s">
        <v>125</v>
      </c>
      <c r="C11717">
        <v>1211205</v>
      </c>
      <c r="D11717" t="s">
        <v>181</v>
      </c>
      <c r="E11717" t="s">
        <v>56</v>
      </c>
      <c r="F11717" t="s">
        <v>43</v>
      </c>
      <c r="T11717" t="s">
        <v>13937</v>
      </c>
      <c r="U11717" s="92" t="str">
        <f t="shared" si="183"/>
        <v>MT0461211205</v>
      </c>
    </row>
    <row r="11718" spans="1:21">
      <c r="A11718">
        <v>20110930</v>
      </c>
      <c r="B11718" t="s">
        <v>125</v>
      </c>
      <c r="C11718">
        <v>1211206</v>
      </c>
      <c r="D11718" t="s">
        <v>181</v>
      </c>
      <c r="E11718" t="s">
        <v>55</v>
      </c>
      <c r="F11718" t="s">
        <v>43</v>
      </c>
      <c r="T11718" t="s">
        <v>13938</v>
      </c>
      <c r="U11718" s="92" t="str">
        <f t="shared" si="183"/>
        <v>MT0461211206</v>
      </c>
    </row>
    <row r="11719" spans="1:21">
      <c r="A11719">
        <v>20110930</v>
      </c>
      <c r="B11719" t="s">
        <v>125</v>
      </c>
      <c r="C11719">
        <v>1211207</v>
      </c>
      <c r="D11719" t="s">
        <v>181</v>
      </c>
      <c r="E11719" t="s">
        <v>54</v>
      </c>
      <c r="F11719" t="s">
        <v>43</v>
      </c>
      <c r="T11719" t="s">
        <v>13939</v>
      </c>
      <c r="U11719" s="92" t="str">
        <f t="shared" si="183"/>
        <v>MT0461211207</v>
      </c>
    </row>
    <row r="11720" spans="1:21">
      <c r="A11720">
        <v>20110930</v>
      </c>
      <c r="B11720" t="s">
        <v>125</v>
      </c>
      <c r="C11720">
        <v>1211208</v>
      </c>
      <c r="D11720" t="s">
        <v>181</v>
      </c>
      <c r="E11720" t="s">
        <v>53</v>
      </c>
      <c r="F11720" t="s">
        <v>43</v>
      </c>
      <c r="T11720" t="s">
        <v>13940</v>
      </c>
      <c r="U11720" s="92" t="str">
        <f t="shared" si="183"/>
        <v>MT0461211208</v>
      </c>
    </row>
    <row r="11721" spans="1:21">
      <c r="A11721">
        <v>20110930</v>
      </c>
      <c r="B11721" t="s">
        <v>125</v>
      </c>
      <c r="C11721">
        <v>1211209</v>
      </c>
      <c r="D11721" t="s">
        <v>181</v>
      </c>
      <c r="E11721" t="s">
        <v>68</v>
      </c>
      <c r="F11721" t="s">
        <v>43</v>
      </c>
      <c r="G11721">
        <v>0</v>
      </c>
      <c r="H11721">
        <v>0</v>
      </c>
      <c r="I11721">
        <v>0</v>
      </c>
      <c r="J11721">
        <v>0</v>
      </c>
      <c r="K11721">
        <v>0</v>
      </c>
      <c r="L11721">
        <v>0</v>
      </c>
      <c r="M11721">
        <v>0</v>
      </c>
      <c r="N11721">
        <v>0</v>
      </c>
      <c r="O11721">
        <v>0</v>
      </c>
      <c r="Q11721">
        <v>0</v>
      </c>
      <c r="R11721">
        <v>0</v>
      </c>
      <c r="S11721">
        <v>0</v>
      </c>
      <c r="T11721" t="s">
        <v>13941</v>
      </c>
      <c r="U11721" s="92" t="str">
        <f t="shared" si="183"/>
        <v>MT0461211209</v>
      </c>
    </row>
    <row r="11722" spans="1:21">
      <c r="A11722">
        <v>20110930</v>
      </c>
      <c r="B11722" t="s">
        <v>125</v>
      </c>
      <c r="C11722">
        <v>1211210</v>
      </c>
      <c r="D11722" t="s">
        <v>181</v>
      </c>
      <c r="E11722" t="s">
        <v>59</v>
      </c>
      <c r="F11722" t="s">
        <v>44</v>
      </c>
      <c r="T11722" t="s">
        <v>13942</v>
      </c>
      <c r="U11722" s="92" t="str">
        <f t="shared" si="183"/>
        <v>MT0461211210</v>
      </c>
    </row>
    <row r="11723" spans="1:21">
      <c r="A11723">
        <v>20110930</v>
      </c>
      <c r="B11723" t="s">
        <v>125</v>
      </c>
      <c r="C11723">
        <v>1211211</v>
      </c>
      <c r="D11723" t="s">
        <v>181</v>
      </c>
      <c r="E11723" t="s">
        <v>58</v>
      </c>
      <c r="F11723" t="s">
        <v>44</v>
      </c>
      <c r="T11723" t="s">
        <v>13943</v>
      </c>
      <c r="U11723" s="92" t="str">
        <f t="shared" si="183"/>
        <v>MT0461211211</v>
      </c>
    </row>
    <row r="11724" spans="1:21">
      <c r="A11724">
        <v>20110930</v>
      </c>
      <c r="B11724" t="s">
        <v>125</v>
      </c>
      <c r="C11724">
        <v>1211212</v>
      </c>
      <c r="D11724" t="s">
        <v>181</v>
      </c>
      <c r="E11724" t="s">
        <v>57</v>
      </c>
      <c r="F11724" t="s">
        <v>44</v>
      </c>
      <c r="T11724" t="s">
        <v>13944</v>
      </c>
      <c r="U11724" s="92" t="str">
        <f t="shared" si="183"/>
        <v>MT0461211212</v>
      </c>
    </row>
    <row r="11725" spans="1:21">
      <c r="A11725">
        <v>20110930</v>
      </c>
      <c r="B11725" t="s">
        <v>125</v>
      </c>
      <c r="C11725">
        <v>1211213</v>
      </c>
      <c r="D11725" t="s">
        <v>181</v>
      </c>
      <c r="E11725" t="s">
        <v>56</v>
      </c>
      <c r="F11725" t="s">
        <v>44</v>
      </c>
      <c r="T11725" t="s">
        <v>13945</v>
      </c>
      <c r="U11725" s="92" t="str">
        <f t="shared" si="183"/>
        <v>MT0461211213</v>
      </c>
    </row>
    <row r="11726" spans="1:21">
      <c r="A11726">
        <v>20110930</v>
      </c>
      <c r="B11726" t="s">
        <v>125</v>
      </c>
      <c r="C11726">
        <v>1211214</v>
      </c>
      <c r="D11726" t="s">
        <v>181</v>
      </c>
      <c r="E11726" t="s">
        <v>55</v>
      </c>
      <c r="F11726" t="s">
        <v>44</v>
      </c>
      <c r="G11726">
        <v>2</v>
      </c>
      <c r="O11726">
        <v>2</v>
      </c>
      <c r="T11726" t="s">
        <v>13946</v>
      </c>
      <c r="U11726" s="92" t="str">
        <f t="shared" si="183"/>
        <v>MT0461211214</v>
      </c>
    </row>
    <row r="11727" spans="1:21">
      <c r="A11727">
        <v>20110930</v>
      </c>
      <c r="B11727" t="s">
        <v>125</v>
      </c>
      <c r="C11727">
        <v>1211215</v>
      </c>
      <c r="D11727" t="s">
        <v>181</v>
      </c>
      <c r="E11727" t="s">
        <v>54</v>
      </c>
      <c r="F11727" t="s">
        <v>44</v>
      </c>
      <c r="G11727">
        <v>5</v>
      </c>
      <c r="K11727">
        <v>5</v>
      </c>
      <c r="T11727" t="s">
        <v>13947</v>
      </c>
      <c r="U11727" s="92" t="str">
        <f t="shared" si="183"/>
        <v>MT0461211215</v>
      </c>
    </row>
    <row r="11728" spans="1:21">
      <c r="A11728">
        <v>20110930</v>
      </c>
      <c r="B11728" t="s">
        <v>125</v>
      </c>
      <c r="C11728">
        <v>1211216</v>
      </c>
      <c r="D11728" t="s">
        <v>181</v>
      </c>
      <c r="E11728" t="s">
        <v>53</v>
      </c>
      <c r="F11728" t="s">
        <v>44</v>
      </c>
      <c r="T11728" t="s">
        <v>13948</v>
      </c>
      <c r="U11728" s="92" t="str">
        <f t="shared" si="183"/>
        <v>MT0461211216</v>
      </c>
    </row>
    <row r="11729" spans="1:21">
      <c r="A11729">
        <v>20110930</v>
      </c>
      <c r="B11729" t="s">
        <v>125</v>
      </c>
      <c r="C11729">
        <v>1211217</v>
      </c>
      <c r="D11729" t="s">
        <v>181</v>
      </c>
      <c r="E11729" t="s">
        <v>68</v>
      </c>
      <c r="F11729" t="s">
        <v>44</v>
      </c>
      <c r="G11729">
        <v>7</v>
      </c>
      <c r="H11729">
        <v>0</v>
      </c>
      <c r="I11729">
        <v>0</v>
      </c>
      <c r="J11729">
        <v>0</v>
      </c>
      <c r="K11729">
        <v>5</v>
      </c>
      <c r="L11729">
        <v>0</v>
      </c>
      <c r="M11729">
        <v>0</v>
      </c>
      <c r="N11729">
        <v>0</v>
      </c>
      <c r="O11729">
        <v>2</v>
      </c>
      <c r="Q11729">
        <v>0</v>
      </c>
      <c r="R11729">
        <v>0</v>
      </c>
      <c r="S11729">
        <v>0</v>
      </c>
      <c r="T11729" t="s">
        <v>13949</v>
      </c>
      <c r="U11729" s="92" t="str">
        <f t="shared" si="183"/>
        <v>MT0461211217</v>
      </c>
    </row>
    <row r="11730" spans="1:21">
      <c r="A11730">
        <v>20110930</v>
      </c>
      <c r="B11730" t="s">
        <v>125</v>
      </c>
      <c r="C11730">
        <v>1211218</v>
      </c>
      <c r="D11730" t="s">
        <v>181</v>
      </c>
      <c r="E11730" t="s">
        <v>59</v>
      </c>
      <c r="F11730" t="s">
        <v>45</v>
      </c>
      <c r="T11730" t="s">
        <v>13950</v>
      </c>
      <c r="U11730" s="92" t="str">
        <f t="shared" si="183"/>
        <v>MT0461211218</v>
      </c>
    </row>
    <row r="11731" spans="1:21">
      <c r="A11731">
        <v>20110930</v>
      </c>
      <c r="B11731" t="s">
        <v>125</v>
      </c>
      <c r="C11731">
        <v>1211219</v>
      </c>
      <c r="D11731" t="s">
        <v>181</v>
      </c>
      <c r="E11731" t="s">
        <v>58</v>
      </c>
      <c r="F11731" t="s">
        <v>45</v>
      </c>
      <c r="T11731" t="s">
        <v>13951</v>
      </c>
      <c r="U11731" s="92" t="str">
        <f t="shared" si="183"/>
        <v>MT0461211219</v>
      </c>
    </row>
    <row r="11732" spans="1:21">
      <c r="A11732">
        <v>20110930</v>
      </c>
      <c r="B11732" t="s">
        <v>125</v>
      </c>
      <c r="C11732">
        <v>1211220</v>
      </c>
      <c r="D11732" t="s">
        <v>181</v>
      </c>
      <c r="E11732" t="s">
        <v>57</v>
      </c>
      <c r="F11732" t="s">
        <v>45</v>
      </c>
      <c r="T11732" t="s">
        <v>13952</v>
      </c>
      <c r="U11732" s="92" t="str">
        <f t="shared" si="183"/>
        <v>MT0461211220</v>
      </c>
    </row>
    <row r="11733" spans="1:21">
      <c r="A11733">
        <v>20110930</v>
      </c>
      <c r="B11733" t="s">
        <v>125</v>
      </c>
      <c r="C11733">
        <v>1211221</v>
      </c>
      <c r="D11733" t="s">
        <v>181</v>
      </c>
      <c r="E11733" t="s">
        <v>56</v>
      </c>
      <c r="F11733" t="s">
        <v>45</v>
      </c>
      <c r="T11733" t="s">
        <v>13953</v>
      </c>
      <c r="U11733" s="92" t="str">
        <f t="shared" si="183"/>
        <v>MT0461211221</v>
      </c>
    </row>
    <row r="11734" spans="1:21">
      <c r="A11734">
        <v>20110930</v>
      </c>
      <c r="B11734" t="s">
        <v>125</v>
      </c>
      <c r="C11734">
        <v>1211222</v>
      </c>
      <c r="D11734" t="s">
        <v>181</v>
      </c>
      <c r="E11734" t="s">
        <v>55</v>
      </c>
      <c r="F11734" t="s">
        <v>45</v>
      </c>
      <c r="T11734" t="s">
        <v>13954</v>
      </c>
      <c r="U11734" s="92" t="str">
        <f t="shared" si="183"/>
        <v>MT0461211222</v>
      </c>
    </row>
    <row r="11735" spans="1:21">
      <c r="A11735">
        <v>20110930</v>
      </c>
      <c r="B11735" t="s">
        <v>125</v>
      </c>
      <c r="C11735">
        <v>1211223</v>
      </c>
      <c r="D11735" t="s">
        <v>181</v>
      </c>
      <c r="E11735" t="s">
        <v>54</v>
      </c>
      <c r="F11735" t="s">
        <v>45</v>
      </c>
      <c r="T11735" t="s">
        <v>13955</v>
      </c>
      <c r="U11735" s="92" t="str">
        <f t="shared" si="183"/>
        <v>MT0461211223</v>
      </c>
    </row>
    <row r="11736" spans="1:21">
      <c r="A11736">
        <v>20110930</v>
      </c>
      <c r="B11736" t="s">
        <v>125</v>
      </c>
      <c r="C11736">
        <v>1211224</v>
      </c>
      <c r="D11736" t="s">
        <v>181</v>
      </c>
      <c r="E11736" t="s">
        <v>53</v>
      </c>
      <c r="F11736" t="s">
        <v>45</v>
      </c>
      <c r="T11736" t="s">
        <v>13956</v>
      </c>
      <c r="U11736" s="92" t="str">
        <f t="shared" si="183"/>
        <v>MT0461211224</v>
      </c>
    </row>
    <row r="11737" spans="1:21">
      <c r="A11737">
        <v>20110930</v>
      </c>
      <c r="B11737" t="s">
        <v>125</v>
      </c>
      <c r="C11737">
        <v>1211225</v>
      </c>
      <c r="D11737" t="s">
        <v>181</v>
      </c>
      <c r="E11737" t="s">
        <v>68</v>
      </c>
      <c r="F11737" t="s">
        <v>45</v>
      </c>
      <c r="G11737">
        <v>0</v>
      </c>
      <c r="H11737">
        <v>0</v>
      </c>
      <c r="I11737">
        <v>0</v>
      </c>
      <c r="J11737">
        <v>0</v>
      </c>
      <c r="K11737">
        <v>0</v>
      </c>
      <c r="L11737">
        <v>0</v>
      </c>
      <c r="M11737">
        <v>0</v>
      </c>
      <c r="N11737">
        <v>0</v>
      </c>
      <c r="O11737">
        <v>0</v>
      </c>
      <c r="Q11737">
        <v>0</v>
      </c>
      <c r="R11737">
        <v>0</v>
      </c>
      <c r="S11737">
        <v>0</v>
      </c>
      <c r="T11737" t="s">
        <v>13957</v>
      </c>
      <c r="U11737" s="92" t="str">
        <f t="shared" si="183"/>
        <v>MT0461211225</v>
      </c>
    </row>
    <row r="11738" spans="1:21">
      <c r="A11738">
        <v>20110930</v>
      </c>
      <c r="B11738" t="s">
        <v>125</v>
      </c>
      <c r="C11738">
        <v>1211226</v>
      </c>
      <c r="D11738" t="s">
        <v>181</v>
      </c>
      <c r="E11738" t="s">
        <v>59</v>
      </c>
      <c r="F11738" t="s">
        <v>46</v>
      </c>
      <c r="T11738" t="s">
        <v>13958</v>
      </c>
      <c r="U11738" s="92" t="str">
        <f t="shared" si="183"/>
        <v>MT0461211226</v>
      </c>
    </row>
    <row r="11739" spans="1:21">
      <c r="A11739">
        <v>20110930</v>
      </c>
      <c r="B11739" t="s">
        <v>125</v>
      </c>
      <c r="C11739">
        <v>1211227</v>
      </c>
      <c r="D11739" t="s">
        <v>181</v>
      </c>
      <c r="E11739" t="s">
        <v>58</v>
      </c>
      <c r="F11739" t="s">
        <v>46</v>
      </c>
      <c r="T11739" t="s">
        <v>13959</v>
      </c>
      <c r="U11739" s="92" t="str">
        <f t="shared" si="183"/>
        <v>MT0461211227</v>
      </c>
    </row>
    <row r="11740" spans="1:21">
      <c r="A11740">
        <v>20110930</v>
      </c>
      <c r="B11740" t="s">
        <v>125</v>
      </c>
      <c r="C11740">
        <v>1211228</v>
      </c>
      <c r="D11740" t="s">
        <v>181</v>
      </c>
      <c r="E11740" t="s">
        <v>57</v>
      </c>
      <c r="F11740" t="s">
        <v>46</v>
      </c>
      <c r="T11740" t="s">
        <v>13960</v>
      </c>
      <c r="U11740" s="92" t="str">
        <f t="shared" si="183"/>
        <v>MT0461211228</v>
      </c>
    </row>
    <row r="11741" spans="1:21">
      <c r="A11741">
        <v>20110930</v>
      </c>
      <c r="B11741" t="s">
        <v>125</v>
      </c>
      <c r="C11741">
        <v>1211229</v>
      </c>
      <c r="D11741" t="s">
        <v>181</v>
      </c>
      <c r="E11741" t="s">
        <v>56</v>
      </c>
      <c r="F11741" t="s">
        <v>46</v>
      </c>
      <c r="T11741" t="s">
        <v>13961</v>
      </c>
      <c r="U11741" s="92" t="str">
        <f t="shared" si="183"/>
        <v>MT0461211229</v>
      </c>
    </row>
    <row r="11742" spans="1:21">
      <c r="A11742">
        <v>20110930</v>
      </c>
      <c r="B11742" t="s">
        <v>125</v>
      </c>
      <c r="C11742">
        <v>1211230</v>
      </c>
      <c r="D11742" t="s">
        <v>181</v>
      </c>
      <c r="E11742" t="s">
        <v>55</v>
      </c>
      <c r="F11742" t="s">
        <v>46</v>
      </c>
      <c r="T11742" t="s">
        <v>13962</v>
      </c>
      <c r="U11742" s="92" t="str">
        <f t="shared" si="183"/>
        <v>MT0461211230</v>
      </c>
    </row>
    <row r="11743" spans="1:21">
      <c r="A11743">
        <v>20110930</v>
      </c>
      <c r="B11743" t="s">
        <v>125</v>
      </c>
      <c r="C11743">
        <v>1211231</v>
      </c>
      <c r="D11743" t="s">
        <v>181</v>
      </c>
      <c r="E11743" t="s">
        <v>54</v>
      </c>
      <c r="F11743" t="s">
        <v>46</v>
      </c>
      <c r="T11743" t="s">
        <v>13963</v>
      </c>
      <c r="U11743" s="92" t="str">
        <f t="shared" si="183"/>
        <v>MT0461211231</v>
      </c>
    </row>
    <row r="11744" spans="1:21">
      <c r="A11744">
        <v>20110930</v>
      </c>
      <c r="B11744" t="s">
        <v>125</v>
      </c>
      <c r="C11744">
        <v>1211232</v>
      </c>
      <c r="D11744" t="s">
        <v>181</v>
      </c>
      <c r="E11744" t="s">
        <v>53</v>
      </c>
      <c r="F11744" t="s">
        <v>46</v>
      </c>
      <c r="T11744" t="s">
        <v>13964</v>
      </c>
      <c r="U11744" s="92" t="str">
        <f t="shared" si="183"/>
        <v>MT0461211232</v>
      </c>
    </row>
    <row r="11745" spans="1:21">
      <c r="A11745">
        <v>20110930</v>
      </c>
      <c r="B11745" t="s">
        <v>125</v>
      </c>
      <c r="C11745">
        <v>1211233</v>
      </c>
      <c r="D11745" t="s">
        <v>181</v>
      </c>
      <c r="E11745" t="s">
        <v>68</v>
      </c>
      <c r="F11745" t="s">
        <v>46</v>
      </c>
      <c r="G11745">
        <v>0</v>
      </c>
      <c r="H11745">
        <v>0</v>
      </c>
      <c r="I11745">
        <v>0</v>
      </c>
      <c r="J11745">
        <v>0</v>
      </c>
      <c r="K11745">
        <v>0</v>
      </c>
      <c r="L11745">
        <v>0</v>
      </c>
      <c r="M11745">
        <v>0</v>
      </c>
      <c r="N11745">
        <v>0</v>
      </c>
      <c r="O11745">
        <v>0</v>
      </c>
      <c r="Q11745">
        <v>0</v>
      </c>
      <c r="R11745">
        <v>0</v>
      </c>
      <c r="S11745">
        <v>0</v>
      </c>
      <c r="T11745" t="s">
        <v>13965</v>
      </c>
      <c r="U11745" s="92" t="str">
        <f t="shared" si="183"/>
        <v>MT0461211233</v>
      </c>
    </row>
    <row r="11746" spans="1:21">
      <c r="A11746">
        <v>20110930</v>
      </c>
      <c r="B11746" t="s">
        <v>125</v>
      </c>
      <c r="C11746">
        <v>1211234</v>
      </c>
      <c r="D11746" t="s">
        <v>181</v>
      </c>
      <c r="E11746" t="s">
        <v>59</v>
      </c>
      <c r="F11746" t="s">
        <v>47</v>
      </c>
      <c r="T11746" t="s">
        <v>13966</v>
      </c>
      <c r="U11746" s="92" t="str">
        <f t="shared" si="183"/>
        <v>MT0461211234</v>
      </c>
    </row>
    <row r="11747" spans="1:21">
      <c r="A11747">
        <v>20110930</v>
      </c>
      <c r="B11747" t="s">
        <v>125</v>
      </c>
      <c r="C11747">
        <v>1211235</v>
      </c>
      <c r="D11747" t="s">
        <v>181</v>
      </c>
      <c r="E11747" t="s">
        <v>58</v>
      </c>
      <c r="F11747" t="s">
        <v>47</v>
      </c>
      <c r="G11747">
        <v>4</v>
      </c>
      <c r="O11747">
        <v>4</v>
      </c>
      <c r="T11747" t="s">
        <v>13967</v>
      </c>
      <c r="U11747" s="92" t="str">
        <f t="shared" si="183"/>
        <v>MT0461211235</v>
      </c>
    </row>
    <row r="11748" spans="1:21">
      <c r="A11748">
        <v>20110930</v>
      </c>
      <c r="B11748" t="s">
        <v>125</v>
      </c>
      <c r="C11748">
        <v>1211236</v>
      </c>
      <c r="D11748" t="s">
        <v>181</v>
      </c>
      <c r="E11748" t="s">
        <v>57</v>
      </c>
      <c r="F11748" t="s">
        <v>47</v>
      </c>
      <c r="G11748">
        <v>4</v>
      </c>
      <c r="O11748">
        <v>4</v>
      </c>
      <c r="T11748" t="s">
        <v>13968</v>
      </c>
      <c r="U11748" s="92" t="str">
        <f t="shared" si="183"/>
        <v>MT0461211236</v>
      </c>
    </row>
    <row r="11749" spans="1:21">
      <c r="A11749">
        <v>20110930</v>
      </c>
      <c r="B11749" t="s">
        <v>125</v>
      </c>
      <c r="C11749">
        <v>1211237</v>
      </c>
      <c r="D11749" t="s">
        <v>181</v>
      </c>
      <c r="E11749" t="s">
        <v>56</v>
      </c>
      <c r="F11749" t="s">
        <v>47</v>
      </c>
      <c r="G11749">
        <v>5</v>
      </c>
      <c r="O11749">
        <v>5</v>
      </c>
      <c r="T11749" t="s">
        <v>13969</v>
      </c>
      <c r="U11749" s="92" t="str">
        <f t="shared" si="183"/>
        <v>MT0461211237</v>
      </c>
    </row>
    <row r="11750" spans="1:21">
      <c r="A11750">
        <v>20110930</v>
      </c>
      <c r="B11750" t="s">
        <v>125</v>
      </c>
      <c r="C11750">
        <v>1211238</v>
      </c>
      <c r="D11750" t="s">
        <v>181</v>
      </c>
      <c r="E11750" t="s">
        <v>55</v>
      </c>
      <c r="F11750" t="s">
        <v>47</v>
      </c>
      <c r="T11750" t="s">
        <v>13970</v>
      </c>
      <c r="U11750" s="92" t="str">
        <f t="shared" si="183"/>
        <v>MT0461211238</v>
      </c>
    </row>
    <row r="11751" spans="1:21">
      <c r="A11751">
        <v>20110930</v>
      </c>
      <c r="B11751" t="s">
        <v>125</v>
      </c>
      <c r="C11751">
        <v>1211239</v>
      </c>
      <c r="D11751" t="s">
        <v>181</v>
      </c>
      <c r="E11751" t="s">
        <v>54</v>
      </c>
      <c r="F11751" t="s">
        <v>47</v>
      </c>
      <c r="T11751" t="s">
        <v>13971</v>
      </c>
      <c r="U11751" s="92" t="str">
        <f t="shared" si="183"/>
        <v>MT0461211239</v>
      </c>
    </row>
    <row r="11752" spans="1:21">
      <c r="A11752">
        <v>20110930</v>
      </c>
      <c r="B11752" t="s">
        <v>125</v>
      </c>
      <c r="C11752">
        <v>1211240</v>
      </c>
      <c r="D11752" t="s">
        <v>181</v>
      </c>
      <c r="E11752" t="s">
        <v>53</v>
      </c>
      <c r="F11752" t="s">
        <v>47</v>
      </c>
      <c r="T11752" t="s">
        <v>13972</v>
      </c>
      <c r="U11752" s="92" t="str">
        <f t="shared" si="183"/>
        <v>MT0461211240</v>
      </c>
    </row>
    <row r="11753" spans="1:21">
      <c r="A11753">
        <v>20110930</v>
      </c>
      <c r="B11753" t="s">
        <v>125</v>
      </c>
      <c r="C11753">
        <v>1211241</v>
      </c>
      <c r="D11753" t="s">
        <v>181</v>
      </c>
      <c r="E11753" t="s">
        <v>68</v>
      </c>
      <c r="F11753" t="s">
        <v>47</v>
      </c>
      <c r="G11753">
        <v>13</v>
      </c>
      <c r="H11753">
        <v>0</v>
      </c>
      <c r="I11753">
        <v>0</v>
      </c>
      <c r="J11753">
        <v>0</v>
      </c>
      <c r="K11753">
        <v>0</v>
      </c>
      <c r="L11753">
        <v>0</v>
      </c>
      <c r="M11753">
        <v>0</v>
      </c>
      <c r="N11753">
        <v>0</v>
      </c>
      <c r="O11753">
        <v>13</v>
      </c>
      <c r="Q11753">
        <v>0</v>
      </c>
      <c r="R11753">
        <v>0</v>
      </c>
      <c r="S11753">
        <v>0</v>
      </c>
      <c r="T11753" t="s">
        <v>13973</v>
      </c>
      <c r="U11753" s="92" t="str">
        <f t="shared" si="183"/>
        <v>MT0461211241</v>
      </c>
    </row>
    <row r="11754" spans="1:21">
      <c r="A11754">
        <v>20110930</v>
      </c>
      <c r="B11754" t="s">
        <v>125</v>
      </c>
      <c r="C11754">
        <v>1211242</v>
      </c>
      <c r="D11754" t="s">
        <v>181</v>
      </c>
      <c r="E11754" t="s">
        <v>59</v>
      </c>
      <c r="F11754" t="s">
        <v>48</v>
      </c>
      <c r="T11754" t="s">
        <v>13974</v>
      </c>
      <c r="U11754" s="92" t="str">
        <f t="shared" si="183"/>
        <v>MT0461211242</v>
      </c>
    </row>
    <row r="11755" spans="1:21">
      <c r="A11755">
        <v>20110930</v>
      </c>
      <c r="B11755" t="s">
        <v>125</v>
      </c>
      <c r="C11755">
        <v>1211243</v>
      </c>
      <c r="D11755" t="s">
        <v>181</v>
      </c>
      <c r="E11755" t="s">
        <v>58</v>
      </c>
      <c r="F11755" t="s">
        <v>48</v>
      </c>
      <c r="T11755" t="s">
        <v>13975</v>
      </c>
      <c r="U11755" s="92" t="str">
        <f t="shared" si="183"/>
        <v>MT0461211243</v>
      </c>
    </row>
    <row r="11756" spans="1:21">
      <c r="A11756">
        <v>20110930</v>
      </c>
      <c r="B11756" t="s">
        <v>125</v>
      </c>
      <c r="C11756">
        <v>1211244</v>
      </c>
      <c r="D11756" t="s">
        <v>181</v>
      </c>
      <c r="E11756" t="s">
        <v>57</v>
      </c>
      <c r="F11756" t="s">
        <v>48</v>
      </c>
      <c r="T11756" t="s">
        <v>13976</v>
      </c>
      <c r="U11756" s="92" t="str">
        <f t="shared" si="183"/>
        <v>MT0461211244</v>
      </c>
    </row>
    <row r="11757" spans="1:21">
      <c r="A11757">
        <v>20110930</v>
      </c>
      <c r="B11757" t="s">
        <v>125</v>
      </c>
      <c r="C11757">
        <v>1211245</v>
      </c>
      <c r="D11757" t="s">
        <v>181</v>
      </c>
      <c r="E11757" t="s">
        <v>56</v>
      </c>
      <c r="F11757" t="s">
        <v>48</v>
      </c>
      <c r="T11757" t="s">
        <v>13977</v>
      </c>
      <c r="U11757" s="92" t="str">
        <f t="shared" si="183"/>
        <v>MT0461211245</v>
      </c>
    </row>
    <row r="11758" spans="1:21">
      <c r="A11758">
        <v>20110930</v>
      </c>
      <c r="B11758" t="s">
        <v>125</v>
      </c>
      <c r="C11758">
        <v>1211246</v>
      </c>
      <c r="D11758" t="s">
        <v>181</v>
      </c>
      <c r="E11758" t="s">
        <v>55</v>
      </c>
      <c r="F11758" t="s">
        <v>48</v>
      </c>
      <c r="T11758" t="s">
        <v>13978</v>
      </c>
      <c r="U11758" s="92" t="str">
        <f t="shared" si="183"/>
        <v>MT0461211246</v>
      </c>
    </row>
    <row r="11759" spans="1:21">
      <c r="A11759">
        <v>20110930</v>
      </c>
      <c r="B11759" t="s">
        <v>125</v>
      </c>
      <c r="C11759">
        <v>1211247</v>
      </c>
      <c r="D11759" t="s">
        <v>181</v>
      </c>
      <c r="E11759" t="s">
        <v>54</v>
      </c>
      <c r="F11759" t="s">
        <v>48</v>
      </c>
      <c r="T11759" t="s">
        <v>13979</v>
      </c>
      <c r="U11759" s="92" t="str">
        <f t="shared" si="183"/>
        <v>MT0461211247</v>
      </c>
    </row>
    <row r="11760" spans="1:21">
      <c r="A11760">
        <v>20110930</v>
      </c>
      <c r="B11760" t="s">
        <v>125</v>
      </c>
      <c r="C11760">
        <v>1211248</v>
      </c>
      <c r="D11760" t="s">
        <v>181</v>
      </c>
      <c r="E11760" t="s">
        <v>53</v>
      </c>
      <c r="F11760" t="s">
        <v>48</v>
      </c>
      <c r="T11760" t="s">
        <v>13980</v>
      </c>
      <c r="U11760" s="92" t="str">
        <f t="shared" si="183"/>
        <v>MT0461211248</v>
      </c>
    </row>
    <row r="11761" spans="1:21">
      <c r="A11761">
        <v>20110930</v>
      </c>
      <c r="B11761" t="s">
        <v>125</v>
      </c>
      <c r="C11761">
        <v>1211249</v>
      </c>
      <c r="D11761" t="s">
        <v>181</v>
      </c>
      <c r="E11761" t="s">
        <v>68</v>
      </c>
      <c r="F11761" t="s">
        <v>48</v>
      </c>
      <c r="G11761">
        <v>0</v>
      </c>
      <c r="H11761">
        <v>0</v>
      </c>
      <c r="I11761">
        <v>0</v>
      </c>
      <c r="J11761">
        <v>0</v>
      </c>
      <c r="K11761">
        <v>0</v>
      </c>
      <c r="L11761">
        <v>0</v>
      </c>
      <c r="M11761">
        <v>0</v>
      </c>
      <c r="N11761">
        <v>0</v>
      </c>
      <c r="O11761">
        <v>0</v>
      </c>
      <c r="Q11761">
        <v>0</v>
      </c>
      <c r="R11761">
        <v>0</v>
      </c>
      <c r="S11761">
        <v>0</v>
      </c>
      <c r="T11761" t="s">
        <v>13981</v>
      </c>
      <c r="U11761" s="92" t="str">
        <f t="shared" si="183"/>
        <v>MT0461211249</v>
      </c>
    </row>
    <row r="11762" spans="1:21">
      <c r="A11762">
        <v>20110930</v>
      </c>
      <c r="B11762" t="s">
        <v>124</v>
      </c>
      <c r="C11762">
        <v>1211010</v>
      </c>
      <c r="D11762" t="s">
        <v>181</v>
      </c>
      <c r="E11762" t="s">
        <v>59</v>
      </c>
      <c r="F11762" t="s">
        <v>23</v>
      </c>
      <c r="G11762">
        <v>0</v>
      </c>
      <c r="H11762">
        <v>0</v>
      </c>
      <c r="I11762">
        <v>0</v>
      </c>
      <c r="J11762">
        <v>0</v>
      </c>
      <c r="K11762">
        <v>0</v>
      </c>
      <c r="L11762">
        <v>0</v>
      </c>
      <c r="M11762">
        <v>0</v>
      </c>
      <c r="N11762">
        <v>0</v>
      </c>
      <c r="O11762">
        <v>0</v>
      </c>
      <c r="Q11762">
        <v>0</v>
      </c>
      <c r="R11762">
        <v>0</v>
      </c>
      <c r="S11762">
        <v>0</v>
      </c>
      <c r="T11762" t="s">
        <v>13982</v>
      </c>
      <c r="U11762" s="92" t="str">
        <f t="shared" si="183"/>
        <v>NL0471211010</v>
      </c>
    </row>
    <row r="11763" spans="1:21">
      <c r="A11763">
        <v>20110930</v>
      </c>
      <c r="B11763" t="s">
        <v>124</v>
      </c>
      <c r="C11763">
        <v>1211011</v>
      </c>
      <c r="D11763" t="s">
        <v>181</v>
      </c>
      <c r="E11763" t="s">
        <v>58</v>
      </c>
      <c r="F11763" t="s">
        <v>23</v>
      </c>
      <c r="G11763">
        <v>5.6310047499999998</v>
      </c>
      <c r="H11763">
        <v>3.6000000000000001E-5</v>
      </c>
      <c r="I11763">
        <v>5.6310047499999998</v>
      </c>
      <c r="J11763">
        <v>0</v>
      </c>
      <c r="K11763">
        <v>0</v>
      </c>
      <c r="L11763">
        <v>5.6309687500000001</v>
      </c>
      <c r="M11763">
        <v>0</v>
      </c>
      <c r="N11763">
        <v>0</v>
      </c>
      <c r="O11763">
        <v>0</v>
      </c>
      <c r="Q11763">
        <v>0</v>
      </c>
      <c r="R11763">
        <v>0</v>
      </c>
      <c r="S11763">
        <v>0</v>
      </c>
      <c r="T11763" t="s">
        <v>13983</v>
      </c>
      <c r="U11763" s="92" t="str">
        <f t="shared" si="183"/>
        <v>NL0471211011</v>
      </c>
    </row>
    <row r="11764" spans="1:21">
      <c r="A11764">
        <v>20110930</v>
      </c>
      <c r="B11764" t="s">
        <v>124</v>
      </c>
      <c r="C11764">
        <v>1211012</v>
      </c>
      <c r="D11764" t="s">
        <v>181</v>
      </c>
      <c r="E11764" t="s">
        <v>57</v>
      </c>
      <c r="F11764" t="s">
        <v>23</v>
      </c>
      <c r="G11764">
        <v>3.3173494200000002</v>
      </c>
      <c r="H11764">
        <v>0</v>
      </c>
      <c r="I11764">
        <v>3.3173494200000002</v>
      </c>
      <c r="J11764">
        <v>0</v>
      </c>
      <c r="K11764">
        <v>0</v>
      </c>
      <c r="L11764">
        <v>3.3173494200000002</v>
      </c>
      <c r="M11764">
        <v>0</v>
      </c>
      <c r="N11764">
        <v>0</v>
      </c>
      <c r="O11764">
        <v>0</v>
      </c>
      <c r="Q11764">
        <v>0</v>
      </c>
      <c r="R11764">
        <v>0</v>
      </c>
      <c r="S11764">
        <v>0</v>
      </c>
      <c r="T11764" t="s">
        <v>13984</v>
      </c>
      <c r="U11764" s="92" t="str">
        <f t="shared" si="183"/>
        <v>NL0471211012</v>
      </c>
    </row>
    <row r="11765" spans="1:21">
      <c r="A11765">
        <v>20110930</v>
      </c>
      <c r="B11765" t="s">
        <v>124</v>
      </c>
      <c r="C11765">
        <v>1211013</v>
      </c>
      <c r="D11765" t="s">
        <v>181</v>
      </c>
      <c r="E11765" t="s">
        <v>56</v>
      </c>
      <c r="F11765" t="s">
        <v>23</v>
      </c>
      <c r="G11765">
        <v>2.9378199199999999</v>
      </c>
      <c r="H11765">
        <v>0</v>
      </c>
      <c r="I11765">
        <v>1.8911136099999999</v>
      </c>
      <c r="J11765">
        <v>0</v>
      </c>
      <c r="K11765">
        <v>0</v>
      </c>
      <c r="L11765">
        <v>1.8911136099999999</v>
      </c>
      <c r="M11765">
        <v>0</v>
      </c>
      <c r="N11765">
        <v>4.1250000000000002E-2</v>
      </c>
      <c r="O11765">
        <v>0</v>
      </c>
      <c r="Q11765">
        <v>0</v>
      </c>
      <c r="R11765">
        <v>0</v>
      </c>
      <c r="S11765">
        <v>0</v>
      </c>
      <c r="T11765" t="s">
        <v>13985</v>
      </c>
      <c r="U11765" s="92" t="str">
        <f t="shared" si="183"/>
        <v>NL0471211013</v>
      </c>
    </row>
    <row r="11766" spans="1:21">
      <c r="A11766">
        <v>20110930</v>
      </c>
      <c r="B11766" t="s">
        <v>124</v>
      </c>
      <c r="C11766">
        <v>1211014</v>
      </c>
      <c r="D11766" t="s">
        <v>181</v>
      </c>
      <c r="E11766" t="s">
        <v>55</v>
      </c>
      <c r="F11766" t="s">
        <v>23</v>
      </c>
      <c r="G11766">
        <v>171.19513086000001</v>
      </c>
      <c r="H11766">
        <v>0</v>
      </c>
      <c r="I11766">
        <v>170.53529510000001</v>
      </c>
      <c r="J11766">
        <v>110.32790936000001</v>
      </c>
      <c r="K11766">
        <v>0</v>
      </c>
      <c r="L11766">
        <v>60.207385739999999</v>
      </c>
      <c r="M11766">
        <v>0</v>
      </c>
      <c r="N11766">
        <v>0</v>
      </c>
      <c r="O11766">
        <v>0</v>
      </c>
      <c r="Q11766">
        <v>0.40718202079999999</v>
      </c>
      <c r="R11766">
        <v>-0.40718202100000001</v>
      </c>
      <c r="S11766">
        <v>0</v>
      </c>
      <c r="T11766" t="s">
        <v>13986</v>
      </c>
      <c r="U11766" s="92" t="str">
        <f t="shared" si="183"/>
        <v>NL0471211014</v>
      </c>
    </row>
    <row r="11767" spans="1:21">
      <c r="A11767">
        <v>20110930</v>
      </c>
      <c r="B11767" t="s">
        <v>124</v>
      </c>
      <c r="C11767">
        <v>1211015</v>
      </c>
      <c r="D11767" t="s">
        <v>181</v>
      </c>
      <c r="E11767" t="s">
        <v>54</v>
      </c>
      <c r="F11767" t="s">
        <v>23</v>
      </c>
      <c r="G11767">
        <v>895.18649917000005</v>
      </c>
      <c r="H11767">
        <v>0</v>
      </c>
      <c r="I11767">
        <v>880.11186187999999</v>
      </c>
      <c r="J11767">
        <v>776.51767442000005</v>
      </c>
      <c r="K11767">
        <v>0</v>
      </c>
      <c r="L11767">
        <v>103.59418746</v>
      </c>
      <c r="M11767">
        <v>0</v>
      </c>
      <c r="N11767">
        <v>0</v>
      </c>
      <c r="O11767">
        <v>0</v>
      </c>
      <c r="Q11767">
        <v>-25.511566640000002</v>
      </c>
      <c r="R11767">
        <v>38.410894186</v>
      </c>
      <c r="S11767">
        <v>-12.89932754</v>
      </c>
      <c r="T11767" t="s">
        <v>13987</v>
      </c>
      <c r="U11767" s="92" t="str">
        <f t="shared" si="183"/>
        <v>NL0471211015</v>
      </c>
    </row>
    <row r="11768" spans="1:21">
      <c r="A11768">
        <v>20110930</v>
      </c>
      <c r="B11768" t="s">
        <v>124</v>
      </c>
      <c r="C11768">
        <v>1211016</v>
      </c>
      <c r="D11768" t="s">
        <v>181</v>
      </c>
      <c r="E11768" t="s">
        <v>53</v>
      </c>
      <c r="F11768" t="s">
        <v>23</v>
      </c>
      <c r="G11768">
        <v>70.782548250000005</v>
      </c>
      <c r="H11768">
        <v>0</v>
      </c>
      <c r="I11768">
        <v>-50.436683100000003</v>
      </c>
      <c r="J11768">
        <v>0</v>
      </c>
      <c r="K11768">
        <v>0</v>
      </c>
      <c r="L11768">
        <v>-50.436683100000003</v>
      </c>
      <c r="M11768">
        <v>0</v>
      </c>
      <c r="N11768">
        <v>0</v>
      </c>
      <c r="O11768">
        <v>0</v>
      </c>
      <c r="Q11768">
        <v>0</v>
      </c>
      <c r="R11768">
        <v>0</v>
      </c>
      <c r="S11768">
        <v>0</v>
      </c>
      <c r="T11768" t="s">
        <v>13988</v>
      </c>
      <c r="U11768" s="92" t="str">
        <f t="shared" si="183"/>
        <v>NL0471211016</v>
      </c>
    </row>
    <row r="11769" spans="1:21">
      <c r="A11769">
        <v>20110930</v>
      </c>
      <c r="B11769" t="s">
        <v>124</v>
      </c>
      <c r="C11769">
        <v>1211017</v>
      </c>
      <c r="D11769" t="s">
        <v>181</v>
      </c>
      <c r="E11769" t="s">
        <v>68</v>
      </c>
      <c r="F11769" t="s">
        <v>23</v>
      </c>
      <c r="G11769">
        <v>1149.0503524000001</v>
      </c>
      <c r="H11769">
        <v>3.6000000000000001E-5</v>
      </c>
      <c r="I11769">
        <v>1011.0499417</v>
      </c>
      <c r="J11769">
        <v>886.84558377999997</v>
      </c>
      <c r="K11769">
        <v>0</v>
      </c>
      <c r="L11769">
        <v>124.20432187999999</v>
      </c>
      <c r="M11769">
        <v>0</v>
      </c>
      <c r="N11769">
        <v>4.1250000000000002E-2</v>
      </c>
      <c r="O11769">
        <v>0</v>
      </c>
      <c r="Q11769">
        <v>-25.104384620000001</v>
      </c>
      <c r="R11769">
        <v>38.003712165000003</v>
      </c>
      <c r="S11769">
        <v>-12.89932754</v>
      </c>
      <c r="T11769" t="s">
        <v>13989</v>
      </c>
      <c r="U11769" s="92" t="str">
        <f t="shared" si="183"/>
        <v>NL0471211017</v>
      </c>
    </row>
    <row r="11770" spans="1:21">
      <c r="A11770">
        <v>20110930</v>
      </c>
      <c r="B11770" t="s">
        <v>124</v>
      </c>
      <c r="C11770">
        <v>1211018</v>
      </c>
      <c r="D11770" t="s">
        <v>181</v>
      </c>
      <c r="E11770" t="s">
        <v>59</v>
      </c>
      <c r="F11770" t="s">
        <v>24</v>
      </c>
      <c r="G11770">
        <v>92.069002839999996</v>
      </c>
      <c r="H11770">
        <v>23.105756</v>
      </c>
      <c r="I11770">
        <v>72.965156980000003</v>
      </c>
      <c r="J11770">
        <v>0</v>
      </c>
      <c r="K11770">
        <v>0</v>
      </c>
      <c r="L11770">
        <v>49.859400979999997</v>
      </c>
      <c r="M11770">
        <v>-0.15676999999999999</v>
      </c>
      <c r="N11770">
        <v>0</v>
      </c>
      <c r="O11770">
        <v>0</v>
      </c>
      <c r="Q11770">
        <v>0</v>
      </c>
      <c r="R11770">
        <v>0</v>
      </c>
      <c r="S11770">
        <v>0</v>
      </c>
      <c r="T11770" t="s">
        <v>13990</v>
      </c>
      <c r="U11770" s="92" t="str">
        <f t="shared" si="183"/>
        <v>NL0471211018</v>
      </c>
    </row>
    <row r="11771" spans="1:21">
      <c r="A11771">
        <v>20110930</v>
      </c>
      <c r="B11771" t="s">
        <v>124</v>
      </c>
      <c r="C11771">
        <v>1211019</v>
      </c>
      <c r="D11771" t="s">
        <v>181</v>
      </c>
      <c r="E11771" t="s">
        <v>58</v>
      </c>
      <c r="F11771" t="s">
        <v>24</v>
      </c>
      <c r="G11771">
        <v>1635.3610547000001</v>
      </c>
      <c r="H11771">
        <v>579.19092369999998</v>
      </c>
      <c r="I11771">
        <v>1518.6902281</v>
      </c>
      <c r="J11771">
        <v>1045.4387151999999</v>
      </c>
      <c r="K11771">
        <v>0</v>
      </c>
      <c r="L11771">
        <v>-105.9394108</v>
      </c>
      <c r="M11771">
        <v>7.2016660000000003</v>
      </c>
      <c r="N11771">
        <v>0</v>
      </c>
      <c r="O11771">
        <v>0</v>
      </c>
      <c r="Q11771">
        <v>-22.833149280000001</v>
      </c>
      <c r="R11771">
        <v>22.833149284000001</v>
      </c>
      <c r="S11771">
        <v>0</v>
      </c>
      <c r="T11771" t="s">
        <v>13991</v>
      </c>
      <c r="U11771" s="92" t="str">
        <f t="shared" si="183"/>
        <v>NL0471211019</v>
      </c>
    </row>
    <row r="11772" spans="1:21">
      <c r="A11772">
        <v>20110930</v>
      </c>
      <c r="B11772" t="s">
        <v>124</v>
      </c>
      <c r="C11772">
        <v>1211020</v>
      </c>
      <c r="D11772" t="s">
        <v>181</v>
      </c>
      <c r="E11772" t="s">
        <v>57</v>
      </c>
      <c r="F11772" t="s">
        <v>24</v>
      </c>
      <c r="G11772">
        <v>2300.0096741000002</v>
      </c>
      <c r="H11772">
        <v>103.252945</v>
      </c>
      <c r="I11772">
        <v>2299.4566362999999</v>
      </c>
      <c r="J11772">
        <v>2099.6996690999999</v>
      </c>
      <c r="K11772">
        <v>0</v>
      </c>
      <c r="L11772">
        <v>96.504022280000001</v>
      </c>
      <c r="M11772">
        <v>2.5285820000000001</v>
      </c>
      <c r="N11772">
        <v>0</v>
      </c>
      <c r="O11772">
        <v>0</v>
      </c>
      <c r="Q11772">
        <v>-64.606175160000006</v>
      </c>
      <c r="R11772">
        <v>64.606175162</v>
      </c>
      <c r="S11772">
        <v>0</v>
      </c>
      <c r="T11772" t="s">
        <v>13992</v>
      </c>
      <c r="U11772" s="92" t="str">
        <f t="shared" si="183"/>
        <v>NL0471211020</v>
      </c>
    </row>
    <row r="11773" spans="1:21">
      <c r="A11773">
        <v>20110930</v>
      </c>
      <c r="B11773" t="s">
        <v>124</v>
      </c>
      <c r="C11773">
        <v>1211021</v>
      </c>
      <c r="D11773" t="s">
        <v>181</v>
      </c>
      <c r="E11773" t="s">
        <v>56</v>
      </c>
      <c r="F11773" t="s">
        <v>24</v>
      </c>
      <c r="G11773">
        <v>2107.9329846999999</v>
      </c>
      <c r="H11773">
        <v>130.45142799999999</v>
      </c>
      <c r="I11773">
        <v>2075.0039800999998</v>
      </c>
      <c r="J11773">
        <v>1530.4545717000001</v>
      </c>
      <c r="K11773">
        <v>0</v>
      </c>
      <c r="L11773">
        <v>414.09798044000001</v>
      </c>
      <c r="M11773">
        <v>1.8129440000000001</v>
      </c>
      <c r="N11773">
        <v>-10.821999999999999</v>
      </c>
      <c r="O11773">
        <v>0</v>
      </c>
      <c r="Q11773">
        <v>-15.94660878</v>
      </c>
      <c r="R11773">
        <v>27.946608779000002</v>
      </c>
      <c r="S11773">
        <v>-12</v>
      </c>
      <c r="T11773" t="s">
        <v>13993</v>
      </c>
      <c r="U11773" s="92" t="str">
        <f t="shared" si="183"/>
        <v>NL0471211021</v>
      </c>
    </row>
    <row r="11774" spans="1:21">
      <c r="A11774">
        <v>20110930</v>
      </c>
      <c r="B11774" t="s">
        <v>124</v>
      </c>
      <c r="C11774">
        <v>1211022</v>
      </c>
      <c r="D11774" t="s">
        <v>181</v>
      </c>
      <c r="E11774" t="s">
        <v>55</v>
      </c>
      <c r="F11774" t="s">
        <v>24</v>
      </c>
      <c r="G11774">
        <v>2434.2132114000001</v>
      </c>
      <c r="H11774">
        <v>129.27124000000001</v>
      </c>
      <c r="I11774">
        <v>2313.4925257999998</v>
      </c>
      <c r="J11774">
        <v>1888.7389025</v>
      </c>
      <c r="K11774">
        <v>0</v>
      </c>
      <c r="L11774">
        <v>243.52625581000001</v>
      </c>
      <c r="M11774">
        <v>14.934442000000001</v>
      </c>
      <c r="N11774">
        <v>7.8512279999999999</v>
      </c>
      <c r="O11774">
        <v>51.956127510000002</v>
      </c>
      <c r="Q11774">
        <v>-32.259116120000002</v>
      </c>
      <c r="R11774">
        <v>32.259116122000002</v>
      </c>
      <c r="S11774">
        <v>0</v>
      </c>
      <c r="T11774" t="s">
        <v>13994</v>
      </c>
      <c r="U11774" s="92" t="str">
        <f t="shared" si="183"/>
        <v>NL0471211022</v>
      </c>
    </row>
    <row r="11775" spans="1:21">
      <c r="A11775">
        <v>20110930</v>
      </c>
      <c r="B11775" t="s">
        <v>124</v>
      </c>
      <c r="C11775">
        <v>1211023</v>
      </c>
      <c r="D11775" t="s">
        <v>181</v>
      </c>
      <c r="E11775" t="s">
        <v>54</v>
      </c>
      <c r="F11775" t="s">
        <v>24</v>
      </c>
      <c r="G11775">
        <v>3822.1858418000002</v>
      </c>
      <c r="H11775">
        <v>99.320689000000002</v>
      </c>
      <c r="I11775">
        <v>3763.4277308999999</v>
      </c>
      <c r="J11775">
        <v>3425.6741449000001</v>
      </c>
      <c r="K11775">
        <v>0</v>
      </c>
      <c r="L11775">
        <v>238.43289702000001</v>
      </c>
      <c r="M11775">
        <v>47.645479999999999</v>
      </c>
      <c r="N11775">
        <v>0</v>
      </c>
      <c r="O11775">
        <v>0</v>
      </c>
      <c r="Q11775">
        <v>-50.826750939999997</v>
      </c>
      <c r="R11775">
        <v>71.594017796000003</v>
      </c>
      <c r="S11775">
        <v>-20.767266859999999</v>
      </c>
      <c r="T11775" t="s">
        <v>13995</v>
      </c>
      <c r="U11775" s="92" t="str">
        <f t="shared" si="183"/>
        <v>NL0471211023</v>
      </c>
    </row>
    <row r="11776" spans="1:21">
      <c r="A11776">
        <v>20110930</v>
      </c>
      <c r="B11776" t="s">
        <v>124</v>
      </c>
      <c r="C11776">
        <v>1211024</v>
      </c>
      <c r="D11776" t="s">
        <v>181</v>
      </c>
      <c r="E11776" t="s">
        <v>53</v>
      </c>
      <c r="F11776" t="s">
        <v>24</v>
      </c>
      <c r="G11776">
        <v>909.77665981999996</v>
      </c>
      <c r="H11776">
        <v>525.50317500000006</v>
      </c>
      <c r="I11776">
        <v>437.67395217000001</v>
      </c>
      <c r="J11776">
        <v>214.22880638999999</v>
      </c>
      <c r="K11776">
        <v>0</v>
      </c>
      <c r="L11776">
        <v>-302.05802920000002</v>
      </c>
      <c r="M11776">
        <v>127.864785</v>
      </c>
      <c r="N11776">
        <v>0</v>
      </c>
      <c r="O11776">
        <v>0</v>
      </c>
      <c r="Q11776">
        <v>-7.5639492080000004</v>
      </c>
      <c r="R11776">
        <v>15.813949208</v>
      </c>
      <c r="S11776">
        <v>-8.25</v>
      </c>
      <c r="T11776" t="s">
        <v>13996</v>
      </c>
      <c r="U11776" s="92" t="str">
        <f t="shared" si="183"/>
        <v>NL0471211024</v>
      </c>
    </row>
    <row r="11777" spans="1:21">
      <c r="A11777">
        <v>20110930</v>
      </c>
      <c r="B11777" t="s">
        <v>124</v>
      </c>
      <c r="C11777">
        <v>1211025</v>
      </c>
      <c r="D11777" t="s">
        <v>181</v>
      </c>
      <c r="E11777" t="s">
        <v>68</v>
      </c>
      <c r="F11777" t="s">
        <v>24</v>
      </c>
      <c r="G11777">
        <v>13301.548429</v>
      </c>
      <c r="H11777">
        <v>1590.0961566999999</v>
      </c>
      <c r="I11777">
        <v>12480.710209999999</v>
      </c>
      <c r="J11777">
        <v>10204.23481</v>
      </c>
      <c r="K11777">
        <v>0</v>
      </c>
      <c r="L11777">
        <v>634.42311651</v>
      </c>
      <c r="M11777">
        <v>201.831129</v>
      </c>
      <c r="N11777">
        <v>-2.9707720000000002</v>
      </c>
      <c r="O11777">
        <v>51.956127510000002</v>
      </c>
      <c r="Q11777">
        <v>-194.03574950000001</v>
      </c>
      <c r="R11777">
        <v>235.05301635000001</v>
      </c>
      <c r="S11777">
        <v>-41.017266859999999</v>
      </c>
      <c r="T11777" t="s">
        <v>13997</v>
      </c>
      <c r="U11777" s="92" t="str">
        <f t="shared" si="183"/>
        <v>NL0471211025</v>
      </c>
    </row>
    <row r="11778" spans="1:21">
      <c r="A11778">
        <v>20110930</v>
      </c>
      <c r="B11778" t="s">
        <v>124</v>
      </c>
      <c r="C11778">
        <v>1211026</v>
      </c>
      <c r="D11778" t="s">
        <v>181</v>
      </c>
      <c r="E11778" t="s">
        <v>59</v>
      </c>
      <c r="F11778" t="s">
        <v>25</v>
      </c>
      <c r="G11778">
        <v>0</v>
      </c>
      <c r="H11778">
        <v>0</v>
      </c>
      <c r="I11778">
        <v>0</v>
      </c>
      <c r="J11778">
        <v>0</v>
      </c>
      <c r="K11778">
        <v>0</v>
      </c>
      <c r="L11778">
        <v>0</v>
      </c>
      <c r="M11778">
        <v>0</v>
      </c>
      <c r="N11778">
        <v>0</v>
      </c>
      <c r="O11778">
        <v>0</v>
      </c>
      <c r="Q11778">
        <v>0</v>
      </c>
      <c r="R11778">
        <v>0</v>
      </c>
      <c r="S11778">
        <v>0</v>
      </c>
      <c r="T11778" t="s">
        <v>13998</v>
      </c>
      <c r="U11778" s="92" t="str">
        <f t="shared" si="183"/>
        <v>NL0471211026</v>
      </c>
    </row>
    <row r="11779" spans="1:21">
      <c r="A11779">
        <v>20110930</v>
      </c>
      <c r="B11779" t="s">
        <v>124</v>
      </c>
      <c r="C11779">
        <v>1211027</v>
      </c>
      <c r="D11779" t="s">
        <v>181</v>
      </c>
      <c r="E11779" t="s">
        <v>58</v>
      </c>
      <c r="F11779" t="s">
        <v>25</v>
      </c>
      <c r="G11779">
        <v>32.097020729999997</v>
      </c>
      <c r="H11779">
        <v>0</v>
      </c>
      <c r="I11779">
        <v>32.097020729999997</v>
      </c>
      <c r="J11779">
        <v>0</v>
      </c>
      <c r="K11779">
        <v>0</v>
      </c>
      <c r="L11779">
        <v>32.097020729999997</v>
      </c>
      <c r="M11779">
        <v>0</v>
      </c>
      <c r="N11779">
        <v>0</v>
      </c>
      <c r="O11779">
        <v>0</v>
      </c>
      <c r="Q11779">
        <v>0</v>
      </c>
      <c r="R11779">
        <v>0</v>
      </c>
      <c r="S11779">
        <v>0</v>
      </c>
      <c r="T11779" t="s">
        <v>13999</v>
      </c>
      <c r="U11779" s="92" t="str">
        <f t="shared" ref="U11779:U11842" si="184">B11779&amp;C11779</f>
        <v>NL0471211027</v>
      </c>
    </row>
    <row r="11780" spans="1:21">
      <c r="A11780">
        <v>20110930</v>
      </c>
      <c r="B11780" t="s">
        <v>124</v>
      </c>
      <c r="C11780">
        <v>1211028</v>
      </c>
      <c r="D11780" t="s">
        <v>181</v>
      </c>
      <c r="E11780" t="s">
        <v>57</v>
      </c>
      <c r="F11780" t="s">
        <v>25</v>
      </c>
      <c r="G11780">
        <v>0</v>
      </c>
      <c r="H11780">
        <v>0</v>
      </c>
      <c r="I11780">
        <v>0</v>
      </c>
      <c r="J11780">
        <v>0</v>
      </c>
      <c r="K11780">
        <v>0</v>
      </c>
      <c r="L11780">
        <v>0</v>
      </c>
      <c r="M11780">
        <v>0</v>
      </c>
      <c r="N11780">
        <v>0</v>
      </c>
      <c r="O11780">
        <v>0</v>
      </c>
      <c r="Q11780">
        <v>0</v>
      </c>
      <c r="R11780">
        <v>0</v>
      </c>
      <c r="S11780">
        <v>0</v>
      </c>
      <c r="T11780" t="s">
        <v>14000</v>
      </c>
      <c r="U11780" s="92" t="str">
        <f t="shared" si="184"/>
        <v>NL0471211028</v>
      </c>
    </row>
    <row r="11781" spans="1:21">
      <c r="A11781">
        <v>20110930</v>
      </c>
      <c r="B11781" t="s">
        <v>124</v>
      </c>
      <c r="C11781">
        <v>1211029</v>
      </c>
      <c r="D11781" t="s">
        <v>181</v>
      </c>
      <c r="E11781" t="s">
        <v>56</v>
      </c>
      <c r="F11781" t="s">
        <v>25</v>
      </c>
      <c r="G11781">
        <v>16.732993293</v>
      </c>
      <c r="H11781">
        <v>0</v>
      </c>
      <c r="I11781">
        <v>16.732993293</v>
      </c>
      <c r="J11781">
        <v>0</v>
      </c>
      <c r="K11781">
        <v>0</v>
      </c>
      <c r="L11781">
        <v>16.732993293</v>
      </c>
      <c r="M11781">
        <v>0</v>
      </c>
      <c r="N11781">
        <v>0</v>
      </c>
      <c r="O11781">
        <v>0</v>
      </c>
      <c r="Q11781">
        <v>0</v>
      </c>
      <c r="R11781">
        <v>0</v>
      </c>
      <c r="S11781">
        <v>0</v>
      </c>
      <c r="T11781" t="s">
        <v>14001</v>
      </c>
      <c r="U11781" s="92" t="str">
        <f t="shared" si="184"/>
        <v>NL0471211029</v>
      </c>
    </row>
    <row r="11782" spans="1:21">
      <c r="A11782">
        <v>20110930</v>
      </c>
      <c r="B11782" t="s">
        <v>124</v>
      </c>
      <c r="C11782">
        <v>1211030</v>
      </c>
      <c r="D11782" t="s">
        <v>181</v>
      </c>
      <c r="E11782" t="s">
        <v>55</v>
      </c>
      <c r="F11782" t="s">
        <v>25</v>
      </c>
      <c r="G11782">
        <v>0</v>
      </c>
      <c r="H11782">
        <v>0</v>
      </c>
      <c r="I11782">
        <v>0</v>
      </c>
      <c r="J11782">
        <v>0</v>
      </c>
      <c r="K11782">
        <v>0</v>
      </c>
      <c r="L11782">
        <v>0</v>
      </c>
      <c r="M11782">
        <v>0</v>
      </c>
      <c r="N11782">
        <v>0</v>
      </c>
      <c r="O11782">
        <v>0</v>
      </c>
      <c r="Q11782">
        <v>0</v>
      </c>
      <c r="R11782">
        <v>0</v>
      </c>
      <c r="S11782">
        <v>0</v>
      </c>
      <c r="T11782" t="s">
        <v>14002</v>
      </c>
      <c r="U11782" s="92" t="str">
        <f t="shared" si="184"/>
        <v>NL0471211030</v>
      </c>
    </row>
    <row r="11783" spans="1:21">
      <c r="A11783">
        <v>20110930</v>
      </c>
      <c r="B11783" t="s">
        <v>124</v>
      </c>
      <c r="C11783">
        <v>1211031</v>
      </c>
      <c r="D11783" t="s">
        <v>181</v>
      </c>
      <c r="E11783" t="s">
        <v>54</v>
      </c>
      <c r="F11783" t="s">
        <v>25</v>
      </c>
      <c r="G11783">
        <v>3.5103624616000002</v>
      </c>
      <c r="H11783">
        <v>0</v>
      </c>
      <c r="I11783">
        <v>3.5103624616000002</v>
      </c>
      <c r="J11783">
        <v>0</v>
      </c>
      <c r="K11783">
        <v>0</v>
      </c>
      <c r="L11783">
        <v>3.5103624616000002</v>
      </c>
      <c r="M11783">
        <v>0</v>
      </c>
      <c r="N11783">
        <v>0</v>
      </c>
      <c r="O11783">
        <v>0</v>
      </c>
      <c r="Q11783">
        <v>0</v>
      </c>
      <c r="R11783">
        <v>0</v>
      </c>
      <c r="S11783">
        <v>0</v>
      </c>
      <c r="T11783" t="s">
        <v>14003</v>
      </c>
      <c r="U11783" s="92" t="str">
        <f t="shared" si="184"/>
        <v>NL0471211031</v>
      </c>
    </row>
    <row r="11784" spans="1:21">
      <c r="A11784">
        <v>20110930</v>
      </c>
      <c r="B11784" t="s">
        <v>124</v>
      </c>
      <c r="C11784">
        <v>1211032</v>
      </c>
      <c r="D11784" t="s">
        <v>181</v>
      </c>
      <c r="E11784" t="s">
        <v>53</v>
      </c>
      <c r="F11784" t="s">
        <v>25</v>
      </c>
      <c r="G11784">
        <v>0</v>
      </c>
      <c r="H11784">
        <v>0</v>
      </c>
      <c r="I11784">
        <v>0</v>
      </c>
      <c r="J11784">
        <v>0</v>
      </c>
      <c r="K11784">
        <v>0</v>
      </c>
      <c r="L11784">
        <v>0</v>
      </c>
      <c r="M11784">
        <v>0</v>
      </c>
      <c r="N11784">
        <v>0</v>
      </c>
      <c r="O11784">
        <v>0</v>
      </c>
      <c r="Q11784">
        <v>0</v>
      </c>
      <c r="R11784">
        <v>0</v>
      </c>
      <c r="S11784">
        <v>0</v>
      </c>
      <c r="T11784" t="s">
        <v>14004</v>
      </c>
      <c r="U11784" s="92" t="str">
        <f t="shared" si="184"/>
        <v>NL0471211032</v>
      </c>
    </row>
    <row r="11785" spans="1:21">
      <c r="A11785">
        <v>20110930</v>
      </c>
      <c r="B11785" t="s">
        <v>124</v>
      </c>
      <c r="C11785">
        <v>1211033</v>
      </c>
      <c r="D11785" t="s">
        <v>181</v>
      </c>
      <c r="E11785" t="s">
        <v>68</v>
      </c>
      <c r="F11785" t="s">
        <v>25</v>
      </c>
      <c r="G11785">
        <v>52.340376485</v>
      </c>
      <c r="H11785">
        <v>0</v>
      </c>
      <c r="I11785">
        <v>52.340376485</v>
      </c>
      <c r="J11785">
        <v>0</v>
      </c>
      <c r="K11785">
        <v>0</v>
      </c>
      <c r="L11785">
        <v>52.340376485</v>
      </c>
      <c r="M11785">
        <v>0</v>
      </c>
      <c r="N11785">
        <v>0</v>
      </c>
      <c r="O11785">
        <v>0</v>
      </c>
      <c r="Q11785">
        <v>0</v>
      </c>
      <c r="R11785">
        <v>0</v>
      </c>
      <c r="S11785">
        <v>0</v>
      </c>
      <c r="T11785" t="s">
        <v>14005</v>
      </c>
      <c r="U11785" s="92" t="str">
        <f t="shared" si="184"/>
        <v>NL0471211033</v>
      </c>
    </row>
    <row r="11786" spans="1:21">
      <c r="A11786">
        <v>20110930</v>
      </c>
      <c r="B11786" t="s">
        <v>124</v>
      </c>
      <c r="C11786">
        <v>1211034</v>
      </c>
      <c r="D11786" t="s">
        <v>181</v>
      </c>
      <c r="E11786" t="s">
        <v>59</v>
      </c>
      <c r="F11786" t="s">
        <v>26</v>
      </c>
      <c r="G11786">
        <v>1.1752759999999999E-2</v>
      </c>
      <c r="H11786">
        <v>0</v>
      </c>
      <c r="I11786">
        <v>1.1752759999999999E-2</v>
      </c>
      <c r="J11786">
        <v>0</v>
      </c>
      <c r="K11786">
        <v>0</v>
      </c>
      <c r="L11786">
        <v>1.1752759999999999E-2</v>
      </c>
      <c r="M11786">
        <v>0</v>
      </c>
      <c r="N11786">
        <v>0</v>
      </c>
      <c r="O11786">
        <v>0</v>
      </c>
      <c r="Q11786">
        <v>0</v>
      </c>
      <c r="R11786">
        <v>0</v>
      </c>
      <c r="S11786">
        <v>0</v>
      </c>
      <c r="T11786" t="s">
        <v>14006</v>
      </c>
      <c r="U11786" s="92" t="str">
        <f t="shared" si="184"/>
        <v>NL0471211034</v>
      </c>
    </row>
    <row r="11787" spans="1:21">
      <c r="A11787">
        <v>20110930</v>
      </c>
      <c r="B11787" t="s">
        <v>124</v>
      </c>
      <c r="C11787">
        <v>1211035</v>
      </c>
      <c r="D11787" t="s">
        <v>181</v>
      </c>
      <c r="E11787" t="s">
        <v>58</v>
      </c>
      <c r="F11787" t="s">
        <v>26</v>
      </c>
      <c r="G11787">
        <v>0</v>
      </c>
      <c r="H11787">
        <v>0</v>
      </c>
      <c r="I11787">
        <v>0</v>
      </c>
      <c r="J11787">
        <v>0</v>
      </c>
      <c r="K11787">
        <v>0</v>
      </c>
      <c r="L11787">
        <v>0</v>
      </c>
      <c r="M11787">
        <v>0</v>
      </c>
      <c r="N11787">
        <v>0</v>
      </c>
      <c r="O11787">
        <v>0</v>
      </c>
      <c r="Q11787">
        <v>0</v>
      </c>
      <c r="R11787">
        <v>0</v>
      </c>
      <c r="S11787">
        <v>0</v>
      </c>
      <c r="T11787" t="s">
        <v>14007</v>
      </c>
      <c r="U11787" s="92" t="str">
        <f t="shared" si="184"/>
        <v>NL0471211035</v>
      </c>
    </row>
    <row r="11788" spans="1:21">
      <c r="A11788">
        <v>20110930</v>
      </c>
      <c r="B11788" t="s">
        <v>124</v>
      </c>
      <c r="C11788">
        <v>1211036</v>
      </c>
      <c r="D11788" t="s">
        <v>181</v>
      </c>
      <c r="E11788" t="s">
        <v>57</v>
      </c>
      <c r="F11788" t="s">
        <v>26</v>
      </c>
      <c r="G11788">
        <v>0</v>
      </c>
      <c r="H11788">
        <v>0</v>
      </c>
      <c r="I11788">
        <v>0</v>
      </c>
      <c r="J11788">
        <v>0</v>
      </c>
      <c r="K11788">
        <v>0</v>
      </c>
      <c r="L11788">
        <v>0</v>
      </c>
      <c r="M11788">
        <v>0</v>
      </c>
      <c r="N11788">
        <v>0</v>
      </c>
      <c r="O11788">
        <v>0</v>
      </c>
      <c r="Q11788">
        <v>0</v>
      </c>
      <c r="R11788">
        <v>0</v>
      </c>
      <c r="S11788">
        <v>0</v>
      </c>
      <c r="T11788" t="s">
        <v>14008</v>
      </c>
      <c r="U11788" s="92" t="str">
        <f t="shared" si="184"/>
        <v>NL0471211036</v>
      </c>
    </row>
    <row r="11789" spans="1:21">
      <c r="A11789">
        <v>20110930</v>
      </c>
      <c r="B11789" t="s">
        <v>124</v>
      </c>
      <c r="C11789">
        <v>1211037</v>
      </c>
      <c r="D11789" t="s">
        <v>181</v>
      </c>
      <c r="E11789" t="s">
        <v>56</v>
      </c>
      <c r="F11789" t="s">
        <v>26</v>
      </c>
      <c r="G11789">
        <v>19.01470608</v>
      </c>
      <c r="H11789">
        <v>0</v>
      </c>
      <c r="I11789">
        <v>19.01470608</v>
      </c>
      <c r="J11789">
        <v>19</v>
      </c>
      <c r="K11789">
        <v>0</v>
      </c>
      <c r="L11789">
        <v>1.470608E-2</v>
      </c>
      <c r="M11789">
        <v>0</v>
      </c>
      <c r="N11789">
        <v>0</v>
      </c>
      <c r="O11789">
        <v>0</v>
      </c>
      <c r="Q11789">
        <v>2.7843075000000002</v>
      </c>
      <c r="R11789">
        <v>-2.7843075000000002</v>
      </c>
      <c r="S11789">
        <v>0</v>
      </c>
      <c r="T11789" t="s">
        <v>14009</v>
      </c>
      <c r="U11789" s="92" t="str">
        <f t="shared" si="184"/>
        <v>NL0471211037</v>
      </c>
    </row>
    <row r="11790" spans="1:21">
      <c r="A11790">
        <v>20110930</v>
      </c>
      <c r="B11790" t="s">
        <v>124</v>
      </c>
      <c r="C11790">
        <v>1211038</v>
      </c>
      <c r="D11790" t="s">
        <v>181</v>
      </c>
      <c r="E11790" t="s">
        <v>55</v>
      </c>
      <c r="F11790" t="s">
        <v>26</v>
      </c>
      <c r="G11790">
        <v>0</v>
      </c>
      <c r="H11790">
        <v>0</v>
      </c>
      <c r="I11790">
        <v>0</v>
      </c>
      <c r="J11790">
        <v>0</v>
      </c>
      <c r="K11790">
        <v>0</v>
      </c>
      <c r="L11790">
        <v>0</v>
      </c>
      <c r="M11790">
        <v>0</v>
      </c>
      <c r="N11790">
        <v>0</v>
      </c>
      <c r="O11790">
        <v>0</v>
      </c>
      <c r="Q11790">
        <v>0</v>
      </c>
      <c r="R11790">
        <v>0</v>
      </c>
      <c r="S11790">
        <v>0</v>
      </c>
      <c r="T11790" t="s">
        <v>14010</v>
      </c>
      <c r="U11790" s="92" t="str">
        <f t="shared" si="184"/>
        <v>NL0471211038</v>
      </c>
    </row>
    <row r="11791" spans="1:21">
      <c r="A11791">
        <v>20110930</v>
      </c>
      <c r="B11791" t="s">
        <v>124</v>
      </c>
      <c r="C11791">
        <v>1211039</v>
      </c>
      <c r="D11791" t="s">
        <v>181</v>
      </c>
      <c r="E11791" t="s">
        <v>54</v>
      </c>
      <c r="F11791" t="s">
        <v>26</v>
      </c>
      <c r="G11791">
        <v>0</v>
      </c>
      <c r="H11791">
        <v>0</v>
      </c>
      <c r="I11791">
        <v>0</v>
      </c>
      <c r="J11791">
        <v>0</v>
      </c>
      <c r="K11791">
        <v>0</v>
      </c>
      <c r="L11791">
        <v>0</v>
      </c>
      <c r="M11791">
        <v>0</v>
      </c>
      <c r="N11791">
        <v>0</v>
      </c>
      <c r="O11791">
        <v>0</v>
      </c>
      <c r="Q11791">
        <v>0</v>
      </c>
      <c r="R11791">
        <v>0</v>
      </c>
      <c r="S11791">
        <v>0</v>
      </c>
      <c r="T11791" t="s">
        <v>14011</v>
      </c>
      <c r="U11791" s="92" t="str">
        <f t="shared" si="184"/>
        <v>NL0471211039</v>
      </c>
    </row>
    <row r="11792" spans="1:21">
      <c r="A11792">
        <v>20110930</v>
      </c>
      <c r="B11792" t="s">
        <v>124</v>
      </c>
      <c r="C11792">
        <v>1211040</v>
      </c>
      <c r="D11792" t="s">
        <v>181</v>
      </c>
      <c r="E11792" t="s">
        <v>53</v>
      </c>
      <c r="F11792" t="s">
        <v>26</v>
      </c>
      <c r="G11792">
        <v>0</v>
      </c>
      <c r="H11792">
        <v>0</v>
      </c>
      <c r="I11792">
        <v>0</v>
      </c>
      <c r="J11792">
        <v>0</v>
      </c>
      <c r="K11792">
        <v>0</v>
      </c>
      <c r="L11792">
        <v>0</v>
      </c>
      <c r="M11792">
        <v>0</v>
      </c>
      <c r="N11792">
        <v>0</v>
      </c>
      <c r="O11792">
        <v>0</v>
      </c>
      <c r="Q11792">
        <v>0</v>
      </c>
      <c r="R11792">
        <v>0</v>
      </c>
      <c r="S11792">
        <v>0</v>
      </c>
      <c r="T11792" t="s">
        <v>14012</v>
      </c>
      <c r="U11792" s="92" t="str">
        <f t="shared" si="184"/>
        <v>NL0471211040</v>
      </c>
    </row>
    <row r="11793" spans="1:21">
      <c r="A11793">
        <v>20110930</v>
      </c>
      <c r="B11793" t="s">
        <v>124</v>
      </c>
      <c r="C11793">
        <v>1211041</v>
      </c>
      <c r="D11793" t="s">
        <v>181</v>
      </c>
      <c r="E11793" t="s">
        <v>68</v>
      </c>
      <c r="F11793" t="s">
        <v>26</v>
      </c>
      <c r="G11793">
        <v>19.02645884</v>
      </c>
      <c r="H11793">
        <v>0</v>
      </c>
      <c r="I11793">
        <v>19.02645884</v>
      </c>
      <c r="J11793">
        <v>19</v>
      </c>
      <c r="K11793">
        <v>0</v>
      </c>
      <c r="L11793">
        <v>2.6458840000000001E-2</v>
      </c>
      <c r="M11793">
        <v>0</v>
      </c>
      <c r="N11793">
        <v>0</v>
      </c>
      <c r="O11793">
        <v>0</v>
      </c>
      <c r="Q11793">
        <v>2.7843075000000002</v>
      </c>
      <c r="R11793">
        <v>-2.7843075000000002</v>
      </c>
      <c r="S11793">
        <v>0</v>
      </c>
      <c r="T11793" t="s">
        <v>14013</v>
      </c>
      <c r="U11793" s="92" t="str">
        <f t="shared" si="184"/>
        <v>NL0471211041</v>
      </c>
    </row>
    <row r="11794" spans="1:21">
      <c r="A11794">
        <v>20110930</v>
      </c>
      <c r="B11794" t="s">
        <v>124</v>
      </c>
      <c r="C11794">
        <v>1211042</v>
      </c>
      <c r="D11794" t="s">
        <v>181</v>
      </c>
      <c r="E11794" t="s">
        <v>59</v>
      </c>
      <c r="F11794" t="s">
        <v>27</v>
      </c>
      <c r="G11794">
        <v>80.799897283000007</v>
      </c>
      <c r="H11794">
        <v>0</v>
      </c>
      <c r="I11794">
        <v>80.799897283000007</v>
      </c>
      <c r="J11794">
        <v>80.797478029999994</v>
      </c>
      <c r="K11794">
        <v>0</v>
      </c>
      <c r="L11794">
        <v>2.4192530000000001E-3</v>
      </c>
      <c r="M11794">
        <v>0</v>
      </c>
      <c r="N11794">
        <v>0</v>
      </c>
      <c r="O11794">
        <v>0</v>
      </c>
      <c r="Q11794">
        <v>-5.5333270000000002E-3</v>
      </c>
      <c r="R11794">
        <v>5.5333274999999999E-3</v>
      </c>
      <c r="S11794">
        <v>0</v>
      </c>
      <c r="T11794" t="s">
        <v>14014</v>
      </c>
      <c r="U11794" s="92" t="str">
        <f t="shared" si="184"/>
        <v>NL0471211042</v>
      </c>
    </row>
    <row r="11795" spans="1:21">
      <c r="A11795">
        <v>20110930</v>
      </c>
      <c r="B11795" t="s">
        <v>124</v>
      </c>
      <c r="C11795">
        <v>1211043</v>
      </c>
      <c r="D11795" t="s">
        <v>181</v>
      </c>
      <c r="E11795" t="s">
        <v>58</v>
      </c>
      <c r="F11795" t="s">
        <v>27</v>
      </c>
      <c r="G11795">
        <v>44.364232807</v>
      </c>
      <c r="H11795">
        <v>0</v>
      </c>
      <c r="I11795">
        <v>44.364232807</v>
      </c>
      <c r="J11795">
        <v>44.174331080000002</v>
      </c>
      <c r="K11795">
        <v>0</v>
      </c>
      <c r="L11795">
        <v>0.18990172720000001</v>
      </c>
      <c r="M11795">
        <v>0</v>
      </c>
      <c r="N11795">
        <v>0</v>
      </c>
      <c r="O11795">
        <v>0</v>
      </c>
      <c r="Q11795">
        <v>0.115294035</v>
      </c>
      <c r="R11795">
        <v>-0.115294035</v>
      </c>
      <c r="S11795">
        <v>0</v>
      </c>
      <c r="T11795" t="s">
        <v>14015</v>
      </c>
      <c r="U11795" s="92" t="str">
        <f t="shared" si="184"/>
        <v>NL0471211043</v>
      </c>
    </row>
    <row r="11796" spans="1:21">
      <c r="A11796">
        <v>20110930</v>
      </c>
      <c r="B11796" t="s">
        <v>124</v>
      </c>
      <c r="C11796">
        <v>1211044</v>
      </c>
      <c r="D11796" t="s">
        <v>181</v>
      </c>
      <c r="E11796" t="s">
        <v>57</v>
      </c>
      <c r="F11796" t="s">
        <v>27</v>
      </c>
      <c r="G11796">
        <v>0.1198728025</v>
      </c>
      <c r="H11796">
        <v>0</v>
      </c>
      <c r="I11796">
        <v>0.1198728025</v>
      </c>
      <c r="J11796">
        <v>0</v>
      </c>
      <c r="K11796">
        <v>0</v>
      </c>
      <c r="L11796">
        <v>0.1198728025</v>
      </c>
      <c r="M11796">
        <v>0</v>
      </c>
      <c r="N11796">
        <v>14.097619999999999</v>
      </c>
      <c r="O11796">
        <v>0</v>
      </c>
      <c r="Q11796">
        <v>0</v>
      </c>
      <c r="R11796">
        <v>0</v>
      </c>
      <c r="S11796">
        <v>0</v>
      </c>
      <c r="T11796" t="s">
        <v>14016</v>
      </c>
      <c r="U11796" s="92" t="str">
        <f t="shared" si="184"/>
        <v>NL0471211044</v>
      </c>
    </row>
    <row r="11797" spans="1:21">
      <c r="A11797">
        <v>20110930</v>
      </c>
      <c r="B11797" t="s">
        <v>124</v>
      </c>
      <c r="C11797">
        <v>1211045</v>
      </c>
      <c r="D11797" t="s">
        <v>181</v>
      </c>
      <c r="E11797" t="s">
        <v>56</v>
      </c>
      <c r="F11797" t="s">
        <v>27</v>
      </c>
      <c r="G11797">
        <v>3.1499566899999998E-2</v>
      </c>
      <c r="H11797">
        <v>0</v>
      </c>
      <c r="I11797">
        <v>-2.5556999230000002</v>
      </c>
      <c r="J11797">
        <v>0</v>
      </c>
      <c r="K11797">
        <v>0</v>
      </c>
      <c r="L11797">
        <v>-2.5556999230000002</v>
      </c>
      <c r="M11797">
        <v>0</v>
      </c>
      <c r="N11797">
        <v>-14.839600000000001</v>
      </c>
      <c r="O11797">
        <v>0</v>
      </c>
      <c r="Q11797">
        <v>0</v>
      </c>
      <c r="R11797">
        <v>0</v>
      </c>
      <c r="S11797">
        <v>0</v>
      </c>
      <c r="T11797" t="s">
        <v>14017</v>
      </c>
      <c r="U11797" s="92" t="str">
        <f t="shared" si="184"/>
        <v>NL0471211045</v>
      </c>
    </row>
    <row r="11798" spans="1:21">
      <c r="A11798">
        <v>20110930</v>
      </c>
      <c r="B11798" t="s">
        <v>124</v>
      </c>
      <c r="C11798">
        <v>1211046</v>
      </c>
      <c r="D11798" t="s">
        <v>181</v>
      </c>
      <c r="E11798" t="s">
        <v>55</v>
      </c>
      <c r="F11798" t="s">
        <v>27</v>
      </c>
      <c r="G11798">
        <v>0.1342721456</v>
      </c>
      <c r="H11798">
        <v>4.9347000000000002E-2</v>
      </c>
      <c r="I11798">
        <v>-1.626922684</v>
      </c>
      <c r="J11798">
        <v>0</v>
      </c>
      <c r="K11798">
        <v>0</v>
      </c>
      <c r="L11798">
        <v>-1.676269684</v>
      </c>
      <c r="M11798">
        <v>0</v>
      </c>
      <c r="N11798">
        <v>0</v>
      </c>
      <c r="O11798">
        <v>0</v>
      </c>
      <c r="Q11798">
        <v>0</v>
      </c>
      <c r="R11798">
        <v>0</v>
      </c>
      <c r="S11798">
        <v>0</v>
      </c>
      <c r="T11798" t="s">
        <v>14018</v>
      </c>
      <c r="U11798" s="92" t="str">
        <f t="shared" si="184"/>
        <v>NL0471211046</v>
      </c>
    </row>
    <row r="11799" spans="1:21">
      <c r="A11799">
        <v>20110930</v>
      </c>
      <c r="B11799" t="s">
        <v>124</v>
      </c>
      <c r="C11799">
        <v>1211047</v>
      </c>
      <c r="D11799" t="s">
        <v>181</v>
      </c>
      <c r="E11799" t="s">
        <v>54</v>
      </c>
      <c r="F11799" t="s">
        <v>27</v>
      </c>
      <c r="G11799">
        <v>527.76627295000003</v>
      </c>
      <c r="H11799">
        <v>0</v>
      </c>
      <c r="I11799">
        <v>526.41866799000002</v>
      </c>
      <c r="J11799">
        <v>525.64398836999999</v>
      </c>
      <c r="K11799">
        <v>0</v>
      </c>
      <c r="L11799">
        <v>0.77467962109999999</v>
      </c>
      <c r="M11799">
        <v>0</v>
      </c>
      <c r="N11799">
        <v>0</v>
      </c>
      <c r="O11799">
        <v>0</v>
      </c>
      <c r="Q11799">
        <v>1.8635832525</v>
      </c>
      <c r="R11799">
        <v>-1.8635832530000001</v>
      </c>
      <c r="S11799">
        <v>0</v>
      </c>
      <c r="T11799" t="s">
        <v>14019</v>
      </c>
      <c r="U11799" s="92" t="str">
        <f t="shared" si="184"/>
        <v>NL0471211047</v>
      </c>
    </row>
    <row r="11800" spans="1:21">
      <c r="A11800">
        <v>20110930</v>
      </c>
      <c r="B11800" t="s">
        <v>124</v>
      </c>
      <c r="C11800">
        <v>1211048</v>
      </c>
      <c r="D11800" t="s">
        <v>181</v>
      </c>
      <c r="E11800" t="s">
        <v>53</v>
      </c>
      <c r="F11800" t="s">
        <v>27</v>
      </c>
      <c r="G11800">
        <v>4.7817351799999998E-2</v>
      </c>
      <c r="H11800">
        <v>0</v>
      </c>
      <c r="I11800">
        <v>4.7817351799999998E-2</v>
      </c>
      <c r="J11800">
        <v>0</v>
      </c>
      <c r="K11800">
        <v>0</v>
      </c>
      <c r="L11800">
        <v>4.7817351799999998E-2</v>
      </c>
      <c r="M11800">
        <v>0</v>
      </c>
      <c r="N11800">
        <v>0</v>
      </c>
      <c r="O11800">
        <v>0</v>
      </c>
      <c r="Q11800">
        <v>0</v>
      </c>
      <c r="R11800">
        <v>0</v>
      </c>
      <c r="S11800">
        <v>0</v>
      </c>
      <c r="T11800" t="s">
        <v>14020</v>
      </c>
      <c r="U11800" s="92" t="str">
        <f t="shared" si="184"/>
        <v>NL0471211048</v>
      </c>
    </row>
    <row r="11801" spans="1:21">
      <c r="A11801">
        <v>20110930</v>
      </c>
      <c r="B11801" t="s">
        <v>124</v>
      </c>
      <c r="C11801">
        <v>1211049</v>
      </c>
      <c r="D11801" t="s">
        <v>181</v>
      </c>
      <c r="E11801" t="s">
        <v>68</v>
      </c>
      <c r="F11801" t="s">
        <v>27</v>
      </c>
      <c r="G11801">
        <v>653.26386491000005</v>
      </c>
      <c r="H11801">
        <v>4.9347000000000002E-2</v>
      </c>
      <c r="I11801">
        <v>647.56786563000003</v>
      </c>
      <c r="J11801">
        <v>650.61579747999997</v>
      </c>
      <c r="K11801">
        <v>0</v>
      </c>
      <c r="L11801">
        <v>-3.0972788520000001</v>
      </c>
      <c r="M11801">
        <v>0</v>
      </c>
      <c r="N11801">
        <v>-0.74197999999999997</v>
      </c>
      <c r="O11801">
        <v>0</v>
      </c>
      <c r="Q11801">
        <v>1.97334396</v>
      </c>
      <c r="R11801">
        <v>-1.97334396</v>
      </c>
      <c r="S11801">
        <v>0</v>
      </c>
      <c r="T11801" t="s">
        <v>14021</v>
      </c>
      <c r="U11801" s="92" t="str">
        <f t="shared" si="184"/>
        <v>NL0471211049</v>
      </c>
    </row>
    <row r="11802" spans="1:21">
      <c r="A11802">
        <v>20110930</v>
      </c>
      <c r="B11802" t="s">
        <v>124</v>
      </c>
      <c r="C11802">
        <v>1211050</v>
      </c>
      <c r="D11802" t="s">
        <v>181</v>
      </c>
      <c r="E11802" t="s">
        <v>59</v>
      </c>
      <c r="F11802" t="s">
        <v>28</v>
      </c>
      <c r="G11802">
        <v>0</v>
      </c>
      <c r="H11802">
        <v>0</v>
      </c>
      <c r="I11802">
        <v>-0.58698525000000001</v>
      </c>
      <c r="J11802">
        <v>0</v>
      </c>
      <c r="K11802">
        <v>0</v>
      </c>
      <c r="L11802">
        <v>-0.58698525000000001</v>
      </c>
      <c r="M11802">
        <v>0</v>
      </c>
      <c r="N11802">
        <v>0</v>
      </c>
      <c r="O11802">
        <v>0</v>
      </c>
      <c r="Q11802">
        <v>0</v>
      </c>
      <c r="R11802">
        <v>0</v>
      </c>
      <c r="S11802">
        <v>0</v>
      </c>
      <c r="T11802" t="s">
        <v>14022</v>
      </c>
      <c r="U11802" s="92" t="str">
        <f t="shared" si="184"/>
        <v>NL0471211050</v>
      </c>
    </row>
    <row r="11803" spans="1:21">
      <c r="A11803">
        <v>20110930</v>
      </c>
      <c r="B11803" t="s">
        <v>124</v>
      </c>
      <c r="C11803">
        <v>1211051</v>
      </c>
      <c r="D11803" t="s">
        <v>181</v>
      </c>
      <c r="E11803" t="s">
        <v>58</v>
      </c>
      <c r="F11803" t="s">
        <v>28</v>
      </c>
      <c r="G11803">
        <v>0</v>
      </c>
      <c r="H11803">
        <v>0</v>
      </c>
      <c r="I11803">
        <v>0</v>
      </c>
      <c r="J11803">
        <v>0</v>
      </c>
      <c r="K11803">
        <v>0</v>
      </c>
      <c r="L11803">
        <v>0</v>
      </c>
      <c r="M11803">
        <v>0</v>
      </c>
      <c r="N11803">
        <v>0</v>
      </c>
      <c r="O11803">
        <v>0</v>
      </c>
      <c r="Q11803">
        <v>0</v>
      </c>
      <c r="R11803">
        <v>0</v>
      </c>
      <c r="S11803">
        <v>0</v>
      </c>
      <c r="T11803" t="s">
        <v>14023</v>
      </c>
      <c r="U11803" s="92" t="str">
        <f t="shared" si="184"/>
        <v>NL0471211051</v>
      </c>
    </row>
    <row r="11804" spans="1:21">
      <c r="A11804">
        <v>20110930</v>
      </c>
      <c r="B11804" t="s">
        <v>124</v>
      </c>
      <c r="C11804">
        <v>1211052</v>
      </c>
      <c r="D11804" t="s">
        <v>181</v>
      </c>
      <c r="E11804" t="s">
        <v>57</v>
      </c>
      <c r="F11804" t="s">
        <v>28</v>
      </c>
      <c r="G11804">
        <v>4.6671749999999998E-2</v>
      </c>
      <c r="H11804">
        <v>0</v>
      </c>
      <c r="I11804">
        <v>4.6671749999999998E-2</v>
      </c>
      <c r="J11804">
        <v>0</v>
      </c>
      <c r="K11804">
        <v>0</v>
      </c>
      <c r="L11804">
        <v>4.6671749999999998E-2</v>
      </c>
      <c r="M11804">
        <v>0</v>
      </c>
      <c r="N11804">
        <v>0</v>
      </c>
      <c r="O11804">
        <v>0</v>
      </c>
      <c r="Q11804">
        <v>0</v>
      </c>
      <c r="R11804">
        <v>0</v>
      </c>
      <c r="S11804">
        <v>0</v>
      </c>
      <c r="T11804" t="s">
        <v>14024</v>
      </c>
      <c r="U11804" s="92" t="str">
        <f t="shared" si="184"/>
        <v>NL0471211052</v>
      </c>
    </row>
    <row r="11805" spans="1:21">
      <c r="A11805">
        <v>20110930</v>
      </c>
      <c r="B11805" t="s">
        <v>124</v>
      </c>
      <c r="C11805">
        <v>1211053</v>
      </c>
      <c r="D11805" t="s">
        <v>181</v>
      </c>
      <c r="E11805" t="s">
        <v>56</v>
      </c>
      <c r="F11805" t="s">
        <v>28</v>
      </c>
      <c r="G11805">
        <v>0</v>
      </c>
      <c r="H11805">
        <v>0</v>
      </c>
      <c r="I11805">
        <v>0</v>
      </c>
      <c r="J11805">
        <v>0</v>
      </c>
      <c r="K11805">
        <v>0</v>
      </c>
      <c r="L11805">
        <v>0</v>
      </c>
      <c r="M11805">
        <v>0</v>
      </c>
      <c r="N11805">
        <v>4.1250000000000002E-2</v>
      </c>
      <c r="O11805">
        <v>0</v>
      </c>
      <c r="Q11805">
        <v>0</v>
      </c>
      <c r="R11805">
        <v>0</v>
      </c>
      <c r="S11805">
        <v>0</v>
      </c>
      <c r="T11805" t="s">
        <v>14025</v>
      </c>
      <c r="U11805" s="92" t="str">
        <f t="shared" si="184"/>
        <v>NL0471211053</v>
      </c>
    </row>
    <row r="11806" spans="1:21">
      <c r="A11806">
        <v>20110930</v>
      </c>
      <c r="B11806" t="s">
        <v>124</v>
      </c>
      <c r="C11806">
        <v>1211054</v>
      </c>
      <c r="D11806" t="s">
        <v>181</v>
      </c>
      <c r="E11806" t="s">
        <v>55</v>
      </c>
      <c r="F11806" t="s">
        <v>28</v>
      </c>
      <c r="G11806">
        <v>0</v>
      </c>
      <c r="H11806">
        <v>0</v>
      </c>
      <c r="I11806">
        <v>-1.0479208799999999</v>
      </c>
      <c r="J11806">
        <v>0</v>
      </c>
      <c r="K11806">
        <v>0</v>
      </c>
      <c r="L11806">
        <v>-1.0479208799999999</v>
      </c>
      <c r="M11806">
        <v>0</v>
      </c>
      <c r="N11806">
        <v>0</v>
      </c>
      <c r="O11806">
        <v>0</v>
      </c>
      <c r="Q11806">
        <v>0</v>
      </c>
      <c r="R11806">
        <v>0</v>
      </c>
      <c r="S11806">
        <v>0</v>
      </c>
      <c r="T11806" t="s">
        <v>14026</v>
      </c>
      <c r="U11806" s="92" t="str">
        <f t="shared" si="184"/>
        <v>NL0471211054</v>
      </c>
    </row>
    <row r="11807" spans="1:21">
      <c r="A11807">
        <v>20110930</v>
      </c>
      <c r="B11807" t="s">
        <v>124</v>
      </c>
      <c r="C11807">
        <v>1211055</v>
      </c>
      <c r="D11807" t="s">
        <v>181</v>
      </c>
      <c r="E11807" t="s">
        <v>54</v>
      </c>
      <c r="F11807" t="s">
        <v>28</v>
      </c>
      <c r="G11807">
        <v>0</v>
      </c>
      <c r="H11807">
        <v>0</v>
      </c>
      <c r="I11807">
        <v>0</v>
      </c>
      <c r="J11807">
        <v>0</v>
      </c>
      <c r="K11807">
        <v>0</v>
      </c>
      <c r="L11807">
        <v>0</v>
      </c>
      <c r="M11807">
        <v>0</v>
      </c>
      <c r="N11807">
        <v>0</v>
      </c>
      <c r="O11807">
        <v>0</v>
      </c>
      <c r="Q11807">
        <v>0</v>
      </c>
      <c r="R11807">
        <v>0</v>
      </c>
      <c r="S11807">
        <v>0</v>
      </c>
      <c r="T11807" t="s">
        <v>14027</v>
      </c>
      <c r="U11807" s="92" t="str">
        <f t="shared" si="184"/>
        <v>NL0471211055</v>
      </c>
    </row>
    <row r="11808" spans="1:21">
      <c r="A11808">
        <v>20110930</v>
      </c>
      <c r="B11808" t="s">
        <v>124</v>
      </c>
      <c r="C11808">
        <v>1211056</v>
      </c>
      <c r="D11808" t="s">
        <v>181</v>
      </c>
      <c r="E11808" t="s">
        <v>53</v>
      </c>
      <c r="F11808" t="s">
        <v>28</v>
      </c>
      <c r="G11808">
        <v>0</v>
      </c>
      <c r="H11808">
        <v>0</v>
      </c>
      <c r="I11808">
        <v>0</v>
      </c>
      <c r="J11808">
        <v>0</v>
      </c>
      <c r="K11808">
        <v>0</v>
      </c>
      <c r="L11808">
        <v>0</v>
      </c>
      <c r="M11808">
        <v>0</v>
      </c>
      <c r="N11808">
        <v>0</v>
      </c>
      <c r="O11808">
        <v>0</v>
      </c>
      <c r="Q11808">
        <v>0</v>
      </c>
      <c r="R11808">
        <v>0</v>
      </c>
      <c r="S11808">
        <v>0</v>
      </c>
      <c r="T11808" t="s">
        <v>14028</v>
      </c>
      <c r="U11808" s="92" t="str">
        <f t="shared" si="184"/>
        <v>NL0471211056</v>
      </c>
    </row>
    <row r="11809" spans="1:21">
      <c r="A11809">
        <v>20110930</v>
      </c>
      <c r="B11809" t="s">
        <v>124</v>
      </c>
      <c r="C11809">
        <v>1211057</v>
      </c>
      <c r="D11809" t="s">
        <v>181</v>
      </c>
      <c r="E11809" t="s">
        <v>68</v>
      </c>
      <c r="F11809" t="s">
        <v>28</v>
      </c>
      <c r="G11809">
        <v>4.6671749999999998E-2</v>
      </c>
      <c r="H11809">
        <v>0</v>
      </c>
      <c r="I11809">
        <v>-1.5882343800000001</v>
      </c>
      <c r="J11809">
        <v>0</v>
      </c>
      <c r="K11809">
        <v>0</v>
      </c>
      <c r="L11809">
        <v>-1.5882343800000001</v>
      </c>
      <c r="M11809">
        <v>0</v>
      </c>
      <c r="N11809">
        <v>4.1250000000000002E-2</v>
      </c>
      <c r="O11809">
        <v>0</v>
      </c>
      <c r="Q11809">
        <v>0</v>
      </c>
      <c r="R11809">
        <v>0</v>
      </c>
      <c r="S11809">
        <v>0</v>
      </c>
      <c r="T11809" t="s">
        <v>14029</v>
      </c>
      <c r="U11809" s="92" t="str">
        <f t="shared" si="184"/>
        <v>NL0471211057</v>
      </c>
    </row>
    <row r="11810" spans="1:21">
      <c r="A11810">
        <v>20110930</v>
      </c>
      <c r="B11810" t="s">
        <v>124</v>
      </c>
      <c r="C11810">
        <v>1211058</v>
      </c>
      <c r="D11810" t="s">
        <v>181</v>
      </c>
      <c r="E11810" t="s">
        <v>59</v>
      </c>
      <c r="F11810" t="s">
        <v>29</v>
      </c>
      <c r="G11810">
        <v>0</v>
      </c>
      <c r="H11810">
        <v>0</v>
      </c>
      <c r="I11810">
        <v>0</v>
      </c>
      <c r="J11810">
        <v>0</v>
      </c>
      <c r="K11810">
        <v>0</v>
      </c>
      <c r="L11810">
        <v>0</v>
      </c>
      <c r="M11810">
        <v>0</v>
      </c>
      <c r="N11810">
        <v>0</v>
      </c>
      <c r="O11810">
        <v>0</v>
      </c>
      <c r="Q11810">
        <v>0</v>
      </c>
      <c r="R11810">
        <v>0</v>
      </c>
      <c r="S11810">
        <v>0</v>
      </c>
      <c r="T11810" t="s">
        <v>14030</v>
      </c>
      <c r="U11810" s="92" t="str">
        <f t="shared" si="184"/>
        <v>NL0471211058</v>
      </c>
    </row>
    <row r="11811" spans="1:21">
      <c r="A11811">
        <v>20110930</v>
      </c>
      <c r="B11811" t="s">
        <v>124</v>
      </c>
      <c r="C11811">
        <v>1211059</v>
      </c>
      <c r="D11811" t="s">
        <v>181</v>
      </c>
      <c r="E11811" t="s">
        <v>58</v>
      </c>
      <c r="F11811" t="s">
        <v>29</v>
      </c>
      <c r="G11811">
        <v>0</v>
      </c>
      <c r="H11811">
        <v>0</v>
      </c>
      <c r="I11811">
        <v>0</v>
      </c>
      <c r="J11811">
        <v>0</v>
      </c>
      <c r="K11811">
        <v>0</v>
      </c>
      <c r="L11811">
        <v>0</v>
      </c>
      <c r="M11811">
        <v>0</v>
      </c>
      <c r="N11811">
        <v>0</v>
      </c>
      <c r="O11811">
        <v>0</v>
      </c>
      <c r="Q11811">
        <v>0</v>
      </c>
      <c r="R11811">
        <v>0</v>
      </c>
      <c r="S11811">
        <v>0</v>
      </c>
      <c r="T11811" t="s">
        <v>14031</v>
      </c>
      <c r="U11811" s="92" t="str">
        <f t="shared" si="184"/>
        <v>NL0471211059</v>
      </c>
    </row>
    <row r="11812" spans="1:21">
      <c r="A11812">
        <v>20110930</v>
      </c>
      <c r="B11812" t="s">
        <v>124</v>
      </c>
      <c r="C11812">
        <v>1211060</v>
      </c>
      <c r="D11812" t="s">
        <v>181</v>
      </c>
      <c r="E11812" t="s">
        <v>57</v>
      </c>
      <c r="F11812" t="s">
        <v>29</v>
      </c>
      <c r="G11812">
        <v>0</v>
      </c>
      <c r="H11812">
        <v>0</v>
      </c>
      <c r="I11812">
        <v>0</v>
      </c>
      <c r="J11812">
        <v>0</v>
      </c>
      <c r="K11812">
        <v>0</v>
      </c>
      <c r="L11812">
        <v>0</v>
      </c>
      <c r="M11812">
        <v>0</v>
      </c>
      <c r="N11812">
        <v>8.1617800000000003</v>
      </c>
      <c r="O11812">
        <v>0</v>
      </c>
      <c r="Q11812">
        <v>0</v>
      </c>
      <c r="R11812">
        <v>0</v>
      </c>
      <c r="S11812">
        <v>0</v>
      </c>
      <c r="T11812" t="s">
        <v>14032</v>
      </c>
      <c r="U11812" s="92" t="str">
        <f t="shared" si="184"/>
        <v>NL0471211060</v>
      </c>
    </row>
    <row r="11813" spans="1:21">
      <c r="A11813">
        <v>20110930</v>
      </c>
      <c r="B11813" t="s">
        <v>124</v>
      </c>
      <c r="C11813">
        <v>1211061</v>
      </c>
      <c r="D11813" t="s">
        <v>181</v>
      </c>
      <c r="E11813" t="s">
        <v>56</v>
      </c>
      <c r="F11813" t="s">
        <v>29</v>
      </c>
      <c r="G11813">
        <v>0</v>
      </c>
      <c r="H11813">
        <v>0</v>
      </c>
      <c r="I11813">
        <v>0</v>
      </c>
      <c r="J11813">
        <v>0</v>
      </c>
      <c r="K11813">
        <v>0</v>
      </c>
      <c r="L11813">
        <v>0</v>
      </c>
      <c r="M11813">
        <v>0</v>
      </c>
      <c r="N11813">
        <v>-8.1617800000000003</v>
      </c>
      <c r="O11813">
        <v>0</v>
      </c>
      <c r="Q11813">
        <v>0</v>
      </c>
      <c r="R11813">
        <v>0</v>
      </c>
      <c r="S11813">
        <v>0</v>
      </c>
      <c r="T11813" t="s">
        <v>14033</v>
      </c>
      <c r="U11813" s="92" t="str">
        <f t="shared" si="184"/>
        <v>NL0471211061</v>
      </c>
    </row>
    <row r="11814" spans="1:21">
      <c r="A11814">
        <v>20110930</v>
      </c>
      <c r="B11814" t="s">
        <v>124</v>
      </c>
      <c r="C11814">
        <v>1211062</v>
      </c>
      <c r="D11814" t="s">
        <v>181</v>
      </c>
      <c r="E11814" t="s">
        <v>55</v>
      </c>
      <c r="F11814" t="s">
        <v>29</v>
      </c>
      <c r="G11814">
        <v>0</v>
      </c>
      <c r="H11814">
        <v>0</v>
      </c>
      <c r="I11814">
        <v>0</v>
      </c>
      <c r="J11814">
        <v>0</v>
      </c>
      <c r="K11814">
        <v>0</v>
      </c>
      <c r="L11814">
        <v>0</v>
      </c>
      <c r="M11814">
        <v>0</v>
      </c>
      <c r="N11814">
        <v>0</v>
      </c>
      <c r="O11814">
        <v>0</v>
      </c>
      <c r="Q11814">
        <v>0</v>
      </c>
      <c r="R11814">
        <v>0</v>
      </c>
      <c r="S11814">
        <v>0</v>
      </c>
      <c r="T11814" t="s">
        <v>14034</v>
      </c>
      <c r="U11814" s="92" t="str">
        <f t="shared" si="184"/>
        <v>NL0471211062</v>
      </c>
    </row>
    <row r="11815" spans="1:21">
      <c r="A11815">
        <v>20110930</v>
      </c>
      <c r="B11815" t="s">
        <v>124</v>
      </c>
      <c r="C11815">
        <v>1211063</v>
      </c>
      <c r="D11815" t="s">
        <v>181</v>
      </c>
      <c r="E11815" t="s">
        <v>54</v>
      </c>
      <c r="F11815" t="s">
        <v>29</v>
      </c>
      <c r="G11815">
        <v>0</v>
      </c>
      <c r="H11815">
        <v>0</v>
      </c>
      <c r="I11815">
        <v>0</v>
      </c>
      <c r="J11815">
        <v>0</v>
      </c>
      <c r="K11815">
        <v>0</v>
      </c>
      <c r="L11815">
        <v>0</v>
      </c>
      <c r="M11815">
        <v>0</v>
      </c>
      <c r="N11815">
        <v>0</v>
      </c>
      <c r="O11815">
        <v>0</v>
      </c>
      <c r="Q11815">
        <v>0</v>
      </c>
      <c r="R11815">
        <v>0</v>
      </c>
      <c r="S11815">
        <v>0</v>
      </c>
      <c r="T11815" t="s">
        <v>14035</v>
      </c>
      <c r="U11815" s="92" t="str">
        <f t="shared" si="184"/>
        <v>NL0471211063</v>
      </c>
    </row>
    <row r="11816" spans="1:21">
      <c r="A11816">
        <v>20110930</v>
      </c>
      <c r="B11816" t="s">
        <v>124</v>
      </c>
      <c r="C11816">
        <v>1211064</v>
      </c>
      <c r="D11816" t="s">
        <v>181</v>
      </c>
      <c r="E11816" t="s">
        <v>53</v>
      </c>
      <c r="F11816" t="s">
        <v>29</v>
      </c>
      <c r="G11816">
        <v>0</v>
      </c>
      <c r="H11816">
        <v>0</v>
      </c>
      <c r="I11816">
        <v>0</v>
      </c>
      <c r="J11816">
        <v>0</v>
      </c>
      <c r="K11816">
        <v>0</v>
      </c>
      <c r="L11816">
        <v>0</v>
      </c>
      <c r="M11816">
        <v>0</v>
      </c>
      <c r="N11816">
        <v>0</v>
      </c>
      <c r="O11816">
        <v>0</v>
      </c>
      <c r="Q11816">
        <v>0</v>
      </c>
      <c r="R11816">
        <v>0</v>
      </c>
      <c r="S11816">
        <v>0</v>
      </c>
      <c r="T11816" t="s">
        <v>14036</v>
      </c>
      <c r="U11816" s="92" t="str">
        <f t="shared" si="184"/>
        <v>NL0471211064</v>
      </c>
    </row>
    <row r="11817" spans="1:21">
      <c r="A11817">
        <v>20110930</v>
      </c>
      <c r="B11817" t="s">
        <v>124</v>
      </c>
      <c r="C11817">
        <v>1211065</v>
      </c>
      <c r="D11817" t="s">
        <v>181</v>
      </c>
      <c r="E11817" t="s">
        <v>68</v>
      </c>
      <c r="F11817" t="s">
        <v>29</v>
      </c>
      <c r="G11817">
        <v>0</v>
      </c>
      <c r="H11817">
        <v>0</v>
      </c>
      <c r="I11817">
        <v>0</v>
      </c>
      <c r="J11817">
        <v>0</v>
      </c>
      <c r="K11817">
        <v>0</v>
      </c>
      <c r="L11817">
        <v>0</v>
      </c>
      <c r="M11817">
        <v>0</v>
      </c>
      <c r="N11817">
        <v>0</v>
      </c>
      <c r="O11817">
        <v>0</v>
      </c>
      <c r="Q11817">
        <v>0</v>
      </c>
      <c r="R11817">
        <v>0</v>
      </c>
      <c r="S11817">
        <v>0</v>
      </c>
      <c r="T11817" t="s">
        <v>14037</v>
      </c>
      <c r="U11817" s="92" t="str">
        <f t="shared" si="184"/>
        <v>NL0471211065</v>
      </c>
    </row>
    <row r="11818" spans="1:21">
      <c r="A11818">
        <v>20110930</v>
      </c>
      <c r="B11818" t="s">
        <v>124</v>
      </c>
      <c r="C11818">
        <v>1211066</v>
      </c>
      <c r="D11818" t="s">
        <v>181</v>
      </c>
      <c r="E11818" t="s">
        <v>59</v>
      </c>
      <c r="F11818" t="s">
        <v>30</v>
      </c>
      <c r="G11818">
        <v>0</v>
      </c>
      <c r="H11818">
        <v>0</v>
      </c>
      <c r="I11818">
        <v>0</v>
      </c>
      <c r="J11818">
        <v>0</v>
      </c>
      <c r="K11818">
        <v>0</v>
      </c>
      <c r="L11818">
        <v>0</v>
      </c>
      <c r="M11818">
        <v>0</v>
      </c>
      <c r="N11818">
        <v>0</v>
      </c>
      <c r="O11818">
        <v>0</v>
      </c>
      <c r="Q11818">
        <v>0</v>
      </c>
      <c r="R11818">
        <v>0</v>
      </c>
      <c r="S11818">
        <v>0</v>
      </c>
      <c r="T11818" t="s">
        <v>14038</v>
      </c>
      <c r="U11818" s="92" t="str">
        <f t="shared" si="184"/>
        <v>NL0471211066</v>
      </c>
    </row>
    <row r="11819" spans="1:21">
      <c r="A11819">
        <v>20110930</v>
      </c>
      <c r="B11819" t="s">
        <v>124</v>
      </c>
      <c r="C11819">
        <v>1211067</v>
      </c>
      <c r="D11819" t="s">
        <v>181</v>
      </c>
      <c r="E11819" t="s">
        <v>58</v>
      </c>
      <c r="F11819" t="s">
        <v>30</v>
      </c>
      <c r="G11819">
        <v>5.0304031199999999</v>
      </c>
      <c r="H11819">
        <v>0</v>
      </c>
      <c r="I11819">
        <v>4.5609403100000003</v>
      </c>
      <c r="J11819">
        <v>0</v>
      </c>
      <c r="K11819">
        <v>0</v>
      </c>
      <c r="L11819">
        <v>4.5609403100000003</v>
      </c>
      <c r="M11819">
        <v>0</v>
      </c>
      <c r="N11819">
        <v>0</v>
      </c>
      <c r="O11819">
        <v>0</v>
      </c>
      <c r="Q11819">
        <v>0</v>
      </c>
      <c r="R11819">
        <v>0</v>
      </c>
      <c r="S11819">
        <v>0</v>
      </c>
      <c r="T11819" t="s">
        <v>14039</v>
      </c>
      <c r="U11819" s="92" t="str">
        <f t="shared" si="184"/>
        <v>NL0471211067</v>
      </c>
    </row>
    <row r="11820" spans="1:21">
      <c r="A11820">
        <v>20110930</v>
      </c>
      <c r="B11820" t="s">
        <v>124</v>
      </c>
      <c r="C11820">
        <v>1211068</v>
      </c>
      <c r="D11820" t="s">
        <v>181</v>
      </c>
      <c r="E11820" t="s">
        <v>57</v>
      </c>
      <c r="F11820" t="s">
        <v>30</v>
      </c>
      <c r="G11820">
        <v>1.65609147</v>
      </c>
      <c r="H11820">
        <v>0</v>
      </c>
      <c r="I11820">
        <v>-1.67910801</v>
      </c>
      <c r="J11820">
        <v>0</v>
      </c>
      <c r="K11820">
        <v>0</v>
      </c>
      <c r="L11820">
        <v>-1.67910801</v>
      </c>
      <c r="M11820">
        <v>0</v>
      </c>
      <c r="N11820">
        <v>0</v>
      </c>
      <c r="O11820">
        <v>0</v>
      </c>
      <c r="Q11820">
        <v>0</v>
      </c>
      <c r="R11820">
        <v>0</v>
      </c>
      <c r="S11820">
        <v>0</v>
      </c>
      <c r="T11820" t="s">
        <v>14040</v>
      </c>
      <c r="U11820" s="92" t="str">
        <f t="shared" si="184"/>
        <v>NL0471211068</v>
      </c>
    </row>
    <row r="11821" spans="1:21">
      <c r="A11821">
        <v>20110930</v>
      </c>
      <c r="B11821" t="s">
        <v>124</v>
      </c>
      <c r="C11821">
        <v>1211069</v>
      </c>
      <c r="D11821" t="s">
        <v>181</v>
      </c>
      <c r="E11821" t="s">
        <v>56</v>
      </c>
      <c r="F11821" t="s">
        <v>30</v>
      </c>
      <c r="G11821">
        <v>4.3582154900000001</v>
      </c>
      <c r="H11821">
        <v>0</v>
      </c>
      <c r="I11821">
        <v>0.90661687999999996</v>
      </c>
      <c r="J11821">
        <v>0</v>
      </c>
      <c r="K11821">
        <v>0</v>
      </c>
      <c r="L11821">
        <v>0.90661687999999996</v>
      </c>
      <c r="M11821">
        <v>0</v>
      </c>
      <c r="N11821">
        <v>0</v>
      </c>
      <c r="O11821">
        <v>0</v>
      </c>
      <c r="Q11821">
        <v>0</v>
      </c>
      <c r="R11821">
        <v>0</v>
      </c>
      <c r="S11821">
        <v>0</v>
      </c>
      <c r="T11821" t="s">
        <v>14041</v>
      </c>
      <c r="U11821" s="92" t="str">
        <f t="shared" si="184"/>
        <v>NL0471211069</v>
      </c>
    </row>
    <row r="11822" spans="1:21">
      <c r="A11822">
        <v>20110930</v>
      </c>
      <c r="B11822" t="s">
        <v>124</v>
      </c>
      <c r="C11822">
        <v>1211070</v>
      </c>
      <c r="D11822" t="s">
        <v>181</v>
      </c>
      <c r="E11822" t="s">
        <v>55</v>
      </c>
      <c r="F11822" t="s">
        <v>30</v>
      </c>
      <c r="G11822">
        <v>226.86249316000001</v>
      </c>
      <c r="H11822">
        <v>0</v>
      </c>
      <c r="I11822">
        <v>225.78185483999999</v>
      </c>
      <c r="J11822">
        <v>211.18800117000001</v>
      </c>
      <c r="K11822">
        <v>0</v>
      </c>
      <c r="L11822">
        <v>14.59385367</v>
      </c>
      <c r="M11822">
        <v>0</v>
      </c>
      <c r="N11822">
        <v>0</v>
      </c>
      <c r="O11822">
        <v>0</v>
      </c>
      <c r="Q11822">
        <v>-0.63899912299999995</v>
      </c>
      <c r="R11822">
        <v>0.63899912250000002</v>
      </c>
      <c r="S11822">
        <v>0</v>
      </c>
      <c r="T11822" t="s">
        <v>14042</v>
      </c>
      <c r="U11822" s="92" t="str">
        <f t="shared" si="184"/>
        <v>NL0471211070</v>
      </c>
    </row>
    <row r="11823" spans="1:21">
      <c r="A11823">
        <v>20110930</v>
      </c>
      <c r="B11823" t="s">
        <v>124</v>
      </c>
      <c r="C11823">
        <v>1211071</v>
      </c>
      <c r="D11823" t="s">
        <v>181</v>
      </c>
      <c r="E11823" t="s">
        <v>54</v>
      </c>
      <c r="F11823" t="s">
        <v>30</v>
      </c>
      <c r="G11823">
        <v>468.57728974999998</v>
      </c>
      <c r="H11823">
        <v>0</v>
      </c>
      <c r="I11823">
        <v>415.44949630999997</v>
      </c>
      <c r="J11823">
        <v>32.331513858000001</v>
      </c>
      <c r="K11823">
        <v>0</v>
      </c>
      <c r="L11823">
        <v>383.11798245</v>
      </c>
      <c r="M11823">
        <v>0</v>
      </c>
      <c r="N11823">
        <v>0</v>
      </c>
      <c r="O11823">
        <v>0</v>
      </c>
      <c r="Q11823">
        <v>-0.45973960699999999</v>
      </c>
      <c r="R11823">
        <v>0.45973960650000001</v>
      </c>
      <c r="S11823">
        <v>0</v>
      </c>
      <c r="T11823" t="s">
        <v>14043</v>
      </c>
      <c r="U11823" s="92" t="str">
        <f t="shared" si="184"/>
        <v>NL0471211071</v>
      </c>
    </row>
    <row r="11824" spans="1:21">
      <c r="A11824">
        <v>20110930</v>
      </c>
      <c r="B11824" t="s">
        <v>124</v>
      </c>
      <c r="C11824">
        <v>1211072</v>
      </c>
      <c r="D11824" t="s">
        <v>181</v>
      </c>
      <c r="E11824" t="s">
        <v>53</v>
      </c>
      <c r="F11824" t="s">
        <v>30</v>
      </c>
      <c r="G11824">
        <v>259.47525429000001</v>
      </c>
      <c r="H11824">
        <v>0</v>
      </c>
      <c r="I11824">
        <v>259.47525429000001</v>
      </c>
      <c r="J11824">
        <v>0</v>
      </c>
      <c r="K11824">
        <v>0</v>
      </c>
      <c r="L11824">
        <v>259.47525429000001</v>
      </c>
      <c r="M11824">
        <v>0</v>
      </c>
      <c r="N11824">
        <v>0</v>
      </c>
      <c r="O11824">
        <v>0</v>
      </c>
      <c r="Q11824">
        <v>0</v>
      </c>
      <c r="R11824">
        <v>0</v>
      </c>
      <c r="S11824">
        <v>0</v>
      </c>
      <c r="T11824" t="s">
        <v>14044</v>
      </c>
      <c r="U11824" s="92" t="str">
        <f t="shared" si="184"/>
        <v>NL0471211072</v>
      </c>
    </row>
    <row r="11825" spans="1:21">
      <c r="A11825">
        <v>20110930</v>
      </c>
      <c r="B11825" t="s">
        <v>124</v>
      </c>
      <c r="C11825">
        <v>1211073</v>
      </c>
      <c r="D11825" t="s">
        <v>181</v>
      </c>
      <c r="E11825" t="s">
        <v>68</v>
      </c>
      <c r="F11825" t="s">
        <v>30</v>
      </c>
      <c r="G11825">
        <v>965.95974727999999</v>
      </c>
      <c r="H11825">
        <v>0</v>
      </c>
      <c r="I11825">
        <v>904.49505462000002</v>
      </c>
      <c r="J11825">
        <v>243.51951503000001</v>
      </c>
      <c r="K11825">
        <v>0</v>
      </c>
      <c r="L11825">
        <v>660.97553959000004</v>
      </c>
      <c r="M11825">
        <v>0</v>
      </c>
      <c r="N11825">
        <v>0</v>
      </c>
      <c r="O11825">
        <v>0</v>
      </c>
      <c r="Q11825">
        <v>-1.0987387289999999</v>
      </c>
      <c r="R11825">
        <v>1.0987387289999999</v>
      </c>
      <c r="S11825">
        <v>0</v>
      </c>
      <c r="T11825" t="s">
        <v>14045</v>
      </c>
      <c r="U11825" s="92" t="str">
        <f t="shared" si="184"/>
        <v>NL0471211073</v>
      </c>
    </row>
    <row r="11826" spans="1:21">
      <c r="A11826">
        <v>20110930</v>
      </c>
      <c r="B11826" t="s">
        <v>124</v>
      </c>
      <c r="C11826">
        <v>1211074</v>
      </c>
      <c r="D11826" t="s">
        <v>181</v>
      </c>
      <c r="E11826" t="s">
        <v>59</v>
      </c>
      <c r="F11826" t="s">
        <v>31</v>
      </c>
      <c r="G11826">
        <v>517.32204609999997</v>
      </c>
      <c r="H11826">
        <v>8.4144999999999998E-2</v>
      </c>
      <c r="I11826">
        <v>501.47550597999998</v>
      </c>
      <c r="J11826">
        <v>115.38175916</v>
      </c>
      <c r="K11826">
        <v>0</v>
      </c>
      <c r="L11826">
        <v>386.00960182</v>
      </c>
      <c r="M11826">
        <v>0</v>
      </c>
      <c r="N11826">
        <v>0</v>
      </c>
      <c r="O11826">
        <v>0</v>
      </c>
      <c r="Q11826">
        <v>1.3938116299999999E-2</v>
      </c>
      <c r="R11826">
        <v>-1.3938116E-2</v>
      </c>
      <c r="S11826">
        <v>0</v>
      </c>
      <c r="T11826" t="s">
        <v>14046</v>
      </c>
      <c r="U11826" s="92" t="str">
        <f t="shared" si="184"/>
        <v>NL0471211074</v>
      </c>
    </row>
    <row r="11827" spans="1:21">
      <c r="A11827">
        <v>20110930</v>
      </c>
      <c r="B11827" t="s">
        <v>124</v>
      </c>
      <c r="C11827">
        <v>1211075</v>
      </c>
      <c r="D11827" t="s">
        <v>181</v>
      </c>
      <c r="E11827" t="s">
        <v>58</v>
      </c>
      <c r="F11827" t="s">
        <v>31</v>
      </c>
      <c r="G11827">
        <v>1952.194479</v>
      </c>
      <c r="H11827">
        <v>3.7000999999999999E-2</v>
      </c>
      <c r="I11827">
        <v>1927.733847</v>
      </c>
      <c r="J11827">
        <v>1906.0847683</v>
      </c>
      <c r="K11827">
        <v>0</v>
      </c>
      <c r="L11827">
        <v>21.6120777</v>
      </c>
      <c r="M11827">
        <v>0</v>
      </c>
      <c r="N11827">
        <v>18.549499999999998</v>
      </c>
      <c r="O11827">
        <v>0</v>
      </c>
      <c r="Q11827">
        <v>-36.6001738</v>
      </c>
      <c r="R11827">
        <v>36.600173798</v>
      </c>
      <c r="S11827">
        <v>0</v>
      </c>
      <c r="T11827" t="s">
        <v>14047</v>
      </c>
      <c r="U11827" s="92" t="str">
        <f t="shared" si="184"/>
        <v>NL0471211075</v>
      </c>
    </row>
    <row r="11828" spans="1:21">
      <c r="A11828">
        <v>20110930</v>
      </c>
      <c r="B11828" t="s">
        <v>124</v>
      </c>
      <c r="C11828">
        <v>1211076</v>
      </c>
      <c r="D11828" t="s">
        <v>181</v>
      </c>
      <c r="E11828" t="s">
        <v>57</v>
      </c>
      <c r="F11828" t="s">
        <v>31</v>
      </c>
      <c r="G11828">
        <v>244.72211698000001</v>
      </c>
      <c r="H11828">
        <v>0.464698</v>
      </c>
      <c r="I11828">
        <v>240.03392079</v>
      </c>
      <c r="J11828">
        <v>174.98102693999999</v>
      </c>
      <c r="K11828">
        <v>0</v>
      </c>
      <c r="L11828">
        <v>64.588195850000005</v>
      </c>
      <c r="M11828">
        <v>0</v>
      </c>
      <c r="N11828">
        <v>0</v>
      </c>
      <c r="O11828">
        <v>0</v>
      </c>
      <c r="Q11828">
        <v>-6.5080776440000001</v>
      </c>
      <c r="R11828">
        <v>6.5080776435000001</v>
      </c>
      <c r="S11828">
        <v>0</v>
      </c>
      <c r="T11828" t="s">
        <v>14048</v>
      </c>
      <c r="U11828" s="92" t="str">
        <f t="shared" si="184"/>
        <v>NL0471211076</v>
      </c>
    </row>
    <row r="11829" spans="1:21">
      <c r="A11829">
        <v>20110930</v>
      </c>
      <c r="B11829" t="s">
        <v>124</v>
      </c>
      <c r="C11829">
        <v>1211077</v>
      </c>
      <c r="D11829" t="s">
        <v>181</v>
      </c>
      <c r="E11829" t="s">
        <v>56</v>
      </c>
      <c r="F11829" t="s">
        <v>31</v>
      </c>
      <c r="G11829">
        <v>485.39839432000002</v>
      </c>
      <c r="H11829">
        <v>0</v>
      </c>
      <c r="I11829">
        <v>462.42816138000001</v>
      </c>
      <c r="J11829">
        <v>472.26371989</v>
      </c>
      <c r="K11829">
        <v>0</v>
      </c>
      <c r="L11829">
        <v>-9.8355585100000003</v>
      </c>
      <c r="M11829">
        <v>0</v>
      </c>
      <c r="N11829">
        <v>0</v>
      </c>
      <c r="O11829">
        <v>0</v>
      </c>
      <c r="Q11829">
        <v>-10.034535079999999</v>
      </c>
      <c r="R11829">
        <v>27.284535080000001</v>
      </c>
      <c r="S11829">
        <v>-17.25</v>
      </c>
      <c r="T11829" t="s">
        <v>14049</v>
      </c>
      <c r="U11829" s="92" t="str">
        <f t="shared" si="184"/>
        <v>NL0471211077</v>
      </c>
    </row>
    <row r="11830" spans="1:21">
      <c r="A11830">
        <v>20110930</v>
      </c>
      <c r="B11830" t="s">
        <v>124</v>
      </c>
      <c r="C11830">
        <v>1211078</v>
      </c>
      <c r="D11830" t="s">
        <v>181</v>
      </c>
      <c r="E11830" t="s">
        <v>55</v>
      </c>
      <c r="F11830" t="s">
        <v>31</v>
      </c>
      <c r="G11830">
        <v>1051.2137697000001</v>
      </c>
      <c r="H11830">
        <v>8.2804210000000005</v>
      </c>
      <c r="I11830">
        <v>905.70090998000001</v>
      </c>
      <c r="J11830">
        <v>1036.5000281</v>
      </c>
      <c r="K11830">
        <v>0</v>
      </c>
      <c r="L11830">
        <v>-139.07953910000001</v>
      </c>
      <c r="M11830">
        <v>0</v>
      </c>
      <c r="N11830">
        <v>-25.9693</v>
      </c>
      <c r="O11830">
        <v>0</v>
      </c>
      <c r="Q11830">
        <v>-17.22728519</v>
      </c>
      <c r="R11830">
        <v>63.911096145000002</v>
      </c>
      <c r="S11830">
        <v>-46.683810950000002</v>
      </c>
      <c r="T11830" t="s">
        <v>14050</v>
      </c>
      <c r="U11830" s="92" t="str">
        <f t="shared" si="184"/>
        <v>NL0471211078</v>
      </c>
    </row>
    <row r="11831" spans="1:21">
      <c r="A11831">
        <v>20110930</v>
      </c>
      <c r="B11831" t="s">
        <v>124</v>
      </c>
      <c r="C11831">
        <v>1211079</v>
      </c>
      <c r="D11831" t="s">
        <v>181</v>
      </c>
      <c r="E11831" t="s">
        <v>54</v>
      </c>
      <c r="F11831" t="s">
        <v>31</v>
      </c>
      <c r="G11831">
        <v>3363.0552729000001</v>
      </c>
      <c r="H11831">
        <v>0</v>
      </c>
      <c r="I11831">
        <v>3107.9233285999999</v>
      </c>
      <c r="J11831">
        <v>3261.1873894</v>
      </c>
      <c r="K11831">
        <v>0</v>
      </c>
      <c r="L11831">
        <v>-153.26406080000001</v>
      </c>
      <c r="M11831">
        <v>0</v>
      </c>
      <c r="N11831">
        <v>0</v>
      </c>
      <c r="O11831">
        <v>0</v>
      </c>
      <c r="Q11831">
        <v>-216.45001110000001</v>
      </c>
      <c r="R11831">
        <v>267.82764222999998</v>
      </c>
      <c r="S11831">
        <v>-51.377631119999997</v>
      </c>
      <c r="T11831" t="s">
        <v>14051</v>
      </c>
      <c r="U11831" s="92" t="str">
        <f t="shared" si="184"/>
        <v>NL0471211079</v>
      </c>
    </row>
    <row r="11832" spans="1:21">
      <c r="A11832">
        <v>20110930</v>
      </c>
      <c r="B11832" t="s">
        <v>124</v>
      </c>
      <c r="C11832">
        <v>1211080</v>
      </c>
      <c r="D11832" t="s">
        <v>181</v>
      </c>
      <c r="E11832" t="s">
        <v>53</v>
      </c>
      <c r="F11832" t="s">
        <v>31</v>
      </c>
      <c r="G11832">
        <v>1196.6839437000001</v>
      </c>
      <c r="H11832">
        <v>0</v>
      </c>
      <c r="I11832">
        <v>1039.0887043</v>
      </c>
      <c r="J11832">
        <v>936.28556313000001</v>
      </c>
      <c r="K11832">
        <v>0</v>
      </c>
      <c r="L11832">
        <v>102.8031412</v>
      </c>
      <c r="M11832">
        <v>0</v>
      </c>
      <c r="N11832">
        <v>0</v>
      </c>
      <c r="O11832">
        <v>0</v>
      </c>
      <c r="Q11832">
        <v>26.308906403000002</v>
      </c>
      <c r="R11832">
        <v>132.2991466</v>
      </c>
      <c r="S11832">
        <v>-158.60805300000001</v>
      </c>
      <c r="T11832" t="s">
        <v>14052</v>
      </c>
      <c r="U11832" s="92" t="str">
        <f t="shared" si="184"/>
        <v>NL0471211080</v>
      </c>
    </row>
    <row r="11833" spans="1:21">
      <c r="A11833">
        <v>20110930</v>
      </c>
      <c r="B11833" t="s">
        <v>124</v>
      </c>
      <c r="C11833">
        <v>1211081</v>
      </c>
      <c r="D11833" t="s">
        <v>181</v>
      </c>
      <c r="E11833" t="s">
        <v>68</v>
      </c>
      <c r="F11833" t="s">
        <v>31</v>
      </c>
      <c r="G11833">
        <v>8810.5900225999994</v>
      </c>
      <c r="H11833">
        <v>8.8662650000000003</v>
      </c>
      <c r="I11833">
        <v>8184.3843780999996</v>
      </c>
      <c r="J11833">
        <v>7902.6842549000003</v>
      </c>
      <c r="K11833">
        <v>0</v>
      </c>
      <c r="L11833">
        <v>272.83385817999999</v>
      </c>
      <c r="M11833">
        <v>0</v>
      </c>
      <c r="N11833">
        <v>-7.4198000000000004</v>
      </c>
      <c r="O11833">
        <v>0</v>
      </c>
      <c r="Q11833">
        <v>-260.49723829999999</v>
      </c>
      <c r="R11833">
        <v>534.41673336999997</v>
      </c>
      <c r="S11833">
        <v>-273.91949510000001</v>
      </c>
      <c r="T11833" t="s">
        <v>14053</v>
      </c>
      <c r="U11833" s="92" t="str">
        <f t="shared" si="184"/>
        <v>NL0471211081</v>
      </c>
    </row>
    <row r="11834" spans="1:21">
      <c r="A11834">
        <v>20110930</v>
      </c>
      <c r="B11834" t="s">
        <v>124</v>
      </c>
      <c r="C11834">
        <v>1211082</v>
      </c>
      <c r="D11834" t="s">
        <v>181</v>
      </c>
      <c r="E11834" t="s">
        <v>59</v>
      </c>
      <c r="F11834" t="s">
        <v>32</v>
      </c>
      <c r="G11834">
        <v>1452.8464561999999</v>
      </c>
      <c r="H11834">
        <v>1417.2093950000001</v>
      </c>
      <c r="I11834">
        <v>1413.6770557</v>
      </c>
      <c r="J11834">
        <v>0</v>
      </c>
      <c r="K11834">
        <v>0</v>
      </c>
      <c r="L11834">
        <v>-3.53233934</v>
      </c>
      <c r="M11834">
        <v>-9.0079000000000006E-2</v>
      </c>
      <c r="N11834">
        <v>0</v>
      </c>
      <c r="O11834">
        <v>0</v>
      </c>
      <c r="Q11834">
        <v>0</v>
      </c>
      <c r="R11834">
        <v>0</v>
      </c>
      <c r="S11834">
        <v>0</v>
      </c>
      <c r="T11834" t="s">
        <v>14054</v>
      </c>
      <c r="U11834" s="92" t="str">
        <f t="shared" si="184"/>
        <v>NL0471211082</v>
      </c>
    </row>
    <row r="11835" spans="1:21">
      <c r="A11835">
        <v>20110930</v>
      </c>
      <c r="B11835" t="s">
        <v>124</v>
      </c>
      <c r="C11835">
        <v>1211083</v>
      </c>
      <c r="D11835" t="s">
        <v>181</v>
      </c>
      <c r="E11835" t="s">
        <v>58</v>
      </c>
      <c r="F11835" t="s">
        <v>32</v>
      </c>
      <c r="G11835">
        <v>929.99694476000002</v>
      </c>
      <c r="H11835">
        <v>448.95183400000002</v>
      </c>
      <c r="I11835">
        <v>533.48808226999995</v>
      </c>
      <c r="J11835">
        <v>0</v>
      </c>
      <c r="K11835">
        <v>0</v>
      </c>
      <c r="L11835">
        <v>-346.71581120000002</v>
      </c>
      <c r="M11835">
        <v>-5.2916080000000001</v>
      </c>
      <c r="N11835">
        <v>0</v>
      </c>
      <c r="O11835">
        <v>431.25205949000002</v>
      </c>
      <c r="Q11835">
        <v>0</v>
      </c>
      <c r="R11835">
        <v>0</v>
      </c>
      <c r="S11835">
        <v>0</v>
      </c>
      <c r="T11835" t="s">
        <v>14055</v>
      </c>
      <c r="U11835" s="92" t="str">
        <f t="shared" si="184"/>
        <v>NL0471211083</v>
      </c>
    </row>
    <row r="11836" spans="1:21">
      <c r="A11836">
        <v>20110930</v>
      </c>
      <c r="B11836" t="s">
        <v>124</v>
      </c>
      <c r="C11836">
        <v>1211084</v>
      </c>
      <c r="D11836" t="s">
        <v>181</v>
      </c>
      <c r="E11836" t="s">
        <v>57</v>
      </c>
      <c r="F11836" t="s">
        <v>32</v>
      </c>
      <c r="G11836">
        <v>2401.0849755999998</v>
      </c>
      <c r="H11836">
        <v>309.17477600000001</v>
      </c>
      <c r="I11836">
        <v>2289.1893009</v>
      </c>
      <c r="J11836">
        <v>1977.7784904</v>
      </c>
      <c r="K11836">
        <v>0</v>
      </c>
      <c r="L11836">
        <v>-97.565256360000006</v>
      </c>
      <c r="M11836">
        <v>9.1677350000000004</v>
      </c>
      <c r="N11836">
        <v>877.6</v>
      </c>
      <c r="O11836">
        <v>99.801290907999999</v>
      </c>
      <c r="Q11836">
        <v>-27.844199889999999</v>
      </c>
      <c r="R11836">
        <v>71.268458983000002</v>
      </c>
      <c r="S11836">
        <v>-43.42425909</v>
      </c>
      <c r="T11836" t="s">
        <v>14056</v>
      </c>
      <c r="U11836" s="92" t="str">
        <f t="shared" si="184"/>
        <v>NL0471211084</v>
      </c>
    </row>
    <row r="11837" spans="1:21">
      <c r="A11837">
        <v>20110930</v>
      </c>
      <c r="B11837" t="s">
        <v>124</v>
      </c>
      <c r="C11837">
        <v>1211085</v>
      </c>
      <c r="D11837" t="s">
        <v>181</v>
      </c>
      <c r="E11837" t="s">
        <v>56</v>
      </c>
      <c r="F11837" t="s">
        <v>32</v>
      </c>
      <c r="G11837">
        <v>1428.8266294</v>
      </c>
      <c r="H11837">
        <v>0.16403799999999999</v>
      </c>
      <c r="I11837">
        <v>1306.7324100000001</v>
      </c>
      <c r="J11837">
        <v>1308.2727738000001</v>
      </c>
      <c r="K11837">
        <v>0</v>
      </c>
      <c r="L11837">
        <v>-1.70440177</v>
      </c>
      <c r="M11837">
        <v>0</v>
      </c>
      <c r="N11837">
        <v>0</v>
      </c>
      <c r="O11837">
        <v>0</v>
      </c>
      <c r="Q11837">
        <v>-36.353334719999999</v>
      </c>
      <c r="R11837">
        <v>66.309074684999999</v>
      </c>
      <c r="S11837">
        <v>-29.95573997</v>
      </c>
      <c r="T11837" t="s">
        <v>14057</v>
      </c>
      <c r="U11837" s="92" t="str">
        <f t="shared" si="184"/>
        <v>NL0471211085</v>
      </c>
    </row>
    <row r="11838" spans="1:21">
      <c r="A11838">
        <v>20110930</v>
      </c>
      <c r="B11838" t="s">
        <v>124</v>
      </c>
      <c r="C11838">
        <v>1211086</v>
      </c>
      <c r="D11838" t="s">
        <v>181</v>
      </c>
      <c r="E11838" t="s">
        <v>55</v>
      </c>
      <c r="F11838" t="s">
        <v>32</v>
      </c>
      <c r="G11838">
        <v>576.58960697999999</v>
      </c>
      <c r="H11838">
        <v>0.71755199999999997</v>
      </c>
      <c r="I11838">
        <v>35.046956938999998</v>
      </c>
      <c r="J11838">
        <v>375.88532146</v>
      </c>
      <c r="K11838">
        <v>0</v>
      </c>
      <c r="L11838">
        <v>-341.55591650000002</v>
      </c>
      <c r="M11838">
        <v>-42.715919</v>
      </c>
      <c r="N11838">
        <v>-540.6</v>
      </c>
      <c r="O11838">
        <v>0</v>
      </c>
      <c r="Q11838">
        <v>-2.7918272979999998</v>
      </c>
      <c r="R11838">
        <v>2.7918272983999999</v>
      </c>
      <c r="S11838">
        <v>0</v>
      </c>
      <c r="T11838" t="s">
        <v>14058</v>
      </c>
      <c r="U11838" s="92" t="str">
        <f t="shared" si="184"/>
        <v>NL0471211086</v>
      </c>
    </row>
    <row r="11839" spans="1:21">
      <c r="A11839">
        <v>20110930</v>
      </c>
      <c r="B11839" t="s">
        <v>124</v>
      </c>
      <c r="C11839">
        <v>1211087</v>
      </c>
      <c r="D11839" t="s">
        <v>181</v>
      </c>
      <c r="E11839" t="s">
        <v>54</v>
      </c>
      <c r="F11839" t="s">
        <v>32</v>
      </c>
      <c r="G11839">
        <v>6967.7210128999996</v>
      </c>
      <c r="H11839">
        <v>2562.2129709999999</v>
      </c>
      <c r="I11839">
        <v>6465.2136444999996</v>
      </c>
      <c r="J11839">
        <v>4174.7952382000003</v>
      </c>
      <c r="K11839">
        <v>0</v>
      </c>
      <c r="L11839">
        <v>-271.79456479999999</v>
      </c>
      <c r="M11839">
        <v>-68.873052000000001</v>
      </c>
      <c r="N11839">
        <v>-543</v>
      </c>
      <c r="O11839">
        <v>0</v>
      </c>
      <c r="Q11839">
        <v>-246.88895350000001</v>
      </c>
      <c r="R11839">
        <v>291.08745617</v>
      </c>
      <c r="S11839">
        <v>-44.198502650000002</v>
      </c>
      <c r="T11839" t="s">
        <v>14059</v>
      </c>
      <c r="U11839" s="92" t="str">
        <f t="shared" si="184"/>
        <v>NL0471211087</v>
      </c>
    </row>
    <row r="11840" spans="1:21">
      <c r="A11840">
        <v>20110930</v>
      </c>
      <c r="B11840" t="s">
        <v>124</v>
      </c>
      <c r="C11840">
        <v>1211088</v>
      </c>
      <c r="D11840" t="s">
        <v>181</v>
      </c>
      <c r="E11840" t="s">
        <v>53</v>
      </c>
      <c r="F11840" t="s">
        <v>32</v>
      </c>
      <c r="G11840">
        <v>1805.4461223999999</v>
      </c>
      <c r="H11840">
        <v>0</v>
      </c>
      <c r="I11840">
        <v>1581.4174075999999</v>
      </c>
      <c r="J11840">
        <v>478.39133330999999</v>
      </c>
      <c r="K11840">
        <v>0</v>
      </c>
      <c r="L11840">
        <v>1103.0260742999999</v>
      </c>
      <c r="M11840">
        <v>-81.628955000000005</v>
      </c>
      <c r="N11840">
        <v>26.6</v>
      </c>
      <c r="O11840">
        <v>0</v>
      </c>
      <c r="Q11840">
        <v>-22.133453660000001</v>
      </c>
      <c r="R11840">
        <v>46.805690014</v>
      </c>
      <c r="S11840">
        <v>-24.672236359999999</v>
      </c>
      <c r="T11840" t="s">
        <v>14060</v>
      </c>
      <c r="U11840" s="92" t="str">
        <f t="shared" si="184"/>
        <v>NL0471211088</v>
      </c>
    </row>
    <row r="11841" spans="1:21">
      <c r="A11841">
        <v>20110930</v>
      </c>
      <c r="B11841" t="s">
        <v>124</v>
      </c>
      <c r="C11841">
        <v>1211089</v>
      </c>
      <c r="D11841" t="s">
        <v>181</v>
      </c>
      <c r="E11841" t="s">
        <v>68</v>
      </c>
      <c r="F11841" t="s">
        <v>32</v>
      </c>
      <c r="G11841">
        <v>15562.511748000001</v>
      </c>
      <c r="H11841">
        <v>4738.430566</v>
      </c>
      <c r="I11841">
        <v>13624.764858</v>
      </c>
      <c r="J11841">
        <v>8315.1231571999997</v>
      </c>
      <c r="K11841">
        <v>0</v>
      </c>
      <c r="L11841">
        <v>40.15778435</v>
      </c>
      <c r="M11841">
        <v>-189.43187800000001</v>
      </c>
      <c r="N11841">
        <v>-179.4</v>
      </c>
      <c r="O11841">
        <v>531.0533504</v>
      </c>
      <c r="Q11841">
        <v>-336.01176909999998</v>
      </c>
      <c r="R11841">
        <v>478.26250714999998</v>
      </c>
      <c r="S11841">
        <v>-142.25073810000001</v>
      </c>
      <c r="T11841" t="s">
        <v>14061</v>
      </c>
      <c r="U11841" s="92" t="str">
        <f t="shared" si="184"/>
        <v>NL0471211089</v>
      </c>
    </row>
    <row r="11842" spans="1:21">
      <c r="A11842">
        <v>20110930</v>
      </c>
      <c r="B11842" t="s">
        <v>124</v>
      </c>
      <c r="C11842">
        <v>1211090</v>
      </c>
      <c r="D11842" t="s">
        <v>181</v>
      </c>
      <c r="E11842" t="s">
        <v>59</v>
      </c>
      <c r="F11842" t="s">
        <v>182</v>
      </c>
      <c r="G11842">
        <v>0</v>
      </c>
      <c r="H11842">
        <v>0</v>
      </c>
      <c r="I11842">
        <v>0</v>
      </c>
      <c r="J11842">
        <v>0</v>
      </c>
      <c r="K11842">
        <v>0</v>
      </c>
      <c r="L11842">
        <v>0</v>
      </c>
      <c r="M11842">
        <v>0</v>
      </c>
      <c r="N11842">
        <v>0</v>
      </c>
      <c r="O11842">
        <v>0</v>
      </c>
      <c r="Q11842">
        <v>0</v>
      </c>
      <c r="R11842">
        <v>0</v>
      </c>
      <c r="S11842">
        <v>0</v>
      </c>
      <c r="T11842" t="s">
        <v>14062</v>
      </c>
      <c r="U11842" s="92" t="str">
        <f t="shared" si="184"/>
        <v>NL0471211090</v>
      </c>
    </row>
    <row r="11843" spans="1:21">
      <c r="A11843">
        <v>20110930</v>
      </c>
      <c r="B11843" t="s">
        <v>124</v>
      </c>
      <c r="C11843">
        <v>1211091</v>
      </c>
      <c r="D11843" t="s">
        <v>181</v>
      </c>
      <c r="E11843" t="s">
        <v>58</v>
      </c>
      <c r="F11843" t="s">
        <v>182</v>
      </c>
      <c r="G11843">
        <v>10.09788485</v>
      </c>
      <c r="H11843">
        <v>0</v>
      </c>
      <c r="I11843">
        <v>10.09788485</v>
      </c>
      <c r="J11843">
        <v>10.09788485</v>
      </c>
      <c r="K11843">
        <v>0</v>
      </c>
      <c r="L11843">
        <v>0</v>
      </c>
      <c r="M11843">
        <v>0</v>
      </c>
      <c r="N11843">
        <v>0</v>
      </c>
      <c r="O11843">
        <v>0</v>
      </c>
      <c r="Q11843">
        <v>0</v>
      </c>
      <c r="R11843">
        <v>0</v>
      </c>
      <c r="S11843">
        <v>0</v>
      </c>
      <c r="T11843" t="s">
        <v>14063</v>
      </c>
      <c r="U11843" s="92" t="str">
        <f t="shared" ref="U11843:U11906" si="185">B11843&amp;C11843</f>
        <v>NL0471211091</v>
      </c>
    </row>
    <row r="11844" spans="1:21">
      <c r="A11844">
        <v>20110930</v>
      </c>
      <c r="B11844" t="s">
        <v>124</v>
      </c>
      <c r="C11844">
        <v>1211092</v>
      </c>
      <c r="D11844" t="s">
        <v>181</v>
      </c>
      <c r="E11844" t="s">
        <v>57</v>
      </c>
      <c r="F11844" t="s">
        <v>182</v>
      </c>
      <c r="G11844">
        <v>190.12332072000001</v>
      </c>
      <c r="H11844">
        <v>0</v>
      </c>
      <c r="I11844">
        <v>190.12332072000001</v>
      </c>
      <c r="J11844">
        <v>190.12328622000001</v>
      </c>
      <c r="K11844">
        <v>0</v>
      </c>
      <c r="L11844">
        <v>3.4499999999999998E-5</v>
      </c>
      <c r="M11844">
        <v>0</v>
      </c>
      <c r="N11844">
        <v>0</v>
      </c>
      <c r="O11844">
        <v>0</v>
      </c>
      <c r="Q11844">
        <v>0</v>
      </c>
      <c r="R11844">
        <v>0</v>
      </c>
      <c r="S11844">
        <v>0</v>
      </c>
      <c r="T11844" t="s">
        <v>14064</v>
      </c>
      <c r="U11844" s="92" t="str">
        <f t="shared" si="185"/>
        <v>NL0471211092</v>
      </c>
    </row>
    <row r="11845" spans="1:21">
      <c r="A11845">
        <v>20110930</v>
      </c>
      <c r="B11845" t="s">
        <v>124</v>
      </c>
      <c r="C11845">
        <v>1211093</v>
      </c>
      <c r="D11845" t="s">
        <v>181</v>
      </c>
      <c r="E11845" t="s">
        <v>56</v>
      </c>
      <c r="F11845" t="s">
        <v>182</v>
      </c>
      <c r="G11845">
        <v>33.394580924000003</v>
      </c>
      <c r="H11845">
        <v>0</v>
      </c>
      <c r="I11845">
        <v>33.394580924000003</v>
      </c>
      <c r="J11845">
        <v>33.394580924000003</v>
      </c>
      <c r="K11845">
        <v>0</v>
      </c>
      <c r="L11845">
        <v>0</v>
      </c>
      <c r="M11845">
        <v>0</v>
      </c>
      <c r="N11845">
        <v>0</v>
      </c>
      <c r="O11845">
        <v>0</v>
      </c>
      <c r="Q11845">
        <v>0</v>
      </c>
      <c r="R11845">
        <v>0</v>
      </c>
      <c r="S11845">
        <v>0</v>
      </c>
      <c r="T11845" t="s">
        <v>14065</v>
      </c>
      <c r="U11845" s="92" t="str">
        <f t="shared" si="185"/>
        <v>NL0471211093</v>
      </c>
    </row>
    <row r="11846" spans="1:21">
      <c r="A11846">
        <v>20110930</v>
      </c>
      <c r="B11846" t="s">
        <v>124</v>
      </c>
      <c r="C11846">
        <v>1211094</v>
      </c>
      <c r="D11846" t="s">
        <v>181</v>
      </c>
      <c r="E11846" t="s">
        <v>55</v>
      </c>
      <c r="F11846" t="s">
        <v>182</v>
      </c>
      <c r="G11846">
        <v>261.46156126</v>
      </c>
      <c r="H11846">
        <v>0</v>
      </c>
      <c r="I11846">
        <v>261.46156126</v>
      </c>
      <c r="J11846">
        <v>261.46156126</v>
      </c>
      <c r="K11846">
        <v>0</v>
      </c>
      <c r="L11846">
        <v>0</v>
      </c>
      <c r="M11846">
        <v>0</v>
      </c>
      <c r="N11846">
        <v>0</v>
      </c>
      <c r="O11846">
        <v>0</v>
      </c>
      <c r="Q11846">
        <v>0</v>
      </c>
      <c r="R11846">
        <v>0</v>
      </c>
      <c r="S11846">
        <v>0</v>
      </c>
      <c r="T11846" t="s">
        <v>14066</v>
      </c>
      <c r="U11846" s="92" t="str">
        <f t="shared" si="185"/>
        <v>NL0471211094</v>
      </c>
    </row>
    <row r="11847" spans="1:21">
      <c r="A11847">
        <v>20110930</v>
      </c>
      <c r="B11847" t="s">
        <v>124</v>
      </c>
      <c r="C11847">
        <v>1211095</v>
      </c>
      <c r="D11847" t="s">
        <v>181</v>
      </c>
      <c r="E11847" t="s">
        <v>54</v>
      </c>
      <c r="F11847" t="s">
        <v>182</v>
      </c>
      <c r="G11847">
        <v>1.1188000000000001E-3</v>
      </c>
      <c r="H11847">
        <v>0</v>
      </c>
      <c r="I11847">
        <v>1.1188000000000001E-3</v>
      </c>
      <c r="J11847">
        <v>0</v>
      </c>
      <c r="K11847">
        <v>0</v>
      </c>
      <c r="L11847">
        <v>1.1188000000000001E-3</v>
      </c>
      <c r="M11847">
        <v>0</v>
      </c>
      <c r="N11847">
        <v>0</v>
      </c>
      <c r="O11847">
        <v>0</v>
      </c>
      <c r="Q11847">
        <v>0</v>
      </c>
      <c r="R11847">
        <v>0</v>
      </c>
      <c r="S11847">
        <v>0</v>
      </c>
      <c r="T11847" t="s">
        <v>14067</v>
      </c>
      <c r="U11847" s="92" t="str">
        <f t="shared" si="185"/>
        <v>NL0471211095</v>
      </c>
    </row>
    <row r="11848" spans="1:21">
      <c r="A11848">
        <v>20110930</v>
      </c>
      <c r="B11848" t="s">
        <v>124</v>
      </c>
      <c r="C11848">
        <v>1211096</v>
      </c>
      <c r="D11848" t="s">
        <v>181</v>
      </c>
      <c r="E11848" t="s">
        <v>53</v>
      </c>
      <c r="F11848" t="s">
        <v>182</v>
      </c>
      <c r="G11848">
        <v>240.08451814</v>
      </c>
      <c r="H11848">
        <v>0</v>
      </c>
      <c r="I11848">
        <v>240.08451814</v>
      </c>
      <c r="J11848">
        <v>240.08263391</v>
      </c>
      <c r="K11848">
        <v>0</v>
      </c>
      <c r="L11848">
        <v>1.88423E-3</v>
      </c>
      <c r="M11848">
        <v>0</v>
      </c>
      <c r="N11848">
        <v>0</v>
      </c>
      <c r="O11848">
        <v>0</v>
      </c>
      <c r="Q11848">
        <v>0</v>
      </c>
      <c r="R11848">
        <v>0</v>
      </c>
      <c r="S11848">
        <v>0</v>
      </c>
      <c r="T11848" t="s">
        <v>14068</v>
      </c>
      <c r="U11848" s="92" t="str">
        <f t="shared" si="185"/>
        <v>NL0471211096</v>
      </c>
    </row>
    <row r="11849" spans="1:21">
      <c r="A11849">
        <v>20110930</v>
      </c>
      <c r="B11849" t="s">
        <v>124</v>
      </c>
      <c r="C11849">
        <v>1211097</v>
      </c>
      <c r="D11849" t="s">
        <v>181</v>
      </c>
      <c r="E11849" t="s">
        <v>68</v>
      </c>
      <c r="F11849" t="s">
        <v>182</v>
      </c>
      <c r="G11849">
        <v>735.16298469000003</v>
      </c>
      <c r="H11849">
        <v>0</v>
      </c>
      <c r="I11849">
        <v>735.16298469000003</v>
      </c>
      <c r="J11849">
        <v>735.15994716</v>
      </c>
      <c r="K11849">
        <v>0</v>
      </c>
      <c r="L11849">
        <v>3.0375300000000001E-3</v>
      </c>
      <c r="M11849">
        <v>0</v>
      </c>
      <c r="N11849">
        <v>0</v>
      </c>
      <c r="O11849">
        <v>0</v>
      </c>
      <c r="Q11849">
        <v>0</v>
      </c>
      <c r="R11849">
        <v>0</v>
      </c>
      <c r="S11849">
        <v>0</v>
      </c>
      <c r="T11849" t="s">
        <v>14069</v>
      </c>
      <c r="U11849" s="92" t="str">
        <f t="shared" si="185"/>
        <v>NL0471211097</v>
      </c>
    </row>
    <row r="11850" spans="1:21">
      <c r="A11850">
        <v>20110930</v>
      </c>
      <c r="B11850" t="s">
        <v>124</v>
      </c>
      <c r="C11850">
        <v>1211098</v>
      </c>
      <c r="D11850" t="s">
        <v>181</v>
      </c>
      <c r="E11850" t="s">
        <v>59</v>
      </c>
      <c r="F11850" t="s">
        <v>33</v>
      </c>
      <c r="G11850">
        <v>1169.5838785999999</v>
      </c>
      <c r="H11850">
        <v>0</v>
      </c>
      <c r="I11850">
        <v>1169.5838785999999</v>
      </c>
      <c r="J11850">
        <v>0</v>
      </c>
      <c r="K11850">
        <v>0</v>
      </c>
      <c r="L11850">
        <v>1169.5838785999999</v>
      </c>
      <c r="M11850">
        <v>0</v>
      </c>
      <c r="N11850">
        <v>3.7099000000000002</v>
      </c>
      <c r="O11850">
        <v>0</v>
      </c>
      <c r="Q11850">
        <v>0</v>
      </c>
      <c r="R11850">
        <v>0</v>
      </c>
      <c r="S11850">
        <v>0</v>
      </c>
      <c r="T11850" t="s">
        <v>14070</v>
      </c>
      <c r="U11850" s="92" t="str">
        <f t="shared" si="185"/>
        <v>NL0471211098</v>
      </c>
    </row>
    <row r="11851" spans="1:21">
      <c r="A11851">
        <v>20110930</v>
      </c>
      <c r="B11851" t="s">
        <v>124</v>
      </c>
      <c r="C11851">
        <v>1211099</v>
      </c>
      <c r="D11851" t="s">
        <v>181</v>
      </c>
      <c r="E11851" t="s">
        <v>58</v>
      </c>
      <c r="F11851" t="s">
        <v>33</v>
      </c>
      <c r="G11851">
        <v>145.95686909</v>
      </c>
      <c r="H11851">
        <v>0</v>
      </c>
      <c r="I11851">
        <v>145.60109764000001</v>
      </c>
      <c r="J11851">
        <v>0</v>
      </c>
      <c r="K11851">
        <v>0</v>
      </c>
      <c r="L11851">
        <v>145.60109764000001</v>
      </c>
      <c r="M11851">
        <v>0</v>
      </c>
      <c r="N11851">
        <v>0</v>
      </c>
      <c r="O11851">
        <v>0</v>
      </c>
      <c r="Q11851">
        <v>0</v>
      </c>
      <c r="R11851">
        <v>0</v>
      </c>
      <c r="S11851">
        <v>0</v>
      </c>
      <c r="T11851" t="s">
        <v>14071</v>
      </c>
      <c r="U11851" s="92" t="str">
        <f t="shared" si="185"/>
        <v>NL0471211099</v>
      </c>
    </row>
    <row r="11852" spans="1:21">
      <c r="A11852">
        <v>20110930</v>
      </c>
      <c r="B11852" t="s">
        <v>124</v>
      </c>
      <c r="C11852">
        <v>1211100</v>
      </c>
      <c r="D11852" t="s">
        <v>181</v>
      </c>
      <c r="E11852" t="s">
        <v>57</v>
      </c>
      <c r="F11852" t="s">
        <v>33</v>
      </c>
      <c r="G11852">
        <v>264.18796877</v>
      </c>
      <c r="H11852">
        <v>124.605</v>
      </c>
      <c r="I11852">
        <v>264.16766711999998</v>
      </c>
      <c r="J11852">
        <v>0</v>
      </c>
      <c r="K11852">
        <v>0</v>
      </c>
      <c r="L11852">
        <v>14.617681119</v>
      </c>
      <c r="M11852">
        <v>0</v>
      </c>
      <c r="N11852">
        <v>-11.6265</v>
      </c>
      <c r="O11852">
        <v>124.944986</v>
      </c>
      <c r="Q11852">
        <v>0</v>
      </c>
      <c r="R11852">
        <v>0</v>
      </c>
      <c r="S11852">
        <v>0</v>
      </c>
      <c r="T11852" t="s">
        <v>14072</v>
      </c>
      <c r="U11852" s="92" t="str">
        <f t="shared" si="185"/>
        <v>NL0471211100</v>
      </c>
    </row>
    <row r="11853" spans="1:21">
      <c r="A11853">
        <v>20110930</v>
      </c>
      <c r="B11853" t="s">
        <v>124</v>
      </c>
      <c r="C11853">
        <v>1211101</v>
      </c>
      <c r="D11853" t="s">
        <v>181</v>
      </c>
      <c r="E11853" t="s">
        <v>56</v>
      </c>
      <c r="F11853" t="s">
        <v>33</v>
      </c>
      <c r="G11853">
        <v>5.9761122120000003</v>
      </c>
      <c r="H11853">
        <v>1.444985E-2</v>
      </c>
      <c r="I11853">
        <v>2.6448163752</v>
      </c>
      <c r="J11853">
        <v>0</v>
      </c>
      <c r="K11853">
        <v>0</v>
      </c>
      <c r="L11853">
        <v>2.6303665251999999</v>
      </c>
      <c r="M11853">
        <v>-18.165005000000001</v>
      </c>
      <c r="N11853">
        <v>-1.298465</v>
      </c>
      <c r="O11853">
        <v>0</v>
      </c>
      <c r="Q11853">
        <v>0</v>
      </c>
      <c r="R11853">
        <v>0</v>
      </c>
      <c r="S11853">
        <v>0</v>
      </c>
      <c r="T11853" t="s">
        <v>14073</v>
      </c>
      <c r="U11853" s="92" t="str">
        <f t="shared" si="185"/>
        <v>NL0471211101</v>
      </c>
    </row>
    <row r="11854" spans="1:21">
      <c r="A11854">
        <v>20110930</v>
      </c>
      <c r="B11854" t="s">
        <v>124</v>
      </c>
      <c r="C11854">
        <v>1211102</v>
      </c>
      <c r="D11854" t="s">
        <v>181</v>
      </c>
      <c r="E11854" t="s">
        <v>55</v>
      </c>
      <c r="F11854" t="s">
        <v>33</v>
      </c>
      <c r="G11854">
        <v>6.5421088806999999</v>
      </c>
      <c r="H11854">
        <v>0.27671478999999999</v>
      </c>
      <c r="I11854">
        <v>2.3424006570000002</v>
      </c>
      <c r="J11854">
        <v>0</v>
      </c>
      <c r="K11854">
        <v>0</v>
      </c>
      <c r="L11854">
        <v>2.065685867</v>
      </c>
      <c r="M11854">
        <v>0</v>
      </c>
      <c r="N11854">
        <v>7.4198000000000004</v>
      </c>
      <c r="O11854">
        <v>0</v>
      </c>
      <c r="Q11854">
        <v>0</v>
      </c>
      <c r="R11854">
        <v>0</v>
      </c>
      <c r="S11854">
        <v>0</v>
      </c>
      <c r="T11854" t="s">
        <v>14074</v>
      </c>
      <c r="U11854" s="92" t="str">
        <f t="shared" si="185"/>
        <v>NL0471211102</v>
      </c>
    </row>
    <row r="11855" spans="1:21">
      <c r="A11855">
        <v>20110930</v>
      </c>
      <c r="B11855" t="s">
        <v>124</v>
      </c>
      <c r="C11855">
        <v>1211103</v>
      </c>
      <c r="D11855" t="s">
        <v>181</v>
      </c>
      <c r="E11855" t="s">
        <v>54</v>
      </c>
      <c r="F11855" t="s">
        <v>33</v>
      </c>
      <c r="G11855">
        <v>4.0415205912000003</v>
      </c>
      <c r="H11855">
        <v>0</v>
      </c>
      <c r="I11855">
        <v>4.0415205912000003</v>
      </c>
      <c r="J11855">
        <v>0</v>
      </c>
      <c r="K11855">
        <v>0</v>
      </c>
      <c r="L11855">
        <v>4.0415205912000003</v>
      </c>
      <c r="M11855">
        <v>0</v>
      </c>
      <c r="N11855">
        <v>-3.7099000000000002</v>
      </c>
      <c r="O11855">
        <v>0</v>
      </c>
      <c r="Q11855">
        <v>0</v>
      </c>
      <c r="R11855">
        <v>0</v>
      </c>
      <c r="S11855">
        <v>0</v>
      </c>
      <c r="T11855" t="s">
        <v>14075</v>
      </c>
      <c r="U11855" s="92" t="str">
        <f t="shared" si="185"/>
        <v>NL0471211103</v>
      </c>
    </row>
    <row r="11856" spans="1:21">
      <c r="A11856">
        <v>20110930</v>
      </c>
      <c r="B11856" t="s">
        <v>124</v>
      </c>
      <c r="C11856">
        <v>1211104</v>
      </c>
      <c r="D11856" t="s">
        <v>181</v>
      </c>
      <c r="E11856" t="s">
        <v>53</v>
      </c>
      <c r="F11856" t="s">
        <v>33</v>
      </c>
      <c r="G11856">
        <v>0</v>
      </c>
      <c r="H11856">
        <v>0</v>
      </c>
      <c r="I11856">
        <v>-5.4416882E-2</v>
      </c>
      <c r="J11856">
        <v>0</v>
      </c>
      <c r="K11856">
        <v>0</v>
      </c>
      <c r="L11856">
        <v>-5.4416882E-2</v>
      </c>
      <c r="M11856">
        <v>0</v>
      </c>
      <c r="N11856">
        <v>0</v>
      </c>
      <c r="O11856">
        <v>0</v>
      </c>
      <c r="Q11856">
        <v>0</v>
      </c>
      <c r="R11856">
        <v>0</v>
      </c>
      <c r="S11856">
        <v>0</v>
      </c>
      <c r="T11856" t="s">
        <v>14076</v>
      </c>
      <c r="U11856" s="92" t="str">
        <f t="shared" si="185"/>
        <v>NL0471211104</v>
      </c>
    </row>
    <row r="11857" spans="1:21">
      <c r="A11857">
        <v>20110930</v>
      </c>
      <c r="B11857" t="s">
        <v>124</v>
      </c>
      <c r="C11857">
        <v>1211105</v>
      </c>
      <c r="D11857" t="s">
        <v>181</v>
      </c>
      <c r="E11857" t="s">
        <v>68</v>
      </c>
      <c r="F11857" t="s">
        <v>33</v>
      </c>
      <c r="G11857">
        <v>1596.2884581999999</v>
      </c>
      <c r="H11857">
        <v>124.89616463999999</v>
      </c>
      <c r="I11857">
        <v>1588.3269640999999</v>
      </c>
      <c r="J11857">
        <v>0</v>
      </c>
      <c r="K11857">
        <v>0</v>
      </c>
      <c r="L11857">
        <v>1338.4858134999999</v>
      </c>
      <c r="M11857">
        <v>-18.165005000000001</v>
      </c>
      <c r="N11857">
        <v>-5.5051649999999999</v>
      </c>
      <c r="O11857">
        <v>124.944986</v>
      </c>
      <c r="Q11857">
        <v>0</v>
      </c>
      <c r="R11857">
        <v>0</v>
      </c>
      <c r="S11857">
        <v>0</v>
      </c>
      <c r="T11857" t="s">
        <v>14077</v>
      </c>
      <c r="U11857" s="92" t="str">
        <f t="shared" si="185"/>
        <v>NL0471211105</v>
      </c>
    </row>
    <row r="11858" spans="1:21">
      <c r="A11858">
        <v>20110930</v>
      </c>
      <c r="B11858" t="s">
        <v>124</v>
      </c>
      <c r="C11858">
        <v>1211106</v>
      </c>
      <c r="D11858" t="s">
        <v>181</v>
      </c>
      <c r="E11858" t="s">
        <v>59</v>
      </c>
      <c r="F11858" t="s">
        <v>50</v>
      </c>
      <c r="G11858">
        <v>0</v>
      </c>
      <c r="H11858">
        <v>0</v>
      </c>
      <c r="I11858">
        <v>0</v>
      </c>
      <c r="J11858">
        <v>0</v>
      </c>
      <c r="K11858">
        <v>0</v>
      </c>
      <c r="L11858">
        <v>0</v>
      </c>
      <c r="M11858">
        <v>0</v>
      </c>
      <c r="N11858">
        <v>0</v>
      </c>
      <c r="O11858">
        <v>0</v>
      </c>
      <c r="Q11858">
        <v>0</v>
      </c>
      <c r="R11858">
        <v>0</v>
      </c>
      <c r="S11858">
        <v>0</v>
      </c>
      <c r="T11858" t="s">
        <v>14078</v>
      </c>
      <c r="U11858" s="92" t="str">
        <f t="shared" si="185"/>
        <v>NL0471211106</v>
      </c>
    </row>
    <row r="11859" spans="1:21">
      <c r="A11859">
        <v>20110930</v>
      </c>
      <c r="B11859" t="s">
        <v>124</v>
      </c>
      <c r="C11859">
        <v>1211107</v>
      </c>
      <c r="D11859" t="s">
        <v>181</v>
      </c>
      <c r="E11859" t="s">
        <v>58</v>
      </c>
      <c r="F11859" t="s">
        <v>50</v>
      </c>
      <c r="G11859">
        <v>0</v>
      </c>
      <c r="H11859">
        <v>0</v>
      </c>
      <c r="I11859">
        <v>0</v>
      </c>
      <c r="J11859">
        <v>0</v>
      </c>
      <c r="K11859">
        <v>0</v>
      </c>
      <c r="L11859">
        <v>0</v>
      </c>
      <c r="M11859">
        <v>0</v>
      </c>
      <c r="N11859">
        <v>0</v>
      </c>
      <c r="O11859">
        <v>0</v>
      </c>
      <c r="Q11859">
        <v>0</v>
      </c>
      <c r="R11859">
        <v>0</v>
      </c>
      <c r="S11859">
        <v>0</v>
      </c>
      <c r="T11859" t="s">
        <v>14079</v>
      </c>
      <c r="U11859" s="92" t="str">
        <f t="shared" si="185"/>
        <v>NL0471211107</v>
      </c>
    </row>
    <row r="11860" spans="1:21">
      <c r="A11860">
        <v>20110930</v>
      </c>
      <c r="B11860" t="s">
        <v>124</v>
      </c>
      <c r="C11860">
        <v>1211108</v>
      </c>
      <c r="D11860" t="s">
        <v>181</v>
      </c>
      <c r="E11860" t="s">
        <v>57</v>
      </c>
      <c r="F11860" t="s">
        <v>50</v>
      </c>
      <c r="G11860">
        <v>0</v>
      </c>
      <c r="H11860">
        <v>0</v>
      </c>
      <c r="I11860">
        <v>0</v>
      </c>
      <c r="J11860">
        <v>0</v>
      </c>
      <c r="K11860">
        <v>0</v>
      </c>
      <c r="L11860">
        <v>0</v>
      </c>
      <c r="M11860">
        <v>0</v>
      </c>
      <c r="N11860">
        <v>0</v>
      </c>
      <c r="O11860">
        <v>0</v>
      </c>
      <c r="Q11860">
        <v>0</v>
      </c>
      <c r="R11860">
        <v>0</v>
      </c>
      <c r="S11860">
        <v>0</v>
      </c>
      <c r="T11860" t="s">
        <v>14080</v>
      </c>
      <c r="U11860" s="92" t="str">
        <f t="shared" si="185"/>
        <v>NL0471211108</v>
      </c>
    </row>
    <row r="11861" spans="1:21">
      <c r="A11861">
        <v>20110930</v>
      </c>
      <c r="B11861" t="s">
        <v>124</v>
      </c>
      <c r="C11861">
        <v>1211109</v>
      </c>
      <c r="D11861" t="s">
        <v>181</v>
      </c>
      <c r="E11861" t="s">
        <v>56</v>
      </c>
      <c r="F11861" t="s">
        <v>50</v>
      </c>
      <c r="G11861">
        <v>0</v>
      </c>
      <c r="H11861">
        <v>0</v>
      </c>
      <c r="I11861">
        <v>0</v>
      </c>
      <c r="J11861">
        <v>0</v>
      </c>
      <c r="K11861">
        <v>0</v>
      </c>
      <c r="L11861">
        <v>0</v>
      </c>
      <c r="M11861">
        <v>0</v>
      </c>
      <c r="N11861">
        <v>0</v>
      </c>
      <c r="O11861">
        <v>0</v>
      </c>
      <c r="Q11861">
        <v>0</v>
      </c>
      <c r="R11861">
        <v>0</v>
      </c>
      <c r="S11861">
        <v>0</v>
      </c>
      <c r="T11861" t="s">
        <v>14081</v>
      </c>
      <c r="U11861" s="92" t="str">
        <f t="shared" si="185"/>
        <v>NL0471211109</v>
      </c>
    </row>
    <row r="11862" spans="1:21">
      <c r="A11862">
        <v>20110930</v>
      </c>
      <c r="B11862" t="s">
        <v>124</v>
      </c>
      <c r="C11862">
        <v>1211110</v>
      </c>
      <c r="D11862" t="s">
        <v>181</v>
      </c>
      <c r="E11862" t="s">
        <v>55</v>
      </c>
      <c r="F11862" t="s">
        <v>50</v>
      </c>
      <c r="G11862">
        <v>0</v>
      </c>
      <c r="H11862">
        <v>0</v>
      </c>
      <c r="I11862">
        <v>0</v>
      </c>
      <c r="J11862">
        <v>0</v>
      </c>
      <c r="K11862">
        <v>0</v>
      </c>
      <c r="L11862">
        <v>0</v>
      </c>
      <c r="M11862">
        <v>0</v>
      </c>
      <c r="N11862">
        <v>0</v>
      </c>
      <c r="O11862">
        <v>0</v>
      </c>
      <c r="Q11862">
        <v>0</v>
      </c>
      <c r="R11862">
        <v>0</v>
      </c>
      <c r="S11862">
        <v>0</v>
      </c>
      <c r="T11862" t="s">
        <v>14082</v>
      </c>
      <c r="U11862" s="92" t="str">
        <f t="shared" si="185"/>
        <v>NL0471211110</v>
      </c>
    </row>
    <row r="11863" spans="1:21">
      <c r="A11863">
        <v>20110930</v>
      </c>
      <c r="B11863" t="s">
        <v>124</v>
      </c>
      <c r="C11863">
        <v>1211111</v>
      </c>
      <c r="D11863" t="s">
        <v>181</v>
      </c>
      <c r="E11863" t="s">
        <v>54</v>
      </c>
      <c r="F11863" t="s">
        <v>50</v>
      </c>
      <c r="G11863">
        <v>0</v>
      </c>
      <c r="H11863">
        <v>0</v>
      </c>
      <c r="I11863">
        <v>0</v>
      </c>
      <c r="J11863">
        <v>0</v>
      </c>
      <c r="K11863">
        <v>0</v>
      </c>
      <c r="L11863">
        <v>0</v>
      </c>
      <c r="M11863">
        <v>0</v>
      </c>
      <c r="N11863">
        <v>0</v>
      </c>
      <c r="O11863">
        <v>0</v>
      </c>
      <c r="Q11863">
        <v>0</v>
      </c>
      <c r="R11863">
        <v>0</v>
      </c>
      <c r="S11863">
        <v>0</v>
      </c>
      <c r="T11863" t="s">
        <v>14083</v>
      </c>
      <c r="U11863" s="92" t="str">
        <f t="shared" si="185"/>
        <v>NL0471211111</v>
      </c>
    </row>
    <row r="11864" spans="1:21">
      <c r="A11864">
        <v>20110930</v>
      </c>
      <c r="B11864" t="s">
        <v>124</v>
      </c>
      <c r="C11864">
        <v>1211112</v>
      </c>
      <c r="D11864" t="s">
        <v>181</v>
      </c>
      <c r="E11864" t="s">
        <v>53</v>
      </c>
      <c r="F11864" t="s">
        <v>50</v>
      </c>
      <c r="G11864">
        <v>0</v>
      </c>
      <c r="H11864">
        <v>0</v>
      </c>
      <c r="I11864">
        <v>0</v>
      </c>
      <c r="J11864">
        <v>0</v>
      </c>
      <c r="K11864">
        <v>0</v>
      </c>
      <c r="L11864">
        <v>0</v>
      </c>
      <c r="M11864">
        <v>0</v>
      </c>
      <c r="N11864">
        <v>0</v>
      </c>
      <c r="O11864">
        <v>0</v>
      </c>
      <c r="Q11864">
        <v>0</v>
      </c>
      <c r="R11864">
        <v>0</v>
      </c>
      <c r="S11864">
        <v>0</v>
      </c>
      <c r="T11864" t="s">
        <v>14084</v>
      </c>
      <c r="U11864" s="92" t="str">
        <f t="shared" si="185"/>
        <v>NL0471211112</v>
      </c>
    </row>
    <row r="11865" spans="1:21">
      <c r="A11865">
        <v>20110930</v>
      </c>
      <c r="B11865" t="s">
        <v>124</v>
      </c>
      <c r="C11865">
        <v>1211113</v>
      </c>
      <c r="D11865" t="s">
        <v>181</v>
      </c>
      <c r="E11865" t="s">
        <v>68</v>
      </c>
      <c r="F11865" t="s">
        <v>50</v>
      </c>
      <c r="G11865">
        <v>0</v>
      </c>
      <c r="H11865">
        <v>0</v>
      </c>
      <c r="I11865">
        <v>0</v>
      </c>
      <c r="J11865">
        <v>0</v>
      </c>
      <c r="K11865">
        <v>0</v>
      </c>
      <c r="L11865">
        <v>0</v>
      </c>
      <c r="M11865">
        <v>0</v>
      </c>
      <c r="N11865">
        <v>0</v>
      </c>
      <c r="O11865">
        <v>0</v>
      </c>
      <c r="Q11865">
        <v>0</v>
      </c>
      <c r="R11865">
        <v>0</v>
      </c>
      <c r="S11865">
        <v>0</v>
      </c>
      <c r="T11865" t="s">
        <v>14085</v>
      </c>
      <c r="U11865" s="92" t="str">
        <f t="shared" si="185"/>
        <v>NL0471211113</v>
      </c>
    </row>
    <row r="11866" spans="1:21">
      <c r="A11866">
        <v>20110930</v>
      </c>
      <c r="B11866" t="s">
        <v>124</v>
      </c>
      <c r="C11866">
        <v>1211114</v>
      </c>
      <c r="D11866" t="s">
        <v>181</v>
      </c>
      <c r="E11866" t="s">
        <v>59</v>
      </c>
      <c r="F11866" t="s">
        <v>34</v>
      </c>
      <c r="G11866">
        <v>1.0652770000000001E-2</v>
      </c>
      <c r="H11866">
        <v>0</v>
      </c>
      <c r="I11866">
        <v>1.0652770000000001E-2</v>
      </c>
      <c r="J11866">
        <v>0</v>
      </c>
      <c r="K11866">
        <v>0</v>
      </c>
      <c r="L11866">
        <v>1.0652770000000001E-2</v>
      </c>
      <c r="M11866">
        <v>5.6607899999999997E-3</v>
      </c>
      <c r="N11866">
        <v>0</v>
      </c>
      <c r="O11866">
        <v>0</v>
      </c>
      <c r="Q11866">
        <v>0</v>
      </c>
      <c r="R11866">
        <v>0</v>
      </c>
      <c r="S11866">
        <v>0</v>
      </c>
      <c r="T11866" t="s">
        <v>14086</v>
      </c>
      <c r="U11866" s="92" t="str">
        <f t="shared" si="185"/>
        <v>NL0471211114</v>
      </c>
    </row>
    <row r="11867" spans="1:21">
      <c r="A11867">
        <v>20110930</v>
      </c>
      <c r="B11867" t="s">
        <v>124</v>
      </c>
      <c r="C11867">
        <v>1211115</v>
      </c>
      <c r="D11867" t="s">
        <v>181</v>
      </c>
      <c r="E11867" t="s">
        <v>58</v>
      </c>
      <c r="F11867" t="s">
        <v>34</v>
      </c>
      <c r="G11867">
        <v>0</v>
      </c>
      <c r="H11867">
        <v>0</v>
      </c>
      <c r="I11867">
        <v>0</v>
      </c>
      <c r="J11867">
        <v>0</v>
      </c>
      <c r="K11867">
        <v>0</v>
      </c>
      <c r="L11867">
        <v>0</v>
      </c>
      <c r="M11867">
        <v>0</v>
      </c>
      <c r="N11867">
        <v>0</v>
      </c>
      <c r="O11867">
        <v>0</v>
      </c>
      <c r="Q11867">
        <v>0</v>
      </c>
      <c r="R11867">
        <v>0</v>
      </c>
      <c r="S11867">
        <v>0</v>
      </c>
      <c r="T11867" t="s">
        <v>14087</v>
      </c>
      <c r="U11867" s="92" t="str">
        <f t="shared" si="185"/>
        <v>NL0471211115</v>
      </c>
    </row>
    <row r="11868" spans="1:21">
      <c r="A11868">
        <v>20110930</v>
      </c>
      <c r="B11868" t="s">
        <v>124</v>
      </c>
      <c r="C11868">
        <v>1211116</v>
      </c>
      <c r="D11868" t="s">
        <v>181</v>
      </c>
      <c r="E11868" t="s">
        <v>57</v>
      </c>
      <c r="F11868" t="s">
        <v>34</v>
      </c>
      <c r="G11868">
        <v>0.99489179000000005</v>
      </c>
      <c r="H11868">
        <v>0</v>
      </c>
      <c r="I11868">
        <v>1.4223029999999999E-2</v>
      </c>
      <c r="J11868">
        <v>0</v>
      </c>
      <c r="K11868">
        <v>0</v>
      </c>
      <c r="L11868">
        <v>1.4223029999999999E-2</v>
      </c>
      <c r="M11868">
        <v>1.3558490000000001</v>
      </c>
      <c r="N11868">
        <v>0</v>
      </c>
      <c r="O11868">
        <v>0</v>
      </c>
      <c r="Q11868">
        <v>0</v>
      </c>
      <c r="R11868">
        <v>0</v>
      </c>
      <c r="S11868">
        <v>0</v>
      </c>
      <c r="T11868" t="s">
        <v>14088</v>
      </c>
      <c r="U11868" s="92" t="str">
        <f t="shared" si="185"/>
        <v>NL0471211116</v>
      </c>
    </row>
    <row r="11869" spans="1:21">
      <c r="A11869">
        <v>20110930</v>
      </c>
      <c r="B11869" t="s">
        <v>124</v>
      </c>
      <c r="C11869">
        <v>1211117</v>
      </c>
      <c r="D11869" t="s">
        <v>181</v>
      </c>
      <c r="E11869" t="s">
        <v>56</v>
      </c>
      <c r="F11869" t="s">
        <v>34</v>
      </c>
      <c r="G11869">
        <v>2.9214E-2</v>
      </c>
      <c r="H11869">
        <v>2.9214E-2</v>
      </c>
      <c r="I11869">
        <v>2.9214E-2</v>
      </c>
      <c r="J11869">
        <v>0</v>
      </c>
      <c r="K11869">
        <v>0</v>
      </c>
      <c r="L11869">
        <v>0</v>
      </c>
      <c r="M11869">
        <v>0</v>
      </c>
      <c r="N11869">
        <v>0</v>
      </c>
      <c r="O11869">
        <v>0</v>
      </c>
      <c r="Q11869">
        <v>0</v>
      </c>
      <c r="R11869">
        <v>0</v>
      </c>
      <c r="S11869">
        <v>0</v>
      </c>
      <c r="T11869" t="s">
        <v>14089</v>
      </c>
      <c r="U11869" s="92" t="str">
        <f t="shared" si="185"/>
        <v>NL0471211117</v>
      </c>
    </row>
    <row r="11870" spans="1:21">
      <c r="A11870">
        <v>20110930</v>
      </c>
      <c r="B11870" t="s">
        <v>124</v>
      </c>
      <c r="C11870">
        <v>1211118</v>
      </c>
      <c r="D11870" t="s">
        <v>181</v>
      </c>
      <c r="E11870" t="s">
        <v>55</v>
      </c>
      <c r="F11870" t="s">
        <v>34</v>
      </c>
      <c r="G11870">
        <v>4.6605000000000001E-2</v>
      </c>
      <c r="H11870">
        <v>4.6605000000000001E-2</v>
      </c>
      <c r="I11870">
        <v>-0.48696762999999998</v>
      </c>
      <c r="J11870">
        <v>0</v>
      </c>
      <c r="K11870">
        <v>0</v>
      </c>
      <c r="L11870">
        <v>-0.53357262999999999</v>
      </c>
      <c r="M11870">
        <v>4.2128170000000003</v>
      </c>
      <c r="N11870">
        <v>0</v>
      </c>
      <c r="O11870">
        <v>0</v>
      </c>
      <c r="Q11870">
        <v>0</v>
      </c>
      <c r="R11870">
        <v>0</v>
      </c>
      <c r="S11870">
        <v>0</v>
      </c>
      <c r="T11870" t="s">
        <v>14090</v>
      </c>
      <c r="U11870" s="92" t="str">
        <f t="shared" si="185"/>
        <v>NL0471211118</v>
      </c>
    </row>
    <row r="11871" spans="1:21">
      <c r="A11871">
        <v>20110930</v>
      </c>
      <c r="B11871" t="s">
        <v>124</v>
      </c>
      <c r="C11871">
        <v>1211119</v>
      </c>
      <c r="D11871" t="s">
        <v>181</v>
      </c>
      <c r="E11871" t="s">
        <v>54</v>
      </c>
      <c r="F11871" t="s">
        <v>34</v>
      </c>
      <c r="G11871">
        <v>1.14602643</v>
      </c>
      <c r="H11871">
        <v>0</v>
      </c>
      <c r="I11871">
        <v>0.73655431999999998</v>
      </c>
      <c r="J11871">
        <v>0</v>
      </c>
      <c r="K11871">
        <v>0</v>
      </c>
      <c r="L11871">
        <v>0.73655431999999998</v>
      </c>
      <c r="M11871">
        <v>0</v>
      </c>
      <c r="N11871">
        <v>0</v>
      </c>
      <c r="O11871">
        <v>0</v>
      </c>
      <c r="Q11871">
        <v>0</v>
      </c>
      <c r="R11871">
        <v>0</v>
      </c>
      <c r="S11871">
        <v>0</v>
      </c>
      <c r="T11871" t="s">
        <v>14091</v>
      </c>
      <c r="U11871" s="92" t="str">
        <f t="shared" si="185"/>
        <v>NL0471211119</v>
      </c>
    </row>
    <row r="11872" spans="1:21">
      <c r="A11872">
        <v>20110930</v>
      </c>
      <c r="B11872" t="s">
        <v>124</v>
      </c>
      <c r="C11872">
        <v>1211120</v>
      </c>
      <c r="D11872" t="s">
        <v>181</v>
      </c>
      <c r="E11872" t="s">
        <v>53</v>
      </c>
      <c r="F11872" t="s">
        <v>34</v>
      </c>
      <c r="G11872">
        <v>7.7394130000000005E-2</v>
      </c>
      <c r="H11872">
        <v>0</v>
      </c>
      <c r="I11872">
        <v>-4.026507E-2</v>
      </c>
      <c r="J11872">
        <v>0</v>
      </c>
      <c r="K11872">
        <v>0</v>
      </c>
      <c r="L11872">
        <v>-4.026507E-2</v>
      </c>
      <c r="M11872">
        <v>0</v>
      </c>
      <c r="N11872">
        <v>0</v>
      </c>
      <c r="O11872">
        <v>0</v>
      </c>
      <c r="Q11872">
        <v>0</v>
      </c>
      <c r="R11872">
        <v>0</v>
      </c>
      <c r="S11872">
        <v>0</v>
      </c>
      <c r="T11872" t="s">
        <v>14092</v>
      </c>
      <c r="U11872" s="92" t="str">
        <f t="shared" si="185"/>
        <v>NL0471211120</v>
      </c>
    </row>
    <row r="11873" spans="1:21">
      <c r="A11873">
        <v>20110930</v>
      </c>
      <c r="B11873" t="s">
        <v>124</v>
      </c>
      <c r="C11873">
        <v>1211121</v>
      </c>
      <c r="D11873" t="s">
        <v>181</v>
      </c>
      <c r="E11873" t="s">
        <v>68</v>
      </c>
      <c r="F11873" t="s">
        <v>34</v>
      </c>
      <c r="G11873">
        <v>2.3047841199999999</v>
      </c>
      <c r="H11873">
        <v>7.5818999999999998E-2</v>
      </c>
      <c r="I11873">
        <v>0.26341142000000001</v>
      </c>
      <c r="J11873">
        <v>0</v>
      </c>
      <c r="K11873">
        <v>0</v>
      </c>
      <c r="L11873">
        <v>0.18759242000000001</v>
      </c>
      <c r="M11873">
        <v>5.5743267899999998</v>
      </c>
      <c r="N11873">
        <v>0</v>
      </c>
      <c r="O11873">
        <v>0</v>
      </c>
      <c r="Q11873">
        <v>0</v>
      </c>
      <c r="R11873">
        <v>0</v>
      </c>
      <c r="S11873">
        <v>0</v>
      </c>
      <c r="T11873" t="s">
        <v>14093</v>
      </c>
      <c r="U11873" s="92" t="str">
        <f t="shared" si="185"/>
        <v>NL0471211121</v>
      </c>
    </row>
    <row r="11874" spans="1:21">
      <c r="A11874">
        <v>20110930</v>
      </c>
      <c r="B11874" t="s">
        <v>124</v>
      </c>
      <c r="C11874">
        <v>1211122</v>
      </c>
      <c r="D11874" t="s">
        <v>181</v>
      </c>
      <c r="E11874" t="s">
        <v>59</v>
      </c>
      <c r="F11874" t="s">
        <v>35</v>
      </c>
      <c r="G11874">
        <v>555.19290981999995</v>
      </c>
      <c r="H11874">
        <v>85.288818000000006</v>
      </c>
      <c r="I11874">
        <v>543.95189303999996</v>
      </c>
      <c r="J11874">
        <v>1.39673698</v>
      </c>
      <c r="K11874">
        <v>0</v>
      </c>
      <c r="L11874">
        <v>457.26633806000001</v>
      </c>
      <c r="M11874">
        <v>0</v>
      </c>
      <c r="N11874">
        <v>1.151691</v>
      </c>
      <c r="O11874">
        <v>0</v>
      </c>
      <c r="Q11874">
        <v>-4.9846500000000002E-4</v>
      </c>
      <c r="R11874">
        <v>4.9846500000000002E-4</v>
      </c>
      <c r="S11874">
        <v>0</v>
      </c>
      <c r="T11874" t="s">
        <v>14094</v>
      </c>
      <c r="U11874" s="92" t="str">
        <f t="shared" si="185"/>
        <v>NL0471211122</v>
      </c>
    </row>
    <row r="11875" spans="1:21">
      <c r="A11875">
        <v>20110930</v>
      </c>
      <c r="B11875" t="s">
        <v>124</v>
      </c>
      <c r="C11875">
        <v>1211123</v>
      </c>
      <c r="D11875" t="s">
        <v>181</v>
      </c>
      <c r="E11875" t="s">
        <v>58</v>
      </c>
      <c r="F11875" t="s">
        <v>35</v>
      </c>
      <c r="G11875">
        <v>109.97505759000001</v>
      </c>
      <c r="H11875">
        <v>9.7464460000000006</v>
      </c>
      <c r="I11875">
        <v>33.087901520000003</v>
      </c>
      <c r="J11875">
        <v>0</v>
      </c>
      <c r="K11875">
        <v>0</v>
      </c>
      <c r="L11875">
        <v>23.34145552</v>
      </c>
      <c r="M11875">
        <v>3.6135510000000002</v>
      </c>
      <c r="N11875">
        <v>37.098999999999997</v>
      </c>
      <c r="O11875">
        <v>0</v>
      </c>
      <c r="Q11875">
        <v>0</v>
      </c>
      <c r="R11875">
        <v>0</v>
      </c>
      <c r="S11875">
        <v>0</v>
      </c>
      <c r="T11875" t="s">
        <v>14095</v>
      </c>
      <c r="U11875" s="92" t="str">
        <f t="shared" si="185"/>
        <v>NL0471211123</v>
      </c>
    </row>
    <row r="11876" spans="1:21">
      <c r="A11876">
        <v>20110930</v>
      </c>
      <c r="B11876" t="s">
        <v>124</v>
      </c>
      <c r="C11876">
        <v>1211124</v>
      </c>
      <c r="D11876" t="s">
        <v>181</v>
      </c>
      <c r="E11876" t="s">
        <v>57</v>
      </c>
      <c r="F11876" t="s">
        <v>35</v>
      </c>
      <c r="G11876">
        <v>105.51996816</v>
      </c>
      <c r="H11876">
        <v>23.933838999999999</v>
      </c>
      <c r="I11876">
        <v>73.278795610000003</v>
      </c>
      <c r="J11876">
        <v>0</v>
      </c>
      <c r="K11876">
        <v>0</v>
      </c>
      <c r="L11876">
        <v>49.344956609999997</v>
      </c>
      <c r="M11876">
        <v>0</v>
      </c>
      <c r="N11876">
        <v>-11</v>
      </c>
      <c r="O11876">
        <v>0</v>
      </c>
      <c r="Q11876">
        <v>0</v>
      </c>
      <c r="R11876">
        <v>0</v>
      </c>
      <c r="S11876">
        <v>0</v>
      </c>
      <c r="T11876" t="s">
        <v>14096</v>
      </c>
      <c r="U11876" s="92" t="str">
        <f t="shared" si="185"/>
        <v>NL0471211124</v>
      </c>
    </row>
    <row r="11877" spans="1:21">
      <c r="A11877">
        <v>20110930</v>
      </c>
      <c r="B11877" t="s">
        <v>124</v>
      </c>
      <c r="C11877">
        <v>1211125</v>
      </c>
      <c r="D11877" t="s">
        <v>181</v>
      </c>
      <c r="E11877" t="s">
        <v>56</v>
      </c>
      <c r="F11877" t="s">
        <v>35</v>
      </c>
      <c r="G11877">
        <v>390.84883775999998</v>
      </c>
      <c r="H11877">
        <v>122.37111400000001</v>
      </c>
      <c r="I11877">
        <v>329.21413242</v>
      </c>
      <c r="J11877">
        <v>188.68041688</v>
      </c>
      <c r="K11877">
        <v>0</v>
      </c>
      <c r="L11877">
        <v>18.162601540000001</v>
      </c>
      <c r="M11877">
        <v>0</v>
      </c>
      <c r="N11877">
        <v>9.2747499999999992</v>
      </c>
      <c r="O11877">
        <v>0</v>
      </c>
      <c r="Q11877">
        <v>1.3910001599999999</v>
      </c>
      <c r="R11877">
        <v>-1.3910001599999999</v>
      </c>
      <c r="S11877">
        <v>0</v>
      </c>
      <c r="T11877" t="s">
        <v>14097</v>
      </c>
      <c r="U11877" s="92" t="str">
        <f t="shared" si="185"/>
        <v>NL0471211125</v>
      </c>
    </row>
    <row r="11878" spans="1:21">
      <c r="A11878">
        <v>20110930</v>
      </c>
      <c r="B11878" t="s">
        <v>124</v>
      </c>
      <c r="C11878">
        <v>1211126</v>
      </c>
      <c r="D11878" t="s">
        <v>181</v>
      </c>
      <c r="E11878" t="s">
        <v>55</v>
      </c>
      <c r="F11878" t="s">
        <v>35</v>
      </c>
      <c r="G11878">
        <v>691.31212472000004</v>
      </c>
      <c r="H11878">
        <v>28.476478</v>
      </c>
      <c r="I11878">
        <v>466.54675416999999</v>
      </c>
      <c r="J11878">
        <v>441.25131274</v>
      </c>
      <c r="K11878">
        <v>0</v>
      </c>
      <c r="L11878">
        <v>-3.1810365699999998</v>
      </c>
      <c r="M11878">
        <v>0</v>
      </c>
      <c r="N11878">
        <v>-14.839600000000001</v>
      </c>
      <c r="O11878">
        <v>0</v>
      </c>
      <c r="Q11878">
        <v>7.2520706549999998</v>
      </c>
      <c r="R11878">
        <v>-7.2520706549999998</v>
      </c>
      <c r="S11878">
        <v>0</v>
      </c>
      <c r="T11878" t="s">
        <v>14098</v>
      </c>
      <c r="U11878" s="92" t="str">
        <f t="shared" si="185"/>
        <v>NL0471211126</v>
      </c>
    </row>
    <row r="11879" spans="1:21">
      <c r="A11879">
        <v>20110930</v>
      </c>
      <c r="B11879" t="s">
        <v>124</v>
      </c>
      <c r="C11879">
        <v>1211127</v>
      </c>
      <c r="D11879" t="s">
        <v>181</v>
      </c>
      <c r="E11879" t="s">
        <v>54</v>
      </c>
      <c r="F11879" t="s">
        <v>35</v>
      </c>
      <c r="G11879">
        <v>946.75839368000004</v>
      </c>
      <c r="H11879">
        <v>19.960239999999999</v>
      </c>
      <c r="I11879">
        <v>575.41624075000004</v>
      </c>
      <c r="J11879">
        <v>602.05587323999998</v>
      </c>
      <c r="K11879">
        <v>0</v>
      </c>
      <c r="L11879">
        <v>-46.599872490000003</v>
      </c>
      <c r="M11879">
        <v>37.370657999999999</v>
      </c>
      <c r="N11879">
        <v>-11.2</v>
      </c>
      <c r="O11879">
        <v>0</v>
      </c>
      <c r="Q11879">
        <v>66.261585210000007</v>
      </c>
      <c r="R11879">
        <v>-66.261585210000007</v>
      </c>
      <c r="S11879">
        <v>0</v>
      </c>
      <c r="T11879" t="s">
        <v>14099</v>
      </c>
      <c r="U11879" s="92" t="str">
        <f t="shared" si="185"/>
        <v>NL0471211127</v>
      </c>
    </row>
    <row r="11880" spans="1:21">
      <c r="A11880">
        <v>20110930</v>
      </c>
      <c r="B11880" t="s">
        <v>124</v>
      </c>
      <c r="C11880">
        <v>1211128</v>
      </c>
      <c r="D11880" t="s">
        <v>181</v>
      </c>
      <c r="E11880" t="s">
        <v>53</v>
      </c>
      <c r="F11880" t="s">
        <v>35</v>
      </c>
      <c r="G11880">
        <v>711.31571939000003</v>
      </c>
      <c r="H11880">
        <v>15.260581</v>
      </c>
      <c r="I11880">
        <v>402.37580181999999</v>
      </c>
      <c r="J11880">
        <v>393.87353723000001</v>
      </c>
      <c r="K11880">
        <v>0</v>
      </c>
      <c r="L11880">
        <v>-6.7583164099999999</v>
      </c>
      <c r="M11880">
        <v>0</v>
      </c>
      <c r="N11880">
        <v>0</v>
      </c>
      <c r="O11880">
        <v>0</v>
      </c>
      <c r="Q11880">
        <v>4.4167149224999998</v>
      </c>
      <c r="R11880">
        <v>16.775154577999999</v>
      </c>
      <c r="S11880">
        <v>-21.191869499999999</v>
      </c>
      <c r="T11880" t="s">
        <v>14100</v>
      </c>
      <c r="U11880" s="92" t="str">
        <f t="shared" si="185"/>
        <v>NL0471211128</v>
      </c>
    </row>
    <row r="11881" spans="1:21">
      <c r="A11881">
        <v>20110930</v>
      </c>
      <c r="B11881" t="s">
        <v>124</v>
      </c>
      <c r="C11881">
        <v>1211129</v>
      </c>
      <c r="D11881" t="s">
        <v>181</v>
      </c>
      <c r="E11881" t="s">
        <v>68</v>
      </c>
      <c r="F11881" t="s">
        <v>35</v>
      </c>
      <c r="G11881">
        <v>3510.9230111000002</v>
      </c>
      <c r="H11881">
        <v>305.03751599999998</v>
      </c>
      <c r="I11881">
        <v>2423.8715192999998</v>
      </c>
      <c r="J11881">
        <v>1627.2578771000001</v>
      </c>
      <c r="K11881">
        <v>0</v>
      </c>
      <c r="L11881">
        <v>491.57612626000002</v>
      </c>
      <c r="M11881">
        <v>40.984209</v>
      </c>
      <c r="N11881">
        <v>10.485841000000001</v>
      </c>
      <c r="O11881">
        <v>0</v>
      </c>
      <c r="Q11881">
        <v>79.320872481999999</v>
      </c>
      <c r="R11881">
        <v>-58.129002980000003</v>
      </c>
      <c r="S11881">
        <v>-21.191869499999999</v>
      </c>
      <c r="T11881" t="s">
        <v>14101</v>
      </c>
      <c r="U11881" s="92" t="str">
        <f t="shared" si="185"/>
        <v>NL0471211129</v>
      </c>
    </row>
    <row r="11882" spans="1:21">
      <c r="A11882">
        <v>20110930</v>
      </c>
      <c r="B11882" t="s">
        <v>124</v>
      </c>
      <c r="C11882">
        <v>1211130</v>
      </c>
      <c r="D11882" t="s">
        <v>181</v>
      </c>
      <c r="E11882" t="s">
        <v>59</v>
      </c>
      <c r="F11882" t="s">
        <v>36</v>
      </c>
      <c r="G11882">
        <v>0</v>
      </c>
      <c r="H11882">
        <v>0</v>
      </c>
      <c r="I11882">
        <v>0</v>
      </c>
      <c r="J11882">
        <v>0</v>
      </c>
      <c r="K11882">
        <v>0</v>
      </c>
      <c r="L11882">
        <v>0</v>
      </c>
      <c r="M11882">
        <v>0</v>
      </c>
      <c r="N11882">
        <v>0</v>
      </c>
      <c r="O11882">
        <v>0</v>
      </c>
      <c r="Q11882">
        <v>0</v>
      </c>
      <c r="R11882">
        <v>0</v>
      </c>
      <c r="S11882">
        <v>0</v>
      </c>
      <c r="T11882" t="s">
        <v>14102</v>
      </c>
      <c r="U11882" s="92" t="str">
        <f t="shared" si="185"/>
        <v>NL0471211130</v>
      </c>
    </row>
    <row r="11883" spans="1:21">
      <c r="A11883">
        <v>20110930</v>
      </c>
      <c r="B11883" t="s">
        <v>124</v>
      </c>
      <c r="C11883">
        <v>1211131</v>
      </c>
      <c r="D11883" t="s">
        <v>181</v>
      </c>
      <c r="E11883" t="s">
        <v>58</v>
      </c>
      <c r="F11883" t="s">
        <v>36</v>
      </c>
      <c r="G11883">
        <v>0</v>
      </c>
      <c r="H11883">
        <v>0</v>
      </c>
      <c r="I11883">
        <v>0</v>
      </c>
      <c r="J11883">
        <v>0</v>
      </c>
      <c r="K11883">
        <v>0</v>
      </c>
      <c r="L11883">
        <v>0</v>
      </c>
      <c r="M11883">
        <v>0</v>
      </c>
      <c r="N11883">
        <v>0</v>
      </c>
      <c r="O11883">
        <v>0</v>
      </c>
      <c r="Q11883">
        <v>0</v>
      </c>
      <c r="R11883">
        <v>0</v>
      </c>
      <c r="S11883">
        <v>0</v>
      </c>
      <c r="T11883" t="s">
        <v>14103</v>
      </c>
      <c r="U11883" s="92" t="str">
        <f t="shared" si="185"/>
        <v>NL0471211131</v>
      </c>
    </row>
    <row r="11884" spans="1:21">
      <c r="A11884">
        <v>20110930</v>
      </c>
      <c r="B11884" t="s">
        <v>124</v>
      </c>
      <c r="C11884">
        <v>1211132</v>
      </c>
      <c r="D11884" t="s">
        <v>181</v>
      </c>
      <c r="E11884" t="s">
        <v>57</v>
      </c>
      <c r="F11884" t="s">
        <v>36</v>
      </c>
      <c r="G11884">
        <v>0</v>
      </c>
      <c r="H11884">
        <v>0</v>
      </c>
      <c r="I11884">
        <v>0</v>
      </c>
      <c r="J11884">
        <v>0</v>
      </c>
      <c r="K11884">
        <v>0</v>
      </c>
      <c r="L11884">
        <v>0</v>
      </c>
      <c r="M11884">
        <v>0</v>
      </c>
      <c r="N11884">
        <v>0</v>
      </c>
      <c r="O11884">
        <v>0</v>
      </c>
      <c r="Q11884">
        <v>0</v>
      </c>
      <c r="R11884">
        <v>0</v>
      </c>
      <c r="S11884">
        <v>0</v>
      </c>
      <c r="T11884" t="s">
        <v>14104</v>
      </c>
      <c r="U11884" s="92" t="str">
        <f t="shared" si="185"/>
        <v>NL0471211132</v>
      </c>
    </row>
    <row r="11885" spans="1:21">
      <c r="A11885">
        <v>20110930</v>
      </c>
      <c r="B11885" t="s">
        <v>124</v>
      </c>
      <c r="C11885">
        <v>1211133</v>
      </c>
      <c r="D11885" t="s">
        <v>181</v>
      </c>
      <c r="E11885" t="s">
        <v>56</v>
      </c>
      <c r="F11885" t="s">
        <v>36</v>
      </c>
      <c r="G11885">
        <v>7.0190790000000003E-2</v>
      </c>
      <c r="H11885">
        <v>0</v>
      </c>
      <c r="I11885">
        <v>7.0190790000000003E-2</v>
      </c>
      <c r="J11885">
        <v>0</v>
      </c>
      <c r="K11885">
        <v>0</v>
      </c>
      <c r="L11885">
        <v>7.0190790000000003E-2</v>
      </c>
      <c r="M11885">
        <v>0</v>
      </c>
      <c r="N11885">
        <v>0</v>
      </c>
      <c r="O11885">
        <v>0</v>
      </c>
      <c r="Q11885">
        <v>0</v>
      </c>
      <c r="R11885">
        <v>0</v>
      </c>
      <c r="S11885">
        <v>0</v>
      </c>
      <c r="T11885" t="s">
        <v>14105</v>
      </c>
      <c r="U11885" s="92" t="str">
        <f t="shared" si="185"/>
        <v>NL0471211133</v>
      </c>
    </row>
    <row r="11886" spans="1:21">
      <c r="A11886">
        <v>20110930</v>
      </c>
      <c r="B11886" t="s">
        <v>124</v>
      </c>
      <c r="C11886">
        <v>1211134</v>
      </c>
      <c r="D11886" t="s">
        <v>181</v>
      </c>
      <c r="E11886" t="s">
        <v>55</v>
      </c>
      <c r="F11886" t="s">
        <v>36</v>
      </c>
      <c r="G11886">
        <v>1.0639099999999999E-3</v>
      </c>
      <c r="H11886">
        <v>0</v>
      </c>
      <c r="I11886">
        <v>1.0639099999999999E-3</v>
      </c>
      <c r="J11886">
        <v>0</v>
      </c>
      <c r="K11886">
        <v>0</v>
      </c>
      <c r="L11886">
        <v>1.0639099999999999E-3</v>
      </c>
      <c r="M11886">
        <v>0</v>
      </c>
      <c r="N11886">
        <v>0</v>
      </c>
      <c r="O11886">
        <v>0</v>
      </c>
      <c r="Q11886">
        <v>0</v>
      </c>
      <c r="R11886">
        <v>0</v>
      </c>
      <c r="S11886">
        <v>0</v>
      </c>
      <c r="T11886" t="s">
        <v>14106</v>
      </c>
      <c r="U11886" s="92" t="str">
        <f t="shared" si="185"/>
        <v>NL0471211134</v>
      </c>
    </row>
    <row r="11887" spans="1:21">
      <c r="A11887">
        <v>20110930</v>
      </c>
      <c r="B11887" t="s">
        <v>124</v>
      </c>
      <c r="C11887">
        <v>1211135</v>
      </c>
      <c r="D11887" t="s">
        <v>181</v>
      </c>
      <c r="E11887" t="s">
        <v>54</v>
      </c>
      <c r="F11887" t="s">
        <v>36</v>
      </c>
      <c r="G11887">
        <v>0</v>
      </c>
      <c r="H11887">
        <v>0</v>
      </c>
      <c r="I11887">
        <v>0</v>
      </c>
      <c r="J11887">
        <v>0</v>
      </c>
      <c r="K11887">
        <v>0</v>
      </c>
      <c r="L11887">
        <v>0</v>
      </c>
      <c r="M11887">
        <v>0</v>
      </c>
      <c r="N11887">
        <v>0</v>
      </c>
      <c r="O11887">
        <v>0</v>
      </c>
      <c r="Q11887">
        <v>0</v>
      </c>
      <c r="R11887">
        <v>0</v>
      </c>
      <c r="S11887">
        <v>0</v>
      </c>
      <c r="T11887" t="s">
        <v>14107</v>
      </c>
      <c r="U11887" s="92" t="str">
        <f t="shared" si="185"/>
        <v>NL0471211135</v>
      </c>
    </row>
    <row r="11888" spans="1:21">
      <c r="A11888">
        <v>20110930</v>
      </c>
      <c r="B11888" t="s">
        <v>124</v>
      </c>
      <c r="C11888">
        <v>1211136</v>
      </c>
      <c r="D11888" t="s">
        <v>181</v>
      </c>
      <c r="E11888" t="s">
        <v>53</v>
      </c>
      <c r="F11888" t="s">
        <v>36</v>
      </c>
      <c r="G11888">
        <v>0</v>
      </c>
      <c r="H11888">
        <v>0</v>
      </c>
      <c r="I11888">
        <v>0</v>
      </c>
      <c r="J11888">
        <v>0</v>
      </c>
      <c r="K11888">
        <v>0</v>
      </c>
      <c r="L11888">
        <v>0</v>
      </c>
      <c r="M11888">
        <v>0</v>
      </c>
      <c r="N11888">
        <v>0</v>
      </c>
      <c r="O11888">
        <v>0</v>
      </c>
      <c r="Q11888">
        <v>0</v>
      </c>
      <c r="R11888">
        <v>0</v>
      </c>
      <c r="S11888">
        <v>0</v>
      </c>
      <c r="T11888" t="s">
        <v>14108</v>
      </c>
      <c r="U11888" s="92" t="str">
        <f t="shared" si="185"/>
        <v>NL0471211136</v>
      </c>
    </row>
    <row r="11889" spans="1:21">
      <c r="A11889">
        <v>20110930</v>
      </c>
      <c r="B11889" t="s">
        <v>124</v>
      </c>
      <c r="C11889">
        <v>1211137</v>
      </c>
      <c r="D11889" t="s">
        <v>181</v>
      </c>
      <c r="E11889" t="s">
        <v>68</v>
      </c>
      <c r="F11889" t="s">
        <v>36</v>
      </c>
      <c r="G11889">
        <v>7.1254700000000004E-2</v>
      </c>
      <c r="H11889">
        <v>0</v>
      </c>
      <c r="I11889">
        <v>7.1254700000000004E-2</v>
      </c>
      <c r="J11889">
        <v>0</v>
      </c>
      <c r="K11889">
        <v>0</v>
      </c>
      <c r="L11889">
        <v>7.1254700000000004E-2</v>
      </c>
      <c r="M11889">
        <v>0</v>
      </c>
      <c r="N11889">
        <v>0</v>
      </c>
      <c r="O11889">
        <v>0</v>
      </c>
      <c r="Q11889">
        <v>0</v>
      </c>
      <c r="R11889">
        <v>0</v>
      </c>
      <c r="S11889">
        <v>0</v>
      </c>
      <c r="T11889" t="s">
        <v>14109</v>
      </c>
      <c r="U11889" s="92" t="str">
        <f t="shared" si="185"/>
        <v>NL0471211137</v>
      </c>
    </row>
    <row r="11890" spans="1:21">
      <c r="A11890">
        <v>20110930</v>
      </c>
      <c r="B11890" t="s">
        <v>124</v>
      </c>
      <c r="C11890">
        <v>1211138</v>
      </c>
      <c r="D11890" t="s">
        <v>181</v>
      </c>
      <c r="E11890" t="s">
        <v>59</v>
      </c>
      <c r="F11890" t="s">
        <v>51</v>
      </c>
      <c r="G11890">
        <v>0</v>
      </c>
      <c r="H11890">
        <v>0</v>
      </c>
      <c r="I11890">
        <v>0</v>
      </c>
      <c r="J11890">
        <v>0</v>
      </c>
      <c r="K11890">
        <v>0</v>
      </c>
      <c r="L11890">
        <v>0</v>
      </c>
      <c r="M11890">
        <v>0</v>
      </c>
      <c r="N11890">
        <v>0</v>
      </c>
      <c r="O11890">
        <v>0</v>
      </c>
      <c r="Q11890">
        <v>0</v>
      </c>
      <c r="R11890">
        <v>0</v>
      </c>
      <c r="S11890">
        <v>0</v>
      </c>
      <c r="T11890" t="s">
        <v>14110</v>
      </c>
      <c r="U11890" s="92" t="str">
        <f t="shared" si="185"/>
        <v>NL0471211138</v>
      </c>
    </row>
    <row r="11891" spans="1:21">
      <c r="A11891">
        <v>20110930</v>
      </c>
      <c r="B11891" t="s">
        <v>124</v>
      </c>
      <c r="C11891">
        <v>1211139</v>
      </c>
      <c r="D11891" t="s">
        <v>181</v>
      </c>
      <c r="E11891" t="s">
        <v>58</v>
      </c>
      <c r="F11891" t="s">
        <v>51</v>
      </c>
      <c r="G11891">
        <v>0</v>
      </c>
      <c r="H11891">
        <v>0</v>
      </c>
      <c r="I11891">
        <v>0</v>
      </c>
      <c r="J11891">
        <v>0</v>
      </c>
      <c r="K11891">
        <v>0</v>
      </c>
      <c r="L11891">
        <v>0</v>
      </c>
      <c r="M11891">
        <v>0</v>
      </c>
      <c r="N11891">
        <v>0</v>
      </c>
      <c r="O11891">
        <v>0</v>
      </c>
      <c r="Q11891">
        <v>0</v>
      </c>
      <c r="R11891">
        <v>0</v>
      </c>
      <c r="S11891">
        <v>0</v>
      </c>
      <c r="T11891" t="s">
        <v>14111</v>
      </c>
      <c r="U11891" s="92" t="str">
        <f t="shared" si="185"/>
        <v>NL0471211139</v>
      </c>
    </row>
    <row r="11892" spans="1:21">
      <c r="A11892">
        <v>20110930</v>
      </c>
      <c r="B11892" t="s">
        <v>124</v>
      </c>
      <c r="C11892">
        <v>1211140</v>
      </c>
      <c r="D11892" t="s">
        <v>181</v>
      </c>
      <c r="E11892" t="s">
        <v>57</v>
      </c>
      <c r="F11892" t="s">
        <v>51</v>
      </c>
      <c r="G11892">
        <v>0</v>
      </c>
      <c r="H11892">
        <v>0</v>
      </c>
      <c r="I11892">
        <v>0</v>
      </c>
      <c r="J11892">
        <v>0</v>
      </c>
      <c r="K11892">
        <v>0</v>
      </c>
      <c r="L11892">
        <v>0</v>
      </c>
      <c r="M11892">
        <v>0</v>
      </c>
      <c r="N11892">
        <v>0</v>
      </c>
      <c r="O11892">
        <v>0</v>
      </c>
      <c r="Q11892">
        <v>0</v>
      </c>
      <c r="R11892">
        <v>0</v>
      </c>
      <c r="S11892">
        <v>0</v>
      </c>
      <c r="T11892" t="s">
        <v>14112</v>
      </c>
      <c r="U11892" s="92" t="str">
        <f t="shared" si="185"/>
        <v>NL0471211140</v>
      </c>
    </row>
    <row r="11893" spans="1:21">
      <c r="A11893">
        <v>20110930</v>
      </c>
      <c r="B11893" t="s">
        <v>124</v>
      </c>
      <c r="C11893">
        <v>1211141</v>
      </c>
      <c r="D11893" t="s">
        <v>181</v>
      </c>
      <c r="E11893" t="s">
        <v>56</v>
      </c>
      <c r="F11893" t="s">
        <v>51</v>
      </c>
      <c r="G11893">
        <v>0</v>
      </c>
      <c r="H11893">
        <v>0</v>
      </c>
      <c r="I11893">
        <v>0</v>
      </c>
      <c r="J11893">
        <v>0</v>
      </c>
      <c r="K11893">
        <v>0</v>
      </c>
      <c r="L11893">
        <v>0</v>
      </c>
      <c r="M11893">
        <v>0</v>
      </c>
      <c r="N11893">
        <v>0</v>
      </c>
      <c r="O11893">
        <v>0</v>
      </c>
      <c r="Q11893">
        <v>0</v>
      </c>
      <c r="R11893">
        <v>0</v>
      </c>
      <c r="S11893">
        <v>0</v>
      </c>
      <c r="T11893" t="s">
        <v>14113</v>
      </c>
      <c r="U11893" s="92" t="str">
        <f t="shared" si="185"/>
        <v>NL0471211141</v>
      </c>
    </row>
    <row r="11894" spans="1:21">
      <c r="A11894">
        <v>20110930</v>
      </c>
      <c r="B11894" t="s">
        <v>124</v>
      </c>
      <c r="C11894">
        <v>1211142</v>
      </c>
      <c r="D11894" t="s">
        <v>181</v>
      </c>
      <c r="E11894" t="s">
        <v>55</v>
      </c>
      <c r="F11894" t="s">
        <v>51</v>
      </c>
      <c r="G11894">
        <v>0</v>
      </c>
      <c r="H11894">
        <v>0</v>
      </c>
      <c r="I11894">
        <v>0</v>
      </c>
      <c r="J11894">
        <v>0</v>
      </c>
      <c r="K11894">
        <v>0</v>
      </c>
      <c r="L11894">
        <v>0</v>
      </c>
      <c r="M11894">
        <v>0</v>
      </c>
      <c r="N11894">
        <v>0</v>
      </c>
      <c r="O11894">
        <v>0</v>
      </c>
      <c r="Q11894">
        <v>0</v>
      </c>
      <c r="R11894">
        <v>0</v>
      </c>
      <c r="S11894">
        <v>0</v>
      </c>
      <c r="T11894" t="s">
        <v>14114</v>
      </c>
      <c r="U11894" s="92" t="str">
        <f t="shared" si="185"/>
        <v>NL0471211142</v>
      </c>
    </row>
    <row r="11895" spans="1:21">
      <c r="A11895">
        <v>20110930</v>
      </c>
      <c r="B11895" t="s">
        <v>124</v>
      </c>
      <c r="C11895">
        <v>1211143</v>
      </c>
      <c r="D11895" t="s">
        <v>181</v>
      </c>
      <c r="E11895" t="s">
        <v>54</v>
      </c>
      <c r="F11895" t="s">
        <v>51</v>
      </c>
      <c r="G11895">
        <v>0</v>
      </c>
      <c r="H11895">
        <v>0</v>
      </c>
      <c r="I11895">
        <v>0</v>
      </c>
      <c r="J11895">
        <v>0</v>
      </c>
      <c r="K11895">
        <v>0</v>
      </c>
      <c r="L11895">
        <v>0</v>
      </c>
      <c r="M11895">
        <v>0</v>
      </c>
      <c r="N11895">
        <v>0</v>
      </c>
      <c r="O11895">
        <v>0</v>
      </c>
      <c r="Q11895">
        <v>0</v>
      </c>
      <c r="R11895">
        <v>0</v>
      </c>
      <c r="S11895">
        <v>0</v>
      </c>
      <c r="T11895" t="s">
        <v>14115</v>
      </c>
      <c r="U11895" s="92" t="str">
        <f t="shared" si="185"/>
        <v>NL0471211143</v>
      </c>
    </row>
    <row r="11896" spans="1:21">
      <c r="A11896">
        <v>20110930</v>
      </c>
      <c r="B11896" t="s">
        <v>124</v>
      </c>
      <c r="C11896">
        <v>1211144</v>
      </c>
      <c r="D11896" t="s">
        <v>181</v>
      </c>
      <c r="E11896" t="s">
        <v>53</v>
      </c>
      <c r="F11896" t="s">
        <v>51</v>
      </c>
      <c r="G11896">
        <v>0</v>
      </c>
      <c r="H11896">
        <v>0</v>
      </c>
      <c r="I11896">
        <v>0</v>
      </c>
      <c r="J11896">
        <v>0</v>
      </c>
      <c r="K11896">
        <v>0</v>
      </c>
      <c r="L11896">
        <v>0</v>
      </c>
      <c r="M11896">
        <v>0</v>
      </c>
      <c r="N11896">
        <v>0</v>
      </c>
      <c r="O11896">
        <v>0</v>
      </c>
      <c r="Q11896">
        <v>0</v>
      </c>
      <c r="R11896">
        <v>0</v>
      </c>
      <c r="S11896">
        <v>0</v>
      </c>
      <c r="T11896" t="s">
        <v>14116</v>
      </c>
      <c r="U11896" s="92" t="str">
        <f t="shared" si="185"/>
        <v>NL0471211144</v>
      </c>
    </row>
    <row r="11897" spans="1:21">
      <c r="A11897">
        <v>20110930</v>
      </c>
      <c r="B11897" t="s">
        <v>124</v>
      </c>
      <c r="C11897">
        <v>1211145</v>
      </c>
      <c r="D11897" t="s">
        <v>181</v>
      </c>
      <c r="E11897" t="s">
        <v>68</v>
      </c>
      <c r="F11897" t="s">
        <v>51</v>
      </c>
      <c r="G11897">
        <v>0</v>
      </c>
      <c r="H11897">
        <v>0</v>
      </c>
      <c r="I11897">
        <v>0</v>
      </c>
      <c r="J11897">
        <v>0</v>
      </c>
      <c r="K11897">
        <v>0</v>
      </c>
      <c r="L11897">
        <v>0</v>
      </c>
      <c r="M11897">
        <v>0</v>
      </c>
      <c r="N11897">
        <v>0</v>
      </c>
      <c r="O11897">
        <v>0</v>
      </c>
      <c r="Q11897">
        <v>0</v>
      </c>
      <c r="R11897">
        <v>0</v>
      </c>
      <c r="S11897">
        <v>0</v>
      </c>
      <c r="T11897" t="s">
        <v>14117</v>
      </c>
      <c r="U11897" s="92" t="str">
        <f t="shared" si="185"/>
        <v>NL0471211145</v>
      </c>
    </row>
    <row r="11898" spans="1:21">
      <c r="A11898">
        <v>20110930</v>
      </c>
      <c r="B11898" t="s">
        <v>124</v>
      </c>
      <c r="C11898">
        <v>1211146</v>
      </c>
      <c r="D11898" t="s">
        <v>181</v>
      </c>
      <c r="E11898" t="s">
        <v>59</v>
      </c>
      <c r="F11898" t="s">
        <v>37</v>
      </c>
      <c r="G11898">
        <v>0</v>
      </c>
      <c r="H11898">
        <v>0</v>
      </c>
      <c r="I11898">
        <v>0</v>
      </c>
      <c r="J11898">
        <v>0</v>
      </c>
      <c r="K11898">
        <v>0</v>
      </c>
      <c r="L11898">
        <v>0</v>
      </c>
      <c r="M11898">
        <v>0</v>
      </c>
      <c r="N11898">
        <v>0</v>
      </c>
      <c r="O11898">
        <v>0</v>
      </c>
      <c r="Q11898">
        <v>0</v>
      </c>
      <c r="R11898">
        <v>0</v>
      </c>
      <c r="S11898">
        <v>0</v>
      </c>
      <c r="T11898" t="s">
        <v>14118</v>
      </c>
      <c r="U11898" s="92" t="str">
        <f t="shared" si="185"/>
        <v>NL0471211146</v>
      </c>
    </row>
    <row r="11899" spans="1:21">
      <c r="A11899">
        <v>20110930</v>
      </c>
      <c r="B11899" t="s">
        <v>124</v>
      </c>
      <c r="C11899">
        <v>1211147</v>
      </c>
      <c r="D11899" t="s">
        <v>181</v>
      </c>
      <c r="E11899" t="s">
        <v>58</v>
      </c>
      <c r="F11899" t="s">
        <v>37</v>
      </c>
      <c r="G11899">
        <v>2.0377384300000001</v>
      </c>
      <c r="H11899">
        <v>0</v>
      </c>
      <c r="I11899">
        <v>2.0062997999999999</v>
      </c>
      <c r="J11899">
        <v>0</v>
      </c>
      <c r="K11899">
        <v>0</v>
      </c>
      <c r="L11899">
        <v>2.0062997999999999</v>
      </c>
      <c r="M11899">
        <v>0</v>
      </c>
      <c r="N11899">
        <v>0</v>
      </c>
      <c r="O11899">
        <v>0</v>
      </c>
      <c r="Q11899">
        <v>0</v>
      </c>
      <c r="R11899">
        <v>0</v>
      </c>
      <c r="S11899">
        <v>0</v>
      </c>
      <c r="T11899" t="s">
        <v>14119</v>
      </c>
      <c r="U11899" s="92" t="str">
        <f t="shared" si="185"/>
        <v>NL0471211147</v>
      </c>
    </row>
    <row r="11900" spans="1:21">
      <c r="A11900">
        <v>20110930</v>
      </c>
      <c r="B11900" t="s">
        <v>124</v>
      </c>
      <c r="C11900">
        <v>1211148</v>
      </c>
      <c r="D11900" t="s">
        <v>181</v>
      </c>
      <c r="E11900" t="s">
        <v>57</v>
      </c>
      <c r="F11900" t="s">
        <v>37</v>
      </c>
      <c r="G11900">
        <v>0</v>
      </c>
      <c r="H11900">
        <v>0</v>
      </c>
      <c r="I11900">
        <v>0</v>
      </c>
      <c r="J11900">
        <v>0</v>
      </c>
      <c r="K11900">
        <v>0</v>
      </c>
      <c r="L11900">
        <v>0</v>
      </c>
      <c r="M11900">
        <v>0</v>
      </c>
      <c r="N11900">
        <v>0</v>
      </c>
      <c r="O11900">
        <v>0</v>
      </c>
      <c r="Q11900">
        <v>0</v>
      </c>
      <c r="R11900">
        <v>0</v>
      </c>
      <c r="S11900">
        <v>0</v>
      </c>
      <c r="T11900" t="s">
        <v>14120</v>
      </c>
      <c r="U11900" s="92" t="str">
        <f t="shared" si="185"/>
        <v>NL0471211148</v>
      </c>
    </row>
    <row r="11901" spans="1:21">
      <c r="A11901">
        <v>20110930</v>
      </c>
      <c r="B11901" t="s">
        <v>124</v>
      </c>
      <c r="C11901">
        <v>1211149</v>
      </c>
      <c r="D11901" t="s">
        <v>181</v>
      </c>
      <c r="E11901" t="s">
        <v>56</v>
      </c>
      <c r="F11901" t="s">
        <v>37</v>
      </c>
      <c r="G11901">
        <v>6.0221994608999996</v>
      </c>
      <c r="H11901">
        <v>0</v>
      </c>
      <c r="I11901">
        <v>6.0221994608999996</v>
      </c>
      <c r="J11901">
        <v>0</v>
      </c>
      <c r="K11901">
        <v>0</v>
      </c>
      <c r="L11901">
        <v>6.0221994608999996</v>
      </c>
      <c r="M11901">
        <v>0</v>
      </c>
      <c r="N11901">
        <v>0</v>
      </c>
      <c r="O11901">
        <v>0</v>
      </c>
      <c r="Q11901">
        <v>0</v>
      </c>
      <c r="R11901">
        <v>0</v>
      </c>
      <c r="S11901">
        <v>0</v>
      </c>
      <c r="T11901" t="s">
        <v>14121</v>
      </c>
      <c r="U11901" s="92" t="str">
        <f t="shared" si="185"/>
        <v>NL0471211149</v>
      </c>
    </row>
    <row r="11902" spans="1:21">
      <c r="A11902">
        <v>20110930</v>
      </c>
      <c r="B11902" t="s">
        <v>124</v>
      </c>
      <c r="C11902">
        <v>1211150</v>
      </c>
      <c r="D11902" t="s">
        <v>181</v>
      </c>
      <c r="E11902" t="s">
        <v>55</v>
      </c>
      <c r="F11902" t="s">
        <v>37</v>
      </c>
      <c r="G11902">
        <v>2.5753107731</v>
      </c>
      <c r="H11902">
        <v>0</v>
      </c>
      <c r="I11902">
        <v>0.98422391310000001</v>
      </c>
      <c r="J11902">
        <v>0</v>
      </c>
      <c r="K11902">
        <v>0</v>
      </c>
      <c r="L11902">
        <v>0.98422391310000001</v>
      </c>
      <c r="M11902">
        <v>0</v>
      </c>
      <c r="N11902">
        <v>-3.7099000000000002</v>
      </c>
      <c r="O11902">
        <v>0</v>
      </c>
      <c r="Q11902">
        <v>0</v>
      </c>
      <c r="R11902">
        <v>0</v>
      </c>
      <c r="S11902">
        <v>0</v>
      </c>
      <c r="T11902" t="s">
        <v>14122</v>
      </c>
      <c r="U11902" s="92" t="str">
        <f t="shared" si="185"/>
        <v>NL0471211150</v>
      </c>
    </row>
    <row r="11903" spans="1:21">
      <c r="A11903">
        <v>20110930</v>
      </c>
      <c r="B11903" t="s">
        <v>124</v>
      </c>
      <c r="C11903">
        <v>1211151</v>
      </c>
      <c r="D11903" t="s">
        <v>181</v>
      </c>
      <c r="E11903" t="s">
        <v>54</v>
      </c>
      <c r="F11903" t="s">
        <v>37</v>
      </c>
      <c r="G11903">
        <v>0.51255284649999999</v>
      </c>
      <c r="H11903">
        <v>0</v>
      </c>
      <c r="I11903">
        <v>-0.134675447</v>
      </c>
      <c r="J11903">
        <v>0</v>
      </c>
      <c r="K11903">
        <v>0</v>
      </c>
      <c r="L11903">
        <v>-0.134675447</v>
      </c>
      <c r="M11903">
        <v>0</v>
      </c>
      <c r="N11903">
        <v>0</v>
      </c>
      <c r="O11903">
        <v>0</v>
      </c>
      <c r="Q11903">
        <v>0</v>
      </c>
      <c r="R11903">
        <v>0</v>
      </c>
      <c r="S11903">
        <v>0</v>
      </c>
      <c r="T11903" t="s">
        <v>14123</v>
      </c>
      <c r="U11903" s="92" t="str">
        <f t="shared" si="185"/>
        <v>NL0471211151</v>
      </c>
    </row>
    <row r="11904" spans="1:21">
      <c r="A11904">
        <v>20110930</v>
      </c>
      <c r="B11904" t="s">
        <v>124</v>
      </c>
      <c r="C11904">
        <v>1211152</v>
      </c>
      <c r="D11904" t="s">
        <v>181</v>
      </c>
      <c r="E11904" t="s">
        <v>53</v>
      </c>
      <c r="F11904" t="s">
        <v>37</v>
      </c>
      <c r="G11904">
        <v>0</v>
      </c>
      <c r="H11904">
        <v>0</v>
      </c>
      <c r="I11904">
        <v>0</v>
      </c>
      <c r="J11904">
        <v>0</v>
      </c>
      <c r="K11904">
        <v>0</v>
      </c>
      <c r="L11904">
        <v>0</v>
      </c>
      <c r="M11904">
        <v>0</v>
      </c>
      <c r="N11904">
        <v>0</v>
      </c>
      <c r="O11904">
        <v>0</v>
      </c>
      <c r="Q11904">
        <v>0</v>
      </c>
      <c r="R11904">
        <v>0</v>
      </c>
      <c r="S11904">
        <v>0</v>
      </c>
      <c r="T11904" t="s">
        <v>14124</v>
      </c>
      <c r="U11904" s="92" t="str">
        <f t="shared" si="185"/>
        <v>NL0471211152</v>
      </c>
    </row>
    <row r="11905" spans="1:21">
      <c r="A11905">
        <v>20110930</v>
      </c>
      <c r="B11905" t="s">
        <v>124</v>
      </c>
      <c r="C11905">
        <v>1211153</v>
      </c>
      <c r="D11905" t="s">
        <v>181</v>
      </c>
      <c r="E11905" t="s">
        <v>68</v>
      </c>
      <c r="F11905" t="s">
        <v>37</v>
      </c>
      <c r="G11905">
        <v>11.147801510000001</v>
      </c>
      <c r="H11905">
        <v>0</v>
      </c>
      <c r="I11905">
        <v>8.8780477271000002</v>
      </c>
      <c r="J11905">
        <v>0</v>
      </c>
      <c r="K11905">
        <v>0</v>
      </c>
      <c r="L11905">
        <v>8.8780477271000002</v>
      </c>
      <c r="M11905">
        <v>0</v>
      </c>
      <c r="N11905">
        <v>-3.7099000000000002</v>
      </c>
      <c r="O11905">
        <v>0</v>
      </c>
      <c r="Q11905">
        <v>0</v>
      </c>
      <c r="R11905">
        <v>0</v>
      </c>
      <c r="S11905">
        <v>0</v>
      </c>
      <c r="T11905" t="s">
        <v>14125</v>
      </c>
      <c r="U11905" s="92" t="str">
        <f t="shared" si="185"/>
        <v>NL0471211153</v>
      </c>
    </row>
    <row r="11906" spans="1:21">
      <c r="A11906">
        <v>20110930</v>
      </c>
      <c r="B11906" t="s">
        <v>124</v>
      </c>
      <c r="C11906">
        <v>1211154</v>
      </c>
      <c r="D11906" t="s">
        <v>181</v>
      </c>
      <c r="E11906" t="s">
        <v>59</v>
      </c>
      <c r="F11906" t="s">
        <v>38</v>
      </c>
      <c r="G11906">
        <v>5.4290999999999999E-2</v>
      </c>
      <c r="H11906">
        <v>5.4290999999999999E-2</v>
      </c>
      <c r="I11906">
        <v>5.4290999999999999E-2</v>
      </c>
      <c r="J11906">
        <v>0</v>
      </c>
      <c r="K11906">
        <v>0</v>
      </c>
      <c r="L11906">
        <v>0</v>
      </c>
      <c r="M11906">
        <v>0</v>
      </c>
      <c r="N11906">
        <v>0</v>
      </c>
      <c r="O11906">
        <v>0</v>
      </c>
      <c r="Q11906">
        <v>0</v>
      </c>
      <c r="R11906">
        <v>0</v>
      </c>
      <c r="S11906">
        <v>0</v>
      </c>
      <c r="T11906" t="s">
        <v>14126</v>
      </c>
      <c r="U11906" s="92" t="str">
        <f t="shared" si="185"/>
        <v>NL0471211154</v>
      </c>
    </row>
    <row r="11907" spans="1:21">
      <c r="A11907">
        <v>20110930</v>
      </c>
      <c r="B11907" t="s">
        <v>124</v>
      </c>
      <c r="C11907">
        <v>1211155</v>
      </c>
      <c r="D11907" t="s">
        <v>181</v>
      </c>
      <c r="E11907" t="s">
        <v>58</v>
      </c>
      <c r="F11907" t="s">
        <v>38</v>
      </c>
      <c r="G11907">
        <v>146.68809200000001</v>
      </c>
      <c r="H11907">
        <v>146.68809200000001</v>
      </c>
      <c r="I11907">
        <v>146.68809200000001</v>
      </c>
      <c r="J11907">
        <v>0</v>
      </c>
      <c r="K11907">
        <v>0</v>
      </c>
      <c r="L11907">
        <v>0</v>
      </c>
      <c r="M11907">
        <v>0</v>
      </c>
      <c r="N11907">
        <v>0</v>
      </c>
      <c r="O11907">
        <v>0</v>
      </c>
      <c r="Q11907">
        <v>0</v>
      </c>
      <c r="R11907">
        <v>0</v>
      </c>
      <c r="S11907">
        <v>0</v>
      </c>
      <c r="T11907" t="s">
        <v>14127</v>
      </c>
      <c r="U11907" s="92" t="str">
        <f t="shared" ref="U11907:U11970" si="186">B11907&amp;C11907</f>
        <v>NL0471211155</v>
      </c>
    </row>
    <row r="11908" spans="1:21">
      <c r="A11908">
        <v>20110930</v>
      </c>
      <c r="B11908" t="s">
        <v>124</v>
      </c>
      <c r="C11908">
        <v>1211156</v>
      </c>
      <c r="D11908" t="s">
        <v>181</v>
      </c>
      <c r="E11908" t="s">
        <v>57</v>
      </c>
      <c r="F11908" t="s">
        <v>38</v>
      </c>
      <c r="G11908">
        <v>0.70714770000000005</v>
      </c>
      <c r="H11908">
        <v>0.36220599999999997</v>
      </c>
      <c r="I11908">
        <v>0.70714770000000005</v>
      </c>
      <c r="J11908">
        <v>0</v>
      </c>
      <c r="K11908">
        <v>0</v>
      </c>
      <c r="L11908">
        <v>0.34494170000000002</v>
      </c>
      <c r="M11908">
        <v>0</v>
      </c>
      <c r="N11908">
        <v>0</v>
      </c>
      <c r="O11908">
        <v>0</v>
      </c>
      <c r="Q11908">
        <v>0</v>
      </c>
      <c r="R11908">
        <v>0</v>
      </c>
      <c r="S11908">
        <v>0</v>
      </c>
      <c r="T11908" t="s">
        <v>14128</v>
      </c>
      <c r="U11908" s="92" t="str">
        <f t="shared" si="186"/>
        <v>NL0471211156</v>
      </c>
    </row>
    <row r="11909" spans="1:21">
      <c r="A11909">
        <v>20110930</v>
      </c>
      <c r="B11909" t="s">
        <v>124</v>
      </c>
      <c r="C11909">
        <v>1211157</v>
      </c>
      <c r="D11909" t="s">
        <v>181</v>
      </c>
      <c r="E11909" t="s">
        <v>56</v>
      </c>
      <c r="F11909" t="s">
        <v>38</v>
      </c>
      <c r="G11909">
        <v>8.2493972049999993</v>
      </c>
      <c r="H11909">
        <v>0.86873800000000001</v>
      </c>
      <c r="I11909">
        <v>8.2493972049999993</v>
      </c>
      <c r="J11909">
        <v>7.3806592049999997</v>
      </c>
      <c r="K11909">
        <v>0</v>
      </c>
      <c r="L11909">
        <v>0</v>
      </c>
      <c r="M11909">
        <v>0</v>
      </c>
      <c r="N11909">
        <v>0</v>
      </c>
      <c r="O11909">
        <v>0</v>
      </c>
      <c r="Q11909">
        <v>-1.6280960000000001E-3</v>
      </c>
      <c r="R11909">
        <v>1.6280962E-3</v>
      </c>
      <c r="S11909">
        <v>0</v>
      </c>
      <c r="T11909" t="s">
        <v>14129</v>
      </c>
      <c r="U11909" s="92" t="str">
        <f t="shared" si="186"/>
        <v>NL0471211157</v>
      </c>
    </row>
    <row r="11910" spans="1:21">
      <c r="A11910">
        <v>20110930</v>
      </c>
      <c r="B11910" t="s">
        <v>124</v>
      </c>
      <c r="C11910">
        <v>1211158</v>
      </c>
      <c r="D11910" t="s">
        <v>181</v>
      </c>
      <c r="E11910" t="s">
        <v>55</v>
      </c>
      <c r="F11910" t="s">
        <v>38</v>
      </c>
      <c r="G11910">
        <v>2.631891</v>
      </c>
      <c r="H11910">
        <v>2.631891</v>
      </c>
      <c r="I11910">
        <v>2.631891</v>
      </c>
      <c r="J11910">
        <v>0</v>
      </c>
      <c r="K11910">
        <v>0</v>
      </c>
      <c r="L11910">
        <v>0</v>
      </c>
      <c r="M11910">
        <v>0</v>
      </c>
      <c r="N11910">
        <v>0</v>
      </c>
      <c r="O11910">
        <v>0</v>
      </c>
      <c r="Q11910">
        <v>0</v>
      </c>
      <c r="R11910">
        <v>0</v>
      </c>
      <c r="S11910">
        <v>0</v>
      </c>
      <c r="T11910" t="s">
        <v>14130</v>
      </c>
      <c r="U11910" s="92" t="str">
        <f t="shared" si="186"/>
        <v>NL0471211158</v>
      </c>
    </row>
    <row r="11911" spans="1:21">
      <c r="A11911">
        <v>20110930</v>
      </c>
      <c r="B11911" t="s">
        <v>124</v>
      </c>
      <c r="C11911">
        <v>1211159</v>
      </c>
      <c r="D11911" t="s">
        <v>181</v>
      </c>
      <c r="E11911" t="s">
        <v>54</v>
      </c>
      <c r="F11911" t="s">
        <v>38</v>
      </c>
      <c r="G11911">
        <v>0.178483</v>
      </c>
      <c r="H11911">
        <v>0.178483</v>
      </c>
      <c r="I11911">
        <v>0.178483</v>
      </c>
      <c r="J11911">
        <v>0</v>
      </c>
      <c r="K11911">
        <v>0</v>
      </c>
      <c r="L11911">
        <v>0</v>
      </c>
      <c r="M11911">
        <v>0</v>
      </c>
      <c r="N11911">
        <v>0</v>
      </c>
      <c r="O11911">
        <v>0</v>
      </c>
      <c r="Q11911">
        <v>0</v>
      </c>
      <c r="R11911">
        <v>0</v>
      </c>
      <c r="S11911">
        <v>0</v>
      </c>
      <c r="T11911" t="s">
        <v>14131</v>
      </c>
      <c r="U11911" s="92" t="str">
        <f t="shared" si="186"/>
        <v>NL0471211159</v>
      </c>
    </row>
    <row r="11912" spans="1:21">
      <c r="A11912">
        <v>20110930</v>
      </c>
      <c r="B11912" t="s">
        <v>124</v>
      </c>
      <c r="C11912">
        <v>1211160</v>
      </c>
      <c r="D11912" t="s">
        <v>181</v>
      </c>
      <c r="E11912" t="s">
        <v>53</v>
      </c>
      <c r="F11912" t="s">
        <v>38</v>
      </c>
      <c r="G11912">
        <v>0</v>
      </c>
      <c r="H11912">
        <v>0</v>
      </c>
      <c r="I11912">
        <v>0</v>
      </c>
      <c r="J11912">
        <v>0</v>
      </c>
      <c r="K11912">
        <v>0</v>
      </c>
      <c r="L11912">
        <v>0</v>
      </c>
      <c r="M11912">
        <v>0</v>
      </c>
      <c r="N11912">
        <v>0</v>
      </c>
      <c r="O11912">
        <v>0</v>
      </c>
      <c r="Q11912">
        <v>0</v>
      </c>
      <c r="R11912">
        <v>0</v>
      </c>
      <c r="S11912">
        <v>0</v>
      </c>
      <c r="T11912" t="s">
        <v>14132</v>
      </c>
      <c r="U11912" s="92" t="str">
        <f t="shared" si="186"/>
        <v>NL0471211160</v>
      </c>
    </row>
    <row r="11913" spans="1:21">
      <c r="A11913">
        <v>20110930</v>
      </c>
      <c r="B11913" t="s">
        <v>124</v>
      </c>
      <c r="C11913">
        <v>1211161</v>
      </c>
      <c r="D11913" t="s">
        <v>181</v>
      </c>
      <c r="E11913" t="s">
        <v>68</v>
      </c>
      <c r="F11913" t="s">
        <v>38</v>
      </c>
      <c r="G11913">
        <v>158.50930191</v>
      </c>
      <c r="H11913">
        <v>150.78370100000001</v>
      </c>
      <c r="I11913">
        <v>158.50930191</v>
      </c>
      <c r="J11913">
        <v>7.3806592049999997</v>
      </c>
      <c r="K11913">
        <v>0</v>
      </c>
      <c r="L11913">
        <v>0.34494170000000002</v>
      </c>
      <c r="M11913">
        <v>0</v>
      </c>
      <c r="N11913">
        <v>0</v>
      </c>
      <c r="O11913">
        <v>0</v>
      </c>
      <c r="Q11913">
        <v>-1.6280960000000001E-3</v>
      </c>
      <c r="R11913">
        <v>1.6280962E-3</v>
      </c>
      <c r="S11913">
        <v>0</v>
      </c>
      <c r="T11913" t="s">
        <v>14133</v>
      </c>
      <c r="U11913" s="92" t="str">
        <f t="shared" si="186"/>
        <v>NL0471211161</v>
      </c>
    </row>
    <row r="11914" spans="1:21">
      <c r="A11914">
        <v>20110930</v>
      </c>
      <c r="B11914" t="s">
        <v>124</v>
      </c>
      <c r="C11914">
        <v>1211162</v>
      </c>
      <c r="D11914" t="s">
        <v>181</v>
      </c>
      <c r="E11914" t="s">
        <v>59</v>
      </c>
      <c r="F11914" t="s">
        <v>39</v>
      </c>
      <c r="G11914">
        <v>0</v>
      </c>
      <c r="H11914">
        <v>0</v>
      </c>
      <c r="I11914">
        <v>0</v>
      </c>
      <c r="J11914">
        <v>0</v>
      </c>
      <c r="K11914">
        <v>0</v>
      </c>
      <c r="L11914">
        <v>0</v>
      </c>
      <c r="M11914">
        <v>0</v>
      </c>
      <c r="N11914">
        <v>0</v>
      </c>
      <c r="O11914">
        <v>0</v>
      </c>
      <c r="Q11914">
        <v>0</v>
      </c>
      <c r="R11914">
        <v>0</v>
      </c>
      <c r="S11914">
        <v>0</v>
      </c>
      <c r="T11914" t="s">
        <v>14134</v>
      </c>
      <c r="U11914" s="92" t="str">
        <f t="shared" si="186"/>
        <v>NL0471211162</v>
      </c>
    </row>
    <row r="11915" spans="1:21">
      <c r="A11915">
        <v>20110930</v>
      </c>
      <c r="B11915" t="s">
        <v>124</v>
      </c>
      <c r="C11915">
        <v>1211163</v>
      </c>
      <c r="D11915" t="s">
        <v>181</v>
      </c>
      <c r="E11915" t="s">
        <v>58</v>
      </c>
      <c r="F11915" t="s">
        <v>39</v>
      </c>
      <c r="G11915">
        <v>0</v>
      </c>
      <c r="H11915">
        <v>0</v>
      </c>
      <c r="I11915">
        <v>0</v>
      </c>
      <c r="J11915">
        <v>0</v>
      </c>
      <c r="K11915">
        <v>0</v>
      </c>
      <c r="L11915">
        <v>0</v>
      </c>
      <c r="M11915">
        <v>0</v>
      </c>
      <c r="N11915">
        <v>0</v>
      </c>
      <c r="O11915">
        <v>0</v>
      </c>
      <c r="Q11915">
        <v>0</v>
      </c>
      <c r="R11915">
        <v>0</v>
      </c>
      <c r="S11915">
        <v>0</v>
      </c>
      <c r="T11915" t="s">
        <v>14135</v>
      </c>
      <c r="U11915" s="92" t="str">
        <f t="shared" si="186"/>
        <v>NL0471211163</v>
      </c>
    </row>
    <row r="11916" spans="1:21">
      <c r="A11916">
        <v>20110930</v>
      </c>
      <c r="B11916" t="s">
        <v>124</v>
      </c>
      <c r="C11916">
        <v>1211164</v>
      </c>
      <c r="D11916" t="s">
        <v>181</v>
      </c>
      <c r="E11916" t="s">
        <v>57</v>
      </c>
      <c r="F11916" t="s">
        <v>39</v>
      </c>
      <c r="G11916">
        <v>0</v>
      </c>
      <c r="H11916">
        <v>0</v>
      </c>
      <c r="I11916">
        <v>0</v>
      </c>
      <c r="J11916">
        <v>0</v>
      </c>
      <c r="K11916">
        <v>0</v>
      </c>
      <c r="L11916">
        <v>0</v>
      </c>
      <c r="M11916">
        <v>0</v>
      </c>
      <c r="N11916">
        <v>0</v>
      </c>
      <c r="O11916">
        <v>0</v>
      </c>
      <c r="Q11916">
        <v>0</v>
      </c>
      <c r="R11916">
        <v>0</v>
      </c>
      <c r="S11916">
        <v>0</v>
      </c>
      <c r="T11916" t="s">
        <v>14136</v>
      </c>
      <c r="U11916" s="92" t="str">
        <f t="shared" si="186"/>
        <v>NL0471211164</v>
      </c>
    </row>
    <row r="11917" spans="1:21">
      <c r="A11917">
        <v>20110930</v>
      </c>
      <c r="B11917" t="s">
        <v>124</v>
      </c>
      <c r="C11917">
        <v>1211165</v>
      </c>
      <c r="D11917" t="s">
        <v>181</v>
      </c>
      <c r="E11917" t="s">
        <v>56</v>
      </c>
      <c r="F11917" t="s">
        <v>39</v>
      </c>
      <c r="G11917">
        <v>0</v>
      </c>
      <c r="H11917">
        <v>0</v>
      </c>
      <c r="I11917">
        <v>0</v>
      </c>
      <c r="J11917">
        <v>0</v>
      </c>
      <c r="K11917">
        <v>0</v>
      </c>
      <c r="L11917">
        <v>0</v>
      </c>
      <c r="M11917">
        <v>0</v>
      </c>
      <c r="N11917">
        <v>0</v>
      </c>
      <c r="O11917">
        <v>0</v>
      </c>
      <c r="Q11917">
        <v>0</v>
      </c>
      <c r="R11917">
        <v>0</v>
      </c>
      <c r="S11917">
        <v>0</v>
      </c>
      <c r="T11917" t="s">
        <v>14137</v>
      </c>
      <c r="U11917" s="92" t="str">
        <f t="shared" si="186"/>
        <v>NL0471211165</v>
      </c>
    </row>
    <row r="11918" spans="1:21">
      <c r="A11918">
        <v>20110930</v>
      </c>
      <c r="B11918" t="s">
        <v>124</v>
      </c>
      <c r="C11918">
        <v>1211166</v>
      </c>
      <c r="D11918" t="s">
        <v>181</v>
      </c>
      <c r="E11918" t="s">
        <v>55</v>
      </c>
      <c r="F11918" t="s">
        <v>39</v>
      </c>
      <c r="G11918">
        <v>0</v>
      </c>
      <c r="H11918">
        <v>0</v>
      </c>
      <c r="I11918">
        <v>0</v>
      </c>
      <c r="J11918">
        <v>0</v>
      </c>
      <c r="K11918">
        <v>0</v>
      </c>
      <c r="L11918">
        <v>0</v>
      </c>
      <c r="M11918">
        <v>0</v>
      </c>
      <c r="N11918">
        <v>0</v>
      </c>
      <c r="O11918">
        <v>0</v>
      </c>
      <c r="Q11918">
        <v>0</v>
      </c>
      <c r="R11918">
        <v>0</v>
      </c>
      <c r="S11918">
        <v>0</v>
      </c>
      <c r="T11918" t="s">
        <v>14138</v>
      </c>
      <c r="U11918" s="92" t="str">
        <f t="shared" si="186"/>
        <v>NL0471211166</v>
      </c>
    </row>
    <row r="11919" spans="1:21">
      <c r="A11919">
        <v>20110930</v>
      </c>
      <c r="B11919" t="s">
        <v>124</v>
      </c>
      <c r="C11919">
        <v>1211167</v>
      </c>
      <c r="D11919" t="s">
        <v>181</v>
      </c>
      <c r="E11919" t="s">
        <v>54</v>
      </c>
      <c r="F11919" t="s">
        <v>39</v>
      </c>
      <c r="G11919">
        <v>0</v>
      </c>
      <c r="H11919">
        <v>0</v>
      </c>
      <c r="I11919">
        <v>0</v>
      </c>
      <c r="J11919">
        <v>0</v>
      </c>
      <c r="K11919">
        <v>0</v>
      </c>
      <c r="L11919">
        <v>0</v>
      </c>
      <c r="M11919">
        <v>0</v>
      </c>
      <c r="N11919">
        <v>0</v>
      </c>
      <c r="O11919">
        <v>0</v>
      </c>
      <c r="Q11919">
        <v>0</v>
      </c>
      <c r="R11919">
        <v>0</v>
      </c>
      <c r="S11919">
        <v>0</v>
      </c>
      <c r="T11919" t="s">
        <v>14139</v>
      </c>
      <c r="U11919" s="92" t="str">
        <f t="shared" si="186"/>
        <v>NL0471211167</v>
      </c>
    </row>
    <row r="11920" spans="1:21">
      <c r="A11920">
        <v>20110930</v>
      </c>
      <c r="B11920" t="s">
        <v>124</v>
      </c>
      <c r="C11920">
        <v>1211168</v>
      </c>
      <c r="D11920" t="s">
        <v>181</v>
      </c>
      <c r="E11920" t="s">
        <v>53</v>
      </c>
      <c r="F11920" t="s">
        <v>39</v>
      </c>
      <c r="G11920">
        <v>0</v>
      </c>
      <c r="H11920">
        <v>0</v>
      </c>
      <c r="I11920">
        <v>0</v>
      </c>
      <c r="J11920">
        <v>0</v>
      </c>
      <c r="K11920">
        <v>0</v>
      </c>
      <c r="L11920">
        <v>0</v>
      </c>
      <c r="M11920">
        <v>0</v>
      </c>
      <c r="N11920">
        <v>0</v>
      </c>
      <c r="O11920">
        <v>0</v>
      </c>
      <c r="Q11920">
        <v>0</v>
      </c>
      <c r="R11920">
        <v>0</v>
      </c>
      <c r="S11920">
        <v>0</v>
      </c>
      <c r="T11920" t="s">
        <v>14140</v>
      </c>
      <c r="U11920" s="92" t="str">
        <f t="shared" si="186"/>
        <v>NL0471211168</v>
      </c>
    </row>
    <row r="11921" spans="1:21">
      <c r="A11921">
        <v>20110930</v>
      </c>
      <c r="B11921" t="s">
        <v>124</v>
      </c>
      <c r="C11921">
        <v>1211169</v>
      </c>
      <c r="D11921" t="s">
        <v>181</v>
      </c>
      <c r="E11921" t="s">
        <v>68</v>
      </c>
      <c r="F11921" t="s">
        <v>39</v>
      </c>
      <c r="G11921">
        <v>0</v>
      </c>
      <c r="H11921">
        <v>0</v>
      </c>
      <c r="I11921">
        <v>0</v>
      </c>
      <c r="J11921">
        <v>0</v>
      </c>
      <c r="K11921">
        <v>0</v>
      </c>
      <c r="L11921">
        <v>0</v>
      </c>
      <c r="M11921">
        <v>0</v>
      </c>
      <c r="N11921">
        <v>0</v>
      </c>
      <c r="O11921">
        <v>0</v>
      </c>
      <c r="Q11921">
        <v>0</v>
      </c>
      <c r="R11921">
        <v>0</v>
      </c>
      <c r="S11921">
        <v>0</v>
      </c>
      <c r="T11921" t="s">
        <v>14141</v>
      </c>
      <c r="U11921" s="92" t="str">
        <f t="shared" si="186"/>
        <v>NL0471211169</v>
      </c>
    </row>
    <row r="11922" spans="1:21">
      <c r="A11922">
        <v>20110930</v>
      </c>
      <c r="B11922" t="s">
        <v>124</v>
      </c>
      <c r="C11922">
        <v>1211170</v>
      </c>
      <c r="D11922" t="s">
        <v>181</v>
      </c>
      <c r="E11922" t="s">
        <v>59</v>
      </c>
      <c r="F11922" t="s">
        <v>40</v>
      </c>
      <c r="G11922">
        <v>137.95479030999999</v>
      </c>
      <c r="H11922">
        <v>75.245777000000004</v>
      </c>
      <c r="I11922">
        <v>-176.7248156</v>
      </c>
      <c r="J11922">
        <v>0</v>
      </c>
      <c r="K11922">
        <v>0</v>
      </c>
      <c r="L11922">
        <v>-251.9705926</v>
      </c>
      <c r="M11922">
        <v>-29.128326210000001</v>
      </c>
      <c r="N11922">
        <v>19.885212396</v>
      </c>
      <c r="O11922">
        <v>0</v>
      </c>
      <c r="Q11922">
        <v>0</v>
      </c>
      <c r="R11922">
        <v>0</v>
      </c>
      <c r="S11922">
        <v>0</v>
      </c>
      <c r="T11922" t="s">
        <v>14142</v>
      </c>
      <c r="U11922" s="92" t="str">
        <f t="shared" si="186"/>
        <v>NL0471211170</v>
      </c>
    </row>
    <row r="11923" spans="1:21">
      <c r="A11923">
        <v>20110930</v>
      </c>
      <c r="B11923" t="s">
        <v>124</v>
      </c>
      <c r="C11923">
        <v>1211171</v>
      </c>
      <c r="D11923" t="s">
        <v>181</v>
      </c>
      <c r="E11923" t="s">
        <v>58</v>
      </c>
      <c r="F11923" t="s">
        <v>40</v>
      </c>
      <c r="G11923">
        <v>2433.3177430999999</v>
      </c>
      <c r="H11923">
        <v>89.178882590000001</v>
      </c>
      <c r="I11923">
        <v>2433.3145785000002</v>
      </c>
      <c r="J11923">
        <v>1131.1035976000001</v>
      </c>
      <c r="K11923">
        <v>0</v>
      </c>
      <c r="L11923">
        <v>1213.0320984</v>
      </c>
      <c r="M11923">
        <v>97.038602589999996</v>
      </c>
      <c r="N11923">
        <v>-94.973439999999997</v>
      </c>
      <c r="O11923">
        <v>0</v>
      </c>
      <c r="Q11923">
        <v>-21.78615181</v>
      </c>
      <c r="R11923">
        <v>21.786151808</v>
      </c>
      <c r="S11923">
        <v>0</v>
      </c>
      <c r="T11923" t="s">
        <v>14143</v>
      </c>
      <c r="U11923" s="92" t="str">
        <f t="shared" si="186"/>
        <v>NL0471211171</v>
      </c>
    </row>
    <row r="11924" spans="1:21">
      <c r="A11924">
        <v>20110930</v>
      </c>
      <c r="B11924" t="s">
        <v>124</v>
      </c>
      <c r="C11924">
        <v>1211172</v>
      </c>
      <c r="D11924" t="s">
        <v>181</v>
      </c>
      <c r="E11924" t="s">
        <v>57</v>
      </c>
      <c r="F11924" t="s">
        <v>40</v>
      </c>
      <c r="G11924">
        <v>1719.1909158000001</v>
      </c>
      <c r="H11924">
        <v>207.18661399999999</v>
      </c>
      <c r="I11924">
        <v>1470.4621985000001</v>
      </c>
      <c r="J11924">
        <v>1495.7669513000001</v>
      </c>
      <c r="K11924">
        <v>0</v>
      </c>
      <c r="L11924">
        <v>-232.49136680000001</v>
      </c>
      <c r="M11924">
        <v>-17.417736999999999</v>
      </c>
      <c r="N11924">
        <v>50.601032654000001</v>
      </c>
      <c r="O11924">
        <v>0</v>
      </c>
      <c r="Q11924">
        <v>-41.866580200000001</v>
      </c>
      <c r="R11924">
        <v>57.434042777999998</v>
      </c>
      <c r="S11924">
        <v>-15.567462580000001</v>
      </c>
      <c r="T11924" t="s">
        <v>14144</v>
      </c>
      <c r="U11924" s="92" t="str">
        <f t="shared" si="186"/>
        <v>NL0471211172</v>
      </c>
    </row>
    <row r="11925" spans="1:21">
      <c r="A11925">
        <v>20110930</v>
      </c>
      <c r="B11925" t="s">
        <v>124</v>
      </c>
      <c r="C11925">
        <v>1211173</v>
      </c>
      <c r="D11925" t="s">
        <v>181</v>
      </c>
      <c r="E11925" t="s">
        <v>56</v>
      </c>
      <c r="F11925" t="s">
        <v>40</v>
      </c>
      <c r="G11925">
        <v>310.54084598999998</v>
      </c>
      <c r="H11925">
        <v>16.433962999999999</v>
      </c>
      <c r="I11925">
        <v>-471.74713850000001</v>
      </c>
      <c r="J11925">
        <v>271.10869256000001</v>
      </c>
      <c r="K11925">
        <v>0</v>
      </c>
      <c r="L11925">
        <v>-759.28979400000003</v>
      </c>
      <c r="M11925">
        <v>530.47843599999999</v>
      </c>
      <c r="N11925">
        <v>-6.8897299160000003</v>
      </c>
      <c r="O11925">
        <v>0</v>
      </c>
      <c r="Q11925">
        <v>-4.5969394829999999</v>
      </c>
      <c r="R11925">
        <v>14.747480583</v>
      </c>
      <c r="S11925">
        <v>-10.1505411</v>
      </c>
      <c r="T11925" t="s">
        <v>14145</v>
      </c>
      <c r="U11925" s="92" t="str">
        <f t="shared" si="186"/>
        <v>NL0471211173</v>
      </c>
    </row>
    <row r="11926" spans="1:21">
      <c r="A11926">
        <v>20110930</v>
      </c>
      <c r="B11926" t="s">
        <v>124</v>
      </c>
      <c r="C11926">
        <v>1211174</v>
      </c>
      <c r="D11926" t="s">
        <v>181</v>
      </c>
      <c r="E11926" t="s">
        <v>55</v>
      </c>
      <c r="F11926" t="s">
        <v>40</v>
      </c>
      <c r="G11926">
        <v>2127.5686704999998</v>
      </c>
      <c r="H11926">
        <v>29.736070000000002</v>
      </c>
      <c r="I11926">
        <v>1692.4586182999999</v>
      </c>
      <c r="J11926">
        <v>254.73959228000001</v>
      </c>
      <c r="K11926">
        <v>0</v>
      </c>
      <c r="L11926">
        <v>1407.9829560000001</v>
      </c>
      <c r="M11926">
        <v>648.92031699999995</v>
      </c>
      <c r="N11926">
        <v>-1.7923230000000001</v>
      </c>
      <c r="O11926">
        <v>0</v>
      </c>
      <c r="Q11926">
        <v>-7.0360557899999998</v>
      </c>
      <c r="R11926">
        <v>7.0360557901999998</v>
      </c>
      <c r="S11926">
        <v>0</v>
      </c>
      <c r="T11926" t="s">
        <v>14146</v>
      </c>
      <c r="U11926" s="92" t="str">
        <f t="shared" si="186"/>
        <v>NL0471211174</v>
      </c>
    </row>
    <row r="11927" spans="1:21">
      <c r="A11927">
        <v>20110930</v>
      </c>
      <c r="B11927" t="s">
        <v>124</v>
      </c>
      <c r="C11927">
        <v>1211175</v>
      </c>
      <c r="D11927" t="s">
        <v>181</v>
      </c>
      <c r="E11927" t="s">
        <v>54</v>
      </c>
      <c r="F11927" t="s">
        <v>40</v>
      </c>
      <c r="G11927">
        <v>3161.2308299000001</v>
      </c>
      <c r="H11927">
        <v>276.65666199999998</v>
      </c>
      <c r="I11927">
        <v>2604.3288940000002</v>
      </c>
      <c r="J11927">
        <v>2599.9478822000001</v>
      </c>
      <c r="K11927">
        <v>0</v>
      </c>
      <c r="L11927">
        <v>-272.27565019999997</v>
      </c>
      <c r="M11927">
        <v>-430.527106</v>
      </c>
      <c r="N11927">
        <v>0</v>
      </c>
      <c r="O11927">
        <v>0</v>
      </c>
      <c r="Q11927">
        <v>-71.837323979999994</v>
      </c>
      <c r="R11927">
        <v>121.72729705</v>
      </c>
      <c r="S11927">
        <v>-49.889973070000003</v>
      </c>
      <c r="T11927" t="s">
        <v>14147</v>
      </c>
      <c r="U11927" s="92" t="str">
        <f t="shared" si="186"/>
        <v>NL0471211175</v>
      </c>
    </row>
    <row r="11928" spans="1:21">
      <c r="A11928">
        <v>20110930</v>
      </c>
      <c r="B11928" t="s">
        <v>124</v>
      </c>
      <c r="C11928">
        <v>1211176</v>
      </c>
      <c r="D11928" t="s">
        <v>181</v>
      </c>
      <c r="E11928" t="s">
        <v>53</v>
      </c>
      <c r="F11928" t="s">
        <v>40</v>
      </c>
      <c r="G11928">
        <v>9313.7870370000001</v>
      </c>
      <c r="H11928">
        <v>9307.5680869000007</v>
      </c>
      <c r="I11928">
        <v>8432.1071269000004</v>
      </c>
      <c r="J11928">
        <v>0</v>
      </c>
      <c r="K11928">
        <v>0</v>
      </c>
      <c r="L11928">
        <v>-875.46096</v>
      </c>
      <c r="M11928">
        <v>-1669.4415750000001</v>
      </c>
      <c r="N11928">
        <v>0</v>
      </c>
      <c r="O11928">
        <v>0</v>
      </c>
      <c r="Q11928">
        <v>0</v>
      </c>
      <c r="R11928">
        <v>0</v>
      </c>
      <c r="S11928">
        <v>0</v>
      </c>
      <c r="T11928" t="s">
        <v>14148</v>
      </c>
      <c r="U11928" s="92" t="str">
        <f t="shared" si="186"/>
        <v>NL0471211176</v>
      </c>
    </row>
    <row r="11929" spans="1:21">
      <c r="A11929">
        <v>20110930</v>
      </c>
      <c r="B11929" t="s">
        <v>124</v>
      </c>
      <c r="C11929">
        <v>1211177</v>
      </c>
      <c r="D11929" t="s">
        <v>181</v>
      </c>
      <c r="E11929" t="s">
        <v>68</v>
      </c>
      <c r="F11929" t="s">
        <v>40</v>
      </c>
      <c r="G11929">
        <v>19203.590832999998</v>
      </c>
      <c r="H11929">
        <v>10002.006055</v>
      </c>
      <c r="I11929">
        <v>15984.199462</v>
      </c>
      <c r="J11929">
        <v>5752.6667158999999</v>
      </c>
      <c r="K11929">
        <v>0</v>
      </c>
      <c r="L11929">
        <v>229.52669084999999</v>
      </c>
      <c r="M11929">
        <v>-870.07738859999995</v>
      </c>
      <c r="N11929">
        <v>-33.16924787</v>
      </c>
      <c r="O11929">
        <v>0</v>
      </c>
      <c r="Q11929">
        <v>-147.12305129999999</v>
      </c>
      <c r="R11929">
        <v>222.73102800999999</v>
      </c>
      <c r="S11929">
        <v>-75.607976750000006</v>
      </c>
      <c r="T11929" t="s">
        <v>14149</v>
      </c>
      <c r="U11929" s="92" t="str">
        <f t="shared" si="186"/>
        <v>NL0471211177</v>
      </c>
    </row>
    <row r="11930" spans="1:21">
      <c r="A11930">
        <v>20110930</v>
      </c>
      <c r="B11930" t="s">
        <v>124</v>
      </c>
      <c r="C11930">
        <v>1211178</v>
      </c>
      <c r="D11930" t="s">
        <v>181</v>
      </c>
      <c r="E11930" t="s">
        <v>59</v>
      </c>
      <c r="F11930" t="s">
        <v>49</v>
      </c>
      <c r="G11930">
        <v>0</v>
      </c>
      <c r="H11930">
        <v>0</v>
      </c>
      <c r="I11930">
        <v>0</v>
      </c>
      <c r="J11930">
        <v>0</v>
      </c>
      <c r="K11930">
        <v>0</v>
      </c>
      <c r="L11930">
        <v>0</v>
      </c>
      <c r="M11930">
        <v>0</v>
      </c>
      <c r="N11930">
        <v>0</v>
      </c>
      <c r="O11930">
        <v>0</v>
      </c>
      <c r="Q11930">
        <v>0</v>
      </c>
      <c r="R11930">
        <v>0</v>
      </c>
      <c r="S11930">
        <v>0</v>
      </c>
      <c r="T11930" t="s">
        <v>14150</v>
      </c>
      <c r="U11930" s="92" t="str">
        <f t="shared" si="186"/>
        <v>NL0471211178</v>
      </c>
    </row>
    <row r="11931" spans="1:21">
      <c r="A11931">
        <v>20110930</v>
      </c>
      <c r="B11931" t="s">
        <v>124</v>
      </c>
      <c r="C11931">
        <v>1211179</v>
      </c>
      <c r="D11931" t="s">
        <v>181</v>
      </c>
      <c r="E11931" t="s">
        <v>58</v>
      </c>
      <c r="F11931" t="s">
        <v>49</v>
      </c>
      <c r="G11931">
        <v>0</v>
      </c>
      <c r="H11931">
        <v>0</v>
      </c>
      <c r="I11931">
        <v>0</v>
      </c>
      <c r="J11931">
        <v>0</v>
      </c>
      <c r="K11931">
        <v>0</v>
      </c>
      <c r="L11931">
        <v>0</v>
      </c>
      <c r="M11931">
        <v>0</v>
      </c>
      <c r="N11931">
        <v>0</v>
      </c>
      <c r="O11931">
        <v>0</v>
      </c>
      <c r="Q11931">
        <v>0</v>
      </c>
      <c r="R11931">
        <v>0</v>
      </c>
      <c r="S11931">
        <v>0</v>
      </c>
      <c r="T11931" t="s">
        <v>14151</v>
      </c>
      <c r="U11931" s="92" t="str">
        <f t="shared" si="186"/>
        <v>NL0471211179</v>
      </c>
    </row>
    <row r="11932" spans="1:21">
      <c r="A11932">
        <v>20110930</v>
      </c>
      <c r="B11932" t="s">
        <v>124</v>
      </c>
      <c r="C11932">
        <v>1211180</v>
      </c>
      <c r="D11932" t="s">
        <v>181</v>
      </c>
      <c r="E11932" t="s">
        <v>57</v>
      </c>
      <c r="F11932" t="s">
        <v>49</v>
      </c>
      <c r="G11932">
        <v>0</v>
      </c>
      <c r="H11932">
        <v>0</v>
      </c>
      <c r="I11932">
        <v>0</v>
      </c>
      <c r="J11932">
        <v>0</v>
      </c>
      <c r="K11932">
        <v>0</v>
      </c>
      <c r="L11932">
        <v>0</v>
      </c>
      <c r="M11932">
        <v>0</v>
      </c>
      <c r="N11932">
        <v>0</v>
      </c>
      <c r="O11932">
        <v>0</v>
      </c>
      <c r="Q11932">
        <v>0</v>
      </c>
      <c r="R11932">
        <v>0</v>
      </c>
      <c r="S11932">
        <v>0</v>
      </c>
      <c r="T11932" t="s">
        <v>14152</v>
      </c>
      <c r="U11932" s="92" t="str">
        <f t="shared" si="186"/>
        <v>NL0471211180</v>
      </c>
    </row>
    <row r="11933" spans="1:21">
      <c r="A11933">
        <v>20110930</v>
      </c>
      <c r="B11933" t="s">
        <v>124</v>
      </c>
      <c r="C11933">
        <v>1211181</v>
      </c>
      <c r="D11933" t="s">
        <v>181</v>
      </c>
      <c r="E11933" t="s">
        <v>56</v>
      </c>
      <c r="F11933" t="s">
        <v>49</v>
      </c>
      <c r="G11933">
        <v>0</v>
      </c>
      <c r="H11933">
        <v>0</v>
      </c>
      <c r="I11933">
        <v>0</v>
      </c>
      <c r="J11933">
        <v>0</v>
      </c>
      <c r="K11933">
        <v>0</v>
      </c>
      <c r="L11933">
        <v>0</v>
      </c>
      <c r="M11933">
        <v>0</v>
      </c>
      <c r="N11933">
        <v>0</v>
      </c>
      <c r="O11933">
        <v>0</v>
      </c>
      <c r="Q11933">
        <v>0</v>
      </c>
      <c r="R11933">
        <v>0</v>
      </c>
      <c r="S11933">
        <v>0</v>
      </c>
      <c r="T11933" t="s">
        <v>14153</v>
      </c>
      <c r="U11933" s="92" t="str">
        <f t="shared" si="186"/>
        <v>NL0471211181</v>
      </c>
    </row>
    <row r="11934" spans="1:21">
      <c r="A11934">
        <v>20110930</v>
      </c>
      <c r="B11934" t="s">
        <v>124</v>
      </c>
      <c r="C11934">
        <v>1211182</v>
      </c>
      <c r="D11934" t="s">
        <v>181</v>
      </c>
      <c r="E11934" t="s">
        <v>55</v>
      </c>
      <c r="F11934" t="s">
        <v>49</v>
      </c>
      <c r="G11934">
        <v>0</v>
      </c>
      <c r="H11934">
        <v>0</v>
      </c>
      <c r="I11934">
        <v>0</v>
      </c>
      <c r="J11934">
        <v>0</v>
      </c>
      <c r="K11934">
        <v>0</v>
      </c>
      <c r="L11934">
        <v>0</v>
      </c>
      <c r="M11934">
        <v>0</v>
      </c>
      <c r="N11934">
        <v>0</v>
      </c>
      <c r="O11934">
        <v>0</v>
      </c>
      <c r="Q11934">
        <v>0</v>
      </c>
      <c r="R11934">
        <v>0</v>
      </c>
      <c r="S11934">
        <v>0</v>
      </c>
      <c r="T11934" t="s">
        <v>14154</v>
      </c>
      <c r="U11934" s="92" t="str">
        <f t="shared" si="186"/>
        <v>NL0471211182</v>
      </c>
    </row>
    <row r="11935" spans="1:21">
      <c r="A11935">
        <v>20110930</v>
      </c>
      <c r="B11935" t="s">
        <v>124</v>
      </c>
      <c r="C11935">
        <v>1211183</v>
      </c>
      <c r="D11935" t="s">
        <v>181</v>
      </c>
      <c r="E11935" t="s">
        <v>54</v>
      </c>
      <c r="F11935" t="s">
        <v>49</v>
      </c>
      <c r="G11935">
        <v>0</v>
      </c>
      <c r="H11935">
        <v>0</v>
      </c>
      <c r="I11935">
        <v>0</v>
      </c>
      <c r="J11935">
        <v>0</v>
      </c>
      <c r="K11935">
        <v>0</v>
      </c>
      <c r="L11935">
        <v>0</v>
      </c>
      <c r="M11935">
        <v>0</v>
      </c>
      <c r="N11935">
        <v>0</v>
      </c>
      <c r="O11935">
        <v>0</v>
      </c>
      <c r="Q11935">
        <v>0</v>
      </c>
      <c r="R11935">
        <v>0</v>
      </c>
      <c r="S11935">
        <v>0</v>
      </c>
      <c r="T11935" t="s">
        <v>14155</v>
      </c>
      <c r="U11935" s="92" t="str">
        <f t="shared" si="186"/>
        <v>NL0471211183</v>
      </c>
    </row>
    <row r="11936" spans="1:21">
      <c r="A11936">
        <v>20110930</v>
      </c>
      <c r="B11936" t="s">
        <v>124</v>
      </c>
      <c r="C11936">
        <v>1211184</v>
      </c>
      <c r="D11936" t="s">
        <v>181</v>
      </c>
      <c r="E11936" t="s">
        <v>53</v>
      </c>
      <c r="F11936" t="s">
        <v>49</v>
      </c>
      <c r="G11936">
        <v>0</v>
      </c>
      <c r="H11936">
        <v>0</v>
      </c>
      <c r="I11936">
        <v>0</v>
      </c>
      <c r="J11936">
        <v>0</v>
      </c>
      <c r="K11936">
        <v>0</v>
      </c>
      <c r="L11936">
        <v>0</v>
      </c>
      <c r="M11936">
        <v>0</v>
      </c>
      <c r="N11936">
        <v>0</v>
      </c>
      <c r="O11936">
        <v>0</v>
      </c>
      <c r="Q11936">
        <v>0</v>
      </c>
      <c r="R11936">
        <v>0</v>
      </c>
      <c r="S11936">
        <v>0</v>
      </c>
      <c r="T11936" t="s">
        <v>14156</v>
      </c>
      <c r="U11936" s="92" t="str">
        <f t="shared" si="186"/>
        <v>NL0471211184</v>
      </c>
    </row>
    <row r="11937" spans="1:21">
      <c r="A11937">
        <v>20110930</v>
      </c>
      <c r="B11937" t="s">
        <v>124</v>
      </c>
      <c r="C11937">
        <v>1211185</v>
      </c>
      <c r="D11937" t="s">
        <v>181</v>
      </c>
      <c r="E11937" t="s">
        <v>68</v>
      </c>
      <c r="F11937" t="s">
        <v>49</v>
      </c>
      <c r="G11937">
        <v>0</v>
      </c>
      <c r="H11937">
        <v>0</v>
      </c>
      <c r="I11937">
        <v>0</v>
      </c>
      <c r="J11937">
        <v>0</v>
      </c>
      <c r="K11937">
        <v>0</v>
      </c>
      <c r="L11937">
        <v>0</v>
      </c>
      <c r="M11937">
        <v>0</v>
      </c>
      <c r="N11937">
        <v>0</v>
      </c>
      <c r="O11937">
        <v>0</v>
      </c>
      <c r="Q11937">
        <v>0</v>
      </c>
      <c r="R11937">
        <v>0</v>
      </c>
      <c r="S11937">
        <v>0</v>
      </c>
      <c r="T11937" t="s">
        <v>14157</v>
      </c>
      <c r="U11937" s="92" t="str">
        <f t="shared" si="186"/>
        <v>NL0471211185</v>
      </c>
    </row>
    <row r="11938" spans="1:21">
      <c r="A11938">
        <v>20110930</v>
      </c>
      <c r="B11938" t="s">
        <v>124</v>
      </c>
      <c r="C11938">
        <v>1211186</v>
      </c>
      <c r="D11938" t="s">
        <v>181</v>
      </c>
      <c r="E11938" t="s">
        <v>59</v>
      </c>
      <c r="F11938" t="s">
        <v>41</v>
      </c>
      <c r="G11938">
        <v>45.768482284000001</v>
      </c>
      <c r="H11938">
        <v>13.414770409999999</v>
      </c>
      <c r="I11938">
        <v>45.235537094999998</v>
      </c>
      <c r="J11938">
        <v>0</v>
      </c>
      <c r="K11938">
        <v>0</v>
      </c>
      <c r="L11938">
        <v>31.707644513000002</v>
      </c>
      <c r="M11938">
        <v>0</v>
      </c>
      <c r="N11938">
        <v>-7.4198000000000004</v>
      </c>
      <c r="O11938">
        <v>0.1131221719</v>
      </c>
      <c r="Q11938">
        <v>0</v>
      </c>
      <c r="R11938">
        <v>0</v>
      </c>
      <c r="S11938">
        <v>0</v>
      </c>
      <c r="T11938" t="s">
        <v>14158</v>
      </c>
      <c r="U11938" s="92" t="str">
        <f t="shared" si="186"/>
        <v>NL0471211186</v>
      </c>
    </row>
    <row r="11939" spans="1:21">
      <c r="A11939">
        <v>20110930</v>
      </c>
      <c r="B11939" t="s">
        <v>124</v>
      </c>
      <c r="C11939">
        <v>1211187</v>
      </c>
      <c r="D11939" t="s">
        <v>181</v>
      </c>
      <c r="E11939" t="s">
        <v>58</v>
      </c>
      <c r="F11939" t="s">
        <v>41</v>
      </c>
      <c r="G11939">
        <v>340.78726511000002</v>
      </c>
      <c r="H11939">
        <v>5.01524869</v>
      </c>
      <c r="I11939">
        <v>338.85625719000001</v>
      </c>
      <c r="J11939">
        <v>326.88542984999998</v>
      </c>
      <c r="K11939">
        <v>0</v>
      </c>
      <c r="L11939">
        <v>4.0922302351999997</v>
      </c>
      <c r="M11939">
        <v>0</v>
      </c>
      <c r="N11939">
        <v>8.1617800000000003</v>
      </c>
      <c r="O11939">
        <v>2.8633484163</v>
      </c>
      <c r="Q11939">
        <v>-0.30480691399999998</v>
      </c>
      <c r="R11939">
        <v>0.30480691370000002</v>
      </c>
      <c r="S11939">
        <v>0</v>
      </c>
      <c r="T11939" t="s">
        <v>14159</v>
      </c>
      <c r="U11939" s="92" t="str">
        <f t="shared" si="186"/>
        <v>NL0471211187</v>
      </c>
    </row>
    <row r="11940" spans="1:21">
      <c r="A11940">
        <v>20110930</v>
      </c>
      <c r="B11940" t="s">
        <v>124</v>
      </c>
      <c r="C11940">
        <v>1211188</v>
      </c>
      <c r="D11940" t="s">
        <v>181</v>
      </c>
      <c r="E11940" t="s">
        <v>57</v>
      </c>
      <c r="F11940" t="s">
        <v>41</v>
      </c>
      <c r="G11940">
        <v>540.04812356000002</v>
      </c>
      <c r="H11940">
        <v>18.345760299999998</v>
      </c>
      <c r="I11940">
        <v>513.61608932000001</v>
      </c>
      <c r="J11940">
        <v>513.61936565999997</v>
      </c>
      <c r="K11940">
        <v>0</v>
      </c>
      <c r="L11940">
        <v>-26.189760620000001</v>
      </c>
      <c r="M11940">
        <v>0</v>
      </c>
      <c r="N11940">
        <v>17.616460150000002</v>
      </c>
      <c r="O11940">
        <v>7.8407239819000001</v>
      </c>
      <c r="Q11940">
        <v>-4.8020174009999996</v>
      </c>
      <c r="R11940">
        <v>4.6033829010999998</v>
      </c>
      <c r="S11940">
        <v>0.19863449999999999</v>
      </c>
      <c r="T11940" t="s">
        <v>14160</v>
      </c>
      <c r="U11940" s="92" t="str">
        <f t="shared" si="186"/>
        <v>NL0471211188</v>
      </c>
    </row>
    <row r="11941" spans="1:21">
      <c r="A11941">
        <v>20110930</v>
      </c>
      <c r="B11941" t="s">
        <v>124</v>
      </c>
      <c r="C11941">
        <v>1211189</v>
      </c>
      <c r="D11941" t="s">
        <v>181</v>
      </c>
      <c r="E11941" t="s">
        <v>56</v>
      </c>
      <c r="F11941" t="s">
        <v>41</v>
      </c>
      <c r="G11941">
        <v>94.133863783999999</v>
      </c>
      <c r="H11941">
        <v>51.576080500000003</v>
      </c>
      <c r="I11941">
        <v>94.133863783999999</v>
      </c>
      <c r="J11941">
        <v>11.522759456999999</v>
      </c>
      <c r="K11941">
        <v>0</v>
      </c>
      <c r="L11941">
        <v>18.556313419999999</v>
      </c>
      <c r="M11941">
        <v>0</v>
      </c>
      <c r="N11941">
        <v>-16.87448015</v>
      </c>
      <c r="O11941">
        <v>12.478710406999999</v>
      </c>
      <c r="Q11941">
        <v>-8.2609477000000001E-2</v>
      </c>
      <c r="R11941">
        <v>8.2609476799999998E-2</v>
      </c>
      <c r="S11941">
        <v>0</v>
      </c>
      <c r="T11941" t="s">
        <v>14161</v>
      </c>
      <c r="U11941" s="92" t="str">
        <f t="shared" si="186"/>
        <v>NL0471211189</v>
      </c>
    </row>
    <row r="11942" spans="1:21">
      <c r="A11942">
        <v>20110930</v>
      </c>
      <c r="B11942" t="s">
        <v>124</v>
      </c>
      <c r="C11942">
        <v>1211190</v>
      </c>
      <c r="D11942" t="s">
        <v>181</v>
      </c>
      <c r="E11942" t="s">
        <v>55</v>
      </c>
      <c r="F11942" t="s">
        <v>41</v>
      </c>
      <c r="G11942">
        <v>1775.7422363999999</v>
      </c>
      <c r="H11942">
        <v>177.88882172999999</v>
      </c>
      <c r="I11942">
        <v>1771.6660112</v>
      </c>
      <c r="J11942">
        <v>1542.1633440000001</v>
      </c>
      <c r="K11942">
        <v>0</v>
      </c>
      <c r="L11942">
        <v>10.922940489</v>
      </c>
      <c r="M11942">
        <v>0</v>
      </c>
      <c r="N11942">
        <v>0</v>
      </c>
      <c r="O11942">
        <v>40.690904977000002</v>
      </c>
      <c r="Q11942">
        <v>-3.4732368830000002</v>
      </c>
      <c r="R11942">
        <v>4.0586891328999997</v>
      </c>
      <c r="S11942">
        <v>-0.58545225000000001</v>
      </c>
      <c r="T11942" t="s">
        <v>14162</v>
      </c>
      <c r="U11942" s="92" t="str">
        <f t="shared" si="186"/>
        <v>NL0471211190</v>
      </c>
    </row>
    <row r="11943" spans="1:21">
      <c r="A11943">
        <v>20110930</v>
      </c>
      <c r="B11943" t="s">
        <v>124</v>
      </c>
      <c r="C11943">
        <v>1211191</v>
      </c>
      <c r="D11943" t="s">
        <v>181</v>
      </c>
      <c r="E11943" t="s">
        <v>54</v>
      </c>
      <c r="F11943" t="s">
        <v>41</v>
      </c>
      <c r="G11943">
        <v>1556.0652852000001</v>
      </c>
      <c r="H11943">
        <v>866.96650732000001</v>
      </c>
      <c r="I11943">
        <v>1522.1594631</v>
      </c>
      <c r="J11943">
        <v>601.29977515999997</v>
      </c>
      <c r="K11943">
        <v>0</v>
      </c>
      <c r="L11943">
        <v>6.3542666215999999</v>
      </c>
      <c r="M11943">
        <v>0</v>
      </c>
      <c r="N11943">
        <v>0</v>
      </c>
      <c r="O11943">
        <v>47.538914026999997</v>
      </c>
      <c r="Q11943">
        <v>13.489228238000001</v>
      </c>
      <c r="R11943">
        <v>-12.55910974</v>
      </c>
      <c r="S11943">
        <v>-0.93011849999999996</v>
      </c>
      <c r="T11943" t="s">
        <v>14163</v>
      </c>
      <c r="U11943" s="92" t="str">
        <f t="shared" si="186"/>
        <v>NL0471211191</v>
      </c>
    </row>
    <row r="11944" spans="1:21">
      <c r="A11944">
        <v>20110930</v>
      </c>
      <c r="B11944" t="s">
        <v>124</v>
      </c>
      <c r="C11944">
        <v>1211192</v>
      </c>
      <c r="D11944" t="s">
        <v>181</v>
      </c>
      <c r="E11944" t="s">
        <v>53</v>
      </c>
      <c r="F11944" t="s">
        <v>41</v>
      </c>
      <c r="G11944">
        <v>405.75166860000002</v>
      </c>
      <c r="H11944">
        <v>284.57250916999999</v>
      </c>
      <c r="I11944">
        <v>405.75166860000002</v>
      </c>
      <c r="J11944">
        <v>104.5088976</v>
      </c>
      <c r="K11944">
        <v>0</v>
      </c>
      <c r="L11944">
        <v>16.670261829000001</v>
      </c>
      <c r="M11944">
        <v>0</v>
      </c>
      <c r="N11944">
        <v>0</v>
      </c>
      <c r="O11944">
        <v>0</v>
      </c>
      <c r="Q11944">
        <v>0.81649509040000001</v>
      </c>
      <c r="R11944">
        <v>-0.43312284000000001</v>
      </c>
      <c r="S11944">
        <v>-0.38337225000000003</v>
      </c>
      <c r="T11944" t="s">
        <v>14164</v>
      </c>
      <c r="U11944" s="92" t="str">
        <f t="shared" si="186"/>
        <v>NL0471211192</v>
      </c>
    </row>
    <row r="11945" spans="1:21">
      <c r="A11945">
        <v>20110930</v>
      </c>
      <c r="B11945" t="s">
        <v>124</v>
      </c>
      <c r="C11945">
        <v>1211193</v>
      </c>
      <c r="D11945" t="s">
        <v>181</v>
      </c>
      <c r="E11945" t="s">
        <v>68</v>
      </c>
      <c r="F11945" t="s">
        <v>41</v>
      </c>
      <c r="G11945">
        <v>4758.2969249999996</v>
      </c>
      <c r="H11945">
        <v>1417.7796980999999</v>
      </c>
      <c r="I11945">
        <v>4691.4188903000004</v>
      </c>
      <c r="J11945">
        <v>3099.9995717000002</v>
      </c>
      <c r="K11945">
        <v>0</v>
      </c>
      <c r="L11945">
        <v>62.113896492999999</v>
      </c>
      <c r="M11945">
        <v>0</v>
      </c>
      <c r="N11945">
        <v>1.4839599999999999</v>
      </c>
      <c r="O11945">
        <v>111.52572398</v>
      </c>
      <c r="Q11945">
        <v>5.6430526542999999</v>
      </c>
      <c r="R11945">
        <v>-3.9427441540000001</v>
      </c>
      <c r="S11945">
        <v>-1.7003085</v>
      </c>
      <c r="T11945" t="s">
        <v>14165</v>
      </c>
      <c r="U11945" s="92" t="str">
        <f t="shared" si="186"/>
        <v>NL0471211193</v>
      </c>
    </row>
    <row r="11946" spans="1:21">
      <c r="A11946">
        <v>20110930</v>
      </c>
      <c r="B11946" t="s">
        <v>124</v>
      </c>
      <c r="C11946">
        <v>1211194</v>
      </c>
      <c r="D11946" t="s">
        <v>181</v>
      </c>
      <c r="E11946" t="s">
        <v>59</v>
      </c>
      <c r="F11946" t="s">
        <v>42</v>
      </c>
      <c r="G11946">
        <v>0.14833262</v>
      </c>
      <c r="H11946">
        <v>0</v>
      </c>
      <c r="I11946">
        <v>0.14833262</v>
      </c>
      <c r="J11946">
        <v>0</v>
      </c>
      <c r="K11946">
        <v>0</v>
      </c>
      <c r="L11946">
        <v>0.14833262</v>
      </c>
      <c r="M11946">
        <v>0</v>
      </c>
      <c r="N11946">
        <v>0</v>
      </c>
      <c r="O11946">
        <v>0</v>
      </c>
      <c r="Q11946">
        <v>0</v>
      </c>
      <c r="R11946">
        <v>0</v>
      </c>
      <c r="S11946">
        <v>0</v>
      </c>
      <c r="T11946" t="s">
        <v>14166</v>
      </c>
      <c r="U11946" s="92" t="str">
        <f t="shared" si="186"/>
        <v>NL0471211194</v>
      </c>
    </row>
    <row r="11947" spans="1:21">
      <c r="A11947">
        <v>20110930</v>
      </c>
      <c r="B11947" t="s">
        <v>124</v>
      </c>
      <c r="C11947">
        <v>1211195</v>
      </c>
      <c r="D11947" t="s">
        <v>181</v>
      </c>
      <c r="E11947" t="s">
        <v>58</v>
      </c>
      <c r="F11947" t="s">
        <v>42</v>
      </c>
      <c r="G11947">
        <v>1.13514E-3</v>
      </c>
      <c r="H11947">
        <v>0</v>
      </c>
      <c r="I11947">
        <v>1.13514E-3</v>
      </c>
      <c r="J11947">
        <v>0</v>
      </c>
      <c r="K11947">
        <v>0</v>
      </c>
      <c r="L11947">
        <v>1.13514E-3</v>
      </c>
      <c r="M11947">
        <v>0</v>
      </c>
      <c r="N11947">
        <v>0</v>
      </c>
      <c r="O11947">
        <v>0</v>
      </c>
      <c r="Q11947">
        <v>0</v>
      </c>
      <c r="R11947">
        <v>0</v>
      </c>
      <c r="S11947">
        <v>0</v>
      </c>
      <c r="T11947" t="s">
        <v>14167</v>
      </c>
      <c r="U11947" s="92" t="str">
        <f t="shared" si="186"/>
        <v>NL0471211195</v>
      </c>
    </row>
    <row r="11948" spans="1:21">
      <c r="A11948">
        <v>20110930</v>
      </c>
      <c r="B11948" t="s">
        <v>124</v>
      </c>
      <c r="C11948">
        <v>1211196</v>
      </c>
      <c r="D11948" t="s">
        <v>181</v>
      </c>
      <c r="E11948" t="s">
        <v>57</v>
      </c>
      <c r="F11948" t="s">
        <v>42</v>
      </c>
      <c r="G11948">
        <v>0</v>
      </c>
      <c r="H11948">
        <v>0</v>
      </c>
      <c r="I11948">
        <v>0</v>
      </c>
      <c r="J11948">
        <v>0</v>
      </c>
      <c r="K11948">
        <v>0</v>
      </c>
      <c r="L11948">
        <v>0</v>
      </c>
      <c r="M11948">
        <v>0</v>
      </c>
      <c r="N11948">
        <v>0</v>
      </c>
      <c r="O11948">
        <v>0</v>
      </c>
      <c r="Q11948">
        <v>0</v>
      </c>
      <c r="R11948">
        <v>0</v>
      </c>
      <c r="S11948">
        <v>0</v>
      </c>
      <c r="T11948" t="s">
        <v>14168</v>
      </c>
      <c r="U11948" s="92" t="str">
        <f t="shared" si="186"/>
        <v>NL0471211196</v>
      </c>
    </row>
    <row r="11949" spans="1:21">
      <c r="A11949">
        <v>20110930</v>
      </c>
      <c r="B11949" t="s">
        <v>124</v>
      </c>
      <c r="C11949">
        <v>1211197</v>
      </c>
      <c r="D11949" t="s">
        <v>181</v>
      </c>
      <c r="E11949" t="s">
        <v>56</v>
      </c>
      <c r="F11949" t="s">
        <v>42</v>
      </c>
      <c r="G11949">
        <v>0.45889923999999999</v>
      </c>
      <c r="H11949">
        <v>0</v>
      </c>
      <c r="I11949">
        <v>0.45889923999999999</v>
      </c>
      <c r="J11949">
        <v>0</v>
      </c>
      <c r="K11949">
        <v>0</v>
      </c>
      <c r="L11949">
        <v>0.45889923999999999</v>
      </c>
      <c r="M11949">
        <v>0</v>
      </c>
      <c r="N11949">
        <v>0</v>
      </c>
      <c r="O11949">
        <v>0</v>
      </c>
      <c r="Q11949">
        <v>0</v>
      </c>
      <c r="R11949">
        <v>0</v>
      </c>
      <c r="S11949">
        <v>0</v>
      </c>
      <c r="T11949" t="s">
        <v>14169</v>
      </c>
      <c r="U11949" s="92" t="str">
        <f t="shared" si="186"/>
        <v>NL0471211197</v>
      </c>
    </row>
    <row r="11950" spans="1:21">
      <c r="A11950">
        <v>20110930</v>
      </c>
      <c r="B11950" t="s">
        <v>124</v>
      </c>
      <c r="C11950">
        <v>1211198</v>
      </c>
      <c r="D11950" t="s">
        <v>181</v>
      </c>
      <c r="E11950" t="s">
        <v>55</v>
      </c>
      <c r="F11950" t="s">
        <v>42</v>
      </c>
      <c r="G11950">
        <v>360.94387053000003</v>
      </c>
      <c r="H11950">
        <v>0</v>
      </c>
      <c r="I11950">
        <v>360.91669715</v>
      </c>
      <c r="J11950">
        <v>359.96442961999998</v>
      </c>
      <c r="K11950">
        <v>0</v>
      </c>
      <c r="L11950">
        <v>0.95226752999999997</v>
      </c>
      <c r="M11950">
        <v>0</v>
      </c>
      <c r="N11950">
        <v>0</v>
      </c>
      <c r="O11950">
        <v>0</v>
      </c>
      <c r="Q11950">
        <v>75.496072214999998</v>
      </c>
      <c r="R11950">
        <v>-75.496072220000002</v>
      </c>
      <c r="S11950">
        <v>0</v>
      </c>
      <c r="T11950" t="s">
        <v>14170</v>
      </c>
      <c r="U11950" s="92" t="str">
        <f t="shared" si="186"/>
        <v>NL0471211198</v>
      </c>
    </row>
    <row r="11951" spans="1:21">
      <c r="A11951">
        <v>20110930</v>
      </c>
      <c r="B11951" t="s">
        <v>124</v>
      </c>
      <c r="C11951">
        <v>1211199</v>
      </c>
      <c r="D11951" t="s">
        <v>181</v>
      </c>
      <c r="E11951" t="s">
        <v>54</v>
      </c>
      <c r="F11951" t="s">
        <v>42</v>
      </c>
      <c r="G11951">
        <v>273.37805393999997</v>
      </c>
      <c r="H11951">
        <v>0</v>
      </c>
      <c r="I11951">
        <v>273.37805393999997</v>
      </c>
      <c r="J11951">
        <v>272.86762700000003</v>
      </c>
      <c r="K11951">
        <v>0</v>
      </c>
      <c r="L11951">
        <v>0.51042694</v>
      </c>
      <c r="M11951">
        <v>0</v>
      </c>
      <c r="N11951">
        <v>0</v>
      </c>
      <c r="O11951">
        <v>0</v>
      </c>
      <c r="Q11951">
        <v>66.575720250000003</v>
      </c>
      <c r="R11951">
        <v>-66.575720250000003</v>
      </c>
      <c r="S11951">
        <v>0</v>
      </c>
      <c r="T11951" t="s">
        <v>14171</v>
      </c>
      <c r="U11951" s="92" t="str">
        <f t="shared" si="186"/>
        <v>NL0471211199</v>
      </c>
    </row>
    <row r="11952" spans="1:21">
      <c r="A11952">
        <v>20110930</v>
      </c>
      <c r="B11952" t="s">
        <v>124</v>
      </c>
      <c r="C11952">
        <v>1211200</v>
      </c>
      <c r="D11952" t="s">
        <v>181</v>
      </c>
      <c r="E11952" t="s">
        <v>53</v>
      </c>
      <c r="F11952" t="s">
        <v>42</v>
      </c>
      <c r="G11952">
        <v>1.0086576199999999</v>
      </c>
      <c r="H11952">
        <v>0</v>
      </c>
      <c r="I11952">
        <v>1.0086576199999999</v>
      </c>
      <c r="J11952">
        <v>0</v>
      </c>
      <c r="K11952">
        <v>0</v>
      </c>
      <c r="L11952">
        <v>1.0086576199999999</v>
      </c>
      <c r="M11952">
        <v>0</v>
      </c>
      <c r="N11952">
        <v>0</v>
      </c>
      <c r="O11952">
        <v>0</v>
      </c>
      <c r="Q11952">
        <v>0</v>
      </c>
      <c r="R11952">
        <v>0</v>
      </c>
      <c r="S11952">
        <v>0</v>
      </c>
      <c r="T11952" t="s">
        <v>14172</v>
      </c>
      <c r="U11952" s="92" t="str">
        <f t="shared" si="186"/>
        <v>NL0471211200</v>
      </c>
    </row>
    <row r="11953" spans="1:21">
      <c r="A11953">
        <v>20110930</v>
      </c>
      <c r="B11953" t="s">
        <v>124</v>
      </c>
      <c r="C11953">
        <v>1211201</v>
      </c>
      <c r="D11953" t="s">
        <v>181</v>
      </c>
      <c r="E11953" t="s">
        <v>68</v>
      </c>
      <c r="F11953" t="s">
        <v>42</v>
      </c>
      <c r="G11953">
        <v>635.93894909000005</v>
      </c>
      <c r="H11953">
        <v>0</v>
      </c>
      <c r="I11953">
        <v>635.91177571000003</v>
      </c>
      <c r="J11953">
        <v>632.83205662</v>
      </c>
      <c r="K11953">
        <v>0</v>
      </c>
      <c r="L11953">
        <v>3.0797190900000002</v>
      </c>
      <c r="M11953">
        <v>0</v>
      </c>
      <c r="N11953">
        <v>0</v>
      </c>
      <c r="O11953">
        <v>0</v>
      </c>
      <c r="Q11953">
        <v>142.07179246999999</v>
      </c>
      <c r="R11953">
        <v>-142.07179249999999</v>
      </c>
      <c r="S11953">
        <v>0</v>
      </c>
      <c r="T11953" t="s">
        <v>14173</v>
      </c>
      <c r="U11953" s="92" t="str">
        <f t="shared" si="186"/>
        <v>NL0471211201</v>
      </c>
    </row>
    <row r="11954" spans="1:21">
      <c r="A11954">
        <v>20110930</v>
      </c>
      <c r="B11954" t="s">
        <v>124</v>
      </c>
      <c r="C11954">
        <v>1211202</v>
      </c>
      <c r="D11954" t="s">
        <v>181</v>
      </c>
      <c r="E11954" t="s">
        <v>59</v>
      </c>
      <c r="F11954" t="s">
        <v>43</v>
      </c>
      <c r="G11954">
        <v>22.698870028999998</v>
      </c>
      <c r="H11954">
        <v>6.15528663</v>
      </c>
      <c r="I11954">
        <v>22.698870028999998</v>
      </c>
      <c r="J11954">
        <v>0</v>
      </c>
      <c r="K11954">
        <v>0</v>
      </c>
      <c r="L11954">
        <v>16.543583398999999</v>
      </c>
      <c r="M11954">
        <v>0</v>
      </c>
      <c r="N11954">
        <v>-9.8061399999999992</v>
      </c>
      <c r="O11954">
        <v>0</v>
      </c>
      <c r="Q11954">
        <v>0</v>
      </c>
      <c r="R11954">
        <v>0</v>
      </c>
      <c r="S11954">
        <v>0</v>
      </c>
      <c r="T11954" t="s">
        <v>14174</v>
      </c>
      <c r="U11954" s="92" t="str">
        <f t="shared" si="186"/>
        <v>NL0471211202</v>
      </c>
    </row>
    <row r="11955" spans="1:21">
      <c r="A11955">
        <v>20110930</v>
      </c>
      <c r="B11955" t="s">
        <v>124</v>
      </c>
      <c r="C11955">
        <v>1211203</v>
      </c>
      <c r="D11955" t="s">
        <v>181</v>
      </c>
      <c r="E11955" t="s">
        <v>58</v>
      </c>
      <c r="F11955" t="s">
        <v>43</v>
      </c>
      <c r="G11955">
        <v>84.869700793000007</v>
      </c>
      <c r="H11955">
        <v>0</v>
      </c>
      <c r="I11955">
        <v>84.869700793000007</v>
      </c>
      <c r="J11955">
        <v>0</v>
      </c>
      <c r="K11955">
        <v>0</v>
      </c>
      <c r="L11955">
        <v>84.869700793000007</v>
      </c>
      <c r="M11955">
        <v>0</v>
      </c>
      <c r="N11955">
        <v>0</v>
      </c>
      <c r="O11955">
        <v>0</v>
      </c>
      <c r="Q11955">
        <v>0</v>
      </c>
      <c r="R11955">
        <v>0</v>
      </c>
      <c r="S11955">
        <v>0</v>
      </c>
      <c r="T11955" t="s">
        <v>14175</v>
      </c>
      <c r="U11955" s="92" t="str">
        <f t="shared" si="186"/>
        <v>NL0471211203</v>
      </c>
    </row>
    <row r="11956" spans="1:21">
      <c r="A11956">
        <v>20110930</v>
      </c>
      <c r="B11956" t="s">
        <v>124</v>
      </c>
      <c r="C11956">
        <v>1211204</v>
      </c>
      <c r="D11956" t="s">
        <v>181</v>
      </c>
      <c r="E11956" t="s">
        <v>57</v>
      </c>
      <c r="F11956" t="s">
        <v>43</v>
      </c>
      <c r="G11956">
        <v>22.519337749999998</v>
      </c>
      <c r="H11956">
        <v>1.8157099999999999E-3</v>
      </c>
      <c r="I11956">
        <v>22.519337749999998</v>
      </c>
      <c r="J11956">
        <v>0</v>
      </c>
      <c r="K11956">
        <v>0</v>
      </c>
      <c r="L11956">
        <v>22.517522039999999</v>
      </c>
      <c r="M11956">
        <v>0</v>
      </c>
      <c r="N11956">
        <v>0</v>
      </c>
      <c r="O11956">
        <v>0</v>
      </c>
      <c r="Q11956">
        <v>0</v>
      </c>
      <c r="R11956">
        <v>0</v>
      </c>
      <c r="S11956">
        <v>0</v>
      </c>
      <c r="T11956" t="s">
        <v>14176</v>
      </c>
      <c r="U11956" s="92" t="str">
        <f t="shared" si="186"/>
        <v>NL0471211204</v>
      </c>
    </row>
    <row r="11957" spans="1:21">
      <c r="A11957">
        <v>20110930</v>
      </c>
      <c r="B11957" t="s">
        <v>124</v>
      </c>
      <c r="C11957">
        <v>1211205</v>
      </c>
      <c r="D11957" t="s">
        <v>181</v>
      </c>
      <c r="E11957" t="s">
        <v>56</v>
      </c>
      <c r="F11957" t="s">
        <v>43</v>
      </c>
      <c r="G11957">
        <v>6.9022623195000001</v>
      </c>
      <c r="H11957">
        <v>0</v>
      </c>
      <c r="I11957">
        <v>6.8636248494999998</v>
      </c>
      <c r="J11957">
        <v>0</v>
      </c>
      <c r="K11957">
        <v>0</v>
      </c>
      <c r="L11957">
        <v>6.8636248494999998</v>
      </c>
      <c r="M11957">
        <v>0</v>
      </c>
      <c r="N11957">
        <v>6.8328770700000003</v>
      </c>
      <c r="O11957">
        <v>0</v>
      </c>
      <c r="Q11957">
        <v>0</v>
      </c>
      <c r="R11957">
        <v>0</v>
      </c>
      <c r="S11957">
        <v>0</v>
      </c>
      <c r="T11957" t="s">
        <v>14177</v>
      </c>
      <c r="U11957" s="92" t="str">
        <f t="shared" si="186"/>
        <v>NL0471211205</v>
      </c>
    </row>
    <row r="11958" spans="1:21">
      <c r="A11958">
        <v>20110930</v>
      </c>
      <c r="B11958" t="s">
        <v>124</v>
      </c>
      <c r="C11958">
        <v>1211206</v>
      </c>
      <c r="D11958" t="s">
        <v>181</v>
      </c>
      <c r="E11958" t="s">
        <v>55</v>
      </c>
      <c r="F11958" t="s">
        <v>43</v>
      </c>
      <c r="G11958">
        <v>0.41985229909999999</v>
      </c>
      <c r="H11958">
        <v>0</v>
      </c>
      <c r="I11958">
        <v>0.41985229909999999</v>
      </c>
      <c r="J11958">
        <v>0</v>
      </c>
      <c r="K11958">
        <v>0</v>
      </c>
      <c r="L11958">
        <v>0.41985229909999999</v>
      </c>
      <c r="M11958">
        <v>0</v>
      </c>
      <c r="N11958">
        <v>0</v>
      </c>
      <c r="O11958">
        <v>0</v>
      </c>
      <c r="Q11958">
        <v>0</v>
      </c>
      <c r="R11958">
        <v>0</v>
      </c>
      <c r="S11958">
        <v>0</v>
      </c>
      <c r="T11958" t="s">
        <v>14178</v>
      </c>
      <c r="U11958" s="92" t="str">
        <f t="shared" si="186"/>
        <v>NL0471211206</v>
      </c>
    </row>
    <row r="11959" spans="1:21">
      <c r="A11959">
        <v>20110930</v>
      </c>
      <c r="B11959" t="s">
        <v>124</v>
      </c>
      <c r="C11959">
        <v>1211207</v>
      </c>
      <c r="D11959" t="s">
        <v>181</v>
      </c>
      <c r="E11959" t="s">
        <v>54</v>
      </c>
      <c r="F11959" t="s">
        <v>43</v>
      </c>
      <c r="G11959">
        <v>0</v>
      </c>
      <c r="H11959">
        <v>0</v>
      </c>
      <c r="I11959">
        <v>0</v>
      </c>
      <c r="J11959">
        <v>0</v>
      </c>
      <c r="K11959">
        <v>0</v>
      </c>
      <c r="L11959">
        <v>0</v>
      </c>
      <c r="M11959">
        <v>0</v>
      </c>
      <c r="N11959">
        <v>0</v>
      </c>
      <c r="O11959">
        <v>0</v>
      </c>
      <c r="Q11959">
        <v>0</v>
      </c>
      <c r="R11959">
        <v>0</v>
      </c>
      <c r="S11959">
        <v>0</v>
      </c>
      <c r="T11959" t="s">
        <v>14179</v>
      </c>
      <c r="U11959" s="92" t="str">
        <f t="shared" si="186"/>
        <v>NL0471211207</v>
      </c>
    </row>
    <row r="11960" spans="1:21">
      <c r="A11960">
        <v>20110930</v>
      </c>
      <c r="B11960" t="s">
        <v>124</v>
      </c>
      <c r="C11960">
        <v>1211208</v>
      </c>
      <c r="D11960" t="s">
        <v>181</v>
      </c>
      <c r="E11960" t="s">
        <v>53</v>
      </c>
      <c r="F11960" t="s">
        <v>43</v>
      </c>
      <c r="G11960">
        <v>0</v>
      </c>
      <c r="H11960">
        <v>0</v>
      </c>
      <c r="I11960">
        <v>0</v>
      </c>
      <c r="J11960">
        <v>0</v>
      </c>
      <c r="K11960">
        <v>0</v>
      </c>
      <c r="L11960">
        <v>0</v>
      </c>
      <c r="M11960">
        <v>0</v>
      </c>
      <c r="N11960">
        <v>0</v>
      </c>
      <c r="O11960">
        <v>0</v>
      </c>
      <c r="Q11960">
        <v>0</v>
      </c>
      <c r="R11960">
        <v>0</v>
      </c>
      <c r="S11960">
        <v>0</v>
      </c>
      <c r="T11960" t="s">
        <v>14180</v>
      </c>
      <c r="U11960" s="92" t="str">
        <f t="shared" si="186"/>
        <v>NL0471211208</v>
      </c>
    </row>
    <row r="11961" spans="1:21">
      <c r="A11961">
        <v>20110930</v>
      </c>
      <c r="B11961" t="s">
        <v>124</v>
      </c>
      <c r="C11961">
        <v>1211209</v>
      </c>
      <c r="D11961" t="s">
        <v>181</v>
      </c>
      <c r="E11961" t="s">
        <v>68</v>
      </c>
      <c r="F11961" t="s">
        <v>43</v>
      </c>
      <c r="G11961">
        <v>137.41002319</v>
      </c>
      <c r="H11961">
        <v>6.1571023399999998</v>
      </c>
      <c r="I11961">
        <v>137.37138572000001</v>
      </c>
      <c r="J11961">
        <v>0</v>
      </c>
      <c r="K11961">
        <v>0</v>
      </c>
      <c r="L11961">
        <v>131.21428338000001</v>
      </c>
      <c r="M11961">
        <v>0</v>
      </c>
      <c r="N11961">
        <v>-2.9732629300000002</v>
      </c>
      <c r="O11961">
        <v>0</v>
      </c>
      <c r="Q11961">
        <v>0</v>
      </c>
      <c r="R11961">
        <v>0</v>
      </c>
      <c r="S11961">
        <v>0</v>
      </c>
      <c r="T11961" t="s">
        <v>14181</v>
      </c>
      <c r="U11961" s="92" t="str">
        <f t="shared" si="186"/>
        <v>NL0471211209</v>
      </c>
    </row>
    <row r="11962" spans="1:21">
      <c r="A11962">
        <v>20110930</v>
      </c>
      <c r="B11962" t="s">
        <v>124</v>
      </c>
      <c r="C11962">
        <v>1211210</v>
      </c>
      <c r="D11962" t="s">
        <v>181</v>
      </c>
      <c r="E11962" t="s">
        <v>59</v>
      </c>
      <c r="F11962" t="s">
        <v>44</v>
      </c>
      <c r="G11962">
        <v>35.818034590000003</v>
      </c>
      <c r="H11962">
        <v>0</v>
      </c>
      <c r="I11962">
        <v>35.818034590000003</v>
      </c>
      <c r="J11962">
        <v>0</v>
      </c>
      <c r="K11962">
        <v>0</v>
      </c>
      <c r="L11962">
        <v>35.818034590000003</v>
      </c>
      <c r="M11962">
        <v>0</v>
      </c>
      <c r="N11962">
        <v>0</v>
      </c>
      <c r="O11962">
        <v>0</v>
      </c>
      <c r="Q11962">
        <v>0</v>
      </c>
      <c r="R11962">
        <v>0</v>
      </c>
      <c r="S11962">
        <v>0</v>
      </c>
      <c r="T11962" t="s">
        <v>14182</v>
      </c>
      <c r="U11962" s="92" t="str">
        <f t="shared" si="186"/>
        <v>NL0471211210</v>
      </c>
    </row>
    <row r="11963" spans="1:21">
      <c r="A11963">
        <v>20110930</v>
      </c>
      <c r="B11963" t="s">
        <v>124</v>
      </c>
      <c r="C11963">
        <v>1211211</v>
      </c>
      <c r="D11963" t="s">
        <v>181</v>
      </c>
      <c r="E11963" t="s">
        <v>58</v>
      </c>
      <c r="F11963" t="s">
        <v>44</v>
      </c>
      <c r="G11963">
        <v>29.110840701000001</v>
      </c>
      <c r="H11963">
        <v>0</v>
      </c>
      <c r="I11963">
        <v>29.110840701000001</v>
      </c>
      <c r="J11963">
        <v>0</v>
      </c>
      <c r="K11963">
        <v>0</v>
      </c>
      <c r="L11963">
        <v>29.110840701000001</v>
      </c>
      <c r="M11963">
        <v>0</v>
      </c>
      <c r="N11963">
        <v>0</v>
      </c>
      <c r="O11963">
        <v>0</v>
      </c>
      <c r="Q11963">
        <v>0</v>
      </c>
      <c r="R11963">
        <v>0</v>
      </c>
      <c r="S11963">
        <v>0</v>
      </c>
      <c r="T11963" t="s">
        <v>14183</v>
      </c>
      <c r="U11963" s="92" t="str">
        <f t="shared" si="186"/>
        <v>NL0471211211</v>
      </c>
    </row>
    <row r="11964" spans="1:21">
      <c r="A11964">
        <v>20110930</v>
      </c>
      <c r="B11964" t="s">
        <v>124</v>
      </c>
      <c r="C11964">
        <v>1211212</v>
      </c>
      <c r="D11964" t="s">
        <v>181</v>
      </c>
      <c r="E11964" t="s">
        <v>57</v>
      </c>
      <c r="F11964" t="s">
        <v>44</v>
      </c>
      <c r="G11964">
        <v>67.428141307999994</v>
      </c>
      <c r="H11964">
        <v>0</v>
      </c>
      <c r="I11964">
        <v>67.428141307999994</v>
      </c>
      <c r="J11964">
        <v>0</v>
      </c>
      <c r="K11964">
        <v>0</v>
      </c>
      <c r="L11964">
        <v>67.428141307999994</v>
      </c>
      <c r="M11964">
        <v>0</v>
      </c>
      <c r="N11964">
        <v>3.7099000000000002</v>
      </c>
      <c r="O11964">
        <v>0</v>
      </c>
      <c r="Q11964">
        <v>0</v>
      </c>
      <c r="R11964">
        <v>0</v>
      </c>
      <c r="S11964">
        <v>0</v>
      </c>
      <c r="T11964" t="s">
        <v>14184</v>
      </c>
      <c r="U11964" s="92" t="str">
        <f t="shared" si="186"/>
        <v>NL0471211212</v>
      </c>
    </row>
    <row r="11965" spans="1:21">
      <c r="A11965">
        <v>20110930</v>
      </c>
      <c r="B11965" t="s">
        <v>124</v>
      </c>
      <c r="C11965">
        <v>1211213</v>
      </c>
      <c r="D11965" t="s">
        <v>181</v>
      </c>
      <c r="E11965" t="s">
        <v>56</v>
      </c>
      <c r="F11965" t="s">
        <v>44</v>
      </c>
      <c r="G11965">
        <v>0.13211340999999999</v>
      </c>
      <c r="H11965">
        <v>0</v>
      </c>
      <c r="I11965">
        <v>0.13211340999999999</v>
      </c>
      <c r="J11965">
        <v>0</v>
      </c>
      <c r="K11965">
        <v>0</v>
      </c>
      <c r="L11965">
        <v>0.13211340999999999</v>
      </c>
      <c r="M11965">
        <v>0</v>
      </c>
      <c r="N11965">
        <v>-6.1296999999999997</v>
      </c>
      <c r="O11965">
        <v>0</v>
      </c>
      <c r="Q11965">
        <v>0</v>
      </c>
      <c r="R11965">
        <v>0</v>
      </c>
      <c r="S11965">
        <v>0</v>
      </c>
      <c r="T11965" t="s">
        <v>14185</v>
      </c>
      <c r="U11965" s="92" t="str">
        <f t="shared" si="186"/>
        <v>NL0471211213</v>
      </c>
    </row>
    <row r="11966" spans="1:21">
      <c r="A11966">
        <v>20110930</v>
      </c>
      <c r="B11966" t="s">
        <v>124</v>
      </c>
      <c r="C11966">
        <v>1211214</v>
      </c>
      <c r="D11966" t="s">
        <v>181</v>
      </c>
      <c r="E11966" t="s">
        <v>55</v>
      </c>
      <c r="F11966" t="s">
        <v>44</v>
      </c>
      <c r="G11966">
        <v>0.26747673999999999</v>
      </c>
      <c r="H11966">
        <v>0</v>
      </c>
      <c r="I11966">
        <v>0.26747673999999999</v>
      </c>
      <c r="J11966">
        <v>0</v>
      </c>
      <c r="K11966">
        <v>0</v>
      </c>
      <c r="L11966">
        <v>0.26747673999999999</v>
      </c>
      <c r="M11966">
        <v>0</v>
      </c>
      <c r="N11966">
        <v>3.3389099999999998</v>
      </c>
      <c r="O11966">
        <v>0</v>
      </c>
      <c r="Q11966">
        <v>0</v>
      </c>
      <c r="R11966">
        <v>0</v>
      </c>
      <c r="S11966">
        <v>0</v>
      </c>
      <c r="T11966" t="s">
        <v>14186</v>
      </c>
      <c r="U11966" s="92" t="str">
        <f t="shared" si="186"/>
        <v>NL0471211214</v>
      </c>
    </row>
    <row r="11967" spans="1:21">
      <c r="A11967">
        <v>20110930</v>
      </c>
      <c r="B11967" t="s">
        <v>124</v>
      </c>
      <c r="C11967">
        <v>1211215</v>
      </c>
      <c r="D11967" t="s">
        <v>181</v>
      </c>
      <c r="E11967" t="s">
        <v>54</v>
      </c>
      <c r="F11967" t="s">
        <v>44</v>
      </c>
      <c r="G11967">
        <v>1.3923690000000001E-2</v>
      </c>
      <c r="H11967">
        <v>0</v>
      </c>
      <c r="I11967">
        <v>-0.1023487</v>
      </c>
      <c r="J11967">
        <v>0</v>
      </c>
      <c r="K11967">
        <v>0</v>
      </c>
      <c r="L11967">
        <v>-0.1023487</v>
      </c>
      <c r="M11967">
        <v>0</v>
      </c>
      <c r="N11967">
        <v>0</v>
      </c>
      <c r="O11967">
        <v>0</v>
      </c>
      <c r="Q11967">
        <v>0</v>
      </c>
      <c r="R11967">
        <v>0</v>
      </c>
      <c r="S11967">
        <v>0</v>
      </c>
      <c r="T11967" t="s">
        <v>14187</v>
      </c>
      <c r="U11967" s="92" t="str">
        <f t="shared" si="186"/>
        <v>NL0471211215</v>
      </c>
    </row>
    <row r="11968" spans="1:21">
      <c r="A11968">
        <v>20110930</v>
      </c>
      <c r="B11968" t="s">
        <v>124</v>
      </c>
      <c r="C11968">
        <v>1211216</v>
      </c>
      <c r="D11968" t="s">
        <v>181</v>
      </c>
      <c r="E11968" t="s">
        <v>53</v>
      </c>
      <c r="F11968" t="s">
        <v>44</v>
      </c>
      <c r="G11968">
        <v>0.20006997000000001</v>
      </c>
      <c r="H11968">
        <v>0</v>
      </c>
      <c r="I11968">
        <v>0.20006997000000001</v>
      </c>
      <c r="J11968">
        <v>0</v>
      </c>
      <c r="K11968">
        <v>0</v>
      </c>
      <c r="L11968">
        <v>0.20006997000000001</v>
      </c>
      <c r="M11968">
        <v>0</v>
      </c>
      <c r="N11968">
        <v>0</v>
      </c>
      <c r="O11968">
        <v>0</v>
      </c>
      <c r="Q11968">
        <v>0</v>
      </c>
      <c r="R11968">
        <v>0</v>
      </c>
      <c r="S11968">
        <v>0</v>
      </c>
      <c r="T11968" t="s">
        <v>14188</v>
      </c>
      <c r="U11968" s="92" t="str">
        <f t="shared" si="186"/>
        <v>NL0471211216</v>
      </c>
    </row>
    <row r="11969" spans="1:21">
      <c r="A11969">
        <v>20110930</v>
      </c>
      <c r="B11969" t="s">
        <v>124</v>
      </c>
      <c r="C11969">
        <v>1211217</v>
      </c>
      <c r="D11969" t="s">
        <v>181</v>
      </c>
      <c r="E11969" t="s">
        <v>68</v>
      </c>
      <c r="F11969" t="s">
        <v>44</v>
      </c>
      <c r="G11969">
        <v>132.97060041</v>
      </c>
      <c r="H11969">
        <v>0</v>
      </c>
      <c r="I11969">
        <v>132.85432802</v>
      </c>
      <c r="J11969">
        <v>0</v>
      </c>
      <c r="K11969">
        <v>0</v>
      </c>
      <c r="L11969">
        <v>132.85432802</v>
      </c>
      <c r="M11969">
        <v>0</v>
      </c>
      <c r="N11969">
        <v>0.91910999999999998</v>
      </c>
      <c r="O11969">
        <v>0</v>
      </c>
      <c r="Q11969">
        <v>0</v>
      </c>
      <c r="R11969">
        <v>0</v>
      </c>
      <c r="S11969">
        <v>0</v>
      </c>
      <c r="T11969" t="s">
        <v>14189</v>
      </c>
      <c r="U11969" s="92" t="str">
        <f t="shared" si="186"/>
        <v>NL0471211217</v>
      </c>
    </row>
    <row r="11970" spans="1:21">
      <c r="A11970">
        <v>20110930</v>
      </c>
      <c r="B11970" t="s">
        <v>124</v>
      </c>
      <c r="C11970">
        <v>1211218</v>
      </c>
      <c r="D11970" t="s">
        <v>181</v>
      </c>
      <c r="E11970" t="s">
        <v>59</v>
      </c>
      <c r="F11970" t="s">
        <v>45</v>
      </c>
      <c r="G11970">
        <v>2.0681900000000001E-3</v>
      </c>
      <c r="H11970">
        <v>0</v>
      </c>
      <c r="I11970">
        <v>2.0681900000000001E-3</v>
      </c>
      <c r="J11970">
        <v>0</v>
      </c>
      <c r="K11970">
        <v>0</v>
      </c>
      <c r="L11970">
        <v>2.0681900000000001E-3</v>
      </c>
      <c r="M11970">
        <v>0</v>
      </c>
      <c r="N11970">
        <v>0</v>
      </c>
      <c r="O11970">
        <v>0</v>
      </c>
      <c r="Q11970">
        <v>0</v>
      </c>
      <c r="R11970">
        <v>0</v>
      </c>
      <c r="S11970">
        <v>0</v>
      </c>
      <c r="T11970" t="s">
        <v>14190</v>
      </c>
      <c r="U11970" s="92" t="str">
        <f t="shared" si="186"/>
        <v>NL0471211218</v>
      </c>
    </row>
    <row r="11971" spans="1:21">
      <c r="A11971">
        <v>20110930</v>
      </c>
      <c r="B11971" t="s">
        <v>124</v>
      </c>
      <c r="C11971">
        <v>1211219</v>
      </c>
      <c r="D11971" t="s">
        <v>181</v>
      </c>
      <c r="E11971" t="s">
        <v>58</v>
      </c>
      <c r="F11971" t="s">
        <v>45</v>
      </c>
      <c r="G11971">
        <v>0</v>
      </c>
      <c r="H11971">
        <v>0</v>
      </c>
      <c r="I11971">
        <v>0</v>
      </c>
      <c r="J11971">
        <v>0</v>
      </c>
      <c r="K11971">
        <v>0</v>
      </c>
      <c r="L11971">
        <v>0</v>
      </c>
      <c r="M11971">
        <v>0</v>
      </c>
      <c r="N11971">
        <v>0</v>
      </c>
      <c r="O11971">
        <v>0</v>
      </c>
      <c r="Q11971">
        <v>0</v>
      </c>
      <c r="R11971">
        <v>0</v>
      </c>
      <c r="S11971">
        <v>0</v>
      </c>
      <c r="T11971" t="s">
        <v>14191</v>
      </c>
      <c r="U11971" s="92" t="str">
        <f t="shared" ref="U11971:U12034" si="187">B11971&amp;C11971</f>
        <v>NL0471211219</v>
      </c>
    </row>
    <row r="11972" spans="1:21">
      <c r="A11972">
        <v>20110930</v>
      </c>
      <c r="B11972" t="s">
        <v>124</v>
      </c>
      <c r="C11972">
        <v>1211220</v>
      </c>
      <c r="D11972" t="s">
        <v>181</v>
      </c>
      <c r="E11972" t="s">
        <v>57</v>
      </c>
      <c r="F11972" t="s">
        <v>45</v>
      </c>
      <c r="G11972">
        <v>0</v>
      </c>
      <c r="H11972">
        <v>0</v>
      </c>
      <c r="I11972">
        <v>0</v>
      </c>
      <c r="J11972">
        <v>0</v>
      </c>
      <c r="K11972">
        <v>0</v>
      </c>
      <c r="L11972">
        <v>0</v>
      </c>
      <c r="M11972">
        <v>0</v>
      </c>
      <c r="N11972">
        <v>0</v>
      </c>
      <c r="O11972">
        <v>0</v>
      </c>
      <c r="Q11972">
        <v>0</v>
      </c>
      <c r="R11972">
        <v>0</v>
      </c>
      <c r="S11972">
        <v>0</v>
      </c>
      <c r="T11972" t="s">
        <v>14192</v>
      </c>
      <c r="U11972" s="92" t="str">
        <f t="shared" si="187"/>
        <v>NL0471211220</v>
      </c>
    </row>
    <row r="11973" spans="1:21">
      <c r="A11973">
        <v>20110930</v>
      </c>
      <c r="B11973" t="s">
        <v>124</v>
      </c>
      <c r="C11973">
        <v>1211221</v>
      </c>
      <c r="D11973" t="s">
        <v>181</v>
      </c>
      <c r="E11973" t="s">
        <v>56</v>
      </c>
      <c r="F11973" t="s">
        <v>45</v>
      </c>
      <c r="G11973">
        <v>0.18636689000000001</v>
      </c>
      <c r="H11973">
        <v>0</v>
      </c>
      <c r="I11973">
        <v>-1.9198658200000001</v>
      </c>
      <c r="J11973">
        <v>0</v>
      </c>
      <c r="K11973">
        <v>0</v>
      </c>
      <c r="L11973">
        <v>-1.9198658200000001</v>
      </c>
      <c r="M11973">
        <v>0</v>
      </c>
      <c r="N11973">
        <v>0</v>
      </c>
      <c r="O11973">
        <v>0</v>
      </c>
      <c r="Q11973">
        <v>0</v>
      </c>
      <c r="R11973">
        <v>0</v>
      </c>
      <c r="S11973">
        <v>0</v>
      </c>
      <c r="T11973" t="s">
        <v>14193</v>
      </c>
      <c r="U11973" s="92" t="str">
        <f t="shared" si="187"/>
        <v>NL0471211221</v>
      </c>
    </row>
    <row r="11974" spans="1:21">
      <c r="A11974">
        <v>20110930</v>
      </c>
      <c r="B11974" t="s">
        <v>124</v>
      </c>
      <c r="C11974">
        <v>1211222</v>
      </c>
      <c r="D11974" t="s">
        <v>181</v>
      </c>
      <c r="E11974" t="s">
        <v>55</v>
      </c>
      <c r="F11974" t="s">
        <v>45</v>
      </c>
      <c r="G11974">
        <v>0.60124542000000003</v>
      </c>
      <c r="H11974">
        <v>0</v>
      </c>
      <c r="I11974">
        <v>0.60124542000000003</v>
      </c>
      <c r="J11974">
        <v>0</v>
      </c>
      <c r="K11974">
        <v>0</v>
      </c>
      <c r="L11974">
        <v>0.60124542000000003</v>
      </c>
      <c r="M11974">
        <v>0</v>
      </c>
      <c r="N11974">
        <v>0</v>
      </c>
      <c r="O11974">
        <v>0</v>
      </c>
      <c r="Q11974">
        <v>0</v>
      </c>
      <c r="R11974">
        <v>0</v>
      </c>
      <c r="S11974">
        <v>0</v>
      </c>
      <c r="T11974" t="s">
        <v>14194</v>
      </c>
      <c r="U11974" s="92" t="str">
        <f t="shared" si="187"/>
        <v>NL0471211222</v>
      </c>
    </row>
    <row r="11975" spans="1:21">
      <c r="A11975">
        <v>20110930</v>
      </c>
      <c r="B11975" t="s">
        <v>124</v>
      </c>
      <c r="C11975">
        <v>1211223</v>
      </c>
      <c r="D11975" t="s">
        <v>181</v>
      </c>
      <c r="E11975" t="s">
        <v>54</v>
      </c>
      <c r="F11975" t="s">
        <v>45</v>
      </c>
      <c r="G11975">
        <v>25.74868304</v>
      </c>
      <c r="H11975">
        <v>0</v>
      </c>
      <c r="I11975">
        <v>-15.996404739999999</v>
      </c>
      <c r="J11975">
        <v>0</v>
      </c>
      <c r="K11975">
        <v>0</v>
      </c>
      <c r="L11975">
        <v>-15.996404739999999</v>
      </c>
      <c r="M11975">
        <v>0</v>
      </c>
      <c r="N11975">
        <v>0</v>
      </c>
      <c r="O11975">
        <v>0</v>
      </c>
      <c r="Q11975">
        <v>0</v>
      </c>
      <c r="R11975">
        <v>0</v>
      </c>
      <c r="S11975">
        <v>0</v>
      </c>
      <c r="T11975" t="s">
        <v>14195</v>
      </c>
      <c r="U11975" s="92" t="str">
        <f t="shared" si="187"/>
        <v>NL0471211223</v>
      </c>
    </row>
    <row r="11976" spans="1:21">
      <c r="A11976">
        <v>20110930</v>
      </c>
      <c r="B11976" t="s">
        <v>124</v>
      </c>
      <c r="C11976">
        <v>1211224</v>
      </c>
      <c r="D11976" t="s">
        <v>181</v>
      </c>
      <c r="E11976" t="s">
        <v>53</v>
      </c>
      <c r="F11976" t="s">
        <v>45</v>
      </c>
      <c r="G11976">
        <v>50.502202939999997</v>
      </c>
      <c r="H11976">
        <v>0</v>
      </c>
      <c r="I11976">
        <v>50.502202939999997</v>
      </c>
      <c r="J11976">
        <v>0</v>
      </c>
      <c r="K11976">
        <v>0</v>
      </c>
      <c r="L11976">
        <v>50.502202939999997</v>
      </c>
      <c r="M11976">
        <v>0</v>
      </c>
      <c r="N11976">
        <v>0</v>
      </c>
      <c r="O11976">
        <v>0</v>
      </c>
      <c r="Q11976">
        <v>0</v>
      </c>
      <c r="R11976">
        <v>0</v>
      </c>
      <c r="S11976">
        <v>0</v>
      </c>
      <c r="T11976" t="s">
        <v>14196</v>
      </c>
      <c r="U11976" s="92" t="str">
        <f t="shared" si="187"/>
        <v>NL0471211224</v>
      </c>
    </row>
    <row r="11977" spans="1:21">
      <c r="A11977">
        <v>20110930</v>
      </c>
      <c r="B11977" t="s">
        <v>124</v>
      </c>
      <c r="C11977">
        <v>1211225</v>
      </c>
      <c r="D11977" t="s">
        <v>181</v>
      </c>
      <c r="E11977" t="s">
        <v>68</v>
      </c>
      <c r="F11977" t="s">
        <v>45</v>
      </c>
      <c r="G11977">
        <v>77.040566479999995</v>
      </c>
      <c r="H11977">
        <v>0</v>
      </c>
      <c r="I11977">
        <v>33.189245990000003</v>
      </c>
      <c r="J11977">
        <v>0</v>
      </c>
      <c r="K11977">
        <v>0</v>
      </c>
      <c r="L11977">
        <v>33.189245990000003</v>
      </c>
      <c r="M11977">
        <v>0</v>
      </c>
      <c r="N11977">
        <v>0</v>
      </c>
      <c r="O11977">
        <v>0</v>
      </c>
      <c r="Q11977">
        <v>0</v>
      </c>
      <c r="R11977">
        <v>0</v>
      </c>
      <c r="S11977">
        <v>0</v>
      </c>
      <c r="T11977" t="s">
        <v>14197</v>
      </c>
      <c r="U11977" s="92" t="str">
        <f t="shared" si="187"/>
        <v>NL0471211225</v>
      </c>
    </row>
    <row r="11978" spans="1:21">
      <c r="A11978">
        <v>20110930</v>
      </c>
      <c r="B11978" t="s">
        <v>124</v>
      </c>
      <c r="C11978">
        <v>1211226</v>
      </c>
      <c r="D11978" t="s">
        <v>181</v>
      </c>
      <c r="E11978" t="s">
        <v>59</v>
      </c>
      <c r="F11978" t="s">
        <v>46</v>
      </c>
      <c r="G11978">
        <v>57.716447000000002</v>
      </c>
      <c r="H11978">
        <v>1.288476</v>
      </c>
      <c r="I11978">
        <v>57.716447000000002</v>
      </c>
      <c r="J11978">
        <v>0</v>
      </c>
      <c r="K11978">
        <v>0</v>
      </c>
      <c r="L11978">
        <v>56.427970999999999</v>
      </c>
      <c r="M11978">
        <v>0</v>
      </c>
      <c r="N11978">
        <v>18.549499999999998</v>
      </c>
      <c r="O11978">
        <v>0</v>
      </c>
      <c r="Q11978">
        <v>0</v>
      </c>
      <c r="R11978">
        <v>0</v>
      </c>
      <c r="S11978">
        <v>0</v>
      </c>
      <c r="T11978" t="s">
        <v>14198</v>
      </c>
      <c r="U11978" s="92" t="str">
        <f t="shared" si="187"/>
        <v>NL0471211226</v>
      </c>
    </row>
    <row r="11979" spans="1:21">
      <c r="A11979">
        <v>20110930</v>
      </c>
      <c r="B11979" t="s">
        <v>124</v>
      </c>
      <c r="C11979">
        <v>1211227</v>
      </c>
      <c r="D11979" t="s">
        <v>181</v>
      </c>
      <c r="E11979" t="s">
        <v>58</v>
      </c>
      <c r="F11979" t="s">
        <v>46</v>
      </c>
      <c r="G11979">
        <v>305.71199258000001</v>
      </c>
      <c r="H11979">
        <v>145.83345600000001</v>
      </c>
      <c r="I11979">
        <v>302.54013099000002</v>
      </c>
      <c r="J11979">
        <v>29.843855017999999</v>
      </c>
      <c r="K11979">
        <v>0</v>
      </c>
      <c r="L11979">
        <v>6.1779309700000002</v>
      </c>
      <c r="M11979">
        <v>0</v>
      </c>
      <c r="N11979">
        <v>0</v>
      </c>
      <c r="O11979">
        <v>120.68488901000001</v>
      </c>
      <c r="Q11979">
        <v>-0.124294112</v>
      </c>
      <c r="R11979">
        <v>0.1242941115</v>
      </c>
      <c r="S11979">
        <v>0</v>
      </c>
      <c r="T11979" t="s">
        <v>14199</v>
      </c>
      <c r="U11979" s="92" t="str">
        <f t="shared" si="187"/>
        <v>NL0471211227</v>
      </c>
    </row>
    <row r="11980" spans="1:21">
      <c r="A11980">
        <v>20110930</v>
      </c>
      <c r="B11980" t="s">
        <v>124</v>
      </c>
      <c r="C11980">
        <v>1211228</v>
      </c>
      <c r="D11980" t="s">
        <v>181</v>
      </c>
      <c r="E11980" t="s">
        <v>57</v>
      </c>
      <c r="F11980" t="s">
        <v>46</v>
      </c>
      <c r="G11980">
        <v>21.46814672</v>
      </c>
      <c r="H11980">
        <v>0</v>
      </c>
      <c r="I11980">
        <v>11.115930759999999</v>
      </c>
      <c r="J11980">
        <v>18.05892467</v>
      </c>
      <c r="K11980">
        <v>0</v>
      </c>
      <c r="L11980">
        <v>-6.9429939100000002</v>
      </c>
      <c r="M11980">
        <v>0</v>
      </c>
      <c r="N11980">
        <v>0</v>
      </c>
      <c r="O11980">
        <v>0</v>
      </c>
      <c r="Q11980">
        <v>6.4369822500000007E-2</v>
      </c>
      <c r="R11980">
        <v>-6.4369821999999993E-2</v>
      </c>
      <c r="S11980">
        <v>0</v>
      </c>
      <c r="T11980" t="s">
        <v>14200</v>
      </c>
      <c r="U11980" s="92" t="str">
        <f t="shared" si="187"/>
        <v>NL0471211228</v>
      </c>
    </row>
    <row r="11981" spans="1:21">
      <c r="A11981">
        <v>20110930</v>
      </c>
      <c r="B11981" t="s">
        <v>124</v>
      </c>
      <c r="C11981">
        <v>1211229</v>
      </c>
      <c r="D11981" t="s">
        <v>181</v>
      </c>
      <c r="E11981" t="s">
        <v>56</v>
      </c>
      <c r="F11981" t="s">
        <v>46</v>
      </c>
      <c r="G11981">
        <v>140.6175437</v>
      </c>
      <c r="H11981">
        <v>49.93</v>
      </c>
      <c r="I11981">
        <v>115.1288248</v>
      </c>
      <c r="J11981">
        <v>19.783875590000001</v>
      </c>
      <c r="K11981">
        <v>0</v>
      </c>
      <c r="L11981">
        <v>-4.5605616199999996</v>
      </c>
      <c r="M11981">
        <v>0</v>
      </c>
      <c r="N11981">
        <v>0</v>
      </c>
      <c r="O11981">
        <v>49.975510833000001</v>
      </c>
      <c r="Q11981">
        <v>-0.61209330799999995</v>
      </c>
      <c r="R11981">
        <v>0.61209330750000002</v>
      </c>
      <c r="S11981">
        <v>0</v>
      </c>
      <c r="T11981" t="s">
        <v>14201</v>
      </c>
      <c r="U11981" s="92" t="str">
        <f t="shared" si="187"/>
        <v>NL0471211229</v>
      </c>
    </row>
    <row r="11982" spans="1:21">
      <c r="A11982">
        <v>20110930</v>
      </c>
      <c r="B11982" t="s">
        <v>124</v>
      </c>
      <c r="C11982">
        <v>1211230</v>
      </c>
      <c r="D11982" t="s">
        <v>181</v>
      </c>
      <c r="E11982" t="s">
        <v>55</v>
      </c>
      <c r="F11982" t="s">
        <v>46</v>
      </c>
      <c r="G11982">
        <v>39.193155740000002</v>
      </c>
      <c r="H11982">
        <v>0</v>
      </c>
      <c r="I11982">
        <v>-0.76942920000000004</v>
      </c>
      <c r="J11982">
        <v>11.12251732</v>
      </c>
      <c r="K11982">
        <v>0</v>
      </c>
      <c r="L11982">
        <v>-11.891946519999999</v>
      </c>
      <c r="M11982">
        <v>0</v>
      </c>
      <c r="N11982">
        <v>0</v>
      </c>
      <c r="O11982">
        <v>0</v>
      </c>
      <c r="Q11982">
        <v>0.69702549000000003</v>
      </c>
      <c r="R11982">
        <v>-0.69702549000000003</v>
      </c>
      <c r="S11982">
        <v>0</v>
      </c>
      <c r="T11982" t="s">
        <v>14202</v>
      </c>
      <c r="U11982" s="92" t="str">
        <f t="shared" si="187"/>
        <v>NL0471211230</v>
      </c>
    </row>
    <row r="11983" spans="1:21">
      <c r="A11983">
        <v>20110930</v>
      </c>
      <c r="B11983" t="s">
        <v>124</v>
      </c>
      <c r="C11983">
        <v>1211231</v>
      </c>
      <c r="D11983" t="s">
        <v>181</v>
      </c>
      <c r="E11983" t="s">
        <v>54</v>
      </c>
      <c r="F11983" t="s">
        <v>46</v>
      </c>
      <c r="G11983">
        <v>73.056505641000001</v>
      </c>
      <c r="H11983">
        <v>24.771972000000002</v>
      </c>
      <c r="I11983">
        <v>66.951270581000003</v>
      </c>
      <c r="J11983">
        <v>47.088665661</v>
      </c>
      <c r="K11983">
        <v>0</v>
      </c>
      <c r="L11983">
        <v>-4.90936708</v>
      </c>
      <c r="M11983">
        <v>0</v>
      </c>
      <c r="N11983">
        <v>-10</v>
      </c>
      <c r="O11983">
        <v>0</v>
      </c>
      <c r="Q11983">
        <v>5.3533592446</v>
      </c>
      <c r="R11983">
        <v>-5.353359245</v>
      </c>
      <c r="S11983">
        <v>0</v>
      </c>
      <c r="T11983" t="s">
        <v>14203</v>
      </c>
      <c r="U11983" s="92" t="str">
        <f t="shared" si="187"/>
        <v>NL0471211231</v>
      </c>
    </row>
    <row r="11984" spans="1:21">
      <c r="A11984">
        <v>20110930</v>
      </c>
      <c r="B11984" t="s">
        <v>124</v>
      </c>
      <c r="C11984">
        <v>1211232</v>
      </c>
      <c r="D11984" t="s">
        <v>181</v>
      </c>
      <c r="E11984" t="s">
        <v>53</v>
      </c>
      <c r="F11984" t="s">
        <v>46</v>
      </c>
      <c r="G11984">
        <v>554.07586690999995</v>
      </c>
      <c r="H11984">
        <v>0</v>
      </c>
      <c r="I11984">
        <v>554.07586690999995</v>
      </c>
      <c r="J11984">
        <v>552.54221934999998</v>
      </c>
      <c r="K11984">
        <v>0</v>
      </c>
      <c r="L11984">
        <v>1.5336475599999999</v>
      </c>
      <c r="M11984">
        <v>0</v>
      </c>
      <c r="N11984">
        <v>0</v>
      </c>
      <c r="O11984">
        <v>0</v>
      </c>
      <c r="Q11984">
        <v>119.4080943</v>
      </c>
      <c r="R11984">
        <v>-34.332539509999997</v>
      </c>
      <c r="S11984">
        <v>-85.075554789999998</v>
      </c>
      <c r="T11984" t="s">
        <v>14204</v>
      </c>
      <c r="U11984" s="92" t="str">
        <f t="shared" si="187"/>
        <v>NL0471211232</v>
      </c>
    </row>
    <row r="11985" spans="1:21">
      <c r="A11985">
        <v>20110930</v>
      </c>
      <c r="B11985" t="s">
        <v>124</v>
      </c>
      <c r="C11985">
        <v>1211233</v>
      </c>
      <c r="D11985" t="s">
        <v>181</v>
      </c>
      <c r="E11985" t="s">
        <v>68</v>
      </c>
      <c r="F11985" t="s">
        <v>46</v>
      </c>
      <c r="G11985">
        <v>1191.8396583000001</v>
      </c>
      <c r="H11985">
        <v>221.823904</v>
      </c>
      <c r="I11985">
        <v>1106.7590418</v>
      </c>
      <c r="J11985">
        <v>678.44005761000005</v>
      </c>
      <c r="K11985">
        <v>0</v>
      </c>
      <c r="L11985">
        <v>35.834680400000003</v>
      </c>
      <c r="M11985">
        <v>0</v>
      </c>
      <c r="N11985">
        <v>8.5495000000000001</v>
      </c>
      <c r="O11985">
        <v>170.66039984</v>
      </c>
      <c r="Q11985">
        <v>124.78646144</v>
      </c>
      <c r="R11985">
        <v>-39.710906649999998</v>
      </c>
      <c r="S11985">
        <v>-85.075554789999998</v>
      </c>
      <c r="T11985" t="s">
        <v>14205</v>
      </c>
      <c r="U11985" s="92" t="str">
        <f t="shared" si="187"/>
        <v>NL0471211233</v>
      </c>
    </row>
    <row r="11986" spans="1:21">
      <c r="A11986">
        <v>20110930</v>
      </c>
      <c r="B11986" t="s">
        <v>124</v>
      </c>
      <c r="C11986">
        <v>1211234</v>
      </c>
      <c r="D11986" t="s">
        <v>181</v>
      </c>
      <c r="E11986" t="s">
        <v>59</v>
      </c>
      <c r="F11986" t="s">
        <v>47</v>
      </c>
      <c r="G11986">
        <v>0</v>
      </c>
      <c r="H11986">
        <v>0</v>
      </c>
      <c r="I11986">
        <v>0</v>
      </c>
      <c r="J11986">
        <v>0</v>
      </c>
      <c r="K11986">
        <v>0</v>
      </c>
      <c r="L11986">
        <v>0</v>
      </c>
      <c r="M11986">
        <v>0</v>
      </c>
      <c r="N11986">
        <v>0</v>
      </c>
      <c r="O11986">
        <v>0</v>
      </c>
      <c r="Q11986">
        <v>0</v>
      </c>
      <c r="R11986">
        <v>0</v>
      </c>
      <c r="S11986">
        <v>0</v>
      </c>
      <c r="T11986" t="s">
        <v>14206</v>
      </c>
      <c r="U11986" s="92" t="str">
        <f t="shared" si="187"/>
        <v>NL0471211234</v>
      </c>
    </row>
    <row r="11987" spans="1:21">
      <c r="A11987">
        <v>20110930</v>
      </c>
      <c r="B11987" t="s">
        <v>124</v>
      </c>
      <c r="C11987">
        <v>1211235</v>
      </c>
      <c r="D11987" t="s">
        <v>181</v>
      </c>
      <c r="E11987" t="s">
        <v>58</v>
      </c>
      <c r="F11987" t="s">
        <v>47</v>
      </c>
      <c r="G11987">
        <v>0</v>
      </c>
      <c r="H11987">
        <v>0</v>
      </c>
      <c r="I11987">
        <v>0</v>
      </c>
      <c r="J11987">
        <v>0</v>
      </c>
      <c r="K11987">
        <v>0</v>
      </c>
      <c r="L11987">
        <v>0</v>
      </c>
      <c r="M11987">
        <v>0</v>
      </c>
      <c r="N11987">
        <v>0</v>
      </c>
      <c r="O11987">
        <v>0</v>
      </c>
      <c r="Q11987">
        <v>0</v>
      </c>
      <c r="R11987">
        <v>0</v>
      </c>
      <c r="S11987">
        <v>0</v>
      </c>
      <c r="T11987" t="s">
        <v>14207</v>
      </c>
      <c r="U11987" s="92" t="str">
        <f t="shared" si="187"/>
        <v>NL0471211235</v>
      </c>
    </row>
    <row r="11988" spans="1:21">
      <c r="A11988">
        <v>20110930</v>
      </c>
      <c r="B11988" t="s">
        <v>124</v>
      </c>
      <c r="C11988">
        <v>1211236</v>
      </c>
      <c r="D11988" t="s">
        <v>181</v>
      </c>
      <c r="E11988" t="s">
        <v>57</v>
      </c>
      <c r="F11988" t="s">
        <v>47</v>
      </c>
      <c r="G11988">
        <v>0</v>
      </c>
      <c r="H11988">
        <v>0</v>
      </c>
      <c r="I11988">
        <v>0</v>
      </c>
      <c r="J11988">
        <v>0</v>
      </c>
      <c r="K11988">
        <v>0</v>
      </c>
      <c r="L11988">
        <v>0</v>
      </c>
      <c r="M11988">
        <v>0</v>
      </c>
      <c r="N11988">
        <v>0</v>
      </c>
      <c r="O11988">
        <v>0</v>
      </c>
      <c r="Q11988">
        <v>0</v>
      </c>
      <c r="R11988">
        <v>0</v>
      </c>
      <c r="S11988">
        <v>0</v>
      </c>
      <c r="T11988" t="s">
        <v>14208</v>
      </c>
      <c r="U11988" s="92" t="str">
        <f t="shared" si="187"/>
        <v>NL0471211236</v>
      </c>
    </row>
    <row r="11989" spans="1:21">
      <c r="A11989">
        <v>20110930</v>
      </c>
      <c r="B11989" t="s">
        <v>124</v>
      </c>
      <c r="C11989">
        <v>1211237</v>
      </c>
      <c r="D11989" t="s">
        <v>181</v>
      </c>
      <c r="E11989" t="s">
        <v>56</v>
      </c>
      <c r="F11989" t="s">
        <v>47</v>
      </c>
      <c r="G11989">
        <v>6.4358999999999998E-5</v>
      </c>
      <c r="H11989">
        <v>0</v>
      </c>
      <c r="I11989">
        <v>-0.12655945099999999</v>
      </c>
      <c r="J11989">
        <v>0</v>
      </c>
      <c r="K11989">
        <v>0</v>
      </c>
      <c r="L11989">
        <v>-0.12655945099999999</v>
      </c>
      <c r="M11989">
        <v>0</v>
      </c>
      <c r="N11989">
        <v>4.1250000000000002E-2</v>
      </c>
      <c r="O11989">
        <v>0</v>
      </c>
      <c r="Q11989">
        <v>0</v>
      </c>
      <c r="R11989">
        <v>0</v>
      </c>
      <c r="S11989">
        <v>0</v>
      </c>
      <c r="T11989" t="s">
        <v>14209</v>
      </c>
      <c r="U11989" s="92" t="str">
        <f t="shared" si="187"/>
        <v>NL0471211237</v>
      </c>
    </row>
    <row r="11990" spans="1:21">
      <c r="A11990">
        <v>20110930</v>
      </c>
      <c r="B11990" t="s">
        <v>124</v>
      </c>
      <c r="C11990">
        <v>1211238</v>
      </c>
      <c r="D11990" t="s">
        <v>181</v>
      </c>
      <c r="E11990" t="s">
        <v>55</v>
      </c>
      <c r="F11990" t="s">
        <v>47</v>
      </c>
      <c r="G11990">
        <v>0</v>
      </c>
      <c r="H11990">
        <v>0</v>
      </c>
      <c r="I11990">
        <v>0</v>
      </c>
      <c r="J11990">
        <v>0</v>
      </c>
      <c r="K11990">
        <v>0</v>
      </c>
      <c r="L11990">
        <v>0</v>
      </c>
      <c r="M11990">
        <v>0</v>
      </c>
      <c r="N11990">
        <v>0</v>
      </c>
      <c r="O11990">
        <v>0</v>
      </c>
      <c r="Q11990">
        <v>0</v>
      </c>
      <c r="R11990">
        <v>0</v>
      </c>
      <c r="S11990">
        <v>0</v>
      </c>
      <c r="T11990" t="s">
        <v>14210</v>
      </c>
      <c r="U11990" s="92" t="str">
        <f t="shared" si="187"/>
        <v>NL0471211238</v>
      </c>
    </row>
    <row r="11991" spans="1:21">
      <c r="A11991">
        <v>20110930</v>
      </c>
      <c r="B11991" t="s">
        <v>124</v>
      </c>
      <c r="C11991">
        <v>1211239</v>
      </c>
      <c r="D11991" t="s">
        <v>181</v>
      </c>
      <c r="E11991" t="s">
        <v>54</v>
      </c>
      <c r="F11991" t="s">
        <v>47</v>
      </c>
      <c r="G11991">
        <v>0</v>
      </c>
      <c r="H11991">
        <v>0</v>
      </c>
      <c r="I11991">
        <v>0</v>
      </c>
      <c r="J11991">
        <v>0</v>
      </c>
      <c r="K11991">
        <v>0</v>
      </c>
      <c r="L11991">
        <v>0</v>
      </c>
      <c r="M11991">
        <v>0</v>
      </c>
      <c r="N11991">
        <v>0</v>
      </c>
      <c r="O11991">
        <v>0</v>
      </c>
      <c r="Q11991">
        <v>0</v>
      </c>
      <c r="R11991">
        <v>0</v>
      </c>
      <c r="S11991">
        <v>0</v>
      </c>
      <c r="T11991" t="s">
        <v>14211</v>
      </c>
      <c r="U11991" s="92" t="str">
        <f t="shared" si="187"/>
        <v>NL0471211239</v>
      </c>
    </row>
    <row r="11992" spans="1:21">
      <c r="A11992">
        <v>20110930</v>
      </c>
      <c r="B11992" t="s">
        <v>124</v>
      </c>
      <c r="C11992">
        <v>1211240</v>
      </c>
      <c r="D11992" t="s">
        <v>181</v>
      </c>
      <c r="E11992" t="s">
        <v>53</v>
      </c>
      <c r="F11992" t="s">
        <v>47</v>
      </c>
      <c r="G11992">
        <v>0</v>
      </c>
      <c r="H11992">
        <v>0</v>
      </c>
      <c r="I11992">
        <v>0</v>
      </c>
      <c r="J11992">
        <v>0</v>
      </c>
      <c r="K11992">
        <v>0</v>
      </c>
      <c r="L11992">
        <v>0</v>
      </c>
      <c r="M11992">
        <v>0</v>
      </c>
      <c r="N11992">
        <v>0</v>
      </c>
      <c r="O11992">
        <v>0</v>
      </c>
      <c r="Q11992">
        <v>0</v>
      </c>
      <c r="R11992">
        <v>0</v>
      </c>
      <c r="S11992">
        <v>0</v>
      </c>
      <c r="T11992" t="s">
        <v>14212</v>
      </c>
      <c r="U11992" s="92" t="str">
        <f t="shared" si="187"/>
        <v>NL0471211240</v>
      </c>
    </row>
    <row r="11993" spans="1:21">
      <c r="A11993">
        <v>20110930</v>
      </c>
      <c r="B11993" t="s">
        <v>124</v>
      </c>
      <c r="C11993">
        <v>1211241</v>
      </c>
      <c r="D11993" t="s">
        <v>181</v>
      </c>
      <c r="E11993" t="s">
        <v>68</v>
      </c>
      <c r="F11993" t="s">
        <v>47</v>
      </c>
      <c r="G11993">
        <v>6.4358999999999998E-5</v>
      </c>
      <c r="H11993">
        <v>0</v>
      </c>
      <c r="I11993">
        <v>-0.12655945099999999</v>
      </c>
      <c r="J11993">
        <v>0</v>
      </c>
      <c r="K11993">
        <v>0</v>
      </c>
      <c r="L11993">
        <v>-0.12655945099999999</v>
      </c>
      <c r="M11993">
        <v>0</v>
      </c>
      <c r="N11993">
        <v>4.1250000000000002E-2</v>
      </c>
      <c r="O11993">
        <v>0</v>
      </c>
      <c r="Q11993">
        <v>0</v>
      </c>
      <c r="R11993">
        <v>0</v>
      </c>
      <c r="S11993">
        <v>0</v>
      </c>
      <c r="T11993" t="s">
        <v>14213</v>
      </c>
      <c r="U11993" s="92" t="str">
        <f t="shared" si="187"/>
        <v>NL0471211241</v>
      </c>
    </row>
    <row r="11994" spans="1:21">
      <c r="A11994">
        <v>20110930</v>
      </c>
      <c r="B11994" t="s">
        <v>124</v>
      </c>
      <c r="C11994">
        <v>1211242</v>
      </c>
      <c r="D11994" t="s">
        <v>181</v>
      </c>
      <c r="E11994" t="s">
        <v>59</v>
      </c>
      <c r="F11994" t="s">
        <v>48</v>
      </c>
      <c r="G11994">
        <v>1.22076943</v>
      </c>
      <c r="H11994">
        <v>1.22076943</v>
      </c>
      <c r="I11994">
        <v>1.22076943</v>
      </c>
      <c r="J11994">
        <v>0</v>
      </c>
      <c r="K11994">
        <v>0</v>
      </c>
      <c r="L11994">
        <v>0</v>
      </c>
      <c r="M11994">
        <v>0</v>
      </c>
      <c r="N11994">
        <v>0</v>
      </c>
      <c r="O11994">
        <v>0</v>
      </c>
      <c r="Q11994">
        <v>0</v>
      </c>
      <c r="R11994">
        <v>0</v>
      </c>
      <c r="S11994">
        <v>0</v>
      </c>
      <c r="T11994" t="s">
        <v>14214</v>
      </c>
      <c r="U11994" s="92" t="str">
        <f t="shared" si="187"/>
        <v>NL0471211242</v>
      </c>
    </row>
    <row r="11995" spans="1:21">
      <c r="A11995">
        <v>20110930</v>
      </c>
      <c r="B11995" t="s">
        <v>124</v>
      </c>
      <c r="C11995">
        <v>1211243</v>
      </c>
      <c r="D11995" t="s">
        <v>181</v>
      </c>
      <c r="E11995" t="s">
        <v>58</v>
      </c>
      <c r="F11995" t="s">
        <v>48</v>
      </c>
      <c r="G11995">
        <v>8.2134028400000005</v>
      </c>
      <c r="H11995">
        <v>8.2134028400000005</v>
      </c>
      <c r="I11995">
        <v>8.2134028400000005</v>
      </c>
      <c r="J11995">
        <v>0</v>
      </c>
      <c r="K11995">
        <v>0</v>
      </c>
      <c r="L11995">
        <v>0</v>
      </c>
      <c r="M11995">
        <v>0</v>
      </c>
      <c r="N11995">
        <v>0</v>
      </c>
      <c r="O11995">
        <v>0</v>
      </c>
      <c r="Q11995">
        <v>0</v>
      </c>
      <c r="R11995">
        <v>0</v>
      </c>
      <c r="S11995">
        <v>0</v>
      </c>
      <c r="T11995" t="s">
        <v>14215</v>
      </c>
      <c r="U11995" s="92" t="str">
        <f t="shared" si="187"/>
        <v>NL0471211243</v>
      </c>
    </row>
    <row r="11996" spans="1:21">
      <c r="A11996">
        <v>20110930</v>
      </c>
      <c r="B11996" t="s">
        <v>124</v>
      </c>
      <c r="C11996">
        <v>1211244</v>
      </c>
      <c r="D11996" t="s">
        <v>181</v>
      </c>
      <c r="E11996" t="s">
        <v>57</v>
      </c>
      <c r="F11996" t="s">
        <v>48</v>
      </c>
      <c r="G11996">
        <v>18.536763910000001</v>
      </c>
      <c r="H11996">
        <v>18.536763910000001</v>
      </c>
      <c r="I11996">
        <v>18.536763910000001</v>
      </c>
      <c r="J11996">
        <v>0</v>
      </c>
      <c r="K11996">
        <v>0</v>
      </c>
      <c r="L11996">
        <v>0</v>
      </c>
      <c r="M11996">
        <v>0</v>
      </c>
      <c r="N11996">
        <v>0</v>
      </c>
      <c r="O11996">
        <v>0</v>
      </c>
      <c r="Q11996">
        <v>0</v>
      </c>
      <c r="R11996">
        <v>0</v>
      </c>
      <c r="S11996">
        <v>0</v>
      </c>
      <c r="T11996" t="s">
        <v>14216</v>
      </c>
      <c r="U11996" s="92" t="str">
        <f t="shared" si="187"/>
        <v>NL0471211244</v>
      </c>
    </row>
    <row r="11997" spans="1:21">
      <c r="A11997">
        <v>20110930</v>
      </c>
      <c r="B11997" t="s">
        <v>124</v>
      </c>
      <c r="C11997">
        <v>1211245</v>
      </c>
      <c r="D11997" t="s">
        <v>181</v>
      </c>
      <c r="E11997" t="s">
        <v>56</v>
      </c>
      <c r="F11997" t="s">
        <v>48</v>
      </c>
      <c r="G11997">
        <v>26.893448530000001</v>
      </c>
      <c r="H11997">
        <v>26.893448530000001</v>
      </c>
      <c r="I11997">
        <v>26.893448530000001</v>
      </c>
      <c r="J11997">
        <v>0</v>
      </c>
      <c r="K11997">
        <v>0</v>
      </c>
      <c r="L11997">
        <v>0</v>
      </c>
      <c r="M11997">
        <v>0</v>
      </c>
      <c r="N11997">
        <v>0</v>
      </c>
      <c r="O11997">
        <v>0</v>
      </c>
      <c r="Q11997">
        <v>0</v>
      </c>
      <c r="R11997">
        <v>0</v>
      </c>
      <c r="S11997">
        <v>0</v>
      </c>
      <c r="T11997" t="s">
        <v>14217</v>
      </c>
      <c r="U11997" s="92" t="str">
        <f t="shared" si="187"/>
        <v>NL0471211245</v>
      </c>
    </row>
    <row r="11998" spans="1:21">
      <c r="A11998">
        <v>20110930</v>
      </c>
      <c r="B11998" t="s">
        <v>124</v>
      </c>
      <c r="C11998">
        <v>1211246</v>
      </c>
      <c r="D11998" t="s">
        <v>181</v>
      </c>
      <c r="E11998" t="s">
        <v>55</v>
      </c>
      <c r="F11998" t="s">
        <v>48</v>
      </c>
      <c r="G11998">
        <v>37.565563910000002</v>
      </c>
      <c r="H11998">
        <v>37.565563910000002</v>
      </c>
      <c r="I11998">
        <v>37.565563910000002</v>
      </c>
      <c r="J11998">
        <v>0</v>
      </c>
      <c r="K11998">
        <v>0</v>
      </c>
      <c r="L11998">
        <v>0</v>
      </c>
      <c r="M11998">
        <v>0</v>
      </c>
      <c r="N11998">
        <v>0</v>
      </c>
      <c r="O11998">
        <v>0</v>
      </c>
      <c r="Q11998">
        <v>0</v>
      </c>
      <c r="R11998">
        <v>0</v>
      </c>
      <c r="S11998">
        <v>0</v>
      </c>
      <c r="T11998" t="s">
        <v>14218</v>
      </c>
      <c r="U11998" s="92" t="str">
        <f t="shared" si="187"/>
        <v>NL0471211246</v>
      </c>
    </row>
    <row r="11999" spans="1:21">
      <c r="A11999">
        <v>20110930</v>
      </c>
      <c r="B11999" t="s">
        <v>124</v>
      </c>
      <c r="C11999">
        <v>1211247</v>
      </c>
      <c r="D11999" t="s">
        <v>181</v>
      </c>
      <c r="E11999" t="s">
        <v>54</v>
      </c>
      <c r="F11999" t="s">
        <v>48</v>
      </c>
      <c r="G11999">
        <v>0.91409032999999995</v>
      </c>
      <c r="H11999">
        <v>0.91409032999999995</v>
      </c>
      <c r="I11999">
        <v>-5.941381614</v>
      </c>
      <c r="J11999">
        <v>0</v>
      </c>
      <c r="K11999">
        <v>0</v>
      </c>
      <c r="L11999">
        <v>-6.8554719439999996</v>
      </c>
      <c r="M11999">
        <v>0</v>
      </c>
      <c r="N11999">
        <v>0</v>
      </c>
      <c r="O11999">
        <v>0</v>
      </c>
      <c r="Q11999">
        <v>0</v>
      </c>
      <c r="R11999">
        <v>0</v>
      </c>
      <c r="S11999">
        <v>0</v>
      </c>
      <c r="T11999" t="s">
        <v>14219</v>
      </c>
      <c r="U11999" s="92" t="str">
        <f t="shared" si="187"/>
        <v>NL0471211247</v>
      </c>
    </row>
    <row r="12000" spans="1:21">
      <c r="A12000">
        <v>20110930</v>
      </c>
      <c r="B12000" t="s">
        <v>124</v>
      </c>
      <c r="C12000">
        <v>1211248</v>
      </c>
      <c r="D12000" t="s">
        <v>181</v>
      </c>
      <c r="E12000" t="s">
        <v>53</v>
      </c>
      <c r="F12000" t="s">
        <v>48</v>
      </c>
      <c r="G12000">
        <v>3.1827275099999999</v>
      </c>
      <c r="H12000">
        <v>3.1827275099999999</v>
      </c>
      <c r="I12000">
        <v>3.1827275099999999</v>
      </c>
      <c r="J12000">
        <v>0</v>
      </c>
      <c r="K12000">
        <v>0</v>
      </c>
      <c r="L12000">
        <v>0</v>
      </c>
      <c r="M12000">
        <v>0</v>
      </c>
      <c r="N12000">
        <v>0</v>
      </c>
      <c r="O12000">
        <v>0</v>
      </c>
      <c r="Q12000">
        <v>0</v>
      </c>
      <c r="R12000">
        <v>0</v>
      </c>
      <c r="S12000">
        <v>0</v>
      </c>
      <c r="T12000" t="s">
        <v>14220</v>
      </c>
      <c r="U12000" s="92" t="str">
        <f t="shared" si="187"/>
        <v>NL0471211248</v>
      </c>
    </row>
    <row r="12001" spans="1:21">
      <c r="A12001">
        <v>20110930</v>
      </c>
      <c r="B12001" t="s">
        <v>124</v>
      </c>
      <c r="C12001">
        <v>1211249</v>
      </c>
      <c r="D12001" t="s">
        <v>181</v>
      </c>
      <c r="E12001" t="s">
        <v>68</v>
      </c>
      <c r="F12001" t="s">
        <v>48</v>
      </c>
      <c r="G12001">
        <v>96.526766460000005</v>
      </c>
      <c r="H12001">
        <v>96.526766460000005</v>
      </c>
      <c r="I12001">
        <v>89.671294516000003</v>
      </c>
      <c r="J12001">
        <v>0</v>
      </c>
      <c r="K12001">
        <v>0</v>
      </c>
      <c r="L12001">
        <v>-6.8554719439999996</v>
      </c>
      <c r="M12001">
        <v>0</v>
      </c>
      <c r="N12001">
        <v>0</v>
      </c>
      <c r="O12001">
        <v>0</v>
      </c>
      <c r="Q12001">
        <v>0</v>
      </c>
      <c r="R12001">
        <v>0</v>
      </c>
      <c r="S12001">
        <v>0</v>
      </c>
      <c r="T12001" t="s">
        <v>14221</v>
      </c>
      <c r="U12001" s="92" t="str">
        <f t="shared" si="187"/>
        <v>NL0471211249</v>
      </c>
    </row>
    <row r="12002" spans="1:21">
      <c r="A12002">
        <v>20110930</v>
      </c>
      <c r="B12002" t="s">
        <v>123</v>
      </c>
      <c r="C12002">
        <v>1211010</v>
      </c>
      <c r="D12002" t="s">
        <v>181</v>
      </c>
      <c r="E12002" t="s">
        <v>59</v>
      </c>
      <c r="F12002" t="s">
        <v>23</v>
      </c>
      <c r="G12002">
        <v>3.3983803400000001</v>
      </c>
      <c r="I12002">
        <v>3.3983803400000001</v>
      </c>
      <c r="K12002">
        <v>3.3983803400000001</v>
      </c>
      <c r="T12002" t="s">
        <v>14222</v>
      </c>
      <c r="U12002" s="92" t="str">
        <f t="shared" si="187"/>
        <v>NL0481211010</v>
      </c>
    </row>
    <row r="12003" spans="1:21">
      <c r="A12003">
        <v>20110930</v>
      </c>
      <c r="B12003" t="s">
        <v>123</v>
      </c>
      <c r="C12003">
        <v>1211011</v>
      </c>
      <c r="D12003" t="s">
        <v>181</v>
      </c>
      <c r="E12003" t="s">
        <v>58</v>
      </c>
      <c r="F12003" t="s">
        <v>23</v>
      </c>
      <c r="G12003">
        <v>6.7601666038000001</v>
      </c>
      <c r="I12003">
        <v>6.7601666038000001</v>
      </c>
      <c r="J12003">
        <v>5.6368700499999997</v>
      </c>
      <c r="L12003">
        <v>1.1232965537999999</v>
      </c>
      <c r="Q12003">
        <v>-7.1722772000000004E-2</v>
      </c>
      <c r="R12003">
        <v>0.13687004999999999</v>
      </c>
      <c r="S12003">
        <v>-6.5147278000000003E-2</v>
      </c>
      <c r="T12003" t="s">
        <v>14223</v>
      </c>
      <c r="U12003" s="92" t="str">
        <f t="shared" si="187"/>
        <v>NL0481211011</v>
      </c>
    </row>
    <row r="12004" spans="1:21">
      <c r="A12004">
        <v>20110930</v>
      </c>
      <c r="B12004" t="s">
        <v>123</v>
      </c>
      <c r="C12004">
        <v>1211012</v>
      </c>
      <c r="D12004" t="s">
        <v>181</v>
      </c>
      <c r="E12004" t="s">
        <v>57</v>
      </c>
      <c r="F12004" t="s">
        <v>23</v>
      </c>
      <c r="G12004">
        <v>7.0013317172000002</v>
      </c>
      <c r="I12004">
        <v>7.0013317172000002</v>
      </c>
      <c r="L12004">
        <v>7.0013317172000002</v>
      </c>
      <c r="T12004" t="s">
        <v>14224</v>
      </c>
      <c r="U12004" s="92" t="str">
        <f t="shared" si="187"/>
        <v>NL0481211012</v>
      </c>
    </row>
    <row r="12005" spans="1:21">
      <c r="A12005">
        <v>20110930</v>
      </c>
      <c r="B12005" t="s">
        <v>123</v>
      </c>
      <c r="C12005">
        <v>1211013</v>
      </c>
      <c r="D12005" t="s">
        <v>181</v>
      </c>
      <c r="E12005" t="s">
        <v>56</v>
      </c>
      <c r="F12005" t="s">
        <v>23</v>
      </c>
      <c r="G12005">
        <v>78.080533209999999</v>
      </c>
      <c r="I12005">
        <v>78.080533209999999</v>
      </c>
      <c r="J12005">
        <v>76.496275409999996</v>
      </c>
      <c r="L12005">
        <v>1.5842578</v>
      </c>
      <c r="Q12005">
        <v>-3.1698846469999999</v>
      </c>
      <c r="R12005">
        <v>6.49627541</v>
      </c>
      <c r="S12005">
        <v>-3.326390763</v>
      </c>
      <c r="T12005" t="s">
        <v>14225</v>
      </c>
      <c r="U12005" s="92" t="str">
        <f t="shared" si="187"/>
        <v>NL0481211013</v>
      </c>
    </row>
    <row r="12006" spans="1:21">
      <c r="A12006">
        <v>20110930</v>
      </c>
      <c r="B12006" t="s">
        <v>123</v>
      </c>
      <c r="C12006">
        <v>1211014</v>
      </c>
      <c r="D12006" t="s">
        <v>181</v>
      </c>
      <c r="E12006" t="s">
        <v>55</v>
      </c>
      <c r="F12006" t="s">
        <v>23</v>
      </c>
      <c r="G12006">
        <v>24.913751019999999</v>
      </c>
      <c r="I12006">
        <v>24.913751019999999</v>
      </c>
      <c r="K12006">
        <v>13.36652827</v>
      </c>
      <c r="L12006">
        <v>11.54722275</v>
      </c>
      <c r="T12006" t="s">
        <v>14226</v>
      </c>
      <c r="U12006" s="92" t="str">
        <f t="shared" si="187"/>
        <v>NL0481211014</v>
      </c>
    </row>
    <row r="12007" spans="1:21">
      <c r="A12007">
        <v>20110930</v>
      </c>
      <c r="B12007" t="s">
        <v>123</v>
      </c>
      <c r="C12007">
        <v>1211015</v>
      </c>
      <c r="D12007" t="s">
        <v>181</v>
      </c>
      <c r="E12007" t="s">
        <v>54</v>
      </c>
      <c r="F12007" t="s">
        <v>23</v>
      </c>
      <c r="G12007">
        <v>33.179025000000003</v>
      </c>
      <c r="I12007">
        <v>33.179025000000003</v>
      </c>
      <c r="L12007">
        <v>33.179025000000003</v>
      </c>
      <c r="T12007" t="s">
        <v>14227</v>
      </c>
      <c r="U12007" s="92" t="str">
        <f t="shared" si="187"/>
        <v>NL0481211015</v>
      </c>
    </row>
    <row r="12008" spans="1:21">
      <c r="A12008">
        <v>20110930</v>
      </c>
      <c r="B12008" t="s">
        <v>123</v>
      </c>
      <c r="C12008">
        <v>1211016</v>
      </c>
      <c r="D12008" t="s">
        <v>181</v>
      </c>
      <c r="E12008" t="s">
        <v>53</v>
      </c>
      <c r="F12008" t="s">
        <v>23</v>
      </c>
      <c r="G12008">
        <v>127.39358384000001</v>
      </c>
      <c r="I12008">
        <v>127.39358384000001</v>
      </c>
      <c r="J12008">
        <v>127.39305582</v>
      </c>
      <c r="L12008">
        <v>5.2802280000000001E-4</v>
      </c>
      <c r="Q12008">
        <v>-1.7485847889999999</v>
      </c>
      <c r="R12008">
        <v>24.96848181</v>
      </c>
      <c r="S12008">
        <v>-23.219897020000001</v>
      </c>
      <c r="T12008" t="s">
        <v>14228</v>
      </c>
      <c r="U12008" s="92" t="str">
        <f t="shared" si="187"/>
        <v>NL0481211016</v>
      </c>
    </row>
    <row r="12009" spans="1:21">
      <c r="A12009">
        <v>20110930</v>
      </c>
      <c r="B12009" t="s">
        <v>123</v>
      </c>
      <c r="C12009">
        <v>1211017</v>
      </c>
      <c r="D12009" t="s">
        <v>181</v>
      </c>
      <c r="E12009" t="s">
        <v>68</v>
      </c>
      <c r="F12009" t="s">
        <v>23</v>
      </c>
      <c r="G12009">
        <v>280.72677173</v>
      </c>
      <c r="H12009">
        <v>0</v>
      </c>
      <c r="I12009">
        <v>280.72677173</v>
      </c>
      <c r="J12009">
        <v>209.52620128000001</v>
      </c>
      <c r="K12009">
        <v>16.764908609999999</v>
      </c>
      <c r="L12009">
        <v>54.435661844000002</v>
      </c>
      <c r="M12009">
        <v>0</v>
      </c>
      <c r="N12009">
        <v>0</v>
      </c>
      <c r="O12009">
        <v>0</v>
      </c>
      <c r="Q12009">
        <v>-4.9901922069999998</v>
      </c>
      <c r="R12009">
        <v>31.601627270000002</v>
      </c>
      <c r="S12009">
        <v>-26.611435060000002</v>
      </c>
      <c r="T12009" t="s">
        <v>14229</v>
      </c>
      <c r="U12009" s="92" t="str">
        <f t="shared" si="187"/>
        <v>NL0481211017</v>
      </c>
    </row>
    <row r="12010" spans="1:21">
      <c r="A12010">
        <v>20110930</v>
      </c>
      <c r="B12010" t="s">
        <v>123</v>
      </c>
      <c r="C12010">
        <v>1211018</v>
      </c>
      <c r="D12010" t="s">
        <v>181</v>
      </c>
      <c r="E12010" t="s">
        <v>59</v>
      </c>
      <c r="F12010" t="s">
        <v>24</v>
      </c>
      <c r="G12010">
        <v>35.621722159999997</v>
      </c>
      <c r="H12010">
        <v>11.67867689</v>
      </c>
      <c r="I12010">
        <v>35.621722159999997</v>
      </c>
      <c r="K12010">
        <v>1.0183702699999999</v>
      </c>
      <c r="L12010">
        <v>22.924675000000001</v>
      </c>
      <c r="M12010">
        <v>5.2106733399999996</v>
      </c>
      <c r="T12010" t="s">
        <v>14230</v>
      </c>
      <c r="U12010" s="92" t="str">
        <f t="shared" si="187"/>
        <v>NL0481211018</v>
      </c>
    </row>
    <row r="12011" spans="1:21">
      <c r="A12011">
        <v>20110930</v>
      </c>
      <c r="B12011" t="s">
        <v>123</v>
      </c>
      <c r="C12011">
        <v>1211019</v>
      </c>
      <c r="D12011" t="s">
        <v>181</v>
      </c>
      <c r="E12011" t="s">
        <v>58</v>
      </c>
      <c r="F12011" t="s">
        <v>24</v>
      </c>
      <c r="G12011">
        <v>212.67247974</v>
      </c>
      <c r="I12011">
        <v>212.67247974</v>
      </c>
      <c r="J12011">
        <v>107.73641092</v>
      </c>
      <c r="L12011">
        <v>104.93606882</v>
      </c>
      <c r="Q12011">
        <v>-13.41214727</v>
      </c>
      <c r="R12011">
        <v>15.25641092</v>
      </c>
      <c r="S12011">
        <v>-1.844263647</v>
      </c>
      <c r="T12011" t="s">
        <v>14231</v>
      </c>
      <c r="U12011" s="92" t="str">
        <f t="shared" si="187"/>
        <v>NL0481211019</v>
      </c>
    </row>
    <row r="12012" spans="1:21">
      <c r="A12012">
        <v>20110930</v>
      </c>
      <c r="B12012" t="s">
        <v>123</v>
      </c>
      <c r="C12012">
        <v>1211020</v>
      </c>
      <c r="D12012" t="s">
        <v>181</v>
      </c>
      <c r="E12012" t="s">
        <v>57</v>
      </c>
      <c r="F12012" t="s">
        <v>24</v>
      </c>
      <c r="G12012">
        <v>76.115665131</v>
      </c>
      <c r="I12012">
        <v>76.115665131</v>
      </c>
      <c r="J12012">
        <v>72.950462700000003</v>
      </c>
      <c r="L12012">
        <v>3.1652024309</v>
      </c>
      <c r="Q12012">
        <v>-2.32959666</v>
      </c>
      <c r="R12012">
        <v>2.8265739299999999</v>
      </c>
      <c r="S12012">
        <v>-0.49697727000000003</v>
      </c>
      <c r="T12012" t="s">
        <v>14232</v>
      </c>
      <c r="U12012" s="92" t="str">
        <f t="shared" si="187"/>
        <v>NL0481211020</v>
      </c>
    </row>
    <row r="12013" spans="1:21">
      <c r="A12013">
        <v>20110930</v>
      </c>
      <c r="B12013" t="s">
        <v>123</v>
      </c>
      <c r="C12013">
        <v>1211021</v>
      </c>
      <c r="D12013" t="s">
        <v>181</v>
      </c>
      <c r="E12013" t="s">
        <v>56</v>
      </c>
      <c r="F12013" t="s">
        <v>24</v>
      </c>
      <c r="G12013">
        <v>42.564838178000002</v>
      </c>
      <c r="I12013">
        <v>42.564838178000002</v>
      </c>
      <c r="J12013">
        <v>36.86732567</v>
      </c>
      <c r="L12013">
        <v>5.6975125079</v>
      </c>
      <c r="Q12013">
        <v>-1.0816120870000001</v>
      </c>
      <c r="R12013">
        <v>1.86732567</v>
      </c>
      <c r="S12013">
        <v>-0.78571358300000005</v>
      </c>
      <c r="T12013" t="s">
        <v>14233</v>
      </c>
      <c r="U12013" s="92" t="str">
        <f t="shared" si="187"/>
        <v>NL0481211021</v>
      </c>
    </row>
    <row r="12014" spans="1:21">
      <c r="A12014">
        <v>20110930</v>
      </c>
      <c r="B12014" t="s">
        <v>123</v>
      </c>
      <c r="C12014">
        <v>1211022</v>
      </c>
      <c r="D12014" t="s">
        <v>181</v>
      </c>
      <c r="E12014" t="s">
        <v>55</v>
      </c>
      <c r="F12014" t="s">
        <v>24</v>
      </c>
      <c r="G12014">
        <v>80.735610132000005</v>
      </c>
      <c r="H12014">
        <v>27.637701180000001</v>
      </c>
      <c r="I12014">
        <v>80.735610132000005</v>
      </c>
      <c r="L12014">
        <v>53.097908951999997</v>
      </c>
      <c r="T12014" t="s">
        <v>14234</v>
      </c>
      <c r="U12014" s="92" t="str">
        <f t="shared" si="187"/>
        <v>NL0481211022</v>
      </c>
    </row>
    <row r="12015" spans="1:21">
      <c r="A12015">
        <v>20110930</v>
      </c>
      <c r="B12015" t="s">
        <v>123</v>
      </c>
      <c r="C12015">
        <v>1211023</v>
      </c>
      <c r="D12015" t="s">
        <v>181</v>
      </c>
      <c r="E12015" t="s">
        <v>54</v>
      </c>
      <c r="F12015" t="s">
        <v>24</v>
      </c>
      <c r="G12015">
        <v>16.601837665000001</v>
      </c>
      <c r="I12015">
        <v>16.601837665000001</v>
      </c>
      <c r="K12015">
        <v>6.6456</v>
      </c>
      <c r="L12015">
        <v>9.9562376647999997</v>
      </c>
      <c r="T12015" t="s">
        <v>14235</v>
      </c>
      <c r="U12015" s="92" t="str">
        <f t="shared" si="187"/>
        <v>NL0481211023</v>
      </c>
    </row>
    <row r="12016" spans="1:21">
      <c r="A12016">
        <v>20110930</v>
      </c>
      <c r="B12016" t="s">
        <v>123</v>
      </c>
      <c r="C12016">
        <v>1211024</v>
      </c>
      <c r="D12016" t="s">
        <v>181</v>
      </c>
      <c r="E12016" t="s">
        <v>53</v>
      </c>
      <c r="F12016" t="s">
        <v>24</v>
      </c>
      <c r="T12016" t="s">
        <v>14236</v>
      </c>
      <c r="U12016" s="92" t="str">
        <f t="shared" si="187"/>
        <v>NL0481211024</v>
      </c>
    </row>
    <row r="12017" spans="1:21">
      <c r="A12017">
        <v>20110930</v>
      </c>
      <c r="B12017" t="s">
        <v>123</v>
      </c>
      <c r="C12017">
        <v>1211025</v>
      </c>
      <c r="D12017" t="s">
        <v>181</v>
      </c>
      <c r="E12017" t="s">
        <v>68</v>
      </c>
      <c r="F12017" t="s">
        <v>24</v>
      </c>
      <c r="G12017">
        <v>464.31215300000002</v>
      </c>
      <c r="H12017">
        <v>39.316378069999999</v>
      </c>
      <c r="I12017">
        <v>464.31215300000002</v>
      </c>
      <c r="J12017">
        <v>217.55419929000001</v>
      </c>
      <c r="K12017">
        <v>7.6639702700000001</v>
      </c>
      <c r="L12017">
        <v>199.77760537</v>
      </c>
      <c r="M12017">
        <v>5.2106733399999996</v>
      </c>
      <c r="N12017">
        <v>0</v>
      </c>
      <c r="O12017">
        <v>0</v>
      </c>
      <c r="Q12017">
        <v>-16.823356019999999</v>
      </c>
      <c r="R12017">
        <v>19.950310519999999</v>
      </c>
      <c r="S12017">
        <v>-3.1269545000000001</v>
      </c>
      <c r="T12017" t="s">
        <v>14237</v>
      </c>
      <c r="U12017" s="92" t="str">
        <f t="shared" si="187"/>
        <v>NL0481211025</v>
      </c>
    </row>
    <row r="12018" spans="1:21">
      <c r="A12018">
        <v>20110930</v>
      </c>
      <c r="B12018" t="s">
        <v>123</v>
      </c>
      <c r="C12018">
        <v>1211026</v>
      </c>
      <c r="D12018" t="s">
        <v>181</v>
      </c>
      <c r="E12018" t="s">
        <v>59</v>
      </c>
      <c r="F12018" t="s">
        <v>25</v>
      </c>
      <c r="T12018" t="s">
        <v>14238</v>
      </c>
      <c r="U12018" s="92" t="str">
        <f t="shared" si="187"/>
        <v>NL0481211026</v>
      </c>
    </row>
    <row r="12019" spans="1:21">
      <c r="A12019">
        <v>20110930</v>
      </c>
      <c r="B12019" t="s">
        <v>123</v>
      </c>
      <c r="C12019">
        <v>1211027</v>
      </c>
      <c r="D12019" t="s">
        <v>181</v>
      </c>
      <c r="E12019" t="s">
        <v>58</v>
      </c>
      <c r="F12019" t="s">
        <v>25</v>
      </c>
      <c r="T12019" t="s">
        <v>14239</v>
      </c>
      <c r="U12019" s="92" t="str">
        <f t="shared" si="187"/>
        <v>NL0481211027</v>
      </c>
    </row>
    <row r="12020" spans="1:21">
      <c r="A12020">
        <v>20110930</v>
      </c>
      <c r="B12020" t="s">
        <v>123</v>
      </c>
      <c r="C12020">
        <v>1211028</v>
      </c>
      <c r="D12020" t="s">
        <v>181</v>
      </c>
      <c r="E12020" t="s">
        <v>57</v>
      </c>
      <c r="F12020" t="s">
        <v>25</v>
      </c>
      <c r="T12020" t="s">
        <v>14240</v>
      </c>
      <c r="U12020" s="92" t="str">
        <f t="shared" si="187"/>
        <v>NL0481211028</v>
      </c>
    </row>
    <row r="12021" spans="1:21">
      <c r="A12021">
        <v>20110930</v>
      </c>
      <c r="B12021" t="s">
        <v>123</v>
      </c>
      <c r="C12021">
        <v>1211029</v>
      </c>
      <c r="D12021" t="s">
        <v>181</v>
      </c>
      <c r="E12021" t="s">
        <v>56</v>
      </c>
      <c r="F12021" t="s">
        <v>25</v>
      </c>
      <c r="T12021" t="s">
        <v>14241</v>
      </c>
      <c r="U12021" s="92" t="str">
        <f t="shared" si="187"/>
        <v>NL0481211029</v>
      </c>
    </row>
    <row r="12022" spans="1:21">
      <c r="A12022">
        <v>20110930</v>
      </c>
      <c r="B12022" t="s">
        <v>123</v>
      </c>
      <c r="C12022">
        <v>1211030</v>
      </c>
      <c r="D12022" t="s">
        <v>181</v>
      </c>
      <c r="E12022" t="s">
        <v>55</v>
      </c>
      <c r="F12022" t="s">
        <v>25</v>
      </c>
      <c r="T12022" t="s">
        <v>14242</v>
      </c>
      <c r="U12022" s="92" t="str">
        <f t="shared" si="187"/>
        <v>NL0481211030</v>
      </c>
    </row>
    <row r="12023" spans="1:21">
      <c r="A12023">
        <v>20110930</v>
      </c>
      <c r="B12023" t="s">
        <v>123</v>
      </c>
      <c r="C12023">
        <v>1211031</v>
      </c>
      <c r="D12023" t="s">
        <v>181</v>
      </c>
      <c r="E12023" t="s">
        <v>54</v>
      </c>
      <c r="F12023" t="s">
        <v>25</v>
      </c>
      <c r="T12023" t="s">
        <v>14243</v>
      </c>
      <c r="U12023" s="92" t="str">
        <f t="shared" si="187"/>
        <v>NL0481211031</v>
      </c>
    </row>
    <row r="12024" spans="1:21">
      <c r="A12024">
        <v>20110930</v>
      </c>
      <c r="B12024" t="s">
        <v>123</v>
      </c>
      <c r="C12024">
        <v>1211032</v>
      </c>
      <c r="D12024" t="s">
        <v>181</v>
      </c>
      <c r="E12024" t="s">
        <v>53</v>
      </c>
      <c r="F12024" t="s">
        <v>25</v>
      </c>
      <c r="T12024" t="s">
        <v>14244</v>
      </c>
      <c r="U12024" s="92" t="str">
        <f t="shared" si="187"/>
        <v>NL0481211032</v>
      </c>
    </row>
    <row r="12025" spans="1:21">
      <c r="A12025">
        <v>20110930</v>
      </c>
      <c r="B12025" t="s">
        <v>123</v>
      </c>
      <c r="C12025">
        <v>1211033</v>
      </c>
      <c r="D12025" t="s">
        <v>181</v>
      </c>
      <c r="E12025" t="s">
        <v>68</v>
      </c>
      <c r="F12025" t="s">
        <v>25</v>
      </c>
      <c r="G12025">
        <v>0</v>
      </c>
      <c r="H12025">
        <v>0</v>
      </c>
      <c r="I12025">
        <v>0</v>
      </c>
      <c r="J12025">
        <v>0</v>
      </c>
      <c r="K12025">
        <v>0</v>
      </c>
      <c r="L12025">
        <v>0</v>
      </c>
      <c r="M12025">
        <v>0</v>
      </c>
      <c r="N12025">
        <v>0</v>
      </c>
      <c r="O12025">
        <v>0</v>
      </c>
      <c r="Q12025">
        <v>0</v>
      </c>
      <c r="R12025">
        <v>0</v>
      </c>
      <c r="S12025">
        <v>0</v>
      </c>
      <c r="T12025" t="s">
        <v>14245</v>
      </c>
      <c r="U12025" s="92" t="str">
        <f t="shared" si="187"/>
        <v>NL0481211033</v>
      </c>
    </row>
    <row r="12026" spans="1:21">
      <c r="A12026">
        <v>20110930</v>
      </c>
      <c r="B12026" t="s">
        <v>123</v>
      </c>
      <c r="C12026">
        <v>1211034</v>
      </c>
      <c r="D12026" t="s">
        <v>181</v>
      </c>
      <c r="E12026" t="s">
        <v>59</v>
      </c>
      <c r="F12026" t="s">
        <v>26</v>
      </c>
      <c r="T12026" t="s">
        <v>14246</v>
      </c>
      <c r="U12026" s="92" t="str">
        <f t="shared" si="187"/>
        <v>NL0481211034</v>
      </c>
    </row>
    <row r="12027" spans="1:21">
      <c r="A12027">
        <v>20110930</v>
      </c>
      <c r="B12027" t="s">
        <v>123</v>
      </c>
      <c r="C12027">
        <v>1211035</v>
      </c>
      <c r="D12027" t="s">
        <v>181</v>
      </c>
      <c r="E12027" t="s">
        <v>58</v>
      </c>
      <c r="F12027" t="s">
        <v>26</v>
      </c>
      <c r="T12027" t="s">
        <v>14247</v>
      </c>
      <c r="U12027" s="92" t="str">
        <f t="shared" si="187"/>
        <v>NL0481211035</v>
      </c>
    </row>
    <row r="12028" spans="1:21">
      <c r="A12028">
        <v>20110930</v>
      </c>
      <c r="B12028" t="s">
        <v>123</v>
      </c>
      <c r="C12028">
        <v>1211036</v>
      </c>
      <c r="D12028" t="s">
        <v>181</v>
      </c>
      <c r="E12028" t="s">
        <v>57</v>
      </c>
      <c r="F12028" t="s">
        <v>26</v>
      </c>
      <c r="T12028" t="s">
        <v>14248</v>
      </c>
      <c r="U12028" s="92" t="str">
        <f t="shared" si="187"/>
        <v>NL0481211036</v>
      </c>
    </row>
    <row r="12029" spans="1:21">
      <c r="A12029">
        <v>20110930</v>
      </c>
      <c r="B12029" t="s">
        <v>123</v>
      </c>
      <c r="C12029">
        <v>1211037</v>
      </c>
      <c r="D12029" t="s">
        <v>181</v>
      </c>
      <c r="E12029" t="s">
        <v>56</v>
      </c>
      <c r="F12029" t="s">
        <v>26</v>
      </c>
      <c r="T12029" t="s">
        <v>14249</v>
      </c>
      <c r="U12029" s="92" t="str">
        <f t="shared" si="187"/>
        <v>NL0481211037</v>
      </c>
    </row>
    <row r="12030" spans="1:21">
      <c r="A12030">
        <v>20110930</v>
      </c>
      <c r="B12030" t="s">
        <v>123</v>
      </c>
      <c r="C12030">
        <v>1211038</v>
      </c>
      <c r="D12030" t="s">
        <v>181</v>
      </c>
      <c r="E12030" t="s">
        <v>55</v>
      </c>
      <c r="F12030" t="s">
        <v>26</v>
      </c>
      <c r="T12030" t="s">
        <v>14250</v>
      </c>
      <c r="U12030" s="92" t="str">
        <f t="shared" si="187"/>
        <v>NL0481211038</v>
      </c>
    </row>
    <row r="12031" spans="1:21">
      <c r="A12031">
        <v>20110930</v>
      </c>
      <c r="B12031" t="s">
        <v>123</v>
      </c>
      <c r="C12031">
        <v>1211039</v>
      </c>
      <c r="D12031" t="s">
        <v>181</v>
      </c>
      <c r="E12031" t="s">
        <v>54</v>
      </c>
      <c r="F12031" t="s">
        <v>26</v>
      </c>
      <c r="T12031" t="s">
        <v>14251</v>
      </c>
      <c r="U12031" s="92" t="str">
        <f t="shared" si="187"/>
        <v>NL0481211039</v>
      </c>
    </row>
    <row r="12032" spans="1:21">
      <c r="A12032">
        <v>20110930</v>
      </c>
      <c r="B12032" t="s">
        <v>123</v>
      </c>
      <c r="C12032">
        <v>1211040</v>
      </c>
      <c r="D12032" t="s">
        <v>181</v>
      </c>
      <c r="E12032" t="s">
        <v>53</v>
      </c>
      <c r="F12032" t="s">
        <v>26</v>
      </c>
      <c r="T12032" t="s">
        <v>14252</v>
      </c>
      <c r="U12032" s="92" t="str">
        <f t="shared" si="187"/>
        <v>NL0481211040</v>
      </c>
    </row>
    <row r="12033" spans="1:21">
      <c r="A12033">
        <v>20110930</v>
      </c>
      <c r="B12033" t="s">
        <v>123</v>
      </c>
      <c r="C12033">
        <v>1211041</v>
      </c>
      <c r="D12033" t="s">
        <v>181</v>
      </c>
      <c r="E12033" t="s">
        <v>68</v>
      </c>
      <c r="F12033" t="s">
        <v>26</v>
      </c>
      <c r="G12033">
        <v>0</v>
      </c>
      <c r="H12033">
        <v>0</v>
      </c>
      <c r="I12033">
        <v>0</v>
      </c>
      <c r="J12033">
        <v>0</v>
      </c>
      <c r="K12033">
        <v>0</v>
      </c>
      <c r="L12033">
        <v>0</v>
      </c>
      <c r="M12033">
        <v>0</v>
      </c>
      <c r="N12033">
        <v>0</v>
      </c>
      <c r="O12033">
        <v>0</v>
      </c>
      <c r="Q12033">
        <v>0</v>
      </c>
      <c r="R12033">
        <v>0</v>
      </c>
      <c r="S12033">
        <v>0</v>
      </c>
      <c r="T12033" t="s">
        <v>14253</v>
      </c>
      <c r="U12033" s="92" t="str">
        <f t="shared" si="187"/>
        <v>NL0481211041</v>
      </c>
    </row>
    <row r="12034" spans="1:21">
      <c r="A12034">
        <v>20110930</v>
      </c>
      <c r="B12034" t="s">
        <v>123</v>
      </c>
      <c r="C12034">
        <v>1211042</v>
      </c>
      <c r="D12034" t="s">
        <v>181</v>
      </c>
      <c r="E12034" t="s">
        <v>59</v>
      </c>
      <c r="F12034" t="s">
        <v>27</v>
      </c>
      <c r="M12034">
        <v>0</v>
      </c>
      <c r="T12034" t="s">
        <v>14254</v>
      </c>
      <c r="U12034" s="92" t="str">
        <f t="shared" si="187"/>
        <v>NL0481211042</v>
      </c>
    </row>
    <row r="12035" spans="1:21">
      <c r="A12035">
        <v>20110930</v>
      </c>
      <c r="B12035" t="s">
        <v>123</v>
      </c>
      <c r="C12035">
        <v>1211043</v>
      </c>
      <c r="D12035" t="s">
        <v>181</v>
      </c>
      <c r="E12035" t="s">
        <v>58</v>
      </c>
      <c r="F12035" t="s">
        <v>27</v>
      </c>
      <c r="M12035">
        <v>0</v>
      </c>
      <c r="T12035" t="s">
        <v>14255</v>
      </c>
      <c r="U12035" s="92" t="str">
        <f t="shared" ref="U12035:U12098" si="188">B12035&amp;C12035</f>
        <v>NL0481211043</v>
      </c>
    </row>
    <row r="12036" spans="1:21">
      <c r="A12036">
        <v>20110930</v>
      </c>
      <c r="B12036" t="s">
        <v>123</v>
      </c>
      <c r="C12036">
        <v>1211044</v>
      </c>
      <c r="D12036" t="s">
        <v>181</v>
      </c>
      <c r="E12036" t="s">
        <v>57</v>
      </c>
      <c r="F12036" t="s">
        <v>27</v>
      </c>
      <c r="M12036">
        <v>0</v>
      </c>
      <c r="T12036" t="s">
        <v>14256</v>
      </c>
      <c r="U12036" s="92" t="str">
        <f t="shared" si="188"/>
        <v>NL0481211044</v>
      </c>
    </row>
    <row r="12037" spans="1:21">
      <c r="A12037">
        <v>20110930</v>
      </c>
      <c r="B12037" t="s">
        <v>123</v>
      </c>
      <c r="C12037">
        <v>1211045</v>
      </c>
      <c r="D12037" t="s">
        <v>181</v>
      </c>
      <c r="E12037" t="s">
        <v>56</v>
      </c>
      <c r="F12037" t="s">
        <v>27</v>
      </c>
      <c r="M12037">
        <v>0</v>
      </c>
      <c r="T12037" t="s">
        <v>14257</v>
      </c>
      <c r="U12037" s="92" t="str">
        <f t="shared" si="188"/>
        <v>NL0481211045</v>
      </c>
    </row>
    <row r="12038" spans="1:21">
      <c r="A12038">
        <v>20110930</v>
      </c>
      <c r="B12038" t="s">
        <v>123</v>
      </c>
      <c r="C12038">
        <v>1211046</v>
      </c>
      <c r="D12038" t="s">
        <v>181</v>
      </c>
      <c r="E12038" t="s">
        <v>55</v>
      </c>
      <c r="F12038" t="s">
        <v>27</v>
      </c>
      <c r="M12038">
        <v>0</v>
      </c>
      <c r="T12038" t="s">
        <v>14258</v>
      </c>
      <c r="U12038" s="92" t="str">
        <f t="shared" si="188"/>
        <v>NL0481211046</v>
      </c>
    </row>
    <row r="12039" spans="1:21">
      <c r="A12039">
        <v>20110930</v>
      </c>
      <c r="B12039" t="s">
        <v>123</v>
      </c>
      <c r="C12039">
        <v>1211047</v>
      </c>
      <c r="D12039" t="s">
        <v>181</v>
      </c>
      <c r="E12039" t="s">
        <v>54</v>
      </c>
      <c r="F12039" t="s">
        <v>27</v>
      </c>
      <c r="M12039">
        <v>0</v>
      </c>
      <c r="T12039" t="s">
        <v>14259</v>
      </c>
      <c r="U12039" s="92" t="str">
        <f t="shared" si="188"/>
        <v>NL0481211047</v>
      </c>
    </row>
    <row r="12040" spans="1:21">
      <c r="A12040">
        <v>20110930</v>
      </c>
      <c r="B12040" t="s">
        <v>123</v>
      </c>
      <c r="C12040">
        <v>1211048</v>
      </c>
      <c r="D12040" t="s">
        <v>181</v>
      </c>
      <c r="E12040" t="s">
        <v>53</v>
      </c>
      <c r="F12040" t="s">
        <v>27</v>
      </c>
      <c r="M12040">
        <v>0</v>
      </c>
      <c r="T12040" t="s">
        <v>14260</v>
      </c>
      <c r="U12040" s="92" t="str">
        <f t="shared" si="188"/>
        <v>NL0481211048</v>
      </c>
    </row>
    <row r="12041" spans="1:21">
      <c r="A12041">
        <v>20110930</v>
      </c>
      <c r="B12041" t="s">
        <v>123</v>
      </c>
      <c r="C12041">
        <v>1211049</v>
      </c>
      <c r="D12041" t="s">
        <v>181</v>
      </c>
      <c r="E12041" t="s">
        <v>68</v>
      </c>
      <c r="F12041" t="s">
        <v>27</v>
      </c>
      <c r="G12041">
        <v>0</v>
      </c>
      <c r="H12041">
        <v>0</v>
      </c>
      <c r="I12041">
        <v>0</v>
      </c>
      <c r="J12041">
        <v>0</v>
      </c>
      <c r="K12041">
        <v>0</v>
      </c>
      <c r="L12041">
        <v>0</v>
      </c>
      <c r="M12041">
        <v>0</v>
      </c>
      <c r="N12041">
        <v>0</v>
      </c>
      <c r="O12041">
        <v>0</v>
      </c>
      <c r="Q12041">
        <v>0</v>
      </c>
      <c r="R12041">
        <v>0</v>
      </c>
      <c r="S12041">
        <v>0</v>
      </c>
      <c r="T12041" t="s">
        <v>14261</v>
      </c>
      <c r="U12041" s="92" t="str">
        <f t="shared" si="188"/>
        <v>NL0481211049</v>
      </c>
    </row>
    <row r="12042" spans="1:21">
      <c r="A12042">
        <v>20110930</v>
      </c>
      <c r="B12042" t="s">
        <v>123</v>
      </c>
      <c r="C12042">
        <v>1211050</v>
      </c>
      <c r="D12042" t="s">
        <v>181</v>
      </c>
      <c r="E12042" t="s">
        <v>59</v>
      </c>
      <c r="F12042" t="s">
        <v>28</v>
      </c>
      <c r="G12042">
        <v>3.7289713500000002E-2</v>
      </c>
      <c r="I12042">
        <v>3.7289713500000002E-2</v>
      </c>
      <c r="L12042">
        <v>3.7289713500000002E-2</v>
      </c>
      <c r="T12042" t="s">
        <v>14262</v>
      </c>
      <c r="U12042" s="92" t="str">
        <f t="shared" si="188"/>
        <v>NL0481211050</v>
      </c>
    </row>
    <row r="12043" spans="1:21">
      <c r="A12043">
        <v>20110930</v>
      </c>
      <c r="B12043" t="s">
        <v>123</v>
      </c>
      <c r="C12043">
        <v>1211051</v>
      </c>
      <c r="D12043" t="s">
        <v>181</v>
      </c>
      <c r="E12043" t="s">
        <v>58</v>
      </c>
      <c r="F12043" t="s">
        <v>28</v>
      </c>
      <c r="T12043" t="s">
        <v>14263</v>
      </c>
      <c r="U12043" s="92" t="str">
        <f t="shared" si="188"/>
        <v>NL0481211051</v>
      </c>
    </row>
    <row r="12044" spans="1:21">
      <c r="A12044">
        <v>20110930</v>
      </c>
      <c r="B12044" t="s">
        <v>123</v>
      </c>
      <c r="C12044">
        <v>1211052</v>
      </c>
      <c r="D12044" t="s">
        <v>181</v>
      </c>
      <c r="E12044" t="s">
        <v>57</v>
      </c>
      <c r="F12044" t="s">
        <v>28</v>
      </c>
      <c r="G12044">
        <v>26.485143449999999</v>
      </c>
      <c r="I12044">
        <v>26.485143449999999</v>
      </c>
      <c r="J12044">
        <v>10.594057380000001</v>
      </c>
      <c r="K12044">
        <v>15.89108607</v>
      </c>
      <c r="Q12044">
        <v>-0.47243813099999998</v>
      </c>
      <c r="R12044">
        <v>0.59405737999999997</v>
      </c>
      <c r="S12044">
        <v>-0.121619249</v>
      </c>
      <c r="T12044" t="s">
        <v>14264</v>
      </c>
      <c r="U12044" s="92" t="str">
        <f t="shared" si="188"/>
        <v>NL0481211052</v>
      </c>
    </row>
    <row r="12045" spans="1:21">
      <c r="A12045">
        <v>20110930</v>
      </c>
      <c r="B12045" t="s">
        <v>123</v>
      </c>
      <c r="C12045">
        <v>1211053</v>
      </c>
      <c r="D12045" t="s">
        <v>181</v>
      </c>
      <c r="E12045" t="s">
        <v>56</v>
      </c>
      <c r="F12045" t="s">
        <v>28</v>
      </c>
      <c r="T12045" t="s">
        <v>14265</v>
      </c>
      <c r="U12045" s="92" t="str">
        <f t="shared" si="188"/>
        <v>NL0481211053</v>
      </c>
    </row>
    <row r="12046" spans="1:21">
      <c r="A12046">
        <v>20110930</v>
      </c>
      <c r="B12046" t="s">
        <v>123</v>
      </c>
      <c r="C12046">
        <v>1211054</v>
      </c>
      <c r="D12046" t="s">
        <v>181</v>
      </c>
      <c r="E12046" t="s">
        <v>55</v>
      </c>
      <c r="F12046" t="s">
        <v>28</v>
      </c>
      <c r="G12046">
        <v>23.59156943</v>
      </c>
      <c r="I12046">
        <v>23.59156943</v>
      </c>
      <c r="J12046">
        <v>23.59156943</v>
      </c>
      <c r="Q12046">
        <v>-0.17762383300000001</v>
      </c>
      <c r="R12046">
        <v>1.0915694300000001</v>
      </c>
      <c r="S12046">
        <v>-0.913945597</v>
      </c>
      <c r="T12046" t="s">
        <v>14266</v>
      </c>
      <c r="U12046" s="92" t="str">
        <f t="shared" si="188"/>
        <v>NL0481211054</v>
      </c>
    </row>
    <row r="12047" spans="1:21">
      <c r="A12047">
        <v>20110930</v>
      </c>
      <c r="B12047" t="s">
        <v>123</v>
      </c>
      <c r="C12047">
        <v>1211055</v>
      </c>
      <c r="D12047" t="s">
        <v>181</v>
      </c>
      <c r="E12047" t="s">
        <v>54</v>
      </c>
      <c r="F12047" t="s">
        <v>28</v>
      </c>
      <c r="T12047" t="s">
        <v>14267</v>
      </c>
      <c r="U12047" s="92" t="str">
        <f t="shared" si="188"/>
        <v>NL0481211055</v>
      </c>
    </row>
    <row r="12048" spans="1:21">
      <c r="A12048">
        <v>20110930</v>
      </c>
      <c r="B12048" t="s">
        <v>123</v>
      </c>
      <c r="C12048">
        <v>1211056</v>
      </c>
      <c r="D12048" t="s">
        <v>181</v>
      </c>
      <c r="E12048" t="s">
        <v>53</v>
      </c>
      <c r="F12048" t="s">
        <v>28</v>
      </c>
      <c r="T12048" t="s">
        <v>14268</v>
      </c>
      <c r="U12048" s="92" t="str">
        <f t="shared" si="188"/>
        <v>NL0481211056</v>
      </c>
    </row>
    <row r="12049" spans="1:21">
      <c r="A12049">
        <v>20110930</v>
      </c>
      <c r="B12049" t="s">
        <v>123</v>
      </c>
      <c r="C12049">
        <v>1211057</v>
      </c>
      <c r="D12049" t="s">
        <v>181</v>
      </c>
      <c r="E12049" t="s">
        <v>68</v>
      </c>
      <c r="F12049" t="s">
        <v>28</v>
      </c>
      <c r="G12049">
        <v>50.114002593999999</v>
      </c>
      <c r="H12049">
        <v>0</v>
      </c>
      <c r="I12049">
        <v>50.114002593999999</v>
      </c>
      <c r="J12049">
        <v>34.185626810000002</v>
      </c>
      <c r="K12049">
        <v>15.89108607</v>
      </c>
      <c r="L12049">
        <v>3.7289713500000002E-2</v>
      </c>
      <c r="M12049">
        <v>0</v>
      </c>
      <c r="N12049">
        <v>0</v>
      </c>
      <c r="O12049">
        <v>0</v>
      </c>
      <c r="Q12049">
        <v>-0.65006196400000005</v>
      </c>
      <c r="R12049">
        <v>1.68562681</v>
      </c>
      <c r="S12049">
        <v>-1.035564846</v>
      </c>
      <c r="T12049" t="s">
        <v>14269</v>
      </c>
      <c r="U12049" s="92" t="str">
        <f t="shared" si="188"/>
        <v>NL0481211057</v>
      </c>
    </row>
    <row r="12050" spans="1:21">
      <c r="A12050">
        <v>20110930</v>
      </c>
      <c r="B12050" t="s">
        <v>123</v>
      </c>
      <c r="C12050">
        <v>1211058</v>
      </c>
      <c r="D12050" t="s">
        <v>181</v>
      </c>
      <c r="E12050" t="s">
        <v>59</v>
      </c>
      <c r="F12050" t="s">
        <v>29</v>
      </c>
      <c r="T12050" t="s">
        <v>14270</v>
      </c>
      <c r="U12050" s="92" t="str">
        <f t="shared" si="188"/>
        <v>NL0481211058</v>
      </c>
    </row>
    <row r="12051" spans="1:21">
      <c r="A12051">
        <v>20110930</v>
      </c>
      <c r="B12051" t="s">
        <v>123</v>
      </c>
      <c r="C12051">
        <v>1211059</v>
      </c>
      <c r="D12051" t="s">
        <v>181</v>
      </c>
      <c r="E12051" t="s">
        <v>58</v>
      </c>
      <c r="F12051" t="s">
        <v>29</v>
      </c>
      <c r="T12051" t="s">
        <v>14271</v>
      </c>
      <c r="U12051" s="92" t="str">
        <f t="shared" si="188"/>
        <v>NL0481211059</v>
      </c>
    </row>
    <row r="12052" spans="1:21">
      <c r="A12052">
        <v>20110930</v>
      </c>
      <c r="B12052" t="s">
        <v>123</v>
      </c>
      <c r="C12052">
        <v>1211060</v>
      </c>
      <c r="D12052" t="s">
        <v>181</v>
      </c>
      <c r="E12052" t="s">
        <v>57</v>
      </c>
      <c r="F12052" t="s">
        <v>29</v>
      </c>
      <c r="T12052" t="s">
        <v>14272</v>
      </c>
      <c r="U12052" s="92" t="str">
        <f t="shared" si="188"/>
        <v>NL0481211060</v>
      </c>
    </row>
    <row r="12053" spans="1:21">
      <c r="A12053">
        <v>20110930</v>
      </c>
      <c r="B12053" t="s">
        <v>123</v>
      </c>
      <c r="C12053">
        <v>1211061</v>
      </c>
      <c r="D12053" t="s">
        <v>181</v>
      </c>
      <c r="E12053" t="s">
        <v>56</v>
      </c>
      <c r="F12053" t="s">
        <v>29</v>
      </c>
      <c r="T12053" t="s">
        <v>14273</v>
      </c>
      <c r="U12053" s="92" t="str">
        <f t="shared" si="188"/>
        <v>NL0481211061</v>
      </c>
    </row>
    <row r="12054" spans="1:21">
      <c r="A12054">
        <v>20110930</v>
      </c>
      <c r="B12054" t="s">
        <v>123</v>
      </c>
      <c r="C12054">
        <v>1211062</v>
      </c>
      <c r="D12054" t="s">
        <v>181</v>
      </c>
      <c r="E12054" t="s">
        <v>55</v>
      </c>
      <c r="F12054" t="s">
        <v>29</v>
      </c>
      <c r="T12054" t="s">
        <v>14274</v>
      </c>
      <c r="U12054" s="92" t="str">
        <f t="shared" si="188"/>
        <v>NL0481211062</v>
      </c>
    </row>
    <row r="12055" spans="1:21">
      <c r="A12055">
        <v>20110930</v>
      </c>
      <c r="B12055" t="s">
        <v>123</v>
      </c>
      <c r="C12055">
        <v>1211063</v>
      </c>
      <c r="D12055" t="s">
        <v>181</v>
      </c>
      <c r="E12055" t="s">
        <v>54</v>
      </c>
      <c r="F12055" t="s">
        <v>29</v>
      </c>
      <c r="T12055" t="s">
        <v>14275</v>
      </c>
      <c r="U12055" s="92" t="str">
        <f t="shared" si="188"/>
        <v>NL0481211063</v>
      </c>
    </row>
    <row r="12056" spans="1:21">
      <c r="A12056">
        <v>20110930</v>
      </c>
      <c r="B12056" t="s">
        <v>123</v>
      </c>
      <c r="C12056">
        <v>1211064</v>
      </c>
      <c r="D12056" t="s">
        <v>181</v>
      </c>
      <c r="E12056" t="s">
        <v>53</v>
      </c>
      <c r="F12056" t="s">
        <v>29</v>
      </c>
      <c r="T12056" t="s">
        <v>14276</v>
      </c>
      <c r="U12056" s="92" t="str">
        <f t="shared" si="188"/>
        <v>NL0481211064</v>
      </c>
    </row>
    <row r="12057" spans="1:21">
      <c r="A12057">
        <v>20110930</v>
      </c>
      <c r="B12057" t="s">
        <v>123</v>
      </c>
      <c r="C12057">
        <v>1211065</v>
      </c>
      <c r="D12057" t="s">
        <v>181</v>
      </c>
      <c r="E12057" t="s">
        <v>68</v>
      </c>
      <c r="F12057" t="s">
        <v>29</v>
      </c>
      <c r="G12057">
        <v>0</v>
      </c>
      <c r="H12057">
        <v>0</v>
      </c>
      <c r="I12057">
        <v>0</v>
      </c>
      <c r="J12057">
        <v>0</v>
      </c>
      <c r="K12057">
        <v>0</v>
      </c>
      <c r="L12057">
        <v>0</v>
      </c>
      <c r="M12057">
        <v>0</v>
      </c>
      <c r="N12057">
        <v>0</v>
      </c>
      <c r="O12057">
        <v>0</v>
      </c>
      <c r="Q12057">
        <v>0</v>
      </c>
      <c r="R12057">
        <v>0</v>
      </c>
      <c r="S12057">
        <v>0</v>
      </c>
      <c r="T12057" t="s">
        <v>14277</v>
      </c>
      <c r="U12057" s="92" t="str">
        <f t="shared" si="188"/>
        <v>NL0481211065</v>
      </c>
    </row>
    <row r="12058" spans="1:21">
      <c r="A12058">
        <v>20110930</v>
      </c>
      <c r="B12058" t="s">
        <v>123</v>
      </c>
      <c r="C12058">
        <v>1211066</v>
      </c>
      <c r="D12058" t="s">
        <v>181</v>
      </c>
      <c r="E12058" t="s">
        <v>59</v>
      </c>
      <c r="F12058" t="s">
        <v>30</v>
      </c>
      <c r="T12058" t="s">
        <v>14278</v>
      </c>
      <c r="U12058" s="92" t="str">
        <f t="shared" si="188"/>
        <v>NL0481211066</v>
      </c>
    </row>
    <row r="12059" spans="1:21">
      <c r="A12059">
        <v>20110930</v>
      </c>
      <c r="B12059" t="s">
        <v>123</v>
      </c>
      <c r="C12059">
        <v>1211067</v>
      </c>
      <c r="D12059" t="s">
        <v>181</v>
      </c>
      <c r="E12059" t="s">
        <v>58</v>
      </c>
      <c r="F12059" t="s">
        <v>30</v>
      </c>
      <c r="G12059">
        <v>3.1050000000000001E-2</v>
      </c>
      <c r="I12059">
        <v>3.1050000000000001E-2</v>
      </c>
      <c r="L12059">
        <v>3.1050000000000001E-2</v>
      </c>
      <c r="T12059" t="s">
        <v>14279</v>
      </c>
      <c r="U12059" s="92" t="str">
        <f t="shared" si="188"/>
        <v>NL0481211067</v>
      </c>
    </row>
    <row r="12060" spans="1:21">
      <c r="A12060">
        <v>20110930</v>
      </c>
      <c r="B12060" t="s">
        <v>123</v>
      </c>
      <c r="C12060">
        <v>1211068</v>
      </c>
      <c r="D12060" t="s">
        <v>181</v>
      </c>
      <c r="E12060" t="s">
        <v>57</v>
      </c>
      <c r="F12060" t="s">
        <v>30</v>
      </c>
      <c r="G12060">
        <v>54.775017759999997</v>
      </c>
      <c r="I12060">
        <v>54.775017759999997</v>
      </c>
      <c r="J12060">
        <v>54.775017759999997</v>
      </c>
      <c r="Q12060">
        <v>-4.0280111009999997</v>
      </c>
      <c r="R12060">
        <v>4.7750177599999999</v>
      </c>
      <c r="S12060">
        <v>-0.74700666000000004</v>
      </c>
      <c r="T12060" t="s">
        <v>14280</v>
      </c>
      <c r="U12060" s="92" t="str">
        <f t="shared" si="188"/>
        <v>NL0481211068</v>
      </c>
    </row>
    <row r="12061" spans="1:21">
      <c r="A12061">
        <v>20110930</v>
      </c>
      <c r="B12061" t="s">
        <v>123</v>
      </c>
      <c r="C12061">
        <v>1211069</v>
      </c>
      <c r="D12061" t="s">
        <v>181</v>
      </c>
      <c r="E12061" t="s">
        <v>56</v>
      </c>
      <c r="F12061" t="s">
        <v>30</v>
      </c>
      <c r="G12061">
        <v>107.53442948999999</v>
      </c>
      <c r="I12061">
        <v>107.53442948999999</v>
      </c>
      <c r="J12061">
        <v>103.29772601000001</v>
      </c>
      <c r="L12061">
        <v>4.2367034749999997</v>
      </c>
      <c r="Q12061">
        <v>-3.7953054069999999</v>
      </c>
      <c r="R12061">
        <v>5.7429150399999997</v>
      </c>
      <c r="S12061">
        <v>-1.9476096329999999</v>
      </c>
      <c r="T12061" t="s">
        <v>14281</v>
      </c>
      <c r="U12061" s="92" t="str">
        <f t="shared" si="188"/>
        <v>NL0481211069</v>
      </c>
    </row>
    <row r="12062" spans="1:21">
      <c r="A12062">
        <v>20110930</v>
      </c>
      <c r="B12062" t="s">
        <v>123</v>
      </c>
      <c r="C12062">
        <v>1211070</v>
      </c>
      <c r="D12062" t="s">
        <v>181</v>
      </c>
      <c r="E12062" t="s">
        <v>55</v>
      </c>
      <c r="F12062" t="s">
        <v>30</v>
      </c>
      <c r="G12062">
        <v>157.72623887</v>
      </c>
      <c r="I12062">
        <v>157.72623887</v>
      </c>
      <c r="J12062">
        <v>139.47499999999999</v>
      </c>
      <c r="L12062">
        <v>18.251238871000002</v>
      </c>
      <c r="Q12062">
        <v>-3.1614103330000001</v>
      </c>
      <c r="R12062">
        <v>9.3352168899999999</v>
      </c>
      <c r="S12062">
        <v>-6.1738065569999998</v>
      </c>
      <c r="T12062" t="s">
        <v>14282</v>
      </c>
      <c r="U12062" s="92" t="str">
        <f t="shared" si="188"/>
        <v>NL0481211070</v>
      </c>
    </row>
    <row r="12063" spans="1:21">
      <c r="A12063">
        <v>20110930</v>
      </c>
      <c r="B12063" t="s">
        <v>123</v>
      </c>
      <c r="C12063">
        <v>1211071</v>
      </c>
      <c r="D12063" t="s">
        <v>181</v>
      </c>
      <c r="E12063" t="s">
        <v>54</v>
      </c>
      <c r="F12063" t="s">
        <v>30</v>
      </c>
      <c r="G12063">
        <v>145.37346653</v>
      </c>
      <c r="I12063">
        <v>145.37346653</v>
      </c>
      <c r="J12063">
        <v>116.07250000000001</v>
      </c>
      <c r="K12063">
        <v>29.30096653</v>
      </c>
      <c r="Q12063">
        <v>-3.9758039080000001</v>
      </c>
      <c r="R12063">
        <v>9.3735890200000007</v>
      </c>
      <c r="S12063">
        <v>-5.3977851120000002</v>
      </c>
      <c r="T12063" t="s">
        <v>14283</v>
      </c>
      <c r="U12063" s="92" t="str">
        <f t="shared" si="188"/>
        <v>NL0481211071</v>
      </c>
    </row>
    <row r="12064" spans="1:21">
      <c r="A12064">
        <v>20110930</v>
      </c>
      <c r="B12064" t="s">
        <v>123</v>
      </c>
      <c r="C12064">
        <v>1211072</v>
      </c>
      <c r="D12064" t="s">
        <v>181</v>
      </c>
      <c r="E12064" t="s">
        <v>53</v>
      </c>
      <c r="F12064" t="s">
        <v>30</v>
      </c>
      <c r="G12064">
        <v>371.64400000000001</v>
      </c>
      <c r="I12064">
        <v>371.64400000000001</v>
      </c>
      <c r="J12064">
        <v>371.64400000000001</v>
      </c>
      <c r="Q12064">
        <v>-6.677037221</v>
      </c>
      <c r="R12064">
        <v>40.55031528</v>
      </c>
      <c r="S12064">
        <v>-33.873278059999997</v>
      </c>
      <c r="T12064" t="s">
        <v>14284</v>
      </c>
      <c r="U12064" s="92" t="str">
        <f t="shared" si="188"/>
        <v>NL0481211072</v>
      </c>
    </row>
    <row r="12065" spans="1:21">
      <c r="A12065">
        <v>20110930</v>
      </c>
      <c r="B12065" t="s">
        <v>123</v>
      </c>
      <c r="C12065">
        <v>1211073</v>
      </c>
      <c r="D12065" t="s">
        <v>181</v>
      </c>
      <c r="E12065" t="s">
        <v>68</v>
      </c>
      <c r="F12065" t="s">
        <v>30</v>
      </c>
      <c r="G12065">
        <v>837.08420264999995</v>
      </c>
      <c r="H12065">
        <v>0</v>
      </c>
      <c r="I12065">
        <v>837.08420264999995</v>
      </c>
      <c r="J12065">
        <v>785.26424377000001</v>
      </c>
      <c r="K12065">
        <v>29.30096653</v>
      </c>
      <c r="L12065">
        <v>22.518992346000001</v>
      </c>
      <c r="M12065">
        <v>0</v>
      </c>
      <c r="N12065">
        <v>0</v>
      </c>
      <c r="O12065">
        <v>0</v>
      </c>
      <c r="Q12065">
        <v>-21.637567969999999</v>
      </c>
      <c r="R12065">
        <v>69.777053989999999</v>
      </c>
      <c r="S12065">
        <v>-48.13948602</v>
      </c>
      <c r="T12065" t="s">
        <v>14285</v>
      </c>
      <c r="U12065" s="92" t="str">
        <f t="shared" si="188"/>
        <v>NL0481211073</v>
      </c>
    </row>
    <row r="12066" spans="1:21">
      <c r="A12066">
        <v>20110930</v>
      </c>
      <c r="B12066" t="s">
        <v>123</v>
      </c>
      <c r="C12066">
        <v>1211074</v>
      </c>
      <c r="D12066" t="s">
        <v>181</v>
      </c>
      <c r="E12066" t="s">
        <v>59</v>
      </c>
      <c r="F12066" t="s">
        <v>31</v>
      </c>
      <c r="G12066">
        <v>94.819859039999997</v>
      </c>
      <c r="I12066">
        <v>94.819859039999997</v>
      </c>
      <c r="J12066">
        <v>60.775034275000003</v>
      </c>
      <c r="L12066">
        <v>8.5947598749999994</v>
      </c>
      <c r="O12066">
        <v>25</v>
      </c>
      <c r="Q12066">
        <v>-1.03593113</v>
      </c>
      <c r="R12066">
        <v>1.0799340039000001</v>
      </c>
      <c r="S12066">
        <v>-4.4002873999999997E-2</v>
      </c>
      <c r="T12066" t="s">
        <v>14286</v>
      </c>
      <c r="U12066" s="92" t="str">
        <f t="shared" si="188"/>
        <v>NL0481211074</v>
      </c>
    </row>
    <row r="12067" spans="1:21">
      <c r="A12067">
        <v>20110930</v>
      </c>
      <c r="B12067" t="s">
        <v>123</v>
      </c>
      <c r="C12067">
        <v>1211075</v>
      </c>
      <c r="D12067" t="s">
        <v>181</v>
      </c>
      <c r="E12067" t="s">
        <v>58</v>
      </c>
      <c r="F12067" t="s">
        <v>31</v>
      </c>
      <c r="G12067">
        <v>512.73805013000003</v>
      </c>
      <c r="I12067">
        <v>512.73805013000003</v>
      </c>
      <c r="J12067">
        <v>504.13341155000001</v>
      </c>
      <c r="L12067">
        <v>8.6046385771999994</v>
      </c>
      <c r="Q12067">
        <v>-0.95964092099999998</v>
      </c>
      <c r="R12067">
        <v>5.99042224</v>
      </c>
      <c r="S12067">
        <v>-5.0307813189999999</v>
      </c>
      <c r="T12067" t="s">
        <v>14287</v>
      </c>
      <c r="U12067" s="92" t="str">
        <f t="shared" si="188"/>
        <v>NL0481211075</v>
      </c>
    </row>
    <row r="12068" spans="1:21">
      <c r="A12068">
        <v>20110930</v>
      </c>
      <c r="B12068" t="s">
        <v>123</v>
      </c>
      <c r="C12068">
        <v>1211076</v>
      </c>
      <c r="D12068" t="s">
        <v>181</v>
      </c>
      <c r="E12068" t="s">
        <v>57</v>
      </c>
      <c r="F12068" t="s">
        <v>31</v>
      </c>
      <c r="G12068">
        <v>337.91474034999999</v>
      </c>
      <c r="I12068">
        <v>337.91474034999999</v>
      </c>
      <c r="J12068">
        <v>333.48915204999997</v>
      </c>
      <c r="L12068">
        <v>4.4255883000000003</v>
      </c>
      <c r="Q12068">
        <v>4.052528938</v>
      </c>
      <c r="R12068">
        <v>-3.3899279500000001</v>
      </c>
      <c r="S12068">
        <v>-0.662600988</v>
      </c>
      <c r="T12068" t="s">
        <v>14288</v>
      </c>
      <c r="U12068" s="92" t="str">
        <f t="shared" si="188"/>
        <v>NL0481211076</v>
      </c>
    </row>
    <row r="12069" spans="1:21">
      <c r="A12069">
        <v>20110930</v>
      </c>
      <c r="B12069" t="s">
        <v>123</v>
      </c>
      <c r="C12069">
        <v>1211077</v>
      </c>
      <c r="D12069" t="s">
        <v>181</v>
      </c>
      <c r="E12069" t="s">
        <v>56</v>
      </c>
      <c r="F12069" t="s">
        <v>31</v>
      </c>
      <c r="G12069">
        <v>118.64985977000001</v>
      </c>
      <c r="I12069">
        <v>118.64985977000001</v>
      </c>
      <c r="J12069">
        <v>113.99684863</v>
      </c>
      <c r="K12069">
        <v>2.6055961999999999</v>
      </c>
      <c r="L12069">
        <v>2.0474149359</v>
      </c>
      <c r="M12069">
        <v>-13.631331749999999</v>
      </c>
      <c r="Q12069">
        <v>-2.659187626</v>
      </c>
      <c r="R12069">
        <v>8.85774127</v>
      </c>
      <c r="S12069">
        <v>-6.1985536440000004</v>
      </c>
      <c r="T12069" t="s">
        <v>14289</v>
      </c>
      <c r="U12069" s="92" t="str">
        <f t="shared" si="188"/>
        <v>NL0481211077</v>
      </c>
    </row>
    <row r="12070" spans="1:21">
      <c r="A12070">
        <v>20110930</v>
      </c>
      <c r="B12070" t="s">
        <v>123</v>
      </c>
      <c r="C12070">
        <v>1211078</v>
      </c>
      <c r="D12070" t="s">
        <v>181</v>
      </c>
      <c r="E12070" t="s">
        <v>55</v>
      </c>
      <c r="F12070" t="s">
        <v>31</v>
      </c>
      <c r="G12070">
        <v>1121.8829306</v>
      </c>
      <c r="I12070">
        <v>1121.8829306</v>
      </c>
      <c r="J12070">
        <v>1095.080471</v>
      </c>
      <c r="K12070">
        <v>1.88840016</v>
      </c>
      <c r="L12070">
        <v>24.914059487999999</v>
      </c>
      <c r="Q12070">
        <v>-9.0615952990000004</v>
      </c>
      <c r="R12070">
        <v>66.732634300000001</v>
      </c>
      <c r="S12070">
        <v>-57.671039</v>
      </c>
      <c r="T12070" t="s">
        <v>14290</v>
      </c>
      <c r="U12070" s="92" t="str">
        <f t="shared" si="188"/>
        <v>NL0481211078</v>
      </c>
    </row>
    <row r="12071" spans="1:21">
      <c r="A12071">
        <v>20110930</v>
      </c>
      <c r="B12071" t="s">
        <v>123</v>
      </c>
      <c r="C12071">
        <v>1211079</v>
      </c>
      <c r="D12071" t="s">
        <v>181</v>
      </c>
      <c r="E12071" t="s">
        <v>54</v>
      </c>
      <c r="F12071" t="s">
        <v>31</v>
      </c>
      <c r="G12071">
        <v>7889.7375009999996</v>
      </c>
      <c r="I12071">
        <v>7889.7375009999996</v>
      </c>
      <c r="J12071">
        <v>7820.2823090000002</v>
      </c>
      <c r="K12071">
        <v>57.792655740000001</v>
      </c>
      <c r="L12071">
        <v>11.66253625</v>
      </c>
      <c r="Q12071">
        <v>-34.248635640000003</v>
      </c>
      <c r="R12071">
        <v>602.54116482999996</v>
      </c>
      <c r="S12071">
        <v>-568.29252919999999</v>
      </c>
      <c r="T12071" t="s">
        <v>14291</v>
      </c>
      <c r="U12071" s="92" t="str">
        <f t="shared" si="188"/>
        <v>NL0481211079</v>
      </c>
    </row>
    <row r="12072" spans="1:21">
      <c r="A12072">
        <v>20110930</v>
      </c>
      <c r="B12072" t="s">
        <v>123</v>
      </c>
      <c r="C12072">
        <v>1211080</v>
      </c>
      <c r="D12072" t="s">
        <v>181</v>
      </c>
      <c r="E12072" t="s">
        <v>53</v>
      </c>
      <c r="F12072" t="s">
        <v>31</v>
      </c>
      <c r="G12072">
        <v>1155.5387499999999</v>
      </c>
      <c r="I12072">
        <v>1155.5387499999999</v>
      </c>
      <c r="J12072">
        <v>1155.5387499999999</v>
      </c>
      <c r="Q12072">
        <v>18.017268641000001</v>
      </c>
      <c r="R12072">
        <v>108.60451062999999</v>
      </c>
      <c r="S12072">
        <v>-126.6217793</v>
      </c>
      <c r="T12072" t="s">
        <v>14292</v>
      </c>
      <c r="U12072" s="92" t="str">
        <f t="shared" si="188"/>
        <v>NL0481211080</v>
      </c>
    </row>
    <row r="12073" spans="1:21">
      <c r="A12073">
        <v>20110930</v>
      </c>
      <c r="B12073" t="s">
        <v>123</v>
      </c>
      <c r="C12073">
        <v>1211081</v>
      </c>
      <c r="D12073" t="s">
        <v>181</v>
      </c>
      <c r="E12073" t="s">
        <v>68</v>
      </c>
      <c r="F12073" t="s">
        <v>31</v>
      </c>
      <c r="G12073">
        <v>11231.281691</v>
      </c>
      <c r="H12073">
        <v>0</v>
      </c>
      <c r="I12073">
        <v>11231.281691</v>
      </c>
      <c r="J12073">
        <v>11083.295977</v>
      </c>
      <c r="K12073">
        <v>62.286652099999998</v>
      </c>
      <c r="L12073">
        <v>60.248997426000003</v>
      </c>
      <c r="M12073">
        <v>-13.631331749999999</v>
      </c>
      <c r="N12073">
        <v>0</v>
      </c>
      <c r="O12073">
        <v>25</v>
      </c>
      <c r="Q12073">
        <v>-25.895193039999999</v>
      </c>
      <c r="R12073">
        <v>790.41647932000001</v>
      </c>
      <c r="S12073">
        <v>-764.52128630000004</v>
      </c>
      <c r="T12073" t="s">
        <v>14293</v>
      </c>
      <c r="U12073" s="92" t="str">
        <f t="shared" si="188"/>
        <v>NL0481211081</v>
      </c>
    </row>
    <row r="12074" spans="1:21">
      <c r="A12074">
        <v>20110930</v>
      </c>
      <c r="B12074" t="s">
        <v>123</v>
      </c>
      <c r="C12074">
        <v>1211082</v>
      </c>
      <c r="D12074" t="s">
        <v>181</v>
      </c>
      <c r="E12074" t="s">
        <v>59</v>
      </c>
      <c r="F12074" t="s">
        <v>32</v>
      </c>
      <c r="G12074">
        <v>187.20264015999999</v>
      </c>
      <c r="I12074">
        <v>187.20264015999999</v>
      </c>
      <c r="J12074">
        <v>159.74259395000001</v>
      </c>
      <c r="L12074">
        <v>27.460046210000002</v>
      </c>
      <c r="Q12074">
        <v>-1.6114290410000001</v>
      </c>
      <c r="R12074">
        <v>1.69902095</v>
      </c>
      <c r="S12074">
        <v>-8.7591908999999996E-2</v>
      </c>
      <c r="T12074" t="s">
        <v>14294</v>
      </c>
      <c r="U12074" s="92" t="str">
        <f t="shared" si="188"/>
        <v>NL0481211082</v>
      </c>
    </row>
    <row r="12075" spans="1:21">
      <c r="A12075">
        <v>20110930</v>
      </c>
      <c r="B12075" t="s">
        <v>123</v>
      </c>
      <c r="C12075">
        <v>1211083</v>
      </c>
      <c r="D12075" t="s">
        <v>181</v>
      </c>
      <c r="E12075" t="s">
        <v>58</v>
      </c>
      <c r="F12075" t="s">
        <v>32</v>
      </c>
      <c r="G12075">
        <v>264.42620454000001</v>
      </c>
      <c r="I12075">
        <v>264.42620454000001</v>
      </c>
      <c r="J12075">
        <v>173.18531505000001</v>
      </c>
      <c r="K12075">
        <v>3.0817136700000001</v>
      </c>
      <c r="L12075">
        <v>88.159175813000004</v>
      </c>
      <c r="M12075">
        <v>-2.1831561100000001</v>
      </c>
      <c r="Q12075">
        <v>-1.986059655</v>
      </c>
      <c r="R12075">
        <v>2.7747144946</v>
      </c>
      <c r="S12075">
        <v>-0.78865483999999997</v>
      </c>
      <c r="T12075" t="s">
        <v>14295</v>
      </c>
      <c r="U12075" s="92" t="str">
        <f t="shared" si="188"/>
        <v>NL0481211083</v>
      </c>
    </row>
    <row r="12076" spans="1:21">
      <c r="A12076">
        <v>20110930</v>
      </c>
      <c r="B12076" t="s">
        <v>123</v>
      </c>
      <c r="C12076">
        <v>1211084</v>
      </c>
      <c r="D12076" t="s">
        <v>181</v>
      </c>
      <c r="E12076" t="s">
        <v>57</v>
      </c>
      <c r="F12076" t="s">
        <v>32</v>
      </c>
      <c r="G12076">
        <v>348.60156232999998</v>
      </c>
      <c r="I12076">
        <v>348.60156232999998</v>
      </c>
      <c r="J12076">
        <v>296.70768770000001</v>
      </c>
      <c r="K12076">
        <v>25.16250419</v>
      </c>
      <c r="L12076">
        <v>26.731370435999999</v>
      </c>
      <c r="Q12076">
        <v>-10.27116569</v>
      </c>
      <c r="R12076">
        <v>17.612901741000002</v>
      </c>
      <c r="S12076">
        <v>-7.3417360550000001</v>
      </c>
      <c r="T12076" t="s">
        <v>14296</v>
      </c>
      <c r="U12076" s="92" t="str">
        <f t="shared" si="188"/>
        <v>NL0481211084</v>
      </c>
    </row>
    <row r="12077" spans="1:21">
      <c r="A12077">
        <v>20110930</v>
      </c>
      <c r="B12077" t="s">
        <v>123</v>
      </c>
      <c r="C12077">
        <v>1211085</v>
      </c>
      <c r="D12077" t="s">
        <v>181</v>
      </c>
      <c r="E12077" t="s">
        <v>56</v>
      </c>
      <c r="F12077" t="s">
        <v>32</v>
      </c>
      <c r="G12077">
        <v>141.45411082000001</v>
      </c>
      <c r="I12077">
        <v>141.45411082000001</v>
      </c>
      <c r="J12077">
        <v>125.08426312</v>
      </c>
      <c r="K12077">
        <v>0.54588905740000004</v>
      </c>
      <c r="L12077">
        <v>15.823958635</v>
      </c>
      <c r="Q12077">
        <v>-1.7333295989999999</v>
      </c>
      <c r="R12077">
        <v>8.0347809189999992</v>
      </c>
      <c r="S12077">
        <v>-6.30145132</v>
      </c>
      <c r="T12077" t="s">
        <v>14297</v>
      </c>
      <c r="U12077" s="92" t="str">
        <f t="shared" si="188"/>
        <v>NL0481211085</v>
      </c>
    </row>
    <row r="12078" spans="1:21">
      <c r="A12078">
        <v>20110930</v>
      </c>
      <c r="B12078" t="s">
        <v>123</v>
      </c>
      <c r="C12078">
        <v>1211086</v>
      </c>
      <c r="D12078" t="s">
        <v>181</v>
      </c>
      <c r="E12078" t="s">
        <v>55</v>
      </c>
      <c r="F12078" t="s">
        <v>32</v>
      </c>
      <c r="G12078">
        <v>222.20984311999999</v>
      </c>
      <c r="I12078">
        <v>222.20984311999999</v>
      </c>
      <c r="J12078">
        <v>189.23281231999999</v>
      </c>
      <c r="L12078">
        <v>32.977030800999998</v>
      </c>
      <c r="Q12078">
        <v>-8.5235919340000006</v>
      </c>
      <c r="R12078">
        <v>17.344006360000002</v>
      </c>
      <c r="S12078">
        <v>-8.8204144259999993</v>
      </c>
      <c r="T12078" t="s">
        <v>14298</v>
      </c>
      <c r="U12078" s="92" t="str">
        <f t="shared" si="188"/>
        <v>NL0481211086</v>
      </c>
    </row>
    <row r="12079" spans="1:21">
      <c r="A12079">
        <v>20110930</v>
      </c>
      <c r="B12079" t="s">
        <v>123</v>
      </c>
      <c r="C12079">
        <v>1211087</v>
      </c>
      <c r="D12079" t="s">
        <v>181</v>
      </c>
      <c r="E12079" t="s">
        <v>54</v>
      </c>
      <c r="F12079" t="s">
        <v>32</v>
      </c>
      <c r="G12079">
        <v>136.40718962</v>
      </c>
      <c r="I12079">
        <v>136.40718962</v>
      </c>
      <c r="J12079">
        <v>15.7479856</v>
      </c>
      <c r="L12079">
        <v>120.65920402</v>
      </c>
      <c r="M12079">
        <v>11.36927137</v>
      </c>
      <c r="Q12079">
        <v>-1.3241363390000001</v>
      </c>
      <c r="R12079">
        <v>2.04198082</v>
      </c>
      <c r="S12079">
        <v>-0.71784448099999998</v>
      </c>
      <c r="T12079" t="s">
        <v>14299</v>
      </c>
      <c r="U12079" s="92" t="str">
        <f t="shared" si="188"/>
        <v>NL0481211087</v>
      </c>
    </row>
    <row r="12080" spans="1:21">
      <c r="A12080">
        <v>20110930</v>
      </c>
      <c r="B12080" t="s">
        <v>123</v>
      </c>
      <c r="C12080">
        <v>1211088</v>
      </c>
      <c r="D12080" t="s">
        <v>181</v>
      </c>
      <c r="E12080" t="s">
        <v>53</v>
      </c>
      <c r="F12080" t="s">
        <v>32</v>
      </c>
      <c r="G12080">
        <v>7211.9429274000004</v>
      </c>
      <c r="I12080">
        <v>7211.9429274000004</v>
      </c>
      <c r="J12080">
        <v>7183.6272728000004</v>
      </c>
      <c r="L12080">
        <v>28.315654630000001</v>
      </c>
      <c r="Q12080">
        <v>-430.4027433</v>
      </c>
      <c r="R12080">
        <v>1060.7297298999999</v>
      </c>
      <c r="S12080">
        <v>-630.32698649999998</v>
      </c>
      <c r="T12080" t="s">
        <v>14300</v>
      </c>
      <c r="U12080" s="92" t="str">
        <f t="shared" si="188"/>
        <v>NL0481211088</v>
      </c>
    </row>
    <row r="12081" spans="1:21">
      <c r="A12081">
        <v>20110930</v>
      </c>
      <c r="B12081" t="s">
        <v>123</v>
      </c>
      <c r="C12081">
        <v>1211089</v>
      </c>
      <c r="D12081" t="s">
        <v>181</v>
      </c>
      <c r="E12081" t="s">
        <v>68</v>
      </c>
      <c r="F12081" t="s">
        <v>32</v>
      </c>
      <c r="G12081">
        <v>8512.2444780000005</v>
      </c>
      <c r="H12081">
        <v>0</v>
      </c>
      <c r="I12081">
        <v>8512.2444780000005</v>
      </c>
      <c r="J12081">
        <v>8143.3279306000004</v>
      </c>
      <c r="K12081">
        <v>28.790106916999999</v>
      </c>
      <c r="L12081">
        <v>340.12644053999998</v>
      </c>
      <c r="M12081">
        <v>9.1861152599999993</v>
      </c>
      <c r="N12081">
        <v>0</v>
      </c>
      <c r="O12081">
        <v>0</v>
      </c>
      <c r="Q12081">
        <v>-455.85245559999998</v>
      </c>
      <c r="R12081">
        <v>1110.2371350999999</v>
      </c>
      <c r="S12081">
        <v>-654.38467960000003</v>
      </c>
      <c r="T12081" t="s">
        <v>14301</v>
      </c>
      <c r="U12081" s="92" t="str">
        <f t="shared" si="188"/>
        <v>NL0481211089</v>
      </c>
    </row>
    <row r="12082" spans="1:21">
      <c r="A12082">
        <v>20110930</v>
      </c>
      <c r="B12082" t="s">
        <v>123</v>
      </c>
      <c r="C12082">
        <v>1211090</v>
      </c>
      <c r="D12082" t="s">
        <v>181</v>
      </c>
      <c r="E12082" t="s">
        <v>59</v>
      </c>
      <c r="F12082" t="s">
        <v>182</v>
      </c>
      <c r="T12082" t="s">
        <v>14302</v>
      </c>
      <c r="U12082" s="92" t="str">
        <f t="shared" si="188"/>
        <v>NL0481211090</v>
      </c>
    </row>
    <row r="12083" spans="1:21">
      <c r="A12083">
        <v>20110930</v>
      </c>
      <c r="B12083" t="s">
        <v>123</v>
      </c>
      <c r="C12083">
        <v>1211091</v>
      </c>
      <c r="D12083" t="s">
        <v>181</v>
      </c>
      <c r="E12083" t="s">
        <v>58</v>
      </c>
      <c r="F12083" t="s">
        <v>182</v>
      </c>
      <c r="T12083" t="s">
        <v>14303</v>
      </c>
      <c r="U12083" s="92" t="str">
        <f t="shared" si="188"/>
        <v>NL0481211091</v>
      </c>
    </row>
    <row r="12084" spans="1:21">
      <c r="A12084">
        <v>20110930</v>
      </c>
      <c r="B12084" t="s">
        <v>123</v>
      </c>
      <c r="C12084">
        <v>1211092</v>
      </c>
      <c r="D12084" t="s">
        <v>181</v>
      </c>
      <c r="E12084" t="s">
        <v>57</v>
      </c>
      <c r="F12084" t="s">
        <v>182</v>
      </c>
      <c r="G12084">
        <v>23.0625</v>
      </c>
      <c r="I12084">
        <v>23.0625</v>
      </c>
      <c r="J12084">
        <v>23.0625</v>
      </c>
      <c r="Q12084">
        <v>4.4321742707</v>
      </c>
      <c r="R12084">
        <v>-2.7514534880000001</v>
      </c>
      <c r="S12084">
        <v>-1.6807207820000001</v>
      </c>
      <c r="T12084" t="s">
        <v>14304</v>
      </c>
      <c r="U12084" s="92" t="str">
        <f t="shared" si="188"/>
        <v>NL0481211092</v>
      </c>
    </row>
    <row r="12085" spans="1:21">
      <c r="A12085">
        <v>20110930</v>
      </c>
      <c r="B12085" t="s">
        <v>123</v>
      </c>
      <c r="C12085">
        <v>1211093</v>
      </c>
      <c r="D12085" t="s">
        <v>181</v>
      </c>
      <c r="E12085" t="s">
        <v>56</v>
      </c>
      <c r="F12085" t="s">
        <v>182</v>
      </c>
      <c r="G12085">
        <v>69.437932200000006</v>
      </c>
      <c r="I12085">
        <v>69.437932200000006</v>
      </c>
      <c r="J12085">
        <v>69.4375</v>
      </c>
      <c r="L12085">
        <v>4.3219999999999999E-4</v>
      </c>
      <c r="Q12085">
        <v>11.163212862</v>
      </c>
      <c r="R12085">
        <v>1.7989534884</v>
      </c>
      <c r="S12085">
        <v>-12.96216635</v>
      </c>
      <c r="T12085" t="s">
        <v>14305</v>
      </c>
      <c r="U12085" s="92" t="str">
        <f t="shared" si="188"/>
        <v>NL0481211093</v>
      </c>
    </row>
    <row r="12086" spans="1:21">
      <c r="A12086">
        <v>20110930</v>
      </c>
      <c r="B12086" t="s">
        <v>123</v>
      </c>
      <c r="C12086">
        <v>1211094</v>
      </c>
      <c r="D12086" t="s">
        <v>181</v>
      </c>
      <c r="E12086" t="s">
        <v>55</v>
      </c>
      <c r="F12086" t="s">
        <v>182</v>
      </c>
      <c r="T12086" t="s">
        <v>14306</v>
      </c>
      <c r="U12086" s="92" t="str">
        <f t="shared" si="188"/>
        <v>NL0481211094</v>
      </c>
    </row>
    <row r="12087" spans="1:21">
      <c r="A12087">
        <v>20110930</v>
      </c>
      <c r="B12087" t="s">
        <v>123</v>
      </c>
      <c r="C12087">
        <v>1211095</v>
      </c>
      <c r="D12087" t="s">
        <v>181</v>
      </c>
      <c r="E12087" t="s">
        <v>54</v>
      </c>
      <c r="F12087" t="s">
        <v>182</v>
      </c>
      <c r="G12087">
        <v>1.86255E-2</v>
      </c>
      <c r="I12087">
        <v>1.86255E-2</v>
      </c>
      <c r="L12087">
        <v>1.86255E-2</v>
      </c>
      <c r="T12087" t="s">
        <v>14307</v>
      </c>
      <c r="U12087" s="92" t="str">
        <f t="shared" si="188"/>
        <v>NL0481211095</v>
      </c>
    </row>
    <row r="12088" spans="1:21">
      <c r="A12088">
        <v>20110930</v>
      </c>
      <c r="B12088" t="s">
        <v>123</v>
      </c>
      <c r="C12088">
        <v>1211096</v>
      </c>
      <c r="D12088" t="s">
        <v>181</v>
      </c>
      <c r="E12088" t="s">
        <v>53</v>
      </c>
      <c r="F12088" t="s">
        <v>182</v>
      </c>
      <c r="T12088" t="s">
        <v>14308</v>
      </c>
      <c r="U12088" s="92" t="str">
        <f t="shared" si="188"/>
        <v>NL0481211096</v>
      </c>
    </row>
    <row r="12089" spans="1:21">
      <c r="A12089">
        <v>20110930</v>
      </c>
      <c r="B12089" t="s">
        <v>123</v>
      </c>
      <c r="C12089">
        <v>1211097</v>
      </c>
      <c r="D12089" t="s">
        <v>181</v>
      </c>
      <c r="E12089" t="s">
        <v>68</v>
      </c>
      <c r="F12089" t="s">
        <v>182</v>
      </c>
      <c r="G12089">
        <v>92.519057700000005</v>
      </c>
      <c r="H12089">
        <v>0</v>
      </c>
      <c r="I12089">
        <v>92.519057700000005</v>
      </c>
      <c r="J12089">
        <v>92.5</v>
      </c>
      <c r="K12089">
        <v>0</v>
      </c>
      <c r="L12089">
        <v>1.90577E-2</v>
      </c>
      <c r="M12089">
        <v>0</v>
      </c>
      <c r="N12089">
        <v>0</v>
      </c>
      <c r="O12089">
        <v>0</v>
      </c>
      <c r="P12089">
        <v>104</v>
      </c>
      <c r="Q12089">
        <v>15.595387132000001</v>
      </c>
      <c r="R12089">
        <v>-0.95250000000000001</v>
      </c>
      <c r="S12089">
        <v>-14.64288713</v>
      </c>
      <c r="T12089" t="s">
        <v>14309</v>
      </c>
      <c r="U12089" s="92" t="str">
        <f t="shared" si="188"/>
        <v>NL0481211097</v>
      </c>
    </row>
    <row r="12090" spans="1:21">
      <c r="A12090">
        <v>20110930</v>
      </c>
      <c r="B12090" t="s">
        <v>123</v>
      </c>
      <c r="C12090">
        <v>1211098</v>
      </c>
      <c r="D12090" t="s">
        <v>181</v>
      </c>
      <c r="E12090" t="s">
        <v>59</v>
      </c>
      <c r="F12090" t="s">
        <v>33</v>
      </c>
      <c r="T12090" t="s">
        <v>14310</v>
      </c>
      <c r="U12090" s="92" t="str">
        <f t="shared" si="188"/>
        <v>NL0481211098</v>
      </c>
    </row>
    <row r="12091" spans="1:21">
      <c r="A12091">
        <v>20110930</v>
      </c>
      <c r="B12091" t="s">
        <v>123</v>
      </c>
      <c r="C12091">
        <v>1211099</v>
      </c>
      <c r="D12091" t="s">
        <v>181</v>
      </c>
      <c r="E12091" t="s">
        <v>58</v>
      </c>
      <c r="F12091" t="s">
        <v>33</v>
      </c>
      <c r="T12091" t="s">
        <v>14311</v>
      </c>
      <c r="U12091" s="92" t="str">
        <f t="shared" si="188"/>
        <v>NL0481211099</v>
      </c>
    </row>
    <row r="12092" spans="1:21">
      <c r="A12092">
        <v>20110930</v>
      </c>
      <c r="B12092" t="s">
        <v>123</v>
      </c>
      <c r="C12092">
        <v>1211100</v>
      </c>
      <c r="D12092" t="s">
        <v>181</v>
      </c>
      <c r="E12092" t="s">
        <v>57</v>
      </c>
      <c r="F12092" t="s">
        <v>33</v>
      </c>
      <c r="T12092" t="s">
        <v>14312</v>
      </c>
      <c r="U12092" s="92" t="str">
        <f t="shared" si="188"/>
        <v>NL0481211100</v>
      </c>
    </row>
    <row r="12093" spans="1:21">
      <c r="A12093">
        <v>20110930</v>
      </c>
      <c r="B12093" t="s">
        <v>123</v>
      </c>
      <c r="C12093">
        <v>1211101</v>
      </c>
      <c r="D12093" t="s">
        <v>181</v>
      </c>
      <c r="E12093" t="s">
        <v>56</v>
      </c>
      <c r="F12093" t="s">
        <v>33</v>
      </c>
      <c r="T12093" t="s">
        <v>14313</v>
      </c>
      <c r="U12093" s="92" t="str">
        <f t="shared" si="188"/>
        <v>NL0481211101</v>
      </c>
    </row>
    <row r="12094" spans="1:21">
      <c r="A12094">
        <v>20110930</v>
      </c>
      <c r="B12094" t="s">
        <v>123</v>
      </c>
      <c r="C12094">
        <v>1211102</v>
      </c>
      <c r="D12094" t="s">
        <v>181</v>
      </c>
      <c r="E12094" t="s">
        <v>55</v>
      </c>
      <c r="F12094" t="s">
        <v>33</v>
      </c>
      <c r="T12094" t="s">
        <v>14314</v>
      </c>
      <c r="U12094" s="92" t="str">
        <f t="shared" si="188"/>
        <v>NL0481211102</v>
      </c>
    </row>
    <row r="12095" spans="1:21">
      <c r="A12095">
        <v>20110930</v>
      </c>
      <c r="B12095" t="s">
        <v>123</v>
      </c>
      <c r="C12095">
        <v>1211103</v>
      </c>
      <c r="D12095" t="s">
        <v>181</v>
      </c>
      <c r="E12095" t="s">
        <v>54</v>
      </c>
      <c r="F12095" t="s">
        <v>33</v>
      </c>
      <c r="T12095" t="s">
        <v>14315</v>
      </c>
      <c r="U12095" s="92" t="str">
        <f t="shared" si="188"/>
        <v>NL0481211103</v>
      </c>
    </row>
    <row r="12096" spans="1:21">
      <c r="A12096">
        <v>20110930</v>
      </c>
      <c r="B12096" t="s">
        <v>123</v>
      </c>
      <c r="C12096">
        <v>1211104</v>
      </c>
      <c r="D12096" t="s">
        <v>181</v>
      </c>
      <c r="E12096" t="s">
        <v>53</v>
      </c>
      <c r="F12096" t="s">
        <v>33</v>
      </c>
      <c r="T12096" t="s">
        <v>14316</v>
      </c>
      <c r="U12096" s="92" t="str">
        <f t="shared" si="188"/>
        <v>NL0481211104</v>
      </c>
    </row>
    <row r="12097" spans="1:21">
      <c r="A12097">
        <v>20110930</v>
      </c>
      <c r="B12097" t="s">
        <v>123</v>
      </c>
      <c r="C12097">
        <v>1211105</v>
      </c>
      <c r="D12097" t="s">
        <v>181</v>
      </c>
      <c r="E12097" t="s">
        <v>68</v>
      </c>
      <c r="F12097" t="s">
        <v>33</v>
      </c>
      <c r="G12097">
        <v>0</v>
      </c>
      <c r="H12097">
        <v>0</v>
      </c>
      <c r="I12097">
        <v>0</v>
      </c>
      <c r="J12097">
        <v>0</v>
      </c>
      <c r="K12097">
        <v>0</v>
      </c>
      <c r="L12097">
        <v>0</v>
      </c>
      <c r="M12097">
        <v>0</v>
      </c>
      <c r="N12097">
        <v>0</v>
      </c>
      <c r="O12097">
        <v>0</v>
      </c>
      <c r="Q12097">
        <v>0</v>
      </c>
      <c r="R12097">
        <v>0</v>
      </c>
      <c r="S12097">
        <v>0</v>
      </c>
      <c r="T12097" t="s">
        <v>14317</v>
      </c>
      <c r="U12097" s="92" t="str">
        <f t="shared" si="188"/>
        <v>NL0481211105</v>
      </c>
    </row>
    <row r="12098" spans="1:21">
      <c r="A12098">
        <v>20110930</v>
      </c>
      <c r="B12098" t="s">
        <v>123</v>
      </c>
      <c r="C12098">
        <v>1211106</v>
      </c>
      <c r="D12098" t="s">
        <v>181</v>
      </c>
      <c r="E12098" t="s">
        <v>59</v>
      </c>
      <c r="F12098" t="s">
        <v>50</v>
      </c>
      <c r="T12098" t="s">
        <v>14318</v>
      </c>
      <c r="U12098" s="92" t="str">
        <f t="shared" si="188"/>
        <v>NL0481211106</v>
      </c>
    </row>
    <row r="12099" spans="1:21">
      <c r="A12099">
        <v>20110930</v>
      </c>
      <c r="B12099" t="s">
        <v>123</v>
      </c>
      <c r="C12099">
        <v>1211107</v>
      </c>
      <c r="D12099" t="s">
        <v>181</v>
      </c>
      <c r="E12099" t="s">
        <v>58</v>
      </c>
      <c r="F12099" t="s">
        <v>50</v>
      </c>
      <c r="T12099" t="s">
        <v>14319</v>
      </c>
      <c r="U12099" s="92" t="str">
        <f t="shared" ref="U12099:U12162" si="189">B12099&amp;C12099</f>
        <v>NL0481211107</v>
      </c>
    </row>
    <row r="12100" spans="1:21">
      <c r="A12100">
        <v>20110930</v>
      </c>
      <c r="B12100" t="s">
        <v>123</v>
      </c>
      <c r="C12100">
        <v>1211108</v>
      </c>
      <c r="D12100" t="s">
        <v>181</v>
      </c>
      <c r="E12100" t="s">
        <v>57</v>
      </c>
      <c r="F12100" t="s">
        <v>50</v>
      </c>
      <c r="T12100" t="s">
        <v>14320</v>
      </c>
      <c r="U12100" s="92" t="str">
        <f t="shared" si="189"/>
        <v>NL0481211108</v>
      </c>
    </row>
    <row r="12101" spans="1:21">
      <c r="A12101">
        <v>20110930</v>
      </c>
      <c r="B12101" t="s">
        <v>123</v>
      </c>
      <c r="C12101">
        <v>1211109</v>
      </c>
      <c r="D12101" t="s">
        <v>181</v>
      </c>
      <c r="E12101" t="s">
        <v>56</v>
      </c>
      <c r="F12101" t="s">
        <v>50</v>
      </c>
      <c r="T12101" t="s">
        <v>14321</v>
      </c>
      <c r="U12101" s="92" t="str">
        <f t="shared" si="189"/>
        <v>NL0481211109</v>
      </c>
    </row>
    <row r="12102" spans="1:21">
      <c r="A12102">
        <v>20110930</v>
      </c>
      <c r="B12102" t="s">
        <v>123</v>
      </c>
      <c r="C12102">
        <v>1211110</v>
      </c>
      <c r="D12102" t="s">
        <v>181</v>
      </c>
      <c r="E12102" t="s">
        <v>55</v>
      </c>
      <c r="F12102" t="s">
        <v>50</v>
      </c>
      <c r="T12102" t="s">
        <v>14322</v>
      </c>
      <c r="U12102" s="92" t="str">
        <f t="shared" si="189"/>
        <v>NL0481211110</v>
      </c>
    </row>
    <row r="12103" spans="1:21">
      <c r="A12103">
        <v>20110930</v>
      </c>
      <c r="B12103" t="s">
        <v>123</v>
      </c>
      <c r="C12103">
        <v>1211111</v>
      </c>
      <c r="D12103" t="s">
        <v>181</v>
      </c>
      <c r="E12103" t="s">
        <v>54</v>
      </c>
      <c r="F12103" t="s">
        <v>50</v>
      </c>
      <c r="T12103" t="s">
        <v>14323</v>
      </c>
      <c r="U12103" s="92" t="str">
        <f t="shared" si="189"/>
        <v>NL0481211111</v>
      </c>
    </row>
    <row r="12104" spans="1:21">
      <c r="A12104">
        <v>20110930</v>
      </c>
      <c r="B12104" t="s">
        <v>123</v>
      </c>
      <c r="C12104">
        <v>1211112</v>
      </c>
      <c r="D12104" t="s">
        <v>181</v>
      </c>
      <c r="E12104" t="s">
        <v>53</v>
      </c>
      <c r="F12104" t="s">
        <v>50</v>
      </c>
      <c r="T12104" t="s">
        <v>14324</v>
      </c>
      <c r="U12104" s="92" t="str">
        <f t="shared" si="189"/>
        <v>NL0481211112</v>
      </c>
    </row>
    <row r="12105" spans="1:21">
      <c r="A12105">
        <v>20110930</v>
      </c>
      <c r="B12105" t="s">
        <v>123</v>
      </c>
      <c r="C12105">
        <v>1211113</v>
      </c>
      <c r="D12105" t="s">
        <v>181</v>
      </c>
      <c r="E12105" t="s">
        <v>68</v>
      </c>
      <c r="F12105" t="s">
        <v>50</v>
      </c>
      <c r="G12105">
        <v>0</v>
      </c>
      <c r="H12105">
        <v>0</v>
      </c>
      <c r="I12105">
        <v>0</v>
      </c>
      <c r="J12105">
        <v>0</v>
      </c>
      <c r="K12105">
        <v>0</v>
      </c>
      <c r="L12105">
        <v>0</v>
      </c>
      <c r="M12105">
        <v>0</v>
      </c>
      <c r="N12105">
        <v>0</v>
      </c>
      <c r="O12105">
        <v>0</v>
      </c>
      <c r="Q12105">
        <v>0</v>
      </c>
      <c r="R12105">
        <v>0</v>
      </c>
      <c r="S12105">
        <v>0</v>
      </c>
      <c r="T12105" t="s">
        <v>14325</v>
      </c>
      <c r="U12105" s="92" t="str">
        <f t="shared" si="189"/>
        <v>NL0481211113</v>
      </c>
    </row>
    <row r="12106" spans="1:21">
      <c r="A12106">
        <v>20110930</v>
      </c>
      <c r="B12106" t="s">
        <v>123</v>
      </c>
      <c r="C12106">
        <v>1211114</v>
      </c>
      <c r="D12106" t="s">
        <v>181</v>
      </c>
      <c r="E12106" t="s">
        <v>59</v>
      </c>
      <c r="F12106" t="s">
        <v>34</v>
      </c>
      <c r="G12106">
        <v>9.2056010700000002</v>
      </c>
      <c r="H12106">
        <v>9.2056010700000002</v>
      </c>
      <c r="I12106">
        <v>9.2056010700000002</v>
      </c>
      <c r="M12106">
        <v>1.4310514400000001</v>
      </c>
      <c r="T12106" t="s">
        <v>14326</v>
      </c>
      <c r="U12106" s="92" t="str">
        <f t="shared" si="189"/>
        <v>NL0481211114</v>
      </c>
    </row>
    <row r="12107" spans="1:21">
      <c r="A12107">
        <v>20110930</v>
      </c>
      <c r="B12107" t="s">
        <v>123</v>
      </c>
      <c r="C12107">
        <v>1211115</v>
      </c>
      <c r="D12107" t="s">
        <v>181</v>
      </c>
      <c r="E12107" t="s">
        <v>58</v>
      </c>
      <c r="F12107" t="s">
        <v>34</v>
      </c>
      <c r="T12107" t="s">
        <v>14327</v>
      </c>
      <c r="U12107" s="92" t="str">
        <f t="shared" si="189"/>
        <v>NL0481211115</v>
      </c>
    </row>
    <row r="12108" spans="1:21">
      <c r="A12108">
        <v>20110930</v>
      </c>
      <c r="B12108" t="s">
        <v>123</v>
      </c>
      <c r="C12108">
        <v>1211116</v>
      </c>
      <c r="D12108" t="s">
        <v>181</v>
      </c>
      <c r="E12108" t="s">
        <v>57</v>
      </c>
      <c r="F12108" t="s">
        <v>34</v>
      </c>
      <c r="G12108">
        <v>50.141227434999998</v>
      </c>
      <c r="I12108">
        <v>50.141227434999998</v>
      </c>
      <c r="K12108">
        <v>50.06888</v>
      </c>
      <c r="L12108">
        <v>7.2347435000000002E-2</v>
      </c>
      <c r="T12108" t="s">
        <v>14328</v>
      </c>
      <c r="U12108" s="92" t="str">
        <f t="shared" si="189"/>
        <v>NL0481211116</v>
      </c>
    </row>
    <row r="12109" spans="1:21">
      <c r="A12109">
        <v>20110930</v>
      </c>
      <c r="B12109" t="s">
        <v>123</v>
      </c>
      <c r="C12109">
        <v>1211117</v>
      </c>
      <c r="D12109" t="s">
        <v>181</v>
      </c>
      <c r="E12109" t="s">
        <v>56</v>
      </c>
      <c r="F12109" t="s">
        <v>34</v>
      </c>
      <c r="T12109" t="s">
        <v>14329</v>
      </c>
      <c r="U12109" s="92" t="str">
        <f t="shared" si="189"/>
        <v>NL0481211117</v>
      </c>
    </row>
    <row r="12110" spans="1:21">
      <c r="A12110">
        <v>20110930</v>
      </c>
      <c r="B12110" t="s">
        <v>123</v>
      </c>
      <c r="C12110">
        <v>1211118</v>
      </c>
      <c r="D12110" t="s">
        <v>181</v>
      </c>
      <c r="E12110" t="s">
        <v>55</v>
      </c>
      <c r="F12110" t="s">
        <v>34</v>
      </c>
      <c r="G12110">
        <v>0.130053</v>
      </c>
      <c r="I12110">
        <v>0.130053</v>
      </c>
      <c r="L12110">
        <v>0.130053</v>
      </c>
      <c r="T12110" t="s">
        <v>14330</v>
      </c>
      <c r="U12110" s="92" t="str">
        <f t="shared" si="189"/>
        <v>NL0481211118</v>
      </c>
    </row>
    <row r="12111" spans="1:21">
      <c r="A12111">
        <v>20110930</v>
      </c>
      <c r="B12111" t="s">
        <v>123</v>
      </c>
      <c r="C12111">
        <v>1211119</v>
      </c>
      <c r="D12111" t="s">
        <v>181</v>
      </c>
      <c r="E12111" t="s">
        <v>54</v>
      </c>
      <c r="F12111" t="s">
        <v>34</v>
      </c>
      <c r="G12111">
        <v>0.40414830460000001</v>
      </c>
      <c r="I12111">
        <v>0.40414830460000001</v>
      </c>
      <c r="L12111">
        <v>0.40414830460000001</v>
      </c>
      <c r="T12111" t="s">
        <v>14331</v>
      </c>
      <c r="U12111" s="92" t="str">
        <f t="shared" si="189"/>
        <v>NL0481211119</v>
      </c>
    </row>
    <row r="12112" spans="1:21">
      <c r="A12112">
        <v>20110930</v>
      </c>
      <c r="B12112" t="s">
        <v>123</v>
      </c>
      <c r="C12112">
        <v>1211120</v>
      </c>
      <c r="D12112" t="s">
        <v>181</v>
      </c>
      <c r="E12112" t="s">
        <v>53</v>
      </c>
      <c r="F12112" t="s">
        <v>34</v>
      </c>
      <c r="T12112" t="s">
        <v>14332</v>
      </c>
      <c r="U12112" s="92" t="str">
        <f t="shared" si="189"/>
        <v>NL0481211120</v>
      </c>
    </row>
    <row r="12113" spans="1:21">
      <c r="A12113">
        <v>20110930</v>
      </c>
      <c r="B12113" t="s">
        <v>123</v>
      </c>
      <c r="C12113">
        <v>1211121</v>
      </c>
      <c r="D12113" t="s">
        <v>181</v>
      </c>
      <c r="E12113" t="s">
        <v>68</v>
      </c>
      <c r="F12113" t="s">
        <v>34</v>
      </c>
      <c r="G12113">
        <v>59.881029810000001</v>
      </c>
      <c r="H12113">
        <v>9.2056010700000002</v>
      </c>
      <c r="I12113">
        <v>59.881029810000001</v>
      </c>
      <c r="J12113">
        <v>0</v>
      </c>
      <c r="K12113">
        <v>50.06888</v>
      </c>
      <c r="L12113">
        <v>0.6065487396</v>
      </c>
      <c r="M12113">
        <v>1.4310514400000001</v>
      </c>
      <c r="N12113">
        <v>0</v>
      </c>
      <c r="O12113">
        <v>0</v>
      </c>
      <c r="Q12113">
        <v>0</v>
      </c>
      <c r="R12113">
        <v>0</v>
      </c>
      <c r="S12113">
        <v>0</v>
      </c>
      <c r="T12113" t="s">
        <v>14333</v>
      </c>
      <c r="U12113" s="92" t="str">
        <f t="shared" si="189"/>
        <v>NL0481211121</v>
      </c>
    </row>
    <row r="12114" spans="1:21">
      <c r="A12114">
        <v>20110930</v>
      </c>
      <c r="B12114" t="s">
        <v>123</v>
      </c>
      <c r="C12114">
        <v>1211122</v>
      </c>
      <c r="D12114" t="s">
        <v>181</v>
      </c>
      <c r="E12114" t="s">
        <v>59</v>
      </c>
      <c r="F12114" t="s">
        <v>35</v>
      </c>
      <c r="G12114">
        <v>1.3774606250000001</v>
      </c>
      <c r="I12114">
        <v>1.3774606250000001</v>
      </c>
      <c r="L12114">
        <v>1.3774606250000001</v>
      </c>
      <c r="T12114" t="s">
        <v>14334</v>
      </c>
      <c r="U12114" s="92" t="str">
        <f t="shared" si="189"/>
        <v>NL0481211122</v>
      </c>
    </row>
    <row r="12115" spans="1:21">
      <c r="A12115">
        <v>20110930</v>
      </c>
      <c r="B12115" t="s">
        <v>123</v>
      </c>
      <c r="C12115">
        <v>1211123</v>
      </c>
      <c r="D12115" t="s">
        <v>181</v>
      </c>
      <c r="E12115" t="s">
        <v>58</v>
      </c>
      <c r="F12115" t="s">
        <v>35</v>
      </c>
      <c r="G12115">
        <v>17.372426647000001</v>
      </c>
      <c r="I12115">
        <v>17.372426647000001</v>
      </c>
      <c r="J12115">
        <v>15.34604918</v>
      </c>
      <c r="L12115">
        <v>2.0263774666000001</v>
      </c>
      <c r="Q12115">
        <v>-0.29647184700000001</v>
      </c>
      <c r="R12115">
        <v>0.34604918000000001</v>
      </c>
      <c r="S12115">
        <v>-4.9577333000000001E-2</v>
      </c>
      <c r="T12115" t="s">
        <v>14335</v>
      </c>
      <c r="U12115" s="92" t="str">
        <f t="shared" si="189"/>
        <v>NL0481211123</v>
      </c>
    </row>
    <row r="12116" spans="1:21">
      <c r="A12116">
        <v>20110930</v>
      </c>
      <c r="B12116" t="s">
        <v>123</v>
      </c>
      <c r="C12116">
        <v>1211124</v>
      </c>
      <c r="D12116" t="s">
        <v>181</v>
      </c>
      <c r="E12116" t="s">
        <v>57</v>
      </c>
      <c r="F12116" t="s">
        <v>35</v>
      </c>
      <c r="G12116">
        <v>1.5519257808</v>
      </c>
      <c r="I12116">
        <v>1.5519257808</v>
      </c>
      <c r="L12116">
        <v>1.5519257808</v>
      </c>
      <c r="T12116" t="s">
        <v>14336</v>
      </c>
      <c r="U12116" s="92" t="str">
        <f t="shared" si="189"/>
        <v>NL0481211124</v>
      </c>
    </row>
    <row r="12117" spans="1:21">
      <c r="A12117">
        <v>20110930</v>
      </c>
      <c r="B12117" t="s">
        <v>123</v>
      </c>
      <c r="C12117">
        <v>1211125</v>
      </c>
      <c r="D12117" t="s">
        <v>181</v>
      </c>
      <c r="E12117" t="s">
        <v>56</v>
      </c>
      <c r="F12117" t="s">
        <v>35</v>
      </c>
      <c r="G12117">
        <v>60.340641748000003</v>
      </c>
      <c r="I12117">
        <v>60.340641748000003</v>
      </c>
      <c r="J12117">
        <v>10.402960344</v>
      </c>
      <c r="K12117">
        <v>49.47283333</v>
      </c>
      <c r="L12117">
        <v>0.46484807389999999</v>
      </c>
      <c r="Q12117">
        <v>0.6392101</v>
      </c>
      <c r="R12117">
        <v>2.9029080000000001E-3</v>
      </c>
      <c r="S12117">
        <v>-0.64211300800000004</v>
      </c>
      <c r="T12117" t="s">
        <v>14337</v>
      </c>
      <c r="U12117" s="92" t="str">
        <f t="shared" si="189"/>
        <v>NL0481211125</v>
      </c>
    </row>
    <row r="12118" spans="1:21">
      <c r="A12118">
        <v>20110930</v>
      </c>
      <c r="B12118" t="s">
        <v>123</v>
      </c>
      <c r="C12118">
        <v>1211126</v>
      </c>
      <c r="D12118" t="s">
        <v>181</v>
      </c>
      <c r="E12118" t="s">
        <v>55</v>
      </c>
      <c r="F12118" t="s">
        <v>35</v>
      </c>
      <c r="G12118">
        <v>29.969283019999999</v>
      </c>
      <c r="I12118">
        <v>29.969283019999999</v>
      </c>
      <c r="K12118">
        <v>12.40455672</v>
      </c>
      <c r="L12118">
        <v>3.5077763000000002</v>
      </c>
      <c r="O12118">
        <v>15</v>
      </c>
      <c r="T12118" t="s">
        <v>14338</v>
      </c>
      <c r="U12118" s="92" t="str">
        <f t="shared" si="189"/>
        <v>NL0481211126</v>
      </c>
    </row>
    <row r="12119" spans="1:21">
      <c r="A12119">
        <v>20110930</v>
      </c>
      <c r="B12119" t="s">
        <v>123</v>
      </c>
      <c r="C12119">
        <v>1211127</v>
      </c>
      <c r="D12119" t="s">
        <v>181</v>
      </c>
      <c r="E12119" t="s">
        <v>54</v>
      </c>
      <c r="F12119" t="s">
        <v>35</v>
      </c>
      <c r="G12119">
        <v>80.249830329999995</v>
      </c>
      <c r="I12119">
        <v>80.249830329999995</v>
      </c>
      <c r="J12119">
        <v>30.309000000000001</v>
      </c>
      <c r="K12119">
        <v>46.654680329999998</v>
      </c>
      <c r="L12119">
        <v>3.2861500000000001</v>
      </c>
      <c r="Q12119">
        <v>8.3559546245000007</v>
      </c>
      <c r="R12119">
        <v>-2.30564277</v>
      </c>
      <c r="S12119">
        <v>-6.0503118550000003</v>
      </c>
      <c r="T12119" t="s">
        <v>14339</v>
      </c>
      <c r="U12119" s="92" t="str">
        <f t="shared" si="189"/>
        <v>NL0481211127</v>
      </c>
    </row>
    <row r="12120" spans="1:21">
      <c r="A12120">
        <v>20110930</v>
      </c>
      <c r="B12120" t="s">
        <v>123</v>
      </c>
      <c r="C12120">
        <v>1211128</v>
      </c>
      <c r="D12120" t="s">
        <v>181</v>
      </c>
      <c r="E12120" t="s">
        <v>53</v>
      </c>
      <c r="F12120" t="s">
        <v>35</v>
      </c>
      <c r="G12120">
        <v>47.1145377</v>
      </c>
      <c r="I12120">
        <v>47.1145377</v>
      </c>
      <c r="J12120">
        <v>47.111249999999998</v>
      </c>
      <c r="L12120">
        <v>3.2877000000000002E-3</v>
      </c>
      <c r="Q12120">
        <v>2.9784999999999999</v>
      </c>
      <c r="R12120">
        <v>-2.9784999999999999</v>
      </c>
      <c r="T12120" t="s">
        <v>14340</v>
      </c>
      <c r="U12120" s="92" t="str">
        <f t="shared" si="189"/>
        <v>NL0481211128</v>
      </c>
    </row>
    <row r="12121" spans="1:21">
      <c r="A12121">
        <v>20110930</v>
      </c>
      <c r="B12121" t="s">
        <v>123</v>
      </c>
      <c r="C12121">
        <v>1211129</v>
      </c>
      <c r="D12121" t="s">
        <v>181</v>
      </c>
      <c r="E12121" t="s">
        <v>68</v>
      </c>
      <c r="F12121" t="s">
        <v>35</v>
      </c>
      <c r="G12121">
        <v>237.97610585000001</v>
      </c>
      <c r="H12121">
        <v>0</v>
      </c>
      <c r="I12121">
        <v>237.97610585000001</v>
      </c>
      <c r="J12121">
        <v>103.16925952</v>
      </c>
      <c r="K12121">
        <v>108.53207037999999</v>
      </c>
      <c r="L12121">
        <v>12.217825946</v>
      </c>
      <c r="M12121">
        <v>0</v>
      </c>
      <c r="N12121">
        <v>0</v>
      </c>
      <c r="O12121">
        <v>15</v>
      </c>
      <c r="Q12121">
        <v>11.677192878</v>
      </c>
      <c r="R12121">
        <v>-4.935190682</v>
      </c>
      <c r="S12121">
        <v>-6.7420021959999996</v>
      </c>
      <c r="T12121" t="s">
        <v>14341</v>
      </c>
      <c r="U12121" s="92" t="str">
        <f t="shared" si="189"/>
        <v>NL0481211129</v>
      </c>
    </row>
    <row r="12122" spans="1:21">
      <c r="A12122">
        <v>20110930</v>
      </c>
      <c r="B12122" t="s">
        <v>123</v>
      </c>
      <c r="C12122">
        <v>1211130</v>
      </c>
      <c r="D12122" t="s">
        <v>181</v>
      </c>
      <c r="E12122" t="s">
        <v>59</v>
      </c>
      <c r="F12122" t="s">
        <v>36</v>
      </c>
      <c r="T12122" t="s">
        <v>14342</v>
      </c>
      <c r="U12122" s="92" t="str">
        <f t="shared" si="189"/>
        <v>NL0481211130</v>
      </c>
    </row>
    <row r="12123" spans="1:21">
      <c r="A12123">
        <v>20110930</v>
      </c>
      <c r="B12123" t="s">
        <v>123</v>
      </c>
      <c r="C12123">
        <v>1211131</v>
      </c>
      <c r="D12123" t="s">
        <v>181</v>
      </c>
      <c r="E12123" t="s">
        <v>58</v>
      </c>
      <c r="F12123" t="s">
        <v>36</v>
      </c>
      <c r="T12123" t="s">
        <v>14343</v>
      </c>
      <c r="U12123" s="92" t="str">
        <f t="shared" si="189"/>
        <v>NL0481211131</v>
      </c>
    </row>
    <row r="12124" spans="1:21">
      <c r="A12124">
        <v>20110930</v>
      </c>
      <c r="B12124" t="s">
        <v>123</v>
      </c>
      <c r="C12124">
        <v>1211132</v>
      </c>
      <c r="D12124" t="s">
        <v>181</v>
      </c>
      <c r="E12124" t="s">
        <v>57</v>
      </c>
      <c r="F12124" t="s">
        <v>36</v>
      </c>
      <c r="T12124" t="s">
        <v>14344</v>
      </c>
      <c r="U12124" s="92" t="str">
        <f t="shared" si="189"/>
        <v>NL0481211132</v>
      </c>
    </row>
    <row r="12125" spans="1:21">
      <c r="A12125">
        <v>20110930</v>
      </c>
      <c r="B12125" t="s">
        <v>123</v>
      </c>
      <c r="C12125">
        <v>1211133</v>
      </c>
      <c r="D12125" t="s">
        <v>181</v>
      </c>
      <c r="E12125" t="s">
        <v>56</v>
      </c>
      <c r="F12125" t="s">
        <v>36</v>
      </c>
      <c r="T12125" t="s">
        <v>14345</v>
      </c>
      <c r="U12125" s="92" t="str">
        <f t="shared" si="189"/>
        <v>NL0481211133</v>
      </c>
    </row>
    <row r="12126" spans="1:21">
      <c r="A12126">
        <v>20110930</v>
      </c>
      <c r="B12126" t="s">
        <v>123</v>
      </c>
      <c r="C12126">
        <v>1211134</v>
      </c>
      <c r="D12126" t="s">
        <v>181</v>
      </c>
      <c r="E12126" t="s">
        <v>55</v>
      </c>
      <c r="F12126" t="s">
        <v>36</v>
      </c>
      <c r="T12126" t="s">
        <v>14346</v>
      </c>
      <c r="U12126" s="92" t="str">
        <f t="shared" si="189"/>
        <v>NL0481211134</v>
      </c>
    </row>
    <row r="12127" spans="1:21">
      <c r="A12127">
        <v>20110930</v>
      </c>
      <c r="B12127" t="s">
        <v>123</v>
      </c>
      <c r="C12127">
        <v>1211135</v>
      </c>
      <c r="D12127" t="s">
        <v>181</v>
      </c>
      <c r="E12127" t="s">
        <v>54</v>
      </c>
      <c r="F12127" t="s">
        <v>36</v>
      </c>
      <c r="T12127" t="s">
        <v>14347</v>
      </c>
      <c r="U12127" s="92" t="str">
        <f t="shared" si="189"/>
        <v>NL0481211135</v>
      </c>
    </row>
    <row r="12128" spans="1:21">
      <c r="A12128">
        <v>20110930</v>
      </c>
      <c r="B12128" t="s">
        <v>123</v>
      </c>
      <c r="C12128">
        <v>1211136</v>
      </c>
      <c r="D12128" t="s">
        <v>181</v>
      </c>
      <c r="E12128" t="s">
        <v>53</v>
      </c>
      <c r="F12128" t="s">
        <v>36</v>
      </c>
      <c r="T12128" t="s">
        <v>14348</v>
      </c>
      <c r="U12128" s="92" t="str">
        <f t="shared" si="189"/>
        <v>NL0481211136</v>
      </c>
    </row>
    <row r="12129" spans="1:21">
      <c r="A12129">
        <v>20110930</v>
      </c>
      <c r="B12129" t="s">
        <v>123</v>
      </c>
      <c r="C12129">
        <v>1211137</v>
      </c>
      <c r="D12129" t="s">
        <v>181</v>
      </c>
      <c r="E12129" t="s">
        <v>68</v>
      </c>
      <c r="F12129" t="s">
        <v>36</v>
      </c>
      <c r="G12129">
        <v>0</v>
      </c>
      <c r="H12129">
        <v>0</v>
      </c>
      <c r="I12129">
        <v>0</v>
      </c>
      <c r="J12129">
        <v>0</v>
      </c>
      <c r="K12129">
        <v>0</v>
      </c>
      <c r="L12129">
        <v>0</v>
      </c>
      <c r="M12129">
        <v>0</v>
      </c>
      <c r="N12129">
        <v>0</v>
      </c>
      <c r="O12129">
        <v>0</v>
      </c>
      <c r="Q12129">
        <v>0</v>
      </c>
      <c r="R12129">
        <v>0</v>
      </c>
      <c r="S12129">
        <v>0</v>
      </c>
      <c r="T12129" t="s">
        <v>14349</v>
      </c>
      <c r="U12129" s="92" t="str">
        <f t="shared" si="189"/>
        <v>NL0481211137</v>
      </c>
    </row>
    <row r="12130" spans="1:21">
      <c r="A12130">
        <v>20110930</v>
      </c>
      <c r="B12130" t="s">
        <v>123</v>
      </c>
      <c r="C12130">
        <v>1211138</v>
      </c>
      <c r="D12130" t="s">
        <v>181</v>
      </c>
      <c r="E12130" t="s">
        <v>59</v>
      </c>
      <c r="F12130" t="s">
        <v>51</v>
      </c>
      <c r="T12130" t="s">
        <v>14350</v>
      </c>
      <c r="U12130" s="92" t="str">
        <f t="shared" si="189"/>
        <v>NL0481211138</v>
      </c>
    </row>
    <row r="12131" spans="1:21">
      <c r="A12131">
        <v>20110930</v>
      </c>
      <c r="B12131" t="s">
        <v>123</v>
      </c>
      <c r="C12131">
        <v>1211139</v>
      </c>
      <c r="D12131" t="s">
        <v>181</v>
      </c>
      <c r="E12131" t="s">
        <v>58</v>
      </c>
      <c r="F12131" t="s">
        <v>51</v>
      </c>
      <c r="T12131" t="s">
        <v>14351</v>
      </c>
      <c r="U12131" s="92" t="str">
        <f t="shared" si="189"/>
        <v>NL0481211139</v>
      </c>
    </row>
    <row r="12132" spans="1:21">
      <c r="A12132">
        <v>20110930</v>
      </c>
      <c r="B12132" t="s">
        <v>123</v>
      </c>
      <c r="C12132">
        <v>1211140</v>
      </c>
      <c r="D12132" t="s">
        <v>181</v>
      </c>
      <c r="E12132" t="s">
        <v>57</v>
      </c>
      <c r="F12132" t="s">
        <v>51</v>
      </c>
      <c r="T12132" t="s">
        <v>14352</v>
      </c>
      <c r="U12132" s="92" t="str">
        <f t="shared" si="189"/>
        <v>NL0481211140</v>
      </c>
    </row>
    <row r="12133" spans="1:21">
      <c r="A12133">
        <v>20110930</v>
      </c>
      <c r="B12133" t="s">
        <v>123</v>
      </c>
      <c r="C12133">
        <v>1211141</v>
      </c>
      <c r="D12133" t="s">
        <v>181</v>
      </c>
      <c r="E12133" t="s">
        <v>56</v>
      </c>
      <c r="F12133" t="s">
        <v>51</v>
      </c>
      <c r="T12133" t="s">
        <v>14353</v>
      </c>
      <c r="U12133" s="92" t="str">
        <f t="shared" si="189"/>
        <v>NL0481211141</v>
      </c>
    </row>
    <row r="12134" spans="1:21">
      <c r="A12134">
        <v>20110930</v>
      </c>
      <c r="B12134" t="s">
        <v>123</v>
      </c>
      <c r="C12134">
        <v>1211142</v>
      </c>
      <c r="D12134" t="s">
        <v>181</v>
      </c>
      <c r="E12134" t="s">
        <v>55</v>
      </c>
      <c r="F12134" t="s">
        <v>51</v>
      </c>
      <c r="T12134" t="s">
        <v>14354</v>
      </c>
      <c r="U12134" s="92" t="str">
        <f t="shared" si="189"/>
        <v>NL0481211142</v>
      </c>
    </row>
    <row r="12135" spans="1:21">
      <c r="A12135">
        <v>20110930</v>
      </c>
      <c r="B12135" t="s">
        <v>123</v>
      </c>
      <c r="C12135">
        <v>1211143</v>
      </c>
      <c r="D12135" t="s">
        <v>181</v>
      </c>
      <c r="E12135" t="s">
        <v>54</v>
      </c>
      <c r="F12135" t="s">
        <v>51</v>
      </c>
      <c r="T12135" t="s">
        <v>14355</v>
      </c>
      <c r="U12135" s="92" t="str">
        <f t="shared" si="189"/>
        <v>NL0481211143</v>
      </c>
    </row>
    <row r="12136" spans="1:21">
      <c r="A12136">
        <v>20110930</v>
      </c>
      <c r="B12136" t="s">
        <v>123</v>
      </c>
      <c r="C12136">
        <v>1211144</v>
      </c>
      <c r="D12136" t="s">
        <v>181</v>
      </c>
      <c r="E12136" t="s">
        <v>53</v>
      </c>
      <c r="F12136" t="s">
        <v>51</v>
      </c>
      <c r="T12136" t="s">
        <v>14356</v>
      </c>
      <c r="U12136" s="92" t="str">
        <f t="shared" si="189"/>
        <v>NL0481211144</v>
      </c>
    </row>
    <row r="12137" spans="1:21">
      <c r="A12137">
        <v>20110930</v>
      </c>
      <c r="B12137" t="s">
        <v>123</v>
      </c>
      <c r="C12137">
        <v>1211145</v>
      </c>
      <c r="D12137" t="s">
        <v>181</v>
      </c>
      <c r="E12137" t="s">
        <v>68</v>
      </c>
      <c r="F12137" t="s">
        <v>51</v>
      </c>
      <c r="G12137">
        <v>0</v>
      </c>
      <c r="H12137">
        <v>0</v>
      </c>
      <c r="I12137">
        <v>0</v>
      </c>
      <c r="J12137">
        <v>0</v>
      </c>
      <c r="K12137">
        <v>0</v>
      </c>
      <c r="L12137">
        <v>0</v>
      </c>
      <c r="M12137">
        <v>0</v>
      </c>
      <c r="N12137">
        <v>0</v>
      </c>
      <c r="O12137">
        <v>0</v>
      </c>
      <c r="Q12137">
        <v>0</v>
      </c>
      <c r="R12137">
        <v>0</v>
      </c>
      <c r="S12137">
        <v>0</v>
      </c>
      <c r="T12137" t="s">
        <v>14357</v>
      </c>
      <c r="U12137" s="92" t="str">
        <f t="shared" si="189"/>
        <v>NL0481211145</v>
      </c>
    </row>
    <row r="12138" spans="1:21">
      <c r="A12138">
        <v>20110930</v>
      </c>
      <c r="B12138" t="s">
        <v>123</v>
      </c>
      <c r="C12138">
        <v>1211146</v>
      </c>
      <c r="D12138" t="s">
        <v>181</v>
      </c>
      <c r="E12138" t="s">
        <v>59</v>
      </c>
      <c r="F12138" t="s">
        <v>37</v>
      </c>
      <c r="T12138" t="s">
        <v>14358</v>
      </c>
      <c r="U12138" s="92" t="str">
        <f t="shared" si="189"/>
        <v>NL0481211146</v>
      </c>
    </row>
    <row r="12139" spans="1:21">
      <c r="A12139">
        <v>20110930</v>
      </c>
      <c r="B12139" t="s">
        <v>123</v>
      </c>
      <c r="C12139">
        <v>1211147</v>
      </c>
      <c r="D12139" t="s">
        <v>181</v>
      </c>
      <c r="E12139" t="s">
        <v>58</v>
      </c>
      <c r="F12139" t="s">
        <v>37</v>
      </c>
      <c r="T12139" t="s">
        <v>14359</v>
      </c>
      <c r="U12139" s="92" t="str">
        <f t="shared" si="189"/>
        <v>NL0481211147</v>
      </c>
    </row>
    <row r="12140" spans="1:21">
      <c r="A12140">
        <v>20110930</v>
      </c>
      <c r="B12140" t="s">
        <v>123</v>
      </c>
      <c r="C12140">
        <v>1211148</v>
      </c>
      <c r="D12140" t="s">
        <v>181</v>
      </c>
      <c r="E12140" t="s">
        <v>57</v>
      </c>
      <c r="F12140" t="s">
        <v>37</v>
      </c>
      <c r="T12140" t="s">
        <v>14360</v>
      </c>
      <c r="U12140" s="92" t="str">
        <f t="shared" si="189"/>
        <v>NL0481211148</v>
      </c>
    </row>
    <row r="12141" spans="1:21">
      <c r="A12141">
        <v>20110930</v>
      </c>
      <c r="B12141" t="s">
        <v>123</v>
      </c>
      <c r="C12141">
        <v>1211149</v>
      </c>
      <c r="D12141" t="s">
        <v>181</v>
      </c>
      <c r="E12141" t="s">
        <v>56</v>
      </c>
      <c r="F12141" t="s">
        <v>37</v>
      </c>
      <c r="T12141" t="s">
        <v>14361</v>
      </c>
      <c r="U12141" s="92" t="str">
        <f t="shared" si="189"/>
        <v>NL0481211149</v>
      </c>
    </row>
    <row r="12142" spans="1:21">
      <c r="A12142">
        <v>20110930</v>
      </c>
      <c r="B12142" t="s">
        <v>123</v>
      </c>
      <c r="C12142">
        <v>1211150</v>
      </c>
      <c r="D12142" t="s">
        <v>181</v>
      </c>
      <c r="E12142" t="s">
        <v>55</v>
      </c>
      <c r="F12142" t="s">
        <v>37</v>
      </c>
      <c r="T12142" t="s">
        <v>14362</v>
      </c>
      <c r="U12142" s="92" t="str">
        <f t="shared" si="189"/>
        <v>NL0481211150</v>
      </c>
    </row>
    <row r="12143" spans="1:21">
      <c r="A12143">
        <v>20110930</v>
      </c>
      <c r="B12143" t="s">
        <v>123</v>
      </c>
      <c r="C12143">
        <v>1211151</v>
      </c>
      <c r="D12143" t="s">
        <v>181</v>
      </c>
      <c r="E12143" t="s">
        <v>54</v>
      </c>
      <c r="F12143" t="s">
        <v>37</v>
      </c>
      <c r="T12143" t="s">
        <v>14363</v>
      </c>
      <c r="U12143" s="92" t="str">
        <f t="shared" si="189"/>
        <v>NL0481211151</v>
      </c>
    </row>
    <row r="12144" spans="1:21">
      <c r="A12144">
        <v>20110930</v>
      </c>
      <c r="B12144" t="s">
        <v>123</v>
      </c>
      <c r="C12144">
        <v>1211152</v>
      </c>
      <c r="D12144" t="s">
        <v>181</v>
      </c>
      <c r="E12144" t="s">
        <v>53</v>
      </c>
      <c r="F12144" t="s">
        <v>37</v>
      </c>
      <c r="T12144" t="s">
        <v>14364</v>
      </c>
      <c r="U12144" s="92" t="str">
        <f t="shared" si="189"/>
        <v>NL0481211152</v>
      </c>
    </row>
    <row r="12145" spans="1:21">
      <c r="A12145">
        <v>20110930</v>
      </c>
      <c r="B12145" t="s">
        <v>123</v>
      </c>
      <c r="C12145">
        <v>1211153</v>
      </c>
      <c r="D12145" t="s">
        <v>181</v>
      </c>
      <c r="E12145" t="s">
        <v>68</v>
      </c>
      <c r="F12145" t="s">
        <v>37</v>
      </c>
      <c r="G12145">
        <v>0</v>
      </c>
      <c r="H12145">
        <v>0</v>
      </c>
      <c r="I12145">
        <v>0</v>
      </c>
      <c r="J12145">
        <v>0</v>
      </c>
      <c r="K12145">
        <v>0</v>
      </c>
      <c r="L12145">
        <v>0</v>
      </c>
      <c r="M12145">
        <v>0</v>
      </c>
      <c r="N12145">
        <v>0</v>
      </c>
      <c r="O12145">
        <v>0</v>
      </c>
      <c r="Q12145">
        <v>0</v>
      </c>
      <c r="R12145">
        <v>0</v>
      </c>
      <c r="S12145">
        <v>0</v>
      </c>
      <c r="T12145" t="s">
        <v>14365</v>
      </c>
      <c r="U12145" s="92" t="str">
        <f t="shared" si="189"/>
        <v>NL0481211153</v>
      </c>
    </row>
    <row r="12146" spans="1:21">
      <c r="A12146">
        <v>20110930</v>
      </c>
      <c r="B12146" t="s">
        <v>123</v>
      </c>
      <c r="C12146">
        <v>1211154</v>
      </c>
      <c r="D12146" t="s">
        <v>181</v>
      </c>
      <c r="E12146" t="s">
        <v>59</v>
      </c>
      <c r="F12146" t="s">
        <v>38</v>
      </c>
      <c r="T12146" t="s">
        <v>14366</v>
      </c>
      <c r="U12146" s="92" t="str">
        <f t="shared" si="189"/>
        <v>NL0481211154</v>
      </c>
    </row>
    <row r="12147" spans="1:21">
      <c r="A12147">
        <v>20110930</v>
      </c>
      <c r="B12147" t="s">
        <v>123</v>
      </c>
      <c r="C12147">
        <v>1211155</v>
      </c>
      <c r="D12147" t="s">
        <v>181</v>
      </c>
      <c r="E12147" t="s">
        <v>58</v>
      </c>
      <c r="F12147" t="s">
        <v>38</v>
      </c>
      <c r="T12147" t="s">
        <v>14367</v>
      </c>
      <c r="U12147" s="92" t="str">
        <f t="shared" si="189"/>
        <v>NL0481211155</v>
      </c>
    </row>
    <row r="12148" spans="1:21">
      <c r="A12148">
        <v>20110930</v>
      </c>
      <c r="B12148" t="s">
        <v>123</v>
      </c>
      <c r="C12148">
        <v>1211156</v>
      </c>
      <c r="D12148" t="s">
        <v>181</v>
      </c>
      <c r="E12148" t="s">
        <v>57</v>
      </c>
      <c r="F12148" t="s">
        <v>38</v>
      </c>
      <c r="G12148">
        <v>19.54322384</v>
      </c>
      <c r="I12148">
        <v>19.54322384</v>
      </c>
      <c r="J12148">
        <v>19.54322384</v>
      </c>
      <c r="Q12148">
        <v>-1.4043595179999999</v>
      </c>
      <c r="R12148">
        <v>1.54322384</v>
      </c>
      <c r="S12148">
        <v>-0.13886432200000001</v>
      </c>
      <c r="T12148" t="s">
        <v>14368</v>
      </c>
      <c r="U12148" s="92" t="str">
        <f t="shared" si="189"/>
        <v>NL0481211156</v>
      </c>
    </row>
    <row r="12149" spans="1:21">
      <c r="A12149">
        <v>20110930</v>
      </c>
      <c r="B12149" t="s">
        <v>123</v>
      </c>
      <c r="C12149">
        <v>1211157</v>
      </c>
      <c r="D12149" t="s">
        <v>181</v>
      </c>
      <c r="E12149" t="s">
        <v>56</v>
      </c>
      <c r="F12149" t="s">
        <v>38</v>
      </c>
      <c r="T12149" t="s">
        <v>14369</v>
      </c>
      <c r="U12149" s="92" t="str">
        <f t="shared" si="189"/>
        <v>NL0481211157</v>
      </c>
    </row>
    <row r="12150" spans="1:21">
      <c r="A12150">
        <v>20110930</v>
      </c>
      <c r="B12150" t="s">
        <v>123</v>
      </c>
      <c r="C12150">
        <v>1211158</v>
      </c>
      <c r="D12150" t="s">
        <v>181</v>
      </c>
      <c r="E12150" t="s">
        <v>55</v>
      </c>
      <c r="F12150" t="s">
        <v>38</v>
      </c>
      <c r="T12150" t="s">
        <v>14370</v>
      </c>
      <c r="U12150" s="92" t="str">
        <f t="shared" si="189"/>
        <v>NL0481211158</v>
      </c>
    </row>
    <row r="12151" spans="1:21">
      <c r="A12151">
        <v>20110930</v>
      </c>
      <c r="B12151" t="s">
        <v>123</v>
      </c>
      <c r="C12151">
        <v>1211159</v>
      </c>
      <c r="D12151" t="s">
        <v>181</v>
      </c>
      <c r="E12151" t="s">
        <v>54</v>
      </c>
      <c r="F12151" t="s">
        <v>38</v>
      </c>
      <c r="T12151" t="s">
        <v>14371</v>
      </c>
      <c r="U12151" s="92" t="str">
        <f t="shared" si="189"/>
        <v>NL0481211159</v>
      </c>
    </row>
    <row r="12152" spans="1:21">
      <c r="A12152">
        <v>20110930</v>
      </c>
      <c r="B12152" t="s">
        <v>123</v>
      </c>
      <c r="C12152">
        <v>1211160</v>
      </c>
      <c r="D12152" t="s">
        <v>181</v>
      </c>
      <c r="E12152" t="s">
        <v>53</v>
      </c>
      <c r="F12152" t="s">
        <v>38</v>
      </c>
      <c r="T12152" t="s">
        <v>14372</v>
      </c>
      <c r="U12152" s="92" t="str">
        <f t="shared" si="189"/>
        <v>NL0481211160</v>
      </c>
    </row>
    <row r="12153" spans="1:21">
      <c r="A12153">
        <v>20110930</v>
      </c>
      <c r="B12153" t="s">
        <v>123</v>
      </c>
      <c r="C12153">
        <v>1211161</v>
      </c>
      <c r="D12153" t="s">
        <v>181</v>
      </c>
      <c r="E12153" t="s">
        <v>68</v>
      </c>
      <c r="F12153" t="s">
        <v>38</v>
      </c>
      <c r="G12153">
        <v>19.54322384</v>
      </c>
      <c r="H12153">
        <v>0</v>
      </c>
      <c r="I12153">
        <v>19.54322384</v>
      </c>
      <c r="J12153">
        <v>19.54322384</v>
      </c>
      <c r="K12153">
        <v>0</v>
      </c>
      <c r="L12153">
        <v>0</v>
      </c>
      <c r="M12153">
        <v>0</v>
      </c>
      <c r="N12153">
        <v>0</v>
      </c>
      <c r="O12153">
        <v>0</v>
      </c>
      <c r="Q12153">
        <v>-1.4043595179999999</v>
      </c>
      <c r="R12153">
        <v>1.54322384</v>
      </c>
      <c r="S12153">
        <v>-0.13886432200000001</v>
      </c>
      <c r="T12153" t="s">
        <v>14373</v>
      </c>
      <c r="U12153" s="92" t="str">
        <f t="shared" si="189"/>
        <v>NL0481211161</v>
      </c>
    </row>
    <row r="12154" spans="1:21">
      <c r="A12154">
        <v>20110930</v>
      </c>
      <c r="B12154" t="s">
        <v>123</v>
      </c>
      <c r="C12154">
        <v>1211162</v>
      </c>
      <c r="D12154" t="s">
        <v>181</v>
      </c>
      <c r="E12154" t="s">
        <v>59</v>
      </c>
      <c r="F12154" t="s">
        <v>39</v>
      </c>
      <c r="M12154">
        <v>-9.4456799999999997E-3</v>
      </c>
      <c r="T12154" t="s">
        <v>14374</v>
      </c>
      <c r="U12154" s="92" t="str">
        <f t="shared" si="189"/>
        <v>NL0481211162</v>
      </c>
    </row>
    <row r="12155" spans="1:21">
      <c r="A12155">
        <v>20110930</v>
      </c>
      <c r="B12155" t="s">
        <v>123</v>
      </c>
      <c r="C12155">
        <v>1211163</v>
      </c>
      <c r="D12155" t="s">
        <v>181</v>
      </c>
      <c r="E12155" t="s">
        <v>58</v>
      </c>
      <c r="F12155" t="s">
        <v>39</v>
      </c>
      <c r="T12155" t="s">
        <v>14375</v>
      </c>
      <c r="U12155" s="92" t="str">
        <f t="shared" si="189"/>
        <v>NL0481211163</v>
      </c>
    </row>
    <row r="12156" spans="1:21">
      <c r="A12156">
        <v>20110930</v>
      </c>
      <c r="B12156" t="s">
        <v>123</v>
      </c>
      <c r="C12156">
        <v>1211164</v>
      </c>
      <c r="D12156" t="s">
        <v>181</v>
      </c>
      <c r="E12156" t="s">
        <v>57</v>
      </c>
      <c r="F12156" t="s">
        <v>39</v>
      </c>
      <c r="T12156" t="s">
        <v>14376</v>
      </c>
      <c r="U12156" s="92" t="str">
        <f t="shared" si="189"/>
        <v>NL0481211164</v>
      </c>
    </row>
    <row r="12157" spans="1:21">
      <c r="A12157">
        <v>20110930</v>
      </c>
      <c r="B12157" t="s">
        <v>123</v>
      </c>
      <c r="C12157">
        <v>1211165</v>
      </c>
      <c r="D12157" t="s">
        <v>181</v>
      </c>
      <c r="E12157" t="s">
        <v>56</v>
      </c>
      <c r="F12157" t="s">
        <v>39</v>
      </c>
      <c r="T12157" t="s">
        <v>14377</v>
      </c>
      <c r="U12157" s="92" t="str">
        <f t="shared" si="189"/>
        <v>NL0481211165</v>
      </c>
    </row>
    <row r="12158" spans="1:21">
      <c r="A12158">
        <v>20110930</v>
      </c>
      <c r="B12158" t="s">
        <v>123</v>
      </c>
      <c r="C12158">
        <v>1211166</v>
      </c>
      <c r="D12158" t="s">
        <v>181</v>
      </c>
      <c r="E12158" t="s">
        <v>55</v>
      </c>
      <c r="F12158" t="s">
        <v>39</v>
      </c>
      <c r="T12158" t="s">
        <v>14378</v>
      </c>
      <c r="U12158" s="92" t="str">
        <f t="shared" si="189"/>
        <v>NL0481211166</v>
      </c>
    </row>
    <row r="12159" spans="1:21">
      <c r="A12159">
        <v>20110930</v>
      </c>
      <c r="B12159" t="s">
        <v>123</v>
      </c>
      <c r="C12159">
        <v>1211167</v>
      </c>
      <c r="D12159" t="s">
        <v>181</v>
      </c>
      <c r="E12159" t="s">
        <v>54</v>
      </c>
      <c r="F12159" t="s">
        <v>39</v>
      </c>
      <c r="T12159" t="s">
        <v>14379</v>
      </c>
      <c r="U12159" s="92" t="str">
        <f t="shared" si="189"/>
        <v>NL0481211167</v>
      </c>
    </row>
    <row r="12160" spans="1:21">
      <c r="A12160">
        <v>20110930</v>
      </c>
      <c r="B12160" t="s">
        <v>123</v>
      </c>
      <c r="C12160">
        <v>1211168</v>
      </c>
      <c r="D12160" t="s">
        <v>181</v>
      </c>
      <c r="E12160" t="s">
        <v>53</v>
      </c>
      <c r="F12160" t="s">
        <v>39</v>
      </c>
      <c r="T12160" t="s">
        <v>14380</v>
      </c>
      <c r="U12160" s="92" t="str">
        <f t="shared" si="189"/>
        <v>NL0481211168</v>
      </c>
    </row>
    <row r="12161" spans="1:21">
      <c r="A12161">
        <v>20110930</v>
      </c>
      <c r="B12161" t="s">
        <v>123</v>
      </c>
      <c r="C12161">
        <v>1211169</v>
      </c>
      <c r="D12161" t="s">
        <v>181</v>
      </c>
      <c r="E12161" t="s">
        <v>68</v>
      </c>
      <c r="F12161" t="s">
        <v>39</v>
      </c>
      <c r="G12161">
        <v>0</v>
      </c>
      <c r="H12161">
        <v>0</v>
      </c>
      <c r="I12161">
        <v>0</v>
      </c>
      <c r="J12161">
        <v>0</v>
      </c>
      <c r="K12161">
        <v>0</v>
      </c>
      <c r="L12161">
        <v>0</v>
      </c>
      <c r="M12161">
        <v>-9.4456799999999997E-3</v>
      </c>
      <c r="N12161">
        <v>0</v>
      </c>
      <c r="O12161">
        <v>0</v>
      </c>
      <c r="Q12161">
        <v>0</v>
      </c>
      <c r="R12161">
        <v>0</v>
      </c>
      <c r="S12161">
        <v>0</v>
      </c>
      <c r="T12161" t="s">
        <v>14381</v>
      </c>
      <c r="U12161" s="92" t="str">
        <f t="shared" si="189"/>
        <v>NL0481211169</v>
      </c>
    </row>
    <row r="12162" spans="1:21">
      <c r="A12162">
        <v>20110930</v>
      </c>
      <c r="B12162" t="s">
        <v>123</v>
      </c>
      <c r="C12162">
        <v>1211170</v>
      </c>
      <c r="D12162" t="s">
        <v>181</v>
      </c>
      <c r="E12162" t="s">
        <v>59</v>
      </c>
      <c r="F12162" t="s">
        <v>40</v>
      </c>
      <c r="G12162">
        <v>1288.9018169999999</v>
      </c>
      <c r="H12162">
        <v>1089.4172083999999</v>
      </c>
      <c r="I12162">
        <v>1288.9018169999999</v>
      </c>
      <c r="J12162">
        <v>74.967952552</v>
      </c>
      <c r="L12162">
        <v>124.516656</v>
      </c>
      <c r="M12162">
        <v>87.991130119999994</v>
      </c>
      <c r="Q12162">
        <v>-8.0879420000000007E-3</v>
      </c>
      <c r="R12162">
        <v>8.0879421000000003E-3</v>
      </c>
      <c r="T12162" t="s">
        <v>14382</v>
      </c>
      <c r="U12162" s="92" t="str">
        <f t="shared" si="189"/>
        <v>NL0481211170</v>
      </c>
    </row>
    <row r="12163" spans="1:21">
      <c r="A12163">
        <v>20110930</v>
      </c>
      <c r="B12163" t="s">
        <v>123</v>
      </c>
      <c r="C12163">
        <v>1211171</v>
      </c>
      <c r="D12163" t="s">
        <v>181</v>
      </c>
      <c r="E12163" t="s">
        <v>58</v>
      </c>
      <c r="F12163" t="s">
        <v>40</v>
      </c>
      <c r="G12163">
        <v>206.67820782999999</v>
      </c>
      <c r="H12163">
        <v>56.76078605</v>
      </c>
      <c r="I12163">
        <v>206.67820782999999</v>
      </c>
      <c r="J12163">
        <v>87.553582790999997</v>
      </c>
      <c r="L12163">
        <v>62.363838993999998</v>
      </c>
      <c r="M12163">
        <v>0.41769724000000003</v>
      </c>
      <c r="Q12163">
        <v>-0.46570660600000002</v>
      </c>
      <c r="R12163">
        <v>0.52285878409999997</v>
      </c>
      <c r="S12163">
        <v>-5.7152178999999997E-2</v>
      </c>
      <c r="T12163" t="s">
        <v>14383</v>
      </c>
      <c r="U12163" s="92" t="str">
        <f t="shared" ref="U12163:U12226" si="190">B12163&amp;C12163</f>
        <v>NL0481211171</v>
      </c>
    </row>
    <row r="12164" spans="1:21">
      <c r="A12164">
        <v>20110930</v>
      </c>
      <c r="B12164" t="s">
        <v>123</v>
      </c>
      <c r="C12164">
        <v>1211172</v>
      </c>
      <c r="D12164" t="s">
        <v>181</v>
      </c>
      <c r="E12164" t="s">
        <v>57</v>
      </c>
      <c r="F12164" t="s">
        <v>40</v>
      </c>
      <c r="G12164">
        <v>2032.8103048999999</v>
      </c>
      <c r="H12164">
        <v>45.564289270000003</v>
      </c>
      <c r="I12164">
        <v>2032.8103048999999</v>
      </c>
      <c r="J12164">
        <v>1933.0018961999999</v>
      </c>
      <c r="L12164">
        <v>0.62075055219999997</v>
      </c>
      <c r="M12164">
        <v>-57.077511170000001</v>
      </c>
      <c r="O12164">
        <v>50</v>
      </c>
      <c r="Q12164">
        <v>-25.617153519999999</v>
      </c>
      <c r="R12164">
        <v>34.43286303</v>
      </c>
      <c r="S12164">
        <v>-8.8157095129999998</v>
      </c>
      <c r="T12164" t="s">
        <v>14384</v>
      </c>
      <c r="U12164" s="92" t="str">
        <f t="shared" si="190"/>
        <v>NL0481211172</v>
      </c>
    </row>
    <row r="12165" spans="1:21">
      <c r="A12165">
        <v>20110930</v>
      </c>
      <c r="B12165" t="s">
        <v>123</v>
      </c>
      <c r="C12165">
        <v>1211173</v>
      </c>
      <c r="D12165" t="s">
        <v>181</v>
      </c>
      <c r="E12165" t="s">
        <v>56</v>
      </c>
      <c r="F12165" t="s">
        <v>40</v>
      </c>
      <c r="G12165">
        <v>154.37289974999999</v>
      </c>
      <c r="H12165">
        <v>53.050275560000003</v>
      </c>
      <c r="I12165">
        <v>154.37289974999999</v>
      </c>
      <c r="J12165">
        <v>70.828167030000003</v>
      </c>
      <c r="L12165">
        <v>30.494457163</v>
      </c>
      <c r="M12165">
        <v>-19.719437259999999</v>
      </c>
      <c r="Q12165">
        <v>-2.9960748549999998</v>
      </c>
      <c r="R12165">
        <v>4.8112936900000003</v>
      </c>
      <c r="S12165">
        <v>-1.815218835</v>
      </c>
      <c r="T12165" t="s">
        <v>14385</v>
      </c>
      <c r="U12165" s="92" t="str">
        <f t="shared" si="190"/>
        <v>NL0481211173</v>
      </c>
    </row>
    <row r="12166" spans="1:21">
      <c r="A12166">
        <v>20110930</v>
      </c>
      <c r="B12166" t="s">
        <v>123</v>
      </c>
      <c r="C12166">
        <v>1211174</v>
      </c>
      <c r="D12166" t="s">
        <v>181</v>
      </c>
      <c r="E12166" t="s">
        <v>55</v>
      </c>
      <c r="F12166" t="s">
        <v>40</v>
      </c>
      <c r="G12166">
        <v>3930.1908893</v>
      </c>
      <c r="H12166">
        <v>42.328848010000002</v>
      </c>
      <c r="I12166">
        <v>3930.1908893</v>
      </c>
      <c r="J12166">
        <v>3781.8202455000001</v>
      </c>
      <c r="L12166">
        <v>106.04179576</v>
      </c>
      <c r="M12166">
        <v>-32.006380040000003</v>
      </c>
      <c r="Q12166">
        <v>-58.61404306</v>
      </c>
      <c r="R12166">
        <v>238.26602310999999</v>
      </c>
      <c r="S12166">
        <v>-179.6519801</v>
      </c>
      <c r="T12166" t="s">
        <v>14386</v>
      </c>
      <c r="U12166" s="92" t="str">
        <f t="shared" si="190"/>
        <v>NL0481211174</v>
      </c>
    </row>
    <row r="12167" spans="1:21">
      <c r="A12167">
        <v>20110930</v>
      </c>
      <c r="B12167" t="s">
        <v>123</v>
      </c>
      <c r="C12167">
        <v>1211175</v>
      </c>
      <c r="D12167" t="s">
        <v>181</v>
      </c>
      <c r="E12167" t="s">
        <v>54</v>
      </c>
      <c r="F12167" t="s">
        <v>40</v>
      </c>
      <c r="G12167">
        <v>7063.4178019000001</v>
      </c>
      <c r="H12167">
        <v>16.74484408</v>
      </c>
      <c r="I12167">
        <v>7063.4178019000001</v>
      </c>
      <c r="J12167">
        <v>6986.2130010000001</v>
      </c>
      <c r="L12167">
        <v>60.459956818999999</v>
      </c>
      <c r="M12167">
        <v>-200.21165339999999</v>
      </c>
      <c r="Q12167">
        <v>-255.49231040000001</v>
      </c>
      <c r="R12167">
        <v>600.60706417999995</v>
      </c>
      <c r="S12167">
        <v>-345.11475380000002</v>
      </c>
      <c r="T12167" t="s">
        <v>14387</v>
      </c>
      <c r="U12167" s="92" t="str">
        <f t="shared" si="190"/>
        <v>NL0481211175</v>
      </c>
    </row>
    <row r="12168" spans="1:21">
      <c r="A12168">
        <v>20110930</v>
      </c>
      <c r="B12168" t="s">
        <v>123</v>
      </c>
      <c r="C12168">
        <v>1211176</v>
      </c>
      <c r="D12168" t="s">
        <v>181</v>
      </c>
      <c r="E12168" t="s">
        <v>53</v>
      </c>
      <c r="F12168" t="s">
        <v>40</v>
      </c>
      <c r="G12168">
        <v>1933.2383500000001</v>
      </c>
      <c r="I12168">
        <v>1933.2383500000001</v>
      </c>
      <c r="J12168">
        <v>1933.2383500000001</v>
      </c>
      <c r="M12168">
        <v>-111.3007616</v>
      </c>
      <c r="Q12168">
        <v>-81.517048000000003</v>
      </c>
      <c r="R12168">
        <v>243.04200632999999</v>
      </c>
      <c r="S12168">
        <v>-161.52495830000001</v>
      </c>
      <c r="T12168" t="s">
        <v>14388</v>
      </c>
      <c r="U12168" s="92" t="str">
        <f t="shared" si="190"/>
        <v>NL0481211176</v>
      </c>
    </row>
    <row r="12169" spans="1:21">
      <c r="A12169">
        <v>20110930</v>
      </c>
      <c r="B12169" t="s">
        <v>123</v>
      </c>
      <c r="C12169">
        <v>1211177</v>
      </c>
      <c r="D12169" t="s">
        <v>181</v>
      </c>
      <c r="E12169" t="s">
        <v>68</v>
      </c>
      <c r="F12169" t="s">
        <v>40</v>
      </c>
      <c r="G12169">
        <v>16609.610271000001</v>
      </c>
      <c r="H12169">
        <v>1303.8662514</v>
      </c>
      <c r="I12169">
        <v>16609.610271000001</v>
      </c>
      <c r="J12169">
        <v>14867.623195</v>
      </c>
      <c r="K12169">
        <v>0</v>
      </c>
      <c r="L12169">
        <v>384.49745529</v>
      </c>
      <c r="M12169">
        <v>-331.90691609999999</v>
      </c>
      <c r="N12169">
        <v>0</v>
      </c>
      <c r="O12169">
        <v>50</v>
      </c>
      <c r="Q12169">
        <v>-424.71042440000002</v>
      </c>
      <c r="R12169">
        <v>1121.6901971</v>
      </c>
      <c r="S12169">
        <v>-696.97977270000001</v>
      </c>
      <c r="T12169" t="s">
        <v>14389</v>
      </c>
      <c r="U12169" s="92" t="str">
        <f t="shared" si="190"/>
        <v>NL0481211177</v>
      </c>
    </row>
    <row r="12170" spans="1:21">
      <c r="A12170">
        <v>20110930</v>
      </c>
      <c r="B12170" t="s">
        <v>123</v>
      </c>
      <c r="C12170">
        <v>1211178</v>
      </c>
      <c r="D12170" t="s">
        <v>181</v>
      </c>
      <c r="E12170" t="s">
        <v>59</v>
      </c>
      <c r="F12170" t="s">
        <v>49</v>
      </c>
      <c r="T12170" t="s">
        <v>14390</v>
      </c>
      <c r="U12170" s="92" t="str">
        <f t="shared" si="190"/>
        <v>NL0481211178</v>
      </c>
    </row>
    <row r="12171" spans="1:21">
      <c r="A12171">
        <v>20110930</v>
      </c>
      <c r="B12171" t="s">
        <v>123</v>
      </c>
      <c r="C12171">
        <v>1211179</v>
      </c>
      <c r="D12171" t="s">
        <v>181</v>
      </c>
      <c r="E12171" t="s">
        <v>58</v>
      </c>
      <c r="F12171" t="s">
        <v>49</v>
      </c>
      <c r="T12171" t="s">
        <v>14391</v>
      </c>
      <c r="U12171" s="92" t="str">
        <f t="shared" si="190"/>
        <v>NL0481211179</v>
      </c>
    </row>
    <row r="12172" spans="1:21">
      <c r="A12172">
        <v>20110930</v>
      </c>
      <c r="B12172" t="s">
        <v>123</v>
      </c>
      <c r="C12172">
        <v>1211180</v>
      </c>
      <c r="D12172" t="s">
        <v>181</v>
      </c>
      <c r="E12172" t="s">
        <v>57</v>
      </c>
      <c r="F12172" t="s">
        <v>49</v>
      </c>
      <c r="T12172" t="s">
        <v>14392</v>
      </c>
      <c r="U12172" s="92" t="str">
        <f t="shared" si="190"/>
        <v>NL0481211180</v>
      </c>
    </row>
    <row r="12173" spans="1:21">
      <c r="A12173">
        <v>20110930</v>
      </c>
      <c r="B12173" t="s">
        <v>123</v>
      </c>
      <c r="C12173">
        <v>1211181</v>
      </c>
      <c r="D12173" t="s">
        <v>181</v>
      </c>
      <c r="E12173" t="s">
        <v>56</v>
      </c>
      <c r="F12173" t="s">
        <v>49</v>
      </c>
      <c r="T12173" t="s">
        <v>14393</v>
      </c>
      <c r="U12173" s="92" t="str">
        <f t="shared" si="190"/>
        <v>NL0481211181</v>
      </c>
    </row>
    <row r="12174" spans="1:21">
      <c r="A12174">
        <v>20110930</v>
      </c>
      <c r="B12174" t="s">
        <v>123</v>
      </c>
      <c r="C12174">
        <v>1211182</v>
      </c>
      <c r="D12174" t="s">
        <v>181</v>
      </c>
      <c r="E12174" t="s">
        <v>55</v>
      </c>
      <c r="F12174" t="s">
        <v>49</v>
      </c>
      <c r="T12174" t="s">
        <v>14394</v>
      </c>
      <c r="U12174" s="92" t="str">
        <f t="shared" si="190"/>
        <v>NL0481211182</v>
      </c>
    </row>
    <row r="12175" spans="1:21">
      <c r="A12175">
        <v>20110930</v>
      </c>
      <c r="B12175" t="s">
        <v>123</v>
      </c>
      <c r="C12175">
        <v>1211183</v>
      </c>
      <c r="D12175" t="s">
        <v>181</v>
      </c>
      <c r="E12175" t="s">
        <v>54</v>
      </c>
      <c r="F12175" t="s">
        <v>49</v>
      </c>
      <c r="T12175" t="s">
        <v>14395</v>
      </c>
      <c r="U12175" s="92" t="str">
        <f t="shared" si="190"/>
        <v>NL0481211183</v>
      </c>
    </row>
    <row r="12176" spans="1:21">
      <c r="A12176">
        <v>20110930</v>
      </c>
      <c r="B12176" t="s">
        <v>123</v>
      </c>
      <c r="C12176">
        <v>1211184</v>
      </c>
      <c r="D12176" t="s">
        <v>181</v>
      </c>
      <c r="E12176" t="s">
        <v>53</v>
      </c>
      <c r="F12176" t="s">
        <v>49</v>
      </c>
      <c r="T12176" t="s">
        <v>14396</v>
      </c>
      <c r="U12176" s="92" t="str">
        <f t="shared" si="190"/>
        <v>NL0481211184</v>
      </c>
    </row>
    <row r="12177" spans="1:21">
      <c r="A12177">
        <v>20110930</v>
      </c>
      <c r="B12177" t="s">
        <v>123</v>
      </c>
      <c r="C12177">
        <v>1211185</v>
      </c>
      <c r="D12177" t="s">
        <v>181</v>
      </c>
      <c r="E12177" t="s">
        <v>68</v>
      </c>
      <c r="F12177" t="s">
        <v>49</v>
      </c>
      <c r="G12177">
        <v>0</v>
      </c>
      <c r="H12177">
        <v>0</v>
      </c>
      <c r="I12177">
        <v>0</v>
      </c>
      <c r="J12177">
        <v>0</v>
      </c>
      <c r="K12177">
        <v>0</v>
      </c>
      <c r="L12177">
        <v>0</v>
      </c>
      <c r="M12177">
        <v>0</v>
      </c>
      <c r="N12177">
        <v>0</v>
      </c>
      <c r="O12177">
        <v>0</v>
      </c>
      <c r="Q12177">
        <v>0</v>
      </c>
      <c r="R12177">
        <v>0</v>
      </c>
      <c r="S12177">
        <v>0</v>
      </c>
      <c r="T12177" t="s">
        <v>14397</v>
      </c>
      <c r="U12177" s="92" t="str">
        <f t="shared" si="190"/>
        <v>NL0481211185</v>
      </c>
    </row>
    <row r="12178" spans="1:21">
      <c r="A12178">
        <v>20110930</v>
      </c>
      <c r="B12178" t="s">
        <v>123</v>
      </c>
      <c r="C12178">
        <v>1211186</v>
      </c>
      <c r="D12178" t="s">
        <v>181</v>
      </c>
      <c r="E12178" t="s">
        <v>59</v>
      </c>
      <c r="F12178" t="s">
        <v>41</v>
      </c>
      <c r="G12178">
        <v>250.73333152000001</v>
      </c>
      <c r="H12178">
        <v>20</v>
      </c>
      <c r="I12178">
        <v>250.73333152000001</v>
      </c>
      <c r="J12178">
        <v>55.903155603999998</v>
      </c>
      <c r="L12178">
        <v>34.328171462</v>
      </c>
      <c r="O12178">
        <v>142.84519911000001</v>
      </c>
      <c r="Q12178">
        <v>0.77076532460000002</v>
      </c>
      <c r="R12178">
        <v>-0.77076532499999995</v>
      </c>
      <c r="T12178" t="s">
        <v>14398</v>
      </c>
      <c r="U12178" s="92" t="str">
        <f t="shared" si="190"/>
        <v>NL0481211186</v>
      </c>
    </row>
    <row r="12179" spans="1:21">
      <c r="A12179">
        <v>20110930</v>
      </c>
      <c r="B12179" t="s">
        <v>123</v>
      </c>
      <c r="C12179">
        <v>1211187</v>
      </c>
      <c r="D12179" t="s">
        <v>181</v>
      </c>
      <c r="E12179" t="s">
        <v>58</v>
      </c>
      <c r="F12179" t="s">
        <v>41</v>
      </c>
      <c r="G12179">
        <v>104.69792651</v>
      </c>
      <c r="I12179">
        <v>104.69792651</v>
      </c>
      <c r="J12179">
        <v>18.362055676000001</v>
      </c>
      <c r="L12179">
        <v>76.522365672000006</v>
      </c>
      <c r="O12179">
        <v>10.166274905</v>
      </c>
      <c r="Q12179">
        <v>-0.226400979</v>
      </c>
      <c r="R12179">
        <v>0.2264009793</v>
      </c>
      <c r="T12179" t="s">
        <v>14399</v>
      </c>
      <c r="U12179" s="92" t="str">
        <f t="shared" si="190"/>
        <v>NL0481211187</v>
      </c>
    </row>
    <row r="12180" spans="1:21">
      <c r="A12180">
        <v>20110930</v>
      </c>
      <c r="B12180" t="s">
        <v>123</v>
      </c>
      <c r="C12180">
        <v>1211188</v>
      </c>
      <c r="D12180" t="s">
        <v>181</v>
      </c>
      <c r="E12180" t="s">
        <v>57</v>
      </c>
      <c r="F12180" t="s">
        <v>41</v>
      </c>
      <c r="G12180">
        <v>48.04931182</v>
      </c>
      <c r="I12180">
        <v>48.04931182</v>
      </c>
      <c r="J12180">
        <v>40.446936741999998</v>
      </c>
      <c r="L12180">
        <v>7.6023750776999997</v>
      </c>
      <c r="Q12180">
        <v>-1.408670511</v>
      </c>
      <c r="R12180">
        <v>1.4086705106999999</v>
      </c>
      <c r="T12180" t="s">
        <v>14400</v>
      </c>
      <c r="U12180" s="92" t="str">
        <f t="shared" si="190"/>
        <v>NL0481211188</v>
      </c>
    </row>
    <row r="12181" spans="1:21">
      <c r="A12181">
        <v>20110930</v>
      </c>
      <c r="B12181" t="s">
        <v>123</v>
      </c>
      <c r="C12181">
        <v>1211189</v>
      </c>
      <c r="D12181" t="s">
        <v>181</v>
      </c>
      <c r="E12181" t="s">
        <v>56</v>
      </c>
      <c r="F12181" t="s">
        <v>41</v>
      </c>
      <c r="G12181">
        <v>199.60844890000001</v>
      </c>
      <c r="I12181">
        <v>199.60844890000001</v>
      </c>
      <c r="J12181">
        <v>162.10739799999999</v>
      </c>
      <c r="L12181">
        <v>37.501050900000003</v>
      </c>
      <c r="Q12181">
        <v>-6.4195664030000001</v>
      </c>
      <c r="R12181">
        <v>6.4195664033000002</v>
      </c>
      <c r="T12181" t="s">
        <v>14401</v>
      </c>
      <c r="U12181" s="92" t="str">
        <f t="shared" si="190"/>
        <v>NL0481211189</v>
      </c>
    </row>
    <row r="12182" spans="1:21">
      <c r="A12182">
        <v>20110930</v>
      </c>
      <c r="B12182" t="s">
        <v>123</v>
      </c>
      <c r="C12182">
        <v>1211190</v>
      </c>
      <c r="D12182" t="s">
        <v>181</v>
      </c>
      <c r="E12182" t="s">
        <v>55</v>
      </c>
      <c r="F12182" t="s">
        <v>41</v>
      </c>
      <c r="G12182">
        <v>239.70287572999999</v>
      </c>
      <c r="I12182">
        <v>239.70287572999999</v>
      </c>
      <c r="J12182">
        <v>213.39178784999999</v>
      </c>
      <c r="L12182">
        <v>26.311087880999999</v>
      </c>
      <c r="Q12182">
        <v>-12.781749769999999</v>
      </c>
      <c r="R12182">
        <v>12.781749768999999</v>
      </c>
      <c r="T12182" t="s">
        <v>14402</v>
      </c>
      <c r="U12182" s="92" t="str">
        <f t="shared" si="190"/>
        <v>NL0481211190</v>
      </c>
    </row>
    <row r="12183" spans="1:21">
      <c r="A12183">
        <v>20110930</v>
      </c>
      <c r="B12183" t="s">
        <v>123</v>
      </c>
      <c r="C12183">
        <v>1211191</v>
      </c>
      <c r="D12183" t="s">
        <v>181</v>
      </c>
      <c r="E12183" t="s">
        <v>54</v>
      </c>
      <c r="F12183" t="s">
        <v>41</v>
      </c>
      <c r="G12183">
        <v>248.75010222</v>
      </c>
      <c r="I12183">
        <v>248.75010222</v>
      </c>
      <c r="J12183">
        <v>215.12477329999999</v>
      </c>
      <c r="L12183">
        <v>14.252618725</v>
      </c>
      <c r="O12183">
        <v>20.090366887999998</v>
      </c>
      <c r="Q12183">
        <v>-6.5647442869999999</v>
      </c>
      <c r="R12183">
        <v>6.5647442872999999</v>
      </c>
      <c r="T12183" t="s">
        <v>14403</v>
      </c>
      <c r="U12183" s="92" t="str">
        <f t="shared" si="190"/>
        <v>NL0481211191</v>
      </c>
    </row>
    <row r="12184" spans="1:21">
      <c r="A12184">
        <v>20110930</v>
      </c>
      <c r="B12184" t="s">
        <v>123</v>
      </c>
      <c r="C12184">
        <v>1211192</v>
      </c>
      <c r="D12184" t="s">
        <v>181</v>
      </c>
      <c r="E12184" t="s">
        <v>53</v>
      </c>
      <c r="F12184" t="s">
        <v>41</v>
      </c>
      <c r="T12184" t="s">
        <v>14404</v>
      </c>
      <c r="U12184" s="92" t="str">
        <f t="shared" si="190"/>
        <v>NL0481211192</v>
      </c>
    </row>
    <row r="12185" spans="1:21">
      <c r="A12185">
        <v>20110930</v>
      </c>
      <c r="B12185" t="s">
        <v>123</v>
      </c>
      <c r="C12185">
        <v>1211193</v>
      </c>
      <c r="D12185" t="s">
        <v>181</v>
      </c>
      <c r="E12185" t="s">
        <v>68</v>
      </c>
      <c r="F12185" t="s">
        <v>41</v>
      </c>
      <c r="G12185">
        <v>1091.5419967</v>
      </c>
      <c r="H12185">
        <v>20</v>
      </c>
      <c r="I12185">
        <v>1091.5419967</v>
      </c>
      <c r="J12185">
        <v>705.33610718</v>
      </c>
      <c r="K12185">
        <v>0</v>
      </c>
      <c r="L12185">
        <v>196.51766971999999</v>
      </c>
      <c r="M12185">
        <v>0</v>
      </c>
      <c r="N12185">
        <v>0</v>
      </c>
      <c r="O12185">
        <v>173.10184090000001</v>
      </c>
      <c r="Q12185">
        <v>-26.63036662</v>
      </c>
      <c r="R12185">
        <v>26.630366625000001</v>
      </c>
      <c r="S12185">
        <v>0</v>
      </c>
      <c r="T12185" t="s">
        <v>14405</v>
      </c>
      <c r="U12185" s="92" t="str">
        <f t="shared" si="190"/>
        <v>NL0481211193</v>
      </c>
    </row>
    <row r="12186" spans="1:21">
      <c r="A12186">
        <v>20110930</v>
      </c>
      <c r="B12186" t="s">
        <v>123</v>
      </c>
      <c r="C12186">
        <v>1211194</v>
      </c>
      <c r="D12186" t="s">
        <v>181</v>
      </c>
      <c r="E12186" t="s">
        <v>59</v>
      </c>
      <c r="F12186" t="s">
        <v>42</v>
      </c>
      <c r="T12186" t="s">
        <v>14406</v>
      </c>
      <c r="U12186" s="92" t="str">
        <f t="shared" si="190"/>
        <v>NL0481211194</v>
      </c>
    </row>
    <row r="12187" spans="1:21">
      <c r="A12187">
        <v>20110930</v>
      </c>
      <c r="B12187" t="s">
        <v>123</v>
      </c>
      <c r="C12187">
        <v>1211195</v>
      </c>
      <c r="D12187" t="s">
        <v>181</v>
      </c>
      <c r="E12187" t="s">
        <v>58</v>
      </c>
      <c r="F12187" t="s">
        <v>42</v>
      </c>
      <c r="G12187">
        <v>18.889081999999998</v>
      </c>
      <c r="I12187">
        <v>18.889081999999998</v>
      </c>
      <c r="J12187">
        <v>18.889081999999998</v>
      </c>
      <c r="Q12187">
        <v>0.47834233370000001</v>
      </c>
      <c r="R12187">
        <v>-0.110918</v>
      </c>
      <c r="S12187">
        <v>-0.36742433400000002</v>
      </c>
      <c r="T12187" t="s">
        <v>14407</v>
      </c>
      <c r="U12187" s="92" t="str">
        <f t="shared" si="190"/>
        <v>NL0481211195</v>
      </c>
    </row>
    <row r="12188" spans="1:21">
      <c r="A12188">
        <v>20110930</v>
      </c>
      <c r="B12188" t="s">
        <v>123</v>
      </c>
      <c r="C12188">
        <v>1211196</v>
      </c>
      <c r="D12188" t="s">
        <v>181</v>
      </c>
      <c r="E12188" t="s">
        <v>57</v>
      </c>
      <c r="F12188" t="s">
        <v>42</v>
      </c>
      <c r="T12188" t="s">
        <v>14408</v>
      </c>
      <c r="U12188" s="92" t="str">
        <f t="shared" si="190"/>
        <v>NL0481211196</v>
      </c>
    </row>
    <row r="12189" spans="1:21">
      <c r="A12189">
        <v>20110930</v>
      </c>
      <c r="B12189" t="s">
        <v>123</v>
      </c>
      <c r="C12189">
        <v>1211197</v>
      </c>
      <c r="D12189" t="s">
        <v>181</v>
      </c>
      <c r="E12189" t="s">
        <v>56</v>
      </c>
      <c r="F12189" t="s">
        <v>42</v>
      </c>
      <c r="G12189">
        <v>3.8313750000000001E-2</v>
      </c>
      <c r="I12189">
        <v>3.8313750000000001E-2</v>
      </c>
      <c r="L12189">
        <v>3.8313750000000001E-2</v>
      </c>
      <c r="T12189" t="s">
        <v>14409</v>
      </c>
      <c r="U12189" s="92" t="str">
        <f t="shared" si="190"/>
        <v>NL0481211197</v>
      </c>
    </row>
    <row r="12190" spans="1:21">
      <c r="A12190">
        <v>20110930</v>
      </c>
      <c r="B12190" t="s">
        <v>123</v>
      </c>
      <c r="C12190">
        <v>1211198</v>
      </c>
      <c r="D12190" t="s">
        <v>181</v>
      </c>
      <c r="E12190" t="s">
        <v>55</v>
      </c>
      <c r="F12190" t="s">
        <v>42</v>
      </c>
      <c r="G12190">
        <v>3.76614</v>
      </c>
      <c r="I12190">
        <v>3.76614</v>
      </c>
      <c r="L12190">
        <v>3.76614</v>
      </c>
      <c r="T12190" t="s">
        <v>14410</v>
      </c>
      <c r="U12190" s="92" t="str">
        <f t="shared" si="190"/>
        <v>NL0481211198</v>
      </c>
    </row>
    <row r="12191" spans="1:21">
      <c r="A12191">
        <v>20110930</v>
      </c>
      <c r="B12191" t="s">
        <v>123</v>
      </c>
      <c r="C12191">
        <v>1211199</v>
      </c>
      <c r="D12191" t="s">
        <v>181</v>
      </c>
      <c r="E12191" t="s">
        <v>54</v>
      </c>
      <c r="F12191" t="s">
        <v>42</v>
      </c>
      <c r="T12191" t="s">
        <v>14411</v>
      </c>
      <c r="U12191" s="92" t="str">
        <f t="shared" si="190"/>
        <v>NL0481211199</v>
      </c>
    </row>
    <row r="12192" spans="1:21">
      <c r="A12192">
        <v>20110930</v>
      </c>
      <c r="B12192" t="s">
        <v>123</v>
      </c>
      <c r="C12192">
        <v>1211200</v>
      </c>
      <c r="D12192" t="s">
        <v>181</v>
      </c>
      <c r="E12192" t="s">
        <v>53</v>
      </c>
      <c r="F12192" t="s">
        <v>42</v>
      </c>
      <c r="T12192" t="s">
        <v>14412</v>
      </c>
      <c r="U12192" s="92" t="str">
        <f t="shared" si="190"/>
        <v>NL0481211200</v>
      </c>
    </row>
    <row r="12193" spans="1:21">
      <c r="A12193">
        <v>20110930</v>
      </c>
      <c r="B12193" t="s">
        <v>123</v>
      </c>
      <c r="C12193">
        <v>1211201</v>
      </c>
      <c r="D12193" t="s">
        <v>181</v>
      </c>
      <c r="E12193" t="s">
        <v>68</v>
      </c>
      <c r="F12193" t="s">
        <v>42</v>
      </c>
      <c r="G12193">
        <v>22.693535749999999</v>
      </c>
      <c r="H12193">
        <v>0</v>
      </c>
      <c r="I12193">
        <v>22.693535749999999</v>
      </c>
      <c r="J12193">
        <v>18.889081999999998</v>
      </c>
      <c r="K12193">
        <v>0</v>
      </c>
      <c r="L12193">
        <v>3.80445375</v>
      </c>
      <c r="M12193">
        <v>0</v>
      </c>
      <c r="N12193">
        <v>0</v>
      </c>
      <c r="O12193">
        <v>0</v>
      </c>
      <c r="P12193">
        <v>1</v>
      </c>
      <c r="Q12193">
        <v>0.47834233370000001</v>
      </c>
      <c r="R12193">
        <v>-0.110918</v>
      </c>
      <c r="S12193">
        <v>-0.36742433400000002</v>
      </c>
      <c r="T12193" t="s">
        <v>14413</v>
      </c>
      <c r="U12193" s="92" t="str">
        <f t="shared" si="190"/>
        <v>NL0481211201</v>
      </c>
    </row>
    <row r="12194" spans="1:21">
      <c r="A12194">
        <v>20110930</v>
      </c>
      <c r="B12194" t="s">
        <v>123</v>
      </c>
      <c r="C12194">
        <v>1211202</v>
      </c>
      <c r="D12194" t="s">
        <v>181</v>
      </c>
      <c r="E12194" t="s">
        <v>59</v>
      </c>
      <c r="F12194" t="s">
        <v>43</v>
      </c>
      <c r="G12194">
        <v>1.4721896299999999</v>
      </c>
      <c r="H12194">
        <v>1.4721896299999999</v>
      </c>
      <c r="I12194">
        <v>1.4721896299999999</v>
      </c>
      <c r="T12194" t="s">
        <v>14414</v>
      </c>
      <c r="U12194" s="92" t="str">
        <f t="shared" si="190"/>
        <v>NL0481211202</v>
      </c>
    </row>
    <row r="12195" spans="1:21">
      <c r="A12195">
        <v>20110930</v>
      </c>
      <c r="B12195" t="s">
        <v>123</v>
      </c>
      <c r="C12195">
        <v>1211203</v>
      </c>
      <c r="D12195" t="s">
        <v>181</v>
      </c>
      <c r="E12195" t="s">
        <v>58</v>
      </c>
      <c r="F12195" t="s">
        <v>43</v>
      </c>
      <c r="T12195" t="s">
        <v>14415</v>
      </c>
      <c r="U12195" s="92" t="str">
        <f t="shared" si="190"/>
        <v>NL0481211203</v>
      </c>
    </row>
    <row r="12196" spans="1:21">
      <c r="A12196">
        <v>20110930</v>
      </c>
      <c r="B12196" t="s">
        <v>123</v>
      </c>
      <c r="C12196">
        <v>1211204</v>
      </c>
      <c r="D12196" t="s">
        <v>181</v>
      </c>
      <c r="E12196" t="s">
        <v>57</v>
      </c>
      <c r="F12196" t="s">
        <v>43</v>
      </c>
      <c r="T12196" t="s">
        <v>14416</v>
      </c>
      <c r="U12196" s="92" t="str">
        <f t="shared" si="190"/>
        <v>NL0481211204</v>
      </c>
    </row>
    <row r="12197" spans="1:21">
      <c r="A12197">
        <v>20110930</v>
      </c>
      <c r="B12197" t="s">
        <v>123</v>
      </c>
      <c r="C12197">
        <v>1211205</v>
      </c>
      <c r="D12197" t="s">
        <v>181</v>
      </c>
      <c r="E12197" t="s">
        <v>56</v>
      </c>
      <c r="F12197" t="s">
        <v>43</v>
      </c>
      <c r="T12197" t="s">
        <v>14417</v>
      </c>
      <c r="U12197" s="92" t="str">
        <f t="shared" si="190"/>
        <v>NL0481211205</v>
      </c>
    </row>
    <row r="12198" spans="1:21">
      <c r="A12198">
        <v>20110930</v>
      </c>
      <c r="B12198" t="s">
        <v>123</v>
      </c>
      <c r="C12198">
        <v>1211206</v>
      </c>
      <c r="D12198" t="s">
        <v>181</v>
      </c>
      <c r="E12198" t="s">
        <v>55</v>
      </c>
      <c r="F12198" t="s">
        <v>43</v>
      </c>
      <c r="T12198" t="s">
        <v>14418</v>
      </c>
      <c r="U12198" s="92" t="str">
        <f t="shared" si="190"/>
        <v>NL0481211206</v>
      </c>
    </row>
    <row r="12199" spans="1:21">
      <c r="A12199">
        <v>20110930</v>
      </c>
      <c r="B12199" t="s">
        <v>123</v>
      </c>
      <c r="C12199">
        <v>1211207</v>
      </c>
      <c r="D12199" t="s">
        <v>181</v>
      </c>
      <c r="E12199" t="s">
        <v>54</v>
      </c>
      <c r="F12199" t="s">
        <v>43</v>
      </c>
      <c r="T12199" t="s">
        <v>14419</v>
      </c>
      <c r="U12199" s="92" t="str">
        <f t="shared" si="190"/>
        <v>NL0481211207</v>
      </c>
    </row>
    <row r="12200" spans="1:21">
      <c r="A12200">
        <v>20110930</v>
      </c>
      <c r="B12200" t="s">
        <v>123</v>
      </c>
      <c r="C12200">
        <v>1211208</v>
      </c>
      <c r="D12200" t="s">
        <v>181</v>
      </c>
      <c r="E12200" t="s">
        <v>53</v>
      </c>
      <c r="F12200" t="s">
        <v>43</v>
      </c>
      <c r="T12200" t="s">
        <v>14420</v>
      </c>
      <c r="U12200" s="92" t="str">
        <f t="shared" si="190"/>
        <v>NL0481211208</v>
      </c>
    </row>
    <row r="12201" spans="1:21">
      <c r="A12201">
        <v>20110930</v>
      </c>
      <c r="B12201" t="s">
        <v>123</v>
      </c>
      <c r="C12201">
        <v>1211209</v>
      </c>
      <c r="D12201" t="s">
        <v>181</v>
      </c>
      <c r="E12201" t="s">
        <v>68</v>
      </c>
      <c r="F12201" t="s">
        <v>43</v>
      </c>
      <c r="G12201">
        <v>1.4721896299999999</v>
      </c>
      <c r="H12201">
        <v>1.4721896299999999</v>
      </c>
      <c r="I12201">
        <v>1.4721896299999999</v>
      </c>
      <c r="J12201">
        <v>0</v>
      </c>
      <c r="K12201">
        <v>0</v>
      </c>
      <c r="L12201">
        <v>0</v>
      </c>
      <c r="M12201">
        <v>0</v>
      </c>
      <c r="N12201">
        <v>0</v>
      </c>
      <c r="O12201">
        <v>0</v>
      </c>
      <c r="Q12201">
        <v>0</v>
      </c>
      <c r="R12201">
        <v>0</v>
      </c>
      <c r="S12201">
        <v>0</v>
      </c>
      <c r="T12201" t="s">
        <v>14421</v>
      </c>
      <c r="U12201" s="92" t="str">
        <f t="shared" si="190"/>
        <v>NL0481211209</v>
      </c>
    </row>
    <row r="12202" spans="1:21">
      <c r="A12202">
        <v>20110930</v>
      </c>
      <c r="B12202" t="s">
        <v>123</v>
      </c>
      <c r="C12202">
        <v>1211210</v>
      </c>
      <c r="D12202" t="s">
        <v>181</v>
      </c>
      <c r="E12202" t="s">
        <v>59</v>
      </c>
      <c r="F12202" t="s">
        <v>44</v>
      </c>
      <c r="O12202">
        <v>0</v>
      </c>
      <c r="T12202" t="s">
        <v>14422</v>
      </c>
      <c r="U12202" s="92" t="str">
        <f t="shared" si="190"/>
        <v>NL0481211210</v>
      </c>
    </row>
    <row r="12203" spans="1:21">
      <c r="A12203">
        <v>20110930</v>
      </c>
      <c r="B12203" t="s">
        <v>123</v>
      </c>
      <c r="C12203">
        <v>1211211</v>
      </c>
      <c r="D12203" t="s">
        <v>181</v>
      </c>
      <c r="E12203" t="s">
        <v>58</v>
      </c>
      <c r="F12203" t="s">
        <v>44</v>
      </c>
      <c r="M12203">
        <v>-4.90511111</v>
      </c>
      <c r="O12203">
        <v>0</v>
      </c>
      <c r="T12203" t="s">
        <v>14423</v>
      </c>
      <c r="U12203" s="92" t="str">
        <f t="shared" si="190"/>
        <v>NL0481211211</v>
      </c>
    </row>
    <row r="12204" spans="1:21">
      <c r="A12204">
        <v>20110930</v>
      </c>
      <c r="B12204" t="s">
        <v>123</v>
      </c>
      <c r="C12204">
        <v>1211212</v>
      </c>
      <c r="D12204" t="s">
        <v>181</v>
      </c>
      <c r="E12204" t="s">
        <v>57</v>
      </c>
      <c r="F12204" t="s">
        <v>44</v>
      </c>
      <c r="O12204">
        <v>0</v>
      </c>
      <c r="T12204" t="s">
        <v>14424</v>
      </c>
      <c r="U12204" s="92" t="str">
        <f t="shared" si="190"/>
        <v>NL0481211212</v>
      </c>
    </row>
    <row r="12205" spans="1:21">
      <c r="A12205">
        <v>20110930</v>
      </c>
      <c r="B12205" t="s">
        <v>123</v>
      </c>
      <c r="C12205">
        <v>1211213</v>
      </c>
      <c r="D12205" t="s">
        <v>181</v>
      </c>
      <c r="E12205" t="s">
        <v>56</v>
      </c>
      <c r="F12205" t="s">
        <v>44</v>
      </c>
      <c r="O12205">
        <v>0</v>
      </c>
      <c r="T12205" t="s">
        <v>14425</v>
      </c>
      <c r="U12205" s="92" t="str">
        <f t="shared" si="190"/>
        <v>NL0481211213</v>
      </c>
    </row>
    <row r="12206" spans="1:21">
      <c r="A12206">
        <v>20110930</v>
      </c>
      <c r="B12206" t="s">
        <v>123</v>
      </c>
      <c r="C12206">
        <v>1211214</v>
      </c>
      <c r="D12206" t="s">
        <v>181</v>
      </c>
      <c r="E12206" t="s">
        <v>55</v>
      </c>
      <c r="F12206" t="s">
        <v>44</v>
      </c>
      <c r="O12206">
        <v>0</v>
      </c>
      <c r="T12206" t="s">
        <v>14426</v>
      </c>
      <c r="U12206" s="92" t="str">
        <f t="shared" si="190"/>
        <v>NL0481211214</v>
      </c>
    </row>
    <row r="12207" spans="1:21">
      <c r="A12207">
        <v>20110930</v>
      </c>
      <c r="B12207" t="s">
        <v>123</v>
      </c>
      <c r="C12207">
        <v>1211215</v>
      </c>
      <c r="D12207" t="s">
        <v>181</v>
      </c>
      <c r="E12207" t="s">
        <v>54</v>
      </c>
      <c r="F12207" t="s">
        <v>44</v>
      </c>
      <c r="O12207">
        <v>0</v>
      </c>
      <c r="T12207" t="s">
        <v>14427</v>
      </c>
      <c r="U12207" s="92" t="str">
        <f t="shared" si="190"/>
        <v>NL0481211215</v>
      </c>
    </row>
    <row r="12208" spans="1:21">
      <c r="A12208">
        <v>20110930</v>
      </c>
      <c r="B12208" t="s">
        <v>123</v>
      </c>
      <c r="C12208">
        <v>1211216</v>
      </c>
      <c r="D12208" t="s">
        <v>181</v>
      </c>
      <c r="E12208" t="s">
        <v>53</v>
      </c>
      <c r="F12208" t="s">
        <v>44</v>
      </c>
      <c r="O12208">
        <v>0</v>
      </c>
      <c r="T12208" t="s">
        <v>14428</v>
      </c>
      <c r="U12208" s="92" t="str">
        <f t="shared" si="190"/>
        <v>NL0481211216</v>
      </c>
    </row>
    <row r="12209" spans="1:21">
      <c r="A12209">
        <v>20110930</v>
      </c>
      <c r="B12209" t="s">
        <v>123</v>
      </c>
      <c r="C12209">
        <v>1211217</v>
      </c>
      <c r="D12209" t="s">
        <v>181</v>
      </c>
      <c r="E12209" t="s">
        <v>68</v>
      </c>
      <c r="F12209" t="s">
        <v>44</v>
      </c>
      <c r="G12209">
        <v>0</v>
      </c>
      <c r="H12209">
        <v>0</v>
      </c>
      <c r="I12209">
        <v>0</v>
      </c>
      <c r="J12209">
        <v>0</v>
      </c>
      <c r="K12209">
        <v>0</v>
      </c>
      <c r="L12209">
        <v>0</v>
      </c>
      <c r="M12209">
        <v>-4.90511111</v>
      </c>
      <c r="N12209">
        <v>0</v>
      </c>
      <c r="O12209">
        <v>0</v>
      </c>
      <c r="Q12209">
        <v>0</v>
      </c>
      <c r="R12209">
        <v>0</v>
      </c>
      <c r="S12209">
        <v>0</v>
      </c>
      <c r="T12209" t="s">
        <v>14429</v>
      </c>
      <c r="U12209" s="92" t="str">
        <f t="shared" si="190"/>
        <v>NL0481211217</v>
      </c>
    </row>
    <row r="12210" spans="1:21">
      <c r="A12210">
        <v>20110930</v>
      </c>
      <c r="B12210" t="s">
        <v>123</v>
      </c>
      <c r="C12210">
        <v>1211218</v>
      </c>
      <c r="D12210" t="s">
        <v>181</v>
      </c>
      <c r="E12210" t="s">
        <v>59</v>
      </c>
      <c r="F12210" t="s">
        <v>45</v>
      </c>
      <c r="T12210" t="s">
        <v>14430</v>
      </c>
      <c r="U12210" s="92" t="str">
        <f t="shared" si="190"/>
        <v>NL0481211218</v>
      </c>
    </row>
    <row r="12211" spans="1:21">
      <c r="A12211">
        <v>20110930</v>
      </c>
      <c r="B12211" t="s">
        <v>123</v>
      </c>
      <c r="C12211">
        <v>1211219</v>
      </c>
      <c r="D12211" t="s">
        <v>181</v>
      </c>
      <c r="E12211" t="s">
        <v>58</v>
      </c>
      <c r="F12211" t="s">
        <v>45</v>
      </c>
      <c r="T12211" t="s">
        <v>14431</v>
      </c>
      <c r="U12211" s="92" t="str">
        <f t="shared" si="190"/>
        <v>NL0481211219</v>
      </c>
    </row>
    <row r="12212" spans="1:21">
      <c r="A12212">
        <v>20110930</v>
      </c>
      <c r="B12212" t="s">
        <v>123</v>
      </c>
      <c r="C12212">
        <v>1211220</v>
      </c>
      <c r="D12212" t="s">
        <v>181</v>
      </c>
      <c r="E12212" t="s">
        <v>57</v>
      </c>
      <c r="F12212" t="s">
        <v>45</v>
      </c>
      <c r="T12212" t="s">
        <v>14432</v>
      </c>
      <c r="U12212" s="92" t="str">
        <f t="shared" si="190"/>
        <v>NL0481211220</v>
      </c>
    </row>
    <row r="12213" spans="1:21">
      <c r="A12213">
        <v>20110930</v>
      </c>
      <c r="B12213" t="s">
        <v>123</v>
      </c>
      <c r="C12213">
        <v>1211221</v>
      </c>
      <c r="D12213" t="s">
        <v>181</v>
      </c>
      <c r="E12213" t="s">
        <v>56</v>
      </c>
      <c r="F12213" t="s">
        <v>45</v>
      </c>
      <c r="T12213" t="s">
        <v>14433</v>
      </c>
      <c r="U12213" s="92" t="str">
        <f t="shared" si="190"/>
        <v>NL0481211221</v>
      </c>
    </row>
    <row r="12214" spans="1:21">
      <c r="A12214">
        <v>20110930</v>
      </c>
      <c r="B12214" t="s">
        <v>123</v>
      </c>
      <c r="C12214">
        <v>1211222</v>
      </c>
      <c r="D12214" t="s">
        <v>181</v>
      </c>
      <c r="E12214" t="s">
        <v>55</v>
      </c>
      <c r="F12214" t="s">
        <v>45</v>
      </c>
      <c r="T12214" t="s">
        <v>14434</v>
      </c>
      <c r="U12214" s="92" t="str">
        <f t="shared" si="190"/>
        <v>NL0481211222</v>
      </c>
    </row>
    <row r="12215" spans="1:21">
      <c r="A12215">
        <v>20110930</v>
      </c>
      <c r="B12215" t="s">
        <v>123</v>
      </c>
      <c r="C12215">
        <v>1211223</v>
      </c>
      <c r="D12215" t="s">
        <v>181</v>
      </c>
      <c r="E12215" t="s">
        <v>54</v>
      </c>
      <c r="F12215" t="s">
        <v>45</v>
      </c>
      <c r="T12215" t="s">
        <v>14435</v>
      </c>
      <c r="U12215" s="92" t="str">
        <f t="shared" si="190"/>
        <v>NL0481211223</v>
      </c>
    </row>
    <row r="12216" spans="1:21">
      <c r="A12216">
        <v>20110930</v>
      </c>
      <c r="B12216" t="s">
        <v>123</v>
      </c>
      <c r="C12216">
        <v>1211224</v>
      </c>
      <c r="D12216" t="s">
        <v>181</v>
      </c>
      <c r="E12216" t="s">
        <v>53</v>
      </c>
      <c r="F12216" t="s">
        <v>45</v>
      </c>
      <c r="T12216" t="s">
        <v>14436</v>
      </c>
      <c r="U12216" s="92" t="str">
        <f t="shared" si="190"/>
        <v>NL0481211224</v>
      </c>
    </row>
    <row r="12217" spans="1:21">
      <c r="A12217">
        <v>20110930</v>
      </c>
      <c r="B12217" t="s">
        <v>123</v>
      </c>
      <c r="C12217">
        <v>1211225</v>
      </c>
      <c r="D12217" t="s">
        <v>181</v>
      </c>
      <c r="E12217" t="s">
        <v>68</v>
      </c>
      <c r="F12217" t="s">
        <v>45</v>
      </c>
      <c r="G12217">
        <v>0</v>
      </c>
      <c r="H12217">
        <v>0</v>
      </c>
      <c r="I12217">
        <v>0</v>
      </c>
      <c r="J12217">
        <v>0</v>
      </c>
      <c r="K12217">
        <v>0</v>
      </c>
      <c r="L12217">
        <v>0</v>
      </c>
      <c r="M12217">
        <v>0</v>
      </c>
      <c r="N12217">
        <v>0</v>
      </c>
      <c r="O12217">
        <v>0</v>
      </c>
      <c r="Q12217">
        <v>0</v>
      </c>
      <c r="R12217">
        <v>0</v>
      </c>
      <c r="S12217">
        <v>0</v>
      </c>
      <c r="T12217" t="s">
        <v>14437</v>
      </c>
      <c r="U12217" s="92" t="str">
        <f t="shared" si="190"/>
        <v>NL0481211225</v>
      </c>
    </row>
    <row r="12218" spans="1:21">
      <c r="A12218">
        <v>20110930</v>
      </c>
      <c r="B12218" t="s">
        <v>123</v>
      </c>
      <c r="C12218">
        <v>1211226</v>
      </c>
      <c r="D12218" t="s">
        <v>181</v>
      </c>
      <c r="E12218" t="s">
        <v>59</v>
      </c>
      <c r="F12218" t="s">
        <v>46</v>
      </c>
      <c r="G12218">
        <v>2.4207096699999999</v>
      </c>
      <c r="H12218">
        <v>1.2895794700000001</v>
      </c>
      <c r="I12218">
        <v>2.4207096699999999</v>
      </c>
      <c r="L12218">
        <v>1.1311302000000001</v>
      </c>
      <c r="T12218" t="s">
        <v>14438</v>
      </c>
      <c r="U12218" s="92" t="str">
        <f t="shared" si="190"/>
        <v>NL0481211226</v>
      </c>
    </row>
    <row r="12219" spans="1:21">
      <c r="A12219">
        <v>20110930</v>
      </c>
      <c r="B12219" t="s">
        <v>123</v>
      </c>
      <c r="C12219">
        <v>1211227</v>
      </c>
      <c r="D12219" t="s">
        <v>181</v>
      </c>
      <c r="E12219" t="s">
        <v>58</v>
      </c>
      <c r="F12219" t="s">
        <v>46</v>
      </c>
      <c r="G12219">
        <v>12.500712500000001</v>
      </c>
      <c r="I12219">
        <v>12.500712500000001</v>
      </c>
      <c r="J12219">
        <v>11.9832</v>
      </c>
      <c r="L12219">
        <v>0.51751250000000004</v>
      </c>
      <c r="Q12219">
        <v>0.38544027050000002</v>
      </c>
      <c r="R12219">
        <v>-2.4620079999999999E-2</v>
      </c>
      <c r="S12219">
        <v>-0.36082018999999999</v>
      </c>
      <c r="T12219" t="s">
        <v>14439</v>
      </c>
      <c r="U12219" s="92" t="str">
        <f t="shared" si="190"/>
        <v>NL0481211227</v>
      </c>
    </row>
    <row r="12220" spans="1:21">
      <c r="A12220">
        <v>20110930</v>
      </c>
      <c r="B12220" t="s">
        <v>123</v>
      </c>
      <c r="C12220">
        <v>1211228</v>
      </c>
      <c r="D12220" t="s">
        <v>181</v>
      </c>
      <c r="E12220" t="s">
        <v>57</v>
      </c>
      <c r="F12220" t="s">
        <v>46</v>
      </c>
      <c r="G12220">
        <v>1.8706513779</v>
      </c>
      <c r="I12220">
        <v>1.8706513779</v>
      </c>
      <c r="J12220">
        <v>0.89741527789999997</v>
      </c>
      <c r="L12220">
        <v>0.97323610000000005</v>
      </c>
      <c r="Q12220">
        <v>5.7799294299999998E-2</v>
      </c>
      <c r="R12220">
        <v>-5.7799294000000001E-2</v>
      </c>
      <c r="T12220" t="s">
        <v>14440</v>
      </c>
      <c r="U12220" s="92" t="str">
        <f t="shared" si="190"/>
        <v>NL0481211228</v>
      </c>
    </row>
    <row r="12221" spans="1:21">
      <c r="A12221">
        <v>20110930</v>
      </c>
      <c r="B12221" t="s">
        <v>123</v>
      </c>
      <c r="C12221">
        <v>1211229</v>
      </c>
      <c r="D12221" t="s">
        <v>181</v>
      </c>
      <c r="E12221" t="s">
        <v>56</v>
      </c>
      <c r="F12221" t="s">
        <v>46</v>
      </c>
      <c r="G12221">
        <v>0.61253310000000005</v>
      </c>
      <c r="I12221">
        <v>0.61253310000000005</v>
      </c>
      <c r="L12221">
        <v>0.61253310000000005</v>
      </c>
      <c r="T12221" t="s">
        <v>14441</v>
      </c>
      <c r="U12221" s="92" t="str">
        <f t="shared" si="190"/>
        <v>NL0481211229</v>
      </c>
    </row>
    <row r="12222" spans="1:21">
      <c r="A12222">
        <v>20110930</v>
      </c>
      <c r="B12222" t="s">
        <v>123</v>
      </c>
      <c r="C12222">
        <v>1211230</v>
      </c>
      <c r="D12222" t="s">
        <v>181</v>
      </c>
      <c r="E12222" t="s">
        <v>55</v>
      </c>
      <c r="F12222" t="s">
        <v>46</v>
      </c>
      <c r="T12222" t="s">
        <v>14442</v>
      </c>
      <c r="U12222" s="92" t="str">
        <f t="shared" si="190"/>
        <v>NL0481211230</v>
      </c>
    </row>
    <row r="12223" spans="1:21">
      <c r="A12223">
        <v>20110930</v>
      </c>
      <c r="B12223" t="s">
        <v>123</v>
      </c>
      <c r="C12223">
        <v>1211231</v>
      </c>
      <c r="D12223" t="s">
        <v>181</v>
      </c>
      <c r="E12223" t="s">
        <v>54</v>
      </c>
      <c r="F12223" t="s">
        <v>46</v>
      </c>
      <c r="G12223">
        <v>0.28347749999999999</v>
      </c>
      <c r="I12223">
        <v>0.28347749999999999</v>
      </c>
      <c r="L12223">
        <v>0.28347749999999999</v>
      </c>
      <c r="T12223" t="s">
        <v>14443</v>
      </c>
      <c r="U12223" s="92" t="str">
        <f t="shared" si="190"/>
        <v>NL0481211231</v>
      </c>
    </row>
    <row r="12224" spans="1:21">
      <c r="A12224">
        <v>20110930</v>
      </c>
      <c r="B12224" t="s">
        <v>123</v>
      </c>
      <c r="C12224">
        <v>1211232</v>
      </c>
      <c r="D12224" t="s">
        <v>181</v>
      </c>
      <c r="E12224" t="s">
        <v>53</v>
      </c>
      <c r="F12224" t="s">
        <v>46</v>
      </c>
      <c r="T12224" t="s">
        <v>14444</v>
      </c>
      <c r="U12224" s="92" t="str">
        <f t="shared" si="190"/>
        <v>NL0481211232</v>
      </c>
    </row>
    <row r="12225" spans="1:21">
      <c r="A12225">
        <v>20110930</v>
      </c>
      <c r="B12225" t="s">
        <v>123</v>
      </c>
      <c r="C12225">
        <v>1211233</v>
      </c>
      <c r="D12225" t="s">
        <v>181</v>
      </c>
      <c r="E12225" t="s">
        <v>68</v>
      </c>
      <c r="F12225" t="s">
        <v>46</v>
      </c>
      <c r="G12225">
        <v>17.688084148000002</v>
      </c>
      <c r="H12225">
        <v>1.2895794700000001</v>
      </c>
      <c r="I12225">
        <v>17.688084148000002</v>
      </c>
      <c r="J12225">
        <v>12.880615278000001</v>
      </c>
      <c r="K12225">
        <v>0</v>
      </c>
      <c r="L12225">
        <v>3.5178894000000001</v>
      </c>
      <c r="M12225">
        <v>0</v>
      </c>
      <c r="N12225">
        <v>0</v>
      </c>
      <c r="O12225">
        <v>0</v>
      </c>
      <c r="Q12225">
        <v>0.44323956469999998</v>
      </c>
      <c r="R12225">
        <v>-8.2419374000000004E-2</v>
      </c>
      <c r="S12225">
        <v>-0.36082018999999999</v>
      </c>
      <c r="T12225" t="s">
        <v>14445</v>
      </c>
      <c r="U12225" s="92" t="str">
        <f t="shared" si="190"/>
        <v>NL0481211233</v>
      </c>
    </row>
    <row r="12226" spans="1:21">
      <c r="A12226">
        <v>20110930</v>
      </c>
      <c r="B12226" t="s">
        <v>123</v>
      </c>
      <c r="C12226">
        <v>1211234</v>
      </c>
      <c r="D12226" t="s">
        <v>181</v>
      </c>
      <c r="E12226" t="s">
        <v>59</v>
      </c>
      <c r="F12226" t="s">
        <v>47</v>
      </c>
      <c r="T12226" t="s">
        <v>14446</v>
      </c>
      <c r="U12226" s="92" t="str">
        <f t="shared" si="190"/>
        <v>NL0481211234</v>
      </c>
    </row>
    <row r="12227" spans="1:21">
      <c r="A12227">
        <v>20110930</v>
      </c>
      <c r="B12227" t="s">
        <v>123</v>
      </c>
      <c r="C12227">
        <v>1211235</v>
      </c>
      <c r="D12227" t="s">
        <v>181</v>
      </c>
      <c r="E12227" t="s">
        <v>58</v>
      </c>
      <c r="F12227" t="s">
        <v>47</v>
      </c>
      <c r="T12227" t="s">
        <v>14447</v>
      </c>
      <c r="U12227" s="92" t="str">
        <f t="shared" ref="U12227:U12290" si="191">B12227&amp;C12227</f>
        <v>NL0481211235</v>
      </c>
    </row>
    <row r="12228" spans="1:21">
      <c r="A12228">
        <v>20110930</v>
      </c>
      <c r="B12228" t="s">
        <v>123</v>
      </c>
      <c r="C12228">
        <v>1211236</v>
      </c>
      <c r="D12228" t="s">
        <v>181</v>
      </c>
      <c r="E12228" t="s">
        <v>57</v>
      </c>
      <c r="F12228" t="s">
        <v>47</v>
      </c>
      <c r="G12228">
        <v>10.01583306</v>
      </c>
      <c r="I12228">
        <v>10.01583306</v>
      </c>
      <c r="J12228">
        <v>10.01583306</v>
      </c>
      <c r="Q12228">
        <v>-1.5833059999999999E-2</v>
      </c>
      <c r="R12228">
        <v>1.5833059999999999E-2</v>
      </c>
      <c r="T12228" t="s">
        <v>14448</v>
      </c>
      <c r="U12228" s="92" t="str">
        <f t="shared" si="191"/>
        <v>NL0481211236</v>
      </c>
    </row>
    <row r="12229" spans="1:21">
      <c r="A12229">
        <v>20110930</v>
      </c>
      <c r="B12229" t="s">
        <v>123</v>
      </c>
      <c r="C12229">
        <v>1211237</v>
      </c>
      <c r="D12229" t="s">
        <v>181</v>
      </c>
      <c r="E12229" t="s">
        <v>56</v>
      </c>
      <c r="F12229" t="s">
        <v>47</v>
      </c>
      <c r="G12229">
        <v>21.651788495000002</v>
      </c>
      <c r="I12229">
        <v>21.651788495000002</v>
      </c>
      <c r="K12229">
        <v>21.27562459</v>
      </c>
      <c r="L12229">
        <v>0.3761639054</v>
      </c>
      <c r="T12229" t="s">
        <v>14449</v>
      </c>
      <c r="U12229" s="92" t="str">
        <f t="shared" si="191"/>
        <v>NL0481211237</v>
      </c>
    </row>
    <row r="12230" spans="1:21">
      <c r="A12230">
        <v>20110930</v>
      </c>
      <c r="B12230" t="s">
        <v>123</v>
      </c>
      <c r="C12230">
        <v>1211238</v>
      </c>
      <c r="D12230" t="s">
        <v>181</v>
      </c>
      <c r="E12230" t="s">
        <v>55</v>
      </c>
      <c r="F12230" t="s">
        <v>47</v>
      </c>
      <c r="T12230" t="s">
        <v>14450</v>
      </c>
      <c r="U12230" s="92" t="str">
        <f t="shared" si="191"/>
        <v>NL0481211238</v>
      </c>
    </row>
    <row r="12231" spans="1:21">
      <c r="A12231">
        <v>20110930</v>
      </c>
      <c r="B12231" t="s">
        <v>123</v>
      </c>
      <c r="C12231">
        <v>1211239</v>
      </c>
      <c r="D12231" t="s">
        <v>181</v>
      </c>
      <c r="E12231" t="s">
        <v>54</v>
      </c>
      <c r="F12231" t="s">
        <v>47</v>
      </c>
      <c r="T12231" t="s">
        <v>14451</v>
      </c>
      <c r="U12231" s="92" t="str">
        <f t="shared" si="191"/>
        <v>NL0481211239</v>
      </c>
    </row>
    <row r="12232" spans="1:21">
      <c r="A12232">
        <v>20110930</v>
      </c>
      <c r="B12232" t="s">
        <v>123</v>
      </c>
      <c r="C12232">
        <v>1211240</v>
      </c>
      <c r="D12232" t="s">
        <v>181</v>
      </c>
      <c r="E12232" t="s">
        <v>53</v>
      </c>
      <c r="F12232" t="s">
        <v>47</v>
      </c>
      <c r="T12232" t="s">
        <v>14452</v>
      </c>
      <c r="U12232" s="92" t="str">
        <f t="shared" si="191"/>
        <v>NL0481211240</v>
      </c>
    </row>
    <row r="12233" spans="1:21">
      <c r="A12233">
        <v>20110930</v>
      </c>
      <c r="B12233" t="s">
        <v>123</v>
      </c>
      <c r="C12233">
        <v>1211241</v>
      </c>
      <c r="D12233" t="s">
        <v>181</v>
      </c>
      <c r="E12233" t="s">
        <v>68</v>
      </c>
      <c r="F12233" t="s">
        <v>47</v>
      </c>
      <c r="G12233">
        <v>31.667621555</v>
      </c>
      <c r="H12233">
        <v>0</v>
      </c>
      <c r="I12233">
        <v>31.667621555</v>
      </c>
      <c r="J12233">
        <v>10.01583306</v>
      </c>
      <c r="K12233">
        <v>21.27562459</v>
      </c>
      <c r="L12233">
        <v>0.3761639054</v>
      </c>
      <c r="M12233">
        <v>0</v>
      </c>
      <c r="N12233">
        <v>0</v>
      </c>
      <c r="O12233">
        <v>0</v>
      </c>
      <c r="Q12233">
        <v>-1.5833059999999999E-2</v>
      </c>
      <c r="R12233">
        <v>1.5833059999999999E-2</v>
      </c>
      <c r="S12233">
        <v>0</v>
      </c>
      <c r="T12233" t="s">
        <v>14453</v>
      </c>
      <c r="U12233" s="92" t="str">
        <f t="shared" si="191"/>
        <v>NL0481211241</v>
      </c>
    </row>
    <row r="12234" spans="1:21">
      <c r="A12234">
        <v>20110930</v>
      </c>
      <c r="B12234" t="s">
        <v>123</v>
      </c>
      <c r="C12234">
        <v>1211242</v>
      </c>
      <c r="D12234" t="s">
        <v>181</v>
      </c>
      <c r="E12234" t="s">
        <v>59</v>
      </c>
      <c r="F12234" t="s">
        <v>48</v>
      </c>
      <c r="G12234">
        <v>11.684269249</v>
      </c>
      <c r="I12234">
        <v>11.684269249</v>
      </c>
      <c r="J12234">
        <v>11.684269249</v>
      </c>
      <c r="M12234">
        <v>-20.743983409999998</v>
      </c>
      <c r="Q12234">
        <v>0.19591017120000001</v>
      </c>
      <c r="R12234">
        <v>-0.19591017099999999</v>
      </c>
      <c r="T12234" t="s">
        <v>14454</v>
      </c>
      <c r="U12234" s="92" t="str">
        <f t="shared" si="191"/>
        <v>NL0481211242</v>
      </c>
    </row>
    <row r="12235" spans="1:21">
      <c r="A12235">
        <v>20110930</v>
      </c>
      <c r="B12235" t="s">
        <v>123</v>
      </c>
      <c r="C12235">
        <v>1211243</v>
      </c>
      <c r="D12235" t="s">
        <v>181</v>
      </c>
      <c r="E12235" t="s">
        <v>58</v>
      </c>
      <c r="F12235" t="s">
        <v>48</v>
      </c>
      <c r="M12235">
        <v>-1.60103387</v>
      </c>
      <c r="T12235" t="s">
        <v>14455</v>
      </c>
      <c r="U12235" s="92" t="str">
        <f t="shared" si="191"/>
        <v>NL0481211243</v>
      </c>
    </row>
    <row r="12236" spans="1:21">
      <c r="A12236">
        <v>20110930</v>
      </c>
      <c r="B12236" t="s">
        <v>123</v>
      </c>
      <c r="C12236">
        <v>1211244</v>
      </c>
      <c r="D12236" t="s">
        <v>181</v>
      </c>
      <c r="E12236" t="s">
        <v>57</v>
      </c>
      <c r="F12236" t="s">
        <v>48</v>
      </c>
      <c r="M12236">
        <v>-6.3192601100000001</v>
      </c>
      <c r="T12236" t="s">
        <v>14456</v>
      </c>
      <c r="U12236" s="92" t="str">
        <f t="shared" si="191"/>
        <v>NL0481211244</v>
      </c>
    </row>
    <row r="12237" spans="1:21">
      <c r="A12237">
        <v>20110930</v>
      </c>
      <c r="B12237" t="s">
        <v>123</v>
      </c>
      <c r="C12237">
        <v>1211245</v>
      </c>
      <c r="D12237" t="s">
        <v>181</v>
      </c>
      <c r="E12237" t="s">
        <v>56</v>
      </c>
      <c r="F12237" t="s">
        <v>48</v>
      </c>
      <c r="M12237">
        <v>-2.08067958</v>
      </c>
      <c r="T12237" t="s">
        <v>14457</v>
      </c>
      <c r="U12237" s="92" t="str">
        <f t="shared" si="191"/>
        <v>NL0481211245</v>
      </c>
    </row>
    <row r="12238" spans="1:21">
      <c r="A12238">
        <v>20110930</v>
      </c>
      <c r="B12238" t="s">
        <v>123</v>
      </c>
      <c r="C12238">
        <v>1211246</v>
      </c>
      <c r="D12238" t="s">
        <v>181</v>
      </c>
      <c r="E12238" t="s">
        <v>55</v>
      </c>
      <c r="F12238" t="s">
        <v>48</v>
      </c>
      <c r="T12238" t="s">
        <v>14458</v>
      </c>
      <c r="U12238" s="92" t="str">
        <f t="shared" si="191"/>
        <v>NL0481211246</v>
      </c>
    </row>
    <row r="12239" spans="1:21">
      <c r="A12239">
        <v>20110930</v>
      </c>
      <c r="B12239" t="s">
        <v>123</v>
      </c>
      <c r="C12239">
        <v>1211247</v>
      </c>
      <c r="D12239" t="s">
        <v>181</v>
      </c>
      <c r="E12239" t="s">
        <v>54</v>
      </c>
      <c r="F12239" t="s">
        <v>48</v>
      </c>
      <c r="T12239" t="s">
        <v>14459</v>
      </c>
      <c r="U12239" s="92" t="str">
        <f t="shared" si="191"/>
        <v>NL0481211247</v>
      </c>
    </row>
    <row r="12240" spans="1:21">
      <c r="A12240">
        <v>20110930</v>
      </c>
      <c r="B12240" t="s">
        <v>123</v>
      </c>
      <c r="C12240">
        <v>1211248</v>
      </c>
      <c r="D12240" t="s">
        <v>181</v>
      </c>
      <c r="E12240" t="s">
        <v>53</v>
      </c>
      <c r="F12240" t="s">
        <v>48</v>
      </c>
      <c r="G12240">
        <v>1.623982E-4</v>
      </c>
      <c r="I12240">
        <v>1.623982E-4</v>
      </c>
      <c r="L12240">
        <v>1.623982E-4</v>
      </c>
      <c r="M12240">
        <v>15.28280472</v>
      </c>
      <c r="T12240" t="s">
        <v>14460</v>
      </c>
      <c r="U12240" s="92" t="str">
        <f t="shared" si="191"/>
        <v>NL0481211248</v>
      </c>
    </row>
    <row r="12241" spans="1:21">
      <c r="A12241">
        <v>20110930</v>
      </c>
      <c r="B12241" t="s">
        <v>123</v>
      </c>
      <c r="C12241">
        <v>1211249</v>
      </c>
      <c r="D12241" t="s">
        <v>181</v>
      </c>
      <c r="E12241" t="s">
        <v>68</v>
      </c>
      <c r="F12241" t="s">
        <v>48</v>
      </c>
      <c r="G12241">
        <v>11.684431647</v>
      </c>
      <c r="H12241">
        <v>0</v>
      </c>
      <c r="I12241">
        <v>11.684431647</v>
      </c>
      <c r="J12241">
        <v>11.684269249</v>
      </c>
      <c r="K12241">
        <v>0</v>
      </c>
      <c r="L12241">
        <v>1.623982E-4</v>
      </c>
      <c r="M12241">
        <v>-15.462152250000001</v>
      </c>
      <c r="N12241">
        <v>0</v>
      </c>
      <c r="O12241">
        <v>0</v>
      </c>
      <c r="Q12241">
        <v>0.19591017120000001</v>
      </c>
      <c r="R12241">
        <v>-0.19591017099999999</v>
      </c>
      <c r="S12241">
        <v>0</v>
      </c>
      <c r="T12241" t="s">
        <v>14461</v>
      </c>
      <c r="U12241" s="92" t="str">
        <f t="shared" si="191"/>
        <v>NL0481211249</v>
      </c>
    </row>
    <row r="12242" spans="1:21">
      <c r="A12242">
        <v>20110930</v>
      </c>
      <c r="B12242" t="s">
        <v>122</v>
      </c>
      <c r="C12242">
        <v>1211010</v>
      </c>
      <c r="D12242" t="s">
        <v>181</v>
      </c>
      <c r="E12242" t="s">
        <v>59</v>
      </c>
      <c r="F12242" t="s">
        <v>23</v>
      </c>
      <c r="G12242">
        <v>0</v>
      </c>
      <c r="H12242">
        <v>0</v>
      </c>
      <c r="I12242">
        <v>0</v>
      </c>
      <c r="J12242">
        <v>0</v>
      </c>
      <c r="K12242">
        <v>0</v>
      </c>
      <c r="L12242">
        <v>0</v>
      </c>
      <c r="M12242">
        <v>0</v>
      </c>
      <c r="N12242">
        <v>0</v>
      </c>
      <c r="O12242">
        <v>0</v>
      </c>
      <c r="P12242">
        <v>0</v>
      </c>
      <c r="T12242" t="s">
        <v>14462</v>
      </c>
      <c r="U12242" s="92" t="str">
        <f t="shared" si="191"/>
        <v>NL0491211010</v>
      </c>
    </row>
    <row r="12243" spans="1:21">
      <c r="A12243">
        <v>20110930</v>
      </c>
      <c r="B12243" t="s">
        <v>122</v>
      </c>
      <c r="C12243">
        <v>1211011</v>
      </c>
      <c r="D12243" t="s">
        <v>181</v>
      </c>
      <c r="E12243" t="s">
        <v>58</v>
      </c>
      <c r="F12243" t="s">
        <v>23</v>
      </c>
      <c r="G12243">
        <v>2</v>
      </c>
      <c r="H12243">
        <v>0</v>
      </c>
      <c r="I12243">
        <v>2</v>
      </c>
      <c r="J12243">
        <v>0</v>
      </c>
      <c r="K12243">
        <v>0</v>
      </c>
      <c r="L12243">
        <v>2</v>
      </c>
      <c r="M12243">
        <v>0</v>
      </c>
      <c r="N12243">
        <v>0</v>
      </c>
      <c r="O12243">
        <v>0</v>
      </c>
      <c r="P12243">
        <v>0</v>
      </c>
      <c r="T12243" t="s">
        <v>14463</v>
      </c>
      <c r="U12243" s="92" t="str">
        <f t="shared" si="191"/>
        <v>NL0491211011</v>
      </c>
    </row>
    <row r="12244" spans="1:21">
      <c r="A12244">
        <v>20110930</v>
      </c>
      <c r="B12244" t="s">
        <v>122</v>
      </c>
      <c r="C12244">
        <v>1211012</v>
      </c>
      <c r="D12244" t="s">
        <v>181</v>
      </c>
      <c r="E12244" t="s">
        <v>57</v>
      </c>
      <c r="F12244" t="s">
        <v>23</v>
      </c>
      <c r="G12244">
        <v>0</v>
      </c>
      <c r="H12244">
        <v>0</v>
      </c>
      <c r="I12244">
        <v>0</v>
      </c>
      <c r="J12244">
        <v>0</v>
      </c>
      <c r="K12244">
        <v>0</v>
      </c>
      <c r="L12244">
        <v>-70</v>
      </c>
      <c r="M12244">
        <v>0</v>
      </c>
      <c r="N12244">
        <v>0</v>
      </c>
      <c r="O12244">
        <v>0</v>
      </c>
      <c r="P12244">
        <v>0</v>
      </c>
      <c r="T12244" t="s">
        <v>14464</v>
      </c>
      <c r="U12244" s="92" t="str">
        <f t="shared" si="191"/>
        <v>NL0491211012</v>
      </c>
    </row>
    <row r="12245" spans="1:21">
      <c r="A12245">
        <v>20110930</v>
      </c>
      <c r="B12245" t="s">
        <v>122</v>
      </c>
      <c r="C12245">
        <v>1211013</v>
      </c>
      <c r="D12245" t="s">
        <v>181</v>
      </c>
      <c r="E12245" t="s">
        <v>56</v>
      </c>
      <c r="F12245" t="s">
        <v>23</v>
      </c>
      <c r="G12245">
        <v>54</v>
      </c>
      <c r="H12245">
        <v>0</v>
      </c>
      <c r="I12245">
        <v>-16</v>
      </c>
      <c r="J12245">
        <v>54</v>
      </c>
      <c r="K12245">
        <v>0</v>
      </c>
      <c r="L12245">
        <v>0</v>
      </c>
      <c r="M12245">
        <v>0</v>
      </c>
      <c r="N12245">
        <v>0</v>
      </c>
      <c r="O12245">
        <v>0</v>
      </c>
      <c r="P12245">
        <v>0</v>
      </c>
      <c r="T12245" t="s">
        <v>14465</v>
      </c>
      <c r="U12245" s="92" t="str">
        <f t="shared" si="191"/>
        <v>NL0491211013</v>
      </c>
    </row>
    <row r="12246" spans="1:21">
      <c r="A12246">
        <v>20110930</v>
      </c>
      <c r="B12246" t="s">
        <v>122</v>
      </c>
      <c r="C12246">
        <v>1211014</v>
      </c>
      <c r="D12246" t="s">
        <v>181</v>
      </c>
      <c r="E12246" t="s">
        <v>55</v>
      </c>
      <c r="F12246" t="s">
        <v>23</v>
      </c>
      <c r="G12246">
        <v>1</v>
      </c>
      <c r="H12246">
        <v>0</v>
      </c>
      <c r="I12246">
        <v>-5</v>
      </c>
      <c r="J12246">
        <v>0</v>
      </c>
      <c r="K12246">
        <v>0</v>
      </c>
      <c r="L12246">
        <v>-5</v>
      </c>
      <c r="M12246">
        <v>0</v>
      </c>
      <c r="N12246">
        <v>0</v>
      </c>
      <c r="O12246">
        <v>0</v>
      </c>
      <c r="P12246">
        <v>0</v>
      </c>
      <c r="T12246" t="s">
        <v>14466</v>
      </c>
      <c r="U12246" s="92" t="str">
        <f t="shared" si="191"/>
        <v>NL0491211014</v>
      </c>
    </row>
    <row r="12247" spans="1:21">
      <c r="A12247">
        <v>20110930</v>
      </c>
      <c r="B12247" t="s">
        <v>122</v>
      </c>
      <c r="C12247">
        <v>1211015</v>
      </c>
      <c r="D12247" t="s">
        <v>181</v>
      </c>
      <c r="E12247" t="s">
        <v>54</v>
      </c>
      <c r="F12247" t="s">
        <v>23</v>
      </c>
      <c r="G12247">
        <v>299</v>
      </c>
      <c r="H12247">
        <v>0</v>
      </c>
      <c r="I12247">
        <v>245</v>
      </c>
      <c r="J12247">
        <v>195</v>
      </c>
      <c r="K12247">
        <v>0</v>
      </c>
      <c r="L12247">
        <v>50</v>
      </c>
      <c r="M12247">
        <v>0</v>
      </c>
      <c r="N12247">
        <v>0</v>
      </c>
      <c r="O12247">
        <v>0</v>
      </c>
      <c r="P12247">
        <v>0</v>
      </c>
      <c r="T12247" t="s">
        <v>14467</v>
      </c>
      <c r="U12247" s="92" t="str">
        <f t="shared" si="191"/>
        <v>NL0491211015</v>
      </c>
    </row>
    <row r="12248" spans="1:21">
      <c r="A12248">
        <v>20110930</v>
      </c>
      <c r="B12248" t="s">
        <v>122</v>
      </c>
      <c r="C12248">
        <v>1211016</v>
      </c>
      <c r="D12248" t="s">
        <v>181</v>
      </c>
      <c r="E12248" t="s">
        <v>53</v>
      </c>
      <c r="F12248" t="s">
        <v>23</v>
      </c>
      <c r="G12248">
        <v>801</v>
      </c>
      <c r="H12248">
        <v>0</v>
      </c>
      <c r="I12248">
        <v>789</v>
      </c>
      <c r="J12248">
        <v>774</v>
      </c>
      <c r="K12248">
        <v>0</v>
      </c>
      <c r="L12248">
        <v>15</v>
      </c>
      <c r="M12248">
        <v>0</v>
      </c>
      <c r="N12248">
        <v>0</v>
      </c>
      <c r="O12248">
        <v>0</v>
      </c>
      <c r="P12248">
        <v>0</v>
      </c>
      <c r="T12248" t="s">
        <v>14468</v>
      </c>
      <c r="U12248" s="92" t="str">
        <f t="shared" si="191"/>
        <v>NL0491211016</v>
      </c>
    </row>
    <row r="12249" spans="1:21">
      <c r="A12249">
        <v>20110930</v>
      </c>
      <c r="B12249" t="s">
        <v>122</v>
      </c>
      <c r="C12249">
        <v>1211017</v>
      </c>
      <c r="D12249" t="s">
        <v>181</v>
      </c>
      <c r="E12249" t="s">
        <v>68</v>
      </c>
      <c r="F12249" t="s">
        <v>23</v>
      </c>
      <c r="G12249">
        <v>1157</v>
      </c>
      <c r="H12249">
        <v>0</v>
      </c>
      <c r="I12249">
        <v>1015</v>
      </c>
      <c r="J12249">
        <v>1023</v>
      </c>
      <c r="K12249">
        <v>0</v>
      </c>
      <c r="L12249">
        <v>-8</v>
      </c>
      <c r="M12249">
        <v>0</v>
      </c>
      <c r="N12249">
        <v>0</v>
      </c>
      <c r="O12249">
        <v>0</v>
      </c>
      <c r="Q12249">
        <v>11.356649151999999</v>
      </c>
      <c r="R12249">
        <v>200</v>
      </c>
      <c r="S12249">
        <v>-211</v>
      </c>
      <c r="T12249" t="s">
        <v>14469</v>
      </c>
      <c r="U12249" s="92" t="str">
        <f t="shared" si="191"/>
        <v>NL0491211017</v>
      </c>
    </row>
    <row r="12250" spans="1:21">
      <c r="A12250">
        <v>20110930</v>
      </c>
      <c r="B12250" t="s">
        <v>122</v>
      </c>
      <c r="C12250">
        <v>1211018</v>
      </c>
      <c r="D12250" t="s">
        <v>181</v>
      </c>
      <c r="E12250" t="s">
        <v>59</v>
      </c>
      <c r="F12250" t="s">
        <v>24</v>
      </c>
      <c r="G12250">
        <v>88</v>
      </c>
      <c r="H12250">
        <v>29</v>
      </c>
      <c r="I12250">
        <v>11</v>
      </c>
      <c r="J12250">
        <v>56</v>
      </c>
      <c r="K12250">
        <v>0</v>
      </c>
      <c r="L12250">
        <v>-45</v>
      </c>
      <c r="M12250">
        <v>0</v>
      </c>
      <c r="N12250">
        <v>0</v>
      </c>
      <c r="O12250">
        <v>0</v>
      </c>
      <c r="T12250" t="s">
        <v>14470</v>
      </c>
      <c r="U12250" s="92" t="str">
        <f t="shared" si="191"/>
        <v>NL0491211018</v>
      </c>
    </row>
    <row r="12251" spans="1:21">
      <c r="A12251">
        <v>20110930</v>
      </c>
      <c r="B12251" t="s">
        <v>122</v>
      </c>
      <c r="C12251">
        <v>1211019</v>
      </c>
      <c r="D12251" t="s">
        <v>181</v>
      </c>
      <c r="E12251" t="s">
        <v>58</v>
      </c>
      <c r="F12251" t="s">
        <v>24</v>
      </c>
      <c r="G12251">
        <v>241</v>
      </c>
      <c r="H12251">
        <v>0</v>
      </c>
      <c r="I12251">
        <v>117</v>
      </c>
      <c r="J12251">
        <v>0</v>
      </c>
      <c r="K12251">
        <v>0</v>
      </c>
      <c r="L12251">
        <v>117</v>
      </c>
      <c r="M12251">
        <v>0</v>
      </c>
      <c r="N12251">
        <v>0</v>
      </c>
      <c r="O12251">
        <v>0</v>
      </c>
      <c r="T12251" t="s">
        <v>14471</v>
      </c>
      <c r="U12251" s="92" t="str">
        <f t="shared" si="191"/>
        <v>NL0491211019</v>
      </c>
    </row>
    <row r="12252" spans="1:21">
      <c r="A12252">
        <v>20110930</v>
      </c>
      <c r="B12252" t="s">
        <v>122</v>
      </c>
      <c r="C12252">
        <v>1211020</v>
      </c>
      <c r="D12252" t="s">
        <v>181</v>
      </c>
      <c r="E12252" t="s">
        <v>57</v>
      </c>
      <c r="F12252" t="s">
        <v>24</v>
      </c>
      <c r="G12252">
        <v>113</v>
      </c>
      <c r="H12252">
        <v>0</v>
      </c>
      <c r="I12252">
        <v>81</v>
      </c>
      <c r="J12252">
        <v>0</v>
      </c>
      <c r="K12252">
        <v>0</v>
      </c>
      <c r="L12252">
        <v>81</v>
      </c>
      <c r="M12252">
        <v>0</v>
      </c>
      <c r="N12252">
        <v>0</v>
      </c>
      <c r="O12252">
        <v>0</v>
      </c>
      <c r="T12252" t="s">
        <v>14472</v>
      </c>
      <c r="U12252" s="92" t="str">
        <f t="shared" si="191"/>
        <v>NL0491211020</v>
      </c>
    </row>
    <row r="12253" spans="1:21">
      <c r="A12253">
        <v>20110930</v>
      </c>
      <c r="B12253" t="s">
        <v>122</v>
      </c>
      <c r="C12253">
        <v>1211021</v>
      </c>
      <c r="D12253" t="s">
        <v>181</v>
      </c>
      <c r="E12253" t="s">
        <v>56</v>
      </c>
      <c r="F12253" t="s">
        <v>24</v>
      </c>
      <c r="G12253">
        <v>86</v>
      </c>
      <c r="H12253">
        <v>0</v>
      </c>
      <c r="I12253">
        <v>39</v>
      </c>
      <c r="J12253">
        <v>0</v>
      </c>
      <c r="K12253">
        <v>0</v>
      </c>
      <c r="L12253">
        <v>39</v>
      </c>
      <c r="M12253">
        <v>0</v>
      </c>
      <c r="N12253">
        <v>0</v>
      </c>
      <c r="O12253">
        <v>0</v>
      </c>
      <c r="T12253" t="s">
        <v>14473</v>
      </c>
      <c r="U12253" s="92" t="str">
        <f t="shared" si="191"/>
        <v>NL0491211021</v>
      </c>
    </row>
    <row r="12254" spans="1:21">
      <c r="A12254">
        <v>20110930</v>
      </c>
      <c r="B12254" t="s">
        <v>122</v>
      </c>
      <c r="C12254">
        <v>1211022</v>
      </c>
      <c r="D12254" t="s">
        <v>181</v>
      </c>
      <c r="E12254" t="s">
        <v>55</v>
      </c>
      <c r="F12254" t="s">
        <v>24</v>
      </c>
      <c r="G12254">
        <v>111</v>
      </c>
      <c r="H12254">
        <v>0</v>
      </c>
      <c r="I12254">
        <v>9</v>
      </c>
      <c r="J12254">
        <v>0</v>
      </c>
      <c r="K12254">
        <v>0</v>
      </c>
      <c r="L12254">
        <v>9</v>
      </c>
      <c r="M12254">
        <v>0</v>
      </c>
      <c r="N12254">
        <v>0</v>
      </c>
      <c r="O12254">
        <v>0</v>
      </c>
      <c r="T12254" t="s">
        <v>14474</v>
      </c>
      <c r="U12254" s="92" t="str">
        <f t="shared" si="191"/>
        <v>NL0491211022</v>
      </c>
    </row>
    <row r="12255" spans="1:21">
      <c r="A12255">
        <v>20110930</v>
      </c>
      <c r="B12255" t="s">
        <v>122</v>
      </c>
      <c r="C12255">
        <v>1211023</v>
      </c>
      <c r="D12255" t="s">
        <v>181</v>
      </c>
      <c r="E12255" t="s">
        <v>54</v>
      </c>
      <c r="F12255" t="s">
        <v>24</v>
      </c>
      <c r="G12255">
        <v>160</v>
      </c>
      <c r="H12255">
        <v>0</v>
      </c>
      <c r="I12255">
        <v>4</v>
      </c>
      <c r="J12255">
        <v>0</v>
      </c>
      <c r="K12255">
        <v>0</v>
      </c>
      <c r="L12255">
        <v>4</v>
      </c>
      <c r="M12255">
        <v>0</v>
      </c>
      <c r="N12255">
        <v>0</v>
      </c>
      <c r="O12255">
        <v>0</v>
      </c>
      <c r="T12255" t="s">
        <v>14475</v>
      </c>
      <c r="U12255" s="92" t="str">
        <f t="shared" si="191"/>
        <v>NL0491211023</v>
      </c>
    </row>
    <row r="12256" spans="1:21">
      <c r="A12256">
        <v>20110930</v>
      </c>
      <c r="B12256" t="s">
        <v>122</v>
      </c>
      <c r="C12256">
        <v>1211024</v>
      </c>
      <c r="D12256" t="s">
        <v>181</v>
      </c>
      <c r="E12256" t="s">
        <v>53</v>
      </c>
      <c r="F12256" t="s">
        <v>24</v>
      </c>
      <c r="G12256">
        <v>232</v>
      </c>
      <c r="H12256">
        <v>0</v>
      </c>
      <c r="I12256">
        <v>157</v>
      </c>
      <c r="J12256">
        <v>91</v>
      </c>
      <c r="K12256">
        <v>103</v>
      </c>
      <c r="L12256">
        <v>-37</v>
      </c>
      <c r="M12256">
        <v>0</v>
      </c>
      <c r="N12256">
        <v>0</v>
      </c>
      <c r="O12256">
        <v>0</v>
      </c>
      <c r="T12256" t="s">
        <v>14476</v>
      </c>
      <c r="U12256" s="92" t="str">
        <f t="shared" si="191"/>
        <v>NL0491211024</v>
      </c>
    </row>
    <row r="12257" spans="1:21">
      <c r="A12257">
        <v>20110930</v>
      </c>
      <c r="B12257" t="s">
        <v>122</v>
      </c>
      <c r="C12257">
        <v>1211025</v>
      </c>
      <c r="D12257" t="s">
        <v>181</v>
      </c>
      <c r="E12257" t="s">
        <v>68</v>
      </c>
      <c r="F12257" t="s">
        <v>24</v>
      </c>
      <c r="G12257">
        <v>1031</v>
      </c>
      <c r="H12257">
        <v>29</v>
      </c>
      <c r="I12257">
        <v>418</v>
      </c>
      <c r="J12257">
        <v>147</v>
      </c>
      <c r="K12257">
        <v>103</v>
      </c>
      <c r="L12257">
        <v>168</v>
      </c>
      <c r="M12257">
        <v>0</v>
      </c>
      <c r="N12257">
        <v>0</v>
      </c>
      <c r="O12257">
        <v>0</v>
      </c>
      <c r="Q12257">
        <v>13.589777</v>
      </c>
      <c r="R12257">
        <v>2</v>
      </c>
      <c r="S12257">
        <v>-16</v>
      </c>
      <c r="T12257" t="s">
        <v>14477</v>
      </c>
      <c r="U12257" s="92" t="str">
        <f t="shared" si="191"/>
        <v>NL0491211025</v>
      </c>
    </row>
    <row r="12258" spans="1:21">
      <c r="A12258">
        <v>20110930</v>
      </c>
      <c r="B12258" t="s">
        <v>122</v>
      </c>
      <c r="C12258">
        <v>1211026</v>
      </c>
      <c r="D12258" t="s">
        <v>181</v>
      </c>
      <c r="E12258" t="s">
        <v>59</v>
      </c>
      <c r="F12258" t="s">
        <v>25</v>
      </c>
      <c r="G12258">
        <v>0</v>
      </c>
      <c r="H12258">
        <v>0</v>
      </c>
      <c r="I12258">
        <v>0</v>
      </c>
      <c r="J12258">
        <v>0</v>
      </c>
      <c r="K12258">
        <v>0</v>
      </c>
      <c r="L12258">
        <v>0</v>
      </c>
      <c r="M12258">
        <v>0</v>
      </c>
      <c r="N12258">
        <v>0</v>
      </c>
      <c r="O12258">
        <v>0</v>
      </c>
      <c r="P12258">
        <v>0</v>
      </c>
      <c r="T12258" t="s">
        <v>14478</v>
      </c>
      <c r="U12258" s="92" t="str">
        <f t="shared" si="191"/>
        <v>NL0491211026</v>
      </c>
    </row>
    <row r="12259" spans="1:21">
      <c r="A12259">
        <v>20110930</v>
      </c>
      <c r="B12259" t="s">
        <v>122</v>
      </c>
      <c r="C12259">
        <v>1211027</v>
      </c>
      <c r="D12259" t="s">
        <v>181</v>
      </c>
      <c r="E12259" t="s">
        <v>58</v>
      </c>
      <c r="F12259" t="s">
        <v>25</v>
      </c>
      <c r="G12259">
        <v>0</v>
      </c>
      <c r="H12259">
        <v>0</v>
      </c>
      <c r="I12259">
        <v>0</v>
      </c>
      <c r="J12259">
        <v>0</v>
      </c>
      <c r="K12259">
        <v>0</v>
      </c>
      <c r="L12259">
        <v>0</v>
      </c>
      <c r="M12259">
        <v>0</v>
      </c>
      <c r="N12259">
        <v>0</v>
      </c>
      <c r="O12259">
        <v>0</v>
      </c>
      <c r="P12259">
        <v>0</v>
      </c>
      <c r="T12259" t="s">
        <v>14479</v>
      </c>
      <c r="U12259" s="92" t="str">
        <f t="shared" si="191"/>
        <v>NL0491211027</v>
      </c>
    </row>
    <row r="12260" spans="1:21">
      <c r="A12260">
        <v>20110930</v>
      </c>
      <c r="B12260" t="s">
        <v>122</v>
      </c>
      <c r="C12260">
        <v>1211028</v>
      </c>
      <c r="D12260" t="s">
        <v>181</v>
      </c>
      <c r="E12260" t="s">
        <v>57</v>
      </c>
      <c r="F12260" t="s">
        <v>25</v>
      </c>
      <c r="G12260">
        <v>0</v>
      </c>
      <c r="H12260">
        <v>0</v>
      </c>
      <c r="I12260">
        <v>0</v>
      </c>
      <c r="J12260">
        <v>0</v>
      </c>
      <c r="K12260">
        <v>0</v>
      </c>
      <c r="L12260">
        <v>0</v>
      </c>
      <c r="M12260">
        <v>0</v>
      </c>
      <c r="N12260">
        <v>0</v>
      </c>
      <c r="O12260">
        <v>0</v>
      </c>
      <c r="P12260">
        <v>0</v>
      </c>
      <c r="T12260" t="s">
        <v>14480</v>
      </c>
      <c r="U12260" s="92" t="str">
        <f t="shared" si="191"/>
        <v>NL0491211028</v>
      </c>
    </row>
    <row r="12261" spans="1:21">
      <c r="A12261">
        <v>20110930</v>
      </c>
      <c r="B12261" t="s">
        <v>122</v>
      </c>
      <c r="C12261">
        <v>1211029</v>
      </c>
      <c r="D12261" t="s">
        <v>181</v>
      </c>
      <c r="E12261" t="s">
        <v>56</v>
      </c>
      <c r="F12261" t="s">
        <v>25</v>
      </c>
      <c r="G12261">
        <v>0</v>
      </c>
      <c r="H12261">
        <v>0</v>
      </c>
      <c r="I12261">
        <v>0</v>
      </c>
      <c r="J12261">
        <v>0</v>
      </c>
      <c r="K12261">
        <v>0</v>
      </c>
      <c r="L12261">
        <v>0</v>
      </c>
      <c r="M12261">
        <v>0</v>
      </c>
      <c r="N12261">
        <v>0</v>
      </c>
      <c r="O12261">
        <v>0</v>
      </c>
      <c r="P12261">
        <v>0</v>
      </c>
      <c r="T12261" t="s">
        <v>14481</v>
      </c>
      <c r="U12261" s="92" t="str">
        <f t="shared" si="191"/>
        <v>NL0491211029</v>
      </c>
    </row>
    <row r="12262" spans="1:21">
      <c r="A12262">
        <v>20110930</v>
      </c>
      <c r="B12262" t="s">
        <v>122</v>
      </c>
      <c r="C12262">
        <v>1211030</v>
      </c>
      <c r="D12262" t="s">
        <v>181</v>
      </c>
      <c r="E12262" t="s">
        <v>55</v>
      </c>
      <c r="F12262" t="s">
        <v>25</v>
      </c>
      <c r="G12262">
        <v>0</v>
      </c>
      <c r="H12262">
        <v>0</v>
      </c>
      <c r="I12262">
        <v>0</v>
      </c>
      <c r="J12262">
        <v>0</v>
      </c>
      <c r="K12262">
        <v>0</v>
      </c>
      <c r="L12262">
        <v>0</v>
      </c>
      <c r="M12262">
        <v>0</v>
      </c>
      <c r="N12262">
        <v>0</v>
      </c>
      <c r="O12262">
        <v>0</v>
      </c>
      <c r="P12262">
        <v>0</v>
      </c>
      <c r="T12262" t="s">
        <v>14482</v>
      </c>
      <c r="U12262" s="92" t="str">
        <f t="shared" si="191"/>
        <v>NL0491211030</v>
      </c>
    </row>
    <row r="12263" spans="1:21">
      <c r="A12263">
        <v>20110930</v>
      </c>
      <c r="B12263" t="s">
        <v>122</v>
      </c>
      <c r="C12263">
        <v>1211031</v>
      </c>
      <c r="D12263" t="s">
        <v>181</v>
      </c>
      <c r="E12263" t="s">
        <v>54</v>
      </c>
      <c r="F12263" t="s">
        <v>25</v>
      </c>
      <c r="G12263">
        <v>0</v>
      </c>
      <c r="H12263">
        <v>0</v>
      </c>
      <c r="I12263">
        <v>0</v>
      </c>
      <c r="J12263">
        <v>0</v>
      </c>
      <c r="K12263">
        <v>0</v>
      </c>
      <c r="L12263">
        <v>0</v>
      </c>
      <c r="M12263">
        <v>0</v>
      </c>
      <c r="N12263">
        <v>0</v>
      </c>
      <c r="O12263">
        <v>0</v>
      </c>
      <c r="P12263">
        <v>0</v>
      </c>
      <c r="T12263" t="s">
        <v>14483</v>
      </c>
      <c r="U12263" s="92" t="str">
        <f t="shared" si="191"/>
        <v>NL0491211031</v>
      </c>
    </row>
    <row r="12264" spans="1:21">
      <c r="A12264">
        <v>20110930</v>
      </c>
      <c r="B12264" t="s">
        <v>122</v>
      </c>
      <c r="C12264">
        <v>1211032</v>
      </c>
      <c r="D12264" t="s">
        <v>181</v>
      </c>
      <c r="E12264" t="s">
        <v>53</v>
      </c>
      <c r="F12264" t="s">
        <v>25</v>
      </c>
      <c r="G12264">
        <v>0</v>
      </c>
      <c r="H12264">
        <v>0</v>
      </c>
      <c r="I12264">
        <v>0</v>
      </c>
      <c r="J12264">
        <v>0</v>
      </c>
      <c r="K12264">
        <v>0</v>
      </c>
      <c r="L12264">
        <v>0</v>
      </c>
      <c r="M12264">
        <v>0</v>
      </c>
      <c r="N12264">
        <v>0</v>
      </c>
      <c r="O12264">
        <v>0</v>
      </c>
      <c r="P12264">
        <v>0</v>
      </c>
      <c r="T12264" t="s">
        <v>14484</v>
      </c>
      <c r="U12264" s="92" t="str">
        <f t="shared" si="191"/>
        <v>NL0491211032</v>
      </c>
    </row>
    <row r="12265" spans="1:21">
      <c r="A12265">
        <v>20110930</v>
      </c>
      <c r="B12265" t="s">
        <v>122</v>
      </c>
      <c r="C12265">
        <v>1211033</v>
      </c>
      <c r="D12265" t="s">
        <v>181</v>
      </c>
      <c r="E12265" t="s">
        <v>68</v>
      </c>
      <c r="F12265" t="s">
        <v>25</v>
      </c>
      <c r="G12265">
        <v>0</v>
      </c>
      <c r="H12265">
        <v>0</v>
      </c>
      <c r="I12265">
        <v>0</v>
      </c>
      <c r="J12265">
        <v>0</v>
      </c>
      <c r="K12265">
        <v>0</v>
      </c>
      <c r="L12265">
        <v>0</v>
      </c>
      <c r="M12265">
        <v>0</v>
      </c>
      <c r="N12265">
        <v>0</v>
      </c>
      <c r="O12265">
        <v>0</v>
      </c>
      <c r="Q12265">
        <v>0</v>
      </c>
      <c r="R12265">
        <v>0</v>
      </c>
      <c r="S12265">
        <v>0</v>
      </c>
      <c r="T12265" t="s">
        <v>14485</v>
      </c>
      <c r="U12265" s="92" t="str">
        <f t="shared" si="191"/>
        <v>NL0491211033</v>
      </c>
    </row>
    <row r="12266" spans="1:21">
      <c r="A12266">
        <v>20110930</v>
      </c>
      <c r="B12266" t="s">
        <v>122</v>
      </c>
      <c r="C12266">
        <v>1211034</v>
      </c>
      <c r="D12266" t="s">
        <v>181</v>
      </c>
      <c r="E12266" t="s">
        <v>59</v>
      </c>
      <c r="F12266" t="s">
        <v>26</v>
      </c>
      <c r="G12266">
        <v>0</v>
      </c>
      <c r="H12266">
        <v>0</v>
      </c>
      <c r="I12266">
        <v>0</v>
      </c>
      <c r="J12266">
        <v>0</v>
      </c>
      <c r="K12266">
        <v>0</v>
      </c>
      <c r="L12266">
        <v>0</v>
      </c>
      <c r="M12266">
        <v>0</v>
      </c>
      <c r="N12266">
        <v>0</v>
      </c>
      <c r="O12266">
        <v>0</v>
      </c>
      <c r="P12266">
        <v>0</v>
      </c>
      <c r="T12266" t="s">
        <v>14486</v>
      </c>
      <c r="U12266" s="92" t="str">
        <f t="shared" si="191"/>
        <v>NL0491211034</v>
      </c>
    </row>
    <row r="12267" spans="1:21">
      <c r="A12267">
        <v>20110930</v>
      </c>
      <c r="B12267" t="s">
        <v>122</v>
      </c>
      <c r="C12267">
        <v>1211035</v>
      </c>
      <c r="D12267" t="s">
        <v>181</v>
      </c>
      <c r="E12267" t="s">
        <v>58</v>
      </c>
      <c r="F12267" t="s">
        <v>26</v>
      </c>
      <c r="G12267">
        <v>0</v>
      </c>
      <c r="H12267">
        <v>0</v>
      </c>
      <c r="I12267">
        <v>0</v>
      </c>
      <c r="J12267">
        <v>0</v>
      </c>
      <c r="K12267">
        <v>0</v>
      </c>
      <c r="L12267">
        <v>0</v>
      </c>
      <c r="M12267">
        <v>0</v>
      </c>
      <c r="N12267">
        <v>0</v>
      </c>
      <c r="O12267">
        <v>0</v>
      </c>
      <c r="P12267">
        <v>0</v>
      </c>
      <c r="T12267" t="s">
        <v>14487</v>
      </c>
      <c r="U12267" s="92" t="str">
        <f t="shared" si="191"/>
        <v>NL0491211035</v>
      </c>
    </row>
    <row r="12268" spans="1:21">
      <c r="A12268">
        <v>20110930</v>
      </c>
      <c r="B12268" t="s">
        <v>122</v>
      </c>
      <c r="C12268">
        <v>1211036</v>
      </c>
      <c r="D12268" t="s">
        <v>181</v>
      </c>
      <c r="E12268" t="s">
        <v>57</v>
      </c>
      <c r="F12268" t="s">
        <v>26</v>
      </c>
      <c r="G12268">
        <v>0</v>
      </c>
      <c r="H12268">
        <v>0</v>
      </c>
      <c r="I12268">
        <v>0</v>
      </c>
      <c r="J12268">
        <v>0</v>
      </c>
      <c r="K12268">
        <v>0</v>
      </c>
      <c r="L12268">
        <v>0</v>
      </c>
      <c r="M12268">
        <v>0</v>
      </c>
      <c r="N12268">
        <v>0</v>
      </c>
      <c r="O12268">
        <v>0</v>
      </c>
      <c r="P12268">
        <v>0</v>
      </c>
      <c r="T12268" t="s">
        <v>14488</v>
      </c>
      <c r="U12268" s="92" t="str">
        <f t="shared" si="191"/>
        <v>NL0491211036</v>
      </c>
    </row>
    <row r="12269" spans="1:21">
      <c r="A12269">
        <v>20110930</v>
      </c>
      <c r="B12269" t="s">
        <v>122</v>
      </c>
      <c r="C12269">
        <v>1211037</v>
      </c>
      <c r="D12269" t="s">
        <v>181</v>
      </c>
      <c r="E12269" t="s">
        <v>56</v>
      </c>
      <c r="F12269" t="s">
        <v>26</v>
      </c>
      <c r="G12269">
        <v>0</v>
      </c>
      <c r="H12269">
        <v>0</v>
      </c>
      <c r="I12269">
        <v>0</v>
      </c>
      <c r="J12269">
        <v>0</v>
      </c>
      <c r="K12269">
        <v>0</v>
      </c>
      <c r="L12269">
        <v>0</v>
      </c>
      <c r="M12269">
        <v>0</v>
      </c>
      <c r="N12269">
        <v>0</v>
      </c>
      <c r="O12269">
        <v>0</v>
      </c>
      <c r="P12269">
        <v>0</v>
      </c>
      <c r="T12269" t="s">
        <v>14489</v>
      </c>
      <c r="U12269" s="92" t="str">
        <f t="shared" si="191"/>
        <v>NL0491211037</v>
      </c>
    </row>
    <row r="12270" spans="1:21">
      <c r="A12270">
        <v>20110930</v>
      </c>
      <c r="B12270" t="s">
        <v>122</v>
      </c>
      <c r="C12270">
        <v>1211038</v>
      </c>
      <c r="D12270" t="s">
        <v>181</v>
      </c>
      <c r="E12270" t="s">
        <v>55</v>
      </c>
      <c r="F12270" t="s">
        <v>26</v>
      </c>
      <c r="G12270">
        <v>0</v>
      </c>
      <c r="H12270">
        <v>0</v>
      </c>
      <c r="I12270">
        <v>0</v>
      </c>
      <c r="J12270">
        <v>0</v>
      </c>
      <c r="K12270">
        <v>0</v>
      </c>
      <c r="L12270">
        <v>0</v>
      </c>
      <c r="M12270">
        <v>0</v>
      </c>
      <c r="N12270">
        <v>0</v>
      </c>
      <c r="O12270">
        <v>0</v>
      </c>
      <c r="P12270">
        <v>0</v>
      </c>
      <c r="T12270" t="s">
        <v>14490</v>
      </c>
      <c r="U12270" s="92" t="str">
        <f t="shared" si="191"/>
        <v>NL0491211038</v>
      </c>
    </row>
    <row r="12271" spans="1:21">
      <c r="A12271">
        <v>20110930</v>
      </c>
      <c r="B12271" t="s">
        <v>122</v>
      </c>
      <c r="C12271">
        <v>1211039</v>
      </c>
      <c r="D12271" t="s">
        <v>181</v>
      </c>
      <c r="E12271" t="s">
        <v>54</v>
      </c>
      <c r="F12271" t="s">
        <v>26</v>
      </c>
      <c r="G12271">
        <v>0</v>
      </c>
      <c r="H12271">
        <v>0</v>
      </c>
      <c r="I12271">
        <v>0</v>
      </c>
      <c r="J12271">
        <v>0</v>
      </c>
      <c r="K12271">
        <v>0</v>
      </c>
      <c r="L12271">
        <v>0</v>
      </c>
      <c r="M12271">
        <v>0</v>
      </c>
      <c r="N12271">
        <v>0</v>
      </c>
      <c r="O12271">
        <v>0</v>
      </c>
      <c r="P12271">
        <v>0</v>
      </c>
      <c r="T12271" t="s">
        <v>14491</v>
      </c>
      <c r="U12271" s="92" t="str">
        <f t="shared" si="191"/>
        <v>NL0491211039</v>
      </c>
    </row>
    <row r="12272" spans="1:21">
      <c r="A12272">
        <v>20110930</v>
      </c>
      <c r="B12272" t="s">
        <v>122</v>
      </c>
      <c r="C12272">
        <v>1211040</v>
      </c>
      <c r="D12272" t="s">
        <v>181</v>
      </c>
      <c r="E12272" t="s">
        <v>53</v>
      </c>
      <c r="F12272" t="s">
        <v>26</v>
      </c>
      <c r="G12272">
        <v>0</v>
      </c>
      <c r="H12272">
        <v>0</v>
      </c>
      <c r="I12272">
        <v>0</v>
      </c>
      <c r="J12272">
        <v>0</v>
      </c>
      <c r="K12272">
        <v>0</v>
      </c>
      <c r="L12272">
        <v>0</v>
      </c>
      <c r="M12272">
        <v>0</v>
      </c>
      <c r="N12272">
        <v>0</v>
      </c>
      <c r="O12272">
        <v>0</v>
      </c>
      <c r="P12272">
        <v>0</v>
      </c>
      <c r="T12272" t="s">
        <v>14492</v>
      </c>
      <c r="U12272" s="92" t="str">
        <f t="shared" si="191"/>
        <v>NL0491211040</v>
      </c>
    </row>
    <row r="12273" spans="1:21">
      <c r="A12273">
        <v>20110930</v>
      </c>
      <c r="B12273" t="s">
        <v>122</v>
      </c>
      <c r="C12273">
        <v>1211041</v>
      </c>
      <c r="D12273" t="s">
        <v>181</v>
      </c>
      <c r="E12273" t="s">
        <v>68</v>
      </c>
      <c r="F12273" t="s">
        <v>26</v>
      </c>
      <c r="G12273">
        <v>0</v>
      </c>
      <c r="H12273">
        <v>0</v>
      </c>
      <c r="I12273">
        <v>0</v>
      </c>
      <c r="J12273">
        <v>0</v>
      </c>
      <c r="K12273">
        <v>0</v>
      </c>
      <c r="L12273">
        <v>0</v>
      </c>
      <c r="M12273">
        <v>0</v>
      </c>
      <c r="N12273">
        <v>0</v>
      </c>
      <c r="O12273">
        <v>0</v>
      </c>
      <c r="Q12273">
        <v>0</v>
      </c>
      <c r="R12273">
        <v>0</v>
      </c>
      <c r="S12273">
        <v>0</v>
      </c>
      <c r="T12273" t="s">
        <v>14493</v>
      </c>
      <c r="U12273" s="92" t="str">
        <f t="shared" si="191"/>
        <v>NL0491211041</v>
      </c>
    </row>
    <row r="12274" spans="1:21">
      <c r="A12274">
        <v>20110930</v>
      </c>
      <c r="B12274" t="s">
        <v>122</v>
      </c>
      <c r="C12274">
        <v>1211042</v>
      </c>
      <c r="D12274" t="s">
        <v>181</v>
      </c>
      <c r="E12274" t="s">
        <v>59</v>
      </c>
      <c r="F12274" t="s">
        <v>27</v>
      </c>
      <c r="G12274">
        <v>0</v>
      </c>
      <c r="H12274">
        <v>0</v>
      </c>
      <c r="I12274">
        <v>0</v>
      </c>
      <c r="J12274">
        <v>0</v>
      </c>
      <c r="K12274">
        <v>0</v>
      </c>
      <c r="L12274">
        <v>0</v>
      </c>
      <c r="M12274">
        <v>0</v>
      </c>
      <c r="N12274">
        <v>0</v>
      </c>
      <c r="O12274">
        <v>0</v>
      </c>
      <c r="P12274">
        <v>0</v>
      </c>
      <c r="T12274" t="s">
        <v>14494</v>
      </c>
      <c r="U12274" s="92" t="str">
        <f t="shared" si="191"/>
        <v>NL0491211042</v>
      </c>
    </row>
    <row r="12275" spans="1:21">
      <c r="A12275">
        <v>20110930</v>
      </c>
      <c r="B12275" t="s">
        <v>122</v>
      </c>
      <c r="C12275">
        <v>1211043</v>
      </c>
      <c r="D12275" t="s">
        <v>181</v>
      </c>
      <c r="E12275" t="s">
        <v>58</v>
      </c>
      <c r="F12275" t="s">
        <v>27</v>
      </c>
      <c r="G12275">
        <v>0</v>
      </c>
      <c r="H12275">
        <v>0</v>
      </c>
      <c r="I12275">
        <v>0</v>
      </c>
      <c r="J12275">
        <v>0</v>
      </c>
      <c r="K12275">
        <v>0</v>
      </c>
      <c r="L12275">
        <v>0</v>
      </c>
      <c r="M12275">
        <v>0</v>
      </c>
      <c r="N12275">
        <v>0</v>
      </c>
      <c r="O12275">
        <v>0</v>
      </c>
      <c r="P12275">
        <v>0</v>
      </c>
      <c r="T12275" t="s">
        <v>14495</v>
      </c>
      <c r="U12275" s="92" t="str">
        <f t="shared" si="191"/>
        <v>NL0491211043</v>
      </c>
    </row>
    <row r="12276" spans="1:21">
      <c r="A12276">
        <v>20110930</v>
      </c>
      <c r="B12276" t="s">
        <v>122</v>
      </c>
      <c r="C12276">
        <v>1211044</v>
      </c>
      <c r="D12276" t="s">
        <v>181</v>
      </c>
      <c r="E12276" t="s">
        <v>57</v>
      </c>
      <c r="F12276" t="s">
        <v>27</v>
      </c>
      <c r="G12276">
        <v>0</v>
      </c>
      <c r="H12276">
        <v>0</v>
      </c>
      <c r="I12276">
        <v>0</v>
      </c>
      <c r="J12276">
        <v>0</v>
      </c>
      <c r="K12276">
        <v>0</v>
      </c>
      <c r="L12276">
        <v>0</v>
      </c>
      <c r="M12276">
        <v>0</v>
      </c>
      <c r="N12276">
        <v>0</v>
      </c>
      <c r="O12276">
        <v>0</v>
      </c>
      <c r="P12276">
        <v>0</v>
      </c>
      <c r="T12276" t="s">
        <v>14496</v>
      </c>
      <c r="U12276" s="92" t="str">
        <f t="shared" si="191"/>
        <v>NL0491211044</v>
      </c>
    </row>
    <row r="12277" spans="1:21">
      <c r="A12277">
        <v>20110930</v>
      </c>
      <c r="B12277" t="s">
        <v>122</v>
      </c>
      <c r="C12277">
        <v>1211045</v>
      </c>
      <c r="D12277" t="s">
        <v>181</v>
      </c>
      <c r="E12277" t="s">
        <v>56</v>
      </c>
      <c r="F12277" t="s">
        <v>27</v>
      </c>
      <c r="G12277">
        <v>0</v>
      </c>
      <c r="H12277">
        <v>0</v>
      </c>
      <c r="I12277">
        <v>0</v>
      </c>
      <c r="J12277">
        <v>0</v>
      </c>
      <c r="K12277">
        <v>0</v>
      </c>
      <c r="L12277">
        <v>0</v>
      </c>
      <c r="M12277">
        <v>0</v>
      </c>
      <c r="N12277">
        <v>0</v>
      </c>
      <c r="O12277">
        <v>0</v>
      </c>
      <c r="P12277">
        <v>0</v>
      </c>
      <c r="T12277" t="s">
        <v>14497</v>
      </c>
      <c r="U12277" s="92" t="str">
        <f t="shared" si="191"/>
        <v>NL0491211045</v>
      </c>
    </row>
    <row r="12278" spans="1:21">
      <c r="A12278">
        <v>20110930</v>
      </c>
      <c r="B12278" t="s">
        <v>122</v>
      </c>
      <c r="C12278">
        <v>1211046</v>
      </c>
      <c r="D12278" t="s">
        <v>181</v>
      </c>
      <c r="E12278" t="s">
        <v>55</v>
      </c>
      <c r="F12278" t="s">
        <v>27</v>
      </c>
      <c r="G12278">
        <v>0</v>
      </c>
      <c r="H12278">
        <v>0</v>
      </c>
      <c r="I12278">
        <v>0</v>
      </c>
      <c r="J12278">
        <v>0</v>
      </c>
      <c r="K12278">
        <v>0</v>
      </c>
      <c r="L12278">
        <v>0</v>
      </c>
      <c r="M12278">
        <v>0</v>
      </c>
      <c r="N12278">
        <v>0</v>
      </c>
      <c r="O12278">
        <v>0</v>
      </c>
      <c r="P12278">
        <v>0</v>
      </c>
      <c r="T12278" t="s">
        <v>14498</v>
      </c>
      <c r="U12278" s="92" t="str">
        <f t="shared" si="191"/>
        <v>NL0491211046</v>
      </c>
    </row>
    <row r="12279" spans="1:21">
      <c r="A12279">
        <v>20110930</v>
      </c>
      <c r="B12279" t="s">
        <v>122</v>
      </c>
      <c r="C12279">
        <v>1211047</v>
      </c>
      <c r="D12279" t="s">
        <v>181</v>
      </c>
      <c r="E12279" t="s">
        <v>54</v>
      </c>
      <c r="F12279" t="s">
        <v>27</v>
      </c>
      <c r="G12279">
        <v>0</v>
      </c>
      <c r="H12279">
        <v>0</v>
      </c>
      <c r="I12279">
        <v>0</v>
      </c>
      <c r="J12279">
        <v>0</v>
      </c>
      <c r="K12279">
        <v>0</v>
      </c>
      <c r="L12279">
        <v>0</v>
      </c>
      <c r="M12279">
        <v>0</v>
      </c>
      <c r="N12279">
        <v>0</v>
      </c>
      <c r="O12279">
        <v>0</v>
      </c>
      <c r="P12279">
        <v>0</v>
      </c>
      <c r="T12279" t="s">
        <v>14499</v>
      </c>
      <c r="U12279" s="92" t="str">
        <f t="shared" si="191"/>
        <v>NL0491211047</v>
      </c>
    </row>
    <row r="12280" spans="1:21">
      <c r="A12280">
        <v>20110930</v>
      </c>
      <c r="B12280" t="s">
        <v>122</v>
      </c>
      <c r="C12280">
        <v>1211048</v>
      </c>
      <c r="D12280" t="s">
        <v>181</v>
      </c>
      <c r="E12280" t="s">
        <v>53</v>
      </c>
      <c r="F12280" t="s">
        <v>27</v>
      </c>
      <c r="G12280">
        <v>0</v>
      </c>
      <c r="H12280">
        <v>0</v>
      </c>
      <c r="I12280">
        <v>0</v>
      </c>
      <c r="J12280">
        <v>0</v>
      </c>
      <c r="K12280">
        <v>0</v>
      </c>
      <c r="L12280">
        <v>0</v>
      </c>
      <c r="M12280">
        <v>0</v>
      </c>
      <c r="N12280">
        <v>0</v>
      </c>
      <c r="O12280">
        <v>0</v>
      </c>
      <c r="P12280">
        <v>0</v>
      </c>
      <c r="T12280" t="s">
        <v>14500</v>
      </c>
      <c r="U12280" s="92" t="str">
        <f t="shared" si="191"/>
        <v>NL0491211048</v>
      </c>
    </row>
    <row r="12281" spans="1:21">
      <c r="A12281">
        <v>20110930</v>
      </c>
      <c r="B12281" t="s">
        <v>122</v>
      </c>
      <c r="C12281">
        <v>1211049</v>
      </c>
      <c r="D12281" t="s">
        <v>181</v>
      </c>
      <c r="E12281" t="s">
        <v>68</v>
      </c>
      <c r="F12281" t="s">
        <v>27</v>
      </c>
      <c r="G12281">
        <v>0</v>
      </c>
      <c r="H12281">
        <v>0</v>
      </c>
      <c r="I12281">
        <v>0</v>
      </c>
      <c r="J12281">
        <v>0</v>
      </c>
      <c r="K12281">
        <v>0</v>
      </c>
      <c r="L12281">
        <v>0</v>
      </c>
      <c r="M12281">
        <v>0</v>
      </c>
      <c r="N12281">
        <v>0</v>
      </c>
      <c r="O12281">
        <v>0</v>
      </c>
      <c r="Q12281">
        <v>0</v>
      </c>
      <c r="R12281">
        <v>0</v>
      </c>
      <c r="S12281">
        <v>0</v>
      </c>
      <c r="T12281" t="s">
        <v>14501</v>
      </c>
      <c r="U12281" s="92" t="str">
        <f t="shared" si="191"/>
        <v>NL0491211049</v>
      </c>
    </row>
    <row r="12282" spans="1:21">
      <c r="A12282">
        <v>20110930</v>
      </c>
      <c r="B12282" t="s">
        <v>122</v>
      </c>
      <c r="C12282">
        <v>1211050</v>
      </c>
      <c r="D12282" t="s">
        <v>181</v>
      </c>
      <c r="E12282" t="s">
        <v>59</v>
      </c>
      <c r="F12282" t="s">
        <v>28</v>
      </c>
      <c r="G12282">
        <v>1</v>
      </c>
      <c r="H12282">
        <v>1</v>
      </c>
      <c r="I12282">
        <v>0</v>
      </c>
      <c r="J12282">
        <v>0</v>
      </c>
      <c r="K12282">
        <v>0</v>
      </c>
      <c r="L12282">
        <v>0</v>
      </c>
      <c r="M12282">
        <v>0</v>
      </c>
      <c r="N12282">
        <v>0</v>
      </c>
      <c r="O12282">
        <v>0</v>
      </c>
      <c r="P12282">
        <v>0</v>
      </c>
      <c r="T12282" t="s">
        <v>14502</v>
      </c>
      <c r="U12282" s="92" t="str">
        <f t="shared" si="191"/>
        <v>NL0491211050</v>
      </c>
    </row>
    <row r="12283" spans="1:21">
      <c r="A12283">
        <v>20110930</v>
      </c>
      <c r="B12283" t="s">
        <v>122</v>
      </c>
      <c r="C12283">
        <v>1211051</v>
      </c>
      <c r="D12283" t="s">
        <v>181</v>
      </c>
      <c r="E12283" t="s">
        <v>58</v>
      </c>
      <c r="F12283" t="s">
        <v>28</v>
      </c>
      <c r="G12283">
        <v>0</v>
      </c>
      <c r="H12283">
        <v>0</v>
      </c>
      <c r="I12283">
        <v>0</v>
      </c>
      <c r="J12283">
        <v>0</v>
      </c>
      <c r="K12283">
        <v>0</v>
      </c>
      <c r="L12283">
        <v>0</v>
      </c>
      <c r="M12283">
        <v>0</v>
      </c>
      <c r="N12283">
        <v>0</v>
      </c>
      <c r="O12283">
        <v>0</v>
      </c>
      <c r="P12283">
        <v>0</v>
      </c>
      <c r="T12283" t="s">
        <v>14503</v>
      </c>
      <c r="U12283" s="92" t="str">
        <f t="shared" si="191"/>
        <v>NL0491211051</v>
      </c>
    </row>
    <row r="12284" spans="1:21">
      <c r="A12284">
        <v>20110930</v>
      </c>
      <c r="B12284" t="s">
        <v>122</v>
      </c>
      <c r="C12284">
        <v>1211052</v>
      </c>
      <c r="D12284" t="s">
        <v>181</v>
      </c>
      <c r="E12284" t="s">
        <v>57</v>
      </c>
      <c r="F12284" t="s">
        <v>28</v>
      </c>
      <c r="G12284">
        <v>0</v>
      </c>
      <c r="H12284">
        <v>0</v>
      </c>
      <c r="I12284">
        <v>0</v>
      </c>
      <c r="J12284">
        <v>0</v>
      </c>
      <c r="K12284">
        <v>0</v>
      </c>
      <c r="L12284">
        <v>0</v>
      </c>
      <c r="M12284">
        <v>0</v>
      </c>
      <c r="N12284">
        <v>0</v>
      </c>
      <c r="O12284">
        <v>0</v>
      </c>
      <c r="P12284">
        <v>0</v>
      </c>
      <c r="T12284" t="s">
        <v>14504</v>
      </c>
      <c r="U12284" s="92" t="str">
        <f t="shared" si="191"/>
        <v>NL0491211052</v>
      </c>
    </row>
    <row r="12285" spans="1:21">
      <c r="A12285">
        <v>20110930</v>
      </c>
      <c r="B12285" t="s">
        <v>122</v>
      </c>
      <c r="C12285">
        <v>1211053</v>
      </c>
      <c r="D12285" t="s">
        <v>181</v>
      </c>
      <c r="E12285" t="s">
        <v>56</v>
      </c>
      <c r="F12285" t="s">
        <v>28</v>
      </c>
      <c r="G12285">
        <v>0</v>
      </c>
      <c r="H12285">
        <v>0</v>
      </c>
      <c r="I12285">
        <v>0</v>
      </c>
      <c r="J12285">
        <v>0</v>
      </c>
      <c r="K12285">
        <v>0</v>
      </c>
      <c r="L12285">
        <v>0</v>
      </c>
      <c r="M12285">
        <v>0</v>
      </c>
      <c r="N12285">
        <v>0</v>
      </c>
      <c r="O12285">
        <v>0</v>
      </c>
      <c r="P12285">
        <v>0</v>
      </c>
      <c r="T12285" t="s">
        <v>14505</v>
      </c>
      <c r="U12285" s="92" t="str">
        <f t="shared" si="191"/>
        <v>NL0491211053</v>
      </c>
    </row>
    <row r="12286" spans="1:21">
      <c r="A12286">
        <v>20110930</v>
      </c>
      <c r="B12286" t="s">
        <v>122</v>
      </c>
      <c r="C12286">
        <v>1211054</v>
      </c>
      <c r="D12286" t="s">
        <v>181</v>
      </c>
      <c r="E12286" t="s">
        <v>55</v>
      </c>
      <c r="F12286" t="s">
        <v>28</v>
      </c>
      <c r="G12286">
        <v>0</v>
      </c>
      <c r="H12286">
        <v>0</v>
      </c>
      <c r="I12286">
        <v>0</v>
      </c>
      <c r="J12286">
        <v>0</v>
      </c>
      <c r="K12286">
        <v>0</v>
      </c>
      <c r="L12286">
        <v>0</v>
      </c>
      <c r="M12286">
        <v>0</v>
      </c>
      <c r="N12286">
        <v>0</v>
      </c>
      <c r="O12286">
        <v>0</v>
      </c>
      <c r="P12286">
        <v>0</v>
      </c>
      <c r="T12286" t="s">
        <v>14506</v>
      </c>
      <c r="U12286" s="92" t="str">
        <f t="shared" si="191"/>
        <v>NL0491211054</v>
      </c>
    </row>
    <row r="12287" spans="1:21">
      <c r="A12287">
        <v>20110930</v>
      </c>
      <c r="B12287" t="s">
        <v>122</v>
      </c>
      <c r="C12287">
        <v>1211055</v>
      </c>
      <c r="D12287" t="s">
        <v>181</v>
      </c>
      <c r="E12287" t="s">
        <v>54</v>
      </c>
      <c r="F12287" t="s">
        <v>28</v>
      </c>
      <c r="G12287">
        <v>0</v>
      </c>
      <c r="H12287">
        <v>0</v>
      </c>
      <c r="I12287">
        <v>0</v>
      </c>
      <c r="J12287">
        <v>0</v>
      </c>
      <c r="K12287">
        <v>0</v>
      </c>
      <c r="L12287">
        <v>0</v>
      </c>
      <c r="M12287">
        <v>0</v>
      </c>
      <c r="N12287">
        <v>0</v>
      </c>
      <c r="O12287">
        <v>0</v>
      </c>
      <c r="P12287">
        <v>0</v>
      </c>
      <c r="T12287" t="s">
        <v>14507</v>
      </c>
      <c r="U12287" s="92" t="str">
        <f t="shared" si="191"/>
        <v>NL0491211055</v>
      </c>
    </row>
    <row r="12288" spans="1:21">
      <c r="A12288">
        <v>20110930</v>
      </c>
      <c r="B12288" t="s">
        <v>122</v>
      </c>
      <c r="C12288">
        <v>1211056</v>
      </c>
      <c r="D12288" t="s">
        <v>181</v>
      </c>
      <c r="E12288" t="s">
        <v>53</v>
      </c>
      <c r="F12288" t="s">
        <v>28</v>
      </c>
      <c r="G12288">
        <v>0</v>
      </c>
      <c r="H12288">
        <v>0</v>
      </c>
      <c r="I12288">
        <v>0</v>
      </c>
      <c r="J12288">
        <v>0</v>
      </c>
      <c r="K12288">
        <v>0</v>
      </c>
      <c r="L12288">
        <v>0</v>
      </c>
      <c r="M12288">
        <v>0</v>
      </c>
      <c r="N12288">
        <v>0</v>
      </c>
      <c r="O12288">
        <v>0</v>
      </c>
      <c r="P12288">
        <v>0</v>
      </c>
      <c r="T12288" t="s">
        <v>14508</v>
      </c>
      <c r="U12288" s="92" t="str">
        <f t="shared" si="191"/>
        <v>NL0491211056</v>
      </c>
    </row>
    <row r="12289" spans="1:21">
      <c r="A12289">
        <v>20110930</v>
      </c>
      <c r="B12289" t="s">
        <v>122</v>
      </c>
      <c r="C12289">
        <v>1211057</v>
      </c>
      <c r="D12289" t="s">
        <v>181</v>
      </c>
      <c r="E12289" t="s">
        <v>68</v>
      </c>
      <c r="F12289" t="s">
        <v>28</v>
      </c>
      <c r="G12289">
        <v>1</v>
      </c>
      <c r="H12289">
        <v>1</v>
      </c>
      <c r="I12289">
        <v>0</v>
      </c>
      <c r="J12289">
        <v>0</v>
      </c>
      <c r="K12289">
        <v>0</v>
      </c>
      <c r="L12289">
        <v>0</v>
      </c>
      <c r="M12289">
        <v>0</v>
      </c>
      <c r="N12289">
        <v>0</v>
      </c>
      <c r="O12289">
        <v>0</v>
      </c>
      <c r="Q12289">
        <v>-1.584E-2</v>
      </c>
      <c r="R12289">
        <v>0</v>
      </c>
      <c r="S12289">
        <v>0</v>
      </c>
      <c r="T12289" t="s">
        <v>14509</v>
      </c>
      <c r="U12289" s="92" t="str">
        <f t="shared" si="191"/>
        <v>NL0491211057</v>
      </c>
    </row>
    <row r="12290" spans="1:21">
      <c r="A12290">
        <v>20110930</v>
      </c>
      <c r="B12290" t="s">
        <v>122</v>
      </c>
      <c r="C12290">
        <v>1211058</v>
      </c>
      <c r="D12290" t="s">
        <v>181</v>
      </c>
      <c r="E12290" t="s">
        <v>59</v>
      </c>
      <c r="F12290" t="s">
        <v>29</v>
      </c>
      <c r="G12290">
        <v>0</v>
      </c>
      <c r="H12290">
        <v>0</v>
      </c>
      <c r="I12290">
        <v>0</v>
      </c>
      <c r="J12290">
        <v>0</v>
      </c>
      <c r="K12290">
        <v>0</v>
      </c>
      <c r="L12290">
        <v>0</v>
      </c>
      <c r="M12290">
        <v>0</v>
      </c>
      <c r="N12290">
        <v>0</v>
      </c>
      <c r="O12290">
        <v>0</v>
      </c>
      <c r="P12290">
        <v>0</v>
      </c>
      <c r="T12290" t="s">
        <v>14510</v>
      </c>
      <c r="U12290" s="92" t="str">
        <f t="shared" si="191"/>
        <v>NL0491211058</v>
      </c>
    </row>
    <row r="12291" spans="1:21">
      <c r="A12291">
        <v>20110930</v>
      </c>
      <c r="B12291" t="s">
        <v>122</v>
      </c>
      <c r="C12291">
        <v>1211059</v>
      </c>
      <c r="D12291" t="s">
        <v>181</v>
      </c>
      <c r="E12291" t="s">
        <v>58</v>
      </c>
      <c r="F12291" t="s">
        <v>29</v>
      </c>
      <c r="G12291">
        <v>0</v>
      </c>
      <c r="H12291">
        <v>0</v>
      </c>
      <c r="I12291">
        <v>0</v>
      </c>
      <c r="J12291">
        <v>0</v>
      </c>
      <c r="K12291">
        <v>0</v>
      </c>
      <c r="L12291">
        <v>0</v>
      </c>
      <c r="M12291">
        <v>0</v>
      </c>
      <c r="N12291">
        <v>0</v>
      </c>
      <c r="O12291">
        <v>0</v>
      </c>
      <c r="P12291">
        <v>0</v>
      </c>
      <c r="T12291" t="s">
        <v>14511</v>
      </c>
      <c r="U12291" s="92" t="str">
        <f t="shared" ref="U12291:U12354" si="192">B12291&amp;C12291</f>
        <v>NL0491211059</v>
      </c>
    </row>
    <row r="12292" spans="1:21">
      <c r="A12292">
        <v>20110930</v>
      </c>
      <c r="B12292" t="s">
        <v>122</v>
      </c>
      <c r="C12292">
        <v>1211060</v>
      </c>
      <c r="D12292" t="s">
        <v>181</v>
      </c>
      <c r="E12292" t="s">
        <v>57</v>
      </c>
      <c r="F12292" t="s">
        <v>29</v>
      </c>
      <c r="G12292">
        <v>0</v>
      </c>
      <c r="H12292">
        <v>0</v>
      </c>
      <c r="I12292">
        <v>0</v>
      </c>
      <c r="J12292">
        <v>0</v>
      </c>
      <c r="K12292">
        <v>0</v>
      </c>
      <c r="L12292">
        <v>0</v>
      </c>
      <c r="M12292">
        <v>0</v>
      </c>
      <c r="N12292">
        <v>0</v>
      </c>
      <c r="O12292">
        <v>0</v>
      </c>
      <c r="P12292">
        <v>0</v>
      </c>
      <c r="T12292" t="s">
        <v>14512</v>
      </c>
      <c r="U12292" s="92" t="str">
        <f t="shared" si="192"/>
        <v>NL0491211060</v>
      </c>
    </row>
    <row r="12293" spans="1:21">
      <c r="A12293">
        <v>20110930</v>
      </c>
      <c r="B12293" t="s">
        <v>122</v>
      </c>
      <c r="C12293">
        <v>1211061</v>
      </c>
      <c r="D12293" t="s">
        <v>181</v>
      </c>
      <c r="E12293" t="s">
        <v>56</v>
      </c>
      <c r="F12293" t="s">
        <v>29</v>
      </c>
      <c r="G12293">
        <v>0</v>
      </c>
      <c r="H12293">
        <v>0</v>
      </c>
      <c r="I12293">
        <v>0</v>
      </c>
      <c r="J12293">
        <v>0</v>
      </c>
      <c r="K12293">
        <v>0</v>
      </c>
      <c r="L12293">
        <v>0</v>
      </c>
      <c r="M12293">
        <v>0</v>
      </c>
      <c r="N12293">
        <v>0</v>
      </c>
      <c r="O12293">
        <v>0</v>
      </c>
      <c r="P12293">
        <v>0</v>
      </c>
      <c r="T12293" t="s">
        <v>14513</v>
      </c>
      <c r="U12293" s="92" t="str">
        <f t="shared" si="192"/>
        <v>NL0491211061</v>
      </c>
    </row>
    <row r="12294" spans="1:21">
      <c r="A12294">
        <v>20110930</v>
      </c>
      <c r="B12294" t="s">
        <v>122</v>
      </c>
      <c r="C12294">
        <v>1211062</v>
      </c>
      <c r="D12294" t="s">
        <v>181</v>
      </c>
      <c r="E12294" t="s">
        <v>55</v>
      </c>
      <c r="F12294" t="s">
        <v>29</v>
      </c>
      <c r="G12294">
        <v>0</v>
      </c>
      <c r="H12294">
        <v>0</v>
      </c>
      <c r="I12294">
        <v>0</v>
      </c>
      <c r="J12294">
        <v>0</v>
      </c>
      <c r="K12294">
        <v>0</v>
      </c>
      <c r="L12294">
        <v>0</v>
      </c>
      <c r="M12294">
        <v>0</v>
      </c>
      <c r="N12294">
        <v>0</v>
      </c>
      <c r="O12294">
        <v>0</v>
      </c>
      <c r="P12294">
        <v>0</v>
      </c>
      <c r="T12294" t="s">
        <v>14514</v>
      </c>
      <c r="U12294" s="92" t="str">
        <f t="shared" si="192"/>
        <v>NL0491211062</v>
      </c>
    </row>
    <row r="12295" spans="1:21">
      <c r="A12295">
        <v>20110930</v>
      </c>
      <c r="B12295" t="s">
        <v>122</v>
      </c>
      <c r="C12295">
        <v>1211063</v>
      </c>
      <c r="D12295" t="s">
        <v>181</v>
      </c>
      <c r="E12295" t="s">
        <v>54</v>
      </c>
      <c r="F12295" t="s">
        <v>29</v>
      </c>
      <c r="G12295">
        <v>0</v>
      </c>
      <c r="H12295">
        <v>0</v>
      </c>
      <c r="I12295">
        <v>0</v>
      </c>
      <c r="J12295">
        <v>0</v>
      </c>
      <c r="K12295">
        <v>0</v>
      </c>
      <c r="L12295">
        <v>0</v>
      </c>
      <c r="M12295">
        <v>0</v>
      </c>
      <c r="N12295">
        <v>0</v>
      </c>
      <c r="O12295">
        <v>0</v>
      </c>
      <c r="P12295">
        <v>0</v>
      </c>
      <c r="T12295" t="s">
        <v>14515</v>
      </c>
      <c r="U12295" s="92" t="str">
        <f t="shared" si="192"/>
        <v>NL0491211063</v>
      </c>
    </row>
    <row r="12296" spans="1:21">
      <c r="A12296">
        <v>20110930</v>
      </c>
      <c r="B12296" t="s">
        <v>122</v>
      </c>
      <c r="C12296">
        <v>1211064</v>
      </c>
      <c r="D12296" t="s">
        <v>181</v>
      </c>
      <c r="E12296" t="s">
        <v>53</v>
      </c>
      <c r="F12296" t="s">
        <v>29</v>
      </c>
      <c r="G12296">
        <v>0</v>
      </c>
      <c r="H12296">
        <v>0</v>
      </c>
      <c r="I12296">
        <v>0</v>
      </c>
      <c r="J12296">
        <v>0</v>
      </c>
      <c r="K12296">
        <v>0</v>
      </c>
      <c r="L12296">
        <v>0</v>
      </c>
      <c r="M12296">
        <v>0</v>
      </c>
      <c r="N12296">
        <v>0</v>
      </c>
      <c r="O12296">
        <v>0</v>
      </c>
      <c r="P12296">
        <v>0</v>
      </c>
      <c r="T12296" t="s">
        <v>14516</v>
      </c>
      <c r="U12296" s="92" t="str">
        <f t="shared" si="192"/>
        <v>NL0491211064</v>
      </c>
    </row>
    <row r="12297" spans="1:21">
      <c r="A12297">
        <v>20110930</v>
      </c>
      <c r="B12297" t="s">
        <v>122</v>
      </c>
      <c r="C12297">
        <v>1211065</v>
      </c>
      <c r="D12297" t="s">
        <v>181</v>
      </c>
      <c r="E12297" t="s">
        <v>68</v>
      </c>
      <c r="F12297" t="s">
        <v>29</v>
      </c>
      <c r="G12297">
        <v>0</v>
      </c>
      <c r="H12297">
        <v>0</v>
      </c>
      <c r="I12297">
        <v>0</v>
      </c>
      <c r="J12297">
        <v>0</v>
      </c>
      <c r="K12297">
        <v>0</v>
      </c>
      <c r="L12297">
        <v>0</v>
      </c>
      <c r="M12297">
        <v>0</v>
      </c>
      <c r="N12297">
        <v>0</v>
      </c>
      <c r="O12297">
        <v>0</v>
      </c>
      <c r="Q12297">
        <v>0</v>
      </c>
      <c r="R12297">
        <v>0</v>
      </c>
      <c r="S12297">
        <v>0</v>
      </c>
      <c r="T12297" t="s">
        <v>14517</v>
      </c>
      <c r="U12297" s="92" t="str">
        <f t="shared" si="192"/>
        <v>NL0491211065</v>
      </c>
    </row>
    <row r="12298" spans="1:21">
      <c r="A12298">
        <v>20110930</v>
      </c>
      <c r="B12298" t="s">
        <v>122</v>
      </c>
      <c r="C12298">
        <v>1211066</v>
      </c>
      <c r="D12298" t="s">
        <v>181</v>
      </c>
      <c r="E12298" t="s">
        <v>59</v>
      </c>
      <c r="F12298" t="s">
        <v>30</v>
      </c>
      <c r="G12298">
        <v>0</v>
      </c>
      <c r="H12298">
        <v>0</v>
      </c>
      <c r="I12298">
        <v>0</v>
      </c>
      <c r="J12298">
        <v>0</v>
      </c>
      <c r="K12298">
        <v>0</v>
      </c>
      <c r="L12298">
        <v>0</v>
      </c>
      <c r="M12298">
        <v>0</v>
      </c>
      <c r="N12298">
        <v>0</v>
      </c>
      <c r="O12298">
        <v>0</v>
      </c>
      <c r="P12298">
        <v>0</v>
      </c>
      <c r="T12298" t="s">
        <v>14518</v>
      </c>
      <c r="U12298" s="92" t="str">
        <f t="shared" si="192"/>
        <v>NL0491211066</v>
      </c>
    </row>
    <row r="12299" spans="1:21">
      <c r="A12299">
        <v>20110930</v>
      </c>
      <c r="B12299" t="s">
        <v>122</v>
      </c>
      <c r="C12299">
        <v>1211067</v>
      </c>
      <c r="D12299" t="s">
        <v>181</v>
      </c>
      <c r="E12299" t="s">
        <v>58</v>
      </c>
      <c r="F12299" t="s">
        <v>30</v>
      </c>
      <c r="G12299">
        <v>0</v>
      </c>
      <c r="H12299">
        <v>0</v>
      </c>
      <c r="I12299">
        <v>0</v>
      </c>
      <c r="J12299">
        <v>0</v>
      </c>
      <c r="K12299">
        <v>0</v>
      </c>
      <c r="L12299">
        <v>0</v>
      </c>
      <c r="M12299">
        <v>0</v>
      </c>
      <c r="N12299">
        <v>0</v>
      </c>
      <c r="O12299">
        <v>0</v>
      </c>
      <c r="P12299">
        <v>0</v>
      </c>
      <c r="T12299" t="s">
        <v>14519</v>
      </c>
      <c r="U12299" s="92" t="str">
        <f t="shared" si="192"/>
        <v>NL0491211067</v>
      </c>
    </row>
    <row r="12300" spans="1:21">
      <c r="A12300">
        <v>20110930</v>
      </c>
      <c r="B12300" t="s">
        <v>122</v>
      </c>
      <c r="C12300">
        <v>1211068</v>
      </c>
      <c r="D12300" t="s">
        <v>181</v>
      </c>
      <c r="E12300" t="s">
        <v>57</v>
      </c>
      <c r="F12300" t="s">
        <v>30</v>
      </c>
      <c r="G12300">
        <v>0</v>
      </c>
      <c r="H12300">
        <v>0</v>
      </c>
      <c r="I12300">
        <v>-1</v>
      </c>
      <c r="J12300">
        <v>0</v>
      </c>
      <c r="K12300">
        <v>0</v>
      </c>
      <c r="L12300">
        <v>-1</v>
      </c>
      <c r="M12300">
        <v>0</v>
      </c>
      <c r="N12300">
        <v>0</v>
      </c>
      <c r="O12300">
        <v>0</v>
      </c>
      <c r="P12300">
        <v>0</v>
      </c>
      <c r="T12300" t="s">
        <v>14520</v>
      </c>
      <c r="U12300" s="92" t="str">
        <f t="shared" si="192"/>
        <v>NL0491211068</v>
      </c>
    </row>
    <row r="12301" spans="1:21">
      <c r="A12301">
        <v>20110930</v>
      </c>
      <c r="B12301" t="s">
        <v>122</v>
      </c>
      <c r="C12301">
        <v>1211069</v>
      </c>
      <c r="D12301" t="s">
        <v>181</v>
      </c>
      <c r="E12301" t="s">
        <v>56</v>
      </c>
      <c r="F12301" t="s">
        <v>30</v>
      </c>
      <c r="G12301">
        <v>3</v>
      </c>
      <c r="H12301">
        <v>0</v>
      </c>
      <c r="I12301">
        <v>3</v>
      </c>
      <c r="J12301">
        <v>0</v>
      </c>
      <c r="K12301">
        <v>0</v>
      </c>
      <c r="L12301">
        <v>3</v>
      </c>
      <c r="M12301">
        <v>0</v>
      </c>
      <c r="N12301">
        <v>0</v>
      </c>
      <c r="O12301">
        <v>0</v>
      </c>
      <c r="P12301">
        <v>0</v>
      </c>
      <c r="T12301" t="s">
        <v>14521</v>
      </c>
      <c r="U12301" s="92" t="str">
        <f t="shared" si="192"/>
        <v>NL0491211069</v>
      </c>
    </row>
    <row r="12302" spans="1:21">
      <c r="A12302">
        <v>20110930</v>
      </c>
      <c r="B12302" t="s">
        <v>122</v>
      </c>
      <c r="C12302">
        <v>1211070</v>
      </c>
      <c r="D12302" t="s">
        <v>181</v>
      </c>
      <c r="E12302" t="s">
        <v>55</v>
      </c>
      <c r="F12302" t="s">
        <v>30</v>
      </c>
      <c r="G12302">
        <v>0</v>
      </c>
      <c r="H12302">
        <v>0</v>
      </c>
      <c r="I12302">
        <v>-11</v>
      </c>
      <c r="J12302">
        <v>0</v>
      </c>
      <c r="K12302">
        <v>0</v>
      </c>
      <c r="L12302">
        <v>-11</v>
      </c>
      <c r="M12302">
        <v>0</v>
      </c>
      <c r="N12302">
        <v>0</v>
      </c>
      <c r="O12302">
        <v>0</v>
      </c>
      <c r="P12302">
        <v>0</v>
      </c>
      <c r="T12302" t="s">
        <v>14522</v>
      </c>
      <c r="U12302" s="92" t="str">
        <f t="shared" si="192"/>
        <v>NL0491211070</v>
      </c>
    </row>
    <row r="12303" spans="1:21">
      <c r="A12303">
        <v>20110930</v>
      </c>
      <c r="B12303" t="s">
        <v>122</v>
      </c>
      <c r="C12303">
        <v>1211071</v>
      </c>
      <c r="D12303" t="s">
        <v>181</v>
      </c>
      <c r="E12303" t="s">
        <v>54</v>
      </c>
      <c r="F12303" t="s">
        <v>30</v>
      </c>
      <c r="G12303">
        <v>245</v>
      </c>
      <c r="H12303">
        <v>0</v>
      </c>
      <c r="I12303">
        <v>224</v>
      </c>
      <c r="J12303">
        <v>197</v>
      </c>
      <c r="K12303">
        <v>0</v>
      </c>
      <c r="L12303">
        <v>28</v>
      </c>
      <c r="M12303">
        <v>0</v>
      </c>
      <c r="N12303">
        <v>0</v>
      </c>
      <c r="O12303">
        <v>0</v>
      </c>
      <c r="P12303">
        <v>0</v>
      </c>
      <c r="T12303" t="s">
        <v>14523</v>
      </c>
      <c r="U12303" s="92" t="str">
        <f t="shared" si="192"/>
        <v>NL0491211071</v>
      </c>
    </row>
    <row r="12304" spans="1:21">
      <c r="A12304">
        <v>20110930</v>
      </c>
      <c r="B12304" t="s">
        <v>122</v>
      </c>
      <c r="C12304">
        <v>1211072</v>
      </c>
      <c r="D12304" t="s">
        <v>181</v>
      </c>
      <c r="E12304" t="s">
        <v>53</v>
      </c>
      <c r="F12304" t="s">
        <v>30</v>
      </c>
      <c r="G12304">
        <v>1</v>
      </c>
      <c r="H12304">
        <v>0</v>
      </c>
      <c r="I12304">
        <v>1</v>
      </c>
      <c r="J12304">
        <v>0</v>
      </c>
      <c r="K12304">
        <v>0</v>
      </c>
      <c r="L12304">
        <v>1</v>
      </c>
      <c r="M12304">
        <v>0</v>
      </c>
      <c r="N12304">
        <v>0</v>
      </c>
      <c r="O12304">
        <v>0</v>
      </c>
      <c r="P12304">
        <v>0</v>
      </c>
      <c r="T12304" t="s">
        <v>14524</v>
      </c>
      <c r="U12304" s="92" t="str">
        <f t="shared" si="192"/>
        <v>NL0491211072</v>
      </c>
    </row>
    <row r="12305" spans="1:21">
      <c r="A12305">
        <v>20110930</v>
      </c>
      <c r="B12305" t="s">
        <v>122</v>
      </c>
      <c r="C12305">
        <v>1211073</v>
      </c>
      <c r="D12305" t="s">
        <v>181</v>
      </c>
      <c r="E12305" t="s">
        <v>68</v>
      </c>
      <c r="F12305" t="s">
        <v>30</v>
      </c>
      <c r="G12305">
        <v>249</v>
      </c>
      <c r="H12305">
        <v>0</v>
      </c>
      <c r="I12305">
        <v>216</v>
      </c>
      <c r="J12305">
        <v>197</v>
      </c>
      <c r="K12305">
        <v>0</v>
      </c>
      <c r="L12305">
        <v>20</v>
      </c>
      <c r="M12305">
        <v>0</v>
      </c>
      <c r="N12305">
        <v>0</v>
      </c>
      <c r="O12305">
        <v>0</v>
      </c>
      <c r="Q12305">
        <v>-2.2956439999999998</v>
      </c>
      <c r="R12305">
        <v>17</v>
      </c>
      <c r="S12305">
        <v>-14</v>
      </c>
      <c r="T12305" t="s">
        <v>14525</v>
      </c>
      <c r="U12305" s="92" t="str">
        <f t="shared" si="192"/>
        <v>NL0491211073</v>
      </c>
    </row>
    <row r="12306" spans="1:21">
      <c r="A12306">
        <v>20110930</v>
      </c>
      <c r="B12306" t="s">
        <v>122</v>
      </c>
      <c r="C12306">
        <v>1211074</v>
      </c>
      <c r="D12306" t="s">
        <v>181</v>
      </c>
      <c r="E12306" t="s">
        <v>59</v>
      </c>
      <c r="F12306" t="s">
        <v>31</v>
      </c>
      <c r="G12306">
        <v>827</v>
      </c>
      <c r="H12306">
        <v>3</v>
      </c>
      <c r="I12306">
        <v>801</v>
      </c>
      <c r="J12306">
        <v>767</v>
      </c>
      <c r="K12306">
        <v>0</v>
      </c>
      <c r="L12306">
        <v>34</v>
      </c>
      <c r="M12306">
        <v>0</v>
      </c>
      <c r="N12306">
        <v>0</v>
      </c>
      <c r="O12306">
        <v>0</v>
      </c>
      <c r="P12306">
        <v>0</v>
      </c>
      <c r="T12306" t="s">
        <v>14526</v>
      </c>
      <c r="U12306" s="92" t="str">
        <f t="shared" si="192"/>
        <v>NL0491211074</v>
      </c>
    </row>
    <row r="12307" spans="1:21">
      <c r="A12307">
        <v>20110930</v>
      </c>
      <c r="B12307" t="s">
        <v>122</v>
      </c>
      <c r="C12307">
        <v>1211075</v>
      </c>
      <c r="D12307" t="s">
        <v>181</v>
      </c>
      <c r="E12307" t="s">
        <v>58</v>
      </c>
      <c r="F12307" t="s">
        <v>31</v>
      </c>
      <c r="G12307">
        <v>14</v>
      </c>
      <c r="H12307">
        <v>0</v>
      </c>
      <c r="I12307">
        <v>14</v>
      </c>
      <c r="J12307">
        <v>0</v>
      </c>
      <c r="K12307">
        <v>0</v>
      </c>
      <c r="L12307">
        <v>14</v>
      </c>
      <c r="M12307">
        <v>0</v>
      </c>
      <c r="N12307">
        <v>0</v>
      </c>
      <c r="O12307">
        <v>0</v>
      </c>
      <c r="P12307">
        <v>0</v>
      </c>
      <c r="T12307" t="s">
        <v>14527</v>
      </c>
      <c r="U12307" s="92" t="str">
        <f t="shared" si="192"/>
        <v>NL0491211075</v>
      </c>
    </row>
    <row r="12308" spans="1:21">
      <c r="A12308">
        <v>20110930</v>
      </c>
      <c r="B12308" t="s">
        <v>122</v>
      </c>
      <c r="C12308">
        <v>1211076</v>
      </c>
      <c r="D12308" t="s">
        <v>181</v>
      </c>
      <c r="E12308" t="s">
        <v>57</v>
      </c>
      <c r="F12308" t="s">
        <v>31</v>
      </c>
      <c r="G12308">
        <v>208</v>
      </c>
      <c r="H12308">
        <v>0</v>
      </c>
      <c r="I12308">
        <v>130</v>
      </c>
      <c r="J12308">
        <v>102</v>
      </c>
      <c r="K12308">
        <v>0</v>
      </c>
      <c r="L12308">
        <v>28</v>
      </c>
      <c r="M12308">
        <v>0</v>
      </c>
      <c r="N12308">
        <v>0</v>
      </c>
      <c r="O12308">
        <v>0</v>
      </c>
      <c r="P12308">
        <v>0</v>
      </c>
      <c r="T12308" t="s">
        <v>14528</v>
      </c>
      <c r="U12308" s="92" t="str">
        <f t="shared" si="192"/>
        <v>NL0491211076</v>
      </c>
    </row>
    <row r="12309" spans="1:21">
      <c r="A12309">
        <v>20110930</v>
      </c>
      <c r="B12309" t="s">
        <v>122</v>
      </c>
      <c r="C12309">
        <v>1211077</v>
      </c>
      <c r="D12309" t="s">
        <v>181</v>
      </c>
      <c r="E12309" t="s">
        <v>56</v>
      </c>
      <c r="F12309" t="s">
        <v>31</v>
      </c>
      <c r="G12309">
        <v>4</v>
      </c>
      <c r="H12309">
        <v>0</v>
      </c>
      <c r="I12309">
        <v>-139</v>
      </c>
      <c r="J12309">
        <v>0</v>
      </c>
      <c r="K12309">
        <v>0</v>
      </c>
      <c r="L12309">
        <v>-139</v>
      </c>
      <c r="M12309">
        <v>0</v>
      </c>
      <c r="N12309">
        <v>0</v>
      </c>
      <c r="O12309">
        <v>0</v>
      </c>
      <c r="P12309">
        <v>0</v>
      </c>
      <c r="T12309" t="s">
        <v>14529</v>
      </c>
      <c r="U12309" s="92" t="str">
        <f t="shared" si="192"/>
        <v>NL0491211077</v>
      </c>
    </row>
    <row r="12310" spans="1:21">
      <c r="A12310">
        <v>20110930</v>
      </c>
      <c r="B12310" t="s">
        <v>122</v>
      </c>
      <c r="C12310">
        <v>1211078</v>
      </c>
      <c r="D12310" t="s">
        <v>181</v>
      </c>
      <c r="E12310" t="s">
        <v>55</v>
      </c>
      <c r="F12310" t="s">
        <v>31</v>
      </c>
      <c r="G12310">
        <v>1438.2</v>
      </c>
      <c r="H12310">
        <v>0</v>
      </c>
      <c r="I12310">
        <v>1321.2</v>
      </c>
      <c r="J12310">
        <v>1208</v>
      </c>
      <c r="K12310">
        <v>0</v>
      </c>
      <c r="L12310">
        <v>133</v>
      </c>
      <c r="M12310">
        <v>0</v>
      </c>
      <c r="N12310">
        <v>0</v>
      </c>
      <c r="O12310">
        <v>0</v>
      </c>
      <c r="P12310">
        <v>0</v>
      </c>
      <c r="T12310" t="s">
        <v>14530</v>
      </c>
      <c r="U12310" s="92" t="str">
        <f t="shared" si="192"/>
        <v>NL0491211078</v>
      </c>
    </row>
    <row r="12311" spans="1:21">
      <c r="A12311">
        <v>20110930</v>
      </c>
      <c r="B12311" t="s">
        <v>122</v>
      </c>
      <c r="C12311">
        <v>1211079</v>
      </c>
      <c r="D12311" t="s">
        <v>181</v>
      </c>
      <c r="E12311" t="s">
        <v>54</v>
      </c>
      <c r="F12311" t="s">
        <v>31</v>
      </c>
      <c r="G12311">
        <v>53</v>
      </c>
      <c r="H12311">
        <v>0</v>
      </c>
      <c r="I12311">
        <v>-72</v>
      </c>
      <c r="J12311">
        <v>0</v>
      </c>
      <c r="K12311">
        <v>0</v>
      </c>
      <c r="L12311">
        <v>-72</v>
      </c>
      <c r="M12311">
        <v>0</v>
      </c>
      <c r="N12311">
        <v>0</v>
      </c>
      <c r="O12311">
        <v>0</v>
      </c>
      <c r="P12311">
        <v>0</v>
      </c>
      <c r="T12311" t="s">
        <v>14531</v>
      </c>
      <c r="U12311" s="92" t="str">
        <f t="shared" si="192"/>
        <v>NL0491211079</v>
      </c>
    </row>
    <row r="12312" spans="1:21">
      <c r="A12312">
        <v>20110930</v>
      </c>
      <c r="B12312" t="s">
        <v>122</v>
      </c>
      <c r="C12312">
        <v>1211080</v>
      </c>
      <c r="D12312" t="s">
        <v>181</v>
      </c>
      <c r="E12312" t="s">
        <v>53</v>
      </c>
      <c r="F12312" t="s">
        <v>31</v>
      </c>
      <c r="G12312">
        <v>40</v>
      </c>
      <c r="H12312">
        <v>0</v>
      </c>
      <c r="I12312">
        <v>8</v>
      </c>
      <c r="J12312">
        <v>0</v>
      </c>
      <c r="K12312">
        <v>0</v>
      </c>
      <c r="L12312">
        <v>8</v>
      </c>
      <c r="M12312">
        <v>0</v>
      </c>
      <c r="N12312">
        <v>0</v>
      </c>
      <c r="O12312">
        <v>0</v>
      </c>
      <c r="P12312">
        <v>0</v>
      </c>
      <c r="T12312" t="s">
        <v>14532</v>
      </c>
      <c r="U12312" s="92" t="str">
        <f t="shared" si="192"/>
        <v>NL0491211080</v>
      </c>
    </row>
    <row r="12313" spans="1:21">
      <c r="A12313">
        <v>20110930</v>
      </c>
      <c r="B12313" t="s">
        <v>122</v>
      </c>
      <c r="C12313">
        <v>1211081</v>
      </c>
      <c r="D12313" t="s">
        <v>181</v>
      </c>
      <c r="E12313" t="s">
        <v>68</v>
      </c>
      <c r="F12313" t="s">
        <v>31</v>
      </c>
      <c r="G12313">
        <v>2584.1999999999998</v>
      </c>
      <c r="H12313">
        <v>3</v>
      </c>
      <c r="I12313">
        <v>2063.1999999999998</v>
      </c>
      <c r="J12313">
        <v>2077</v>
      </c>
      <c r="K12313">
        <v>0</v>
      </c>
      <c r="L12313">
        <v>6</v>
      </c>
      <c r="M12313">
        <v>0</v>
      </c>
      <c r="N12313">
        <v>0</v>
      </c>
      <c r="O12313">
        <v>0</v>
      </c>
      <c r="Q12313">
        <v>-64.002219999999994</v>
      </c>
      <c r="R12313">
        <v>170</v>
      </c>
      <c r="S12313">
        <v>-106</v>
      </c>
      <c r="T12313" t="s">
        <v>14533</v>
      </c>
      <c r="U12313" s="92" t="str">
        <f t="shared" si="192"/>
        <v>NL0491211081</v>
      </c>
    </row>
    <row r="12314" spans="1:21">
      <c r="A12314">
        <v>20110930</v>
      </c>
      <c r="B12314" t="s">
        <v>122</v>
      </c>
      <c r="C12314">
        <v>1211082</v>
      </c>
      <c r="D12314" t="s">
        <v>181</v>
      </c>
      <c r="E12314" t="s">
        <v>59</v>
      </c>
      <c r="F12314" t="s">
        <v>32</v>
      </c>
      <c r="G12314">
        <v>114</v>
      </c>
      <c r="H12314">
        <v>28</v>
      </c>
      <c r="I12314">
        <v>-26</v>
      </c>
      <c r="J12314">
        <v>16</v>
      </c>
      <c r="K12314">
        <v>0</v>
      </c>
      <c r="L12314">
        <v>-42</v>
      </c>
      <c r="M12314">
        <v>0</v>
      </c>
      <c r="N12314">
        <v>0</v>
      </c>
      <c r="O12314">
        <v>0</v>
      </c>
      <c r="P12314">
        <v>0</v>
      </c>
      <c r="T12314" t="s">
        <v>14534</v>
      </c>
      <c r="U12314" s="92" t="str">
        <f t="shared" si="192"/>
        <v>NL0491211082</v>
      </c>
    </row>
    <row r="12315" spans="1:21">
      <c r="A12315">
        <v>20110930</v>
      </c>
      <c r="B12315" t="s">
        <v>122</v>
      </c>
      <c r="C12315">
        <v>1211083</v>
      </c>
      <c r="D12315" t="s">
        <v>181</v>
      </c>
      <c r="E12315" t="s">
        <v>58</v>
      </c>
      <c r="F12315" t="s">
        <v>32</v>
      </c>
      <c r="G12315">
        <v>117</v>
      </c>
      <c r="H12315">
        <v>0</v>
      </c>
      <c r="I12315">
        <v>-55</v>
      </c>
      <c r="J12315">
        <v>36</v>
      </c>
      <c r="K12315">
        <v>0</v>
      </c>
      <c r="L12315">
        <v>-91</v>
      </c>
      <c r="M12315">
        <v>0</v>
      </c>
      <c r="N12315">
        <v>0</v>
      </c>
      <c r="O12315">
        <v>0</v>
      </c>
      <c r="P12315">
        <v>0</v>
      </c>
      <c r="T12315" t="s">
        <v>14535</v>
      </c>
      <c r="U12315" s="92" t="str">
        <f t="shared" si="192"/>
        <v>NL0491211083</v>
      </c>
    </row>
    <row r="12316" spans="1:21">
      <c r="A12316">
        <v>20110930</v>
      </c>
      <c r="B12316" t="s">
        <v>122</v>
      </c>
      <c r="C12316">
        <v>1211084</v>
      </c>
      <c r="D12316" t="s">
        <v>181</v>
      </c>
      <c r="E12316" t="s">
        <v>57</v>
      </c>
      <c r="F12316" t="s">
        <v>32</v>
      </c>
      <c r="G12316">
        <v>951</v>
      </c>
      <c r="H12316">
        <v>0</v>
      </c>
      <c r="I12316">
        <v>869</v>
      </c>
      <c r="J12316">
        <v>632</v>
      </c>
      <c r="K12316">
        <v>0</v>
      </c>
      <c r="L12316">
        <v>237</v>
      </c>
      <c r="M12316">
        <v>0</v>
      </c>
      <c r="N12316">
        <v>0</v>
      </c>
      <c r="O12316">
        <v>0</v>
      </c>
      <c r="P12316">
        <v>0</v>
      </c>
      <c r="T12316" t="s">
        <v>14536</v>
      </c>
      <c r="U12316" s="92" t="str">
        <f t="shared" si="192"/>
        <v>NL0491211084</v>
      </c>
    </row>
    <row r="12317" spans="1:21">
      <c r="A12317">
        <v>20110930</v>
      </c>
      <c r="B12317" t="s">
        <v>122</v>
      </c>
      <c r="C12317">
        <v>1211085</v>
      </c>
      <c r="D12317" t="s">
        <v>181</v>
      </c>
      <c r="E12317" t="s">
        <v>56</v>
      </c>
      <c r="F12317" t="s">
        <v>32</v>
      </c>
      <c r="G12317">
        <v>88</v>
      </c>
      <c r="H12317">
        <v>0</v>
      </c>
      <c r="I12317">
        <v>41</v>
      </c>
      <c r="J12317">
        <v>0</v>
      </c>
      <c r="K12317">
        <v>0</v>
      </c>
      <c r="L12317">
        <v>41</v>
      </c>
      <c r="M12317">
        <v>0</v>
      </c>
      <c r="N12317">
        <v>0</v>
      </c>
      <c r="O12317">
        <v>0</v>
      </c>
      <c r="P12317">
        <v>0</v>
      </c>
      <c r="T12317" t="s">
        <v>14537</v>
      </c>
      <c r="U12317" s="92" t="str">
        <f t="shared" si="192"/>
        <v>NL0491211085</v>
      </c>
    </row>
    <row r="12318" spans="1:21">
      <c r="A12318">
        <v>20110930</v>
      </c>
      <c r="B12318" t="s">
        <v>122</v>
      </c>
      <c r="C12318">
        <v>1211086</v>
      </c>
      <c r="D12318" t="s">
        <v>181</v>
      </c>
      <c r="E12318" t="s">
        <v>55</v>
      </c>
      <c r="F12318" t="s">
        <v>32</v>
      </c>
      <c r="G12318">
        <v>1880</v>
      </c>
      <c r="H12318">
        <v>0</v>
      </c>
      <c r="I12318">
        <v>291</v>
      </c>
      <c r="J12318">
        <v>254</v>
      </c>
      <c r="K12318">
        <v>0</v>
      </c>
      <c r="L12318">
        <v>37</v>
      </c>
      <c r="M12318">
        <v>0</v>
      </c>
      <c r="N12318">
        <v>0</v>
      </c>
      <c r="O12318">
        <v>1501</v>
      </c>
      <c r="P12318">
        <v>0</v>
      </c>
      <c r="T12318" t="s">
        <v>14538</v>
      </c>
      <c r="U12318" s="92" t="str">
        <f t="shared" si="192"/>
        <v>NL0491211086</v>
      </c>
    </row>
    <row r="12319" spans="1:21">
      <c r="A12319">
        <v>20110930</v>
      </c>
      <c r="B12319" t="s">
        <v>122</v>
      </c>
      <c r="C12319">
        <v>1211087</v>
      </c>
      <c r="D12319" t="s">
        <v>181</v>
      </c>
      <c r="E12319" t="s">
        <v>54</v>
      </c>
      <c r="F12319" t="s">
        <v>32</v>
      </c>
      <c r="G12319">
        <v>403</v>
      </c>
      <c r="H12319">
        <v>0</v>
      </c>
      <c r="I12319">
        <v>200</v>
      </c>
      <c r="J12319">
        <v>140</v>
      </c>
      <c r="K12319">
        <v>0</v>
      </c>
      <c r="L12319">
        <v>59</v>
      </c>
      <c r="M12319">
        <v>0</v>
      </c>
      <c r="N12319">
        <v>0</v>
      </c>
      <c r="O12319">
        <v>0</v>
      </c>
      <c r="P12319">
        <v>0</v>
      </c>
      <c r="T12319" t="s">
        <v>14539</v>
      </c>
      <c r="U12319" s="92" t="str">
        <f t="shared" si="192"/>
        <v>NL0491211087</v>
      </c>
    </row>
    <row r="12320" spans="1:21">
      <c r="A12320">
        <v>20110930</v>
      </c>
      <c r="B12320" t="s">
        <v>122</v>
      </c>
      <c r="C12320">
        <v>1211088</v>
      </c>
      <c r="D12320" t="s">
        <v>181</v>
      </c>
      <c r="E12320" t="s">
        <v>53</v>
      </c>
      <c r="F12320" t="s">
        <v>32</v>
      </c>
      <c r="G12320">
        <v>1131</v>
      </c>
      <c r="H12320">
        <v>0</v>
      </c>
      <c r="I12320">
        <v>886</v>
      </c>
      <c r="J12320">
        <v>873</v>
      </c>
      <c r="K12320">
        <v>0</v>
      </c>
      <c r="L12320">
        <v>13</v>
      </c>
      <c r="M12320">
        <v>0</v>
      </c>
      <c r="N12320">
        <v>0</v>
      </c>
      <c r="O12320">
        <v>0</v>
      </c>
      <c r="P12320">
        <v>0</v>
      </c>
      <c r="T12320" t="s">
        <v>14540</v>
      </c>
      <c r="U12320" s="92" t="str">
        <f t="shared" si="192"/>
        <v>NL0491211088</v>
      </c>
    </row>
    <row r="12321" spans="1:21">
      <c r="A12321">
        <v>20110930</v>
      </c>
      <c r="B12321" t="s">
        <v>122</v>
      </c>
      <c r="C12321">
        <v>1211089</v>
      </c>
      <c r="D12321" t="s">
        <v>181</v>
      </c>
      <c r="E12321" t="s">
        <v>68</v>
      </c>
      <c r="F12321" t="s">
        <v>32</v>
      </c>
      <c r="G12321">
        <v>4684</v>
      </c>
      <c r="H12321">
        <v>28</v>
      </c>
      <c r="I12321">
        <v>2206</v>
      </c>
      <c r="J12321">
        <v>1951</v>
      </c>
      <c r="K12321">
        <v>0</v>
      </c>
      <c r="L12321">
        <v>254</v>
      </c>
      <c r="M12321">
        <v>0</v>
      </c>
      <c r="N12321">
        <v>0</v>
      </c>
      <c r="O12321">
        <v>1501</v>
      </c>
      <c r="Q12321">
        <v>-77.939449999999994</v>
      </c>
      <c r="R12321">
        <v>268</v>
      </c>
      <c r="S12321">
        <v>-190</v>
      </c>
      <c r="T12321" t="s">
        <v>14541</v>
      </c>
      <c r="U12321" s="92" t="str">
        <f t="shared" si="192"/>
        <v>NL0491211089</v>
      </c>
    </row>
    <row r="12322" spans="1:21">
      <c r="A12322">
        <v>20110930</v>
      </c>
      <c r="B12322" t="s">
        <v>122</v>
      </c>
      <c r="C12322">
        <v>1211090</v>
      </c>
      <c r="D12322" t="s">
        <v>181</v>
      </c>
      <c r="E12322" t="s">
        <v>59</v>
      </c>
      <c r="F12322" t="s">
        <v>182</v>
      </c>
      <c r="G12322">
        <v>0</v>
      </c>
      <c r="H12322">
        <v>0</v>
      </c>
      <c r="I12322">
        <v>0</v>
      </c>
      <c r="J12322">
        <v>0</v>
      </c>
      <c r="K12322">
        <v>0</v>
      </c>
      <c r="L12322">
        <v>0</v>
      </c>
      <c r="M12322">
        <v>0</v>
      </c>
      <c r="N12322">
        <v>0</v>
      </c>
      <c r="O12322">
        <v>0</v>
      </c>
      <c r="P12322">
        <v>0</v>
      </c>
      <c r="T12322" t="s">
        <v>14542</v>
      </c>
      <c r="U12322" s="92" t="str">
        <f t="shared" si="192"/>
        <v>NL0491211090</v>
      </c>
    </row>
    <row r="12323" spans="1:21">
      <c r="A12323">
        <v>20110930</v>
      </c>
      <c r="B12323" t="s">
        <v>122</v>
      </c>
      <c r="C12323">
        <v>1211091</v>
      </c>
      <c r="D12323" t="s">
        <v>181</v>
      </c>
      <c r="E12323" t="s">
        <v>58</v>
      </c>
      <c r="F12323" t="s">
        <v>182</v>
      </c>
      <c r="G12323">
        <v>0</v>
      </c>
      <c r="H12323">
        <v>0</v>
      </c>
      <c r="I12323">
        <v>0</v>
      </c>
      <c r="J12323">
        <v>0</v>
      </c>
      <c r="K12323">
        <v>0</v>
      </c>
      <c r="L12323">
        <v>0</v>
      </c>
      <c r="M12323">
        <v>0</v>
      </c>
      <c r="N12323">
        <v>0</v>
      </c>
      <c r="O12323">
        <v>0</v>
      </c>
      <c r="P12323">
        <v>0</v>
      </c>
      <c r="T12323" t="s">
        <v>14543</v>
      </c>
      <c r="U12323" s="92" t="str">
        <f t="shared" si="192"/>
        <v>NL0491211091</v>
      </c>
    </row>
    <row r="12324" spans="1:21">
      <c r="A12324">
        <v>20110930</v>
      </c>
      <c r="B12324" t="s">
        <v>122</v>
      </c>
      <c r="C12324">
        <v>1211092</v>
      </c>
      <c r="D12324" t="s">
        <v>181</v>
      </c>
      <c r="E12324" t="s">
        <v>57</v>
      </c>
      <c r="F12324" t="s">
        <v>182</v>
      </c>
      <c r="G12324">
        <v>0</v>
      </c>
      <c r="H12324">
        <v>0</v>
      </c>
      <c r="I12324">
        <v>0</v>
      </c>
      <c r="J12324">
        <v>0</v>
      </c>
      <c r="K12324">
        <v>0</v>
      </c>
      <c r="L12324">
        <v>0</v>
      </c>
      <c r="M12324">
        <v>0</v>
      </c>
      <c r="N12324">
        <v>0</v>
      </c>
      <c r="O12324">
        <v>0</v>
      </c>
      <c r="P12324">
        <v>0</v>
      </c>
      <c r="T12324" t="s">
        <v>14544</v>
      </c>
      <c r="U12324" s="92" t="str">
        <f t="shared" si="192"/>
        <v>NL0491211092</v>
      </c>
    </row>
    <row r="12325" spans="1:21">
      <c r="A12325">
        <v>20110930</v>
      </c>
      <c r="B12325" t="s">
        <v>122</v>
      </c>
      <c r="C12325">
        <v>1211093</v>
      </c>
      <c r="D12325" t="s">
        <v>181</v>
      </c>
      <c r="E12325" t="s">
        <v>56</v>
      </c>
      <c r="F12325" t="s">
        <v>182</v>
      </c>
      <c r="G12325">
        <v>0</v>
      </c>
      <c r="H12325">
        <v>0</v>
      </c>
      <c r="I12325">
        <v>0</v>
      </c>
      <c r="J12325">
        <v>0</v>
      </c>
      <c r="K12325">
        <v>0</v>
      </c>
      <c r="L12325">
        <v>0</v>
      </c>
      <c r="M12325">
        <v>0</v>
      </c>
      <c r="N12325">
        <v>0</v>
      </c>
      <c r="O12325">
        <v>0</v>
      </c>
      <c r="P12325">
        <v>0</v>
      </c>
      <c r="T12325" t="s">
        <v>14545</v>
      </c>
      <c r="U12325" s="92" t="str">
        <f t="shared" si="192"/>
        <v>NL0491211093</v>
      </c>
    </row>
    <row r="12326" spans="1:21">
      <c r="A12326">
        <v>20110930</v>
      </c>
      <c r="B12326" t="s">
        <v>122</v>
      </c>
      <c r="C12326">
        <v>1211094</v>
      </c>
      <c r="D12326" t="s">
        <v>181</v>
      </c>
      <c r="E12326" t="s">
        <v>55</v>
      </c>
      <c r="F12326" t="s">
        <v>182</v>
      </c>
      <c r="G12326">
        <v>0</v>
      </c>
      <c r="H12326">
        <v>0</v>
      </c>
      <c r="I12326">
        <v>0</v>
      </c>
      <c r="J12326">
        <v>0</v>
      </c>
      <c r="K12326">
        <v>0</v>
      </c>
      <c r="L12326">
        <v>0</v>
      </c>
      <c r="M12326">
        <v>0</v>
      </c>
      <c r="N12326">
        <v>0</v>
      </c>
      <c r="O12326">
        <v>0</v>
      </c>
      <c r="P12326">
        <v>0</v>
      </c>
      <c r="T12326" t="s">
        <v>14546</v>
      </c>
      <c r="U12326" s="92" t="str">
        <f t="shared" si="192"/>
        <v>NL0491211094</v>
      </c>
    </row>
    <row r="12327" spans="1:21">
      <c r="A12327">
        <v>20110930</v>
      </c>
      <c r="B12327" t="s">
        <v>122</v>
      </c>
      <c r="C12327">
        <v>1211095</v>
      </c>
      <c r="D12327" t="s">
        <v>181</v>
      </c>
      <c r="E12327" t="s">
        <v>54</v>
      </c>
      <c r="F12327" t="s">
        <v>182</v>
      </c>
      <c r="G12327">
        <v>0</v>
      </c>
      <c r="H12327">
        <v>0</v>
      </c>
      <c r="I12327">
        <v>0</v>
      </c>
      <c r="J12327">
        <v>0</v>
      </c>
      <c r="K12327">
        <v>0</v>
      </c>
      <c r="L12327">
        <v>0</v>
      </c>
      <c r="M12327">
        <v>0</v>
      </c>
      <c r="N12327">
        <v>0</v>
      </c>
      <c r="O12327">
        <v>0</v>
      </c>
      <c r="P12327">
        <v>0</v>
      </c>
      <c r="T12327" t="s">
        <v>14547</v>
      </c>
      <c r="U12327" s="92" t="str">
        <f t="shared" si="192"/>
        <v>NL0491211095</v>
      </c>
    </row>
    <row r="12328" spans="1:21">
      <c r="A12328">
        <v>20110930</v>
      </c>
      <c r="B12328" t="s">
        <v>122</v>
      </c>
      <c r="C12328">
        <v>1211096</v>
      </c>
      <c r="D12328" t="s">
        <v>181</v>
      </c>
      <c r="E12328" t="s">
        <v>53</v>
      </c>
      <c r="F12328" t="s">
        <v>182</v>
      </c>
      <c r="G12328">
        <v>0</v>
      </c>
      <c r="H12328">
        <v>0</v>
      </c>
      <c r="I12328">
        <v>0</v>
      </c>
      <c r="J12328">
        <v>0</v>
      </c>
      <c r="K12328">
        <v>0</v>
      </c>
      <c r="L12328">
        <v>0</v>
      </c>
      <c r="M12328">
        <v>0</v>
      </c>
      <c r="N12328">
        <v>0</v>
      </c>
      <c r="O12328">
        <v>0</v>
      </c>
      <c r="P12328">
        <v>0</v>
      </c>
      <c r="T12328" t="s">
        <v>14548</v>
      </c>
      <c r="U12328" s="92" t="str">
        <f t="shared" si="192"/>
        <v>NL0491211096</v>
      </c>
    </row>
    <row r="12329" spans="1:21">
      <c r="A12329">
        <v>20110930</v>
      </c>
      <c r="B12329" t="s">
        <v>122</v>
      </c>
      <c r="C12329">
        <v>1211097</v>
      </c>
      <c r="D12329" t="s">
        <v>181</v>
      </c>
      <c r="E12329" t="s">
        <v>68</v>
      </c>
      <c r="F12329" t="s">
        <v>182</v>
      </c>
      <c r="G12329">
        <v>0</v>
      </c>
      <c r="H12329">
        <v>0</v>
      </c>
      <c r="I12329">
        <v>0</v>
      </c>
      <c r="J12329">
        <v>0</v>
      </c>
      <c r="K12329">
        <v>0</v>
      </c>
      <c r="L12329">
        <v>0</v>
      </c>
      <c r="M12329">
        <v>0</v>
      </c>
      <c r="N12329">
        <v>0</v>
      </c>
      <c r="O12329">
        <v>0</v>
      </c>
      <c r="Q12329">
        <v>0</v>
      </c>
      <c r="R12329">
        <v>0</v>
      </c>
      <c r="S12329">
        <v>0</v>
      </c>
      <c r="T12329" t="s">
        <v>14549</v>
      </c>
      <c r="U12329" s="92" t="str">
        <f t="shared" si="192"/>
        <v>NL0491211097</v>
      </c>
    </row>
    <row r="12330" spans="1:21">
      <c r="A12330">
        <v>20110930</v>
      </c>
      <c r="B12330" t="s">
        <v>122</v>
      </c>
      <c r="C12330">
        <v>1211098</v>
      </c>
      <c r="D12330" t="s">
        <v>181</v>
      </c>
      <c r="E12330" t="s">
        <v>59</v>
      </c>
      <c r="F12330" t="s">
        <v>33</v>
      </c>
      <c r="G12330">
        <v>0</v>
      </c>
      <c r="H12330">
        <v>0</v>
      </c>
      <c r="I12330">
        <v>0</v>
      </c>
      <c r="J12330">
        <v>0</v>
      </c>
      <c r="K12330">
        <v>0</v>
      </c>
      <c r="L12330">
        <v>0</v>
      </c>
      <c r="M12330">
        <v>0</v>
      </c>
      <c r="N12330">
        <v>0</v>
      </c>
      <c r="O12330">
        <v>0</v>
      </c>
      <c r="P12330">
        <v>0</v>
      </c>
      <c r="T12330" t="s">
        <v>14550</v>
      </c>
      <c r="U12330" s="92" t="str">
        <f t="shared" si="192"/>
        <v>NL0491211098</v>
      </c>
    </row>
    <row r="12331" spans="1:21">
      <c r="A12331">
        <v>20110930</v>
      </c>
      <c r="B12331" t="s">
        <v>122</v>
      </c>
      <c r="C12331">
        <v>1211099</v>
      </c>
      <c r="D12331" t="s">
        <v>181</v>
      </c>
      <c r="E12331" t="s">
        <v>58</v>
      </c>
      <c r="F12331" t="s">
        <v>33</v>
      </c>
      <c r="G12331">
        <v>0</v>
      </c>
      <c r="H12331">
        <v>0</v>
      </c>
      <c r="I12331">
        <v>0</v>
      </c>
      <c r="J12331">
        <v>0</v>
      </c>
      <c r="K12331">
        <v>0</v>
      </c>
      <c r="L12331">
        <v>0</v>
      </c>
      <c r="M12331">
        <v>0</v>
      </c>
      <c r="N12331">
        <v>0</v>
      </c>
      <c r="O12331">
        <v>0</v>
      </c>
      <c r="P12331">
        <v>0</v>
      </c>
      <c r="T12331" t="s">
        <v>14551</v>
      </c>
      <c r="U12331" s="92" t="str">
        <f t="shared" si="192"/>
        <v>NL0491211099</v>
      </c>
    </row>
    <row r="12332" spans="1:21">
      <c r="A12332">
        <v>20110930</v>
      </c>
      <c r="B12332" t="s">
        <v>122</v>
      </c>
      <c r="C12332">
        <v>1211100</v>
      </c>
      <c r="D12332" t="s">
        <v>181</v>
      </c>
      <c r="E12332" t="s">
        <v>57</v>
      </c>
      <c r="F12332" t="s">
        <v>33</v>
      </c>
      <c r="G12332">
        <v>0</v>
      </c>
      <c r="H12332">
        <v>0</v>
      </c>
      <c r="I12332">
        <v>0</v>
      </c>
      <c r="J12332">
        <v>0</v>
      </c>
      <c r="K12332">
        <v>0</v>
      </c>
      <c r="L12332">
        <v>0</v>
      </c>
      <c r="M12332">
        <v>0</v>
      </c>
      <c r="N12332">
        <v>0</v>
      </c>
      <c r="O12332">
        <v>0</v>
      </c>
      <c r="P12332">
        <v>0</v>
      </c>
      <c r="T12332" t="s">
        <v>14552</v>
      </c>
      <c r="U12332" s="92" t="str">
        <f t="shared" si="192"/>
        <v>NL0491211100</v>
      </c>
    </row>
    <row r="12333" spans="1:21">
      <c r="A12333">
        <v>20110930</v>
      </c>
      <c r="B12333" t="s">
        <v>122</v>
      </c>
      <c r="C12333">
        <v>1211101</v>
      </c>
      <c r="D12333" t="s">
        <v>181</v>
      </c>
      <c r="E12333" t="s">
        <v>56</v>
      </c>
      <c r="F12333" t="s">
        <v>33</v>
      </c>
      <c r="G12333">
        <v>0</v>
      </c>
      <c r="H12333">
        <v>0</v>
      </c>
      <c r="I12333">
        <v>0</v>
      </c>
      <c r="J12333">
        <v>0</v>
      </c>
      <c r="K12333">
        <v>0</v>
      </c>
      <c r="L12333">
        <v>0</v>
      </c>
      <c r="M12333">
        <v>0</v>
      </c>
      <c r="N12333">
        <v>0</v>
      </c>
      <c r="O12333">
        <v>0</v>
      </c>
      <c r="P12333">
        <v>0</v>
      </c>
      <c r="T12333" t="s">
        <v>14553</v>
      </c>
      <c r="U12333" s="92" t="str">
        <f t="shared" si="192"/>
        <v>NL0491211101</v>
      </c>
    </row>
    <row r="12334" spans="1:21">
      <c r="A12334">
        <v>20110930</v>
      </c>
      <c r="B12334" t="s">
        <v>122</v>
      </c>
      <c r="C12334">
        <v>1211102</v>
      </c>
      <c r="D12334" t="s">
        <v>181</v>
      </c>
      <c r="E12334" t="s">
        <v>55</v>
      </c>
      <c r="F12334" t="s">
        <v>33</v>
      </c>
      <c r="G12334">
        <v>0</v>
      </c>
      <c r="H12334">
        <v>0</v>
      </c>
      <c r="I12334">
        <v>0</v>
      </c>
      <c r="J12334">
        <v>0</v>
      </c>
      <c r="K12334">
        <v>0</v>
      </c>
      <c r="L12334">
        <v>0</v>
      </c>
      <c r="M12334">
        <v>0</v>
      </c>
      <c r="N12334">
        <v>0</v>
      </c>
      <c r="O12334">
        <v>0</v>
      </c>
      <c r="P12334">
        <v>0</v>
      </c>
      <c r="T12334" t="s">
        <v>14554</v>
      </c>
      <c r="U12334" s="92" t="str">
        <f t="shared" si="192"/>
        <v>NL0491211102</v>
      </c>
    </row>
    <row r="12335" spans="1:21">
      <c r="A12335">
        <v>20110930</v>
      </c>
      <c r="B12335" t="s">
        <v>122</v>
      </c>
      <c r="C12335">
        <v>1211103</v>
      </c>
      <c r="D12335" t="s">
        <v>181</v>
      </c>
      <c r="E12335" t="s">
        <v>54</v>
      </c>
      <c r="F12335" t="s">
        <v>33</v>
      </c>
      <c r="G12335">
        <v>0</v>
      </c>
      <c r="H12335">
        <v>0</v>
      </c>
      <c r="I12335">
        <v>0</v>
      </c>
      <c r="J12335">
        <v>0</v>
      </c>
      <c r="K12335">
        <v>0</v>
      </c>
      <c r="L12335">
        <v>0</v>
      </c>
      <c r="M12335">
        <v>0</v>
      </c>
      <c r="N12335">
        <v>0</v>
      </c>
      <c r="O12335">
        <v>0</v>
      </c>
      <c r="P12335">
        <v>0</v>
      </c>
      <c r="T12335" t="s">
        <v>14555</v>
      </c>
      <c r="U12335" s="92" t="str">
        <f t="shared" si="192"/>
        <v>NL0491211103</v>
      </c>
    </row>
    <row r="12336" spans="1:21">
      <c r="A12336">
        <v>20110930</v>
      </c>
      <c r="B12336" t="s">
        <v>122</v>
      </c>
      <c r="C12336">
        <v>1211104</v>
      </c>
      <c r="D12336" t="s">
        <v>181</v>
      </c>
      <c r="E12336" t="s">
        <v>53</v>
      </c>
      <c r="F12336" t="s">
        <v>33</v>
      </c>
      <c r="G12336">
        <v>0</v>
      </c>
      <c r="H12336">
        <v>0</v>
      </c>
      <c r="I12336">
        <v>0</v>
      </c>
      <c r="J12336">
        <v>0</v>
      </c>
      <c r="K12336">
        <v>0</v>
      </c>
      <c r="L12336">
        <v>0</v>
      </c>
      <c r="M12336">
        <v>0</v>
      </c>
      <c r="N12336">
        <v>0</v>
      </c>
      <c r="O12336">
        <v>0</v>
      </c>
      <c r="P12336">
        <v>0</v>
      </c>
      <c r="T12336" t="s">
        <v>14556</v>
      </c>
      <c r="U12336" s="92" t="str">
        <f t="shared" si="192"/>
        <v>NL0491211104</v>
      </c>
    </row>
    <row r="12337" spans="1:21">
      <c r="A12337">
        <v>20110930</v>
      </c>
      <c r="B12337" t="s">
        <v>122</v>
      </c>
      <c r="C12337">
        <v>1211105</v>
      </c>
      <c r="D12337" t="s">
        <v>181</v>
      </c>
      <c r="E12337" t="s">
        <v>68</v>
      </c>
      <c r="F12337" t="s">
        <v>33</v>
      </c>
      <c r="G12337">
        <v>0</v>
      </c>
      <c r="H12337">
        <v>0</v>
      </c>
      <c r="I12337">
        <v>0</v>
      </c>
      <c r="J12337">
        <v>0</v>
      </c>
      <c r="K12337">
        <v>0</v>
      </c>
      <c r="L12337">
        <v>0</v>
      </c>
      <c r="M12337">
        <v>0</v>
      </c>
      <c r="N12337">
        <v>0</v>
      </c>
      <c r="O12337">
        <v>0</v>
      </c>
      <c r="Q12337">
        <v>0</v>
      </c>
      <c r="R12337">
        <v>0</v>
      </c>
      <c r="S12337">
        <v>0</v>
      </c>
      <c r="T12337" t="s">
        <v>14557</v>
      </c>
      <c r="U12337" s="92" t="str">
        <f t="shared" si="192"/>
        <v>NL0491211105</v>
      </c>
    </row>
    <row r="12338" spans="1:21">
      <c r="A12338">
        <v>20110930</v>
      </c>
      <c r="B12338" t="s">
        <v>122</v>
      </c>
      <c r="C12338">
        <v>1211106</v>
      </c>
      <c r="D12338" t="s">
        <v>181</v>
      </c>
      <c r="E12338" t="s">
        <v>59</v>
      </c>
      <c r="F12338" t="s">
        <v>50</v>
      </c>
      <c r="G12338">
        <v>0</v>
      </c>
      <c r="H12338">
        <v>0</v>
      </c>
      <c r="I12338">
        <v>0</v>
      </c>
      <c r="J12338">
        <v>0</v>
      </c>
      <c r="K12338">
        <v>0</v>
      </c>
      <c r="L12338">
        <v>0</v>
      </c>
      <c r="M12338">
        <v>0</v>
      </c>
      <c r="N12338">
        <v>0</v>
      </c>
      <c r="O12338">
        <v>0</v>
      </c>
      <c r="P12338">
        <v>0</v>
      </c>
      <c r="T12338" t="s">
        <v>14558</v>
      </c>
      <c r="U12338" s="92" t="str">
        <f t="shared" si="192"/>
        <v>NL0491211106</v>
      </c>
    </row>
    <row r="12339" spans="1:21">
      <c r="A12339">
        <v>20110930</v>
      </c>
      <c r="B12339" t="s">
        <v>122</v>
      </c>
      <c r="C12339">
        <v>1211107</v>
      </c>
      <c r="D12339" t="s">
        <v>181</v>
      </c>
      <c r="E12339" t="s">
        <v>58</v>
      </c>
      <c r="F12339" t="s">
        <v>50</v>
      </c>
      <c r="G12339">
        <v>0</v>
      </c>
      <c r="H12339">
        <v>0</v>
      </c>
      <c r="I12339">
        <v>0</v>
      </c>
      <c r="J12339">
        <v>0</v>
      </c>
      <c r="K12339">
        <v>0</v>
      </c>
      <c r="L12339">
        <v>0</v>
      </c>
      <c r="M12339">
        <v>0</v>
      </c>
      <c r="N12339">
        <v>0</v>
      </c>
      <c r="O12339">
        <v>0</v>
      </c>
      <c r="P12339">
        <v>0</v>
      </c>
      <c r="T12339" t="s">
        <v>14559</v>
      </c>
      <c r="U12339" s="92" t="str">
        <f t="shared" si="192"/>
        <v>NL0491211107</v>
      </c>
    </row>
    <row r="12340" spans="1:21">
      <c r="A12340">
        <v>20110930</v>
      </c>
      <c r="B12340" t="s">
        <v>122</v>
      </c>
      <c r="C12340">
        <v>1211108</v>
      </c>
      <c r="D12340" t="s">
        <v>181</v>
      </c>
      <c r="E12340" t="s">
        <v>57</v>
      </c>
      <c r="F12340" t="s">
        <v>50</v>
      </c>
      <c r="G12340">
        <v>0</v>
      </c>
      <c r="H12340">
        <v>0</v>
      </c>
      <c r="I12340">
        <v>0</v>
      </c>
      <c r="J12340">
        <v>0</v>
      </c>
      <c r="K12340">
        <v>0</v>
      </c>
      <c r="L12340">
        <v>0</v>
      </c>
      <c r="M12340">
        <v>0</v>
      </c>
      <c r="N12340">
        <v>0</v>
      </c>
      <c r="O12340">
        <v>0</v>
      </c>
      <c r="P12340">
        <v>0</v>
      </c>
      <c r="T12340" t="s">
        <v>14560</v>
      </c>
      <c r="U12340" s="92" t="str">
        <f t="shared" si="192"/>
        <v>NL0491211108</v>
      </c>
    </row>
    <row r="12341" spans="1:21">
      <c r="A12341">
        <v>20110930</v>
      </c>
      <c r="B12341" t="s">
        <v>122</v>
      </c>
      <c r="C12341">
        <v>1211109</v>
      </c>
      <c r="D12341" t="s">
        <v>181</v>
      </c>
      <c r="E12341" t="s">
        <v>56</v>
      </c>
      <c r="F12341" t="s">
        <v>50</v>
      </c>
      <c r="G12341">
        <v>0</v>
      </c>
      <c r="H12341">
        <v>0</v>
      </c>
      <c r="I12341">
        <v>0</v>
      </c>
      <c r="J12341">
        <v>0</v>
      </c>
      <c r="K12341">
        <v>0</v>
      </c>
      <c r="L12341">
        <v>0</v>
      </c>
      <c r="M12341">
        <v>0</v>
      </c>
      <c r="N12341">
        <v>0</v>
      </c>
      <c r="O12341">
        <v>0</v>
      </c>
      <c r="P12341">
        <v>0</v>
      </c>
      <c r="T12341" t="s">
        <v>14561</v>
      </c>
      <c r="U12341" s="92" t="str">
        <f t="shared" si="192"/>
        <v>NL0491211109</v>
      </c>
    </row>
    <row r="12342" spans="1:21">
      <c r="A12342">
        <v>20110930</v>
      </c>
      <c r="B12342" t="s">
        <v>122</v>
      </c>
      <c r="C12342">
        <v>1211110</v>
      </c>
      <c r="D12342" t="s">
        <v>181</v>
      </c>
      <c r="E12342" t="s">
        <v>55</v>
      </c>
      <c r="F12342" t="s">
        <v>50</v>
      </c>
      <c r="G12342">
        <v>0</v>
      </c>
      <c r="H12342">
        <v>0</v>
      </c>
      <c r="I12342">
        <v>0</v>
      </c>
      <c r="J12342">
        <v>0</v>
      </c>
      <c r="K12342">
        <v>0</v>
      </c>
      <c r="L12342">
        <v>0</v>
      </c>
      <c r="M12342">
        <v>0</v>
      </c>
      <c r="N12342">
        <v>0</v>
      </c>
      <c r="O12342">
        <v>0</v>
      </c>
      <c r="P12342">
        <v>0</v>
      </c>
      <c r="T12342" t="s">
        <v>14562</v>
      </c>
      <c r="U12342" s="92" t="str">
        <f t="shared" si="192"/>
        <v>NL0491211110</v>
      </c>
    </row>
    <row r="12343" spans="1:21">
      <c r="A12343">
        <v>20110930</v>
      </c>
      <c r="B12343" t="s">
        <v>122</v>
      </c>
      <c r="C12343">
        <v>1211111</v>
      </c>
      <c r="D12343" t="s">
        <v>181</v>
      </c>
      <c r="E12343" t="s">
        <v>54</v>
      </c>
      <c r="F12343" t="s">
        <v>50</v>
      </c>
      <c r="G12343">
        <v>0</v>
      </c>
      <c r="H12343">
        <v>0</v>
      </c>
      <c r="I12343">
        <v>0</v>
      </c>
      <c r="J12343">
        <v>0</v>
      </c>
      <c r="K12343">
        <v>0</v>
      </c>
      <c r="L12343">
        <v>0</v>
      </c>
      <c r="M12343">
        <v>0</v>
      </c>
      <c r="N12343">
        <v>0</v>
      </c>
      <c r="O12343">
        <v>0</v>
      </c>
      <c r="P12343">
        <v>0</v>
      </c>
      <c r="T12343" t="s">
        <v>14563</v>
      </c>
      <c r="U12343" s="92" t="str">
        <f t="shared" si="192"/>
        <v>NL0491211111</v>
      </c>
    </row>
    <row r="12344" spans="1:21">
      <c r="A12344">
        <v>20110930</v>
      </c>
      <c r="B12344" t="s">
        <v>122</v>
      </c>
      <c r="C12344">
        <v>1211112</v>
      </c>
      <c r="D12344" t="s">
        <v>181</v>
      </c>
      <c r="E12344" t="s">
        <v>53</v>
      </c>
      <c r="F12344" t="s">
        <v>50</v>
      </c>
      <c r="G12344">
        <v>0</v>
      </c>
      <c r="H12344">
        <v>0</v>
      </c>
      <c r="I12344">
        <v>0</v>
      </c>
      <c r="J12344">
        <v>0</v>
      </c>
      <c r="K12344">
        <v>0</v>
      </c>
      <c r="L12344">
        <v>0</v>
      </c>
      <c r="M12344">
        <v>0</v>
      </c>
      <c r="N12344">
        <v>0</v>
      </c>
      <c r="O12344">
        <v>0</v>
      </c>
      <c r="P12344">
        <v>0</v>
      </c>
      <c r="T12344" t="s">
        <v>14564</v>
      </c>
      <c r="U12344" s="92" t="str">
        <f t="shared" si="192"/>
        <v>NL0491211112</v>
      </c>
    </row>
    <row r="12345" spans="1:21">
      <c r="A12345">
        <v>20110930</v>
      </c>
      <c r="B12345" t="s">
        <v>122</v>
      </c>
      <c r="C12345">
        <v>1211113</v>
      </c>
      <c r="D12345" t="s">
        <v>181</v>
      </c>
      <c r="E12345" t="s">
        <v>68</v>
      </c>
      <c r="F12345" t="s">
        <v>50</v>
      </c>
      <c r="G12345">
        <v>0</v>
      </c>
      <c r="H12345">
        <v>0</v>
      </c>
      <c r="I12345">
        <v>0</v>
      </c>
      <c r="J12345">
        <v>0</v>
      </c>
      <c r="K12345">
        <v>0</v>
      </c>
      <c r="L12345">
        <v>0</v>
      </c>
      <c r="M12345">
        <v>0</v>
      </c>
      <c r="N12345">
        <v>0</v>
      </c>
      <c r="O12345">
        <v>0</v>
      </c>
      <c r="Q12345">
        <v>0</v>
      </c>
      <c r="R12345">
        <v>0</v>
      </c>
      <c r="S12345">
        <v>0</v>
      </c>
      <c r="T12345" t="s">
        <v>14565</v>
      </c>
      <c r="U12345" s="92" t="str">
        <f t="shared" si="192"/>
        <v>NL0491211113</v>
      </c>
    </row>
    <row r="12346" spans="1:21">
      <c r="A12346">
        <v>20110930</v>
      </c>
      <c r="B12346" t="s">
        <v>122</v>
      </c>
      <c r="C12346">
        <v>1211114</v>
      </c>
      <c r="D12346" t="s">
        <v>181</v>
      </c>
      <c r="E12346" t="s">
        <v>59</v>
      </c>
      <c r="F12346" t="s">
        <v>34</v>
      </c>
      <c r="G12346">
        <v>134</v>
      </c>
      <c r="H12346">
        <v>5</v>
      </c>
      <c r="I12346">
        <v>129</v>
      </c>
      <c r="J12346">
        <v>129</v>
      </c>
      <c r="K12346">
        <v>0</v>
      </c>
      <c r="L12346">
        <v>0</v>
      </c>
      <c r="M12346">
        <v>0</v>
      </c>
      <c r="N12346">
        <v>0</v>
      </c>
      <c r="O12346">
        <v>0</v>
      </c>
      <c r="P12346">
        <v>0</v>
      </c>
      <c r="T12346" t="s">
        <v>14566</v>
      </c>
      <c r="U12346" s="92" t="str">
        <f t="shared" si="192"/>
        <v>NL0491211114</v>
      </c>
    </row>
    <row r="12347" spans="1:21">
      <c r="A12347">
        <v>20110930</v>
      </c>
      <c r="B12347" t="s">
        <v>122</v>
      </c>
      <c r="C12347">
        <v>1211115</v>
      </c>
      <c r="D12347" t="s">
        <v>181</v>
      </c>
      <c r="E12347" t="s">
        <v>58</v>
      </c>
      <c r="F12347" t="s">
        <v>34</v>
      </c>
      <c r="G12347">
        <v>0</v>
      </c>
      <c r="H12347">
        <v>0</v>
      </c>
      <c r="I12347">
        <v>0</v>
      </c>
      <c r="J12347">
        <v>0</v>
      </c>
      <c r="K12347">
        <v>0</v>
      </c>
      <c r="L12347">
        <v>0</v>
      </c>
      <c r="M12347">
        <v>0</v>
      </c>
      <c r="N12347">
        <v>0</v>
      </c>
      <c r="O12347">
        <v>0</v>
      </c>
      <c r="P12347">
        <v>0</v>
      </c>
      <c r="T12347" t="s">
        <v>14567</v>
      </c>
      <c r="U12347" s="92" t="str">
        <f t="shared" si="192"/>
        <v>NL0491211115</v>
      </c>
    </row>
    <row r="12348" spans="1:21">
      <c r="A12348">
        <v>20110930</v>
      </c>
      <c r="B12348" t="s">
        <v>122</v>
      </c>
      <c r="C12348">
        <v>1211116</v>
      </c>
      <c r="D12348" t="s">
        <v>181</v>
      </c>
      <c r="E12348" t="s">
        <v>57</v>
      </c>
      <c r="F12348" t="s">
        <v>34</v>
      </c>
      <c r="G12348">
        <v>0</v>
      </c>
      <c r="H12348">
        <v>0</v>
      </c>
      <c r="I12348">
        <v>0</v>
      </c>
      <c r="J12348">
        <v>0</v>
      </c>
      <c r="K12348">
        <v>0</v>
      </c>
      <c r="L12348">
        <v>0</v>
      </c>
      <c r="M12348">
        <v>0</v>
      </c>
      <c r="N12348">
        <v>0</v>
      </c>
      <c r="O12348">
        <v>0</v>
      </c>
      <c r="P12348">
        <v>0</v>
      </c>
      <c r="T12348" t="s">
        <v>14568</v>
      </c>
      <c r="U12348" s="92" t="str">
        <f t="shared" si="192"/>
        <v>NL0491211116</v>
      </c>
    </row>
    <row r="12349" spans="1:21">
      <c r="A12349">
        <v>20110930</v>
      </c>
      <c r="B12349" t="s">
        <v>122</v>
      </c>
      <c r="C12349">
        <v>1211117</v>
      </c>
      <c r="D12349" t="s">
        <v>181</v>
      </c>
      <c r="E12349" t="s">
        <v>56</v>
      </c>
      <c r="F12349" t="s">
        <v>34</v>
      </c>
      <c r="G12349">
        <v>0</v>
      </c>
      <c r="H12349">
        <v>0</v>
      </c>
      <c r="I12349">
        <v>0</v>
      </c>
      <c r="J12349">
        <v>0</v>
      </c>
      <c r="K12349">
        <v>0</v>
      </c>
      <c r="L12349">
        <v>0</v>
      </c>
      <c r="M12349">
        <v>0</v>
      </c>
      <c r="N12349">
        <v>0</v>
      </c>
      <c r="O12349">
        <v>0</v>
      </c>
      <c r="P12349">
        <v>0</v>
      </c>
      <c r="T12349" t="s">
        <v>14569</v>
      </c>
      <c r="U12349" s="92" t="str">
        <f t="shared" si="192"/>
        <v>NL0491211117</v>
      </c>
    </row>
    <row r="12350" spans="1:21">
      <c r="A12350">
        <v>20110930</v>
      </c>
      <c r="B12350" t="s">
        <v>122</v>
      </c>
      <c r="C12350">
        <v>1211118</v>
      </c>
      <c r="D12350" t="s">
        <v>181</v>
      </c>
      <c r="E12350" t="s">
        <v>55</v>
      </c>
      <c r="F12350" t="s">
        <v>34</v>
      </c>
      <c r="G12350">
        <v>0</v>
      </c>
      <c r="H12350">
        <v>0</v>
      </c>
      <c r="I12350">
        <v>0</v>
      </c>
      <c r="J12350">
        <v>0</v>
      </c>
      <c r="K12350">
        <v>0</v>
      </c>
      <c r="L12350">
        <v>0</v>
      </c>
      <c r="M12350">
        <v>0</v>
      </c>
      <c r="N12350">
        <v>0</v>
      </c>
      <c r="O12350">
        <v>0</v>
      </c>
      <c r="P12350">
        <v>0</v>
      </c>
      <c r="T12350" t="s">
        <v>14570</v>
      </c>
      <c r="U12350" s="92" t="str">
        <f t="shared" si="192"/>
        <v>NL0491211118</v>
      </c>
    </row>
    <row r="12351" spans="1:21">
      <c r="A12351">
        <v>20110930</v>
      </c>
      <c r="B12351" t="s">
        <v>122</v>
      </c>
      <c r="C12351">
        <v>1211119</v>
      </c>
      <c r="D12351" t="s">
        <v>181</v>
      </c>
      <c r="E12351" t="s">
        <v>54</v>
      </c>
      <c r="F12351" t="s">
        <v>34</v>
      </c>
      <c r="G12351">
        <v>0</v>
      </c>
      <c r="H12351">
        <v>0</v>
      </c>
      <c r="I12351">
        <v>0</v>
      </c>
      <c r="J12351">
        <v>0</v>
      </c>
      <c r="K12351">
        <v>0</v>
      </c>
      <c r="L12351">
        <v>0</v>
      </c>
      <c r="M12351">
        <v>0</v>
      </c>
      <c r="N12351">
        <v>0</v>
      </c>
      <c r="O12351">
        <v>0</v>
      </c>
      <c r="P12351">
        <v>0</v>
      </c>
      <c r="T12351" t="s">
        <v>14571</v>
      </c>
      <c r="U12351" s="92" t="str">
        <f t="shared" si="192"/>
        <v>NL0491211119</v>
      </c>
    </row>
    <row r="12352" spans="1:21">
      <c r="A12352">
        <v>20110930</v>
      </c>
      <c r="B12352" t="s">
        <v>122</v>
      </c>
      <c r="C12352">
        <v>1211120</v>
      </c>
      <c r="D12352" t="s">
        <v>181</v>
      </c>
      <c r="E12352" t="s">
        <v>53</v>
      </c>
      <c r="F12352" t="s">
        <v>34</v>
      </c>
      <c r="G12352">
        <v>0</v>
      </c>
      <c r="H12352">
        <v>0</v>
      </c>
      <c r="I12352">
        <v>0</v>
      </c>
      <c r="J12352">
        <v>0</v>
      </c>
      <c r="K12352">
        <v>0</v>
      </c>
      <c r="L12352">
        <v>0</v>
      </c>
      <c r="M12352">
        <v>0</v>
      </c>
      <c r="N12352">
        <v>0</v>
      </c>
      <c r="O12352">
        <v>0</v>
      </c>
      <c r="P12352">
        <v>0</v>
      </c>
      <c r="T12352" t="s">
        <v>14572</v>
      </c>
      <c r="U12352" s="92" t="str">
        <f t="shared" si="192"/>
        <v>NL0491211120</v>
      </c>
    </row>
    <row r="12353" spans="1:21">
      <c r="A12353">
        <v>20110930</v>
      </c>
      <c r="B12353" t="s">
        <v>122</v>
      </c>
      <c r="C12353">
        <v>1211121</v>
      </c>
      <c r="D12353" t="s">
        <v>181</v>
      </c>
      <c r="E12353" t="s">
        <v>68</v>
      </c>
      <c r="F12353" t="s">
        <v>34</v>
      </c>
      <c r="G12353">
        <v>134</v>
      </c>
      <c r="H12353">
        <v>5</v>
      </c>
      <c r="I12353">
        <v>129</v>
      </c>
      <c r="J12353">
        <v>129</v>
      </c>
      <c r="K12353">
        <v>0</v>
      </c>
      <c r="L12353">
        <v>0</v>
      </c>
      <c r="M12353">
        <v>0</v>
      </c>
      <c r="N12353">
        <v>0</v>
      </c>
      <c r="O12353">
        <v>0</v>
      </c>
      <c r="Q12353">
        <v>-2.3947600000000002</v>
      </c>
      <c r="R12353">
        <v>-1</v>
      </c>
      <c r="S12353">
        <v>4</v>
      </c>
      <c r="T12353" t="s">
        <v>14573</v>
      </c>
      <c r="U12353" s="92" t="str">
        <f t="shared" si="192"/>
        <v>NL0491211121</v>
      </c>
    </row>
    <row r="12354" spans="1:21">
      <c r="A12354">
        <v>20110930</v>
      </c>
      <c r="B12354" t="s">
        <v>122</v>
      </c>
      <c r="C12354">
        <v>1211122</v>
      </c>
      <c r="D12354" t="s">
        <v>181</v>
      </c>
      <c r="E12354" t="s">
        <v>59</v>
      </c>
      <c r="F12354" t="s">
        <v>35</v>
      </c>
      <c r="G12354">
        <v>1</v>
      </c>
      <c r="H12354">
        <v>1</v>
      </c>
      <c r="I12354">
        <v>0</v>
      </c>
      <c r="J12354">
        <v>0</v>
      </c>
      <c r="K12354">
        <v>0</v>
      </c>
      <c r="L12354">
        <v>0</v>
      </c>
      <c r="M12354">
        <v>0</v>
      </c>
      <c r="N12354">
        <v>0</v>
      </c>
      <c r="O12354">
        <v>0</v>
      </c>
      <c r="P12354">
        <v>0</v>
      </c>
      <c r="T12354" t="s">
        <v>14574</v>
      </c>
      <c r="U12354" s="92" t="str">
        <f t="shared" si="192"/>
        <v>NL0491211122</v>
      </c>
    </row>
    <row r="12355" spans="1:21">
      <c r="A12355">
        <v>20110930</v>
      </c>
      <c r="B12355" t="s">
        <v>122</v>
      </c>
      <c r="C12355">
        <v>1211123</v>
      </c>
      <c r="D12355" t="s">
        <v>181</v>
      </c>
      <c r="E12355" t="s">
        <v>58</v>
      </c>
      <c r="F12355" t="s">
        <v>35</v>
      </c>
      <c r="G12355">
        <v>0</v>
      </c>
      <c r="H12355">
        <v>0</v>
      </c>
      <c r="I12355">
        <v>0</v>
      </c>
      <c r="J12355">
        <v>0</v>
      </c>
      <c r="K12355">
        <v>0</v>
      </c>
      <c r="L12355">
        <v>0</v>
      </c>
      <c r="M12355">
        <v>0</v>
      </c>
      <c r="N12355">
        <v>0</v>
      </c>
      <c r="O12355">
        <v>0</v>
      </c>
      <c r="P12355">
        <v>0</v>
      </c>
      <c r="T12355" t="s">
        <v>14575</v>
      </c>
      <c r="U12355" s="92" t="str">
        <f t="shared" ref="U12355:U12418" si="193">B12355&amp;C12355</f>
        <v>NL0491211123</v>
      </c>
    </row>
    <row r="12356" spans="1:21">
      <c r="A12356">
        <v>20110930</v>
      </c>
      <c r="B12356" t="s">
        <v>122</v>
      </c>
      <c r="C12356">
        <v>1211124</v>
      </c>
      <c r="D12356" t="s">
        <v>181</v>
      </c>
      <c r="E12356" t="s">
        <v>57</v>
      </c>
      <c r="F12356" t="s">
        <v>35</v>
      </c>
      <c r="G12356">
        <v>0</v>
      </c>
      <c r="H12356">
        <v>0</v>
      </c>
      <c r="I12356">
        <v>-1</v>
      </c>
      <c r="J12356">
        <v>0</v>
      </c>
      <c r="K12356">
        <v>0</v>
      </c>
      <c r="L12356">
        <v>-1</v>
      </c>
      <c r="M12356">
        <v>0</v>
      </c>
      <c r="N12356">
        <v>0</v>
      </c>
      <c r="O12356">
        <v>0</v>
      </c>
      <c r="P12356">
        <v>0</v>
      </c>
      <c r="T12356" t="s">
        <v>14576</v>
      </c>
      <c r="U12356" s="92" t="str">
        <f t="shared" si="193"/>
        <v>NL0491211124</v>
      </c>
    </row>
    <row r="12357" spans="1:21">
      <c r="A12357">
        <v>20110930</v>
      </c>
      <c r="B12357" t="s">
        <v>122</v>
      </c>
      <c r="C12357">
        <v>1211125</v>
      </c>
      <c r="D12357" t="s">
        <v>181</v>
      </c>
      <c r="E12357" t="s">
        <v>56</v>
      </c>
      <c r="F12357" t="s">
        <v>35</v>
      </c>
      <c r="G12357">
        <v>1</v>
      </c>
      <c r="H12357">
        <v>0</v>
      </c>
      <c r="I12357">
        <v>1</v>
      </c>
      <c r="J12357">
        <v>0</v>
      </c>
      <c r="K12357">
        <v>0</v>
      </c>
      <c r="L12357">
        <v>1</v>
      </c>
      <c r="M12357">
        <v>0</v>
      </c>
      <c r="N12357">
        <v>0</v>
      </c>
      <c r="O12357">
        <v>0</v>
      </c>
      <c r="P12357">
        <v>0</v>
      </c>
      <c r="T12357" t="s">
        <v>14577</v>
      </c>
      <c r="U12357" s="92" t="str">
        <f t="shared" si="193"/>
        <v>NL0491211125</v>
      </c>
    </row>
    <row r="12358" spans="1:21">
      <c r="A12358">
        <v>20110930</v>
      </c>
      <c r="B12358" t="s">
        <v>122</v>
      </c>
      <c r="C12358">
        <v>1211126</v>
      </c>
      <c r="D12358" t="s">
        <v>181</v>
      </c>
      <c r="E12358" t="s">
        <v>55</v>
      </c>
      <c r="F12358" t="s">
        <v>35</v>
      </c>
      <c r="G12358">
        <v>1</v>
      </c>
      <c r="H12358">
        <v>0</v>
      </c>
      <c r="I12358">
        <v>1</v>
      </c>
      <c r="J12358">
        <v>0</v>
      </c>
      <c r="K12358">
        <v>0</v>
      </c>
      <c r="L12358">
        <v>1</v>
      </c>
      <c r="M12358">
        <v>0</v>
      </c>
      <c r="N12358">
        <v>0</v>
      </c>
      <c r="O12358">
        <v>0</v>
      </c>
      <c r="P12358">
        <v>0</v>
      </c>
      <c r="T12358" t="s">
        <v>14578</v>
      </c>
      <c r="U12358" s="92" t="str">
        <f t="shared" si="193"/>
        <v>NL0491211126</v>
      </c>
    </row>
    <row r="12359" spans="1:21">
      <c r="A12359">
        <v>20110930</v>
      </c>
      <c r="B12359" t="s">
        <v>122</v>
      </c>
      <c r="C12359">
        <v>1211127</v>
      </c>
      <c r="D12359" t="s">
        <v>181</v>
      </c>
      <c r="E12359" t="s">
        <v>54</v>
      </c>
      <c r="F12359" t="s">
        <v>35</v>
      </c>
      <c r="G12359">
        <v>1</v>
      </c>
      <c r="H12359">
        <v>0</v>
      </c>
      <c r="I12359">
        <v>0</v>
      </c>
      <c r="J12359">
        <v>0</v>
      </c>
      <c r="K12359">
        <v>0</v>
      </c>
      <c r="L12359">
        <v>0</v>
      </c>
      <c r="M12359">
        <v>0</v>
      </c>
      <c r="N12359">
        <v>0</v>
      </c>
      <c r="O12359">
        <v>0</v>
      </c>
      <c r="P12359">
        <v>0</v>
      </c>
      <c r="T12359" t="s">
        <v>14579</v>
      </c>
      <c r="U12359" s="92" t="str">
        <f t="shared" si="193"/>
        <v>NL0491211127</v>
      </c>
    </row>
    <row r="12360" spans="1:21">
      <c r="A12360">
        <v>20110930</v>
      </c>
      <c r="B12360" t="s">
        <v>122</v>
      </c>
      <c r="C12360">
        <v>1211128</v>
      </c>
      <c r="D12360" t="s">
        <v>181</v>
      </c>
      <c r="E12360" t="s">
        <v>53</v>
      </c>
      <c r="F12360" t="s">
        <v>35</v>
      </c>
      <c r="G12360">
        <v>304</v>
      </c>
      <c r="H12360">
        <v>0</v>
      </c>
      <c r="I12360">
        <v>304</v>
      </c>
      <c r="J12360">
        <v>304</v>
      </c>
      <c r="K12360">
        <v>0</v>
      </c>
      <c r="L12360">
        <v>0</v>
      </c>
      <c r="M12360">
        <v>0</v>
      </c>
      <c r="N12360">
        <v>0</v>
      </c>
      <c r="O12360">
        <v>0</v>
      </c>
      <c r="P12360">
        <v>0</v>
      </c>
      <c r="T12360" t="s">
        <v>14580</v>
      </c>
      <c r="U12360" s="92" t="str">
        <f t="shared" si="193"/>
        <v>NL0491211128</v>
      </c>
    </row>
    <row r="12361" spans="1:21">
      <c r="A12361">
        <v>20110930</v>
      </c>
      <c r="B12361" t="s">
        <v>122</v>
      </c>
      <c r="C12361">
        <v>1211129</v>
      </c>
      <c r="D12361" t="s">
        <v>181</v>
      </c>
      <c r="E12361" t="s">
        <v>68</v>
      </c>
      <c r="F12361" t="s">
        <v>35</v>
      </c>
      <c r="G12361">
        <v>308</v>
      </c>
      <c r="H12361">
        <v>1</v>
      </c>
      <c r="I12361">
        <v>305</v>
      </c>
      <c r="J12361">
        <v>304</v>
      </c>
      <c r="K12361">
        <v>0</v>
      </c>
      <c r="L12361">
        <v>1</v>
      </c>
      <c r="M12361">
        <v>0</v>
      </c>
      <c r="N12361">
        <v>0</v>
      </c>
      <c r="O12361">
        <v>0</v>
      </c>
      <c r="Q12361">
        <v>131.71481399999999</v>
      </c>
      <c r="R12361">
        <v>-46</v>
      </c>
      <c r="S12361">
        <v>-86</v>
      </c>
      <c r="T12361" t="s">
        <v>14581</v>
      </c>
      <c r="U12361" s="92" t="str">
        <f t="shared" si="193"/>
        <v>NL0491211129</v>
      </c>
    </row>
    <row r="12362" spans="1:21">
      <c r="A12362">
        <v>20110930</v>
      </c>
      <c r="B12362" t="s">
        <v>122</v>
      </c>
      <c r="C12362">
        <v>1211130</v>
      </c>
      <c r="D12362" t="s">
        <v>181</v>
      </c>
      <c r="E12362" t="s">
        <v>59</v>
      </c>
      <c r="F12362" t="s">
        <v>36</v>
      </c>
      <c r="G12362">
        <v>0</v>
      </c>
      <c r="H12362">
        <v>0</v>
      </c>
      <c r="I12362">
        <v>0</v>
      </c>
      <c r="J12362">
        <v>0</v>
      </c>
      <c r="K12362">
        <v>0</v>
      </c>
      <c r="L12362">
        <v>0</v>
      </c>
      <c r="M12362">
        <v>0</v>
      </c>
      <c r="N12362">
        <v>0</v>
      </c>
      <c r="O12362">
        <v>0</v>
      </c>
      <c r="P12362">
        <v>0</v>
      </c>
      <c r="T12362" t="s">
        <v>14582</v>
      </c>
      <c r="U12362" s="92" t="str">
        <f t="shared" si="193"/>
        <v>NL0491211130</v>
      </c>
    </row>
    <row r="12363" spans="1:21">
      <c r="A12363">
        <v>20110930</v>
      </c>
      <c r="B12363" t="s">
        <v>122</v>
      </c>
      <c r="C12363">
        <v>1211131</v>
      </c>
      <c r="D12363" t="s">
        <v>181</v>
      </c>
      <c r="E12363" t="s">
        <v>58</v>
      </c>
      <c r="F12363" t="s">
        <v>36</v>
      </c>
      <c r="G12363">
        <v>0</v>
      </c>
      <c r="H12363">
        <v>0</v>
      </c>
      <c r="I12363">
        <v>0</v>
      </c>
      <c r="J12363">
        <v>0</v>
      </c>
      <c r="K12363">
        <v>0</v>
      </c>
      <c r="L12363">
        <v>0</v>
      </c>
      <c r="M12363">
        <v>0</v>
      </c>
      <c r="N12363">
        <v>0</v>
      </c>
      <c r="O12363">
        <v>0</v>
      </c>
      <c r="P12363">
        <v>0</v>
      </c>
      <c r="T12363" t="s">
        <v>14583</v>
      </c>
      <c r="U12363" s="92" t="str">
        <f t="shared" si="193"/>
        <v>NL0491211131</v>
      </c>
    </row>
    <row r="12364" spans="1:21">
      <c r="A12364">
        <v>20110930</v>
      </c>
      <c r="B12364" t="s">
        <v>122</v>
      </c>
      <c r="C12364">
        <v>1211132</v>
      </c>
      <c r="D12364" t="s">
        <v>181</v>
      </c>
      <c r="E12364" t="s">
        <v>57</v>
      </c>
      <c r="F12364" t="s">
        <v>36</v>
      </c>
      <c r="G12364">
        <v>0</v>
      </c>
      <c r="H12364">
        <v>0</v>
      </c>
      <c r="I12364">
        <v>0</v>
      </c>
      <c r="J12364">
        <v>0</v>
      </c>
      <c r="K12364">
        <v>0</v>
      </c>
      <c r="L12364">
        <v>0</v>
      </c>
      <c r="M12364">
        <v>0</v>
      </c>
      <c r="N12364">
        <v>0</v>
      </c>
      <c r="O12364">
        <v>0</v>
      </c>
      <c r="P12364">
        <v>0</v>
      </c>
      <c r="T12364" t="s">
        <v>14584</v>
      </c>
      <c r="U12364" s="92" t="str">
        <f t="shared" si="193"/>
        <v>NL0491211132</v>
      </c>
    </row>
    <row r="12365" spans="1:21">
      <c r="A12365">
        <v>20110930</v>
      </c>
      <c r="B12365" t="s">
        <v>122</v>
      </c>
      <c r="C12365">
        <v>1211133</v>
      </c>
      <c r="D12365" t="s">
        <v>181</v>
      </c>
      <c r="E12365" t="s">
        <v>56</v>
      </c>
      <c r="F12365" t="s">
        <v>36</v>
      </c>
      <c r="G12365">
        <v>0</v>
      </c>
      <c r="H12365">
        <v>0</v>
      </c>
      <c r="I12365">
        <v>0</v>
      </c>
      <c r="J12365">
        <v>0</v>
      </c>
      <c r="K12365">
        <v>0</v>
      </c>
      <c r="L12365">
        <v>0</v>
      </c>
      <c r="M12365">
        <v>0</v>
      </c>
      <c r="N12365">
        <v>0</v>
      </c>
      <c r="O12365">
        <v>0</v>
      </c>
      <c r="P12365">
        <v>0</v>
      </c>
      <c r="T12365" t="s">
        <v>14585</v>
      </c>
      <c r="U12365" s="92" t="str">
        <f t="shared" si="193"/>
        <v>NL0491211133</v>
      </c>
    </row>
    <row r="12366" spans="1:21">
      <c r="A12366">
        <v>20110930</v>
      </c>
      <c r="B12366" t="s">
        <v>122</v>
      </c>
      <c r="C12366">
        <v>1211134</v>
      </c>
      <c r="D12366" t="s">
        <v>181</v>
      </c>
      <c r="E12366" t="s">
        <v>55</v>
      </c>
      <c r="F12366" t="s">
        <v>36</v>
      </c>
      <c r="G12366">
        <v>0</v>
      </c>
      <c r="H12366">
        <v>0</v>
      </c>
      <c r="I12366">
        <v>0</v>
      </c>
      <c r="J12366">
        <v>0</v>
      </c>
      <c r="K12366">
        <v>0</v>
      </c>
      <c r="L12366">
        <v>0</v>
      </c>
      <c r="M12366">
        <v>0</v>
      </c>
      <c r="N12366">
        <v>0</v>
      </c>
      <c r="O12366">
        <v>0</v>
      </c>
      <c r="P12366">
        <v>0</v>
      </c>
      <c r="T12366" t="s">
        <v>14586</v>
      </c>
      <c r="U12366" s="92" t="str">
        <f t="shared" si="193"/>
        <v>NL0491211134</v>
      </c>
    </row>
    <row r="12367" spans="1:21">
      <c r="A12367">
        <v>20110930</v>
      </c>
      <c r="B12367" t="s">
        <v>122</v>
      </c>
      <c r="C12367">
        <v>1211135</v>
      </c>
      <c r="D12367" t="s">
        <v>181</v>
      </c>
      <c r="E12367" t="s">
        <v>54</v>
      </c>
      <c r="F12367" t="s">
        <v>36</v>
      </c>
      <c r="G12367">
        <v>0</v>
      </c>
      <c r="H12367">
        <v>0</v>
      </c>
      <c r="I12367">
        <v>0</v>
      </c>
      <c r="J12367">
        <v>0</v>
      </c>
      <c r="K12367">
        <v>0</v>
      </c>
      <c r="L12367">
        <v>0</v>
      </c>
      <c r="M12367">
        <v>0</v>
      </c>
      <c r="N12367">
        <v>0</v>
      </c>
      <c r="O12367">
        <v>0</v>
      </c>
      <c r="P12367">
        <v>0</v>
      </c>
      <c r="T12367" t="s">
        <v>14587</v>
      </c>
      <c r="U12367" s="92" t="str">
        <f t="shared" si="193"/>
        <v>NL0491211135</v>
      </c>
    </row>
    <row r="12368" spans="1:21">
      <c r="A12368">
        <v>20110930</v>
      </c>
      <c r="B12368" t="s">
        <v>122</v>
      </c>
      <c r="C12368">
        <v>1211136</v>
      </c>
      <c r="D12368" t="s">
        <v>181</v>
      </c>
      <c r="E12368" t="s">
        <v>53</v>
      </c>
      <c r="F12368" t="s">
        <v>36</v>
      </c>
      <c r="G12368">
        <v>0</v>
      </c>
      <c r="H12368">
        <v>0</v>
      </c>
      <c r="I12368">
        <v>0</v>
      </c>
      <c r="J12368">
        <v>0</v>
      </c>
      <c r="K12368">
        <v>0</v>
      </c>
      <c r="L12368">
        <v>0</v>
      </c>
      <c r="M12368">
        <v>0</v>
      </c>
      <c r="N12368">
        <v>0</v>
      </c>
      <c r="O12368">
        <v>0</v>
      </c>
      <c r="P12368">
        <v>0</v>
      </c>
      <c r="T12368" t="s">
        <v>14588</v>
      </c>
      <c r="U12368" s="92" t="str">
        <f t="shared" si="193"/>
        <v>NL0491211136</v>
      </c>
    </row>
    <row r="12369" spans="1:21">
      <c r="A12369">
        <v>20110930</v>
      </c>
      <c r="B12369" t="s">
        <v>122</v>
      </c>
      <c r="C12369">
        <v>1211137</v>
      </c>
      <c r="D12369" t="s">
        <v>181</v>
      </c>
      <c r="E12369" t="s">
        <v>68</v>
      </c>
      <c r="F12369" t="s">
        <v>36</v>
      </c>
      <c r="G12369">
        <v>0</v>
      </c>
      <c r="H12369">
        <v>0</v>
      </c>
      <c r="I12369">
        <v>0</v>
      </c>
      <c r="J12369">
        <v>0</v>
      </c>
      <c r="K12369">
        <v>0</v>
      </c>
      <c r="L12369">
        <v>0</v>
      </c>
      <c r="M12369">
        <v>0</v>
      </c>
      <c r="N12369">
        <v>0</v>
      </c>
      <c r="O12369">
        <v>0</v>
      </c>
      <c r="Q12369">
        <v>0</v>
      </c>
      <c r="R12369">
        <v>0</v>
      </c>
      <c r="S12369">
        <v>0</v>
      </c>
      <c r="T12369" t="s">
        <v>14589</v>
      </c>
      <c r="U12369" s="92" t="str">
        <f t="shared" si="193"/>
        <v>NL0491211137</v>
      </c>
    </row>
    <row r="12370" spans="1:21">
      <c r="A12370">
        <v>20110930</v>
      </c>
      <c r="B12370" t="s">
        <v>122</v>
      </c>
      <c r="C12370">
        <v>1211138</v>
      </c>
      <c r="D12370" t="s">
        <v>181</v>
      </c>
      <c r="E12370" t="s">
        <v>59</v>
      </c>
      <c r="F12370" t="s">
        <v>51</v>
      </c>
      <c r="G12370">
        <v>0</v>
      </c>
      <c r="H12370">
        <v>0</v>
      </c>
      <c r="I12370">
        <v>0</v>
      </c>
      <c r="J12370">
        <v>0</v>
      </c>
      <c r="K12370">
        <v>0</v>
      </c>
      <c r="L12370">
        <v>0</v>
      </c>
      <c r="M12370">
        <v>0</v>
      </c>
      <c r="N12370">
        <v>0</v>
      </c>
      <c r="O12370">
        <v>0</v>
      </c>
      <c r="P12370">
        <v>0</v>
      </c>
      <c r="T12370" t="s">
        <v>14590</v>
      </c>
      <c r="U12370" s="92" t="str">
        <f t="shared" si="193"/>
        <v>NL0491211138</v>
      </c>
    </row>
    <row r="12371" spans="1:21">
      <c r="A12371">
        <v>20110930</v>
      </c>
      <c r="B12371" t="s">
        <v>122</v>
      </c>
      <c r="C12371">
        <v>1211139</v>
      </c>
      <c r="D12371" t="s">
        <v>181</v>
      </c>
      <c r="E12371" t="s">
        <v>58</v>
      </c>
      <c r="F12371" t="s">
        <v>51</v>
      </c>
      <c r="G12371">
        <v>0</v>
      </c>
      <c r="H12371">
        <v>0</v>
      </c>
      <c r="I12371">
        <v>0</v>
      </c>
      <c r="J12371">
        <v>0</v>
      </c>
      <c r="K12371">
        <v>0</v>
      </c>
      <c r="L12371">
        <v>0</v>
      </c>
      <c r="M12371">
        <v>0</v>
      </c>
      <c r="N12371">
        <v>0</v>
      </c>
      <c r="O12371">
        <v>0</v>
      </c>
      <c r="P12371">
        <v>0</v>
      </c>
      <c r="T12371" t="s">
        <v>14591</v>
      </c>
      <c r="U12371" s="92" t="str">
        <f t="shared" si="193"/>
        <v>NL0491211139</v>
      </c>
    </row>
    <row r="12372" spans="1:21">
      <c r="A12372">
        <v>20110930</v>
      </c>
      <c r="B12372" t="s">
        <v>122</v>
      </c>
      <c r="C12372">
        <v>1211140</v>
      </c>
      <c r="D12372" t="s">
        <v>181</v>
      </c>
      <c r="E12372" t="s">
        <v>57</v>
      </c>
      <c r="F12372" t="s">
        <v>51</v>
      </c>
      <c r="G12372">
        <v>0</v>
      </c>
      <c r="H12372">
        <v>0</v>
      </c>
      <c r="I12372">
        <v>0</v>
      </c>
      <c r="J12372">
        <v>0</v>
      </c>
      <c r="K12372">
        <v>0</v>
      </c>
      <c r="L12372">
        <v>0</v>
      </c>
      <c r="M12372">
        <v>0</v>
      </c>
      <c r="N12372">
        <v>0</v>
      </c>
      <c r="O12372">
        <v>0</v>
      </c>
      <c r="P12372">
        <v>0</v>
      </c>
      <c r="T12372" t="s">
        <v>14592</v>
      </c>
      <c r="U12372" s="92" t="str">
        <f t="shared" si="193"/>
        <v>NL0491211140</v>
      </c>
    </row>
    <row r="12373" spans="1:21">
      <c r="A12373">
        <v>20110930</v>
      </c>
      <c r="B12373" t="s">
        <v>122</v>
      </c>
      <c r="C12373">
        <v>1211141</v>
      </c>
      <c r="D12373" t="s">
        <v>181</v>
      </c>
      <c r="E12373" t="s">
        <v>56</v>
      </c>
      <c r="F12373" t="s">
        <v>51</v>
      </c>
      <c r="G12373">
        <v>0</v>
      </c>
      <c r="H12373">
        <v>0</v>
      </c>
      <c r="I12373">
        <v>0</v>
      </c>
      <c r="J12373">
        <v>0</v>
      </c>
      <c r="K12373">
        <v>0</v>
      </c>
      <c r="L12373">
        <v>0</v>
      </c>
      <c r="M12373">
        <v>0</v>
      </c>
      <c r="N12373">
        <v>0</v>
      </c>
      <c r="O12373">
        <v>0</v>
      </c>
      <c r="P12373">
        <v>0</v>
      </c>
      <c r="T12373" t="s">
        <v>14593</v>
      </c>
      <c r="U12373" s="92" t="str">
        <f t="shared" si="193"/>
        <v>NL0491211141</v>
      </c>
    </row>
    <row r="12374" spans="1:21">
      <c r="A12374">
        <v>20110930</v>
      </c>
      <c r="B12374" t="s">
        <v>122</v>
      </c>
      <c r="C12374">
        <v>1211142</v>
      </c>
      <c r="D12374" t="s">
        <v>181</v>
      </c>
      <c r="E12374" t="s">
        <v>55</v>
      </c>
      <c r="F12374" t="s">
        <v>51</v>
      </c>
      <c r="G12374">
        <v>0</v>
      </c>
      <c r="H12374">
        <v>0</v>
      </c>
      <c r="I12374">
        <v>0</v>
      </c>
      <c r="J12374">
        <v>0</v>
      </c>
      <c r="K12374">
        <v>0</v>
      </c>
      <c r="L12374">
        <v>0</v>
      </c>
      <c r="M12374">
        <v>0</v>
      </c>
      <c r="N12374">
        <v>0</v>
      </c>
      <c r="O12374">
        <v>0</v>
      </c>
      <c r="P12374">
        <v>0</v>
      </c>
      <c r="T12374" t="s">
        <v>14594</v>
      </c>
      <c r="U12374" s="92" t="str">
        <f t="shared" si="193"/>
        <v>NL0491211142</v>
      </c>
    </row>
    <row r="12375" spans="1:21">
      <c r="A12375">
        <v>20110930</v>
      </c>
      <c r="B12375" t="s">
        <v>122</v>
      </c>
      <c r="C12375">
        <v>1211143</v>
      </c>
      <c r="D12375" t="s">
        <v>181</v>
      </c>
      <c r="E12375" t="s">
        <v>54</v>
      </c>
      <c r="F12375" t="s">
        <v>51</v>
      </c>
      <c r="G12375">
        <v>0</v>
      </c>
      <c r="H12375">
        <v>0</v>
      </c>
      <c r="I12375">
        <v>0</v>
      </c>
      <c r="J12375">
        <v>0</v>
      </c>
      <c r="K12375">
        <v>0</v>
      </c>
      <c r="L12375">
        <v>0</v>
      </c>
      <c r="M12375">
        <v>0</v>
      </c>
      <c r="N12375">
        <v>0</v>
      </c>
      <c r="O12375">
        <v>0</v>
      </c>
      <c r="P12375">
        <v>0</v>
      </c>
      <c r="T12375" t="s">
        <v>14595</v>
      </c>
      <c r="U12375" s="92" t="str">
        <f t="shared" si="193"/>
        <v>NL0491211143</v>
      </c>
    </row>
    <row r="12376" spans="1:21">
      <c r="A12376">
        <v>20110930</v>
      </c>
      <c r="B12376" t="s">
        <v>122</v>
      </c>
      <c r="C12376">
        <v>1211144</v>
      </c>
      <c r="D12376" t="s">
        <v>181</v>
      </c>
      <c r="E12376" t="s">
        <v>53</v>
      </c>
      <c r="F12376" t="s">
        <v>51</v>
      </c>
      <c r="G12376">
        <v>0</v>
      </c>
      <c r="H12376">
        <v>0</v>
      </c>
      <c r="I12376">
        <v>0</v>
      </c>
      <c r="J12376">
        <v>0</v>
      </c>
      <c r="K12376">
        <v>0</v>
      </c>
      <c r="L12376">
        <v>0</v>
      </c>
      <c r="M12376">
        <v>0</v>
      </c>
      <c r="N12376">
        <v>0</v>
      </c>
      <c r="O12376">
        <v>0</v>
      </c>
      <c r="P12376">
        <v>0</v>
      </c>
      <c r="T12376" t="s">
        <v>14596</v>
      </c>
      <c r="U12376" s="92" t="str">
        <f t="shared" si="193"/>
        <v>NL0491211144</v>
      </c>
    </row>
    <row r="12377" spans="1:21">
      <c r="A12377">
        <v>20110930</v>
      </c>
      <c r="B12377" t="s">
        <v>122</v>
      </c>
      <c r="C12377">
        <v>1211145</v>
      </c>
      <c r="D12377" t="s">
        <v>181</v>
      </c>
      <c r="E12377" t="s">
        <v>68</v>
      </c>
      <c r="F12377" t="s">
        <v>51</v>
      </c>
      <c r="G12377">
        <v>0</v>
      </c>
      <c r="H12377">
        <v>0</v>
      </c>
      <c r="I12377">
        <v>0</v>
      </c>
      <c r="J12377">
        <v>0</v>
      </c>
      <c r="K12377">
        <v>0</v>
      </c>
      <c r="L12377">
        <v>0</v>
      </c>
      <c r="M12377">
        <v>0</v>
      </c>
      <c r="N12377">
        <v>0</v>
      </c>
      <c r="O12377">
        <v>0</v>
      </c>
      <c r="Q12377">
        <v>0</v>
      </c>
      <c r="R12377">
        <v>0</v>
      </c>
      <c r="S12377">
        <v>0</v>
      </c>
      <c r="T12377" t="s">
        <v>14597</v>
      </c>
      <c r="U12377" s="92" t="str">
        <f t="shared" si="193"/>
        <v>NL0491211145</v>
      </c>
    </row>
    <row r="12378" spans="1:21">
      <c r="A12378">
        <v>20110930</v>
      </c>
      <c r="B12378" t="s">
        <v>122</v>
      </c>
      <c r="C12378">
        <v>1211146</v>
      </c>
      <c r="D12378" t="s">
        <v>181</v>
      </c>
      <c r="E12378" t="s">
        <v>59</v>
      </c>
      <c r="F12378" t="s">
        <v>37</v>
      </c>
      <c r="G12378">
        <v>0</v>
      </c>
      <c r="H12378">
        <v>0</v>
      </c>
      <c r="I12378">
        <v>0</v>
      </c>
      <c r="J12378">
        <v>0</v>
      </c>
      <c r="K12378">
        <v>0</v>
      </c>
      <c r="L12378">
        <v>0</v>
      </c>
      <c r="M12378">
        <v>0</v>
      </c>
      <c r="N12378">
        <v>0</v>
      </c>
      <c r="O12378">
        <v>0</v>
      </c>
      <c r="P12378">
        <v>0</v>
      </c>
      <c r="T12378" t="s">
        <v>14598</v>
      </c>
      <c r="U12378" s="92" t="str">
        <f t="shared" si="193"/>
        <v>NL0491211146</v>
      </c>
    </row>
    <row r="12379" spans="1:21">
      <c r="A12379">
        <v>20110930</v>
      </c>
      <c r="B12379" t="s">
        <v>122</v>
      </c>
      <c r="C12379">
        <v>1211147</v>
      </c>
      <c r="D12379" t="s">
        <v>181</v>
      </c>
      <c r="E12379" t="s">
        <v>58</v>
      </c>
      <c r="F12379" t="s">
        <v>37</v>
      </c>
      <c r="G12379">
        <v>0</v>
      </c>
      <c r="H12379">
        <v>0</v>
      </c>
      <c r="I12379">
        <v>0</v>
      </c>
      <c r="J12379">
        <v>0</v>
      </c>
      <c r="K12379">
        <v>0</v>
      </c>
      <c r="L12379">
        <v>0</v>
      </c>
      <c r="M12379">
        <v>0</v>
      </c>
      <c r="N12379">
        <v>0</v>
      </c>
      <c r="O12379">
        <v>0</v>
      </c>
      <c r="P12379">
        <v>0</v>
      </c>
      <c r="T12379" t="s">
        <v>14599</v>
      </c>
      <c r="U12379" s="92" t="str">
        <f t="shared" si="193"/>
        <v>NL0491211147</v>
      </c>
    </row>
    <row r="12380" spans="1:21">
      <c r="A12380">
        <v>20110930</v>
      </c>
      <c r="B12380" t="s">
        <v>122</v>
      </c>
      <c r="C12380">
        <v>1211148</v>
      </c>
      <c r="D12380" t="s">
        <v>181</v>
      </c>
      <c r="E12380" t="s">
        <v>57</v>
      </c>
      <c r="F12380" t="s">
        <v>37</v>
      </c>
      <c r="G12380">
        <v>0</v>
      </c>
      <c r="H12380">
        <v>0</v>
      </c>
      <c r="I12380">
        <v>0</v>
      </c>
      <c r="J12380">
        <v>0</v>
      </c>
      <c r="K12380">
        <v>0</v>
      </c>
      <c r="L12380">
        <v>0</v>
      </c>
      <c r="M12380">
        <v>0</v>
      </c>
      <c r="N12380">
        <v>0</v>
      </c>
      <c r="O12380">
        <v>0</v>
      </c>
      <c r="P12380">
        <v>0</v>
      </c>
      <c r="T12380" t="s">
        <v>14600</v>
      </c>
      <c r="U12380" s="92" t="str">
        <f t="shared" si="193"/>
        <v>NL0491211148</v>
      </c>
    </row>
    <row r="12381" spans="1:21">
      <c r="A12381">
        <v>20110930</v>
      </c>
      <c r="B12381" t="s">
        <v>122</v>
      </c>
      <c r="C12381">
        <v>1211149</v>
      </c>
      <c r="D12381" t="s">
        <v>181</v>
      </c>
      <c r="E12381" t="s">
        <v>56</v>
      </c>
      <c r="F12381" t="s">
        <v>37</v>
      </c>
      <c r="G12381">
        <v>0</v>
      </c>
      <c r="H12381">
        <v>0</v>
      </c>
      <c r="I12381">
        <v>0</v>
      </c>
      <c r="J12381">
        <v>0</v>
      </c>
      <c r="K12381">
        <v>0</v>
      </c>
      <c r="L12381">
        <v>0</v>
      </c>
      <c r="M12381">
        <v>0</v>
      </c>
      <c r="N12381">
        <v>0</v>
      </c>
      <c r="O12381">
        <v>0</v>
      </c>
      <c r="P12381">
        <v>0</v>
      </c>
      <c r="T12381" t="s">
        <v>14601</v>
      </c>
      <c r="U12381" s="92" t="str">
        <f t="shared" si="193"/>
        <v>NL0491211149</v>
      </c>
    </row>
    <row r="12382" spans="1:21">
      <c r="A12382">
        <v>20110930</v>
      </c>
      <c r="B12382" t="s">
        <v>122</v>
      </c>
      <c r="C12382">
        <v>1211150</v>
      </c>
      <c r="D12382" t="s">
        <v>181</v>
      </c>
      <c r="E12382" t="s">
        <v>55</v>
      </c>
      <c r="F12382" t="s">
        <v>37</v>
      </c>
      <c r="G12382">
        <v>0</v>
      </c>
      <c r="H12382">
        <v>0</v>
      </c>
      <c r="I12382">
        <v>0</v>
      </c>
      <c r="J12382">
        <v>0</v>
      </c>
      <c r="K12382">
        <v>0</v>
      </c>
      <c r="L12382">
        <v>0</v>
      </c>
      <c r="M12382">
        <v>0</v>
      </c>
      <c r="N12382">
        <v>0</v>
      </c>
      <c r="O12382">
        <v>0</v>
      </c>
      <c r="P12382">
        <v>0</v>
      </c>
      <c r="T12382" t="s">
        <v>14602</v>
      </c>
      <c r="U12382" s="92" t="str">
        <f t="shared" si="193"/>
        <v>NL0491211150</v>
      </c>
    </row>
    <row r="12383" spans="1:21">
      <c r="A12383">
        <v>20110930</v>
      </c>
      <c r="B12383" t="s">
        <v>122</v>
      </c>
      <c r="C12383">
        <v>1211151</v>
      </c>
      <c r="D12383" t="s">
        <v>181</v>
      </c>
      <c r="E12383" t="s">
        <v>54</v>
      </c>
      <c r="F12383" t="s">
        <v>37</v>
      </c>
      <c r="G12383">
        <v>0</v>
      </c>
      <c r="H12383">
        <v>0</v>
      </c>
      <c r="I12383">
        <v>0</v>
      </c>
      <c r="J12383">
        <v>0</v>
      </c>
      <c r="K12383">
        <v>0</v>
      </c>
      <c r="L12383">
        <v>0</v>
      </c>
      <c r="M12383">
        <v>0</v>
      </c>
      <c r="N12383">
        <v>0</v>
      </c>
      <c r="O12383">
        <v>0</v>
      </c>
      <c r="P12383">
        <v>0</v>
      </c>
      <c r="T12383" t="s">
        <v>14603</v>
      </c>
      <c r="U12383" s="92" t="str">
        <f t="shared" si="193"/>
        <v>NL0491211151</v>
      </c>
    </row>
    <row r="12384" spans="1:21">
      <c r="A12384">
        <v>20110930</v>
      </c>
      <c r="B12384" t="s">
        <v>122</v>
      </c>
      <c r="C12384">
        <v>1211152</v>
      </c>
      <c r="D12384" t="s">
        <v>181</v>
      </c>
      <c r="E12384" t="s">
        <v>53</v>
      </c>
      <c r="F12384" t="s">
        <v>37</v>
      </c>
      <c r="G12384">
        <v>0</v>
      </c>
      <c r="H12384">
        <v>0</v>
      </c>
      <c r="I12384">
        <v>0</v>
      </c>
      <c r="J12384">
        <v>0</v>
      </c>
      <c r="K12384">
        <v>0</v>
      </c>
      <c r="L12384">
        <v>0</v>
      </c>
      <c r="M12384">
        <v>0</v>
      </c>
      <c r="N12384">
        <v>0</v>
      </c>
      <c r="O12384">
        <v>0</v>
      </c>
      <c r="P12384">
        <v>0</v>
      </c>
      <c r="T12384" t="s">
        <v>14604</v>
      </c>
      <c r="U12384" s="92" t="str">
        <f t="shared" si="193"/>
        <v>NL0491211152</v>
      </c>
    </row>
    <row r="12385" spans="1:21">
      <c r="A12385">
        <v>20110930</v>
      </c>
      <c r="B12385" t="s">
        <v>122</v>
      </c>
      <c r="C12385">
        <v>1211153</v>
      </c>
      <c r="D12385" t="s">
        <v>181</v>
      </c>
      <c r="E12385" t="s">
        <v>68</v>
      </c>
      <c r="F12385" t="s">
        <v>37</v>
      </c>
      <c r="G12385">
        <v>0</v>
      </c>
      <c r="H12385">
        <v>0</v>
      </c>
      <c r="I12385">
        <v>0</v>
      </c>
      <c r="J12385">
        <v>0</v>
      </c>
      <c r="K12385">
        <v>0</v>
      </c>
      <c r="L12385">
        <v>0</v>
      </c>
      <c r="M12385">
        <v>0</v>
      </c>
      <c r="N12385">
        <v>0</v>
      </c>
      <c r="O12385">
        <v>0</v>
      </c>
      <c r="Q12385">
        <v>0</v>
      </c>
      <c r="R12385">
        <v>0</v>
      </c>
      <c r="S12385">
        <v>0</v>
      </c>
      <c r="T12385" t="s">
        <v>14605</v>
      </c>
      <c r="U12385" s="92" t="str">
        <f t="shared" si="193"/>
        <v>NL0491211153</v>
      </c>
    </row>
    <row r="12386" spans="1:21">
      <c r="A12386">
        <v>20110930</v>
      </c>
      <c r="B12386" t="s">
        <v>122</v>
      </c>
      <c r="C12386">
        <v>1211154</v>
      </c>
      <c r="D12386" t="s">
        <v>181</v>
      </c>
      <c r="E12386" t="s">
        <v>59</v>
      </c>
      <c r="F12386" t="s">
        <v>38</v>
      </c>
      <c r="G12386">
        <v>27</v>
      </c>
      <c r="H12386">
        <v>0</v>
      </c>
      <c r="I12386">
        <v>27</v>
      </c>
      <c r="J12386">
        <v>27</v>
      </c>
      <c r="K12386">
        <v>0</v>
      </c>
      <c r="L12386">
        <v>0</v>
      </c>
      <c r="M12386">
        <v>0</v>
      </c>
      <c r="N12386">
        <v>0</v>
      </c>
      <c r="O12386">
        <v>0</v>
      </c>
      <c r="P12386">
        <v>0</v>
      </c>
      <c r="T12386" t="s">
        <v>14606</v>
      </c>
      <c r="U12386" s="92" t="str">
        <f t="shared" si="193"/>
        <v>NL0491211154</v>
      </c>
    </row>
    <row r="12387" spans="1:21">
      <c r="A12387">
        <v>20110930</v>
      </c>
      <c r="B12387" t="s">
        <v>122</v>
      </c>
      <c r="C12387">
        <v>1211155</v>
      </c>
      <c r="D12387" t="s">
        <v>181</v>
      </c>
      <c r="E12387" t="s">
        <v>58</v>
      </c>
      <c r="F12387" t="s">
        <v>38</v>
      </c>
      <c r="G12387">
        <v>0</v>
      </c>
      <c r="H12387">
        <v>0</v>
      </c>
      <c r="I12387">
        <v>0</v>
      </c>
      <c r="J12387">
        <v>0</v>
      </c>
      <c r="K12387">
        <v>0</v>
      </c>
      <c r="L12387">
        <v>0</v>
      </c>
      <c r="M12387">
        <v>0</v>
      </c>
      <c r="N12387">
        <v>0</v>
      </c>
      <c r="O12387">
        <v>0</v>
      </c>
      <c r="P12387">
        <v>0</v>
      </c>
      <c r="T12387" t="s">
        <v>14607</v>
      </c>
      <c r="U12387" s="92" t="str">
        <f t="shared" si="193"/>
        <v>NL0491211155</v>
      </c>
    </row>
    <row r="12388" spans="1:21">
      <c r="A12388">
        <v>20110930</v>
      </c>
      <c r="B12388" t="s">
        <v>122</v>
      </c>
      <c r="C12388">
        <v>1211156</v>
      </c>
      <c r="D12388" t="s">
        <v>181</v>
      </c>
      <c r="E12388" t="s">
        <v>57</v>
      </c>
      <c r="F12388" t="s">
        <v>38</v>
      </c>
      <c r="G12388">
        <v>0</v>
      </c>
      <c r="H12388">
        <v>0</v>
      </c>
      <c r="I12388">
        <v>0</v>
      </c>
      <c r="J12388">
        <v>0</v>
      </c>
      <c r="K12388">
        <v>0</v>
      </c>
      <c r="L12388">
        <v>0</v>
      </c>
      <c r="M12388">
        <v>0</v>
      </c>
      <c r="N12388">
        <v>0</v>
      </c>
      <c r="O12388">
        <v>0</v>
      </c>
      <c r="P12388">
        <v>0</v>
      </c>
      <c r="T12388" t="s">
        <v>14608</v>
      </c>
      <c r="U12388" s="92" t="str">
        <f t="shared" si="193"/>
        <v>NL0491211156</v>
      </c>
    </row>
    <row r="12389" spans="1:21">
      <c r="A12389">
        <v>20110930</v>
      </c>
      <c r="B12389" t="s">
        <v>122</v>
      </c>
      <c r="C12389">
        <v>1211157</v>
      </c>
      <c r="D12389" t="s">
        <v>181</v>
      </c>
      <c r="E12389" t="s">
        <v>56</v>
      </c>
      <c r="F12389" t="s">
        <v>38</v>
      </c>
      <c r="G12389">
        <v>0</v>
      </c>
      <c r="H12389">
        <v>0</v>
      </c>
      <c r="I12389">
        <v>0</v>
      </c>
      <c r="J12389">
        <v>0</v>
      </c>
      <c r="K12389">
        <v>0</v>
      </c>
      <c r="L12389">
        <v>0</v>
      </c>
      <c r="M12389">
        <v>0</v>
      </c>
      <c r="N12389">
        <v>0</v>
      </c>
      <c r="O12389">
        <v>0</v>
      </c>
      <c r="P12389">
        <v>0</v>
      </c>
      <c r="T12389" t="s">
        <v>14609</v>
      </c>
      <c r="U12389" s="92" t="str">
        <f t="shared" si="193"/>
        <v>NL0491211157</v>
      </c>
    </row>
    <row r="12390" spans="1:21">
      <c r="A12390">
        <v>20110930</v>
      </c>
      <c r="B12390" t="s">
        <v>122</v>
      </c>
      <c r="C12390">
        <v>1211158</v>
      </c>
      <c r="D12390" t="s">
        <v>181</v>
      </c>
      <c r="E12390" t="s">
        <v>55</v>
      </c>
      <c r="F12390" t="s">
        <v>38</v>
      </c>
      <c r="G12390">
        <v>0</v>
      </c>
      <c r="H12390">
        <v>0</v>
      </c>
      <c r="I12390">
        <v>0</v>
      </c>
      <c r="J12390">
        <v>0</v>
      </c>
      <c r="K12390">
        <v>0</v>
      </c>
      <c r="L12390">
        <v>0</v>
      </c>
      <c r="M12390">
        <v>0</v>
      </c>
      <c r="N12390">
        <v>0</v>
      </c>
      <c r="O12390">
        <v>0</v>
      </c>
      <c r="P12390">
        <v>0</v>
      </c>
      <c r="T12390" t="s">
        <v>14610</v>
      </c>
      <c r="U12390" s="92" t="str">
        <f t="shared" si="193"/>
        <v>NL0491211158</v>
      </c>
    </row>
    <row r="12391" spans="1:21">
      <c r="A12391">
        <v>20110930</v>
      </c>
      <c r="B12391" t="s">
        <v>122</v>
      </c>
      <c r="C12391">
        <v>1211159</v>
      </c>
      <c r="D12391" t="s">
        <v>181</v>
      </c>
      <c r="E12391" t="s">
        <v>54</v>
      </c>
      <c r="F12391" t="s">
        <v>38</v>
      </c>
      <c r="G12391">
        <v>0</v>
      </c>
      <c r="H12391">
        <v>0</v>
      </c>
      <c r="I12391">
        <v>0</v>
      </c>
      <c r="J12391">
        <v>0</v>
      </c>
      <c r="K12391">
        <v>0</v>
      </c>
      <c r="L12391">
        <v>0</v>
      </c>
      <c r="M12391">
        <v>0</v>
      </c>
      <c r="N12391">
        <v>0</v>
      </c>
      <c r="O12391">
        <v>0</v>
      </c>
      <c r="P12391">
        <v>0</v>
      </c>
      <c r="T12391" t="s">
        <v>14611</v>
      </c>
      <c r="U12391" s="92" t="str">
        <f t="shared" si="193"/>
        <v>NL0491211159</v>
      </c>
    </row>
    <row r="12392" spans="1:21">
      <c r="A12392">
        <v>20110930</v>
      </c>
      <c r="B12392" t="s">
        <v>122</v>
      </c>
      <c r="C12392">
        <v>1211160</v>
      </c>
      <c r="D12392" t="s">
        <v>181</v>
      </c>
      <c r="E12392" t="s">
        <v>53</v>
      </c>
      <c r="F12392" t="s">
        <v>38</v>
      </c>
      <c r="G12392">
        <v>0</v>
      </c>
      <c r="H12392">
        <v>0</v>
      </c>
      <c r="I12392">
        <v>0</v>
      </c>
      <c r="J12392">
        <v>0</v>
      </c>
      <c r="K12392">
        <v>0</v>
      </c>
      <c r="L12392">
        <v>0</v>
      </c>
      <c r="M12392">
        <v>0</v>
      </c>
      <c r="N12392">
        <v>0</v>
      </c>
      <c r="O12392">
        <v>0</v>
      </c>
      <c r="P12392">
        <v>0</v>
      </c>
      <c r="T12392" t="s">
        <v>14612</v>
      </c>
      <c r="U12392" s="92" t="str">
        <f t="shared" si="193"/>
        <v>NL0491211160</v>
      </c>
    </row>
    <row r="12393" spans="1:21">
      <c r="A12393">
        <v>20110930</v>
      </c>
      <c r="B12393" t="s">
        <v>122</v>
      </c>
      <c r="C12393">
        <v>1211161</v>
      </c>
      <c r="D12393" t="s">
        <v>181</v>
      </c>
      <c r="E12393" t="s">
        <v>68</v>
      </c>
      <c r="F12393" t="s">
        <v>38</v>
      </c>
      <c r="G12393">
        <v>27</v>
      </c>
      <c r="H12393">
        <v>0</v>
      </c>
      <c r="I12393">
        <v>27</v>
      </c>
      <c r="J12393">
        <v>27</v>
      </c>
      <c r="K12393">
        <v>0</v>
      </c>
      <c r="L12393">
        <v>0</v>
      </c>
      <c r="M12393">
        <v>0</v>
      </c>
      <c r="N12393">
        <v>0</v>
      </c>
      <c r="O12393">
        <v>0</v>
      </c>
      <c r="Q12393">
        <v>-0.241673</v>
      </c>
      <c r="R12393">
        <v>0</v>
      </c>
      <c r="S12393">
        <v>0</v>
      </c>
      <c r="T12393" t="s">
        <v>14613</v>
      </c>
      <c r="U12393" s="92" t="str">
        <f t="shared" si="193"/>
        <v>NL0491211161</v>
      </c>
    </row>
    <row r="12394" spans="1:21">
      <c r="A12394">
        <v>20110930</v>
      </c>
      <c r="B12394" t="s">
        <v>122</v>
      </c>
      <c r="C12394">
        <v>1211162</v>
      </c>
      <c r="D12394" t="s">
        <v>181</v>
      </c>
      <c r="E12394" t="s">
        <v>59</v>
      </c>
      <c r="F12394" t="s">
        <v>39</v>
      </c>
      <c r="G12394">
        <v>0</v>
      </c>
      <c r="H12394">
        <v>0</v>
      </c>
      <c r="I12394">
        <v>0</v>
      </c>
      <c r="J12394">
        <v>0</v>
      </c>
      <c r="K12394">
        <v>0</v>
      </c>
      <c r="L12394">
        <v>0</v>
      </c>
      <c r="M12394">
        <v>0</v>
      </c>
      <c r="N12394">
        <v>0</v>
      </c>
      <c r="O12394">
        <v>0</v>
      </c>
      <c r="P12394">
        <v>0</v>
      </c>
      <c r="T12394" t="s">
        <v>14614</v>
      </c>
      <c r="U12394" s="92" t="str">
        <f t="shared" si="193"/>
        <v>NL0491211162</v>
      </c>
    </row>
    <row r="12395" spans="1:21">
      <c r="A12395">
        <v>20110930</v>
      </c>
      <c r="B12395" t="s">
        <v>122</v>
      </c>
      <c r="C12395">
        <v>1211163</v>
      </c>
      <c r="D12395" t="s">
        <v>181</v>
      </c>
      <c r="E12395" t="s">
        <v>58</v>
      </c>
      <c r="F12395" t="s">
        <v>39</v>
      </c>
      <c r="G12395">
        <v>0</v>
      </c>
      <c r="H12395">
        <v>0</v>
      </c>
      <c r="I12395">
        <v>0</v>
      </c>
      <c r="J12395">
        <v>0</v>
      </c>
      <c r="K12395">
        <v>0</v>
      </c>
      <c r="L12395">
        <v>0</v>
      </c>
      <c r="M12395">
        <v>0</v>
      </c>
      <c r="N12395">
        <v>0</v>
      </c>
      <c r="O12395">
        <v>0</v>
      </c>
      <c r="P12395">
        <v>0</v>
      </c>
      <c r="T12395" t="s">
        <v>14615</v>
      </c>
      <c r="U12395" s="92" t="str">
        <f t="shared" si="193"/>
        <v>NL0491211163</v>
      </c>
    </row>
    <row r="12396" spans="1:21">
      <c r="A12396">
        <v>20110930</v>
      </c>
      <c r="B12396" t="s">
        <v>122</v>
      </c>
      <c r="C12396">
        <v>1211164</v>
      </c>
      <c r="D12396" t="s">
        <v>181</v>
      </c>
      <c r="E12396" t="s">
        <v>57</v>
      </c>
      <c r="F12396" t="s">
        <v>39</v>
      </c>
      <c r="G12396">
        <v>0</v>
      </c>
      <c r="H12396">
        <v>0</v>
      </c>
      <c r="I12396">
        <v>0</v>
      </c>
      <c r="J12396">
        <v>0</v>
      </c>
      <c r="K12396">
        <v>0</v>
      </c>
      <c r="L12396">
        <v>0</v>
      </c>
      <c r="M12396">
        <v>0</v>
      </c>
      <c r="N12396">
        <v>0</v>
      </c>
      <c r="O12396">
        <v>0</v>
      </c>
      <c r="P12396">
        <v>0</v>
      </c>
      <c r="T12396" t="s">
        <v>14616</v>
      </c>
      <c r="U12396" s="92" t="str">
        <f t="shared" si="193"/>
        <v>NL0491211164</v>
      </c>
    </row>
    <row r="12397" spans="1:21">
      <c r="A12397">
        <v>20110930</v>
      </c>
      <c r="B12397" t="s">
        <v>122</v>
      </c>
      <c r="C12397">
        <v>1211165</v>
      </c>
      <c r="D12397" t="s">
        <v>181</v>
      </c>
      <c r="E12397" t="s">
        <v>56</v>
      </c>
      <c r="F12397" t="s">
        <v>39</v>
      </c>
      <c r="G12397">
        <v>0</v>
      </c>
      <c r="H12397">
        <v>0</v>
      </c>
      <c r="I12397">
        <v>0</v>
      </c>
      <c r="J12397">
        <v>0</v>
      </c>
      <c r="K12397">
        <v>0</v>
      </c>
      <c r="L12397">
        <v>0</v>
      </c>
      <c r="M12397">
        <v>0</v>
      </c>
      <c r="N12397">
        <v>0</v>
      </c>
      <c r="O12397">
        <v>0</v>
      </c>
      <c r="P12397">
        <v>0</v>
      </c>
      <c r="T12397" t="s">
        <v>14617</v>
      </c>
      <c r="U12397" s="92" t="str">
        <f t="shared" si="193"/>
        <v>NL0491211165</v>
      </c>
    </row>
    <row r="12398" spans="1:21">
      <c r="A12398">
        <v>20110930</v>
      </c>
      <c r="B12398" t="s">
        <v>122</v>
      </c>
      <c r="C12398">
        <v>1211166</v>
      </c>
      <c r="D12398" t="s">
        <v>181</v>
      </c>
      <c r="E12398" t="s">
        <v>55</v>
      </c>
      <c r="F12398" t="s">
        <v>39</v>
      </c>
      <c r="G12398">
        <v>0</v>
      </c>
      <c r="H12398">
        <v>0</v>
      </c>
      <c r="I12398">
        <v>0</v>
      </c>
      <c r="J12398">
        <v>0</v>
      </c>
      <c r="K12398">
        <v>0</v>
      </c>
      <c r="L12398">
        <v>0</v>
      </c>
      <c r="M12398">
        <v>0</v>
      </c>
      <c r="N12398">
        <v>0</v>
      </c>
      <c r="O12398">
        <v>0</v>
      </c>
      <c r="P12398">
        <v>0</v>
      </c>
      <c r="T12398" t="s">
        <v>14618</v>
      </c>
      <c r="U12398" s="92" t="str">
        <f t="shared" si="193"/>
        <v>NL0491211166</v>
      </c>
    </row>
    <row r="12399" spans="1:21">
      <c r="A12399">
        <v>20110930</v>
      </c>
      <c r="B12399" t="s">
        <v>122</v>
      </c>
      <c r="C12399">
        <v>1211167</v>
      </c>
      <c r="D12399" t="s">
        <v>181</v>
      </c>
      <c r="E12399" t="s">
        <v>54</v>
      </c>
      <c r="F12399" t="s">
        <v>39</v>
      </c>
      <c r="G12399">
        <v>0</v>
      </c>
      <c r="H12399">
        <v>0</v>
      </c>
      <c r="I12399">
        <v>0</v>
      </c>
      <c r="J12399">
        <v>0</v>
      </c>
      <c r="K12399">
        <v>0</v>
      </c>
      <c r="L12399">
        <v>0</v>
      </c>
      <c r="M12399">
        <v>0</v>
      </c>
      <c r="N12399">
        <v>0</v>
      </c>
      <c r="O12399">
        <v>0</v>
      </c>
      <c r="P12399">
        <v>0</v>
      </c>
      <c r="T12399" t="s">
        <v>14619</v>
      </c>
      <c r="U12399" s="92" t="str">
        <f t="shared" si="193"/>
        <v>NL0491211167</v>
      </c>
    </row>
    <row r="12400" spans="1:21">
      <c r="A12400">
        <v>20110930</v>
      </c>
      <c r="B12400" t="s">
        <v>122</v>
      </c>
      <c r="C12400">
        <v>1211168</v>
      </c>
      <c r="D12400" t="s">
        <v>181</v>
      </c>
      <c r="E12400" t="s">
        <v>53</v>
      </c>
      <c r="F12400" t="s">
        <v>39</v>
      </c>
      <c r="G12400">
        <v>0</v>
      </c>
      <c r="H12400">
        <v>0</v>
      </c>
      <c r="I12400">
        <v>0</v>
      </c>
      <c r="J12400">
        <v>0</v>
      </c>
      <c r="K12400">
        <v>0</v>
      </c>
      <c r="L12400">
        <v>0</v>
      </c>
      <c r="M12400">
        <v>0</v>
      </c>
      <c r="N12400">
        <v>0</v>
      </c>
      <c r="O12400">
        <v>0</v>
      </c>
      <c r="P12400">
        <v>0</v>
      </c>
      <c r="T12400" t="s">
        <v>14620</v>
      </c>
      <c r="U12400" s="92" t="str">
        <f t="shared" si="193"/>
        <v>NL0491211168</v>
      </c>
    </row>
    <row r="12401" spans="1:21">
      <c r="A12401">
        <v>20110930</v>
      </c>
      <c r="B12401" t="s">
        <v>122</v>
      </c>
      <c r="C12401">
        <v>1211169</v>
      </c>
      <c r="D12401" t="s">
        <v>181</v>
      </c>
      <c r="E12401" t="s">
        <v>68</v>
      </c>
      <c r="F12401" t="s">
        <v>39</v>
      </c>
      <c r="G12401">
        <v>0</v>
      </c>
      <c r="H12401">
        <v>0</v>
      </c>
      <c r="I12401">
        <v>0</v>
      </c>
      <c r="J12401">
        <v>0</v>
      </c>
      <c r="K12401">
        <v>0</v>
      </c>
      <c r="L12401">
        <v>0</v>
      </c>
      <c r="M12401">
        <v>0</v>
      </c>
      <c r="N12401">
        <v>0</v>
      </c>
      <c r="O12401">
        <v>0</v>
      </c>
      <c r="Q12401">
        <v>0</v>
      </c>
      <c r="R12401">
        <v>0</v>
      </c>
      <c r="S12401">
        <v>0</v>
      </c>
      <c r="T12401" t="s">
        <v>14621</v>
      </c>
      <c r="U12401" s="92" t="str">
        <f t="shared" si="193"/>
        <v>NL0491211169</v>
      </c>
    </row>
    <row r="12402" spans="1:21">
      <c r="A12402">
        <v>20110930</v>
      </c>
      <c r="B12402" t="s">
        <v>122</v>
      </c>
      <c r="C12402">
        <v>1211170</v>
      </c>
      <c r="D12402" t="s">
        <v>181</v>
      </c>
      <c r="E12402" t="s">
        <v>59</v>
      </c>
      <c r="F12402" t="s">
        <v>40</v>
      </c>
      <c r="G12402">
        <v>5771</v>
      </c>
      <c r="H12402">
        <v>5576</v>
      </c>
      <c r="I12402">
        <v>3361</v>
      </c>
      <c r="J12402">
        <v>0</v>
      </c>
      <c r="K12402">
        <v>0</v>
      </c>
      <c r="L12402">
        <v>189</v>
      </c>
      <c r="M12402">
        <v>-1</v>
      </c>
      <c r="N12402">
        <v>0</v>
      </c>
      <c r="O12402">
        <v>0</v>
      </c>
      <c r="P12402">
        <v>0</v>
      </c>
      <c r="T12402" t="s">
        <v>14622</v>
      </c>
      <c r="U12402" s="92" t="str">
        <f t="shared" si="193"/>
        <v>NL0491211170</v>
      </c>
    </row>
    <row r="12403" spans="1:21">
      <c r="A12403">
        <v>20110930</v>
      </c>
      <c r="B12403" t="s">
        <v>122</v>
      </c>
      <c r="C12403">
        <v>1211171</v>
      </c>
      <c r="D12403" t="s">
        <v>181</v>
      </c>
      <c r="E12403" t="s">
        <v>58</v>
      </c>
      <c r="F12403" t="s">
        <v>40</v>
      </c>
      <c r="G12403">
        <v>300</v>
      </c>
      <c r="H12403">
        <v>18</v>
      </c>
      <c r="I12403">
        <v>68</v>
      </c>
      <c r="J12403">
        <v>40</v>
      </c>
      <c r="K12403">
        <v>0</v>
      </c>
      <c r="L12403">
        <v>10</v>
      </c>
      <c r="M12403">
        <v>-10</v>
      </c>
      <c r="N12403">
        <v>0</v>
      </c>
      <c r="O12403">
        <v>0</v>
      </c>
      <c r="P12403">
        <v>0</v>
      </c>
      <c r="T12403" t="s">
        <v>14623</v>
      </c>
      <c r="U12403" s="92" t="str">
        <f t="shared" si="193"/>
        <v>NL0491211171</v>
      </c>
    </row>
    <row r="12404" spans="1:21">
      <c r="A12404">
        <v>20110930</v>
      </c>
      <c r="B12404" t="s">
        <v>122</v>
      </c>
      <c r="C12404">
        <v>1211172</v>
      </c>
      <c r="D12404" t="s">
        <v>181</v>
      </c>
      <c r="E12404" t="s">
        <v>57</v>
      </c>
      <c r="F12404" t="s">
        <v>40</v>
      </c>
      <c r="G12404">
        <v>457.82600000000002</v>
      </c>
      <c r="H12404">
        <v>69.825999999999993</v>
      </c>
      <c r="I12404">
        <v>168.82599999999999</v>
      </c>
      <c r="J12404">
        <v>101</v>
      </c>
      <c r="K12404">
        <v>0</v>
      </c>
      <c r="L12404">
        <v>-2</v>
      </c>
      <c r="M12404">
        <v>-2</v>
      </c>
      <c r="N12404">
        <v>0</v>
      </c>
      <c r="O12404">
        <v>0</v>
      </c>
      <c r="P12404">
        <v>0</v>
      </c>
      <c r="T12404" t="s">
        <v>14624</v>
      </c>
      <c r="U12404" s="92" t="str">
        <f t="shared" si="193"/>
        <v>NL0491211172</v>
      </c>
    </row>
    <row r="12405" spans="1:21">
      <c r="A12405">
        <v>20110930</v>
      </c>
      <c r="B12405" t="s">
        <v>122</v>
      </c>
      <c r="C12405">
        <v>1211173</v>
      </c>
      <c r="D12405" t="s">
        <v>181</v>
      </c>
      <c r="E12405" t="s">
        <v>56</v>
      </c>
      <c r="F12405" t="s">
        <v>40</v>
      </c>
      <c r="G12405">
        <v>1070</v>
      </c>
      <c r="H12405">
        <v>14</v>
      </c>
      <c r="I12405">
        <v>929</v>
      </c>
      <c r="J12405">
        <v>502</v>
      </c>
      <c r="K12405">
        <v>0</v>
      </c>
      <c r="L12405">
        <v>413</v>
      </c>
      <c r="M12405">
        <v>-9</v>
      </c>
      <c r="N12405">
        <v>0</v>
      </c>
      <c r="O12405">
        <v>0</v>
      </c>
      <c r="P12405">
        <v>0</v>
      </c>
      <c r="T12405" t="s">
        <v>14625</v>
      </c>
      <c r="U12405" s="92" t="str">
        <f t="shared" si="193"/>
        <v>NL0491211173</v>
      </c>
    </row>
    <row r="12406" spans="1:21">
      <c r="A12406">
        <v>20110930</v>
      </c>
      <c r="B12406" t="s">
        <v>122</v>
      </c>
      <c r="C12406">
        <v>1211174</v>
      </c>
      <c r="D12406" t="s">
        <v>181</v>
      </c>
      <c r="E12406" t="s">
        <v>55</v>
      </c>
      <c r="F12406" t="s">
        <v>40</v>
      </c>
      <c r="G12406">
        <v>1325</v>
      </c>
      <c r="H12406">
        <v>100</v>
      </c>
      <c r="I12406">
        <v>681</v>
      </c>
      <c r="J12406">
        <v>773</v>
      </c>
      <c r="K12406">
        <v>0</v>
      </c>
      <c r="L12406">
        <v>-192</v>
      </c>
      <c r="M12406">
        <v>53</v>
      </c>
      <c r="N12406">
        <v>0</v>
      </c>
      <c r="O12406">
        <v>0</v>
      </c>
      <c r="P12406">
        <v>0</v>
      </c>
      <c r="T12406" t="s">
        <v>14626</v>
      </c>
      <c r="U12406" s="92" t="str">
        <f t="shared" si="193"/>
        <v>NL0491211174</v>
      </c>
    </row>
    <row r="12407" spans="1:21">
      <c r="A12407">
        <v>20110930</v>
      </c>
      <c r="B12407" t="s">
        <v>122</v>
      </c>
      <c r="C12407">
        <v>1211175</v>
      </c>
      <c r="D12407" t="s">
        <v>181</v>
      </c>
      <c r="E12407" t="s">
        <v>54</v>
      </c>
      <c r="F12407" t="s">
        <v>40</v>
      </c>
      <c r="G12407">
        <v>2648.5940000000001</v>
      </c>
      <c r="H12407">
        <v>221.59399999999999</v>
      </c>
      <c r="I12407">
        <v>2150.5940000000001</v>
      </c>
      <c r="J12407">
        <v>1658</v>
      </c>
      <c r="K12407">
        <v>0</v>
      </c>
      <c r="L12407">
        <v>270</v>
      </c>
      <c r="M12407">
        <v>-42</v>
      </c>
      <c r="N12407">
        <v>0</v>
      </c>
      <c r="O12407">
        <v>0</v>
      </c>
      <c r="P12407">
        <v>0</v>
      </c>
      <c r="T12407" t="s">
        <v>14627</v>
      </c>
      <c r="U12407" s="92" t="str">
        <f t="shared" si="193"/>
        <v>NL0491211175</v>
      </c>
    </row>
    <row r="12408" spans="1:21">
      <c r="A12408">
        <v>20110930</v>
      </c>
      <c r="B12408" t="s">
        <v>122</v>
      </c>
      <c r="C12408">
        <v>1211176</v>
      </c>
      <c r="D12408" t="s">
        <v>181</v>
      </c>
      <c r="E12408" t="s">
        <v>53</v>
      </c>
      <c r="F12408" t="s">
        <v>40</v>
      </c>
      <c r="G12408">
        <v>973</v>
      </c>
      <c r="H12408">
        <v>220</v>
      </c>
      <c r="I12408">
        <v>817</v>
      </c>
      <c r="J12408">
        <v>643</v>
      </c>
      <c r="K12408">
        <v>0</v>
      </c>
      <c r="L12408">
        <v>-47</v>
      </c>
      <c r="M12408">
        <v>-451</v>
      </c>
      <c r="N12408">
        <v>0</v>
      </c>
      <c r="O12408">
        <v>0</v>
      </c>
      <c r="P12408">
        <v>0</v>
      </c>
      <c r="T12408" t="s">
        <v>14628</v>
      </c>
      <c r="U12408" s="92" t="str">
        <f t="shared" si="193"/>
        <v>NL0491211176</v>
      </c>
    </row>
    <row r="12409" spans="1:21">
      <c r="A12409">
        <v>20110930</v>
      </c>
      <c r="B12409" t="s">
        <v>122</v>
      </c>
      <c r="C12409">
        <v>1211177</v>
      </c>
      <c r="D12409" t="s">
        <v>181</v>
      </c>
      <c r="E12409" t="s">
        <v>68</v>
      </c>
      <c r="F12409" t="s">
        <v>40</v>
      </c>
      <c r="G12409">
        <v>12545.42</v>
      </c>
      <c r="H12409">
        <v>6219.42</v>
      </c>
      <c r="I12409">
        <v>8175.42</v>
      </c>
      <c r="J12409">
        <v>3717</v>
      </c>
      <c r="K12409">
        <v>0</v>
      </c>
      <c r="L12409">
        <v>641</v>
      </c>
      <c r="M12409">
        <v>-462</v>
      </c>
      <c r="N12409">
        <v>0</v>
      </c>
      <c r="O12409">
        <v>0</v>
      </c>
      <c r="Q12409">
        <v>-11.687625000000001</v>
      </c>
      <c r="R12409">
        <v>356</v>
      </c>
      <c r="S12409">
        <v>-344</v>
      </c>
      <c r="T12409" t="s">
        <v>14629</v>
      </c>
      <c r="U12409" s="92" t="str">
        <f t="shared" si="193"/>
        <v>NL0491211177</v>
      </c>
    </row>
    <row r="12410" spans="1:21">
      <c r="A12410">
        <v>20110930</v>
      </c>
      <c r="B12410" t="s">
        <v>122</v>
      </c>
      <c r="C12410">
        <v>1211178</v>
      </c>
      <c r="D12410" t="s">
        <v>181</v>
      </c>
      <c r="E12410" t="s">
        <v>59</v>
      </c>
      <c r="F12410" t="s">
        <v>49</v>
      </c>
      <c r="G12410">
        <v>0.48899999999999999</v>
      </c>
      <c r="H12410">
        <v>0</v>
      </c>
      <c r="I12410">
        <v>0</v>
      </c>
      <c r="J12410">
        <v>0</v>
      </c>
      <c r="K12410">
        <v>0</v>
      </c>
      <c r="L12410">
        <v>0</v>
      </c>
      <c r="M12410">
        <v>0</v>
      </c>
      <c r="N12410">
        <v>0</v>
      </c>
      <c r="O12410">
        <v>0</v>
      </c>
      <c r="P12410">
        <v>0</v>
      </c>
      <c r="T12410" t="s">
        <v>14630</v>
      </c>
      <c r="U12410" s="92" t="str">
        <f t="shared" si="193"/>
        <v>NL0491211178</v>
      </c>
    </row>
    <row r="12411" spans="1:21">
      <c r="A12411">
        <v>20110930</v>
      </c>
      <c r="B12411" t="s">
        <v>122</v>
      </c>
      <c r="C12411">
        <v>1211179</v>
      </c>
      <c r="D12411" t="s">
        <v>181</v>
      </c>
      <c r="E12411" t="s">
        <v>58</v>
      </c>
      <c r="F12411" t="s">
        <v>49</v>
      </c>
      <c r="G12411">
        <v>0</v>
      </c>
      <c r="H12411">
        <v>0</v>
      </c>
      <c r="I12411">
        <v>0</v>
      </c>
      <c r="J12411">
        <v>0</v>
      </c>
      <c r="K12411">
        <v>0</v>
      </c>
      <c r="L12411">
        <v>0</v>
      </c>
      <c r="M12411">
        <v>0</v>
      </c>
      <c r="N12411">
        <v>0</v>
      </c>
      <c r="O12411">
        <v>0</v>
      </c>
      <c r="P12411">
        <v>0</v>
      </c>
      <c r="T12411" t="s">
        <v>14631</v>
      </c>
      <c r="U12411" s="92" t="str">
        <f t="shared" si="193"/>
        <v>NL0491211179</v>
      </c>
    </row>
    <row r="12412" spans="1:21">
      <c r="A12412">
        <v>20110930</v>
      </c>
      <c r="B12412" t="s">
        <v>122</v>
      </c>
      <c r="C12412">
        <v>1211180</v>
      </c>
      <c r="D12412" t="s">
        <v>181</v>
      </c>
      <c r="E12412" t="s">
        <v>57</v>
      </c>
      <c r="F12412" t="s">
        <v>49</v>
      </c>
      <c r="G12412">
        <v>0</v>
      </c>
      <c r="H12412">
        <v>0</v>
      </c>
      <c r="I12412">
        <v>0</v>
      </c>
      <c r="J12412">
        <v>0</v>
      </c>
      <c r="K12412">
        <v>0</v>
      </c>
      <c r="L12412">
        <v>0</v>
      </c>
      <c r="M12412">
        <v>0</v>
      </c>
      <c r="N12412">
        <v>0</v>
      </c>
      <c r="O12412">
        <v>0</v>
      </c>
      <c r="P12412">
        <v>0</v>
      </c>
      <c r="T12412" t="s">
        <v>14632</v>
      </c>
      <c r="U12412" s="92" t="str">
        <f t="shared" si="193"/>
        <v>NL0491211180</v>
      </c>
    </row>
    <row r="12413" spans="1:21">
      <c r="A12413">
        <v>20110930</v>
      </c>
      <c r="B12413" t="s">
        <v>122</v>
      </c>
      <c r="C12413">
        <v>1211181</v>
      </c>
      <c r="D12413" t="s">
        <v>181</v>
      </c>
      <c r="E12413" t="s">
        <v>56</v>
      </c>
      <c r="F12413" t="s">
        <v>49</v>
      </c>
      <c r="G12413">
        <v>0</v>
      </c>
      <c r="H12413">
        <v>0</v>
      </c>
      <c r="I12413">
        <v>0</v>
      </c>
      <c r="J12413">
        <v>0</v>
      </c>
      <c r="K12413">
        <v>0</v>
      </c>
      <c r="L12413">
        <v>0</v>
      </c>
      <c r="M12413">
        <v>0</v>
      </c>
      <c r="N12413">
        <v>0</v>
      </c>
      <c r="O12413">
        <v>0</v>
      </c>
      <c r="P12413">
        <v>0</v>
      </c>
      <c r="T12413" t="s">
        <v>14633</v>
      </c>
      <c r="U12413" s="92" t="str">
        <f t="shared" si="193"/>
        <v>NL0491211181</v>
      </c>
    </row>
    <row r="12414" spans="1:21">
      <c r="A12414">
        <v>20110930</v>
      </c>
      <c r="B12414" t="s">
        <v>122</v>
      </c>
      <c r="C12414">
        <v>1211182</v>
      </c>
      <c r="D12414" t="s">
        <v>181</v>
      </c>
      <c r="E12414" t="s">
        <v>55</v>
      </c>
      <c r="F12414" t="s">
        <v>49</v>
      </c>
      <c r="G12414">
        <v>0</v>
      </c>
      <c r="H12414">
        <v>0</v>
      </c>
      <c r="I12414">
        <v>0</v>
      </c>
      <c r="J12414">
        <v>0</v>
      </c>
      <c r="K12414">
        <v>0</v>
      </c>
      <c r="L12414">
        <v>0</v>
      </c>
      <c r="M12414">
        <v>0</v>
      </c>
      <c r="N12414">
        <v>0</v>
      </c>
      <c r="O12414">
        <v>0</v>
      </c>
      <c r="P12414">
        <v>0</v>
      </c>
      <c r="T12414" t="s">
        <v>14634</v>
      </c>
      <c r="U12414" s="92" t="str">
        <f t="shared" si="193"/>
        <v>NL0491211182</v>
      </c>
    </row>
    <row r="12415" spans="1:21">
      <c r="A12415">
        <v>20110930</v>
      </c>
      <c r="B12415" t="s">
        <v>122</v>
      </c>
      <c r="C12415">
        <v>1211183</v>
      </c>
      <c r="D12415" t="s">
        <v>181</v>
      </c>
      <c r="E12415" t="s">
        <v>54</v>
      </c>
      <c r="F12415" t="s">
        <v>49</v>
      </c>
      <c r="G12415">
        <v>0</v>
      </c>
      <c r="H12415">
        <v>0</v>
      </c>
      <c r="I12415">
        <v>0</v>
      </c>
      <c r="J12415">
        <v>0</v>
      </c>
      <c r="K12415">
        <v>0</v>
      </c>
      <c r="L12415">
        <v>0</v>
      </c>
      <c r="M12415">
        <v>0</v>
      </c>
      <c r="N12415">
        <v>0</v>
      </c>
      <c r="O12415">
        <v>0</v>
      </c>
      <c r="P12415">
        <v>0</v>
      </c>
      <c r="T12415" t="s">
        <v>14635</v>
      </c>
      <c r="U12415" s="92" t="str">
        <f t="shared" si="193"/>
        <v>NL0491211183</v>
      </c>
    </row>
    <row r="12416" spans="1:21">
      <c r="A12416">
        <v>20110930</v>
      </c>
      <c r="B12416" t="s">
        <v>122</v>
      </c>
      <c r="C12416">
        <v>1211184</v>
      </c>
      <c r="D12416" t="s">
        <v>181</v>
      </c>
      <c r="E12416" t="s">
        <v>53</v>
      </c>
      <c r="F12416" t="s">
        <v>49</v>
      </c>
      <c r="G12416">
        <v>0</v>
      </c>
      <c r="H12416">
        <v>0</v>
      </c>
      <c r="I12416">
        <v>0</v>
      </c>
      <c r="J12416">
        <v>0</v>
      </c>
      <c r="K12416">
        <v>0</v>
      </c>
      <c r="L12416">
        <v>0</v>
      </c>
      <c r="M12416">
        <v>0</v>
      </c>
      <c r="N12416">
        <v>0</v>
      </c>
      <c r="O12416">
        <v>0</v>
      </c>
      <c r="P12416">
        <v>0</v>
      </c>
      <c r="T12416" t="s">
        <v>14636</v>
      </c>
      <c r="U12416" s="92" t="str">
        <f t="shared" si="193"/>
        <v>NL0491211184</v>
      </c>
    </row>
    <row r="12417" spans="1:21">
      <c r="A12417">
        <v>20110930</v>
      </c>
      <c r="B12417" t="s">
        <v>122</v>
      </c>
      <c r="C12417">
        <v>1211185</v>
      </c>
      <c r="D12417" t="s">
        <v>181</v>
      </c>
      <c r="E12417" t="s">
        <v>68</v>
      </c>
      <c r="F12417" t="s">
        <v>49</v>
      </c>
      <c r="G12417">
        <v>0.48899999999999999</v>
      </c>
      <c r="H12417">
        <v>0</v>
      </c>
      <c r="I12417">
        <v>0</v>
      </c>
      <c r="J12417">
        <v>0</v>
      </c>
      <c r="K12417">
        <v>0</v>
      </c>
      <c r="L12417">
        <v>0</v>
      </c>
      <c r="M12417">
        <v>0</v>
      </c>
      <c r="N12417">
        <v>0</v>
      </c>
      <c r="O12417">
        <v>0</v>
      </c>
      <c r="Q12417">
        <v>0</v>
      </c>
      <c r="R12417">
        <v>0</v>
      </c>
      <c r="S12417">
        <v>0</v>
      </c>
      <c r="T12417" t="s">
        <v>14637</v>
      </c>
      <c r="U12417" s="92" t="str">
        <f t="shared" si="193"/>
        <v>NL0491211185</v>
      </c>
    </row>
    <row r="12418" spans="1:21">
      <c r="A12418">
        <v>20110930</v>
      </c>
      <c r="B12418" t="s">
        <v>122</v>
      </c>
      <c r="C12418">
        <v>1211186</v>
      </c>
      <c r="D12418" t="s">
        <v>181</v>
      </c>
      <c r="E12418" t="s">
        <v>59</v>
      </c>
      <c r="F12418" t="s">
        <v>41</v>
      </c>
      <c r="G12418">
        <v>9.1999999999999998E-2</v>
      </c>
      <c r="H12418">
        <v>0</v>
      </c>
      <c r="I12418">
        <v>0</v>
      </c>
      <c r="J12418">
        <v>0</v>
      </c>
      <c r="K12418">
        <v>0</v>
      </c>
      <c r="L12418">
        <v>0</v>
      </c>
      <c r="M12418">
        <v>0</v>
      </c>
      <c r="N12418">
        <v>0</v>
      </c>
      <c r="O12418">
        <v>0</v>
      </c>
      <c r="P12418">
        <v>0</v>
      </c>
      <c r="T12418" t="s">
        <v>14638</v>
      </c>
      <c r="U12418" s="92" t="str">
        <f t="shared" si="193"/>
        <v>NL0491211186</v>
      </c>
    </row>
    <row r="12419" spans="1:21">
      <c r="A12419">
        <v>20110930</v>
      </c>
      <c r="B12419" t="s">
        <v>122</v>
      </c>
      <c r="C12419">
        <v>1211187</v>
      </c>
      <c r="D12419" t="s">
        <v>181</v>
      </c>
      <c r="E12419" t="s">
        <v>58</v>
      </c>
      <c r="F12419" t="s">
        <v>41</v>
      </c>
      <c r="G12419">
        <v>0</v>
      </c>
      <c r="H12419">
        <v>0</v>
      </c>
      <c r="I12419">
        <v>0</v>
      </c>
      <c r="J12419">
        <v>0</v>
      </c>
      <c r="K12419">
        <v>0</v>
      </c>
      <c r="L12419">
        <v>0</v>
      </c>
      <c r="M12419">
        <v>0</v>
      </c>
      <c r="N12419">
        <v>0</v>
      </c>
      <c r="O12419">
        <v>0</v>
      </c>
      <c r="P12419">
        <v>0</v>
      </c>
      <c r="T12419" t="s">
        <v>14639</v>
      </c>
      <c r="U12419" s="92" t="str">
        <f t="shared" ref="U12419:U12482" si="194">B12419&amp;C12419</f>
        <v>NL0491211187</v>
      </c>
    </row>
    <row r="12420" spans="1:21">
      <c r="A12420">
        <v>20110930</v>
      </c>
      <c r="B12420" t="s">
        <v>122</v>
      </c>
      <c r="C12420">
        <v>1211188</v>
      </c>
      <c r="D12420" t="s">
        <v>181</v>
      </c>
      <c r="E12420" t="s">
        <v>57</v>
      </c>
      <c r="F12420" t="s">
        <v>41</v>
      </c>
      <c r="G12420">
        <v>0</v>
      </c>
      <c r="H12420">
        <v>0</v>
      </c>
      <c r="I12420">
        <v>0</v>
      </c>
      <c r="J12420">
        <v>0</v>
      </c>
      <c r="K12420">
        <v>0</v>
      </c>
      <c r="L12420">
        <v>0</v>
      </c>
      <c r="M12420">
        <v>0</v>
      </c>
      <c r="N12420">
        <v>0</v>
      </c>
      <c r="O12420">
        <v>0</v>
      </c>
      <c r="P12420">
        <v>0</v>
      </c>
      <c r="T12420" t="s">
        <v>14640</v>
      </c>
      <c r="U12420" s="92" t="str">
        <f t="shared" si="194"/>
        <v>NL0491211188</v>
      </c>
    </row>
    <row r="12421" spans="1:21">
      <c r="A12421">
        <v>20110930</v>
      </c>
      <c r="B12421" t="s">
        <v>122</v>
      </c>
      <c r="C12421">
        <v>1211189</v>
      </c>
      <c r="D12421" t="s">
        <v>181</v>
      </c>
      <c r="E12421" t="s">
        <v>56</v>
      </c>
      <c r="F12421" t="s">
        <v>41</v>
      </c>
      <c r="G12421">
        <v>0</v>
      </c>
      <c r="H12421">
        <v>0</v>
      </c>
      <c r="I12421">
        <v>0</v>
      </c>
      <c r="J12421">
        <v>0</v>
      </c>
      <c r="K12421">
        <v>0</v>
      </c>
      <c r="L12421">
        <v>0</v>
      </c>
      <c r="M12421">
        <v>0</v>
      </c>
      <c r="N12421">
        <v>0</v>
      </c>
      <c r="O12421">
        <v>0</v>
      </c>
      <c r="P12421">
        <v>0</v>
      </c>
      <c r="T12421" t="s">
        <v>14641</v>
      </c>
      <c r="U12421" s="92" t="str">
        <f t="shared" si="194"/>
        <v>NL0491211189</v>
      </c>
    </row>
    <row r="12422" spans="1:21">
      <c r="A12422">
        <v>20110930</v>
      </c>
      <c r="B12422" t="s">
        <v>122</v>
      </c>
      <c r="C12422">
        <v>1211190</v>
      </c>
      <c r="D12422" t="s">
        <v>181</v>
      </c>
      <c r="E12422" t="s">
        <v>55</v>
      </c>
      <c r="F12422" t="s">
        <v>41</v>
      </c>
      <c r="G12422">
        <v>0</v>
      </c>
      <c r="H12422">
        <v>0</v>
      </c>
      <c r="I12422">
        <v>0</v>
      </c>
      <c r="J12422">
        <v>0</v>
      </c>
      <c r="K12422">
        <v>0</v>
      </c>
      <c r="L12422">
        <v>0</v>
      </c>
      <c r="M12422">
        <v>0</v>
      </c>
      <c r="N12422">
        <v>0</v>
      </c>
      <c r="O12422">
        <v>0</v>
      </c>
      <c r="P12422">
        <v>0</v>
      </c>
      <c r="T12422" t="s">
        <v>14642</v>
      </c>
      <c r="U12422" s="92" t="str">
        <f t="shared" si="194"/>
        <v>NL0491211190</v>
      </c>
    </row>
    <row r="12423" spans="1:21">
      <c r="A12423">
        <v>20110930</v>
      </c>
      <c r="B12423" t="s">
        <v>122</v>
      </c>
      <c r="C12423">
        <v>1211191</v>
      </c>
      <c r="D12423" t="s">
        <v>181</v>
      </c>
      <c r="E12423" t="s">
        <v>54</v>
      </c>
      <c r="F12423" t="s">
        <v>41</v>
      </c>
      <c r="G12423">
        <v>0</v>
      </c>
      <c r="H12423">
        <v>0</v>
      </c>
      <c r="I12423">
        <v>0</v>
      </c>
      <c r="J12423">
        <v>0</v>
      </c>
      <c r="K12423">
        <v>0</v>
      </c>
      <c r="L12423">
        <v>0</v>
      </c>
      <c r="M12423">
        <v>0</v>
      </c>
      <c r="N12423">
        <v>0</v>
      </c>
      <c r="O12423">
        <v>0</v>
      </c>
      <c r="P12423">
        <v>0</v>
      </c>
      <c r="T12423" t="s">
        <v>14643</v>
      </c>
      <c r="U12423" s="92" t="str">
        <f t="shared" si="194"/>
        <v>NL0491211191</v>
      </c>
    </row>
    <row r="12424" spans="1:21">
      <c r="A12424">
        <v>20110930</v>
      </c>
      <c r="B12424" t="s">
        <v>122</v>
      </c>
      <c r="C12424">
        <v>1211192</v>
      </c>
      <c r="D12424" t="s">
        <v>181</v>
      </c>
      <c r="E12424" t="s">
        <v>53</v>
      </c>
      <c r="F12424" t="s">
        <v>41</v>
      </c>
      <c r="G12424">
        <v>244</v>
      </c>
      <c r="H12424">
        <v>0</v>
      </c>
      <c r="I12424">
        <v>244</v>
      </c>
      <c r="J12424">
        <v>244</v>
      </c>
      <c r="K12424">
        <v>0</v>
      </c>
      <c r="L12424">
        <v>0</v>
      </c>
      <c r="M12424">
        <v>0</v>
      </c>
      <c r="N12424">
        <v>0</v>
      </c>
      <c r="O12424">
        <v>0</v>
      </c>
      <c r="P12424">
        <v>0</v>
      </c>
      <c r="T12424" t="s">
        <v>14644</v>
      </c>
      <c r="U12424" s="92" t="str">
        <f t="shared" si="194"/>
        <v>NL0491211192</v>
      </c>
    </row>
    <row r="12425" spans="1:21">
      <c r="A12425">
        <v>20110930</v>
      </c>
      <c r="B12425" t="s">
        <v>122</v>
      </c>
      <c r="C12425">
        <v>1211193</v>
      </c>
      <c r="D12425" t="s">
        <v>181</v>
      </c>
      <c r="E12425" t="s">
        <v>68</v>
      </c>
      <c r="F12425" t="s">
        <v>41</v>
      </c>
      <c r="G12425">
        <v>244.09200000000001</v>
      </c>
      <c r="H12425">
        <v>0</v>
      </c>
      <c r="I12425">
        <v>244</v>
      </c>
      <c r="J12425">
        <v>244</v>
      </c>
      <c r="K12425">
        <v>0</v>
      </c>
      <c r="L12425">
        <v>0</v>
      </c>
      <c r="M12425">
        <v>0</v>
      </c>
      <c r="N12425">
        <v>0</v>
      </c>
      <c r="O12425">
        <v>0</v>
      </c>
      <c r="Q12425">
        <v>108.58212899999999</v>
      </c>
      <c r="R12425">
        <v>-32</v>
      </c>
      <c r="S12425">
        <v>-77</v>
      </c>
      <c r="T12425" t="s">
        <v>14645</v>
      </c>
      <c r="U12425" s="92" t="str">
        <f t="shared" si="194"/>
        <v>NL0491211193</v>
      </c>
    </row>
    <row r="12426" spans="1:21">
      <c r="A12426">
        <v>20110930</v>
      </c>
      <c r="B12426" t="s">
        <v>122</v>
      </c>
      <c r="C12426">
        <v>1211194</v>
      </c>
      <c r="D12426" t="s">
        <v>181</v>
      </c>
      <c r="E12426" t="s">
        <v>59</v>
      </c>
      <c r="F12426" t="s">
        <v>42</v>
      </c>
      <c r="G12426">
        <v>0</v>
      </c>
      <c r="H12426">
        <v>0</v>
      </c>
      <c r="I12426">
        <v>0</v>
      </c>
      <c r="J12426">
        <v>0</v>
      </c>
      <c r="K12426">
        <v>0</v>
      </c>
      <c r="L12426">
        <v>0</v>
      </c>
      <c r="M12426">
        <v>0</v>
      </c>
      <c r="N12426">
        <v>0</v>
      </c>
      <c r="O12426">
        <v>0</v>
      </c>
      <c r="P12426">
        <v>0</v>
      </c>
      <c r="T12426" t="s">
        <v>14646</v>
      </c>
      <c r="U12426" s="92" t="str">
        <f t="shared" si="194"/>
        <v>NL0491211194</v>
      </c>
    </row>
    <row r="12427" spans="1:21">
      <c r="A12427">
        <v>20110930</v>
      </c>
      <c r="B12427" t="s">
        <v>122</v>
      </c>
      <c r="C12427">
        <v>1211195</v>
      </c>
      <c r="D12427" t="s">
        <v>181</v>
      </c>
      <c r="E12427" t="s">
        <v>58</v>
      </c>
      <c r="F12427" t="s">
        <v>42</v>
      </c>
      <c r="G12427">
        <v>0</v>
      </c>
      <c r="H12427">
        <v>0</v>
      </c>
      <c r="I12427">
        <v>0</v>
      </c>
      <c r="J12427">
        <v>0</v>
      </c>
      <c r="K12427">
        <v>0</v>
      </c>
      <c r="L12427">
        <v>0</v>
      </c>
      <c r="M12427">
        <v>0</v>
      </c>
      <c r="N12427">
        <v>0</v>
      </c>
      <c r="O12427">
        <v>0</v>
      </c>
      <c r="P12427">
        <v>0</v>
      </c>
      <c r="T12427" t="s">
        <v>14647</v>
      </c>
      <c r="U12427" s="92" t="str">
        <f t="shared" si="194"/>
        <v>NL0491211195</v>
      </c>
    </row>
    <row r="12428" spans="1:21">
      <c r="A12428">
        <v>20110930</v>
      </c>
      <c r="B12428" t="s">
        <v>122</v>
      </c>
      <c r="C12428">
        <v>1211196</v>
      </c>
      <c r="D12428" t="s">
        <v>181</v>
      </c>
      <c r="E12428" t="s">
        <v>57</v>
      </c>
      <c r="F12428" t="s">
        <v>42</v>
      </c>
      <c r="G12428">
        <v>0</v>
      </c>
      <c r="H12428">
        <v>0</v>
      </c>
      <c r="I12428">
        <v>0</v>
      </c>
      <c r="J12428">
        <v>0</v>
      </c>
      <c r="K12428">
        <v>0</v>
      </c>
      <c r="L12428">
        <v>0</v>
      </c>
      <c r="M12428">
        <v>0</v>
      </c>
      <c r="N12428">
        <v>0</v>
      </c>
      <c r="O12428">
        <v>0</v>
      </c>
      <c r="P12428">
        <v>0</v>
      </c>
      <c r="T12428" t="s">
        <v>14648</v>
      </c>
      <c r="U12428" s="92" t="str">
        <f t="shared" si="194"/>
        <v>NL0491211196</v>
      </c>
    </row>
    <row r="12429" spans="1:21">
      <c r="A12429">
        <v>20110930</v>
      </c>
      <c r="B12429" t="s">
        <v>122</v>
      </c>
      <c r="C12429">
        <v>1211197</v>
      </c>
      <c r="D12429" t="s">
        <v>181</v>
      </c>
      <c r="E12429" t="s">
        <v>56</v>
      </c>
      <c r="F12429" t="s">
        <v>42</v>
      </c>
      <c r="G12429">
        <v>0</v>
      </c>
      <c r="H12429">
        <v>0</v>
      </c>
      <c r="I12429">
        <v>0</v>
      </c>
      <c r="J12429">
        <v>0</v>
      </c>
      <c r="K12429">
        <v>0</v>
      </c>
      <c r="L12429">
        <v>0</v>
      </c>
      <c r="M12429">
        <v>0</v>
      </c>
      <c r="N12429">
        <v>0</v>
      </c>
      <c r="O12429">
        <v>0</v>
      </c>
      <c r="P12429">
        <v>0</v>
      </c>
      <c r="T12429" t="s">
        <v>14649</v>
      </c>
      <c r="U12429" s="92" t="str">
        <f t="shared" si="194"/>
        <v>NL0491211197</v>
      </c>
    </row>
    <row r="12430" spans="1:21">
      <c r="A12430">
        <v>20110930</v>
      </c>
      <c r="B12430" t="s">
        <v>122</v>
      </c>
      <c r="C12430">
        <v>1211198</v>
      </c>
      <c r="D12430" t="s">
        <v>181</v>
      </c>
      <c r="E12430" t="s">
        <v>55</v>
      </c>
      <c r="F12430" t="s">
        <v>42</v>
      </c>
      <c r="G12430">
        <v>0</v>
      </c>
      <c r="H12430">
        <v>0</v>
      </c>
      <c r="I12430">
        <v>0</v>
      </c>
      <c r="J12430">
        <v>0</v>
      </c>
      <c r="K12430">
        <v>0</v>
      </c>
      <c r="L12430">
        <v>0</v>
      </c>
      <c r="M12430">
        <v>0</v>
      </c>
      <c r="N12430">
        <v>0</v>
      </c>
      <c r="O12430">
        <v>0</v>
      </c>
      <c r="P12430">
        <v>0</v>
      </c>
      <c r="T12430" t="s">
        <v>14650</v>
      </c>
      <c r="U12430" s="92" t="str">
        <f t="shared" si="194"/>
        <v>NL0491211198</v>
      </c>
    </row>
    <row r="12431" spans="1:21">
      <c r="A12431">
        <v>20110930</v>
      </c>
      <c r="B12431" t="s">
        <v>122</v>
      </c>
      <c r="C12431">
        <v>1211199</v>
      </c>
      <c r="D12431" t="s">
        <v>181</v>
      </c>
      <c r="E12431" t="s">
        <v>54</v>
      </c>
      <c r="F12431" t="s">
        <v>42</v>
      </c>
      <c r="G12431">
        <v>0</v>
      </c>
      <c r="H12431">
        <v>0</v>
      </c>
      <c r="I12431">
        <v>0</v>
      </c>
      <c r="J12431">
        <v>0</v>
      </c>
      <c r="K12431">
        <v>0</v>
      </c>
      <c r="L12431">
        <v>0</v>
      </c>
      <c r="M12431">
        <v>0</v>
      </c>
      <c r="N12431">
        <v>0</v>
      </c>
      <c r="O12431">
        <v>0</v>
      </c>
      <c r="P12431">
        <v>0</v>
      </c>
      <c r="T12431" t="s">
        <v>14651</v>
      </c>
      <c r="U12431" s="92" t="str">
        <f t="shared" si="194"/>
        <v>NL0491211199</v>
      </c>
    </row>
    <row r="12432" spans="1:21">
      <c r="A12432">
        <v>20110930</v>
      </c>
      <c r="B12432" t="s">
        <v>122</v>
      </c>
      <c r="C12432">
        <v>1211200</v>
      </c>
      <c r="D12432" t="s">
        <v>181</v>
      </c>
      <c r="E12432" t="s">
        <v>53</v>
      </c>
      <c r="F12432" t="s">
        <v>42</v>
      </c>
      <c r="G12432">
        <v>0</v>
      </c>
      <c r="H12432">
        <v>0</v>
      </c>
      <c r="I12432">
        <v>0</v>
      </c>
      <c r="J12432">
        <v>0</v>
      </c>
      <c r="K12432">
        <v>0</v>
      </c>
      <c r="L12432">
        <v>0</v>
      </c>
      <c r="M12432">
        <v>0</v>
      </c>
      <c r="N12432">
        <v>0</v>
      </c>
      <c r="O12432">
        <v>0</v>
      </c>
      <c r="P12432">
        <v>0</v>
      </c>
      <c r="T12432" t="s">
        <v>14652</v>
      </c>
      <c r="U12432" s="92" t="str">
        <f t="shared" si="194"/>
        <v>NL0491211200</v>
      </c>
    </row>
    <row r="12433" spans="1:21">
      <c r="A12433">
        <v>20110930</v>
      </c>
      <c r="B12433" t="s">
        <v>122</v>
      </c>
      <c r="C12433">
        <v>1211201</v>
      </c>
      <c r="D12433" t="s">
        <v>181</v>
      </c>
      <c r="E12433" t="s">
        <v>68</v>
      </c>
      <c r="F12433" t="s">
        <v>42</v>
      </c>
      <c r="G12433">
        <v>0</v>
      </c>
      <c r="H12433">
        <v>0</v>
      </c>
      <c r="I12433">
        <v>0</v>
      </c>
      <c r="J12433">
        <v>0</v>
      </c>
      <c r="K12433">
        <v>0</v>
      </c>
      <c r="L12433">
        <v>0</v>
      </c>
      <c r="M12433">
        <v>0</v>
      </c>
      <c r="N12433">
        <v>0</v>
      </c>
      <c r="O12433">
        <v>0</v>
      </c>
      <c r="Q12433">
        <v>5.9834999999999999E-2</v>
      </c>
      <c r="R12433">
        <v>0</v>
      </c>
      <c r="S12433">
        <v>0</v>
      </c>
      <c r="T12433" t="s">
        <v>14653</v>
      </c>
      <c r="U12433" s="92" t="str">
        <f t="shared" si="194"/>
        <v>NL0491211201</v>
      </c>
    </row>
    <row r="12434" spans="1:21">
      <c r="A12434">
        <v>20110930</v>
      </c>
      <c r="B12434" t="s">
        <v>122</v>
      </c>
      <c r="C12434">
        <v>1211202</v>
      </c>
      <c r="D12434" t="s">
        <v>181</v>
      </c>
      <c r="E12434" t="s">
        <v>59</v>
      </c>
      <c r="F12434" t="s">
        <v>43</v>
      </c>
      <c r="G12434">
        <v>0</v>
      </c>
      <c r="H12434">
        <v>0</v>
      </c>
      <c r="I12434">
        <v>0</v>
      </c>
      <c r="J12434">
        <v>0</v>
      </c>
      <c r="K12434">
        <v>0</v>
      </c>
      <c r="L12434">
        <v>0</v>
      </c>
      <c r="M12434">
        <v>0</v>
      </c>
      <c r="N12434">
        <v>0</v>
      </c>
      <c r="O12434">
        <v>0</v>
      </c>
      <c r="P12434">
        <v>0</v>
      </c>
      <c r="T12434" t="s">
        <v>14654</v>
      </c>
      <c r="U12434" s="92" t="str">
        <f t="shared" si="194"/>
        <v>NL0491211202</v>
      </c>
    </row>
    <row r="12435" spans="1:21">
      <c r="A12435">
        <v>20110930</v>
      </c>
      <c r="B12435" t="s">
        <v>122</v>
      </c>
      <c r="C12435">
        <v>1211203</v>
      </c>
      <c r="D12435" t="s">
        <v>181</v>
      </c>
      <c r="E12435" t="s">
        <v>58</v>
      </c>
      <c r="F12435" t="s">
        <v>43</v>
      </c>
      <c r="G12435">
        <v>0</v>
      </c>
      <c r="H12435">
        <v>0</v>
      </c>
      <c r="I12435">
        <v>0</v>
      </c>
      <c r="J12435">
        <v>0</v>
      </c>
      <c r="K12435">
        <v>0</v>
      </c>
      <c r="L12435">
        <v>0</v>
      </c>
      <c r="M12435">
        <v>0</v>
      </c>
      <c r="N12435">
        <v>0</v>
      </c>
      <c r="O12435">
        <v>0</v>
      </c>
      <c r="P12435">
        <v>0</v>
      </c>
      <c r="T12435" t="s">
        <v>14655</v>
      </c>
      <c r="U12435" s="92" t="str">
        <f t="shared" si="194"/>
        <v>NL0491211203</v>
      </c>
    </row>
    <row r="12436" spans="1:21">
      <c r="A12436">
        <v>20110930</v>
      </c>
      <c r="B12436" t="s">
        <v>122</v>
      </c>
      <c r="C12436">
        <v>1211204</v>
      </c>
      <c r="D12436" t="s">
        <v>181</v>
      </c>
      <c r="E12436" t="s">
        <v>57</v>
      </c>
      <c r="F12436" t="s">
        <v>43</v>
      </c>
      <c r="G12436">
        <v>0</v>
      </c>
      <c r="H12436">
        <v>0</v>
      </c>
      <c r="I12436">
        <v>0</v>
      </c>
      <c r="J12436">
        <v>0</v>
      </c>
      <c r="K12436">
        <v>0</v>
      </c>
      <c r="L12436">
        <v>0</v>
      </c>
      <c r="M12436">
        <v>0</v>
      </c>
      <c r="N12436">
        <v>0</v>
      </c>
      <c r="O12436">
        <v>0</v>
      </c>
      <c r="P12436">
        <v>0</v>
      </c>
      <c r="T12436" t="s">
        <v>14656</v>
      </c>
      <c r="U12436" s="92" t="str">
        <f t="shared" si="194"/>
        <v>NL0491211204</v>
      </c>
    </row>
    <row r="12437" spans="1:21">
      <c r="A12437">
        <v>20110930</v>
      </c>
      <c r="B12437" t="s">
        <v>122</v>
      </c>
      <c r="C12437">
        <v>1211205</v>
      </c>
      <c r="D12437" t="s">
        <v>181</v>
      </c>
      <c r="E12437" t="s">
        <v>56</v>
      </c>
      <c r="F12437" t="s">
        <v>43</v>
      </c>
      <c r="G12437">
        <v>0</v>
      </c>
      <c r="H12437">
        <v>0</v>
      </c>
      <c r="I12437">
        <v>0</v>
      </c>
      <c r="J12437">
        <v>0</v>
      </c>
      <c r="K12437">
        <v>0</v>
      </c>
      <c r="L12437">
        <v>0</v>
      </c>
      <c r="M12437">
        <v>0</v>
      </c>
      <c r="N12437">
        <v>0</v>
      </c>
      <c r="O12437">
        <v>0</v>
      </c>
      <c r="P12437">
        <v>0</v>
      </c>
      <c r="T12437" t="s">
        <v>14657</v>
      </c>
      <c r="U12437" s="92" t="str">
        <f t="shared" si="194"/>
        <v>NL0491211205</v>
      </c>
    </row>
    <row r="12438" spans="1:21">
      <c r="A12438">
        <v>20110930</v>
      </c>
      <c r="B12438" t="s">
        <v>122</v>
      </c>
      <c r="C12438">
        <v>1211206</v>
      </c>
      <c r="D12438" t="s">
        <v>181</v>
      </c>
      <c r="E12438" t="s">
        <v>55</v>
      </c>
      <c r="F12438" t="s">
        <v>43</v>
      </c>
      <c r="G12438">
        <v>0</v>
      </c>
      <c r="H12438">
        <v>0</v>
      </c>
      <c r="I12438">
        <v>0</v>
      </c>
      <c r="J12438">
        <v>0</v>
      </c>
      <c r="K12438">
        <v>0</v>
      </c>
      <c r="L12438">
        <v>0</v>
      </c>
      <c r="M12438">
        <v>0</v>
      </c>
      <c r="N12438">
        <v>0</v>
      </c>
      <c r="O12438">
        <v>0</v>
      </c>
      <c r="P12438">
        <v>0</v>
      </c>
      <c r="T12438" t="s">
        <v>14658</v>
      </c>
      <c r="U12438" s="92" t="str">
        <f t="shared" si="194"/>
        <v>NL0491211206</v>
      </c>
    </row>
    <row r="12439" spans="1:21">
      <c r="A12439">
        <v>20110930</v>
      </c>
      <c r="B12439" t="s">
        <v>122</v>
      </c>
      <c r="C12439">
        <v>1211207</v>
      </c>
      <c r="D12439" t="s">
        <v>181</v>
      </c>
      <c r="E12439" t="s">
        <v>54</v>
      </c>
      <c r="F12439" t="s">
        <v>43</v>
      </c>
      <c r="G12439">
        <v>0</v>
      </c>
      <c r="H12439">
        <v>0</v>
      </c>
      <c r="I12439">
        <v>0</v>
      </c>
      <c r="J12439">
        <v>0</v>
      </c>
      <c r="K12439">
        <v>0</v>
      </c>
      <c r="L12439">
        <v>0</v>
      </c>
      <c r="M12439">
        <v>0</v>
      </c>
      <c r="N12439">
        <v>0</v>
      </c>
      <c r="O12439">
        <v>0</v>
      </c>
      <c r="P12439">
        <v>0</v>
      </c>
      <c r="T12439" t="s">
        <v>14659</v>
      </c>
      <c r="U12439" s="92" t="str">
        <f t="shared" si="194"/>
        <v>NL0491211207</v>
      </c>
    </row>
    <row r="12440" spans="1:21">
      <c r="A12440">
        <v>20110930</v>
      </c>
      <c r="B12440" t="s">
        <v>122</v>
      </c>
      <c r="C12440">
        <v>1211208</v>
      </c>
      <c r="D12440" t="s">
        <v>181</v>
      </c>
      <c r="E12440" t="s">
        <v>53</v>
      </c>
      <c r="F12440" t="s">
        <v>43</v>
      </c>
      <c r="G12440">
        <v>0</v>
      </c>
      <c r="H12440">
        <v>0</v>
      </c>
      <c r="I12440">
        <v>0</v>
      </c>
      <c r="J12440">
        <v>0</v>
      </c>
      <c r="K12440">
        <v>0</v>
      </c>
      <c r="L12440">
        <v>0</v>
      </c>
      <c r="M12440">
        <v>0</v>
      </c>
      <c r="N12440">
        <v>0</v>
      </c>
      <c r="O12440">
        <v>0</v>
      </c>
      <c r="P12440">
        <v>0</v>
      </c>
      <c r="T12440" t="s">
        <v>14660</v>
      </c>
      <c r="U12440" s="92" t="str">
        <f t="shared" si="194"/>
        <v>NL0491211208</v>
      </c>
    </row>
    <row r="12441" spans="1:21">
      <c r="A12441">
        <v>20110930</v>
      </c>
      <c r="B12441" t="s">
        <v>122</v>
      </c>
      <c r="C12441">
        <v>1211209</v>
      </c>
      <c r="D12441" t="s">
        <v>181</v>
      </c>
      <c r="E12441" t="s">
        <v>68</v>
      </c>
      <c r="F12441" t="s">
        <v>43</v>
      </c>
      <c r="G12441">
        <v>0</v>
      </c>
      <c r="H12441">
        <v>0</v>
      </c>
      <c r="I12441">
        <v>0</v>
      </c>
      <c r="J12441">
        <v>0</v>
      </c>
      <c r="K12441">
        <v>0</v>
      </c>
      <c r="L12441">
        <v>0</v>
      </c>
      <c r="M12441">
        <v>0</v>
      </c>
      <c r="N12441">
        <v>0</v>
      </c>
      <c r="O12441">
        <v>0</v>
      </c>
      <c r="Q12441">
        <v>0</v>
      </c>
      <c r="R12441">
        <v>0</v>
      </c>
      <c r="S12441">
        <v>0</v>
      </c>
      <c r="T12441" t="s">
        <v>14661</v>
      </c>
      <c r="U12441" s="92" t="str">
        <f t="shared" si="194"/>
        <v>NL0491211209</v>
      </c>
    </row>
    <row r="12442" spans="1:21">
      <c r="A12442">
        <v>20110930</v>
      </c>
      <c r="B12442" t="s">
        <v>122</v>
      </c>
      <c r="C12442">
        <v>1211210</v>
      </c>
      <c r="D12442" t="s">
        <v>181</v>
      </c>
      <c r="E12442" t="s">
        <v>59</v>
      </c>
      <c r="F12442" t="s">
        <v>44</v>
      </c>
      <c r="G12442">
        <v>0</v>
      </c>
      <c r="H12442">
        <v>0</v>
      </c>
      <c r="I12442">
        <v>0</v>
      </c>
      <c r="J12442">
        <v>0</v>
      </c>
      <c r="K12442">
        <v>0</v>
      </c>
      <c r="L12442">
        <v>0</v>
      </c>
      <c r="M12442">
        <v>0</v>
      </c>
      <c r="N12442">
        <v>0</v>
      </c>
      <c r="O12442">
        <v>0</v>
      </c>
      <c r="P12442">
        <v>0</v>
      </c>
      <c r="T12442" t="s">
        <v>14662</v>
      </c>
      <c r="U12442" s="92" t="str">
        <f t="shared" si="194"/>
        <v>NL0491211210</v>
      </c>
    </row>
    <row r="12443" spans="1:21">
      <c r="A12443">
        <v>20110930</v>
      </c>
      <c r="B12443" t="s">
        <v>122</v>
      </c>
      <c r="C12443">
        <v>1211211</v>
      </c>
      <c r="D12443" t="s">
        <v>181</v>
      </c>
      <c r="E12443" t="s">
        <v>58</v>
      </c>
      <c r="F12443" t="s">
        <v>44</v>
      </c>
      <c r="G12443">
        <v>0</v>
      </c>
      <c r="H12443">
        <v>0</v>
      </c>
      <c r="I12443">
        <v>0</v>
      </c>
      <c r="J12443">
        <v>0</v>
      </c>
      <c r="K12443">
        <v>0</v>
      </c>
      <c r="L12443">
        <v>0</v>
      </c>
      <c r="M12443">
        <v>0</v>
      </c>
      <c r="N12443">
        <v>0</v>
      </c>
      <c r="O12443">
        <v>0</v>
      </c>
      <c r="P12443">
        <v>0</v>
      </c>
      <c r="T12443" t="s">
        <v>14663</v>
      </c>
      <c r="U12443" s="92" t="str">
        <f t="shared" si="194"/>
        <v>NL0491211211</v>
      </c>
    </row>
    <row r="12444" spans="1:21">
      <c r="A12444">
        <v>20110930</v>
      </c>
      <c r="B12444" t="s">
        <v>122</v>
      </c>
      <c r="C12444">
        <v>1211212</v>
      </c>
      <c r="D12444" t="s">
        <v>181</v>
      </c>
      <c r="E12444" t="s">
        <v>57</v>
      </c>
      <c r="F12444" t="s">
        <v>44</v>
      </c>
      <c r="G12444">
        <v>0</v>
      </c>
      <c r="H12444">
        <v>0</v>
      </c>
      <c r="I12444">
        <v>0</v>
      </c>
      <c r="J12444">
        <v>0</v>
      </c>
      <c r="K12444">
        <v>0</v>
      </c>
      <c r="L12444">
        <v>0</v>
      </c>
      <c r="M12444">
        <v>0</v>
      </c>
      <c r="N12444">
        <v>0</v>
      </c>
      <c r="O12444">
        <v>0</v>
      </c>
      <c r="P12444">
        <v>0</v>
      </c>
      <c r="T12444" t="s">
        <v>14664</v>
      </c>
      <c r="U12444" s="92" t="str">
        <f t="shared" si="194"/>
        <v>NL0491211212</v>
      </c>
    </row>
    <row r="12445" spans="1:21">
      <c r="A12445">
        <v>20110930</v>
      </c>
      <c r="B12445" t="s">
        <v>122</v>
      </c>
      <c r="C12445">
        <v>1211213</v>
      </c>
      <c r="D12445" t="s">
        <v>181</v>
      </c>
      <c r="E12445" t="s">
        <v>56</v>
      </c>
      <c r="F12445" t="s">
        <v>44</v>
      </c>
      <c r="G12445">
        <v>0</v>
      </c>
      <c r="H12445">
        <v>0</v>
      </c>
      <c r="I12445">
        <v>0</v>
      </c>
      <c r="J12445">
        <v>0</v>
      </c>
      <c r="K12445">
        <v>0</v>
      </c>
      <c r="L12445">
        <v>0</v>
      </c>
      <c r="M12445">
        <v>0</v>
      </c>
      <c r="N12445">
        <v>0</v>
      </c>
      <c r="O12445">
        <v>0</v>
      </c>
      <c r="P12445">
        <v>0</v>
      </c>
      <c r="T12445" t="s">
        <v>14665</v>
      </c>
      <c r="U12445" s="92" t="str">
        <f t="shared" si="194"/>
        <v>NL0491211213</v>
      </c>
    </row>
    <row r="12446" spans="1:21">
      <c r="A12446">
        <v>20110930</v>
      </c>
      <c r="B12446" t="s">
        <v>122</v>
      </c>
      <c r="C12446">
        <v>1211214</v>
      </c>
      <c r="D12446" t="s">
        <v>181</v>
      </c>
      <c r="E12446" t="s">
        <v>55</v>
      </c>
      <c r="F12446" t="s">
        <v>44</v>
      </c>
      <c r="G12446">
        <v>0</v>
      </c>
      <c r="H12446">
        <v>0</v>
      </c>
      <c r="I12446">
        <v>0</v>
      </c>
      <c r="J12446">
        <v>0</v>
      </c>
      <c r="K12446">
        <v>0</v>
      </c>
      <c r="L12446">
        <v>0</v>
      </c>
      <c r="M12446">
        <v>0</v>
      </c>
      <c r="N12446">
        <v>0</v>
      </c>
      <c r="O12446">
        <v>0</v>
      </c>
      <c r="P12446">
        <v>0</v>
      </c>
      <c r="T12446" t="s">
        <v>14666</v>
      </c>
      <c r="U12446" s="92" t="str">
        <f t="shared" si="194"/>
        <v>NL0491211214</v>
      </c>
    </row>
    <row r="12447" spans="1:21">
      <c r="A12447">
        <v>20110930</v>
      </c>
      <c r="B12447" t="s">
        <v>122</v>
      </c>
      <c r="C12447">
        <v>1211215</v>
      </c>
      <c r="D12447" t="s">
        <v>181</v>
      </c>
      <c r="E12447" t="s">
        <v>54</v>
      </c>
      <c r="F12447" t="s">
        <v>44</v>
      </c>
      <c r="G12447">
        <v>0</v>
      </c>
      <c r="H12447">
        <v>0</v>
      </c>
      <c r="I12447">
        <v>0</v>
      </c>
      <c r="J12447">
        <v>0</v>
      </c>
      <c r="K12447">
        <v>0</v>
      </c>
      <c r="L12447">
        <v>0</v>
      </c>
      <c r="M12447">
        <v>0</v>
      </c>
      <c r="N12447">
        <v>0</v>
      </c>
      <c r="O12447">
        <v>0</v>
      </c>
      <c r="P12447">
        <v>0</v>
      </c>
      <c r="T12447" t="s">
        <v>14667</v>
      </c>
      <c r="U12447" s="92" t="str">
        <f t="shared" si="194"/>
        <v>NL0491211215</v>
      </c>
    </row>
    <row r="12448" spans="1:21">
      <c r="A12448">
        <v>20110930</v>
      </c>
      <c r="B12448" t="s">
        <v>122</v>
      </c>
      <c r="C12448">
        <v>1211216</v>
      </c>
      <c r="D12448" t="s">
        <v>181</v>
      </c>
      <c r="E12448" t="s">
        <v>53</v>
      </c>
      <c r="F12448" t="s">
        <v>44</v>
      </c>
      <c r="G12448">
        <v>0</v>
      </c>
      <c r="H12448">
        <v>0</v>
      </c>
      <c r="I12448">
        <v>0</v>
      </c>
      <c r="J12448">
        <v>0</v>
      </c>
      <c r="K12448">
        <v>0</v>
      </c>
      <c r="L12448">
        <v>0</v>
      </c>
      <c r="M12448">
        <v>0</v>
      </c>
      <c r="N12448">
        <v>0</v>
      </c>
      <c r="O12448">
        <v>0</v>
      </c>
      <c r="P12448">
        <v>0</v>
      </c>
      <c r="T12448" t="s">
        <v>14668</v>
      </c>
      <c r="U12448" s="92" t="str">
        <f t="shared" si="194"/>
        <v>NL0491211216</v>
      </c>
    </row>
    <row r="12449" spans="1:21">
      <c r="A12449">
        <v>20110930</v>
      </c>
      <c r="B12449" t="s">
        <v>122</v>
      </c>
      <c r="C12449">
        <v>1211217</v>
      </c>
      <c r="D12449" t="s">
        <v>181</v>
      </c>
      <c r="E12449" t="s">
        <v>68</v>
      </c>
      <c r="F12449" t="s">
        <v>44</v>
      </c>
      <c r="G12449">
        <v>0</v>
      </c>
      <c r="H12449">
        <v>0</v>
      </c>
      <c r="I12449">
        <v>0</v>
      </c>
      <c r="J12449">
        <v>0</v>
      </c>
      <c r="K12449">
        <v>0</v>
      </c>
      <c r="L12449">
        <v>0</v>
      </c>
      <c r="M12449">
        <v>0</v>
      </c>
      <c r="N12449">
        <v>0</v>
      </c>
      <c r="O12449">
        <v>0</v>
      </c>
      <c r="Q12449">
        <v>0</v>
      </c>
      <c r="R12449">
        <v>0</v>
      </c>
      <c r="S12449">
        <v>0</v>
      </c>
      <c r="T12449" t="s">
        <v>14669</v>
      </c>
      <c r="U12449" s="92" t="str">
        <f t="shared" si="194"/>
        <v>NL0491211217</v>
      </c>
    </row>
    <row r="12450" spans="1:21">
      <c r="A12450">
        <v>20110930</v>
      </c>
      <c r="B12450" t="s">
        <v>122</v>
      </c>
      <c r="C12450">
        <v>1211218</v>
      </c>
      <c r="D12450" t="s">
        <v>181</v>
      </c>
      <c r="E12450" t="s">
        <v>59</v>
      </c>
      <c r="F12450" t="s">
        <v>45</v>
      </c>
      <c r="G12450">
        <v>0</v>
      </c>
      <c r="H12450">
        <v>0</v>
      </c>
      <c r="I12450">
        <v>0</v>
      </c>
      <c r="J12450">
        <v>0</v>
      </c>
      <c r="K12450">
        <v>0</v>
      </c>
      <c r="L12450">
        <v>0</v>
      </c>
      <c r="M12450">
        <v>0</v>
      </c>
      <c r="N12450">
        <v>0</v>
      </c>
      <c r="O12450">
        <v>0</v>
      </c>
      <c r="P12450">
        <v>0</v>
      </c>
      <c r="T12450" t="s">
        <v>14670</v>
      </c>
      <c r="U12450" s="92" t="str">
        <f t="shared" si="194"/>
        <v>NL0491211218</v>
      </c>
    </row>
    <row r="12451" spans="1:21">
      <c r="A12451">
        <v>20110930</v>
      </c>
      <c r="B12451" t="s">
        <v>122</v>
      </c>
      <c r="C12451">
        <v>1211219</v>
      </c>
      <c r="D12451" t="s">
        <v>181</v>
      </c>
      <c r="E12451" t="s">
        <v>58</v>
      </c>
      <c r="F12451" t="s">
        <v>45</v>
      </c>
      <c r="G12451">
        <v>0</v>
      </c>
      <c r="H12451">
        <v>0</v>
      </c>
      <c r="I12451">
        <v>0</v>
      </c>
      <c r="J12451">
        <v>0</v>
      </c>
      <c r="K12451">
        <v>0</v>
      </c>
      <c r="L12451">
        <v>0</v>
      </c>
      <c r="M12451">
        <v>0</v>
      </c>
      <c r="N12451">
        <v>0</v>
      </c>
      <c r="O12451">
        <v>0</v>
      </c>
      <c r="P12451">
        <v>0</v>
      </c>
      <c r="T12451" t="s">
        <v>14671</v>
      </c>
      <c r="U12451" s="92" t="str">
        <f t="shared" si="194"/>
        <v>NL0491211219</v>
      </c>
    </row>
    <row r="12452" spans="1:21">
      <c r="A12452">
        <v>20110930</v>
      </c>
      <c r="B12452" t="s">
        <v>122</v>
      </c>
      <c r="C12452">
        <v>1211220</v>
      </c>
      <c r="D12452" t="s">
        <v>181</v>
      </c>
      <c r="E12452" t="s">
        <v>57</v>
      </c>
      <c r="F12452" t="s">
        <v>45</v>
      </c>
      <c r="G12452">
        <v>0</v>
      </c>
      <c r="H12452">
        <v>0</v>
      </c>
      <c r="I12452">
        <v>0</v>
      </c>
      <c r="J12452">
        <v>0</v>
      </c>
      <c r="K12452">
        <v>0</v>
      </c>
      <c r="L12452">
        <v>0</v>
      </c>
      <c r="M12452">
        <v>0</v>
      </c>
      <c r="N12452">
        <v>0</v>
      </c>
      <c r="O12452">
        <v>0</v>
      </c>
      <c r="P12452">
        <v>0</v>
      </c>
      <c r="T12452" t="s">
        <v>14672</v>
      </c>
      <c r="U12452" s="92" t="str">
        <f t="shared" si="194"/>
        <v>NL0491211220</v>
      </c>
    </row>
    <row r="12453" spans="1:21">
      <c r="A12453">
        <v>20110930</v>
      </c>
      <c r="B12453" t="s">
        <v>122</v>
      </c>
      <c r="C12453">
        <v>1211221</v>
      </c>
      <c r="D12453" t="s">
        <v>181</v>
      </c>
      <c r="E12453" t="s">
        <v>56</v>
      </c>
      <c r="F12453" t="s">
        <v>45</v>
      </c>
      <c r="G12453">
        <v>0</v>
      </c>
      <c r="H12453">
        <v>0</v>
      </c>
      <c r="I12453">
        <v>0</v>
      </c>
      <c r="J12453">
        <v>0</v>
      </c>
      <c r="K12453">
        <v>0</v>
      </c>
      <c r="L12453">
        <v>0</v>
      </c>
      <c r="M12453">
        <v>0</v>
      </c>
      <c r="N12453">
        <v>0</v>
      </c>
      <c r="O12453">
        <v>0</v>
      </c>
      <c r="P12453">
        <v>0</v>
      </c>
      <c r="T12453" t="s">
        <v>14673</v>
      </c>
      <c r="U12453" s="92" t="str">
        <f t="shared" si="194"/>
        <v>NL0491211221</v>
      </c>
    </row>
    <row r="12454" spans="1:21">
      <c r="A12454">
        <v>20110930</v>
      </c>
      <c r="B12454" t="s">
        <v>122</v>
      </c>
      <c r="C12454">
        <v>1211222</v>
      </c>
      <c r="D12454" t="s">
        <v>181</v>
      </c>
      <c r="E12454" t="s">
        <v>55</v>
      </c>
      <c r="F12454" t="s">
        <v>45</v>
      </c>
      <c r="G12454">
        <v>0</v>
      </c>
      <c r="H12454">
        <v>0</v>
      </c>
      <c r="I12454">
        <v>0</v>
      </c>
      <c r="J12454">
        <v>0</v>
      </c>
      <c r="K12454">
        <v>0</v>
      </c>
      <c r="L12454">
        <v>0</v>
      </c>
      <c r="M12454">
        <v>0</v>
      </c>
      <c r="N12454">
        <v>0</v>
      </c>
      <c r="O12454">
        <v>0</v>
      </c>
      <c r="P12454">
        <v>0</v>
      </c>
      <c r="T12454" t="s">
        <v>14674</v>
      </c>
      <c r="U12454" s="92" t="str">
        <f t="shared" si="194"/>
        <v>NL0491211222</v>
      </c>
    </row>
    <row r="12455" spans="1:21">
      <c r="A12455">
        <v>20110930</v>
      </c>
      <c r="B12455" t="s">
        <v>122</v>
      </c>
      <c r="C12455">
        <v>1211223</v>
      </c>
      <c r="D12455" t="s">
        <v>181</v>
      </c>
      <c r="E12455" t="s">
        <v>54</v>
      </c>
      <c r="F12455" t="s">
        <v>45</v>
      </c>
      <c r="G12455">
        <v>0</v>
      </c>
      <c r="H12455">
        <v>0</v>
      </c>
      <c r="I12455">
        <v>0</v>
      </c>
      <c r="J12455">
        <v>0</v>
      </c>
      <c r="K12455">
        <v>0</v>
      </c>
      <c r="L12455">
        <v>0</v>
      </c>
      <c r="M12455">
        <v>0</v>
      </c>
      <c r="N12455">
        <v>0</v>
      </c>
      <c r="O12455">
        <v>0</v>
      </c>
      <c r="P12455">
        <v>0</v>
      </c>
      <c r="T12455" t="s">
        <v>14675</v>
      </c>
      <c r="U12455" s="92" t="str">
        <f t="shared" si="194"/>
        <v>NL0491211223</v>
      </c>
    </row>
    <row r="12456" spans="1:21">
      <c r="A12456">
        <v>20110930</v>
      </c>
      <c r="B12456" t="s">
        <v>122</v>
      </c>
      <c r="C12456">
        <v>1211224</v>
      </c>
      <c r="D12456" t="s">
        <v>181</v>
      </c>
      <c r="E12456" t="s">
        <v>53</v>
      </c>
      <c r="F12456" t="s">
        <v>45</v>
      </c>
      <c r="G12456">
        <v>0</v>
      </c>
      <c r="H12456">
        <v>0</v>
      </c>
      <c r="I12456">
        <v>0</v>
      </c>
      <c r="J12456">
        <v>0</v>
      </c>
      <c r="K12456">
        <v>0</v>
      </c>
      <c r="L12456">
        <v>0</v>
      </c>
      <c r="M12456">
        <v>0</v>
      </c>
      <c r="N12456">
        <v>0</v>
      </c>
      <c r="O12456">
        <v>0</v>
      </c>
      <c r="P12456">
        <v>0</v>
      </c>
      <c r="T12456" t="s">
        <v>14676</v>
      </c>
      <c r="U12456" s="92" t="str">
        <f t="shared" si="194"/>
        <v>NL0491211224</v>
      </c>
    </row>
    <row r="12457" spans="1:21">
      <c r="A12457">
        <v>20110930</v>
      </c>
      <c r="B12457" t="s">
        <v>122</v>
      </c>
      <c r="C12457">
        <v>1211225</v>
      </c>
      <c r="D12457" t="s">
        <v>181</v>
      </c>
      <c r="E12457" t="s">
        <v>68</v>
      </c>
      <c r="F12457" t="s">
        <v>45</v>
      </c>
      <c r="G12457">
        <v>0</v>
      </c>
      <c r="H12457">
        <v>0</v>
      </c>
      <c r="I12457">
        <v>0</v>
      </c>
      <c r="J12457">
        <v>0</v>
      </c>
      <c r="K12457">
        <v>0</v>
      </c>
      <c r="L12457">
        <v>0</v>
      </c>
      <c r="M12457">
        <v>0</v>
      </c>
      <c r="N12457">
        <v>0</v>
      </c>
      <c r="O12457">
        <v>0</v>
      </c>
      <c r="Q12457">
        <v>0</v>
      </c>
      <c r="R12457">
        <v>0</v>
      </c>
      <c r="S12457">
        <v>0</v>
      </c>
      <c r="T12457" t="s">
        <v>14677</v>
      </c>
      <c r="U12457" s="92" t="str">
        <f t="shared" si="194"/>
        <v>NL0491211225</v>
      </c>
    </row>
    <row r="12458" spans="1:21">
      <c r="A12458">
        <v>20110930</v>
      </c>
      <c r="B12458" t="s">
        <v>122</v>
      </c>
      <c r="C12458">
        <v>1211226</v>
      </c>
      <c r="D12458" t="s">
        <v>181</v>
      </c>
      <c r="E12458" t="s">
        <v>59</v>
      </c>
      <c r="F12458" t="s">
        <v>46</v>
      </c>
      <c r="G12458">
        <v>0</v>
      </c>
      <c r="H12458">
        <v>0</v>
      </c>
      <c r="I12458">
        <v>0</v>
      </c>
      <c r="J12458">
        <v>0</v>
      </c>
      <c r="K12458">
        <v>0</v>
      </c>
      <c r="L12458">
        <v>0</v>
      </c>
      <c r="M12458">
        <v>0</v>
      </c>
      <c r="N12458">
        <v>0</v>
      </c>
      <c r="O12458">
        <v>0</v>
      </c>
      <c r="P12458">
        <v>0</v>
      </c>
      <c r="T12458" t="s">
        <v>14678</v>
      </c>
      <c r="U12458" s="92" t="str">
        <f t="shared" si="194"/>
        <v>NL0491211226</v>
      </c>
    </row>
    <row r="12459" spans="1:21">
      <c r="A12459">
        <v>20110930</v>
      </c>
      <c r="B12459" t="s">
        <v>122</v>
      </c>
      <c r="C12459">
        <v>1211227</v>
      </c>
      <c r="D12459" t="s">
        <v>181</v>
      </c>
      <c r="E12459" t="s">
        <v>58</v>
      </c>
      <c r="F12459" t="s">
        <v>46</v>
      </c>
      <c r="G12459">
        <v>0</v>
      </c>
      <c r="H12459">
        <v>0</v>
      </c>
      <c r="I12459">
        <v>0</v>
      </c>
      <c r="J12459">
        <v>0</v>
      </c>
      <c r="K12459">
        <v>0</v>
      </c>
      <c r="L12459">
        <v>0</v>
      </c>
      <c r="M12459">
        <v>0</v>
      </c>
      <c r="N12459">
        <v>0</v>
      </c>
      <c r="O12459">
        <v>0</v>
      </c>
      <c r="P12459">
        <v>0</v>
      </c>
      <c r="T12459" t="s">
        <v>14679</v>
      </c>
      <c r="U12459" s="92" t="str">
        <f t="shared" si="194"/>
        <v>NL0491211227</v>
      </c>
    </row>
    <row r="12460" spans="1:21">
      <c r="A12460">
        <v>20110930</v>
      </c>
      <c r="B12460" t="s">
        <v>122</v>
      </c>
      <c r="C12460">
        <v>1211228</v>
      </c>
      <c r="D12460" t="s">
        <v>181</v>
      </c>
      <c r="E12460" t="s">
        <v>57</v>
      </c>
      <c r="F12460" t="s">
        <v>46</v>
      </c>
      <c r="G12460">
        <v>0</v>
      </c>
      <c r="H12460">
        <v>0</v>
      </c>
      <c r="I12460">
        <v>0</v>
      </c>
      <c r="J12460">
        <v>0</v>
      </c>
      <c r="K12460">
        <v>0</v>
      </c>
      <c r="L12460">
        <v>0</v>
      </c>
      <c r="M12460">
        <v>0</v>
      </c>
      <c r="N12460">
        <v>0</v>
      </c>
      <c r="O12460">
        <v>0</v>
      </c>
      <c r="P12460">
        <v>0</v>
      </c>
      <c r="T12460" t="s">
        <v>14680</v>
      </c>
      <c r="U12460" s="92" t="str">
        <f t="shared" si="194"/>
        <v>NL0491211228</v>
      </c>
    </row>
    <row r="12461" spans="1:21">
      <c r="A12461">
        <v>20110930</v>
      </c>
      <c r="B12461" t="s">
        <v>122</v>
      </c>
      <c r="C12461">
        <v>1211229</v>
      </c>
      <c r="D12461" t="s">
        <v>181</v>
      </c>
      <c r="E12461" t="s">
        <v>56</v>
      </c>
      <c r="F12461" t="s">
        <v>46</v>
      </c>
      <c r="G12461">
        <v>0</v>
      </c>
      <c r="H12461">
        <v>0</v>
      </c>
      <c r="I12461">
        <v>0</v>
      </c>
      <c r="J12461">
        <v>0</v>
      </c>
      <c r="K12461">
        <v>0</v>
      </c>
      <c r="L12461">
        <v>0</v>
      </c>
      <c r="M12461">
        <v>0</v>
      </c>
      <c r="N12461">
        <v>0</v>
      </c>
      <c r="O12461">
        <v>0</v>
      </c>
      <c r="P12461">
        <v>0</v>
      </c>
      <c r="T12461" t="s">
        <v>14681</v>
      </c>
      <c r="U12461" s="92" t="str">
        <f t="shared" si="194"/>
        <v>NL0491211229</v>
      </c>
    </row>
    <row r="12462" spans="1:21">
      <c r="A12462">
        <v>20110930</v>
      </c>
      <c r="B12462" t="s">
        <v>122</v>
      </c>
      <c r="C12462">
        <v>1211230</v>
      </c>
      <c r="D12462" t="s">
        <v>181</v>
      </c>
      <c r="E12462" t="s">
        <v>55</v>
      </c>
      <c r="F12462" t="s">
        <v>46</v>
      </c>
      <c r="G12462">
        <v>0</v>
      </c>
      <c r="H12462">
        <v>0</v>
      </c>
      <c r="I12462">
        <v>0</v>
      </c>
      <c r="J12462">
        <v>0</v>
      </c>
      <c r="K12462">
        <v>0</v>
      </c>
      <c r="L12462">
        <v>0</v>
      </c>
      <c r="M12462">
        <v>0</v>
      </c>
      <c r="N12462">
        <v>0</v>
      </c>
      <c r="O12462">
        <v>0</v>
      </c>
      <c r="P12462">
        <v>0</v>
      </c>
      <c r="T12462" t="s">
        <v>14682</v>
      </c>
      <c r="U12462" s="92" t="str">
        <f t="shared" si="194"/>
        <v>NL0491211230</v>
      </c>
    </row>
    <row r="12463" spans="1:21">
      <c r="A12463">
        <v>20110930</v>
      </c>
      <c r="B12463" t="s">
        <v>122</v>
      </c>
      <c r="C12463">
        <v>1211231</v>
      </c>
      <c r="D12463" t="s">
        <v>181</v>
      </c>
      <c r="E12463" t="s">
        <v>54</v>
      </c>
      <c r="F12463" t="s">
        <v>46</v>
      </c>
      <c r="G12463">
        <v>0</v>
      </c>
      <c r="H12463">
        <v>0</v>
      </c>
      <c r="I12463">
        <v>0</v>
      </c>
      <c r="J12463">
        <v>0</v>
      </c>
      <c r="K12463">
        <v>0</v>
      </c>
      <c r="L12463">
        <v>0</v>
      </c>
      <c r="M12463">
        <v>0</v>
      </c>
      <c r="N12463">
        <v>0</v>
      </c>
      <c r="O12463">
        <v>0</v>
      </c>
      <c r="P12463">
        <v>0</v>
      </c>
      <c r="T12463" t="s">
        <v>14683</v>
      </c>
      <c r="U12463" s="92" t="str">
        <f t="shared" si="194"/>
        <v>NL0491211231</v>
      </c>
    </row>
    <row r="12464" spans="1:21">
      <c r="A12464">
        <v>20110930</v>
      </c>
      <c r="B12464" t="s">
        <v>122</v>
      </c>
      <c r="C12464">
        <v>1211232</v>
      </c>
      <c r="D12464" t="s">
        <v>181</v>
      </c>
      <c r="E12464" t="s">
        <v>53</v>
      </c>
      <c r="F12464" t="s">
        <v>46</v>
      </c>
      <c r="G12464">
        <v>83</v>
      </c>
      <c r="H12464">
        <v>0</v>
      </c>
      <c r="I12464">
        <v>83</v>
      </c>
      <c r="J12464">
        <v>0</v>
      </c>
      <c r="K12464">
        <v>83</v>
      </c>
      <c r="L12464">
        <v>0</v>
      </c>
      <c r="M12464">
        <v>0</v>
      </c>
      <c r="N12464">
        <v>0</v>
      </c>
      <c r="O12464">
        <v>0</v>
      </c>
      <c r="P12464">
        <v>0</v>
      </c>
      <c r="T12464" t="s">
        <v>14684</v>
      </c>
      <c r="U12464" s="92" t="str">
        <f t="shared" si="194"/>
        <v>NL0491211232</v>
      </c>
    </row>
    <row r="12465" spans="1:21">
      <c r="A12465">
        <v>20110930</v>
      </c>
      <c r="B12465" t="s">
        <v>122</v>
      </c>
      <c r="C12465">
        <v>1211233</v>
      </c>
      <c r="D12465" t="s">
        <v>181</v>
      </c>
      <c r="E12465" t="s">
        <v>68</v>
      </c>
      <c r="F12465" t="s">
        <v>46</v>
      </c>
      <c r="G12465">
        <v>83</v>
      </c>
      <c r="H12465">
        <v>0</v>
      </c>
      <c r="I12465">
        <v>83</v>
      </c>
      <c r="J12465">
        <v>0</v>
      </c>
      <c r="K12465">
        <v>83</v>
      </c>
      <c r="L12465">
        <v>0</v>
      </c>
      <c r="M12465">
        <v>0</v>
      </c>
      <c r="N12465">
        <v>0</v>
      </c>
      <c r="O12465">
        <v>0</v>
      </c>
      <c r="Q12465">
        <v>0.25221100000000002</v>
      </c>
      <c r="R12465">
        <v>0</v>
      </c>
      <c r="S12465">
        <v>0</v>
      </c>
      <c r="T12465" t="s">
        <v>14685</v>
      </c>
      <c r="U12465" s="92" t="str">
        <f t="shared" si="194"/>
        <v>NL0491211233</v>
      </c>
    </row>
    <row r="12466" spans="1:21">
      <c r="A12466">
        <v>20110930</v>
      </c>
      <c r="B12466" t="s">
        <v>122</v>
      </c>
      <c r="C12466">
        <v>1211234</v>
      </c>
      <c r="D12466" t="s">
        <v>181</v>
      </c>
      <c r="E12466" t="s">
        <v>59</v>
      </c>
      <c r="F12466" t="s">
        <v>47</v>
      </c>
      <c r="G12466">
        <v>0.36499999999999999</v>
      </c>
      <c r="H12466">
        <v>0</v>
      </c>
      <c r="I12466">
        <v>0</v>
      </c>
      <c r="J12466">
        <v>0</v>
      </c>
      <c r="K12466">
        <v>0</v>
      </c>
      <c r="L12466">
        <v>0</v>
      </c>
      <c r="M12466">
        <v>0</v>
      </c>
      <c r="N12466">
        <v>0</v>
      </c>
      <c r="O12466">
        <v>0</v>
      </c>
      <c r="P12466">
        <v>0</v>
      </c>
      <c r="T12466" t="s">
        <v>14686</v>
      </c>
      <c r="U12466" s="92" t="str">
        <f t="shared" si="194"/>
        <v>NL0491211234</v>
      </c>
    </row>
    <row r="12467" spans="1:21">
      <c r="A12467">
        <v>20110930</v>
      </c>
      <c r="B12467" t="s">
        <v>122</v>
      </c>
      <c r="C12467">
        <v>1211235</v>
      </c>
      <c r="D12467" t="s">
        <v>181</v>
      </c>
      <c r="E12467" t="s">
        <v>58</v>
      </c>
      <c r="F12467" t="s">
        <v>47</v>
      </c>
      <c r="G12467">
        <v>0</v>
      </c>
      <c r="H12467">
        <v>0</v>
      </c>
      <c r="I12467">
        <v>0</v>
      </c>
      <c r="J12467">
        <v>0</v>
      </c>
      <c r="K12467">
        <v>0</v>
      </c>
      <c r="L12467">
        <v>0</v>
      </c>
      <c r="M12467">
        <v>0</v>
      </c>
      <c r="N12467">
        <v>0</v>
      </c>
      <c r="O12467">
        <v>0</v>
      </c>
      <c r="P12467">
        <v>0</v>
      </c>
      <c r="T12467" t="s">
        <v>14687</v>
      </c>
      <c r="U12467" s="92" t="str">
        <f t="shared" si="194"/>
        <v>NL0491211235</v>
      </c>
    </row>
    <row r="12468" spans="1:21">
      <c r="A12468">
        <v>20110930</v>
      </c>
      <c r="B12468" t="s">
        <v>122</v>
      </c>
      <c r="C12468">
        <v>1211236</v>
      </c>
      <c r="D12468" t="s">
        <v>181</v>
      </c>
      <c r="E12468" t="s">
        <v>57</v>
      </c>
      <c r="F12468" t="s">
        <v>47</v>
      </c>
      <c r="G12468">
        <v>0</v>
      </c>
      <c r="H12468">
        <v>0</v>
      </c>
      <c r="I12468">
        <v>0</v>
      </c>
      <c r="J12468">
        <v>0</v>
      </c>
      <c r="K12468">
        <v>0</v>
      </c>
      <c r="L12468">
        <v>0</v>
      </c>
      <c r="M12468">
        <v>0</v>
      </c>
      <c r="N12468">
        <v>0</v>
      </c>
      <c r="O12468">
        <v>0</v>
      </c>
      <c r="P12468">
        <v>0</v>
      </c>
      <c r="T12468" t="s">
        <v>14688</v>
      </c>
      <c r="U12468" s="92" t="str">
        <f t="shared" si="194"/>
        <v>NL0491211236</v>
      </c>
    </row>
    <row r="12469" spans="1:21">
      <c r="A12469">
        <v>20110930</v>
      </c>
      <c r="B12469" t="s">
        <v>122</v>
      </c>
      <c r="C12469">
        <v>1211237</v>
      </c>
      <c r="D12469" t="s">
        <v>181</v>
      </c>
      <c r="E12469" t="s">
        <v>56</v>
      </c>
      <c r="F12469" t="s">
        <v>47</v>
      </c>
      <c r="G12469">
        <v>0</v>
      </c>
      <c r="H12469">
        <v>0</v>
      </c>
      <c r="I12469">
        <v>0</v>
      </c>
      <c r="J12469">
        <v>0</v>
      </c>
      <c r="K12469">
        <v>0</v>
      </c>
      <c r="L12469">
        <v>0</v>
      </c>
      <c r="M12469">
        <v>0</v>
      </c>
      <c r="N12469">
        <v>0</v>
      </c>
      <c r="O12469">
        <v>0</v>
      </c>
      <c r="P12469">
        <v>0</v>
      </c>
      <c r="T12469" t="s">
        <v>14689</v>
      </c>
      <c r="U12469" s="92" t="str">
        <f t="shared" si="194"/>
        <v>NL0491211237</v>
      </c>
    </row>
    <row r="12470" spans="1:21">
      <c r="A12470">
        <v>20110930</v>
      </c>
      <c r="B12470" t="s">
        <v>122</v>
      </c>
      <c r="C12470">
        <v>1211238</v>
      </c>
      <c r="D12470" t="s">
        <v>181</v>
      </c>
      <c r="E12470" t="s">
        <v>55</v>
      </c>
      <c r="F12470" t="s">
        <v>47</v>
      </c>
      <c r="G12470">
        <v>0</v>
      </c>
      <c r="H12470">
        <v>0</v>
      </c>
      <c r="I12470">
        <v>0</v>
      </c>
      <c r="J12470">
        <v>0</v>
      </c>
      <c r="K12470">
        <v>0</v>
      </c>
      <c r="L12470">
        <v>0</v>
      </c>
      <c r="M12470">
        <v>0</v>
      </c>
      <c r="N12470">
        <v>0</v>
      </c>
      <c r="O12470">
        <v>0</v>
      </c>
      <c r="P12470">
        <v>0</v>
      </c>
      <c r="T12470" t="s">
        <v>14690</v>
      </c>
      <c r="U12470" s="92" t="str">
        <f t="shared" si="194"/>
        <v>NL0491211238</v>
      </c>
    </row>
    <row r="12471" spans="1:21">
      <c r="A12471">
        <v>20110930</v>
      </c>
      <c r="B12471" t="s">
        <v>122</v>
      </c>
      <c r="C12471">
        <v>1211239</v>
      </c>
      <c r="D12471" t="s">
        <v>181</v>
      </c>
      <c r="E12471" t="s">
        <v>54</v>
      </c>
      <c r="F12471" t="s">
        <v>47</v>
      </c>
      <c r="G12471">
        <v>0</v>
      </c>
      <c r="H12471">
        <v>0</v>
      </c>
      <c r="I12471">
        <v>0</v>
      </c>
      <c r="J12471">
        <v>0</v>
      </c>
      <c r="K12471">
        <v>0</v>
      </c>
      <c r="L12471">
        <v>0</v>
      </c>
      <c r="M12471">
        <v>0</v>
      </c>
      <c r="N12471">
        <v>0</v>
      </c>
      <c r="O12471">
        <v>0</v>
      </c>
      <c r="P12471">
        <v>0</v>
      </c>
      <c r="T12471" t="s">
        <v>14691</v>
      </c>
      <c r="U12471" s="92" t="str">
        <f t="shared" si="194"/>
        <v>NL0491211239</v>
      </c>
    </row>
    <row r="12472" spans="1:21">
      <c r="A12472">
        <v>20110930</v>
      </c>
      <c r="B12472" t="s">
        <v>122</v>
      </c>
      <c r="C12472">
        <v>1211240</v>
      </c>
      <c r="D12472" t="s">
        <v>181</v>
      </c>
      <c r="E12472" t="s">
        <v>53</v>
      </c>
      <c r="F12472" t="s">
        <v>47</v>
      </c>
      <c r="G12472">
        <v>0</v>
      </c>
      <c r="H12472">
        <v>0</v>
      </c>
      <c r="I12472">
        <v>0</v>
      </c>
      <c r="J12472">
        <v>0</v>
      </c>
      <c r="K12472">
        <v>0</v>
      </c>
      <c r="L12472">
        <v>0</v>
      </c>
      <c r="M12472">
        <v>0</v>
      </c>
      <c r="N12472">
        <v>0</v>
      </c>
      <c r="O12472">
        <v>0</v>
      </c>
      <c r="P12472">
        <v>0</v>
      </c>
      <c r="T12472" t="s">
        <v>14692</v>
      </c>
      <c r="U12472" s="92" t="str">
        <f t="shared" si="194"/>
        <v>NL0491211240</v>
      </c>
    </row>
    <row r="12473" spans="1:21">
      <c r="A12473">
        <v>20110930</v>
      </c>
      <c r="B12473" t="s">
        <v>122</v>
      </c>
      <c r="C12473">
        <v>1211241</v>
      </c>
      <c r="D12473" t="s">
        <v>181</v>
      </c>
      <c r="E12473" t="s">
        <v>68</v>
      </c>
      <c r="F12473" t="s">
        <v>47</v>
      </c>
      <c r="G12473">
        <v>0.36499999999999999</v>
      </c>
      <c r="H12473">
        <v>0</v>
      </c>
      <c r="I12473">
        <v>0</v>
      </c>
      <c r="J12473">
        <v>0</v>
      </c>
      <c r="K12473">
        <v>0</v>
      </c>
      <c r="L12473">
        <v>0</v>
      </c>
      <c r="M12473">
        <v>0</v>
      </c>
      <c r="N12473">
        <v>0</v>
      </c>
      <c r="O12473">
        <v>0</v>
      </c>
      <c r="Q12473">
        <v>-1.1188E-2</v>
      </c>
      <c r="R12473">
        <v>0</v>
      </c>
      <c r="S12473">
        <v>0</v>
      </c>
      <c r="T12473" t="s">
        <v>14693</v>
      </c>
      <c r="U12473" s="92" t="str">
        <f t="shared" si="194"/>
        <v>NL0491211241</v>
      </c>
    </row>
    <row r="12474" spans="1:21">
      <c r="A12474">
        <v>20110930</v>
      </c>
      <c r="B12474" t="s">
        <v>122</v>
      </c>
      <c r="C12474">
        <v>1211242</v>
      </c>
      <c r="D12474" t="s">
        <v>181</v>
      </c>
      <c r="E12474" t="s">
        <v>59</v>
      </c>
      <c r="F12474" t="s">
        <v>48</v>
      </c>
      <c r="G12474">
        <v>7</v>
      </c>
      <c r="H12474">
        <v>0</v>
      </c>
      <c r="I12474">
        <v>0</v>
      </c>
      <c r="J12474">
        <v>0</v>
      </c>
      <c r="K12474">
        <v>0</v>
      </c>
      <c r="L12474">
        <v>0</v>
      </c>
      <c r="M12474">
        <v>0</v>
      </c>
      <c r="N12474">
        <v>0</v>
      </c>
      <c r="O12474">
        <v>0</v>
      </c>
      <c r="P12474">
        <v>0</v>
      </c>
      <c r="T12474" t="s">
        <v>14694</v>
      </c>
      <c r="U12474" s="92" t="str">
        <f t="shared" si="194"/>
        <v>NL0491211242</v>
      </c>
    </row>
    <row r="12475" spans="1:21">
      <c r="A12475">
        <v>20110930</v>
      </c>
      <c r="B12475" t="s">
        <v>122</v>
      </c>
      <c r="C12475">
        <v>1211243</v>
      </c>
      <c r="D12475" t="s">
        <v>181</v>
      </c>
      <c r="E12475" t="s">
        <v>58</v>
      </c>
      <c r="F12475" t="s">
        <v>48</v>
      </c>
      <c r="G12475">
        <v>0</v>
      </c>
      <c r="H12475">
        <v>0</v>
      </c>
      <c r="I12475">
        <v>0</v>
      </c>
      <c r="J12475">
        <v>0</v>
      </c>
      <c r="K12475">
        <v>0</v>
      </c>
      <c r="L12475">
        <v>0</v>
      </c>
      <c r="M12475">
        <v>0</v>
      </c>
      <c r="N12475">
        <v>0</v>
      </c>
      <c r="O12475">
        <v>0</v>
      </c>
      <c r="P12475">
        <v>0</v>
      </c>
      <c r="T12475" t="s">
        <v>14695</v>
      </c>
      <c r="U12475" s="92" t="str">
        <f t="shared" si="194"/>
        <v>NL0491211243</v>
      </c>
    </row>
    <row r="12476" spans="1:21">
      <c r="A12476">
        <v>20110930</v>
      </c>
      <c r="B12476" t="s">
        <v>122</v>
      </c>
      <c r="C12476">
        <v>1211244</v>
      </c>
      <c r="D12476" t="s">
        <v>181</v>
      </c>
      <c r="E12476" t="s">
        <v>57</v>
      </c>
      <c r="F12476" t="s">
        <v>48</v>
      </c>
      <c r="G12476">
        <v>0</v>
      </c>
      <c r="H12476">
        <v>0</v>
      </c>
      <c r="I12476">
        <v>0</v>
      </c>
      <c r="J12476">
        <v>0</v>
      </c>
      <c r="K12476">
        <v>0</v>
      </c>
      <c r="L12476">
        <v>0</v>
      </c>
      <c r="M12476">
        <v>0</v>
      </c>
      <c r="N12476">
        <v>0</v>
      </c>
      <c r="O12476">
        <v>0</v>
      </c>
      <c r="P12476">
        <v>0</v>
      </c>
      <c r="T12476" t="s">
        <v>14696</v>
      </c>
      <c r="U12476" s="92" t="str">
        <f t="shared" si="194"/>
        <v>NL0491211244</v>
      </c>
    </row>
    <row r="12477" spans="1:21">
      <c r="A12477">
        <v>20110930</v>
      </c>
      <c r="B12477" t="s">
        <v>122</v>
      </c>
      <c r="C12477">
        <v>1211245</v>
      </c>
      <c r="D12477" t="s">
        <v>181</v>
      </c>
      <c r="E12477" t="s">
        <v>56</v>
      </c>
      <c r="F12477" t="s">
        <v>48</v>
      </c>
      <c r="G12477">
        <v>0</v>
      </c>
      <c r="H12477">
        <v>0</v>
      </c>
      <c r="I12477">
        <v>0</v>
      </c>
      <c r="J12477">
        <v>0</v>
      </c>
      <c r="K12477">
        <v>0</v>
      </c>
      <c r="L12477">
        <v>0</v>
      </c>
      <c r="M12477">
        <v>0</v>
      </c>
      <c r="N12477">
        <v>0</v>
      </c>
      <c r="O12477">
        <v>0</v>
      </c>
      <c r="P12477">
        <v>0</v>
      </c>
      <c r="T12477" t="s">
        <v>14697</v>
      </c>
      <c r="U12477" s="92" t="str">
        <f t="shared" si="194"/>
        <v>NL0491211245</v>
      </c>
    </row>
    <row r="12478" spans="1:21">
      <c r="A12478">
        <v>20110930</v>
      </c>
      <c r="B12478" t="s">
        <v>122</v>
      </c>
      <c r="C12478">
        <v>1211246</v>
      </c>
      <c r="D12478" t="s">
        <v>181</v>
      </c>
      <c r="E12478" t="s">
        <v>55</v>
      </c>
      <c r="F12478" t="s">
        <v>48</v>
      </c>
      <c r="G12478">
        <v>0</v>
      </c>
      <c r="H12478">
        <v>0</v>
      </c>
      <c r="I12478">
        <v>0</v>
      </c>
      <c r="J12478">
        <v>0</v>
      </c>
      <c r="K12478">
        <v>0</v>
      </c>
      <c r="L12478">
        <v>0</v>
      </c>
      <c r="M12478">
        <v>0</v>
      </c>
      <c r="N12478">
        <v>0</v>
      </c>
      <c r="O12478">
        <v>0</v>
      </c>
      <c r="P12478">
        <v>0</v>
      </c>
      <c r="T12478" t="s">
        <v>14698</v>
      </c>
      <c r="U12478" s="92" t="str">
        <f t="shared" si="194"/>
        <v>NL0491211246</v>
      </c>
    </row>
    <row r="12479" spans="1:21">
      <c r="A12479">
        <v>20110930</v>
      </c>
      <c r="B12479" t="s">
        <v>122</v>
      </c>
      <c r="C12479">
        <v>1211247</v>
      </c>
      <c r="D12479" t="s">
        <v>181</v>
      </c>
      <c r="E12479" t="s">
        <v>54</v>
      </c>
      <c r="F12479" t="s">
        <v>48</v>
      </c>
      <c r="G12479">
        <v>131</v>
      </c>
      <c r="H12479">
        <v>0</v>
      </c>
      <c r="I12479">
        <v>131</v>
      </c>
      <c r="J12479">
        <v>131</v>
      </c>
      <c r="K12479">
        <v>0</v>
      </c>
      <c r="L12479">
        <v>0</v>
      </c>
      <c r="M12479">
        <v>0</v>
      </c>
      <c r="N12479">
        <v>0</v>
      </c>
      <c r="O12479">
        <v>0</v>
      </c>
      <c r="P12479">
        <v>0</v>
      </c>
      <c r="T12479" t="s">
        <v>14699</v>
      </c>
      <c r="U12479" s="92" t="str">
        <f t="shared" si="194"/>
        <v>NL0491211247</v>
      </c>
    </row>
    <row r="12480" spans="1:21">
      <c r="A12480">
        <v>20110930</v>
      </c>
      <c r="B12480" t="s">
        <v>122</v>
      </c>
      <c r="C12480">
        <v>1211248</v>
      </c>
      <c r="D12480" t="s">
        <v>181</v>
      </c>
      <c r="E12480" t="s">
        <v>53</v>
      </c>
      <c r="F12480" t="s">
        <v>48</v>
      </c>
      <c r="G12480">
        <v>919</v>
      </c>
      <c r="H12480">
        <v>0</v>
      </c>
      <c r="I12480">
        <v>919</v>
      </c>
      <c r="J12480">
        <v>919</v>
      </c>
      <c r="K12480">
        <v>0</v>
      </c>
      <c r="L12480">
        <v>0</v>
      </c>
      <c r="M12480">
        <v>0</v>
      </c>
      <c r="N12480">
        <v>0</v>
      </c>
      <c r="O12480">
        <v>0</v>
      </c>
      <c r="P12480">
        <v>0</v>
      </c>
      <c r="T12480" t="s">
        <v>14700</v>
      </c>
      <c r="U12480" s="92" t="str">
        <f t="shared" si="194"/>
        <v>NL0491211248</v>
      </c>
    </row>
    <row r="12481" spans="1:21">
      <c r="A12481">
        <v>20110930</v>
      </c>
      <c r="B12481" t="s">
        <v>122</v>
      </c>
      <c r="C12481">
        <v>1211249</v>
      </c>
      <c r="D12481" t="s">
        <v>181</v>
      </c>
      <c r="E12481" t="s">
        <v>68</v>
      </c>
      <c r="F12481" t="s">
        <v>48</v>
      </c>
      <c r="G12481">
        <v>1057</v>
      </c>
      <c r="H12481">
        <v>0</v>
      </c>
      <c r="I12481">
        <v>1050</v>
      </c>
      <c r="J12481">
        <v>1050</v>
      </c>
      <c r="K12481">
        <v>0</v>
      </c>
      <c r="L12481">
        <v>0</v>
      </c>
      <c r="M12481">
        <v>0</v>
      </c>
      <c r="N12481">
        <v>0</v>
      </c>
      <c r="O12481">
        <v>0</v>
      </c>
      <c r="Q12481">
        <v>20.512971</v>
      </c>
      <c r="R12481">
        <v>178</v>
      </c>
      <c r="S12481">
        <v>-199</v>
      </c>
      <c r="T12481" t="s">
        <v>14701</v>
      </c>
      <c r="U12481" s="92" t="str">
        <f t="shared" si="194"/>
        <v>NL0491211249</v>
      </c>
    </row>
    <row r="12482" spans="1:21">
      <c r="A12482">
        <v>20110930</v>
      </c>
      <c r="B12482" t="s">
        <v>121</v>
      </c>
      <c r="C12482">
        <v>1211010</v>
      </c>
      <c r="D12482" t="s">
        <v>181</v>
      </c>
      <c r="E12482" t="s">
        <v>59</v>
      </c>
      <c r="F12482" t="s">
        <v>23</v>
      </c>
      <c r="G12482">
        <v>0</v>
      </c>
      <c r="T12482" t="s">
        <v>14702</v>
      </c>
      <c r="U12482" s="92" t="str">
        <f t="shared" si="194"/>
        <v>NL0501211010</v>
      </c>
    </row>
    <row r="12483" spans="1:21">
      <c r="A12483">
        <v>20110930</v>
      </c>
      <c r="B12483" t="s">
        <v>121</v>
      </c>
      <c r="C12483">
        <v>1211011</v>
      </c>
      <c r="D12483" t="s">
        <v>181</v>
      </c>
      <c r="E12483" t="s">
        <v>58</v>
      </c>
      <c r="F12483" t="s">
        <v>23</v>
      </c>
      <c r="G12483">
        <v>20.93891035</v>
      </c>
      <c r="I12483">
        <v>20.895114750000001</v>
      </c>
      <c r="K12483">
        <v>20.895114750000001</v>
      </c>
      <c r="T12483" t="s">
        <v>14703</v>
      </c>
      <c r="U12483" s="92" t="str">
        <f t="shared" ref="U12483:U12546" si="195">B12483&amp;C12483</f>
        <v>NL0501211011</v>
      </c>
    </row>
    <row r="12484" spans="1:21">
      <c r="A12484">
        <v>20110930</v>
      </c>
      <c r="B12484" t="s">
        <v>121</v>
      </c>
      <c r="C12484">
        <v>1211012</v>
      </c>
      <c r="D12484" t="s">
        <v>181</v>
      </c>
      <c r="E12484" t="s">
        <v>57</v>
      </c>
      <c r="F12484" t="s">
        <v>23</v>
      </c>
      <c r="G12484">
        <v>0</v>
      </c>
      <c r="T12484" t="s">
        <v>14704</v>
      </c>
      <c r="U12484" s="92" t="str">
        <f t="shared" si="195"/>
        <v>NL0501211012</v>
      </c>
    </row>
    <row r="12485" spans="1:21">
      <c r="A12485">
        <v>20110930</v>
      </c>
      <c r="B12485" t="s">
        <v>121</v>
      </c>
      <c r="C12485">
        <v>1211013</v>
      </c>
      <c r="D12485" t="s">
        <v>181</v>
      </c>
      <c r="E12485" t="s">
        <v>56</v>
      </c>
      <c r="F12485" t="s">
        <v>23</v>
      </c>
      <c r="G12485">
        <v>54.518196719999999</v>
      </c>
      <c r="I12485">
        <v>54.518196719999999</v>
      </c>
      <c r="J12485">
        <v>54.518196719999999</v>
      </c>
      <c r="Q12485">
        <v>1.38872901</v>
      </c>
      <c r="R12485">
        <v>1.8830969200000001</v>
      </c>
      <c r="S12485">
        <v>-3.2718259199999999</v>
      </c>
      <c r="T12485" t="s">
        <v>14705</v>
      </c>
      <c r="U12485" s="92" t="str">
        <f t="shared" si="195"/>
        <v>NL0501211013</v>
      </c>
    </row>
    <row r="12486" spans="1:21">
      <c r="A12486">
        <v>20110930</v>
      </c>
      <c r="B12486" t="s">
        <v>121</v>
      </c>
      <c r="C12486">
        <v>1211014</v>
      </c>
      <c r="D12486" t="s">
        <v>181</v>
      </c>
      <c r="E12486" t="s">
        <v>55</v>
      </c>
      <c r="F12486" t="s">
        <v>23</v>
      </c>
      <c r="G12486">
        <v>165.2042534</v>
      </c>
      <c r="I12486">
        <v>165.2042534</v>
      </c>
      <c r="J12486">
        <v>162.84846451999999</v>
      </c>
      <c r="L12486">
        <v>2.35578888</v>
      </c>
      <c r="Q12486">
        <v>2.2931370700000002</v>
      </c>
      <c r="R12486">
        <v>4.5497671500000001</v>
      </c>
      <c r="S12486">
        <v>-6.8429042200000003</v>
      </c>
      <c r="T12486" t="s">
        <v>14706</v>
      </c>
      <c r="U12486" s="92" t="str">
        <f t="shared" si="195"/>
        <v>NL0501211014</v>
      </c>
    </row>
    <row r="12487" spans="1:21">
      <c r="A12487">
        <v>20110930</v>
      </c>
      <c r="B12487" t="s">
        <v>121</v>
      </c>
      <c r="C12487">
        <v>1211015</v>
      </c>
      <c r="D12487" t="s">
        <v>181</v>
      </c>
      <c r="E12487" t="s">
        <v>54</v>
      </c>
      <c r="F12487" t="s">
        <v>23</v>
      </c>
      <c r="G12487">
        <v>146.97830794999999</v>
      </c>
      <c r="I12487">
        <v>146.97830794999999</v>
      </c>
      <c r="J12487">
        <v>146.97830794999999</v>
      </c>
      <c r="Q12487">
        <v>0.77760452999999996</v>
      </c>
      <c r="R12487">
        <v>5.6587593900000002</v>
      </c>
      <c r="S12487">
        <v>-6.4363639199999998</v>
      </c>
      <c r="T12487" t="s">
        <v>14707</v>
      </c>
      <c r="U12487" s="92" t="str">
        <f t="shared" si="195"/>
        <v>NL0501211015</v>
      </c>
    </row>
    <row r="12488" spans="1:21">
      <c r="A12488">
        <v>20110930</v>
      </c>
      <c r="B12488" t="s">
        <v>121</v>
      </c>
      <c r="C12488">
        <v>1211016</v>
      </c>
      <c r="D12488" t="s">
        <v>181</v>
      </c>
      <c r="E12488" t="s">
        <v>53</v>
      </c>
      <c r="F12488" t="s">
        <v>23</v>
      </c>
      <c r="G12488">
        <v>103.19835556</v>
      </c>
      <c r="I12488">
        <v>85.355752280000004</v>
      </c>
      <c r="J12488">
        <v>85.355752280000004</v>
      </c>
      <c r="L12488">
        <v>0.61294391000000004</v>
      </c>
      <c r="Q12488">
        <v>-0.68934030999999996</v>
      </c>
      <c r="R12488">
        <v>0.68934030999999996</v>
      </c>
      <c r="T12488" t="s">
        <v>14708</v>
      </c>
      <c r="U12488" s="92" t="str">
        <f t="shared" si="195"/>
        <v>NL0501211016</v>
      </c>
    </row>
    <row r="12489" spans="1:21">
      <c r="A12489">
        <v>20110930</v>
      </c>
      <c r="B12489" t="s">
        <v>121</v>
      </c>
      <c r="C12489">
        <v>1211017</v>
      </c>
      <c r="D12489" t="s">
        <v>181</v>
      </c>
      <c r="E12489" t="s">
        <v>68</v>
      </c>
      <c r="F12489" t="s">
        <v>23</v>
      </c>
      <c r="G12489">
        <v>490.83802398</v>
      </c>
      <c r="H12489">
        <v>0</v>
      </c>
      <c r="I12489">
        <v>472.9516251</v>
      </c>
      <c r="J12489">
        <v>449.70072147000002</v>
      </c>
      <c r="K12489">
        <v>20.895114750000001</v>
      </c>
      <c r="L12489">
        <v>2.9687327899999998</v>
      </c>
      <c r="M12489">
        <v>0</v>
      </c>
      <c r="N12489">
        <v>0</v>
      </c>
      <c r="O12489">
        <v>0</v>
      </c>
      <c r="Q12489">
        <v>3.7701302999999999</v>
      </c>
      <c r="R12489">
        <v>12.78096377</v>
      </c>
      <c r="S12489">
        <v>-16.55109406</v>
      </c>
      <c r="T12489" t="s">
        <v>14709</v>
      </c>
      <c r="U12489" s="92" t="str">
        <f t="shared" si="195"/>
        <v>NL0501211017</v>
      </c>
    </row>
    <row r="12490" spans="1:21">
      <c r="A12490">
        <v>20110930</v>
      </c>
      <c r="B12490" t="s">
        <v>121</v>
      </c>
      <c r="C12490">
        <v>1211018</v>
      </c>
      <c r="D12490" t="s">
        <v>181</v>
      </c>
      <c r="E12490" t="s">
        <v>59</v>
      </c>
      <c r="F12490" t="s">
        <v>24</v>
      </c>
      <c r="G12490">
        <v>0</v>
      </c>
      <c r="T12490" t="s">
        <v>14710</v>
      </c>
      <c r="U12490" s="92" t="str">
        <f t="shared" si="195"/>
        <v>NL0501211018</v>
      </c>
    </row>
    <row r="12491" spans="1:21">
      <c r="A12491">
        <v>20110930</v>
      </c>
      <c r="B12491" t="s">
        <v>121</v>
      </c>
      <c r="C12491">
        <v>1211019</v>
      </c>
      <c r="D12491" t="s">
        <v>181</v>
      </c>
      <c r="E12491" t="s">
        <v>58</v>
      </c>
      <c r="F12491" t="s">
        <v>24</v>
      </c>
      <c r="G12491">
        <v>0</v>
      </c>
      <c r="T12491" t="s">
        <v>14711</v>
      </c>
      <c r="U12491" s="92" t="str">
        <f t="shared" si="195"/>
        <v>NL0501211019</v>
      </c>
    </row>
    <row r="12492" spans="1:21">
      <c r="A12492">
        <v>20110930</v>
      </c>
      <c r="B12492" t="s">
        <v>121</v>
      </c>
      <c r="C12492">
        <v>1211020</v>
      </c>
      <c r="D12492" t="s">
        <v>181</v>
      </c>
      <c r="E12492" t="s">
        <v>57</v>
      </c>
      <c r="F12492" t="s">
        <v>24</v>
      </c>
      <c r="G12492">
        <v>0</v>
      </c>
      <c r="T12492" t="s">
        <v>14712</v>
      </c>
      <c r="U12492" s="92" t="str">
        <f t="shared" si="195"/>
        <v>NL0501211020</v>
      </c>
    </row>
    <row r="12493" spans="1:21">
      <c r="A12493">
        <v>20110930</v>
      </c>
      <c r="B12493" t="s">
        <v>121</v>
      </c>
      <c r="C12493">
        <v>1211021</v>
      </c>
      <c r="D12493" t="s">
        <v>181</v>
      </c>
      <c r="E12493" t="s">
        <v>56</v>
      </c>
      <c r="F12493" t="s">
        <v>24</v>
      </c>
      <c r="G12493">
        <v>1.0981554099999999</v>
      </c>
      <c r="I12493">
        <v>1.0981554099999999</v>
      </c>
      <c r="L12493">
        <v>1.0981554099999999</v>
      </c>
      <c r="T12493" t="s">
        <v>14713</v>
      </c>
      <c r="U12493" s="92" t="str">
        <f t="shared" si="195"/>
        <v>NL0501211021</v>
      </c>
    </row>
    <row r="12494" spans="1:21">
      <c r="A12494">
        <v>20110930</v>
      </c>
      <c r="B12494" t="s">
        <v>121</v>
      </c>
      <c r="C12494">
        <v>1211022</v>
      </c>
      <c r="D12494" t="s">
        <v>181</v>
      </c>
      <c r="E12494" t="s">
        <v>55</v>
      </c>
      <c r="F12494" t="s">
        <v>24</v>
      </c>
      <c r="G12494">
        <v>30.334091799999999</v>
      </c>
      <c r="I12494">
        <v>30.334091799999999</v>
      </c>
      <c r="J12494">
        <v>30.334091799999999</v>
      </c>
      <c r="Q12494">
        <v>1.4158513699999999</v>
      </c>
      <c r="R12494">
        <v>3.9650350000000001E-2</v>
      </c>
      <c r="S12494">
        <v>-1.45550172</v>
      </c>
      <c r="T12494" t="s">
        <v>14714</v>
      </c>
      <c r="U12494" s="92" t="str">
        <f t="shared" si="195"/>
        <v>NL0501211022</v>
      </c>
    </row>
    <row r="12495" spans="1:21">
      <c r="A12495">
        <v>20110930</v>
      </c>
      <c r="B12495" t="s">
        <v>121</v>
      </c>
      <c r="C12495">
        <v>1211023</v>
      </c>
      <c r="D12495" t="s">
        <v>181</v>
      </c>
      <c r="E12495" t="s">
        <v>54</v>
      </c>
      <c r="F12495" t="s">
        <v>24</v>
      </c>
      <c r="G12495">
        <v>213.66441838</v>
      </c>
      <c r="I12495">
        <v>213.66441838</v>
      </c>
      <c r="J12495">
        <v>213.66441838</v>
      </c>
      <c r="Q12495">
        <v>2.5782321000000001</v>
      </c>
      <c r="R12495">
        <v>4.4941702899999996</v>
      </c>
      <c r="S12495">
        <v>-7.0724023999999996</v>
      </c>
      <c r="T12495" t="s">
        <v>14715</v>
      </c>
      <c r="U12495" s="92" t="str">
        <f t="shared" si="195"/>
        <v>NL0501211023</v>
      </c>
    </row>
    <row r="12496" spans="1:21">
      <c r="A12496">
        <v>20110930</v>
      </c>
      <c r="B12496" t="s">
        <v>121</v>
      </c>
      <c r="C12496">
        <v>1211024</v>
      </c>
      <c r="D12496" t="s">
        <v>181</v>
      </c>
      <c r="E12496" t="s">
        <v>53</v>
      </c>
      <c r="F12496" t="s">
        <v>24</v>
      </c>
      <c r="G12496">
        <v>31.469014749999999</v>
      </c>
      <c r="I12496">
        <v>31.469014749999999</v>
      </c>
      <c r="J12496">
        <v>31.469014749999999</v>
      </c>
      <c r="Q12496">
        <v>2.1817561699999999</v>
      </c>
      <c r="R12496">
        <v>0.44432426000000003</v>
      </c>
      <c r="S12496">
        <v>-2.6260804200000001</v>
      </c>
      <c r="T12496" t="s">
        <v>14716</v>
      </c>
      <c r="U12496" s="92" t="str">
        <f t="shared" si="195"/>
        <v>NL0501211024</v>
      </c>
    </row>
    <row r="12497" spans="1:21">
      <c r="A12497">
        <v>20110930</v>
      </c>
      <c r="B12497" t="s">
        <v>121</v>
      </c>
      <c r="C12497">
        <v>1211025</v>
      </c>
      <c r="D12497" t="s">
        <v>181</v>
      </c>
      <c r="E12497" t="s">
        <v>68</v>
      </c>
      <c r="F12497" t="s">
        <v>24</v>
      </c>
      <c r="G12497">
        <v>276.56568033999997</v>
      </c>
      <c r="H12497">
        <v>0</v>
      </c>
      <c r="I12497">
        <v>276.56568033999997</v>
      </c>
      <c r="J12497">
        <v>275.46752493000002</v>
      </c>
      <c r="K12497">
        <v>0</v>
      </c>
      <c r="L12497">
        <v>1.0981554099999999</v>
      </c>
      <c r="M12497">
        <v>0</v>
      </c>
      <c r="N12497">
        <v>0</v>
      </c>
      <c r="O12497">
        <v>0</v>
      </c>
      <c r="Q12497">
        <v>6.1758396400000004</v>
      </c>
      <c r="R12497">
        <v>4.9781449000000002</v>
      </c>
      <c r="S12497">
        <v>-11.15398454</v>
      </c>
      <c r="T12497" t="s">
        <v>14717</v>
      </c>
      <c r="U12497" s="92" t="str">
        <f t="shared" si="195"/>
        <v>NL0501211025</v>
      </c>
    </row>
    <row r="12498" spans="1:21">
      <c r="A12498">
        <v>20110930</v>
      </c>
      <c r="B12498" t="s">
        <v>121</v>
      </c>
      <c r="C12498">
        <v>1211026</v>
      </c>
      <c r="D12498" t="s">
        <v>181</v>
      </c>
      <c r="E12498" t="s">
        <v>59</v>
      </c>
      <c r="F12498" t="s">
        <v>25</v>
      </c>
      <c r="T12498" t="s">
        <v>14718</v>
      </c>
      <c r="U12498" s="92" t="str">
        <f t="shared" si="195"/>
        <v>NL0501211026</v>
      </c>
    </row>
    <row r="12499" spans="1:21">
      <c r="A12499">
        <v>20110930</v>
      </c>
      <c r="B12499" t="s">
        <v>121</v>
      </c>
      <c r="C12499">
        <v>1211027</v>
      </c>
      <c r="D12499" t="s">
        <v>181</v>
      </c>
      <c r="E12499" t="s">
        <v>58</v>
      </c>
      <c r="F12499" t="s">
        <v>25</v>
      </c>
      <c r="T12499" t="s">
        <v>14719</v>
      </c>
      <c r="U12499" s="92" t="str">
        <f t="shared" si="195"/>
        <v>NL0501211027</v>
      </c>
    </row>
    <row r="12500" spans="1:21">
      <c r="A12500">
        <v>20110930</v>
      </c>
      <c r="B12500" t="s">
        <v>121</v>
      </c>
      <c r="C12500">
        <v>1211028</v>
      </c>
      <c r="D12500" t="s">
        <v>181</v>
      </c>
      <c r="E12500" t="s">
        <v>57</v>
      </c>
      <c r="F12500" t="s">
        <v>25</v>
      </c>
      <c r="T12500" t="s">
        <v>14720</v>
      </c>
      <c r="U12500" s="92" t="str">
        <f t="shared" si="195"/>
        <v>NL0501211028</v>
      </c>
    </row>
    <row r="12501" spans="1:21">
      <c r="A12501">
        <v>20110930</v>
      </c>
      <c r="B12501" t="s">
        <v>121</v>
      </c>
      <c r="C12501">
        <v>1211029</v>
      </c>
      <c r="D12501" t="s">
        <v>181</v>
      </c>
      <c r="E12501" t="s">
        <v>56</v>
      </c>
      <c r="F12501" t="s">
        <v>25</v>
      </c>
      <c r="T12501" t="s">
        <v>14721</v>
      </c>
      <c r="U12501" s="92" t="str">
        <f t="shared" si="195"/>
        <v>NL0501211029</v>
      </c>
    </row>
    <row r="12502" spans="1:21">
      <c r="A12502">
        <v>20110930</v>
      </c>
      <c r="B12502" t="s">
        <v>121</v>
      </c>
      <c r="C12502">
        <v>1211030</v>
      </c>
      <c r="D12502" t="s">
        <v>181</v>
      </c>
      <c r="E12502" t="s">
        <v>55</v>
      </c>
      <c r="F12502" t="s">
        <v>25</v>
      </c>
      <c r="T12502" t="s">
        <v>14722</v>
      </c>
      <c r="U12502" s="92" t="str">
        <f t="shared" si="195"/>
        <v>NL0501211030</v>
      </c>
    </row>
    <row r="12503" spans="1:21">
      <c r="A12503">
        <v>20110930</v>
      </c>
      <c r="B12503" t="s">
        <v>121</v>
      </c>
      <c r="C12503">
        <v>1211031</v>
      </c>
      <c r="D12503" t="s">
        <v>181</v>
      </c>
      <c r="E12503" t="s">
        <v>54</v>
      </c>
      <c r="F12503" t="s">
        <v>25</v>
      </c>
      <c r="T12503" t="s">
        <v>14723</v>
      </c>
      <c r="U12503" s="92" t="str">
        <f t="shared" si="195"/>
        <v>NL0501211031</v>
      </c>
    </row>
    <row r="12504" spans="1:21">
      <c r="A12504">
        <v>20110930</v>
      </c>
      <c r="B12504" t="s">
        <v>121</v>
      </c>
      <c r="C12504">
        <v>1211032</v>
      </c>
      <c r="D12504" t="s">
        <v>181</v>
      </c>
      <c r="E12504" t="s">
        <v>53</v>
      </c>
      <c r="F12504" t="s">
        <v>25</v>
      </c>
      <c r="T12504" t="s">
        <v>14724</v>
      </c>
      <c r="U12504" s="92" t="str">
        <f t="shared" si="195"/>
        <v>NL0501211032</v>
      </c>
    </row>
    <row r="12505" spans="1:21">
      <c r="A12505">
        <v>20110930</v>
      </c>
      <c r="B12505" t="s">
        <v>121</v>
      </c>
      <c r="C12505">
        <v>1211033</v>
      </c>
      <c r="D12505" t="s">
        <v>181</v>
      </c>
      <c r="E12505" t="s">
        <v>68</v>
      </c>
      <c r="F12505" t="s">
        <v>25</v>
      </c>
      <c r="G12505">
        <v>0</v>
      </c>
      <c r="H12505">
        <v>0</v>
      </c>
      <c r="I12505">
        <v>0</v>
      </c>
      <c r="J12505">
        <v>0</v>
      </c>
      <c r="K12505">
        <v>0</v>
      </c>
      <c r="L12505">
        <v>0</v>
      </c>
      <c r="M12505">
        <v>0</v>
      </c>
      <c r="N12505">
        <v>0</v>
      </c>
      <c r="O12505">
        <v>0</v>
      </c>
      <c r="Q12505">
        <v>0</v>
      </c>
      <c r="R12505">
        <v>0</v>
      </c>
      <c r="S12505">
        <v>0</v>
      </c>
      <c r="T12505" t="s">
        <v>14725</v>
      </c>
      <c r="U12505" s="92" t="str">
        <f t="shared" si="195"/>
        <v>NL0501211033</v>
      </c>
    </row>
    <row r="12506" spans="1:21">
      <c r="A12506">
        <v>20110930</v>
      </c>
      <c r="B12506" t="s">
        <v>121</v>
      </c>
      <c r="C12506">
        <v>1211034</v>
      </c>
      <c r="D12506" t="s">
        <v>181</v>
      </c>
      <c r="E12506" t="s">
        <v>59</v>
      </c>
      <c r="F12506" t="s">
        <v>26</v>
      </c>
      <c r="T12506" t="s">
        <v>14726</v>
      </c>
      <c r="U12506" s="92" t="str">
        <f t="shared" si="195"/>
        <v>NL0501211034</v>
      </c>
    </row>
    <row r="12507" spans="1:21">
      <c r="A12507">
        <v>20110930</v>
      </c>
      <c r="B12507" t="s">
        <v>121</v>
      </c>
      <c r="C12507">
        <v>1211035</v>
      </c>
      <c r="D12507" t="s">
        <v>181</v>
      </c>
      <c r="E12507" t="s">
        <v>58</v>
      </c>
      <c r="F12507" t="s">
        <v>26</v>
      </c>
      <c r="T12507" t="s">
        <v>14727</v>
      </c>
      <c r="U12507" s="92" t="str">
        <f t="shared" si="195"/>
        <v>NL0501211035</v>
      </c>
    </row>
    <row r="12508" spans="1:21">
      <c r="A12508">
        <v>20110930</v>
      </c>
      <c r="B12508" t="s">
        <v>121</v>
      </c>
      <c r="C12508">
        <v>1211036</v>
      </c>
      <c r="D12508" t="s">
        <v>181</v>
      </c>
      <c r="E12508" t="s">
        <v>57</v>
      </c>
      <c r="F12508" t="s">
        <v>26</v>
      </c>
      <c r="T12508" t="s">
        <v>14728</v>
      </c>
      <c r="U12508" s="92" t="str">
        <f t="shared" si="195"/>
        <v>NL0501211036</v>
      </c>
    </row>
    <row r="12509" spans="1:21">
      <c r="A12509">
        <v>20110930</v>
      </c>
      <c r="B12509" t="s">
        <v>121</v>
      </c>
      <c r="C12509">
        <v>1211037</v>
      </c>
      <c r="D12509" t="s">
        <v>181</v>
      </c>
      <c r="E12509" t="s">
        <v>56</v>
      </c>
      <c r="F12509" t="s">
        <v>26</v>
      </c>
      <c r="T12509" t="s">
        <v>14729</v>
      </c>
      <c r="U12509" s="92" t="str">
        <f t="shared" si="195"/>
        <v>NL0501211037</v>
      </c>
    </row>
    <row r="12510" spans="1:21">
      <c r="A12510">
        <v>20110930</v>
      </c>
      <c r="B12510" t="s">
        <v>121</v>
      </c>
      <c r="C12510">
        <v>1211038</v>
      </c>
      <c r="D12510" t="s">
        <v>181</v>
      </c>
      <c r="E12510" t="s">
        <v>55</v>
      </c>
      <c r="F12510" t="s">
        <v>26</v>
      </c>
      <c r="T12510" t="s">
        <v>14730</v>
      </c>
      <c r="U12510" s="92" t="str">
        <f t="shared" si="195"/>
        <v>NL0501211038</v>
      </c>
    </row>
    <row r="12511" spans="1:21">
      <c r="A12511">
        <v>20110930</v>
      </c>
      <c r="B12511" t="s">
        <v>121</v>
      </c>
      <c r="C12511">
        <v>1211039</v>
      </c>
      <c r="D12511" t="s">
        <v>181</v>
      </c>
      <c r="E12511" t="s">
        <v>54</v>
      </c>
      <c r="F12511" t="s">
        <v>26</v>
      </c>
      <c r="T12511" t="s">
        <v>14731</v>
      </c>
      <c r="U12511" s="92" t="str">
        <f t="shared" si="195"/>
        <v>NL0501211039</v>
      </c>
    </row>
    <row r="12512" spans="1:21">
      <c r="A12512">
        <v>20110930</v>
      </c>
      <c r="B12512" t="s">
        <v>121</v>
      </c>
      <c r="C12512">
        <v>1211040</v>
      </c>
      <c r="D12512" t="s">
        <v>181</v>
      </c>
      <c r="E12512" t="s">
        <v>53</v>
      </c>
      <c r="F12512" t="s">
        <v>26</v>
      </c>
      <c r="T12512" t="s">
        <v>14732</v>
      </c>
      <c r="U12512" s="92" t="str">
        <f t="shared" si="195"/>
        <v>NL0501211040</v>
      </c>
    </row>
    <row r="12513" spans="1:21">
      <c r="A12513">
        <v>20110930</v>
      </c>
      <c r="B12513" t="s">
        <v>121</v>
      </c>
      <c r="C12513">
        <v>1211041</v>
      </c>
      <c r="D12513" t="s">
        <v>181</v>
      </c>
      <c r="E12513" t="s">
        <v>68</v>
      </c>
      <c r="F12513" t="s">
        <v>26</v>
      </c>
      <c r="G12513">
        <v>0</v>
      </c>
      <c r="H12513">
        <v>0</v>
      </c>
      <c r="I12513">
        <v>0</v>
      </c>
      <c r="J12513">
        <v>0</v>
      </c>
      <c r="K12513">
        <v>0</v>
      </c>
      <c r="L12513">
        <v>0</v>
      </c>
      <c r="M12513">
        <v>0</v>
      </c>
      <c r="N12513">
        <v>0</v>
      </c>
      <c r="O12513">
        <v>0</v>
      </c>
      <c r="Q12513">
        <v>0</v>
      </c>
      <c r="R12513">
        <v>0</v>
      </c>
      <c r="S12513">
        <v>0</v>
      </c>
      <c r="T12513" t="s">
        <v>14733</v>
      </c>
      <c r="U12513" s="92" t="str">
        <f t="shared" si="195"/>
        <v>NL0501211041</v>
      </c>
    </row>
    <row r="12514" spans="1:21">
      <c r="A12514">
        <v>20110930</v>
      </c>
      <c r="B12514" t="s">
        <v>121</v>
      </c>
      <c r="C12514">
        <v>1211042</v>
      </c>
      <c r="D12514" t="s">
        <v>181</v>
      </c>
      <c r="E12514" t="s">
        <v>59</v>
      </c>
      <c r="F12514" t="s">
        <v>27</v>
      </c>
      <c r="T12514" t="s">
        <v>14734</v>
      </c>
      <c r="U12514" s="92" t="str">
        <f t="shared" si="195"/>
        <v>NL0501211042</v>
      </c>
    </row>
    <row r="12515" spans="1:21">
      <c r="A12515">
        <v>20110930</v>
      </c>
      <c r="B12515" t="s">
        <v>121</v>
      </c>
      <c r="C12515">
        <v>1211043</v>
      </c>
      <c r="D12515" t="s">
        <v>181</v>
      </c>
      <c r="E12515" t="s">
        <v>58</v>
      </c>
      <c r="F12515" t="s">
        <v>27</v>
      </c>
      <c r="T12515" t="s">
        <v>14735</v>
      </c>
      <c r="U12515" s="92" t="str">
        <f t="shared" si="195"/>
        <v>NL0501211043</v>
      </c>
    </row>
    <row r="12516" spans="1:21">
      <c r="A12516">
        <v>20110930</v>
      </c>
      <c r="B12516" t="s">
        <v>121</v>
      </c>
      <c r="C12516">
        <v>1211044</v>
      </c>
      <c r="D12516" t="s">
        <v>181</v>
      </c>
      <c r="E12516" t="s">
        <v>57</v>
      </c>
      <c r="F12516" t="s">
        <v>27</v>
      </c>
      <c r="T12516" t="s">
        <v>14736</v>
      </c>
      <c r="U12516" s="92" t="str">
        <f t="shared" si="195"/>
        <v>NL0501211044</v>
      </c>
    </row>
    <row r="12517" spans="1:21">
      <c r="A12517">
        <v>20110930</v>
      </c>
      <c r="B12517" t="s">
        <v>121</v>
      </c>
      <c r="C12517">
        <v>1211045</v>
      </c>
      <c r="D12517" t="s">
        <v>181</v>
      </c>
      <c r="E12517" t="s">
        <v>56</v>
      </c>
      <c r="F12517" t="s">
        <v>27</v>
      </c>
      <c r="T12517" t="s">
        <v>14737</v>
      </c>
      <c r="U12517" s="92" t="str">
        <f t="shared" si="195"/>
        <v>NL0501211045</v>
      </c>
    </row>
    <row r="12518" spans="1:21">
      <c r="A12518">
        <v>20110930</v>
      </c>
      <c r="B12518" t="s">
        <v>121</v>
      </c>
      <c r="C12518">
        <v>1211046</v>
      </c>
      <c r="D12518" t="s">
        <v>181</v>
      </c>
      <c r="E12518" t="s">
        <v>55</v>
      </c>
      <c r="F12518" t="s">
        <v>27</v>
      </c>
      <c r="T12518" t="s">
        <v>14738</v>
      </c>
      <c r="U12518" s="92" t="str">
        <f t="shared" si="195"/>
        <v>NL0501211046</v>
      </c>
    </row>
    <row r="12519" spans="1:21">
      <c r="A12519">
        <v>20110930</v>
      </c>
      <c r="B12519" t="s">
        <v>121</v>
      </c>
      <c r="C12519">
        <v>1211047</v>
      </c>
      <c r="D12519" t="s">
        <v>181</v>
      </c>
      <c r="E12519" t="s">
        <v>54</v>
      </c>
      <c r="F12519" t="s">
        <v>27</v>
      </c>
      <c r="T12519" t="s">
        <v>14739</v>
      </c>
      <c r="U12519" s="92" t="str">
        <f t="shared" si="195"/>
        <v>NL0501211047</v>
      </c>
    </row>
    <row r="12520" spans="1:21">
      <c r="A12520">
        <v>20110930</v>
      </c>
      <c r="B12520" t="s">
        <v>121</v>
      </c>
      <c r="C12520">
        <v>1211048</v>
      </c>
      <c r="D12520" t="s">
        <v>181</v>
      </c>
      <c r="E12520" t="s">
        <v>53</v>
      </c>
      <c r="F12520" t="s">
        <v>27</v>
      </c>
      <c r="T12520" t="s">
        <v>14740</v>
      </c>
      <c r="U12520" s="92" t="str">
        <f t="shared" si="195"/>
        <v>NL0501211048</v>
      </c>
    </row>
    <row r="12521" spans="1:21">
      <c r="A12521">
        <v>20110930</v>
      </c>
      <c r="B12521" t="s">
        <v>121</v>
      </c>
      <c r="C12521">
        <v>1211049</v>
      </c>
      <c r="D12521" t="s">
        <v>181</v>
      </c>
      <c r="E12521" t="s">
        <v>68</v>
      </c>
      <c r="F12521" t="s">
        <v>27</v>
      </c>
      <c r="G12521">
        <v>0</v>
      </c>
      <c r="H12521">
        <v>0</v>
      </c>
      <c r="I12521">
        <v>0</v>
      </c>
      <c r="J12521">
        <v>0</v>
      </c>
      <c r="K12521">
        <v>0</v>
      </c>
      <c r="L12521">
        <v>0</v>
      </c>
      <c r="M12521">
        <v>0</v>
      </c>
      <c r="N12521">
        <v>0</v>
      </c>
      <c r="O12521">
        <v>0</v>
      </c>
      <c r="Q12521">
        <v>0</v>
      </c>
      <c r="R12521">
        <v>0</v>
      </c>
      <c r="S12521">
        <v>0</v>
      </c>
      <c r="T12521" t="s">
        <v>14741</v>
      </c>
      <c r="U12521" s="92" t="str">
        <f t="shared" si="195"/>
        <v>NL0501211049</v>
      </c>
    </row>
    <row r="12522" spans="1:21">
      <c r="A12522">
        <v>20110930</v>
      </c>
      <c r="B12522" t="s">
        <v>121</v>
      </c>
      <c r="C12522">
        <v>1211050</v>
      </c>
      <c r="D12522" t="s">
        <v>181</v>
      </c>
      <c r="E12522" t="s">
        <v>59</v>
      </c>
      <c r="F12522" t="s">
        <v>28</v>
      </c>
      <c r="T12522" t="s">
        <v>14742</v>
      </c>
      <c r="U12522" s="92" t="str">
        <f t="shared" si="195"/>
        <v>NL0501211050</v>
      </c>
    </row>
    <row r="12523" spans="1:21">
      <c r="A12523">
        <v>20110930</v>
      </c>
      <c r="B12523" t="s">
        <v>121</v>
      </c>
      <c r="C12523">
        <v>1211051</v>
      </c>
      <c r="D12523" t="s">
        <v>181</v>
      </c>
      <c r="E12523" t="s">
        <v>58</v>
      </c>
      <c r="F12523" t="s">
        <v>28</v>
      </c>
      <c r="T12523" t="s">
        <v>14743</v>
      </c>
      <c r="U12523" s="92" t="str">
        <f t="shared" si="195"/>
        <v>NL0501211051</v>
      </c>
    </row>
    <row r="12524" spans="1:21">
      <c r="A12524">
        <v>20110930</v>
      </c>
      <c r="B12524" t="s">
        <v>121</v>
      </c>
      <c r="C12524">
        <v>1211052</v>
      </c>
      <c r="D12524" t="s">
        <v>181</v>
      </c>
      <c r="E12524" t="s">
        <v>57</v>
      </c>
      <c r="F12524" t="s">
        <v>28</v>
      </c>
      <c r="T12524" t="s">
        <v>14744</v>
      </c>
      <c r="U12524" s="92" t="str">
        <f t="shared" si="195"/>
        <v>NL0501211052</v>
      </c>
    </row>
    <row r="12525" spans="1:21">
      <c r="A12525">
        <v>20110930</v>
      </c>
      <c r="B12525" t="s">
        <v>121</v>
      </c>
      <c r="C12525">
        <v>1211053</v>
      </c>
      <c r="D12525" t="s">
        <v>181</v>
      </c>
      <c r="E12525" t="s">
        <v>56</v>
      </c>
      <c r="F12525" t="s">
        <v>28</v>
      </c>
      <c r="T12525" t="s">
        <v>14745</v>
      </c>
      <c r="U12525" s="92" t="str">
        <f t="shared" si="195"/>
        <v>NL0501211053</v>
      </c>
    </row>
    <row r="12526" spans="1:21">
      <c r="A12526">
        <v>20110930</v>
      </c>
      <c r="B12526" t="s">
        <v>121</v>
      </c>
      <c r="C12526">
        <v>1211054</v>
      </c>
      <c r="D12526" t="s">
        <v>181</v>
      </c>
      <c r="E12526" t="s">
        <v>55</v>
      </c>
      <c r="F12526" t="s">
        <v>28</v>
      </c>
      <c r="T12526" t="s">
        <v>14746</v>
      </c>
      <c r="U12526" s="92" t="str">
        <f t="shared" si="195"/>
        <v>NL0501211054</v>
      </c>
    </row>
    <row r="12527" spans="1:21">
      <c r="A12527">
        <v>20110930</v>
      </c>
      <c r="B12527" t="s">
        <v>121</v>
      </c>
      <c r="C12527">
        <v>1211055</v>
      </c>
      <c r="D12527" t="s">
        <v>181</v>
      </c>
      <c r="E12527" t="s">
        <v>54</v>
      </c>
      <c r="F12527" t="s">
        <v>28</v>
      </c>
      <c r="T12527" t="s">
        <v>14747</v>
      </c>
      <c r="U12527" s="92" t="str">
        <f t="shared" si="195"/>
        <v>NL0501211055</v>
      </c>
    </row>
    <row r="12528" spans="1:21">
      <c r="A12528">
        <v>20110930</v>
      </c>
      <c r="B12528" t="s">
        <v>121</v>
      </c>
      <c r="C12528">
        <v>1211056</v>
      </c>
      <c r="D12528" t="s">
        <v>181</v>
      </c>
      <c r="E12528" t="s">
        <v>53</v>
      </c>
      <c r="F12528" t="s">
        <v>28</v>
      </c>
      <c r="T12528" t="s">
        <v>14748</v>
      </c>
      <c r="U12528" s="92" t="str">
        <f t="shared" si="195"/>
        <v>NL0501211056</v>
      </c>
    </row>
    <row r="12529" spans="1:21">
      <c r="A12529">
        <v>20110930</v>
      </c>
      <c r="B12529" t="s">
        <v>121</v>
      </c>
      <c r="C12529">
        <v>1211057</v>
      </c>
      <c r="D12529" t="s">
        <v>181</v>
      </c>
      <c r="E12529" t="s">
        <v>68</v>
      </c>
      <c r="F12529" t="s">
        <v>28</v>
      </c>
      <c r="G12529">
        <v>0</v>
      </c>
      <c r="H12529">
        <v>0</v>
      </c>
      <c r="I12529">
        <v>0</v>
      </c>
      <c r="J12529">
        <v>0</v>
      </c>
      <c r="K12529">
        <v>0</v>
      </c>
      <c r="L12529">
        <v>0</v>
      </c>
      <c r="M12529">
        <v>0</v>
      </c>
      <c r="N12529">
        <v>0</v>
      </c>
      <c r="O12529">
        <v>0</v>
      </c>
      <c r="Q12529">
        <v>0</v>
      </c>
      <c r="R12529">
        <v>0</v>
      </c>
      <c r="S12529">
        <v>0</v>
      </c>
      <c r="T12529" t="s">
        <v>14749</v>
      </c>
      <c r="U12529" s="92" t="str">
        <f t="shared" si="195"/>
        <v>NL0501211057</v>
      </c>
    </row>
    <row r="12530" spans="1:21">
      <c r="A12530">
        <v>20110930</v>
      </c>
      <c r="B12530" t="s">
        <v>121</v>
      </c>
      <c r="C12530">
        <v>1211058</v>
      </c>
      <c r="D12530" t="s">
        <v>181</v>
      </c>
      <c r="E12530" t="s">
        <v>59</v>
      </c>
      <c r="F12530" t="s">
        <v>29</v>
      </c>
      <c r="T12530" t="s">
        <v>14750</v>
      </c>
      <c r="U12530" s="92" t="str">
        <f t="shared" si="195"/>
        <v>NL0501211058</v>
      </c>
    </row>
    <row r="12531" spans="1:21">
      <c r="A12531">
        <v>20110930</v>
      </c>
      <c r="B12531" t="s">
        <v>121</v>
      </c>
      <c r="C12531">
        <v>1211059</v>
      </c>
      <c r="D12531" t="s">
        <v>181</v>
      </c>
      <c r="E12531" t="s">
        <v>58</v>
      </c>
      <c r="F12531" t="s">
        <v>29</v>
      </c>
      <c r="T12531" t="s">
        <v>14751</v>
      </c>
      <c r="U12531" s="92" t="str">
        <f t="shared" si="195"/>
        <v>NL0501211059</v>
      </c>
    </row>
    <row r="12532" spans="1:21">
      <c r="A12532">
        <v>20110930</v>
      </c>
      <c r="B12532" t="s">
        <v>121</v>
      </c>
      <c r="C12532">
        <v>1211060</v>
      </c>
      <c r="D12532" t="s">
        <v>181</v>
      </c>
      <c r="E12532" t="s">
        <v>57</v>
      </c>
      <c r="F12532" t="s">
        <v>29</v>
      </c>
      <c r="T12532" t="s">
        <v>14752</v>
      </c>
      <c r="U12532" s="92" t="str">
        <f t="shared" si="195"/>
        <v>NL0501211060</v>
      </c>
    </row>
    <row r="12533" spans="1:21">
      <c r="A12533">
        <v>20110930</v>
      </c>
      <c r="B12533" t="s">
        <v>121</v>
      </c>
      <c r="C12533">
        <v>1211061</v>
      </c>
      <c r="D12533" t="s">
        <v>181</v>
      </c>
      <c r="E12533" t="s">
        <v>56</v>
      </c>
      <c r="F12533" t="s">
        <v>29</v>
      </c>
      <c r="T12533" t="s">
        <v>14753</v>
      </c>
      <c r="U12533" s="92" t="str">
        <f t="shared" si="195"/>
        <v>NL0501211061</v>
      </c>
    </row>
    <row r="12534" spans="1:21">
      <c r="A12534">
        <v>20110930</v>
      </c>
      <c r="B12534" t="s">
        <v>121</v>
      </c>
      <c r="C12534">
        <v>1211062</v>
      </c>
      <c r="D12534" t="s">
        <v>181</v>
      </c>
      <c r="E12534" t="s">
        <v>55</v>
      </c>
      <c r="F12534" t="s">
        <v>29</v>
      </c>
      <c r="T12534" t="s">
        <v>14754</v>
      </c>
      <c r="U12534" s="92" t="str">
        <f t="shared" si="195"/>
        <v>NL0501211062</v>
      </c>
    </row>
    <row r="12535" spans="1:21">
      <c r="A12535">
        <v>20110930</v>
      </c>
      <c r="B12535" t="s">
        <v>121</v>
      </c>
      <c r="C12535">
        <v>1211063</v>
      </c>
      <c r="D12535" t="s">
        <v>181</v>
      </c>
      <c r="E12535" t="s">
        <v>54</v>
      </c>
      <c r="F12535" t="s">
        <v>29</v>
      </c>
      <c r="T12535" t="s">
        <v>14755</v>
      </c>
      <c r="U12535" s="92" t="str">
        <f t="shared" si="195"/>
        <v>NL0501211063</v>
      </c>
    </row>
    <row r="12536" spans="1:21">
      <c r="A12536">
        <v>20110930</v>
      </c>
      <c r="B12536" t="s">
        <v>121</v>
      </c>
      <c r="C12536">
        <v>1211064</v>
      </c>
      <c r="D12536" t="s">
        <v>181</v>
      </c>
      <c r="E12536" t="s">
        <v>53</v>
      </c>
      <c r="F12536" t="s">
        <v>29</v>
      </c>
      <c r="T12536" t="s">
        <v>14756</v>
      </c>
      <c r="U12536" s="92" t="str">
        <f t="shared" si="195"/>
        <v>NL0501211064</v>
      </c>
    </row>
    <row r="12537" spans="1:21">
      <c r="A12537">
        <v>20110930</v>
      </c>
      <c r="B12537" t="s">
        <v>121</v>
      </c>
      <c r="C12537">
        <v>1211065</v>
      </c>
      <c r="D12537" t="s">
        <v>181</v>
      </c>
      <c r="E12537" t="s">
        <v>68</v>
      </c>
      <c r="F12537" t="s">
        <v>29</v>
      </c>
      <c r="G12537">
        <v>0</v>
      </c>
      <c r="H12537">
        <v>0</v>
      </c>
      <c r="I12537">
        <v>0</v>
      </c>
      <c r="J12537">
        <v>0</v>
      </c>
      <c r="K12537">
        <v>0</v>
      </c>
      <c r="L12537">
        <v>0</v>
      </c>
      <c r="M12537">
        <v>0</v>
      </c>
      <c r="N12537">
        <v>0</v>
      </c>
      <c r="O12537">
        <v>0</v>
      </c>
      <c r="Q12537">
        <v>0</v>
      </c>
      <c r="R12537">
        <v>0</v>
      </c>
      <c r="S12537">
        <v>0</v>
      </c>
      <c r="T12537" t="s">
        <v>14757</v>
      </c>
      <c r="U12537" s="92" t="str">
        <f t="shared" si="195"/>
        <v>NL0501211065</v>
      </c>
    </row>
    <row r="12538" spans="1:21">
      <c r="A12538">
        <v>20110930</v>
      </c>
      <c r="B12538" t="s">
        <v>121</v>
      </c>
      <c r="C12538">
        <v>1211066</v>
      </c>
      <c r="D12538" t="s">
        <v>181</v>
      </c>
      <c r="E12538" t="s">
        <v>59</v>
      </c>
      <c r="F12538" t="s">
        <v>30</v>
      </c>
      <c r="G12538">
        <v>0</v>
      </c>
      <c r="T12538" t="s">
        <v>14758</v>
      </c>
      <c r="U12538" s="92" t="str">
        <f t="shared" si="195"/>
        <v>NL0501211066</v>
      </c>
    </row>
    <row r="12539" spans="1:21">
      <c r="A12539">
        <v>20110930</v>
      </c>
      <c r="B12539" t="s">
        <v>121</v>
      </c>
      <c r="C12539">
        <v>1211067</v>
      </c>
      <c r="D12539" t="s">
        <v>181</v>
      </c>
      <c r="E12539" t="s">
        <v>58</v>
      </c>
      <c r="F12539" t="s">
        <v>30</v>
      </c>
      <c r="G12539">
        <v>0</v>
      </c>
      <c r="T12539" t="s">
        <v>14759</v>
      </c>
      <c r="U12539" s="92" t="str">
        <f t="shared" si="195"/>
        <v>NL0501211067</v>
      </c>
    </row>
    <row r="12540" spans="1:21">
      <c r="A12540">
        <v>20110930</v>
      </c>
      <c r="B12540" t="s">
        <v>121</v>
      </c>
      <c r="C12540">
        <v>1211068</v>
      </c>
      <c r="D12540" t="s">
        <v>181</v>
      </c>
      <c r="E12540" t="s">
        <v>57</v>
      </c>
      <c r="F12540" t="s">
        <v>30</v>
      </c>
      <c r="G12540">
        <v>0</v>
      </c>
      <c r="T12540" t="s">
        <v>14760</v>
      </c>
      <c r="U12540" s="92" t="str">
        <f t="shared" si="195"/>
        <v>NL0501211068</v>
      </c>
    </row>
    <row r="12541" spans="1:21">
      <c r="A12541">
        <v>20110930</v>
      </c>
      <c r="B12541" t="s">
        <v>121</v>
      </c>
      <c r="C12541">
        <v>1211069</v>
      </c>
      <c r="D12541" t="s">
        <v>181</v>
      </c>
      <c r="E12541" t="s">
        <v>56</v>
      </c>
      <c r="F12541" t="s">
        <v>30</v>
      </c>
      <c r="G12541">
        <v>0</v>
      </c>
      <c r="T12541" t="s">
        <v>14761</v>
      </c>
      <c r="U12541" s="92" t="str">
        <f t="shared" si="195"/>
        <v>NL0501211069</v>
      </c>
    </row>
    <row r="12542" spans="1:21">
      <c r="A12542">
        <v>20110930</v>
      </c>
      <c r="B12542" t="s">
        <v>121</v>
      </c>
      <c r="C12542">
        <v>1211070</v>
      </c>
      <c r="D12542" t="s">
        <v>181</v>
      </c>
      <c r="E12542" t="s">
        <v>55</v>
      </c>
      <c r="F12542" t="s">
        <v>30</v>
      </c>
      <c r="G12542">
        <v>0</v>
      </c>
      <c r="T12542" t="s">
        <v>14762</v>
      </c>
      <c r="U12542" s="92" t="str">
        <f t="shared" si="195"/>
        <v>NL0501211070</v>
      </c>
    </row>
    <row r="12543" spans="1:21">
      <c r="A12543">
        <v>20110930</v>
      </c>
      <c r="B12543" t="s">
        <v>121</v>
      </c>
      <c r="C12543">
        <v>1211071</v>
      </c>
      <c r="D12543" t="s">
        <v>181</v>
      </c>
      <c r="E12543" t="s">
        <v>54</v>
      </c>
      <c r="F12543" t="s">
        <v>30</v>
      </c>
      <c r="G12543">
        <v>27.896599729999998</v>
      </c>
      <c r="I12543">
        <v>27.896599729999998</v>
      </c>
      <c r="J12543">
        <v>27.896599729999998</v>
      </c>
      <c r="Q12543">
        <v>-0.75772881999999997</v>
      </c>
      <c r="R12543">
        <v>0.75772892000000003</v>
      </c>
      <c r="T12543" t="s">
        <v>14763</v>
      </c>
      <c r="U12543" s="92" t="str">
        <f t="shared" si="195"/>
        <v>NL0501211071</v>
      </c>
    </row>
    <row r="12544" spans="1:21">
      <c r="A12544">
        <v>20110930</v>
      </c>
      <c r="B12544" t="s">
        <v>121</v>
      </c>
      <c r="C12544">
        <v>1211072</v>
      </c>
      <c r="D12544" t="s">
        <v>181</v>
      </c>
      <c r="E12544" t="s">
        <v>53</v>
      </c>
      <c r="F12544" t="s">
        <v>30</v>
      </c>
      <c r="G12544">
        <v>0</v>
      </c>
      <c r="T12544" t="s">
        <v>14764</v>
      </c>
      <c r="U12544" s="92" t="str">
        <f t="shared" si="195"/>
        <v>NL0501211072</v>
      </c>
    </row>
    <row r="12545" spans="1:21">
      <c r="A12545">
        <v>20110930</v>
      </c>
      <c r="B12545" t="s">
        <v>121</v>
      </c>
      <c r="C12545">
        <v>1211073</v>
      </c>
      <c r="D12545" t="s">
        <v>181</v>
      </c>
      <c r="E12545" t="s">
        <v>68</v>
      </c>
      <c r="F12545" t="s">
        <v>30</v>
      </c>
      <c r="G12545">
        <v>27.896599729999998</v>
      </c>
      <c r="H12545">
        <v>0</v>
      </c>
      <c r="I12545">
        <v>27.896599729999998</v>
      </c>
      <c r="J12545">
        <v>27.896599729999998</v>
      </c>
      <c r="K12545">
        <v>0</v>
      </c>
      <c r="L12545">
        <v>0</v>
      </c>
      <c r="M12545">
        <v>0</v>
      </c>
      <c r="N12545">
        <v>0</v>
      </c>
      <c r="O12545">
        <v>0</v>
      </c>
      <c r="Q12545">
        <v>-0.75772881999999997</v>
      </c>
      <c r="R12545">
        <v>0.75772892000000003</v>
      </c>
      <c r="S12545">
        <v>0</v>
      </c>
      <c r="T12545" t="s">
        <v>14765</v>
      </c>
      <c r="U12545" s="92" t="str">
        <f t="shared" si="195"/>
        <v>NL0501211073</v>
      </c>
    </row>
    <row r="12546" spans="1:21">
      <c r="A12546">
        <v>20110930</v>
      </c>
      <c r="B12546" t="s">
        <v>121</v>
      </c>
      <c r="C12546">
        <v>1211074</v>
      </c>
      <c r="D12546" t="s">
        <v>181</v>
      </c>
      <c r="E12546" t="s">
        <v>59</v>
      </c>
      <c r="F12546" t="s">
        <v>31</v>
      </c>
      <c r="G12546">
        <v>0</v>
      </c>
      <c r="T12546" t="s">
        <v>14766</v>
      </c>
      <c r="U12546" s="92" t="str">
        <f t="shared" si="195"/>
        <v>NL0501211074</v>
      </c>
    </row>
    <row r="12547" spans="1:21">
      <c r="A12547">
        <v>20110930</v>
      </c>
      <c r="B12547" t="s">
        <v>121</v>
      </c>
      <c r="C12547">
        <v>1211075</v>
      </c>
      <c r="D12547" t="s">
        <v>181</v>
      </c>
      <c r="E12547" t="s">
        <v>58</v>
      </c>
      <c r="F12547" t="s">
        <v>31</v>
      </c>
      <c r="G12547">
        <v>0</v>
      </c>
      <c r="T12547" t="s">
        <v>14767</v>
      </c>
      <c r="U12547" s="92" t="str">
        <f t="shared" ref="U12547:U12610" si="196">B12547&amp;C12547</f>
        <v>NL0501211075</v>
      </c>
    </row>
    <row r="12548" spans="1:21">
      <c r="A12548">
        <v>20110930</v>
      </c>
      <c r="B12548" t="s">
        <v>121</v>
      </c>
      <c r="C12548">
        <v>1211076</v>
      </c>
      <c r="D12548" t="s">
        <v>181</v>
      </c>
      <c r="E12548" t="s">
        <v>57</v>
      </c>
      <c r="F12548" t="s">
        <v>31</v>
      </c>
      <c r="G12548">
        <v>4.9351604199999999</v>
      </c>
      <c r="T12548" t="s">
        <v>14768</v>
      </c>
      <c r="U12548" s="92" t="str">
        <f t="shared" si="196"/>
        <v>NL0501211076</v>
      </c>
    </row>
    <row r="12549" spans="1:21">
      <c r="A12549">
        <v>20110930</v>
      </c>
      <c r="B12549" t="s">
        <v>121</v>
      </c>
      <c r="C12549">
        <v>1211077</v>
      </c>
      <c r="D12549" t="s">
        <v>181</v>
      </c>
      <c r="E12549" t="s">
        <v>56</v>
      </c>
      <c r="F12549" t="s">
        <v>31</v>
      </c>
      <c r="G12549">
        <v>20.251008429999999</v>
      </c>
      <c r="I12549">
        <v>20.251008429999999</v>
      </c>
      <c r="K12549">
        <v>19.949206669999999</v>
      </c>
      <c r="L12549">
        <v>0.30180175999999997</v>
      </c>
      <c r="T12549" t="s">
        <v>14769</v>
      </c>
      <c r="U12549" s="92" t="str">
        <f t="shared" si="196"/>
        <v>NL0501211077</v>
      </c>
    </row>
    <row r="12550" spans="1:21">
      <c r="A12550">
        <v>20110930</v>
      </c>
      <c r="B12550" t="s">
        <v>121</v>
      </c>
      <c r="C12550">
        <v>1211078</v>
      </c>
      <c r="D12550" t="s">
        <v>181</v>
      </c>
      <c r="E12550" t="s">
        <v>55</v>
      </c>
      <c r="F12550" t="s">
        <v>31</v>
      </c>
      <c r="G12550">
        <v>81.163087939999997</v>
      </c>
      <c r="I12550">
        <v>81.163087939999997</v>
      </c>
      <c r="J12550">
        <v>81.163087939999997</v>
      </c>
      <c r="Q12550">
        <v>0.15774901</v>
      </c>
      <c r="R12550">
        <v>0.12690892000000001</v>
      </c>
      <c r="S12550">
        <v>-0.28465792000000001</v>
      </c>
      <c r="T12550" t="s">
        <v>14770</v>
      </c>
      <c r="U12550" s="92" t="str">
        <f t="shared" si="196"/>
        <v>NL0501211078</v>
      </c>
    </row>
    <row r="12551" spans="1:21">
      <c r="A12551">
        <v>20110930</v>
      </c>
      <c r="B12551" t="s">
        <v>121</v>
      </c>
      <c r="C12551">
        <v>1211079</v>
      </c>
      <c r="D12551" t="s">
        <v>181</v>
      </c>
      <c r="E12551" t="s">
        <v>54</v>
      </c>
      <c r="F12551" t="s">
        <v>31</v>
      </c>
      <c r="G12551">
        <v>0</v>
      </c>
      <c r="T12551" t="s">
        <v>14771</v>
      </c>
      <c r="U12551" s="92" t="str">
        <f t="shared" si="196"/>
        <v>NL0501211079</v>
      </c>
    </row>
    <row r="12552" spans="1:21">
      <c r="A12552">
        <v>20110930</v>
      </c>
      <c r="B12552" t="s">
        <v>121</v>
      </c>
      <c r="C12552">
        <v>1211080</v>
      </c>
      <c r="D12552" t="s">
        <v>181</v>
      </c>
      <c r="E12552" t="s">
        <v>53</v>
      </c>
      <c r="F12552" t="s">
        <v>31</v>
      </c>
      <c r="G12552">
        <v>102.95124988000001</v>
      </c>
      <c r="I12552">
        <v>102.95124988000001</v>
      </c>
      <c r="J12552">
        <v>102.95124988000001</v>
      </c>
      <c r="Q12552">
        <v>4.1616541600000003</v>
      </c>
      <c r="R12552">
        <v>4.1725294100000001</v>
      </c>
      <c r="S12552">
        <v>-8.3341835799999995</v>
      </c>
      <c r="T12552" t="s">
        <v>14772</v>
      </c>
      <c r="U12552" s="92" t="str">
        <f t="shared" si="196"/>
        <v>NL0501211080</v>
      </c>
    </row>
    <row r="12553" spans="1:21">
      <c r="A12553">
        <v>20110930</v>
      </c>
      <c r="B12553" t="s">
        <v>121</v>
      </c>
      <c r="C12553">
        <v>1211081</v>
      </c>
      <c r="D12553" t="s">
        <v>181</v>
      </c>
      <c r="E12553" t="s">
        <v>68</v>
      </c>
      <c r="F12553" t="s">
        <v>31</v>
      </c>
      <c r="G12553">
        <v>209.30050667</v>
      </c>
      <c r="H12553">
        <v>0</v>
      </c>
      <c r="I12553">
        <v>204.36534624999999</v>
      </c>
      <c r="J12553">
        <v>184.11433782</v>
      </c>
      <c r="K12553">
        <v>19.949206669999999</v>
      </c>
      <c r="L12553">
        <v>0.30180175999999997</v>
      </c>
      <c r="M12553">
        <v>0</v>
      </c>
      <c r="N12553">
        <v>0</v>
      </c>
      <c r="O12553">
        <v>0</v>
      </c>
      <c r="Q12553">
        <v>4.3194031700000002</v>
      </c>
      <c r="R12553">
        <v>4.2994383300000001</v>
      </c>
      <c r="S12553">
        <v>-8.6188415000000003</v>
      </c>
      <c r="T12553" t="s">
        <v>14773</v>
      </c>
      <c r="U12553" s="92" t="str">
        <f t="shared" si="196"/>
        <v>NL0501211081</v>
      </c>
    </row>
    <row r="12554" spans="1:21">
      <c r="A12554">
        <v>20110930</v>
      </c>
      <c r="B12554" t="s">
        <v>121</v>
      </c>
      <c r="C12554">
        <v>1211082</v>
      </c>
      <c r="D12554" t="s">
        <v>181</v>
      </c>
      <c r="E12554" t="s">
        <v>59</v>
      </c>
      <c r="F12554" t="s">
        <v>32</v>
      </c>
      <c r="G12554">
        <v>0</v>
      </c>
      <c r="T12554" t="s">
        <v>14774</v>
      </c>
      <c r="U12554" s="92" t="str">
        <f t="shared" si="196"/>
        <v>NL0501211082</v>
      </c>
    </row>
    <row r="12555" spans="1:21">
      <c r="A12555">
        <v>20110930</v>
      </c>
      <c r="B12555" t="s">
        <v>121</v>
      </c>
      <c r="C12555">
        <v>1211083</v>
      </c>
      <c r="D12555" t="s">
        <v>181</v>
      </c>
      <c r="E12555" t="s">
        <v>58</v>
      </c>
      <c r="F12555" t="s">
        <v>32</v>
      </c>
      <c r="G12555">
        <v>36.55495603</v>
      </c>
      <c r="I12555">
        <v>36.534545889999997</v>
      </c>
      <c r="J12555">
        <v>10.30863836</v>
      </c>
      <c r="K12555">
        <v>26.225907530000001</v>
      </c>
      <c r="N12555">
        <v>2.041014E-2</v>
      </c>
      <c r="Q12555">
        <v>-6.220817E-2</v>
      </c>
      <c r="R12555">
        <v>-6.220817E-2</v>
      </c>
      <c r="T12555" t="s">
        <v>14775</v>
      </c>
      <c r="U12555" s="92" t="str">
        <f t="shared" si="196"/>
        <v>NL0501211083</v>
      </c>
    </row>
    <row r="12556" spans="1:21">
      <c r="A12556">
        <v>20110930</v>
      </c>
      <c r="B12556" t="s">
        <v>121</v>
      </c>
      <c r="C12556">
        <v>1211084</v>
      </c>
      <c r="D12556" t="s">
        <v>181</v>
      </c>
      <c r="E12556" t="s">
        <v>57</v>
      </c>
      <c r="F12556" t="s">
        <v>32</v>
      </c>
      <c r="G12556">
        <v>0</v>
      </c>
      <c r="T12556" t="s">
        <v>14776</v>
      </c>
      <c r="U12556" s="92" t="str">
        <f t="shared" si="196"/>
        <v>NL0501211084</v>
      </c>
    </row>
    <row r="12557" spans="1:21">
      <c r="A12557">
        <v>20110930</v>
      </c>
      <c r="B12557" t="s">
        <v>121</v>
      </c>
      <c r="C12557">
        <v>1211085</v>
      </c>
      <c r="D12557" t="s">
        <v>181</v>
      </c>
      <c r="E12557" t="s">
        <v>56</v>
      </c>
      <c r="F12557" t="s">
        <v>32</v>
      </c>
      <c r="G12557">
        <v>0.13389756999999999</v>
      </c>
      <c r="I12557">
        <v>0.13389756999999999</v>
      </c>
      <c r="L12557">
        <v>0.13389756999999999</v>
      </c>
      <c r="T12557" t="s">
        <v>14777</v>
      </c>
      <c r="U12557" s="92" t="str">
        <f t="shared" si="196"/>
        <v>NL0501211085</v>
      </c>
    </row>
    <row r="12558" spans="1:21">
      <c r="A12558">
        <v>20110930</v>
      </c>
      <c r="B12558" t="s">
        <v>121</v>
      </c>
      <c r="C12558">
        <v>1211086</v>
      </c>
      <c r="D12558" t="s">
        <v>181</v>
      </c>
      <c r="E12558" t="s">
        <v>55</v>
      </c>
      <c r="F12558" t="s">
        <v>32</v>
      </c>
      <c r="G12558">
        <v>107.23708209</v>
      </c>
      <c r="I12558">
        <v>107.23708209</v>
      </c>
      <c r="J12558">
        <v>107.23708209</v>
      </c>
      <c r="Q12558">
        <v>0.54084396999999995</v>
      </c>
      <c r="R12558">
        <v>4.5055248900000002</v>
      </c>
      <c r="S12558">
        <v>-5.0463688600000003</v>
      </c>
      <c r="T12558" t="s">
        <v>14778</v>
      </c>
      <c r="U12558" s="92" t="str">
        <f t="shared" si="196"/>
        <v>NL0501211086</v>
      </c>
    </row>
    <row r="12559" spans="1:21">
      <c r="A12559">
        <v>20110930</v>
      </c>
      <c r="B12559" t="s">
        <v>121</v>
      </c>
      <c r="C12559">
        <v>1211087</v>
      </c>
      <c r="D12559" t="s">
        <v>181</v>
      </c>
      <c r="E12559" t="s">
        <v>54</v>
      </c>
      <c r="F12559" t="s">
        <v>32</v>
      </c>
      <c r="G12559">
        <v>390.28431855000002</v>
      </c>
      <c r="I12559">
        <v>390.28431855000002</v>
      </c>
      <c r="J12559">
        <v>387.23520006000001</v>
      </c>
      <c r="L12559">
        <v>3.0491184900000001</v>
      </c>
      <c r="Q12559">
        <v>-4.1325167</v>
      </c>
      <c r="R12559">
        <v>18.05150789</v>
      </c>
      <c r="S12559">
        <v>-13.91899119</v>
      </c>
      <c r="T12559" t="s">
        <v>14779</v>
      </c>
      <c r="U12559" s="92" t="str">
        <f t="shared" si="196"/>
        <v>NL0501211087</v>
      </c>
    </row>
    <row r="12560" spans="1:21">
      <c r="A12560">
        <v>20110930</v>
      </c>
      <c r="B12560" t="s">
        <v>121</v>
      </c>
      <c r="C12560">
        <v>1211088</v>
      </c>
      <c r="D12560" t="s">
        <v>181</v>
      </c>
      <c r="E12560" t="s">
        <v>53</v>
      </c>
      <c r="F12560" t="s">
        <v>32</v>
      </c>
      <c r="G12560">
        <v>196.67139334000001</v>
      </c>
      <c r="I12560">
        <v>196.67139334000001</v>
      </c>
      <c r="J12560">
        <v>196.67139334000001</v>
      </c>
      <c r="Q12560">
        <v>-9.9589484200000005</v>
      </c>
      <c r="R12560">
        <v>12.5360783</v>
      </c>
      <c r="S12560">
        <v>-2.5771298699999998</v>
      </c>
      <c r="T12560" t="s">
        <v>14780</v>
      </c>
      <c r="U12560" s="92" t="str">
        <f t="shared" si="196"/>
        <v>NL0501211088</v>
      </c>
    </row>
    <row r="12561" spans="1:21">
      <c r="A12561">
        <v>20110930</v>
      </c>
      <c r="B12561" t="s">
        <v>121</v>
      </c>
      <c r="C12561">
        <v>1211089</v>
      </c>
      <c r="D12561" t="s">
        <v>181</v>
      </c>
      <c r="E12561" t="s">
        <v>68</v>
      </c>
      <c r="F12561" t="s">
        <v>32</v>
      </c>
      <c r="G12561">
        <v>730.88164758000005</v>
      </c>
      <c r="H12561">
        <v>0</v>
      </c>
      <c r="I12561">
        <v>730.86123743999997</v>
      </c>
      <c r="J12561">
        <v>701.45231385</v>
      </c>
      <c r="K12561">
        <v>26.225907530000001</v>
      </c>
      <c r="L12561">
        <v>3.1830160599999999</v>
      </c>
      <c r="M12561">
        <v>0</v>
      </c>
      <c r="N12561">
        <v>2.041014E-2</v>
      </c>
      <c r="O12561">
        <v>0</v>
      </c>
      <c r="Q12561">
        <v>-13.612829319999999</v>
      </c>
      <c r="R12561">
        <v>35.030902910000002</v>
      </c>
      <c r="S12561">
        <v>-21.542489920000001</v>
      </c>
      <c r="T12561" t="s">
        <v>14781</v>
      </c>
      <c r="U12561" s="92" t="str">
        <f t="shared" si="196"/>
        <v>NL0501211089</v>
      </c>
    </row>
    <row r="12562" spans="1:21">
      <c r="A12562">
        <v>20110930</v>
      </c>
      <c r="B12562" t="s">
        <v>121</v>
      </c>
      <c r="C12562">
        <v>1211090</v>
      </c>
      <c r="D12562" t="s">
        <v>181</v>
      </c>
      <c r="E12562" t="s">
        <v>59</v>
      </c>
      <c r="F12562" t="s">
        <v>182</v>
      </c>
      <c r="G12562">
        <v>0</v>
      </c>
      <c r="T12562" t="s">
        <v>14782</v>
      </c>
      <c r="U12562" s="92" t="str">
        <f t="shared" si="196"/>
        <v>NL0501211090</v>
      </c>
    </row>
    <row r="12563" spans="1:21">
      <c r="A12563">
        <v>20110930</v>
      </c>
      <c r="B12563" t="s">
        <v>121</v>
      </c>
      <c r="C12563">
        <v>1211091</v>
      </c>
      <c r="D12563" t="s">
        <v>181</v>
      </c>
      <c r="E12563" t="s">
        <v>58</v>
      </c>
      <c r="F12563" t="s">
        <v>182</v>
      </c>
      <c r="G12563">
        <v>42.247500000000002</v>
      </c>
      <c r="I12563">
        <v>42.247500000000002</v>
      </c>
      <c r="J12563">
        <v>42.247500000000002</v>
      </c>
      <c r="T12563" t="s">
        <v>14783</v>
      </c>
      <c r="U12563" s="92" t="str">
        <f t="shared" si="196"/>
        <v>NL0501211091</v>
      </c>
    </row>
    <row r="12564" spans="1:21">
      <c r="A12564">
        <v>20110930</v>
      </c>
      <c r="B12564" t="s">
        <v>121</v>
      </c>
      <c r="C12564">
        <v>1211092</v>
      </c>
      <c r="D12564" t="s">
        <v>181</v>
      </c>
      <c r="E12564" t="s">
        <v>57</v>
      </c>
      <c r="F12564" t="s">
        <v>182</v>
      </c>
      <c r="G12564">
        <v>0</v>
      </c>
      <c r="T12564" t="s">
        <v>14784</v>
      </c>
      <c r="U12564" s="92" t="str">
        <f t="shared" si="196"/>
        <v>NL0501211092</v>
      </c>
    </row>
    <row r="12565" spans="1:21">
      <c r="A12565">
        <v>20110930</v>
      </c>
      <c r="B12565" t="s">
        <v>121</v>
      </c>
      <c r="C12565">
        <v>1211093</v>
      </c>
      <c r="D12565" t="s">
        <v>181</v>
      </c>
      <c r="E12565" t="s">
        <v>56</v>
      </c>
      <c r="F12565" t="s">
        <v>182</v>
      </c>
      <c r="G12565">
        <v>0</v>
      </c>
      <c r="T12565" t="s">
        <v>14785</v>
      </c>
      <c r="U12565" s="92" t="str">
        <f t="shared" si="196"/>
        <v>NL0501211093</v>
      </c>
    </row>
    <row r="12566" spans="1:21">
      <c r="A12566">
        <v>20110930</v>
      </c>
      <c r="B12566" t="s">
        <v>121</v>
      </c>
      <c r="C12566">
        <v>1211094</v>
      </c>
      <c r="D12566" t="s">
        <v>181</v>
      </c>
      <c r="E12566" t="s">
        <v>55</v>
      </c>
      <c r="F12566" t="s">
        <v>182</v>
      </c>
      <c r="G12566">
        <v>0</v>
      </c>
      <c r="T12566" t="s">
        <v>14786</v>
      </c>
      <c r="U12566" s="92" t="str">
        <f t="shared" si="196"/>
        <v>NL0501211094</v>
      </c>
    </row>
    <row r="12567" spans="1:21">
      <c r="A12567">
        <v>20110930</v>
      </c>
      <c r="B12567" t="s">
        <v>121</v>
      </c>
      <c r="C12567">
        <v>1211095</v>
      </c>
      <c r="D12567" t="s">
        <v>181</v>
      </c>
      <c r="E12567" t="s">
        <v>54</v>
      </c>
      <c r="F12567" t="s">
        <v>182</v>
      </c>
      <c r="G12567">
        <v>0</v>
      </c>
      <c r="T12567" t="s">
        <v>14787</v>
      </c>
      <c r="U12567" s="92" t="str">
        <f t="shared" si="196"/>
        <v>NL0501211095</v>
      </c>
    </row>
    <row r="12568" spans="1:21">
      <c r="A12568">
        <v>20110930</v>
      </c>
      <c r="B12568" t="s">
        <v>121</v>
      </c>
      <c r="C12568">
        <v>1211096</v>
      </c>
      <c r="D12568" t="s">
        <v>181</v>
      </c>
      <c r="E12568" t="s">
        <v>53</v>
      </c>
      <c r="F12568" t="s">
        <v>182</v>
      </c>
      <c r="G12568">
        <v>0</v>
      </c>
      <c r="T12568" t="s">
        <v>14788</v>
      </c>
      <c r="U12568" s="92" t="str">
        <f t="shared" si="196"/>
        <v>NL0501211096</v>
      </c>
    </row>
    <row r="12569" spans="1:21">
      <c r="A12569">
        <v>20110930</v>
      </c>
      <c r="B12569" t="s">
        <v>121</v>
      </c>
      <c r="C12569">
        <v>1211097</v>
      </c>
      <c r="D12569" t="s">
        <v>181</v>
      </c>
      <c r="E12569" t="s">
        <v>68</v>
      </c>
      <c r="F12569" t="s">
        <v>182</v>
      </c>
      <c r="G12569">
        <v>42.247500000000002</v>
      </c>
      <c r="H12569">
        <v>0</v>
      </c>
      <c r="I12569">
        <v>42.247500000000002</v>
      </c>
      <c r="J12569">
        <v>42.247500000000002</v>
      </c>
      <c r="K12569">
        <v>0</v>
      </c>
      <c r="L12569">
        <v>0</v>
      </c>
      <c r="M12569">
        <v>0</v>
      </c>
      <c r="N12569">
        <v>0</v>
      </c>
      <c r="O12569">
        <v>0</v>
      </c>
      <c r="Q12569">
        <v>0</v>
      </c>
      <c r="R12569">
        <v>0</v>
      </c>
      <c r="S12569">
        <v>0</v>
      </c>
      <c r="T12569" t="s">
        <v>14789</v>
      </c>
      <c r="U12569" s="92" t="str">
        <f t="shared" si="196"/>
        <v>NL0501211097</v>
      </c>
    </row>
    <row r="12570" spans="1:21">
      <c r="A12570">
        <v>20110930</v>
      </c>
      <c r="B12570" t="s">
        <v>121</v>
      </c>
      <c r="C12570">
        <v>1211098</v>
      </c>
      <c r="D12570" t="s">
        <v>181</v>
      </c>
      <c r="E12570" t="s">
        <v>59</v>
      </c>
      <c r="F12570" t="s">
        <v>33</v>
      </c>
      <c r="T12570" t="s">
        <v>14790</v>
      </c>
      <c r="U12570" s="92" t="str">
        <f t="shared" si="196"/>
        <v>NL0501211098</v>
      </c>
    </row>
    <row r="12571" spans="1:21">
      <c r="A12571">
        <v>20110930</v>
      </c>
      <c r="B12571" t="s">
        <v>121</v>
      </c>
      <c r="C12571">
        <v>1211099</v>
      </c>
      <c r="D12571" t="s">
        <v>181</v>
      </c>
      <c r="E12571" t="s">
        <v>58</v>
      </c>
      <c r="F12571" t="s">
        <v>33</v>
      </c>
      <c r="T12571" t="s">
        <v>14791</v>
      </c>
      <c r="U12571" s="92" t="str">
        <f t="shared" si="196"/>
        <v>NL0501211099</v>
      </c>
    </row>
    <row r="12572" spans="1:21">
      <c r="A12572">
        <v>20110930</v>
      </c>
      <c r="B12572" t="s">
        <v>121</v>
      </c>
      <c r="C12572">
        <v>1211100</v>
      </c>
      <c r="D12572" t="s">
        <v>181</v>
      </c>
      <c r="E12572" t="s">
        <v>57</v>
      </c>
      <c r="F12572" t="s">
        <v>33</v>
      </c>
      <c r="T12572" t="s">
        <v>14792</v>
      </c>
      <c r="U12572" s="92" t="str">
        <f t="shared" si="196"/>
        <v>NL0501211100</v>
      </c>
    </row>
    <row r="12573" spans="1:21">
      <c r="A12573">
        <v>20110930</v>
      </c>
      <c r="B12573" t="s">
        <v>121</v>
      </c>
      <c r="C12573">
        <v>1211101</v>
      </c>
      <c r="D12573" t="s">
        <v>181</v>
      </c>
      <c r="E12573" t="s">
        <v>56</v>
      </c>
      <c r="F12573" t="s">
        <v>33</v>
      </c>
      <c r="T12573" t="s">
        <v>14793</v>
      </c>
      <c r="U12573" s="92" t="str">
        <f t="shared" si="196"/>
        <v>NL0501211101</v>
      </c>
    </row>
    <row r="12574" spans="1:21">
      <c r="A12574">
        <v>20110930</v>
      </c>
      <c r="B12574" t="s">
        <v>121</v>
      </c>
      <c r="C12574">
        <v>1211102</v>
      </c>
      <c r="D12574" t="s">
        <v>181</v>
      </c>
      <c r="E12574" t="s">
        <v>55</v>
      </c>
      <c r="F12574" t="s">
        <v>33</v>
      </c>
      <c r="T12574" t="s">
        <v>14794</v>
      </c>
      <c r="U12574" s="92" t="str">
        <f t="shared" si="196"/>
        <v>NL0501211102</v>
      </c>
    </row>
    <row r="12575" spans="1:21">
      <c r="A12575">
        <v>20110930</v>
      </c>
      <c r="B12575" t="s">
        <v>121</v>
      </c>
      <c r="C12575">
        <v>1211103</v>
      </c>
      <c r="D12575" t="s">
        <v>181</v>
      </c>
      <c r="E12575" t="s">
        <v>54</v>
      </c>
      <c r="F12575" t="s">
        <v>33</v>
      </c>
      <c r="T12575" t="s">
        <v>14795</v>
      </c>
      <c r="U12575" s="92" t="str">
        <f t="shared" si="196"/>
        <v>NL0501211103</v>
      </c>
    </row>
    <row r="12576" spans="1:21">
      <c r="A12576">
        <v>20110930</v>
      </c>
      <c r="B12576" t="s">
        <v>121</v>
      </c>
      <c r="C12576">
        <v>1211104</v>
      </c>
      <c r="D12576" t="s">
        <v>181</v>
      </c>
      <c r="E12576" t="s">
        <v>53</v>
      </c>
      <c r="F12576" t="s">
        <v>33</v>
      </c>
      <c r="T12576" t="s">
        <v>14796</v>
      </c>
      <c r="U12576" s="92" t="str">
        <f t="shared" si="196"/>
        <v>NL0501211104</v>
      </c>
    </row>
    <row r="12577" spans="1:21">
      <c r="A12577">
        <v>20110930</v>
      </c>
      <c r="B12577" t="s">
        <v>121</v>
      </c>
      <c r="C12577">
        <v>1211105</v>
      </c>
      <c r="D12577" t="s">
        <v>181</v>
      </c>
      <c r="E12577" t="s">
        <v>68</v>
      </c>
      <c r="F12577" t="s">
        <v>33</v>
      </c>
      <c r="G12577">
        <v>0</v>
      </c>
      <c r="H12577">
        <v>0</v>
      </c>
      <c r="I12577">
        <v>0</v>
      </c>
      <c r="J12577">
        <v>0</v>
      </c>
      <c r="K12577">
        <v>0</v>
      </c>
      <c r="L12577">
        <v>0</v>
      </c>
      <c r="M12577">
        <v>0</v>
      </c>
      <c r="N12577">
        <v>0</v>
      </c>
      <c r="O12577">
        <v>0</v>
      </c>
      <c r="Q12577">
        <v>0</v>
      </c>
      <c r="R12577">
        <v>0</v>
      </c>
      <c r="S12577">
        <v>0</v>
      </c>
      <c r="T12577" t="s">
        <v>14797</v>
      </c>
      <c r="U12577" s="92" t="str">
        <f t="shared" si="196"/>
        <v>NL0501211105</v>
      </c>
    </row>
    <row r="12578" spans="1:21">
      <c r="A12578">
        <v>20110930</v>
      </c>
      <c r="B12578" t="s">
        <v>121</v>
      </c>
      <c r="C12578">
        <v>1211106</v>
      </c>
      <c r="D12578" t="s">
        <v>181</v>
      </c>
      <c r="E12578" t="s">
        <v>59</v>
      </c>
      <c r="F12578" t="s">
        <v>50</v>
      </c>
      <c r="T12578" t="s">
        <v>14798</v>
      </c>
      <c r="U12578" s="92" t="str">
        <f t="shared" si="196"/>
        <v>NL0501211106</v>
      </c>
    </row>
    <row r="12579" spans="1:21">
      <c r="A12579">
        <v>20110930</v>
      </c>
      <c r="B12579" t="s">
        <v>121</v>
      </c>
      <c r="C12579">
        <v>1211107</v>
      </c>
      <c r="D12579" t="s">
        <v>181</v>
      </c>
      <c r="E12579" t="s">
        <v>58</v>
      </c>
      <c r="F12579" t="s">
        <v>50</v>
      </c>
      <c r="T12579" t="s">
        <v>14799</v>
      </c>
      <c r="U12579" s="92" t="str">
        <f t="shared" si="196"/>
        <v>NL0501211107</v>
      </c>
    </row>
    <row r="12580" spans="1:21">
      <c r="A12580">
        <v>20110930</v>
      </c>
      <c r="B12580" t="s">
        <v>121</v>
      </c>
      <c r="C12580">
        <v>1211108</v>
      </c>
      <c r="D12580" t="s">
        <v>181</v>
      </c>
      <c r="E12580" t="s">
        <v>57</v>
      </c>
      <c r="F12580" t="s">
        <v>50</v>
      </c>
      <c r="T12580" t="s">
        <v>14800</v>
      </c>
      <c r="U12580" s="92" t="str">
        <f t="shared" si="196"/>
        <v>NL0501211108</v>
      </c>
    </row>
    <row r="12581" spans="1:21">
      <c r="A12581">
        <v>20110930</v>
      </c>
      <c r="B12581" t="s">
        <v>121</v>
      </c>
      <c r="C12581">
        <v>1211109</v>
      </c>
      <c r="D12581" t="s">
        <v>181</v>
      </c>
      <c r="E12581" t="s">
        <v>56</v>
      </c>
      <c r="F12581" t="s">
        <v>50</v>
      </c>
      <c r="T12581" t="s">
        <v>14801</v>
      </c>
      <c r="U12581" s="92" t="str">
        <f t="shared" si="196"/>
        <v>NL0501211109</v>
      </c>
    </row>
    <row r="12582" spans="1:21">
      <c r="A12582">
        <v>20110930</v>
      </c>
      <c r="B12582" t="s">
        <v>121</v>
      </c>
      <c r="C12582">
        <v>1211110</v>
      </c>
      <c r="D12582" t="s">
        <v>181</v>
      </c>
      <c r="E12582" t="s">
        <v>55</v>
      </c>
      <c r="F12582" t="s">
        <v>50</v>
      </c>
      <c r="T12582" t="s">
        <v>14802</v>
      </c>
      <c r="U12582" s="92" t="str">
        <f t="shared" si="196"/>
        <v>NL0501211110</v>
      </c>
    </row>
    <row r="12583" spans="1:21">
      <c r="A12583">
        <v>20110930</v>
      </c>
      <c r="B12583" t="s">
        <v>121</v>
      </c>
      <c r="C12583">
        <v>1211111</v>
      </c>
      <c r="D12583" t="s">
        <v>181</v>
      </c>
      <c r="E12583" t="s">
        <v>54</v>
      </c>
      <c r="F12583" t="s">
        <v>50</v>
      </c>
      <c r="T12583" t="s">
        <v>14803</v>
      </c>
      <c r="U12583" s="92" t="str">
        <f t="shared" si="196"/>
        <v>NL0501211111</v>
      </c>
    </row>
    <row r="12584" spans="1:21">
      <c r="A12584">
        <v>20110930</v>
      </c>
      <c r="B12584" t="s">
        <v>121</v>
      </c>
      <c r="C12584">
        <v>1211112</v>
      </c>
      <c r="D12584" t="s">
        <v>181</v>
      </c>
      <c r="E12584" t="s">
        <v>53</v>
      </c>
      <c r="F12584" t="s">
        <v>50</v>
      </c>
      <c r="T12584" t="s">
        <v>14804</v>
      </c>
      <c r="U12584" s="92" t="str">
        <f t="shared" si="196"/>
        <v>NL0501211112</v>
      </c>
    </row>
    <row r="12585" spans="1:21">
      <c r="A12585">
        <v>20110930</v>
      </c>
      <c r="B12585" t="s">
        <v>121</v>
      </c>
      <c r="C12585">
        <v>1211113</v>
      </c>
      <c r="D12585" t="s">
        <v>181</v>
      </c>
      <c r="E12585" t="s">
        <v>68</v>
      </c>
      <c r="F12585" t="s">
        <v>50</v>
      </c>
      <c r="G12585">
        <v>0</v>
      </c>
      <c r="H12585">
        <v>0</v>
      </c>
      <c r="I12585">
        <v>0</v>
      </c>
      <c r="J12585">
        <v>0</v>
      </c>
      <c r="K12585">
        <v>0</v>
      </c>
      <c r="L12585">
        <v>0</v>
      </c>
      <c r="M12585">
        <v>0</v>
      </c>
      <c r="N12585">
        <v>0</v>
      </c>
      <c r="O12585">
        <v>0</v>
      </c>
      <c r="Q12585">
        <v>0</v>
      </c>
      <c r="R12585">
        <v>0</v>
      </c>
      <c r="S12585">
        <v>0</v>
      </c>
      <c r="T12585" t="s">
        <v>14805</v>
      </c>
      <c r="U12585" s="92" t="str">
        <f t="shared" si="196"/>
        <v>NL0501211113</v>
      </c>
    </row>
    <row r="12586" spans="1:21">
      <c r="A12586">
        <v>20110930</v>
      </c>
      <c r="B12586" t="s">
        <v>121</v>
      </c>
      <c r="C12586">
        <v>1211114</v>
      </c>
      <c r="D12586" t="s">
        <v>181</v>
      </c>
      <c r="E12586" t="s">
        <v>59</v>
      </c>
      <c r="F12586" t="s">
        <v>34</v>
      </c>
      <c r="G12586">
        <v>0</v>
      </c>
      <c r="T12586" t="s">
        <v>14806</v>
      </c>
      <c r="U12586" s="92" t="str">
        <f t="shared" si="196"/>
        <v>NL0501211114</v>
      </c>
    </row>
    <row r="12587" spans="1:21">
      <c r="A12587">
        <v>20110930</v>
      </c>
      <c r="B12587" t="s">
        <v>121</v>
      </c>
      <c r="C12587">
        <v>1211115</v>
      </c>
      <c r="D12587" t="s">
        <v>181</v>
      </c>
      <c r="E12587" t="s">
        <v>58</v>
      </c>
      <c r="F12587" t="s">
        <v>34</v>
      </c>
      <c r="G12587">
        <v>0</v>
      </c>
      <c r="T12587" t="s">
        <v>14807</v>
      </c>
      <c r="U12587" s="92" t="str">
        <f t="shared" si="196"/>
        <v>NL0501211115</v>
      </c>
    </row>
    <row r="12588" spans="1:21">
      <c r="A12588">
        <v>20110930</v>
      </c>
      <c r="B12588" t="s">
        <v>121</v>
      </c>
      <c r="C12588">
        <v>1211116</v>
      </c>
      <c r="D12588" t="s">
        <v>181</v>
      </c>
      <c r="E12588" t="s">
        <v>57</v>
      </c>
      <c r="F12588" t="s">
        <v>34</v>
      </c>
      <c r="G12588">
        <v>0</v>
      </c>
      <c r="T12588" t="s">
        <v>14808</v>
      </c>
      <c r="U12588" s="92" t="str">
        <f t="shared" si="196"/>
        <v>NL0501211116</v>
      </c>
    </row>
    <row r="12589" spans="1:21">
      <c r="A12589">
        <v>20110930</v>
      </c>
      <c r="B12589" t="s">
        <v>121</v>
      </c>
      <c r="C12589">
        <v>1211117</v>
      </c>
      <c r="D12589" t="s">
        <v>181</v>
      </c>
      <c r="E12589" t="s">
        <v>56</v>
      </c>
      <c r="F12589" t="s">
        <v>34</v>
      </c>
      <c r="G12589">
        <v>23.66033904</v>
      </c>
      <c r="I12589">
        <v>23.66033904</v>
      </c>
      <c r="J12589">
        <v>23.66033904</v>
      </c>
      <c r="Q12589">
        <v>2.4440293999999998</v>
      </c>
      <c r="R12589">
        <v>-1.5181034</v>
      </c>
      <c r="S12589">
        <v>-0.92592600000000003</v>
      </c>
      <c r="T12589" t="s">
        <v>14809</v>
      </c>
      <c r="U12589" s="92" t="str">
        <f t="shared" si="196"/>
        <v>NL0501211117</v>
      </c>
    </row>
    <row r="12590" spans="1:21">
      <c r="A12590">
        <v>20110930</v>
      </c>
      <c r="B12590" t="s">
        <v>121</v>
      </c>
      <c r="C12590">
        <v>1211118</v>
      </c>
      <c r="D12590" t="s">
        <v>181</v>
      </c>
      <c r="E12590" t="s">
        <v>55</v>
      </c>
      <c r="F12590" t="s">
        <v>34</v>
      </c>
      <c r="G12590">
        <v>0</v>
      </c>
      <c r="T12590" t="s">
        <v>14810</v>
      </c>
      <c r="U12590" s="92" t="str">
        <f t="shared" si="196"/>
        <v>NL0501211118</v>
      </c>
    </row>
    <row r="12591" spans="1:21">
      <c r="A12591">
        <v>20110930</v>
      </c>
      <c r="B12591" t="s">
        <v>121</v>
      </c>
      <c r="C12591">
        <v>1211119</v>
      </c>
      <c r="D12591" t="s">
        <v>181</v>
      </c>
      <c r="E12591" t="s">
        <v>54</v>
      </c>
      <c r="F12591" t="s">
        <v>34</v>
      </c>
      <c r="G12591">
        <v>107.90564934</v>
      </c>
      <c r="I12591">
        <v>107.90564934</v>
      </c>
      <c r="J12591">
        <v>107.90564934</v>
      </c>
      <c r="Q12591">
        <v>27.854399149999999</v>
      </c>
      <c r="R12591">
        <v>-15.901562439999999</v>
      </c>
      <c r="S12591">
        <v>-11.952836700000001</v>
      </c>
      <c r="T12591" t="s">
        <v>14811</v>
      </c>
      <c r="U12591" s="92" t="str">
        <f t="shared" si="196"/>
        <v>NL0501211119</v>
      </c>
    </row>
    <row r="12592" spans="1:21">
      <c r="A12592">
        <v>20110930</v>
      </c>
      <c r="B12592" t="s">
        <v>121</v>
      </c>
      <c r="C12592">
        <v>1211120</v>
      </c>
      <c r="D12592" t="s">
        <v>181</v>
      </c>
      <c r="E12592" t="s">
        <v>53</v>
      </c>
      <c r="F12592" t="s">
        <v>34</v>
      </c>
      <c r="G12592">
        <v>42.717969480000001</v>
      </c>
      <c r="I12592">
        <v>42.614663929999999</v>
      </c>
      <c r="J12592">
        <v>42.614663929999999</v>
      </c>
      <c r="Q12592">
        <v>10.438388379999999</v>
      </c>
      <c r="R12592">
        <v>-6.5197637930000001</v>
      </c>
      <c r="S12592">
        <v>-3.9186245880000001</v>
      </c>
      <c r="T12592" t="s">
        <v>14812</v>
      </c>
      <c r="U12592" s="92" t="str">
        <f t="shared" si="196"/>
        <v>NL0501211120</v>
      </c>
    </row>
    <row r="12593" spans="1:21">
      <c r="A12593">
        <v>20110930</v>
      </c>
      <c r="B12593" t="s">
        <v>121</v>
      </c>
      <c r="C12593">
        <v>1211121</v>
      </c>
      <c r="D12593" t="s">
        <v>181</v>
      </c>
      <c r="E12593" t="s">
        <v>68</v>
      </c>
      <c r="F12593" t="s">
        <v>34</v>
      </c>
      <c r="G12593">
        <v>174.28395785999999</v>
      </c>
      <c r="H12593">
        <v>0</v>
      </c>
      <c r="I12593">
        <v>174.18065231</v>
      </c>
      <c r="J12593">
        <v>174.18065231</v>
      </c>
      <c r="K12593">
        <v>0</v>
      </c>
      <c r="L12593">
        <v>0</v>
      </c>
      <c r="M12593">
        <v>0</v>
      </c>
      <c r="N12593">
        <v>0</v>
      </c>
      <c r="O12593">
        <v>0</v>
      </c>
      <c r="Q12593">
        <v>40.736816930000003</v>
      </c>
      <c r="R12593">
        <v>-23.939429629999999</v>
      </c>
      <c r="S12593">
        <v>-16.79738729</v>
      </c>
      <c r="T12593" t="s">
        <v>14813</v>
      </c>
      <c r="U12593" s="92" t="str">
        <f t="shared" si="196"/>
        <v>NL0501211121</v>
      </c>
    </row>
    <row r="12594" spans="1:21">
      <c r="A12594">
        <v>20110930</v>
      </c>
      <c r="B12594" t="s">
        <v>121</v>
      </c>
      <c r="C12594">
        <v>1211122</v>
      </c>
      <c r="D12594" t="s">
        <v>181</v>
      </c>
      <c r="E12594" t="s">
        <v>59</v>
      </c>
      <c r="F12594" t="s">
        <v>35</v>
      </c>
      <c r="G12594">
        <v>0</v>
      </c>
      <c r="T12594" t="s">
        <v>14814</v>
      </c>
      <c r="U12594" s="92" t="str">
        <f t="shared" si="196"/>
        <v>NL0501211122</v>
      </c>
    </row>
    <row r="12595" spans="1:21">
      <c r="A12595">
        <v>20110930</v>
      </c>
      <c r="B12595" t="s">
        <v>121</v>
      </c>
      <c r="C12595">
        <v>1211123</v>
      </c>
      <c r="D12595" t="s">
        <v>181</v>
      </c>
      <c r="E12595" t="s">
        <v>58</v>
      </c>
      <c r="F12595" t="s">
        <v>35</v>
      </c>
      <c r="G12595">
        <v>0</v>
      </c>
      <c r="T12595" t="s">
        <v>14815</v>
      </c>
      <c r="U12595" s="92" t="str">
        <f t="shared" si="196"/>
        <v>NL0501211123</v>
      </c>
    </row>
    <row r="12596" spans="1:21">
      <c r="A12596">
        <v>20110930</v>
      </c>
      <c r="B12596" t="s">
        <v>121</v>
      </c>
      <c r="C12596">
        <v>1211124</v>
      </c>
      <c r="D12596" t="s">
        <v>181</v>
      </c>
      <c r="E12596" t="s">
        <v>57</v>
      </c>
      <c r="F12596" t="s">
        <v>35</v>
      </c>
      <c r="G12596">
        <v>0</v>
      </c>
      <c r="T12596" t="s">
        <v>14816</v>
      </c>
      <c r="U12596" s="92" t="str">
        <f t="shared" si="196"/>
        <v>NL0501211124</v>
      </c>
    </row>
    <row r="12597" spans="1:21">
      <c r="A12597">
        <v>20110930</v>
      </c>
      <c r="B12597" t="s">
        <v>121</v>
      </c>
      <c r="C12597">
        <v>1211125</v>
      </c>
      <c r="D12597" t="s">
        <v>181</v>
      </c>
      <c r="E12597" t="s">
        <v>56</v>
      </c>
      <c r="F12597" t="s">
        <v>35</v>
      </c>
      <c r="G12597">
        <v>0</v>
      </c>
      <c r="T12597" t="s">
        <v>14817</v>
      </c>
      <c r="U12597" s="92" t="str">
        <f t="shared" si="196"/>
        <v>NL0501211125</v>
      </c>
    </row>
    <row r="12598" spans="1:21">
      <c r="A12598">
        <v>20110930</v>
      </c>
      <c r="B12598" t="s">
        <v>121</v>
      </c>
      <c r="C12598">
        <v>1211126</v>
      </c>
      <c r="D12598" t="s">
        <v>181</v>
      </c>
      <c r="E12598" t="s">
        <v>55</v>
      </c>
      <c r="F12598" t="s">
        <v>35</v>
      </c>
      <c r="G12598">
        <v>0</v>
      </c>
      <c r="T12598" t="s">
        <v>14818</v>
      </c>
      <c r="U12598" s="92" t="str">
        <f t="shared" si="196"/>
        <v>NL0501211126</v>
      </c>
    </row>
    <row r="12599" spans="1:21">
      <c r="A12599">
        <v>20110930</v>
      </c>
      <c r="B12599" t="s">
        <v>121</v>
      </c>
      <c r="C12599">
        <v>1211127</v>
      </c>
      <c r="D12599" t="s">
        <v>181</v>
      </c>
      <c r="E12599" t="s">
        <v>54</v>
      </c>
      <c r="F12599" t="s">
        <v>35</v>
      </c>
      <c r="G12599">
        <v>106.83754450000001</v>
      </c>
      <c r="I12599">
        <v>106.83754450000001</v>
      </c>
      <c r="J12599">
        <v>106.83754450000001</v>
      </c>
      <c r="Q12599">
        <v>18.434588009999999</v>
      </c>
      <c r="R12599">
        <v>-8.1127614950000009</v>
      </c>
      <c r="S12599">
        <v>-10.321826509999999</v>
      </c>
      <c r="T12599" t="s">
        <v>14819</v>
      </c>
      <c r="U12599" s="92" t="str">
        <f t="shared" si="196"/>
        <v>NL0501211127</v>
      </c>
    </row>
    <row r="12600" spans="1:21">
      <c r="A12600">
        <v>20110930</v>
      </c>
      <c r="B12600" t="s">
        <v>121</v>
      </c>
      <c r="C12600">
        <v>1211128</v>
      </c>
      <c r="D12600" t="s">
        <v>181</v>
      </c>
      <c r="E12600" t="s">
        <v>53</v>
      </c>
      <c r="F12600" t="s">
        <v>35</v>
      </c>
      <c r="G12600">
        <v>358.02275359999999</v>
      </c>
      <c r="I12600">
        <v>358.02275359999999</v>
      </c>
      <c r="J12600">
        <v>358.02275359999999</v>
      </c>
      <c r="Q12600">
        <v>134.16769543999999</v>
      </c>
      <c r="R12600">
        <v>-64.716817469999995</v>
      </c>
      <c r="S12600">
        <v>-69.450877969999993</v>
      </c>
      <c r="T12600" t="s">
        <v>14820</v>
      </c>
      <c r="U12600" s="92" t="str">
        <f t="shared" si="196"/>
        <v>NL0501211128</v>
      </c>
    </row>
    <row r="12601" spans="1:21">
      <c r="A12601">
        <v>20110930</v>
      </c>
      <c r="B12601" t="s">
        <v>121</v>
      </c>
      <c r="C12601">
        <v>1211129</v>
      </c>
      <c r="D12601" t="s">
        <v>181</v>
      </c>
      <c r="E12601" t="s">
        <v>68</v>
      </c>
      <c r="F12601" t="s">
        <v>35</v>
      </c>
      <c r="G12601">
        <v>464.86029810000002</v>
      </c>
      <c r="H12601">
        <v>0</v>
      </c>
      <c r="I12601">
        <v>464.86029810000002</v>
      </c>
      <c r="J12601">
        <v>464.86029810000002</v>
      </c>
      <c r="K12601">
        <v>0</v>
      </c>
      <c r="L12601">
        <v>0</v>
      </c>
      <c r="M12601">
        <v>0</v>
      </c>
      <c r="N12601">
        <v>0</v>
      </c>
      <c r="O12601">
        <v>0</v>
      </c>
      <c r="Q12601">
        <v>152.60228344999999</v>
      </c>
      <c r="R12601">
        <v>-72.82957897</v>
      </c>
      <c r="S12601">
        <v>-79.772704480000002</v>
      </c>
      <c r="T12601" t="s">
        <v>14821</v>
      </c>
      <c r="U12601" s="92" t="str">
        <f t="shared" si="196"/>
        <v>NL0501211129</v>
      </c>
    </row>
    <row r="12602" spans="1:21">
      <c r="A12602">
        <v>20110930</v>
      </c>
      <c r="B12602" t="s">
        <v>121</v>
      </c>
      <c r="C12602">
        <v>1211130</v>
      </c>
      <c r="D12602" t="s">
        <v>181</v>
      </c>
      <c r="E12602" t="s">
        <v>59</v>
      </c>
      <c r="F12602" t="s">
        <v>36</v>
      </c>
      <c r="T12602" t="s">
        <v>14822</v>
      </c>
      <c r="U12602" s="92" t="str">
        <f t="shared" si="196"/>
        <v>NL0501211130</v>
      </c>
    </row>
    <row r="12603" spans="1:21">
      <c r="A12603">
        <v>20110930</v>
      </c>
      <c r="B12603" t="s">
        <v>121</v>
      </c>
      <c r="C12603">
        <v>1211131</v>
      </c>
      <c r="D12603" t="s">
        <v>181</v>
      </c>
      <c r="E12603" t="s">
        <v>58</v>
      </c>
      <c r="F12603" t="s">
        <v>36</v>
      </c>
      <c r="T12603" t="s">
        <v>14823</v>
      </c>
      <c r="U12603" s="92" t="str">
        <f t="shared" si="196"/>
        <v>NL0501211131</v>
      </c>
    </row>
    <row r="12604" spans="1:21">
      <c r="A12604">
        <v>20110930</v>
      </c>
      <c r="B12604" t="s">
        <v>121</v>
      </c>
      <c r="C12604">
        <v>1211132</v>
      </c>
      <c r="D12604" t="s">
        <v>181</v>
      </c>
      <c r="E12604" t="s">
        <v>57</v>
      </c>
      <c r="F12604" t="s">
        <v>36</v>
      </c>
      <c r="T12604" t="s">
        <v>14824</v>
      </c>
      <c r="U12604" s="92" t="str">
        <f t="shared" si="196"/>
        <v>NL0501211132</v>
      </c>
    </row>
    <row r="12605" spans="1:21">
      <c r="A12605">
        <v>20110930</v>
      </c>
      <c r="B12605" t="s">
        <v>121</v>
      </c>
      <c r="C12605">
        <v>1211133</v>
      </c>
      <c r="D12605" t="s">
        <v>181</v>
      </c>
      <c r="E12605" t="s">
        <v>56</v>
      </c>
      <c r="F12605" t="s">
        <v>36</v>
      </c>
      <c r="T12605" t="s">
        <v>14825</v>
      </c>
      <c r="U12605" s="92" t="str">
        <f t="shared" si="196"/>
        <v>NL0501211133</v>
      </c>
    </row>
    <row r="12606" spans="1:21">
      <c r="A12606">
        <v>20110930</v>
      </c>
      <c r="B12606" t="s">
        <v>121</v>
      </c>
      <c r="C12606">
        <v>1211134</v>
      </c>
      <c r="D12606" t="s">
        <v>181</v>
      </c>
      <c r="E12606" t="s">
        <v>55</v>
      </c>
      <c r="F12606" t="s">
        <v>36</v>
      </c>
      <c r="T12606" t="s">
        <v>14826</v>
      </c>
      <c r="U12606" s="92" t="str">
        <f t="shared" si="196"/>
        <v>NL0501211134</v>
      </c>
    </row>
    <row r="12607" spans="1:21">
      <c r="A12607">
        <v>20110930</v>
      </c>
      <c r="B12607" t="s">
        <v>121</v>
      </c>
      <c r="C12607">
        <v>1211135</v>
      </c>
      <c r="D12607" t="s">
        <v>181</v>
      </c>
      <c r="E12607" t="s">
        <v>54</v>
      </c>
      <c r="F12607" t="s">
        <v>36</v>
      </c>
      <c r="T12607" t="s">
        <v>14827</v>
      </c>
      <c r="U12607" s="92" t="str">
        <f t="shared" si="196"/>
        <v>NL0501211135</v>
      </c>
    </row>
    <row r="12608" spans="1:21">
      <c r="A12608">
        <v>20110930</v>
      </c>
      <c r="B12608" t="s">
        <v>121</v>
      </c>
      <c r="C12608">
        <v>1211136</v>
      </c>
      <c r="D12608" t="s">
        <v>181</v>
      </c>
      <c r="E12608" t="s">
        <v>53</v>
      </c>
      <c r="F12608" t="s">
        <v>36</v>
      </c>
      <c r="T12608" t="s">
        <v>14828</v>
      </c>
      <c r="U12608" s="92" t="str">
        <f t="shared" si="196"/>
        <v>NL0501211136</v>
      </c>
    </row>
    <row r="12609" spans="1:21">
      <c r="A12609">
        <v>20110930</v>
      </c>
      <c r="B12609" t="s">
        <v>121</v>
      </c>
      <c r="C12609">
        <v>1211137</v>
      </c>
      <c r="D12609" t="s">
        <v>181</v>
      </c>
      <c r="E12609" t="s">
        <v>68</v>
      </c>
      <c r="F12609" t="s">
        <v>36</v>
      </c>
      <c r="G12609">
        <v>0</v>
      </c>
      <c r="H12609">
        <v>0</v>
      </c>
      <c r="I12609">
        <v>0</v>
      </c>
      <c r="J12609">
        <v>0</v>
      </c>
      <c r="K12609">
        <v>0</v>
      </c>
      <c r="L12609">
        <v>0</v>
      </c>
      <c r="M12609">
        <v>0</v>
      </c>
      <c r="N12609">
        <v>0</v>
      </c>
      <c r="O12609">
        <v>0</v>
      </c>
      <c r="Q12609">
        <v>0</v>
      </c>
      <c r="R12609">
        <v>0</v>
      </c>
      <c r="S12609">
        <v>0</v>
      </c>
      <c r="T12609" t="s">
        <v>14829</v>
      </c>
      <c r="U12609" s="92" t="str">
        <f t="shared" si="196"/>
        <v>NL0501211137</v>
      </c>
    </row>
    <row r="12610" spans="1:21">
      <c r="A12610">
        <v>20110930</v>
      </c>
      <c r="B12610" t="s">
        <v>121</v>
      </c>
      <c r="C12610">
        <v>1211138</v>
      </c>
      <c r="D12610" t="s">
        <v>181</v>
      </c>
      <c r="E12610" t="s">
        <v>59</v>
      </c>
      <c r="F12610" t="s">
        <v>51</v>
      </c>
      <c r="T12610" t="s">
        <v>14830</v>
      </c>
      <c r="U12610" s="92" t="str">
        <f t="shared" si="196"/>
        <v>NL0501211138</v>
      </c>
    </row>
    <row r="12611" spans="1:21">
      <c r="A12611">
        <v>20110930</v>
      </c>
      <c r="B12611" t="s">
        <v>121</v>
      </c>
      <c r="C12611">
        <v>1211139</v>
      </c>
      <c r="D12611" t="s">
        <v>181</v>
      </c>
      <c r="E12611" t="s">
        <v>58</v>
      </c>
      <c r="F12611" t="s">
        <v>51</v>
      </c>
      <c r="T12611" t="s">
        <v>14831</v>
      </c>
      <c r="U12611" s="92" t="str">
        <f t="shared" ref="U12611:U12674" si="197">B12611&amp;C12611</f>
        <v>NL0501211139</v>
      </c>
    </row>
    <row r="12612" spans="1:21">
      <c r="A12612">
        <v>20110930</v>
      </c>
      <c r="B12612" t="s">
        <v>121</v>
      </c>
      <c r="C12612">
        <v>1211140</v>
      </c>
      <c r="D12612" t="s">
        <v>181</v>
      </c>
      <c r="E12612" t="s">
        <v>57</v>
      </c>
      <c r="F12612" t="s">
        <v>51</v>
      </c>
      <c r="T12612" t="s">
        <v>14832</v>
      </c>
      <c r="U12612" s="92" t="str">
        <f t="shared" si="197"/>
        <v>NL0501211140</v>
      </c>
    </row>
    <row r="12613" spans="1:21">
      <c r="A12613">
        <v>20110930</v>
      </c>
      <c r="B12613" t="s">
        <v>121</v>
      </c>
      <c r="C12613">
        <v>1211141</v>
      </c>
      <c r="D12613" t="s">
        <v>181</v>
      </c>
      <c r="E12613" t="s">
        <v>56</v>
      </c>
      <c r="F12613" t="s">
        <v>51</v>
      </c>
      <c r="T12613" t="s">
        <v>14833</v>
      </c>
      <c r="U12613" s="92" t="str">
        <f t="shared" si="197"/>
        <v>NL0501211141</v>
      </c>
    </row>
    <row r="12614" spans="1:21">
      <c r="A12614">
        <v>20110930</v>
      </c>
      <c r="B12614" t="s">
        <v>121</v>
      </c>
      <c r="C12614">
        <v>1211142</v>
      </c>
      <c r="D12614" t="s">
        <v>181</v>
      </c>
      <c r="E12614" t="s">
        <v>55</v>
      </c>
      <c r="F12614" t="s">
        <v>51</v>
      </c>
      <c r="T12614" t="s">
        <v>14834</v>
      </c>
      <c r="U12614" s="92" t="str">
        <f t="shared" si="197"/>
        <v>NL0501211142</v>
      </c>
    </row>
    <row r="12615" spans="1:21">
      <c r="A12615">
        <v>20110930</v>
      </c>
      <c r="B12615" t="s">
        <v>121</v>
      </c>
      <c r="C12615">
        <v>1211143</v>
      </c>
      <c r="D12615" t="s">
        <v>181</v>
      </c>
      <c r="E12615" t="s">
        <v>54</v>
      </c>
      <c r="F12615" t="s">
        <v>51</v>
      </c>
      <c r="T12615" t="s">
        <v>14835</v>
      </c>
      <c r="U12615" s="92" t="str">
        <f t="shared" si="197"/>
        <v>NL0501211143</v>
      </c>
    </row>
    <row r="12616" spans="1:21">
      <c r="A12616">
        <v>20110930</v>
      </c>
      <c r="B12616" t="s">
        <v>121</v>
      </c>
      <c r="C12616">
        <v>1211144</v>
      </c>
      <c r="D12616" t="s">
        <v>181</v>
      </c>
      <c r="E12616" t="s">
        <v>53</v>
      </c>
      <c r="F12616" t="s">
        <v>51</v>
      </c>
      <c r="T12616" t="s">
        <v>14836</v>
      </c>
      <c r="U12616" s="92" t="str">
        <f t="shared" si="197"/>
        <v>NL0501211144</v>
      </c>
    </row>
    <row r="12617" spans="1:21">
      <c r="A12617">
        <v>20110930</v>
      </c>
      <c r="B12617" t="s">
        <v>121</v>
      </c>
      <c r="C12617">
        <v>1211145</v>
      </c>
      <c r="D12617" t="s">
        <v>181</v>
      </c>
      <c r="E12617" t="s">
        <v>68</v>
      </c>
      <c r="F12617" t="s">
        <v>51</v>
      </c>
      <c r="G12617">
        <v>0</v>
      </c>
      <c r="H12617">
        <v>0</v>
      </c>
      <c r="I12617">
        <v>0</v>
      </c>
      <c r="J12617">
        <v>0</v>
      </c>
      <c r="K12617">
        <v>0</v>
      </c>
      <c r="L12617">
        <v>0</v>
      </c>
      <c r="M12617">
        <v>0</v>
      </c>
      <c r="N12617">
        <v>0</v>
      </c>
      <c r="O12617">
        <v>0</v>
      </c>
      <c r="Q12617">
        <v>0</v>
      </c>
      <c r="R12617">
        <v>0</v>
      </c>
      <c r="S12617">
        <v>0</v>
      </c>
      <c r="T12617" t="s">
        <v>14837</v>
      </c>
      <c r="U12617" s="92" t="str">
        <f t="shared" si="197"/>
        <v>NL0501211145</v>
      </c>
    </row>
    <row r="12618" spans="1:21">
      <c r="A12618">
        <v>20110930</v>
      </c>
      <c r="B12618" t="s">
        <v>121</v>
      </c>
      <c r="C12618">
        <v>1211146</v>
      </c>
      <c r="D12618" t="s">
        <v>181</v>
      </c>
      <c r="E12618" t="s">
        <v>59</v>
      </c>
      <c r="F12618" t="s">
        <v>37</v>
      </c>
      <c r="T12618" t="s">
        <v>14838</v>
      </c>
      <c r="U12618" s="92" t="str">
        <f t="shared" si="197"/>
        <v>NL0501211146</v>
      </c>
    </row>
    <row r="12619" spans="1:21">
      <c r="A12619">
        <v>20110930</v>
      </c>
      <c r="B12619" t="s">
        <v>121</v>
      </c>
      <c r="C12619">
        <v>1211147</v>
      </c>
      <c r="D12619" t="s">
        <v>181</v>
      </c>
      <c r="E12619" t="s">
        <v>58</v>
      </c>
      <c r="F12619" t="s">
        <v>37</v>
      </c>
      <c r="T12619" t="s">
        <v>14839</v>
      </c>
      <c r="U12619" s="92" t="str">
        <f t="shared" si="197"/>
        <v>NL0501211147</v>
      </c>
    </row>
    <row r="12620" spans="1:21">
      <c r="A12620">
        <v>20110930</v>
      </c>
      <c r="B12620" t="s">
        <v>121</v>
      </c>
      <c r="C12620">
        <v>1211148</v>
      </c>
      <c r="D12620" t="s">
        <v>181</v>
      </c>
      <c r="E12620" t="s">
        <v>57</v>
      </c>
      <c r="F12620" t="s">
        <v>37</v>
      </c>
      <c r="T12620" t="s">
        <v>14840</v>
      </c>
      <c r="U12620" s="92" t="str">
        <f t="shared" si="197"/>
        <v>NL0501211148</v>
      </c>
    </row>
    <row r="12621" spans="1:21">
      <c r="A12621">
        <v>20110930</v>
      </c>
      <c r="B12621" t="s">
        <v>121</v>
      </c>
      <c r="C12621">
        <v>1211149</v>
      </c>
      <c r="D12621" t="s">
        <v>181</v>
      </c>
      <c r="E12621" t="s">
        <v>56</v>
      </c>
      <c r="F12621" t="s">
        <v>37</v>
      </c>
      <c r="T12621" t="s">
        <v>14841</v>
      </c>
      <c r="U12621" s="92" t="str">
        <f t="shared" si="197"/>
        <v>NL0501211149</v>
      </c>
    </row>
    <row r="12622" spans="1:21">
      <c r="A12622">
        <v>20110930</v>
      </c>
      <c r="B12622" t="s">
        <v>121</v>
      </c>
      <c r="C12622">
        <v>1211150</v>
      </c>
      <c r="D12622" t="s">
        <v>181</v>
      </c>
      <c r="E12622" t="s">
        <v>55</v>
      </c>
      <c r="F12622" t="s">
        <v>37</v>
      </c>
      <c r="T12622" t="s">
        <v>14842</v>
      </c>
      <c r="U12622" s="92" t="str">
        <f t="shared" si="197"/>
        <v>NL0501211150</v>
      </c>
    </row>
    <row r="12623" spans="1:21">
      <c r="A12623">
        <v>20110930</v>
      </c>
      <c r="B12623" t="s">
        <v>121</v>
      </c>
      <c r="C12623">
        <v>1211151</v>
      </c>
      <c r="D12623" t="s">
        <v>181</v>
      </c>
      <c r="E12623" t="s">
        <v>54</v>
      </c>
      <c r="F12623" t="s">
        <v>37</v>
      </c>
      <c r="T12623" t="s">
        <v>14843</v>
      </c>
      <c r="U12623" s="92" t="str">
        <f t="shared" si="197"/>
        <v>NL0501211151</v>
      </c>
    </row>
    <row r="12624" spans="1:21">
      <c r="A12624">
        <v>20110930</v>
      </c>
      <c r="B12624" t="s">
        <v>121</v>
      </c>
      <c r="C12624">
        <v>1211152</v>
      </c>
      <c r="D12624" t="s">
        <v>181</v>
      </c>
      <c r="E12624" t="s">
        <v>53</v>
      </c>
      <c r="F12624" t="s">
        <v>37</v>
      </c>
      <c r="T12624" t="s">
        <v>14844</v>
      </c>
      <c r="U12624" s="92" t="str">
        <f t="shared" si="197"/>
        <v>NL0501211152</v>
      </c>
    </row>
    <row r="12625" spans="1:21">
      <c r="A12625">
        <v>20110930</v>
      </c>
      <c r="B12625" t="s">
        <v>121</v>
      </c>
      <c r="C12625">
        <v>1211153</v>
      </c>
      <c r="D12625" t="s">
        <v>181</v>
      </c>
      <c r="E12625" t="s">
        <v>68</v>
      </c>
      <c r="F12625" t="s">
        <v>37</v>
      </c>
      <c r="G12625">
        <v>0</v>
      </c>
      <c r="H12625">
        <v>0</v>
      </c>
      <c r="I12625">
        <v>0</v>
      </c>
      <c r="J12625">
        <v>0</v>
      </c>
      <c r="K12625">
        <v>0</v>
      </c>
      <c r="L12625">
        <v>0</v>
      </c>
      <c r="M12625">
        <v>0</v>
      </c>
      <c r="N12625">
        <v>0</v>
      </c>
      <c r="O12625">
        <v>0</v>
      </c>
      <c r="Q12625">
        <v>0</v>
      </c>
      <c r="R12625">
        <v>0</v>
      </c>
      <c r="S12625">
        <v>0</v>
      </c>
      <c r="T12625" t="s">
        <v>14845</v>
      </c>
      <c r="U12625" s="92" t="str">
        <f t="shared" si="197"/>
        <v>NL0501211153</v>
      </c>
    </row>
    <row r="12626" spans="1:21">
      <c r="A12626">
        <v>20110930</v>
      </c>
      <c r="B12626" t="s">
        <v>121</v>
      </c>
      <c r="C12626">
        <v>1211154</v>
      </c>
      <c r="D12626" t="s">
        <v>181</v>
      </c>
      <c r="E12626" t="s">
        <v>59</v>
      </c>
      <c r="F12626" t="s">
        <v>38</v>
      </c>
      <c r="G12626">
        <v>0</v>
      </c>
      <c r="T12626" t="s">
        <v>14846</v>
      </c>
      <c r="U12626" s="92" t="str">
        <f t="shared" si="197"/>
        <v>NL0501211154</v>
      </c>
    </row>
    <row r="12627" spans="1:21">
      <c r="A12627">
        <v>20110930</v>
      </c>
      <c r="B12627" t="s">
        <v>121</v>
      </c>
      <c r="C12627">
        <v>1211155</v>
      </c>
      <c r="D12627" t="s">
        <v>181</v>
      </c>
      <c r="E12627" t="s">
        <v>58</v>
      </c>
      <c r="F12627" t="s">
        <v>38</v>
      </c>
      <c r="G12627">
        <v>0</v>
      </c>
      <c r="T12627" t="s">
        <v>14847</v>
      </c>
      <c r="U12627" s="92" t="str">
        <f t="shared" si="197"/>
        <v>NL0501211155</v>
      </c>
    </row>
    <row r="12628" spans="1:21">
      <c r="A12628">
        <v>20110930</v>
      </c>
      <c r="B12628" t="s">
        <v>121</v>
      </c>
      <c r="C12628">
        <v>1211156</v>
      </c>
      <c r="D12628" t="s">
        <v>181</v>
      </c>
      <c r="E12628" t="s">
        <v>57</v>
      </c>
      <c r="F12628" t="s">
        <v>38</v>
      </c>
      <c r="G12628">
        <v>0</v>
      </c>
      <c r="T12628" t="s">
        <v>14848</v>
      </c>
      <c r="U12628" s="92" t="str">
        <f t="shared" si="197"/>
        <v>NL0501211156</v>
      </c>
    </row>
    <row r="12629" spans="1:21">
      <c r="A12629">
        <v>20110930</v>
      </c>
      <c r="B12629" t="s">
        <v>121</v>
      </c>
      <c r="C12629">
        <v>1211157</v>
      </c>
      <c r="D12629" t="s">
        <v>181</v>
      </c>
      <c r="E12629" t="s">
        <v>56</v>
      </c>
      <c r="F12629" t="s">
        <v>38</v>
      </c>
      <c r="G12629">
        <v>0</v>
      </c>
      <c r="T12629" t="s">
        <v>14849</v>
      </c>
      <c r="U12629" s="92" t="str">
        <f t="shared" si="197"/>
        <v>NL0501211157</v>
      </c>
    </row>
    <row r="12630" spans="1:21">
      <c r="A12630">
        <v>20110930</v>
      </c>
      <c r="B12630" t="s">
        <v>121</v>
      </c>
      <c r="C12630">
        <v>1211158</v>
      </c>
      <c r="D12630" t="s">
        <v>181</v>
      </c>
      <c r="E12630" t="s">
        <v>55</v>
      </c>
      <c r="F12630" t="s">
        <v>38</v>
      </c>
      <c r="G12630">
        <v>30.85875738</v>
      </c>
      <c r="I12630">
        <v>30.85875738</v>
      </c>
      <c r="J12630">
        <v>30.85875738</v>
      </c>
      <c r="Q12630">
        <v>-0.60850912000000001</v>
      </c>
      <c r="R12630">
        <v>0.60850912000000001</v>
      </c>
      <c r="T12630" t="s">
        <v>14850</v>
      </c>
      <c r="U12630" s="92" t="str">
        <f t="shared" si="197"/>
        <v>NL0501211158</v>
      </c>
    </row>
    <row r="12631" spans="1:21">
      <c r="A12631">
        <v>20110930</v>
      </c>
      <c r="B12631" t="s">
        <v>121</v>
      </c>
      <c r="C12631">
        <v>1211159</v>
      </c>
      <c r="D12631" t="s">
        <v>181</v>
      </c>
      <c r="E12631" t="s">
        <v>54</v>
      </c>
      <c r="F12631" t="s">
        <v>38</v>
      </c>
      <c r="G12631">
        <v>0</v>
      </c>
      <c r="T12631" t="s">
        <v>14851</v>
      </c>
      <c r="U12631" s="92" t="str">
        <f t="shared" si="197"/>
        <v>NL0501211159</v>
      </c>
    </row>
    <row r="12632" spans="1:21">
      <c r="A12632">
        <v>20110930</v>
      </c>
      <c r="B12632" t="s">
        <v>121</v>
      </c>
      <c r="C12632">
        <v>1211160</v>
      </c>
      <c r="D12632" t="s">
        <v>181</v>
      </c>
      <c r="E12632" t="s">
        <v>53</v>
      </c>
      <c r="F12632" t="s">
        <v>38</v>
      </c>
      <c r="G12632">
        <v>14.68115901</v>
      </c>
      <c r="I12632">
        <v>14.68115901</v>
      </c>
      <c r="J12632">
        <v>14.68115901</v>
      </c>
      <c r="Q12632">
        <v>0.16798035</v>
      </c>
      <c r="R12632">
        <v>-0.16798035</v>
      </c>
      <c r="T12632" t="s">
        <v>14852</v>
      </c>
      <c r="U12632" s="92" t="str">
        <f t="shared" si="197"/>
        <v>NL0501211160</v>
      </c>
    </row>
    <row r="12633" spans="1:21">
      <c r="A12633">
        <v>20110930</v>
      </c>
      <c r="B12633" t="s">
        <v>121</v>
      </c>
      <c r="C12633">
        <v>1211161</v>
      </c>
      <c r="D12633" t="s">
        <v>181</v>
      </c>
      <c r="E12633" t="s">
        <v>68</v>
      </c>
      <c r="F12633" t="s">
        <v>38</v>
      </c>
      <c r="G12633">
        <v>45.539916390000002</v>
      </c>
      <c r="H12633">
        <v>0</v>
      </c>
      <c r="I12633">
        <v>45.539916390000002</v>
      </c>
      <c r="J12633">
        <v>45.539916390000002</v>
      </c>
      <c r="K12633">
        <v>0</v>
      </c>
      <c r="L12633">
        <v>0</v>
      </c>
      <c r="M12633">
        <v>0</v>
      </c>
      <c r="N12633">
        <v>0</v>
      </c>
      <c r="O12633">
        <v>0</v>
      </c>
      <c r="Q12633">
        <v>-0.44052877000000001</v>
      </c>
      <c r="R12633">
        <v>0.44052877000000001</v>
      </c>
      <c r="S12633">
        <v>0</v>
      </c>
      <c r="T12633" t="s">
        <v>14853</v>
      </c>
      <c r="U12633" s="92" t="str">
        <f t="shared" si="197"/>
        <v>NL0501211161</v>
      </c>
    </row>
    <row r="12634" spans="1:21">
      <c r="A12634">
        <v>20110930</v>
      </c>
      <c r="B12634" t="s">
        <v>121</v>
      </c>
      <c r="C12634">
        <v>1211162</v>
      </c>
      <c r="D12634" t="s">
        <v>181</v>
      </c>
      <c r="E12634" t="s">
        <v>59</v>
      </c>
      <c r="F12634" t="s">
        <v>39</v>
      </c>
      <c r="T12634" t="s">
        <v>14854</v>
      </c>
      <c r="U12634" s="92" t="str">
        <f t="shared" si="197"/>
        <v>NL0501211162</v>
      </c>
    </row>
    <row r="12635" spans="1:21">
      <c r="A12635">
        <v>20110930</v>
      </c>
      <c r="B12635" t="s">
        <v>121</v>
      </c>
      <c r="C12635">
        <v>1211163</v>
      </c>
      <c r="D12635" t="s">
        <v>181</v>
      </c>
      <c r="E12635" t="s">
        <v>58</v>
      </c>
      <c r="F12635" t="s">
        <v>39</v>
      </c>
      <c r="T12635" t="s">
        <v>14855</v>
      </c>
      <c r="U12635" s="92" t="str">
        <f t="shared" si="197"/>
        <v>NL0501211163</v>
      </c>
    </row>
    <row r="12636" spans="1:21">
      <c r="A12636">
        <v>20110930</v>
      </c>
      <c r="B12636" t="s">
        <v>121</v>
      </c>
      <c r="C12636">
        <v>1211164</v>
      </c>
      <c r="D12636" t="s">
        <v>181</v>
      </c>
      <c r="E12636" t="s">
        <v>57</v>
      </c>
      <c r="F12636" t="s">
        <v>39</v>
      </c>
      <c r="T12636" t="s">
        <v>14856</v>
      </c>
      <c r="U12636" s="92" t="str">
        <f t="shared" si="197"/>
        <v>NL0501211164</v>
      </c>
    </row>
    <row r="12637" spans="1:21">
      <c r="A12637">
        <v>20110930</v>
      </c>
      <c r="B12637" t="s">
        <v>121</v>
      </c>
      <c r="C12637">
        <v>1211165</v>
      </c>
      <c r="D12637" t="s">
        <v>181</v>
      </c>
      <c r="E12637" t="s">
        <v>56</v>
      </c>
      <c r="F12637" t="s">
        <v>39</v>
      </c>
      <c r="T12637" t="s">
        <v>14857</v>
      </c>
      <c r="U12637" s="92" t="str">
        <f t="shared" si="197"/>
        <v>NL0501211165</v>
      </c>
    </row>
    <row r="12638" spans="1:21">
      <c r="A12638">
        <v>20110930</v>
      </c>
      <c r="B12638" t="s">
        <v>121</v>
      </c>
      <c r="C12638">
        <v>1211166</v>
      </c>
      <c r="D12638" t="s">
        <v>181</v>
      </c>
      <c r="E12638" t="s">
        <v>55</v>
      </c>
      <c r="F12638" t="s">
        <v>39</v>
      </c>
      <c r="T12638" t="s">
        <v>14858</v>
      </c>
      <c r="U12638" s="92" t="str">
        <f t="shared" si="197"/>
        <v>NL0501211166</v>
      </c>
    </row>
    <row r="12639" spans="1:21">
      <c r="A12639">
        <v>20110930</v>
      </c>
      <c r="B12639" t="s">
        <v>121</v>
      </c>
      <c r="C12639">
        <v>1211167</v>
      </c>
      <c r="D12639" t="s">
        <v>181</v>
      </c>
      <c r="E12639" t="s">
        <v>54</v>
      </c>
      <c r="F12639" t="s">
        <v>39</v>
      </c>
      <c r="T12639" t="s">
        <v>14859</v>
      </c>
      <c r="U12639" s="92" t="str">
        <f t="shared" si="197"/>
        <v>NL0501211167</v>
      </c>
    </row>
    <row r="12640" spans="1:21">
      <c r="A12640">
        <v>20110930</v>
      </c>
      <c r="B12640" t="s">
        <v>121</v>
      </c>
      <c r="C12640">
        <v>1211168</v>
      </c>
      <c r="D12640" t="s">
        <v>181</v>
      </c>
      <c r="E12640" t="s">
        <v>53</v>
      </c>
      <c r="F12640" t="s">
        <v>39</v>
      </c>
      <c r="T12640" t="s">
        <v>14860</v>
      </c>
      <c r="U12640" s="92" t="str">
        <f t="shared" si="197"/>
        <v>NL0501211168</v>
      </c>
    </row>
    <row r="12641" spans="1:21">
      <c r="A12641">
        <v>20110930</v>
      </c>
      <c r="B12641" t="s">
        <v>121</v>
      </c>
      <c r="C12641">
        <v>1211169</v>
      </c>
      <c r="D12641" t="s">
        <v>181</v>
      </c>
      <c r="E12641" t="s">
        <v>68</v>
      </c>
      <c r="F12641" t="s">
        <v>39</v>
      </c>
      <c r="G12641">
        <v>0</v>
      </c>
      <c r="H12641">
        <v>0</v>
      </c>
      <c r="I12641">
        <v>0</v>
      </c>
      <c r="J12641">
        <v>0</v>
      </c>
      <c r="K12641">
        <v>0</v>
      </c>
      <c r="L12641">
        <v>0</v>
      </c>
      <c r="M12641">
        <v>0</v>
      </c>
      <c r="N12641">
        <v>0</v>
      </c>
      <c r="O12641">
        <v>0</v>
      </c>
      <c r="Q12641">
        <v>0</v>
      </c>
      <c r="R12641">
        <v>0</v>
      </c>
      <c r="S12641">
        <v>0</v>
      </c>
      <c r="T12641" t="s">
        <v>14861</v>
      </c>
      <c r="U12641" s="92" t="str">
        <f t="shared" si="197"/>
        <v>NL0501211169</v>
      </c>
    </row>
    <row r="12642" spans="1:21">
      <c r="A12642">
        <v>20110930</v>
      </c>
      <c r="B12642" t="s">
        <v>121</v>
      </c>
      <c r="C12642">
        <v>1211170</v>
      </c>
      <c r="D12642" t="s">
        <v>181</v>
      </c>
      <c r="E12642" t="s">
        <v>59</v>
      </c>
      <c r="F12642" t="s">
        <v>40</v>
      </c>
      <c r="G12642">
        <v>4956.9949877999998</v>
      </c>
      <c r="H12642">
        <v>4956.9949877999998</v>
      </c>
      <c r="I12642">
        <v>4956.9949877999998</v>
      </c>
      <c r="T12642" t="s">
        <v>14862</v>
      </c>
      <c r="U12642" s="92" t="str">
        <f t="shared" si="197"/>
        <v>NL0501211170</v>
      </c>
    </row>
    <row r="12643" spans="1:21">
      <c r="A12643">
        <v>20110930</v>
      </c>
      <c r="B12643" t="s">
        <v>121</v>
      </c>
      <c r="C12643">
        <v>1211171</v>
      </c>
      <c r="D12643" t="s">
        <v>181</v>
      </c>
      <c r="E12643" t="s">
        <v>58</v>
      </c>
      <c r="F12643" t="s">
        <v>40</v>
      </c>
      <c r="G12643">
        <v>59.436795830000001</v>
      </c>
      <c r="H12643">
        <v>47.248343089999999</v>
      </c>
      <c r="I12643">
        <v>59.436795830000001</v>
      </c>
      <c r="K12643">
        <v>12.188452740000001</v>
      </c>
      <c r="T12643" t="s">
        <v>14863</v>
      </c>
      <c r="U12643" s="92" t="str">
        <f t="shared" si="197"/>
        <v>NL0501211171</v>
      </c>
    </row>
    <row r="12644" spans="1:21">
      <c r="A12644">
        <v>20110930</v>
      </c>
      <c r="B12644" t="s">
        <v>121</v>
      </c>
      <c r="C12644">
        <v>1211172</v>
      </c>
      <c r="D12644" t="s">
        <v>181</v>
      </c>
      <c r="E12644" t="s">
        <v>57</v>
      </c>
      <c r="F12644" t="s">
        <v>40</v>
      </c>
      <c r="G12644">
        <v>89.177353920000002</v>
      </c>
      <c r="H12644">
        <v>32.412408210000002</v>
      </c>
      <c r="I12644">
        <v>59.22209264</v>
      </c>
      <c r="J12644">
        <v>26.809684430000001</v>
      </c>
      <c r="Q12644">
        <v>0.41541035999999998</v>
      </c>
      <c r="R12644">
        <v>0.60141679999999997</v>
      </c>
      <c r="S12644">
        <v>-1.01682717</v>
      </c>
      <c r="T12644" t="s">
        <v>14864</v>
      </c>
      <c r="U12644" s="92" t="str">
        <f t="shared" si="197"/>
        <v>NL0501211172</v>
      </c>
    </row>
    <row r="12645" spans="1:21">
      <c r="A12645">
        <v>20110930</v>
      </c>
      <c r="B12645" t="s">
        <v>121</v>
      </c>
      <c r="C12645">
        <v>1211173</v>
      </c>
      <c r="D12645" t="s">
        <v>181</v>
      </c>
      <c r="E12645" t="s">
        <v>56</v>
      </c>
      <c r="F12645" t="s">
        <v>40</v>
      </c>
      <c r="G12645">
        <v>169.57406472</v>
      </c>
      <c r="H12645">
        <v>77</v>
      </c>
      <c r="I12645">
        <v>160.13626121999999</v>
      </c>
      <c r="J12645">
        <v>83.136261219999994</v>
      </c>
      <c r="Q12645">
        <v>2.56150886</v>
      </c>
      <c r="R12645">
        <v>4.2654438600000004</v>
      </c>
      <c r="S12645">
        <v>-6.8269527200000004</v>
      </c>
      <c r="T12645" t="s">
        <v>14865</v>
      </c>
      <c r="U12645" s="92" t="str">
        <f t="shared" si="197"/>
        <v>NL0501211173</v>
      </c>
    </row>
    <row r="12646" spans="1:21">
      <c r="A12646">
        <v>20110930</v>
      </c>
      <c r="B12646" t="s">
        <v>121</v>
      </c>
      <c r="C12646">
        <v>1211174</v>
      </c>
      <c r="D12646" t="s">
        <v>181</v>
      </c>
      <c r="E12646" t="s">
        <v>55</v>
      </c>
      <c r="F12646" t="s">
        <v>40</v>
      </c>
      <c r="G12646">
        <v>185.88880535999999</v>
      </c>
      <c r="H12646">
        <v>92.902873150000005</v>
      </c>
      <c r="I12646">
        <v>135.01524286</v>
      </c>
      <c r="J12646">
        <v>42.112369710000003</v>
      </c>
      <c r="Q12646">
        <v>-0.40841477999999998</v>
      </c>
      <c r="R12646">
        <v>0.40841477999999998</v>
      </c>
      <c r="T12646" t="s">
        <v>14866</v>
      </c>
      <c r="U12646" s="92" t="str">
        <f t="shared" si="197"/>
        <v>NL0501211174</v>
      </c>
    </row>
    <row r="12647" spans="1:21">
      <c r="A12647">
        <v>20110930</v>
      </c>
      <c r="B12647" t="s">
        <v>121</v>
      </c>
      <c r="C12647">
        <v>1211175</v>
      </c>
      <c r="D12647" t="s">
        <v>181</v>
      </c>
      <c r="E12647" t="s">
        <v>54</v>
      </c>
      <c r="F12647" t="s">
        <v>40</v>
      </c>
      <c r="G12647">
        <v>963.31832178000002</v>
      </c>
      <c r="H12647">
        <v>438.15185272999997</v>
      </c>
      <c r="I12647">
        <v>963.31832178000002</v>
      </c>
      <c r="J12647">
        <v>525.16646905000005</v>
      </c>
      <c r="Q12647">
        <v>-6.62534562</v>
      </c>
      <c r="R12647">
        <v>13.24518492</v>
      </c>
      <c r="S12647">
        <v>-6.6198392999999998</v>
      </c>
      <c r="T12647" t="s">
        <v>14867</v>
      </c>
      <c r="U12647" s="92" t="str">
        <f t="shared" si="197"/>
        <v>NL0501211175</v>
      </c>
    </row>
    <row r="12648" spans="1:21">
      <c r="A12648">
        <v>20110930</v>
      </c>
      <c r="B12648" t="s">
        <v>121</v>
      </c>
      <c r="C12648">
        <v>1211176</v>
      </c>
      <c r="D12648" t="s">
        <v>181</v>
      </c>
      <c r="E12648" t="s">
        <v>53</v>
      </c>
      <c r="F12648" t="s">
        <v>40</v>
      </c>
      <c r="G12648">
        <v>639.60934025999995</v>
      </c>
      <c r="H12648">
        <v>332.58185780000002</v>
      </c>
      <c r="I12648">
        <v>639.60934025999995</v>
      </c>
      <c r="J12648">
        <v>306.51195173999997</v>
      </c>
      <c r="L12648">
        <v>0.51553072</v>
      </c>
      <c r="Q12648">
        <v>-10.132651149999999</v>
      </c>
      <c r="R12648">
        <v>15.38497877</v>
      </c>
      <c r="S12648">
        <v>-5.25232761</v>
      </c>
      <c r="T12648" t="s">
        <v>14868</v>
      </c>
      <c r="U12648" s="92" t="str">
        <f t="shared" si="197"/>
        <v>NL0501211176</v>
      </c>
    </row>
    <row r="12649" spans="1:21">
      <c r="A12649">
        <v>20110930</v>
      </c>
      <c r="B12649" t="s">
        <v>121</v>
      </c>
      <c r="C12649">
        <v>1211177</v>
      </c>
      <c r="D12649" t="s">
        <v>181</v>
      </c>
      <c r="E12649" t="s">
        <v>68</v>
      </c>
      <c r="F12649" t="s">
        <v>40</v>
      </c>
      <c r="G12649">
        <v>7063.9996696999997</v>
      </c>
      <c r="H12649">
        <v>5977.2923228</v>
      </c>
      <c r="I12649">
        <v>6973.7330424000002</v>
      </c>
      <c r="J12649">
        <v>983.73673614999996</v>
      </c>
      <c r="K12649">
        <v>12.188452740000001</v>
      </c>
      <c r="L12649">
        <v>0.51553072</v>
      </c>
      <c r="M12649">
        <v>0</v>
      </c>
      <c r="N12649">
        <v>0</v>
      </c>
      <c r="O12649">
        <v>0</v>
      </c>
      <c r="Q12649">
        <v>-14.18949233</v>
      </c>
      <c r="R12649">
        <v>33.905439129999998</v>
      </c>
      <c r="S12649">
        <v>-19.715946800000001</v>
      </c>
      <c r="T12649" t="s">
        <v>14869</v>
      </c>
      <c r="U12649" s="92" t="str">
        <f t="shared" si="197"/>
        <v>NL0501211177</v>
      </c>
    </row>
    <row r="12650" spans="1:21">
      <c r="A12650">
        <v>20110930</v>
      </c>
      <c r="B12650" t="s">
        <v>121</v>
      </c>
      <c r="C12650">
        <v>1211178</v>
      </c>
      <c r="D12650" t="s">
        <v>181</v>
      </c>
      <c r="E12650" t="s">
        <v>59</v>
      </c>
      <c r="F12650" t="s">
        <v>49</v>
      </c>
      <c r="T12650" t="s">
        <v>14870</v>
      </c>
      <c r="U12650" s="92" t="str">
        <f t="shared" si="197"/>
        <v>NL0501211178</v>
      </c>
    </row>
    <row r="12651" spans="1:21">
      <c r="A12651">
        <v>20110930</v>
      </c>
      <c r="B12651" t="s">
        <v>121</v>
      </c>
      <c r="C12651">
        <v>1211179</v>
      </c>
      <c r="D12651" t="s">
        <v>181</v>
      </c>
      <c r="E12651" t="s">
        <v>58</v>
      </c>
      <c r="F12651" t="s">
        <v>49</v>
      </c>
      <c r="T12651" t="s">
        <v>14871</v>
      </c>
      <c r="U12651" s="92" t="str">
        <f t="shared" si="197"/>
        <v>NL0501211179</v>
      </c>
    </row>
    <row r="12652" spans="1:21">
      <c r="A12652">
        <v>20110930</v>
      </c>
      <c r="B12652" t="s">
        <v>121</v>
      </c>
      <c r="C12652">
        <v>1211180</v>
      </c>
      <c r="D12652" t="s">
        <v>181</v>
      </c>
      <c r="E12652" t="s">
        <v>57</v>
      </c>
      <c r="F12652" t="s">
        <v>49</v>
      </c>
      <c r="T12652" t="s">
        <v>14872</v>
      </c>
      <c r="U12652" s="92" t="str">
        <f t="shared" si="197"/>
        <v>NL0501211180</v>
      </c>
    </row>
    <row r="12653" spans="1:21">
      <c r="A12653">
        <v>20110930</v>
      </c>
      <c r="B12653" t="s">
        <v>121</v>
      </c>
      <c r="C12653">
        <v>1211181</v>
      </c>
      <c r="D12653" t="s">
        <v>181</v>
      </c>
      <c r="E12653" t="s">
        <v>56</v>
      </c>
      <c r="F12653" t="s">
        <v>49</v>
      </c>
      <c r="T12653" t="s">
        <v>14873</v>
      </c>
      <c r="U12653" s="92" t="str">
        <f t="shared" si="197"/>
        <v>NL0501211181</v>
      </c>
    </row>
    <row r="12654" spans="1:21">
      <c r="A12654">
        <v>20110930</v>
      </c>
      <c r="B12654" t="s">
        <v>121</v>
      </c>
      <c r="C12654">
        <v>1211182</v>
      </c>
      <c r="D12654" t="s">
        <v>181</v>
      </c>
      <c r="E12654" t="s">
        <v>55</v>
      </c>
      <c r="F12654" t="s">
        <v>49</v>
      </c>
      <c r="T12654" t="s">
        <v>14874</v>
      </c>
      <c r="U12654" s="92" t="str">
        <f t="shared" si="197"/>
        <v>NL0501211182</v>
      </c>
    </row>
    <row r="12655" spans="1:21">
      <c r="A12655">
        <v>20110930</v>
      </c>
      <c r="B12655" t="s">
        <v>121</v>
      </c>
      <c r="C12655">
        <v>1211183</v>
      </c>
      <c r="D12655" t="s">
        <v>181</v>
      </c>
      <c r="E12655" t="s">
        <v>54</v>
      </c>
      <c r="F12655" t="s">
        <v>49</v>
      </c>
      <c r="T12655" t="s">
        <v>14875</v>
      </c>
      <c r="U12655" s="92" t="str">
        <f t="shared" si="197"/>
        <v>NL0501211183</v>
      </c>
    </row>
    <row r="12656" spans="1:21">
      <c r="A12656">
        <v>20110930</v>
      </c>
      <c r="B12656" t="s">
        <v>121</v>
      </c>
      <c r="C12656">
        <v>1211184</v>
      </c>
      <c r="D12656" t="s">
        <v>181</v>
      </c>
      <c r="E12656" t="s">
        <v>53</v>
      </c>
      <c r="F12656" t="s">
        <v>49</v>
      </c>
      <c r="T12656" t="s">
        <v>14876</v>
      </c>
      <c r="U12656" s="92" t="str">
        <f t="shared" si="197"/>
        <v>NL0501211184</v>
      </c>
    </row>
    <row r="12657" spans="1:21">
      <c r="A12657">
        <v>20110930</v>
      </c>
      <c r="B12657" t="s">
        <v>121</v>
      </c>
      <c r="C12657">
        <v>1211185</v>
      </c>
      <c r="D12657" t="s">
        <v>181</v>
      </c>
      <c r="E12657" t="s">
        <v>68</v>
      </c>
      <c r="F12657" t="s">
        <v>49</v>
      </c>
      <c r="G12657">
        <v>0</v>
      </c>
      <c r="H12657">
        <v>0</v>
      </c>
      <c r="I12657">
        <v>0</v>
      </c>
      <c r="J12657">
        <v>0</v>
      </c>
      <c r="K12657">
        <v>0</v>
      </c>
      <c r="L12657">
        <v>0</v>
      </c>
      <c r="M12657">
        <v>0</v>
      </c>
      <c r="N12657">
        <v>0</v>
      </c>
      <c r="O12657">
        <v>0</v>
      </c>
      <c r="Q12657">
        <v>0</v>
      </c>
      <c r="R12657">
        <v>0</v>
      </c>
      <c r="S12657">
        <v>0</v>
      </c>
      <c r="T12657" t="s">
        <v>14877</v>
      </c>
      <c r="U12657" s="92" t="str">
        <f t="shared" si="197"/>
        <v>NL0501211185</v>
      </c>
    </row>
    <row r="12658" spans="1:21">
      <c r="A12658">
        <v>20110930</v>
      </c>
      <c r="B12658" t="s">
        <v>121</v>
      </c>
      <c r="C12658">
        <v>1211186</v>
      </c>
      <c r="D12658" t="s">
        <v>181</v>
      </c>
      <c r="E12658" t="s">
        <v>59</v>
      </c>
      <c r="F12658" t="s">
        <v>41</v>
      </c>
      <c r="T12658" t="s">
        <v>14878</v>
      </c>
      <c r="U12658" s="92" t="str">
        <f t="shared" si="197"/>
        <v>NL0501211186</v>
      </c>
    </row>
    <row r="12659" spans="1:21">
      <c r="A12659">
        <v>20110930</v>
      </c>
      <c r="B12659" t="s">
        <v>121</v>
      </c>
      <c r="C12659">
        <v>1211187</v>
      </c>
      <c r="D12659" t="s">
        <v>181</v>
      </c>
      <c r="E12659" t="s">
        <v>58</v>
      </c>
      <c r="F12659" t="s">
        <v>41</v>
      </c>
      <c r="T12659" t="s">
        <v>14879</v>
      </c>
      <c r="U12659" s="92" t="str">
        <f t="shared" si="197"/>
        <v>NL0501211187</v>
      </c>
    </row>
    <row r="12660" spans="1:21">
      <c r="A12660">
        <v>20110930</v>
      </c>
      <c r="B12660" t="s">
        <v>121</v>
      </c>
      <c r="C12660">
        <v>1211188</v>
      </c>
      <c r="D12660" t="s">
        <v>181</v>
      </c>
      <c r="E12660" t="s">
        <v>57</v>
      </c>
      <c r="F12660" t="s">
        <v>41</v>
      </c>
      <c r="T12660" t="s">
        <v>14880</v>
      </c>
      <c r="U12660" s="92" t="str">
        <f t="shared" si="197"/>
        <v>NL0501211188</v>
      </c>
    </row>
    <row r="12661" spans="1:21">
      <c r="A12661">
        <v>20110930</v>
      </c>
      <c r="B12661" t="s">
        <v>121</v>
      </c>
      <c r="C12661">
        <v>1211189</v>
      </c>
      <c r="D12661" t="s">
        <v>181</v>
      </c>
      <c r="E12661" t="s">
        <v>56</v>
      </c>
      <c r="F12661" t="s">
        <v>41</v>
      </c>
      <c r="T12661" t="s">
        <v>14881</v>
      </c>
      <c r="U12661" s="92" t="str">
        <f t="shared" si="197"/>
        <v>NL0501211189</v>
      </c>
    </row>
    <row r="12662" spans="1:21">
      <c r="A12662">
        <v>20110930</v>
      </c>
      <c r="B12662" t="s">
        <v>121</v>
      </c>
      <c r="C12662">
        <v>1211190</v>
      </c>
      <c r="D12662" t="s">
        <v>181</v>
      </c>
      <c r="E12662" t="s">
        <v>55</v>
      </c>
      <c r="F12662" t="s">
        <v>41</v>
      </c>
      <c r="T12662" t="s">
        <v>14882</v>
      </c>
      <c r="U12662" s="92" t="str">
        <f t="shared" si="197"/>
        <v>NL0501211190</v>
      </c>
    </row>
    <row r="12663" spans="1:21">
      <c r="A12663">
        <v>20110930</v>
      </c>
      <c r="B12663" t="s">
        <v>121</v>
      </c>
      <c r="C12663">
        <v>1211191</v>
      </c>
      <c r="D12663" t="s">
        <v>181</v>
      </c>
      <c r="E12663" t="s">
        <v>54</v>
      </c>
      <c r="F12663" t="s">
        <v>41</v>
      </c>
      <c r="T12663" t="s">
        <v>14883</v>
      </c>
      <c r="U12663" s="92" t="str">
        <f t="shared" si="197"/>
        <v>NL0501211191</v>
      </c>
    </row>
    <row r="12664" spans="1:21">
      <c r="A12664">
        <v>20110930</v>
      </c>
      <c r="B12664" t="s">
        <v>121</v>
      </c>
      <c r="C12664">
        <v>1211192</v>
      </c>
      <c r="D12664" t="s">
        <v>181</v>
      </c>
      <c r="E12664" t="s">
        <v>53</v>
      </c>
      <c r="F12664" t="s">
        <v>41</v>
      </c>
      <c r="T12664" t="s">
        <v>14884</v>
      </c>
      <c r="U12664" s="92" t="str">
        <f t="shared" si="197"/>
        <v>NL0501211192</v>
      </c>
    </row>
    <row r="12665" spans="1:21">
      <c r="A12665">
        <v>20110930</v>
      </c>
      <c r="B12665" t="s">
        <v>121</v>
      </c>
      <c r="C12665">
        <v>1211193</v>
      </c>
      <c r="D12665" t="s">
        <v>181</v>
      </c>
      <c r="E12665" t="s">
        <v>68</v>
      </c>
      <c r="F12665" t="s">
        <v>41</v>
      </c>
      <c r="G12665">
        <v>0</v>
      </c>
      <c r="H12665">
        <v>0</v>
      </c>
      <c r="I12665">
        <v>0</v>
      </c>
      <c r="J12665">
        <v>0</v>
      </c>
      <c r="K12665">
        <v>0</v>
      </c>
      <c r="L12665">
        <v>0</v>
      </c>
      <c r="M12665">
        <v>0</v>
      </c>
      <c r="N12665">
        <v>0</v>
      </c>
      <c r="O12665">
        <v>0</v>
      </c>
      <c r="Q12665">
        <v>0</v>
      </c>
      <c r="R12665">
        <v>0</v>
      </c>
      <c r="S12665">
        <v>0</v>
      </c>
      <c r="T12665" t="s">
        <v>14885</v>
      </c>
      <c r="U12665" s="92" t="str">
        <f t="shared" si="197"/>
        <v>NL0501211193</v>
      </c>
    </row>
    <row r="12666" spans="1:21">
      <c r="A12666">
        <v>20110930</v>
      </c>
      <c r="B12666" t="s">
        <v>121</v>
      </c>
      <c r="C12666">
        <v>1211194</v>
      </c>
      <c r="D12666" t="s">
        <v>181</v>
      </c>
      <c r="E12666" t="s">
        <v>59</v>
      </c>
      <c r="F12666" t="s">
        <v>42</v>
      </c>
      <c r="T12666" t="s">
        <v>14886</v>
      </c>
      <c r="U12666" s="92" t="str">
        <f t="shared" si="197"/>
        <v>NL0501211194</v>
      </c>
    </row>
    <row r="12667" spans="1:21">
      <c r="A12667">
        <v>20110930</v>
      </c>
      <c r="B12667" t="s">
        <v>121</v>
      </c>
      <c r="C12667">
        <v>1211195</v>
      </c>
      <c r="D12667" t="s">
        <v>181</v>
      </c>
      <c r="E12667" t="s">
        <v>58</v>
      </c>
      <c r="F12667" t="s">
        <v>42</v>
      </c>
      <c r="T12667" t="s">
        <v>14887</v>
      </c>
      <c r="U12667" s="92" t="str">
        <f t="shared" si="197"/>
        <v>NL0501211195</v>
      </c>
    </row>
    <row r="12668" spans="1:21">
      <c r="A12668">
        <v>20110930</v>
      </c>
      <c r="B12668" t="s">
        <v>121</v>
      </c>
      <c r="C12668">
        <v>1211196</v>
      </c>
      <c r="D12668" t="s">
        <v>181</v>
      </c>
      <c r="E12668" t="s">
        <v>57</v>
      </c>
      <c r="F12668" t="s">
        <v>42</v>
      </c>
      <c r="T12668" t="s">
        <v>14888</v>
      </c>
      <c r="U12668" s="92" t="str">
        <f t="shared" si="197"/>
        <v>NL0501211196</v>
      </c>
    </row>
    <row r="12669" spans="1:21">
      <c r="A12669">
        <v>20110930</v>
      </c>
      <c r="B12669" t="s">
        <v>121</v>
      </c>
      <c r="C12669">
        <v>1211197</v>
      </c>
      <c r="D12669" t="s">
        <v>181</v>
      </c>
      <c r="E12669" t="s">
        <v>56</v>
      </c>
      <c r="F12669" t="s">
        <v>42</v>
      </c>
      <c r="T12669" t="s">
        <v>14889</v>
      </c>
      <c r="U12669" s="92" t="str">
        <f t="shared" si="197"/>
        <v>NL0501211197</v>
      </c>
    </row>
    <row r="12670" spans="1:21">
      <c r="A12670">
        <v>20110930</v>
      </c>
      <c r="B12670" t="s">
        <v>121</v>
      </c>
      <c r="C12670">
        <v>1211198</v>
      </c>
      <c r="D12670" t="s">
        <v>181</v>
      </c>
      <c r="E12670" t="s">
        <v>55</v>
      </c>
      <c r="F12670" t="s">
        <v>42</v>
      </c>
      <c r="T12670" t="s">
        <v>14890</v>
      </c>
      <c r="U12670" s="92" t="str">
        <f t="shared" si="197"/>
        <v>NL0501211198</v>
      </c>
    </row>
    <row r="12671" spans="1:21">
      <c r="A12671">
        <v>20110930</v>
      </c>
      <c r="B12671" t="s">
        <v>121</v>
      </c>
      <c r="C12671">
        <v>1211199</v>
      </c>
      <c r="D12671" t="s">
        <v>181</v>
      </c>
      <c r="E12671" t="s">
        <v>54</v>
      </c>
      <c r="F12671" t="s">
        <v>42</v>
      </c>
      <c r="T12671" t="s">
        <v>14891</v>
      </c>
      <c r="U12671" s="92" t="str">
        <f t="shared" si="197"/>
        <v>NL0501211199</v>
      </c>
    </row>
    <row r="12672" spans="1:21">
      <c r="A12672">
        <v>20110930</v>
      </c>
      <c r="B12672" t="s">
        <v>121</v>
      </c>
      <c r="C12672">
        <v>1211200</v>
      </c>
      <c r="D12672" t="s">
        <v>181</v>
      </c>
      <c r="E12672" t="s">
        <v>53</v>
      </c>
      <c r="F12672" t="s">
        <v>42</v>
      </c>
      <c r="T12672" t="s">
        <v>14892</v>
      </c>
      <c r="U12672" s="92" t="str">
        <f t="shared" si="197"/>
        <v>NL0501211200</v>
      </c>
    </row>
    <row r="12673" spans="1:21">
      <c r="A12673">
        <v>20110930</v>
      </c>
      <c r="B12673" t="s">
        <v>121</v>
      </c>
      <c r="C12673">
        <v>1211201</v>
      </c>
      <c r="D12673" t="s">
        <v>181</v>
      </c>
      <c r="E12673" t="s">
        <v>68</v>
      </c>
      <c r="F12673" t="s">
        <v>42</v>
      </c>
      <c r="G12673">
        <v>0</v>
      </c>
      <c r="H12673">
        <v>0</v>
      </c>
      <c r="I12673">
        <v>0</v>
      </c>
      <c r="J12673">
        <v>0</v>
      </c>
      <c r="K12673">
        <v>0</v>
      </c>
      <c r="L12673">
        <v>0</v>
      </c>
      <c r="M12673">
        <v>0</v>
      </c>
      <c r="N12673">
        <v>0</v>
      </c>
      <c r="O12673">
        <v>0</v>
      </c>
      <c r="Q12673">
        <v>0</v>
      </c>
      <c r="R12673">
        <v>0</v>
      </c>
      <c r="S12673">
        <v>0</v>
      </c>
      <c r="T12673" t="s">
        <v>14893</v>
      </c>
      <c r="U12673" s="92" t="str">
        <f t="shared" si="197"/>
        <v>NL0501211201</v>
      </c>
    </row>
    <row r="12674" spans="1:21">
      <c r="A12674">
        <v>20110930</v>
      </c>
      <c r="B12674" t="s">
        <v>121</v>
      </c>
      <c r="C12674">
        <v>1211202</v>
      </c>
      <c r="D12674" t="s">
        <v>181</v>
      </c>
      <c r="E12674" t="s">
        <v>59</v>
      </c>
      <c r="F12674" t="s">
        <v>43</v>
      </c>
      <c r="T12674" t="s">
        <v>14894</v>
      </c>
      <c r="U12674" s="92" t="str">
        <f t="shared" si="197"/>
        <v>NL0501211202</v>
      </c>
    </row>
    <row r="12675" spans="1:21">
      <c r="A12675">
        <v>20110930</v>
      </c>
      <c r="B12675" t="s">
        <v>121</v>
      </c>
      <c r="C12675">
        <v>1211203</v>
      </c>
      <c r="D12675" t="s">
        <v>181</v>
      </c>
      <c r="E12675" t="s">
        <v>58</v>
      </c>
      <c r="F12675" t="s">
        <v>43</v>
      </c>
      <c r="T12675" t="s">
        <v>14895</v>
      </c>
      <c r="U12675" s="92" t="str">
        <f t="shared" ref="U12675:U12738" si="198">B12675&amp;C12675</f>
        <v>NL0501211203</v>
      </c>
    </row>
    <row r="12676" spans="1:21">
      <c r="A12676">
        <v>20110930</v>
      </c>
      <c r="B12676" t="s">
        <v>121</v>
      </c>
      <c r="C12676">
        <v>1211204</v>
      </c>
      <c r="D12676" t="s">
        <v>181</v>
      </c>
      <c r="E12676" t="s">
        <v>57</v>
      </c>
      <c r="F12676" t="s">
        <v>43</v>
      </c>
      <c r="T12676" t="s">
        <v>14896</v>
      </c>
      <c r="U12676" s="92" t="str">
        <f t="shared" si="198"/>
        <v>NL0501211204</v>
      </c>
    </row>
    <row r="12677" spans="1:21">
      <c r="A12677">
        <v>20110930</v>
      </c>
      <c r="B12677" t="s">
        <v>121</v>
      </c>
      <c r="C12677">
        <v>1211205</v>
      </c>
      <c r="D12677" t="s">
        <v>181</v>
      </c>
      <c r="E12677" t="s">
        <v>56</v>
      </c>
      <c r="F12677" t="s">
        <v>43</v>
      </c>
      <c r="T12677" t="s">
        <v>14897</v>
      </c>
      <c r="U12677" s="92" t="str">
        <f t="shared" si="198"/>
        <v>NL0501211205</v>
      </c>
    </row>
    <row r="12678" spans="1:21">
      <c r="A12678">
        <v>20110930</v>
      </c>
      <c r="B12678" t="s">
        <v>121</v>
      </c>
      <c r="C12678">
        <v>1211206</v>
      </c>
      <c r="D12678" t="s">
        <v>181</v>
      </c>
      <c r="E12678" t="s">
        <v>55</v>
      </c>
      <c r="F12678" t="s">
        <v>43</v>
      </c>
      <c r="T12678" t="s">
        <v>14898</v>
      </c>
      <c r="U12678" s="92" t="str">
        <f t="shared" si="198"/>
        <v>NL0501211206</v>
      </c>
    </row>
    <row r="12679" spans="1:21">
      <c r="A12679">
        <v>20110930</v>
      </c>
      <c r="B12679" t="s">
        <v>121</v>
      </c>
      <c r="C12679">
        <v>1211207</v>
      </c>
      <c r="D12679" t="s">
        <v>181</v>
      </c>
      <c r="E12679" t="s">
        <v>54</v>
      </c>
      <c r="F12679" t="s">
        <v>43</v>
      </c>
      <c r="T12679" t="s">
        <v>14899</v>
      </c>
      <c r="U12679" s="92" t="str">
        <f t="shared" si="198"/>
        <v>NL0501211207</v>
      </c>
    </row>
    <row r="12680" spans="1:21">
      <c r="A12680">
        <v>20110930</v>
      </c>
      <c r="B12680" t="s">
        <v>121</v>
      </c>
      <c r="C12680">
        <v>1211208</v>
      </c>
      <c r="D12680" t="s">
        <v>181</v>
      </c>
      <c r="E12680" t="s">
        <v>53</v>
      </c>
      <c r="F12680" t="s">
        <v>43</v>
      </c>
      <c r="T12680" t="s">
        <v>14900</v>
      </c>
      <c r="U12680" s="92" t="str">
        <f t="shared" si="198"/>
        <v>NL0501211208</v>
      </c>
    </row>
    <row r="12681" spans="1:21">
      <c r="A12681">
        <v>20110930</v>
      </c>
      <c r="B12681" t="s">
        <v>121</v>
      </c>
      <c r="C12681">
        <v>1211209</v>
      </c>
      <c r="D12681" t="s">
        <v>181</v>
      </c>
      <c r="E12681" t="s">
        <v>68</v>
      </c>
      <c r="F12681" t="s">
        <v>43</v>
      </c>
      <c r="G12681">
        <v>0</v>
      </c>
      <c r="H12681">
        <v>0</v>
      </c>
      <c r="I12681">
        <v>0</v>
      </c>
      <c r="J12681">
        <v>0</v>
      </c>
      <c r="K12681">
        <v>0</v>
      </c>
      <c r="L12681">
        <v>0</v>
      </c>
      <c r="M12681">
        <v>0</v>
      </c>
      <c r="N12681">
        <v>0</v>
      </c>
      <c r="O12681">
        <v>0</v>
      </c>
      <c r="Q12681">
        <v>0</v>
      </c>
      <c r="R12681">
        <v>0</v>
      </c>
      <c r="S12681">
        <v>0</v>
      </c>
      <c r="T12681" t="s">
        <v>14901</v>
      </c>
      <c r="U12681" s="92" t="str">
        <f t="shared" si="198"/>
        <v>NL0501211209</v>
      </c>
    </row>
    <row r="12682" spans="1:21">
      <c r="A12682">
        <v>20110930</v>
      </c>
      <c r="B12682" t="s">
        <v>121</v>
      </c>
      <c r="C12682">
        <v>1211210</v>
      </c>
      <c r="D12682" t="s">
        <v>181</v>
      </c>
      <c r="E12682" t="s">
        <v>59</v>
      </c>
      <c r="F12682" t="s">
        <v>44</v>
      </c>
      <c r="T12682" t="s">
        <v>14902</v>
      </c>
      <c r="U12682" s="92" t="str">
        <f t="shared" si="198"/>
        <v>NL0501211210</v>
      </c>
    </row>
    <row r="12683" spans="1:21">
      <c r="A12683">
        <v>20110930</v>
      </c>
      <c r="B12683" t="s">
        <v>121</v>
      </c>
      <c r="C12683">
        <v>1211211</v>
      </c>
      <c r="D12683" t="s">
        <v>181</v>
      </c>
      <c r="E12683" t="s">
        <v>58</v>
      </c>
      <c r="F12683" t="s">
        <v>44</v>
      </c>
      <c r="T12683" t="s">
        <v>14903</v>
      </c>
      <c r="U12683" s="92" t="str">
        <f t="shared" si="198"/>
        <v>NL0501211211</v>
      </c>
    </row>
    <row r="12684" spans="1:21">
      <c r="A12684">
        <v>20110930</v>
      </c>
      <c r="B12684" t="s">
        <v>121</v>
      </c>
      <c r="C12684">
        <v>1211212</v>
      </c>
      <c r="D12684" t="s">
        <v>181</v>
      </c>
      <c r="E12684" t="s">
        <v>57</v>
      </c>
      <c r="F12684" t="s">
        <v>44</v>
      </c>
      <c r="T12684" t="s">
        <v>14904</v>
      </c>
      <c r="U12684" s="92" t="str">
        <f t="shared" si="198"/>
        <v>NL0501211212</v>
      </c>
    </row>
    <row r="12685" spans="1:21">
      <c r="A12685">
        <v>20110930</v>
      </c>
      <c r="B12685" t="s">
        <v>121</v>
      </c>
      <c r="C12685">
        <v>1211213</v>
      </c>
      <c r="D12685" t="s">
        <v>181</v>
      </c>
      <c r="E12685" t="s">
        <v>56</v>
      </c>
      <c r="F12685" t="s">
        <v>44</v>
      </c>
      <c r="T12685" t="s">
        <v>14905</v>
      </c>
      <c r="U12685" s="92" t="str">
        <f t="shared" si="198"/>
        <v>NL0501211213</v>
      </c>
    </row>
    <row r="12686" spans="1:21">
      <c r="A12686">
        <v>20110930</v>
      </c>
      <c r="B12686" t="s">
        <v>121</v>
      </c>
      <c r="C12686">
        <v>1211214</v>
      </c>
      <c r="D12686" t="s">
        <v>181</v>
      </c>
      <c r="E12686" t="s">
        <v>55</v>
      </c>
      <c r="F12686" t="s">
        <v>44</v>
      </c>
      <c r="T12686" t="s">
        <v>14906</v>
      </c>
      <c r="U12686" s="92" t="str">
        <f t="shared" si="198"/>
        <v>NL0501211214</v>
      </c>
    </row>
    <row r="12687" spans="1:21">
      <c r="A12687">
        <v>20110930</v>
      </c>
      <c r="B12687" t="s">
        <v>121</v>
      </c>
      <c r="C12687">
        <v>1211215</v>
      </c>
      <c r="D12687" t="s">
        <v>181</v>
      </c>
      <c r="E12687" t="s">
        <v>54</v>
      </c>
      <c r="F12687" t="s">
        <v>44</v>
      </c>
      <c r="T12687" t="s">
        <v>14907</v>
      </c>
      <c r="U12687" s="92" t="str">
        <f t="shared" si="198"/>
        <v>NL0501211215</v>
      </c>
    </row>
    <row r="12688" spans="1:21">
      <c r="A12688">
        <v>20110930</v>
      </c>
      <c r="B12688" t="s">
        <v>121</v>
      </c>
      <c r="C12688">
        <v>1211216</v>
      </c>
      <c r="D12688" t="s">
        <v>181</v>
      </c>
      <c r="E12688" t="s">
        <v>53</v>
      </c>
      <c r="F12688" t="s">
        <v>44</v>
      </c>
      <c r="T12688" t="s">
        <v>14908</v>
      </c>
      <c r="U12688" s="92" t="str">
        <f t="shared" si="198"/>
        <v>NL0501211216</v>
      </c>
    </row>
    <row r="12689" spans="1:21">
      <c r="A12689">
        <v>20110930</v>
      </c>
      <c r="B12689" t="s">
        <v>121</v>
      </c>
      <c r="C12689">
        <v>1211217</v>
      </c>
      <c r="D12689" t="s">
        <v>181</v>
      </c>
      <c r="E12689" t="s">
        <v>68</v>
      </c>
      <c r="F12689" t="s">
        <v>44</v>
      </c>
      <c r="G12689">
        <v>0</v>
      </c>
      <c r="H12689">
        <v>0</v>
      </c>
      <c r="I12689">
        <v>0</v>
      </c>
      <c r="J12689">
        <v>0</v>
      </c>
      <c r="K12689">
        <v>0</v>
      </c>
      <c r="L12689">
        <v>0</v>
      </c>
      <c r="M12689">
        <v>0</v>
      </c>
      <c r="N12689">
        <v>0</v>
      </c>
      <c r="O12689">
        <v>0</v>
      </c>
      <c r="Q12689">
        <v>0</v>
      </c>
      <c r="R12689">
        <v>0</v>
      </c>
      <c r="S12689">
        <v>0</v>
      </c>
      <c r="T12689" t="s">
        <v>14909</v>
      </c>
      <c r="U12689" s="92" t="str">
        <f t="shared" si="198"/>
        <v>NL0501211217</v>
      </c>
    </row>
    <row r="12690" spans="1:21">
      <c r="A12690">
        <v>20110930</v>
      </c>
      <c r="B12690" t="s">
        <v>121</v>
      </c>
      <c r="C12690">
        <v>1211218</v>
      </c>
      <c r="D12690" t="s">
        <v>181</v>
      </c>
      <c r="E12690" t="s">
        <v>59</v>
      </c>
      <c r="F12690" t="s">
        <v>45</v>
      </c>
      <c r="T12690" t="s">
        <v>14910</v>
      </c>
      <c r="U12690" s="92" t="str">
        <f t="shared" si="198"/>
        <v>NL0501211218</v>
      </c>
    </row>
    <row r="12691" spans="1:21">
      <c r="A12691">
        <v>20110930</v>
      </c>
      <c r="B12691" t="s">
        <v>121</v>
      </c>
      <c r="C12691">
        <v>1211219</v>
      </c>
      <c r="D12691" t="s">
        <v>181</v>
      </c>
      <c r="E12691" t="s">
        <v>58</v>
      </c>
      <c r="F12691" t="s">
        <v>45</v>
      </c>
      <c r="T12691" t="s">
        <v>14911</v>
      </c>
      <c r="U12691" s="92" t="str">
        <f t="shared" si="198"/>
        <v>NL0501211219</v>
      </c>
    </row>
    <row r="12692" spans="1:21">
      <c r="A12692">
        <v>20110930</v>
      </c>
      <c r="B12692" t="s">
        <v>121</v>
      </c>
      <c r="C12692">
        <v>1211220</v>
      </c>
      <c r="D12692" t="s">
        <v>181</v>
      </c>
      <c r="E12692" t="s">
        <v>57</v>
      </c>
      <c r="F12692" t="s">
        <v>45</v>
      </c>
      <c r="T12692" t="s">
        <v>14912</v>
      </c>
      <c r="U12692" s="92" t="str">
        <f t="shared" si="198"/>
        <v>NL0501211220</v>
      </c>
    </row>
    <row r="12693" spans="1:21">
      <c r="A12693">
        <v>20110930</v>
      </c>
      <c r="B12693" t="s">
        <v>121</v>
      </c>
      <c r="C12693">
        <v>1211221</v>
      </c>
      <c r="D12693" t="s">
        <v>181</v>
      </c>
      <c r="E12693" t="s">
        <v>56</v>
      </c>
      <c r="F12693" t="s">
        <v>45</v>
      </c>
      <c r="T12693" t="s">
        <v>14913</v>
      </c>
      <c r="U12693" s="92" t="str">
        <f t="shared" si="198"/>
        <v>NL0501211221</v>
      </c>
    </row>
    <row r="12694" spans="1:21">
      <c r="A12694">
        <v>20110930</v>
      </c>
      <c r="B12694" t="s">
        <v>121</v>
      </c>
      <c r="C12694">
        <v>1211222</v>
      </c>
      <c r="D12694" t="s">
        <v>181</v>
      </c>
      <c r="E12694" t="s">
        <v>55</v>
      </c>
      <c r="F12694" t="s">
        <v>45</v>
      </c>
      <c r="T12694" t="s">
        <v>14914</v>
      </c>
      <c r="U12694" s="92" t="str">
        <f t="shared" si="198"/>
        <v>NL0501211222</v>
      </c>
    </row>
    <row r="12695" spans="1:21">
      <c r="A12695">
        <v>20110930</v>
      </c>
      <c r="B12695" t="s">
        <v>121</v>
      </c>
      <c r="C12695">
        <v>1211223</v>
      </c>
      <c r="D12695" t="s">
        <v>181</v>
      </c>
      <c r="E12695" t="s">
        <v>54</v>
      </c>
      <c r="F12695" t="s">
        <v>45</v>
      </c>
      <c r="T12695" t="s">
        <v>14915</v>
      </c>
      <c r="U12695" s="92" t="str">
        <f t="shared" si="198"/>
        <v>NL0501211223</v>
      </c>
    </row>
    <row r="12696" spans="1:21">
      <c r="A12696">
        <v>20110930</v>
      </c>
      <c r="B12696" t="s">
        <v>121</v>
      </c>
      <c r="C12696">
        <v>1211224</v>
      </c>
      <c r="D12696" t="s">
        <v>181</v>
      </c>
      <c r="E12696" t="s">
        <v>53</v>
      </c>
      <c r="F12696" t="s">
        <v>45</v>
      </c>
      <c r="T12696" t="s">
        <v>14916</v>
      </c>
      <c r="U12696" s="92" t="str">
        <f t="shared" si="198"/>
        <v>NL0501211224</v>
      </c>
    </row>
    <row r="12697" spans="1:21">
      <c r="A12697">
        <v>20110930</v>
      </c>
      <c r="B12697" t="s">
        <v>121</v>
      </c>
      <c r="C12697">
        <v>1211225</v>
      </c>
      <c r="D12697" t="s">
        <v>181</v>
      </c>
      <c r="E12697" t="s">
        <v>68</v>
      </c>
      <c r="F12697" t="s">
        <v>45</v>
      </c>
      <c r="G12697">
        <v>0</v>
      </c>
      <c r="H12697">
        <v>0</v>
      </c>
      <c r="I12697">
        <v>0</v>
      </c>
      <c r="J12697">
        <v>0</v>
      </c>
      <c r="K12697">
        <v>0</v>
      </c>
      <c r="L12697">
        <v>0</v>
      </c>
      <c r="M12697">
        <v>0</v>
      </c>
      <c r="N12697">
        <v>0</v>
      </c>
      <c r="O12697">
        <v>0</v>
      </c>
      <c r="Q12697">
        <v>0</v>
      </c>
      <c r="R12697">
        <v>0</v>
      </c>
      <c r="S12697">
        <v>0</v>
      </c>
      <c r="T12697" t="s">
        <v>14917</v>
      </c>
      <c r="U12697" s="92" t="str">
        <f t="shared" si="198"/>
        <v>NL0501211225</v>
      </c>
    </row>
    <row r="12698" spans="1:21">
      <c r="A12698">
        <v>20110930</v>
      </c>
      <c r="B12698" t="s">
        <v>121</v>
      </c>
      <c r="C12698">
        <v>1211226</v>
      </c>
      <c r="D12698" t="s">
        <v>181</v>
      </c>
      <c r="E12698" t="s">
        <v>59</v>
      </c>
      <c r="F12698" t="s">
        <v>46</v>
      </c>
      <c r="G12698">
        <v>0</v>
      </c>
      <c r="T12698" t="s">
        <v>14918</v>
      </c>
      <c r="U12698" s="92" t="str">
        <f t="shared" si="198"/>
        <v>NL0501211226</v>
      </c>
    </row>
    <row r="12699" spans="1:21">
      <c r="A12699">
        <v>20110930</v>
      </c>
      <c r="B12699" t="s">
        <v>121</v>
      </c>
      <c r="C12699">
        <v>1211227</v>
      </c>
      <c r="D12699" t="s">
        <v>181</v>
      </c>
      <c r="E12699" t="s">
        <v>58</v>
      </c>
      <c r="F12699" t="s">
        <v>46</v>
      </c>
      <c r="G12699">
        <v>0</v>
      </c>
      <c r="T12699" t="s">
        <v>14919</v>
      </c>
      <c r="U12699" s="92" t="str">
        <f t="shared" si="198"/>
        <v>NL0501211227</v>
      </c>
    </row>
    <row r="12700" spans="1:21">
      <c r="A12700">
        <v>20110930</v>
      </c>
      <c r="B12700" t="s">
        <v>121</v>
      </c>
      <c r="C12700">
        <v>1211228</v>
      </c>
      <c r="D12700" t="s">
        <v>181</v>
      </c>
      <c r="E12700" t="s">
        <v>57</v>
      </c>
      <c r="F12700" t="s">
        <v>46</v>
      </c>
      <c r="G12700">
        <v>0</v>
      </c>
      <c r="T12700" t="s">
        <v>14920</v>
      </c>
      <c r="U12700" s="92" t="str">
        <f t="shared" si="198"/>
        <v>NL0501211228</v>
      </c>
    </row>
    <row r="12701" spans="1:21">
      <c r="A12701">
        <v>20110930</v>
      </c>
      <c r="B12701" t="s">
        <v>121</v>
      </c>
      <c r="C12701">
        <v>1211229</v>
      </c>
      <c r="D12701" t="s">
        <v>181</v>
      </c>
      <c r="E12701" t="s">
        <v>56</v>
      </c>
      <c r="F12701" t="s">
        <v>46</v>
      </c>
      <c r="G12701">
        <v>0</v>
      </c>
      <c r="T12701" t="s">
        <v>14921</v>
      </c>
      <c r="U12701" s="92" t="str">
        <f t="shared" si="198"/>
        <v>NL0501211229</v>
      </c>
    </row>
    <row r="12702" spans="1:21">
      <c r="A12702">
        <v>20110930</v>
      </c>
      <c r="B12702" t="s">
        <v>121</v>
      </c>
      <c r="C12702">
        <v>1211230</v>
      </c>
      <c r="D12702" t="s">
        <v>181</v>
      </c>
      <c r="E12702" t="s">
        <v>55</v>
      </c>
      <c r="F12702" t="s">
        <v>46</v>
      </c>
      <c r="G12702">
        <v>0</v>
      </c>
      <c r="T12702" t="s">
        <v>14922</v>
      </c>
      <c r="U12702" s="92" t="str">
        <f t="shared" si="198"/>
        <v>NL0501211230</v>
      </c>
    </row>
    <row r="12703" spans="1:21">
      <c r="A12703">
        <v>20110930</v>
      </c>
      <c r="B12703" t="s">
        <v>121</v>
      </c>
      <c r="C12703">
        <v>1211231</v>
      </c>
      <c r="D12703" t="s">
        <v>181</v>
      </c>
      <c r="E12703" t="s">
        <v>54</v>
      </c>
      <c r="F12703" t="s">
        <v>46</v>
      </c>
      <c r="G12703">
        <v>30.1705726</v>
      </c>
      <c r="I12703">
        <v>30.1705726</v>
      </c>
      <c r="J12703">
        <v>30.1705726</v>
      </c>
      <c r="Q12703">
        <v>4.0425428700000001</v>
      </c>
      <c r="R12703">
        <v>-1.1833981140000001</v>
      </c>
      <c r="S12703">
        <v>-2.8591447560000001</v>
      </c>
      <c r="T12703" t="s">
        <v>14923</v>
      </c>
      <c r="U12703" s="92" t="str">
        <f t="shared" si="198"/>
        <v>NL0501211231</v>
      </c>
    </row>
    <row r="12704" spans="1:21">
      <c r="A12704">
        <v>20110930</v>
      </c>
      <c r="B12704" t="s">
        <v>121</v>
      </c>
      <c r="C12704">
        <v>1211232</v>
      </c>
      <c r="D12704" t="s">
        <v>181</v>
      </c>
      <c r="E12704" t="s">
        <v>53</v>
      </c>
      <c r="F12704" t="s">
        <v>46</v>
      </c>
      <c r="G12704">
        <v>0</v>
      </c>
      <c r="T12704" t="s">
        <v>14924</v>
      </c>
      <c r="U12704" s="92" t="str">
        <f t="shared" si="198"/>
        <v>NL0501211232</v>
      </c>
    </row>
    <row r="12705" spans="1:21">
      <c r="A12705">
        <v>20110930</v>
      </c>
      <c r="B12705" t="s">
        <v>121</v>
      </c>
      <c r="C12705">
        <v>1211233</v>
      </c>
      <c r="D12705" t="s">
        <v>181</v>
      </c>
      <c r="E12705" t="s">
        <v>68</v>
      </c>
      <c r="F12705" t="s">
        <v>46</v>
      </c>
      <c r="G12705">
        <v>30.1705726</v>
      </c>
      <c r="H12705">
        <v>0</v>
      </c>
      <c r="I12705">
        <v>30.1705726</v>
      </c>
      <c r="J12705">
        <v>30.1705726</v>
      </c>
      <c r="K12705">
        <v>0</v>
      </c>
      <c r="L12705">
        <v>0</v>
      </c>
      <c r="M12705">
        <v>0</v>
      </c>
      <c r="N12705">
        <v>0</v>
      </c>
      <c r="O12705">
        <v>0</v>
      </c>
      <c r="Q12705">
        <v>4.0425428700000001</v>
      </c>
      <c r="R12705">
        <v>-1.1833981140000001</v>
      </c>
      <c r="S12705">
        <v>-2.8591447560000001</v>
      </c>
      <c r="T12705" t="s">
        <v>14925</v>
      </c>
      <c r="U12705" s="92" t="str">
        <f t="shared" si="198"/>
        <v>NL0501211233</v>
      </c>
    </row>
    <row r="12706" spans="1:21">
      <c r="A12706">
        <v>20110930</v>
      </c>
      <c r="B12706" t="s">
        <v>121</v>
      </c>
      <c r="C12706">
        <v>1211234</v>
      </c>
      <c r="D12706" t="s">
        <v>181</v>
      </c>
      <c r="E12706" t="s">
        <v>59</v>
      </c>
      <c r="F12706" t="s">
        <v>47</v>
      </c>
      <c r="T12706" t="s">
        <v>14926</v>
      </c>
      <c r="U12706" s="92" t="str">
        <f t="shared" si="198"/>
        <v>NL0501211234</v>
      </c>
    </row>
    <row r="12707" spans="1:21">
      <c r="A12707">
        <v>20110930</v>
      </c>
      <c r="B12707" t="s">
        <v>121</v>
      </c>
      <c r="C12707">
        <v>1211235</v>
      </c>
      <c r="D12707" t="s">
        <v>181</v>
      </c>
      <c r="E12707" t="s">
        <v>58</v>
      </c>
      <c r="F12707" t="s">
        <v>47</v>
      </c>
      <c r="T12707" t="s">
        <v>14927</v>
      </c>
      <c r="U12707" s="92" t="str">
        <f t="shared" si="198"/>
        <v>NL0501211235</v>
      </c>
    </row>
    <row r="12708" spans="1:21">
      <c r="A12708">
        <v>20110930</v>
      </c>
      <c r="B12708" t="s">
        <v>121</v>
      </c>
      <c r="C12708">
        <v>1211236</v>
      </c>
      <c r="D12708" t="s">
        <v>181</v>
      </c>
      <c r="E12708" t="s">
        <v>57</v>
      </c>
      <c r="F12708" t="s">
        <v>47</v>
      </c>
      <c r="T12708" t="s">
        <v>14928</v>
      </c>
      <c r="U12708" s="92" t="str">
        <f t="shared" si="198"/>
        <v>NL0501211236</v>
      </c>
    </row>
    <row r="12709" spans="1:21">
      <c r="A12709">
        <v>20110930</v>
      </c>
      <c r="B12709" t="s">
        <v>121</v>
      </c>
      <c r="C12709">
        <v>1211237</v>
      </c>
      <c r="D12709" t="s">
        <v>181</v>
      </c>
      <c r="E12709" t="s">
        <v>56</v>
      </c>
      <c r="F12709" t="s">
        <v>47</v>
      </c>
      <c r="T12709" t="s">
        <v>14929</v>
      </c>
      <c r="U12709" s="92" t="str">
        <f t="shared" si="198"/>
        <v>NL0501211237</v>
      </c>
    </row>
    <row r="12710" spans="1:21">
      <c r="A12710">
        <v>20110930</v>
      </c>
      <c r="B12710" t="s">
        <v>121</v>
      </c>
      <c r="C12710">
        <v>1211238</v>
      </c>
      <c r="D12710" t="s">
        <v>181</v>
      </c>
      <c r="E12710" t="s">
        <v>55</v>
      </c>
      <c r="F12710" t="s">
        <v>47</v>
      </c>
      <c r="T12710" t="s">
        <v>14930</v>
      </c>
      <c r="U12710" s="92" t="str">
        <f t="shared" si="198"/>
        <v>NL0501211238</v>
      </c>
    </row>
    <row r="12711" spans="1:21">
      <c r="A12711">
        <v>20110930</v>
      </c>
      <c r="B12711" t="s">
        <v>121</v>
      </c>
      <c r="C12711">
        <v>1211239</v>
      </c>
      <c r="D12711" t="s">
        <v>181</v>
      </c>
      <c r="E12711" t="s">
        <v>54</v>
      </c>
      <c r="F12711" t="s">
        <v>47</v>
      </c>
      <c r="T12711" t="s">
        <v>14931</v>
      </c>
      <c r="U12711" s="92" t="str">
        <f t="shared" si="198"/>
        <v>NL0501211239</v>
      </c>
    </row>
    <row r="12712" spans="1:21">
      <c r="A12712">
        <v>20110930</v>
      </c>
      <c r="B12712" t="s">
        <v>121</v>
      </c>
      <c r="C12712">
        <v>1211240</v>
      </c>
      <c r="D12712" t="s">
        <v>181</v>
      </c>
      <c r="E12712" t="s">
        <v>53</v>
      </c>
      <c r="F12712" t="s">
        <v>47</v>
      </c>
      <c r="T12712" t="s">
        <v>14932</v>
      </c>
      <c r="U12712" s="92" t="str">
        <f t="shared" si="198"/>
        <v>NL0501211240</v>
      </c>
    </row>
    <row r="12713" spans="1:21">
      <c r="A12713">
        <v>20110930</v>
      </c>
      <c r="B12713" t="s">
        <v>121</v>
      </c>
      <c r="C12713">
        <v>1211241</v>
      </c>
      <c r="D12713" t="s">
        <v>181</v>
      </c>
      <c r="E12713" t="s">
        <v>68</v>
      </c>
      <c r="F12713" t="s">
        <v>47</v>
      </c>
      <c r="G12713">
        <v>0</v>
      </c>
      <c r="H12713">
        <v>0</v>
      </c>
      <c r="I12713">
        <v>0</v>
      </c>
      <c r="J12713">
        <v>0</v>
      </c>
      <c r="K12713">
        <v>0</v>
      </c>
      <c r="L12713">
        <v>0</v>
      </c>
      <c r="M12713">
        <v>0</v>
      </c>
      <c r="N12713">
        <v>0</v>
      </c>
      <c r="O12713">
        <v>0</v>
      </c>
      <c r="Q12713">
        <v>0</v>
      </c>
      <c r="R12713">
        <v>0</v>
      </c>
      <c r="S12713">
        <v>0</v>
      </c>
      <c r="T12713" t="s">
        <v>14933</v>
      </c>
      <c r="U12713" s="92" t="str">
        <f t="shared" si="198"/>
        <v>NL0501211241</v>
      </c>
    </row>
    <row r="12714" spans="1:21">
      <c r="A12714">
        <v>20110930</v>
      </c>
      <c r="B12714" t="s">
        <v>121</v>
      </c>
      <c r="C12714">
        <v>1211242</v>
      </c>
      <c r="D12714" t="s">
        <v>181</v>
      </c>
      <c r="E12714" t="s">
        <v>59</v>
      </c>
      <c r="F12714" t="s">
        <v>48</v>
      </c>
      <c r="G12714">
        <v>0</v>
      </c>
      <c r="T12714" t="s">
        <v>14934</v>
      </c>
      <c r="U12714" s="92" t="str">
        <f t="shared" si="198"/>
        <v>NL0501211242</v>
      </c>
    </row>
    <row r="12715" spans="1:21">
      <c r="A12715">
        <v>20110930</v>
      </c>
      <c r="B12715" t="s">
        <v>121</v>
      </c>
      <c r="C12715">
        <v>1211243</v>
      </c>
      <c r="D12715" t="s">
        <v>181</v>
      </c>
      <c r="E12715" t="s">
        <v>58</v>
      </c>
      <c r="F12715" t="s">
        <v>48</v>
      </c>
      <c r="G12715">
        <v>18</v>
      </c>
      <c r="T12715" t="s">
        <v>14935</v>
      </c>
      <c r="U12715" s="92" t="str">
        <f t="shared" si="198"/>
        <v>NL0501211243</v>
      </c>
    </row>
    <row r="12716" spans="1:21">
      <c r="A12716">
        <v>20110930</v>
      </c>
      <c r="B12716" t="s">
        <v>121</v>
      </c>
      <c r="C12716">
        <v>1211244</v>
      </c>
      <c r="D12716" t="s">
        <v>181</v>
      </c>
      <c r="E12716" t="s">
        <v>57</v>
      </c>
      <c r="F12716" t="s">
        <v>48</v>
      </c>
      <c r="G12716">
        <v>0</v>
      </c>
      <c r="T12716" t="s">
        <v>14936</v>
      </c>
      <c r="U12716" s="92" t="str">
        <f t="shared" si="198"/>
        <v>NL0501211244</v>
      </c>
    </row>
    <row r="12717" spans="1:21">
      <c r="A12717">
        <v>20110930</v>
      </c>
      <c r="B12717" t="s">
        <v>121</v>
      </c>
      <c r="C12717">
        <v>1211245</v>
      </c>
      <c r="D12717" t="s">
        <v>181</v>
      </c>
      <c r="E12717" t="s">
        <v>56</v>
      </c>
      <c r="F12717" t="s">
        <v>48</v>
      </c>
      <c r="G12717">
        <v>0</v>
      </c>
      <c r="T12717" t="s">
        <v>14937</v>
      </c>
      <c r="U12717" s="92" t="str">
        <f t="shared" si="198"/>
        <v>NL0501211245</v>
      </c>
    </row>
    <row r="12718" spans="1:21">
      <c r="A12718">
        <v>20110930</v>
      </c>
      <c r="B12718" t="s">
        <v>121</v>
      </c>
      <c r="C12718">
        <v>1211246</v>
      </c>
      <c r="D12718" t="s">
        <v>181</v>
      </c>
      <c r="E12718" t="s">
        <v>55</v>
      </c>
      <c r="F12718" t="s">
        <v>48</v>
      </c>
      <c r="G12718">
        <v>0</v>
      </c>
      <c r="T12718" t="s">
        <v>14938</v>
      </c>
      <c r="U12718" s="92" t="str">
        <f t="shared" si="198"/>
        <v>NL0501211246</v>
      </c>
    </row>
    <row r="12719" spans="1:21">
      <c r="A12719">
        <v>20110930</v>
      </c>
      <c r="B12719" t="s">
        <v>121</v>
      </c>
      <c r="C12719">
        <v>1211247</v>
      </c>
      <c r="D12719" t="s">
        <v>181</v>
      </c>
      <c r="E12719" t="s">
        <v>54</v>
      </c>
      <c r="F12719" t="s">
        <v>48</v>
      </c>
      <c r="G12719">
        <v>0</v>
      </c>
      <c r="T12719" t="s">
        <v>14939</v>
      </c>
      <c r="U12719" s="92" t="str">
        <f t="shared" si="198"/>
        <v>NL0501211247</v>
      </c>
    </row>
    <row r="12720" spans="1:21">
      <c r="A12720">
        <v>20110930</v>
      </c>
      <c r="B12720" t="s">
        <v>121</v>
      </c>
      <c r="C12720">
        <v>1211248</v>
      </c>
      <c r="D12720" t="s">
        <v>181</v>
      </c>
      <c r="E12720" t="s">
        <v>53</v>
      </c>
      <c r="F12720" t="s">
        <v>48</v>
      </c>
      <c r="G12720">
        <v>0</v>
      </c>
      <c r="T12720" t="s">
        <v>14940</v>
      </c>
      <c r="U12720" s="92" t="str">
        <f t="shared" si="198"/>
        <v>NL0501211248</v>
      </c>
    </row>
    <row r="12721" spans="1:21">
      <c r="A12721">
        <v>20110930</v>
      </c>
      <c r="B12721" t="s">
        <v>121</v>
      </c>
      <c r="C12721">
        <v>1211249</v>
      </c>
      <c r="D12721" t="s">
        <v>181</v>
      </c>
      <c r="E12721" t="s">
        <v>68</v>
      </c>
      <c r="F12721" t="s">
        <v>48</v>
      </c>
      <c r="G12721">
        <v>18</v>
      </c>
      <c r="H12721">
        <v>0</v>
      </c>
      <c r="I12721">
        <v>0</v>
      </c>
      <c r="J12721">
        <v>0</v>
      </c>
      <c r="K12721">
        <v>0</v>
      </c>
      <c r="L12721">
        <v>0</v>
      </c>
      <c r="M12721">
        <v>0</v>
      </c>
      <c r="N12721">
        <v>0</v>
      </c>
      <c r="O12721">
        <v>0</v>
      </c>
      <c r="Q12721">
        <v>0</v>
      </c>
      <c r="R12721">
        <v>0</v>
      </c>
      <c r="S12721">
        <v>0</v>
      </c>
      <c r="T12721" t="s">
        <v>14941</v>
      </c>
      <c r="U12721" s="92" t="str">
        <f t="shared" si="198"/>
        <v>NL0501211249</v>
      </c>
    </row>
    <row r="12722" spans="1:21">
      <c r="A12722">
        <v>20110930</v>
      </c>
      <c r="B12722" t="s">
        <v>120</v>
      </c>
      <c r="C12722">
        <v>1211010</v>
      </c>
      <c r="D12722" t="s">
        <v>181</v>
      </c>
      <c r="E12722" t="s">
        <v>59</v>
      </c>
      <c r="F12722" t="s">
        <v>23</v>
      </c>
      <c r="T12722" t="s">
        <v>14942</v>
      </c>
      <c r="U12722" s="92" t="str">
        <f t="shared" si="198"/>
        <v>NO0511211010</v>
      </c>
    </row>
    <row r="12723" spans="1:21">
      <c r="A12723">
        <v>20110930</v>
      </c>
      <c r="B12723" t="s">
        <v>120</v>
      </c>
      <c r="C12723">
        <v>1211011</v>
      </c>
      <c r="D12723" t="s">
        <v>181</v>
      </c>
      <c r="E12723" t="s">
        <v>58</v>
      </c>
      <c r="F12723" t="s">
        <v>23</v>
      </c>
      <c r="T12723" t="s">
        <v>14943</v>
      </c>
      <c r="U12723" s="92" t="str">
        <f t="shared" si="198"/>
        <v>NO0511211011</v>
      </c>
    </row>
    <row r="12724" spans="1:21">
      <c r="A12724">
        <v>20110930</v>
      </c>
      <c r="B12724" t="s">
        <v>120</v>
      </c>
      <c r="C12724">
        <v>1211012</v>
      </c>
      <c r="D12724" t="s">
        <v>181</v>
      </c>
      <c r="E12724" t="s">
        <v>57</v>
      </c>
      <c r="F12724" t="s">
        <v>23</v>
      </c>
      <c r="T12724" t="s">
        <v>14944</v>
      </c>
      <c r="U12724" s="92" t="str">
        <f t="shared" si="198"/>
        <v>NO0511211012</v>
      </c>
    </row>
    <row r="12725" spans="1:21">
      <c r="A12725">
        <v>20110930</v>
      </c>
      <c r="B12725" t="s">
        <v>120</v>
      </c>
      <c r="C12725">
        <v>1211013</v>
      </c>
      <c r="D12725" t="s">
        <v>181</v>
      </c>
      <c r="E12725" t="s">
        <v>56</v>
      </c>
      <c r="F12725" t="s">
        <v>23</v>
      </c>
      <c r="T12725" t="s">
        <v>14945</v>
      </c>
      <c r="U12725" s="92" t="str">
        <f t="shared" si="198"/>
        <v>NO0511211013</v>
      </c>
    </row>
    <row r="12726" spans="1:21">
      <c r="A12726">
        <v>20110930</v>
      </c>
      <c r="B12726" t="s">
        <v>120</v>
      </c>
      <c r="C12726">
        <v>1211014</v>
      </c>
      <c r="D12726" t="s">
        <v>181</v>
      </c>
      <c r="E12726" t="s">
        <v>55</v>
      </c>
      <c r="F12726" t="s">
        <v>23</v>
      </c>
      <c r="T12726" t="s">
        <v>14946</v>
      </c>
      <c r="U12726" s="92" t="str">
        <f t="shared" si="198"/>
        <v>NO0511211014</v>
      </c>
    </row>
    <row r="12727" spans="1:21">
      <c r="A12727">
        <v>20110930</v>
      </c>
      <c r="B12727" t="s">
        <v>120</v>
      </c>
      <c r="C12727">
        <v>1211015</v>
      </c>
      <c r="D12727" t="s">
        <v>181</v>
      </c>
      <c r="E12727" t="s">
        <v>54</v>
      </c>
      <c r="F12727" t="s">
        <v>23</v>
      </c>
      <c r="T12727" t="s">
        <v>14947</v>
      </c>
      <c r="U12727" s="92" t="str">
        <f t="shared" si="198"/>
        <v>NO0511211015</v>
      </c>
    </row>
    <row r="12728" spans="1:21">
      <c r="A12728">
        <v>20110930</v>
      </c>
      <c r="B12728" t="s">
        <v>120</v>
      </c>
      <c r="C12728">
        <v>1211016</v>
      </c>
      <c r="D12728" t="s">
        <v>181</v>
      </c>
      <c r="E12728" t="s">
        <v>53</v>
      </c>
      <c r="F12728" t="s">
        <v>23</v>
      </c>
      <c r="T12728" t="s">
        <v>14948</v>
      </c>
      <c r="U12728" s="92" t="str">
        <f t="shared" si="198"/>
        <v>NO0511211016</v>
      </c>
    </row>
    <row r="12729" spans="1:21">
      <c r="A12729">
        <v>20110930</v>
      </c>
      <c r="B12729" t="s">
        <v>120</v>
      </c>
      <c r="C12729">
        <v>1211017</v>
      </c>
      <c r="D12729" t="s">
        <v>181</v>
      </c>
      <c r="E12729" t="s">
        <v>68</v>
      </c>
      <c r="F12729" t="s">
        <v>23</v>
      </c>
      <c r="G12729">
        <v>0</v>
      </c>
      <c r="H12729">
        <v>0</v>
      </c>
      <c r="I12729">
        <v>0</v>
      </c>
      <c r="J12729">
        <v>0</v>
      </c>
      <c r="K12729">
        <v>0</v>
      </c>
      <c r="L12729">
        <v>0</v>
      </c>
      <c r="M12729">
        <v>0</v>
      </c>
      <c r="N12729">
        <v>0</v>
      </c>
      <c r="O12729">
        <v>0</v>
      </c>
      <c r="Q12729">
        <v>0</v>
      </c>
      <c r="R12729">
        <v>0</v>
      </c>
      <c r="S12729">
        <v>0</v>
      </c>
      <c r="T12729" t="s">
        <v>14949</v>
      </c>
      <c r="U12729" s="92" t="str">
        <f t="shared" si="198"/>
        <v>NO0511211017</v>
      </c>
    </row>
    <row r="12730" spans="1:21">
      <c r="A12730">
        <v>20110930</v>
      </c>
      <c r="B12730" t="s">
        <v>120</v>
      </c>
      <c r="C12730">
        <v>1211018</v>
      </c>
      <c r="D12730" t="s">
        <v>181</v>
      </c>
      <c r="E12730" t="s">
        <v>59</v>
      </c>
      <c r="F12730" t="s">
        <v>24</v>
      </c>
      <c r="T12730" t="s">
        <v>14950</v>
      </c>
      <c r="U12730" s="92" t="str">
        <f t="shared" si="198"/>
        <v>NO0511211018</v>
      </c>
    </row>
    <row r="12731" spans="1:21">
      <c r="A12731">
        <v>20110930</v>
      </c>
      <c r="B12731" t="s">
        <v>120</v>
      </c>
      <c r="C12731">
        <v>1211019</v>
      </c>
      <c r="D12731" t="s">
        <v>181</v>
      </c>
      <c r="E12731" t="s">
        <v>58</v>
      </c>
      <c r="F12731" t="s">
        <v>24</v>
      </c>
      <c r="T12731" t="s">
        <v>14951</v>
      </c>
      <c r="U12731" s="92" t="str">
        <f t="shared" si="198"/>
        <v>NO0511211019</v>
      </c>
    </row>
    <row r="12732" spans="1:21">
      <c r="A12732">
        <v>20110930</v>
      </c>
      <c r="B12732" t="s">
        <v>120</v>
      </c>
      <c r="C12732">
        <v>1211020</v>
      </c>
      <c r="D12732" t="s">
        <v>181</v>
      </c>
      <c r="E12732" t="s">
        <v>57</v>
      </c>
      <c r="F12732" t="s">
        <v>24</v>
      </c>
      <c r="T12732" t="s">
        <v>14952</v>
      </c>
      <c r="U12732" s="92" t="str">
        <f t="shared" si="198"/>
        <v>NO0511211020</v>
      </c>
    </row>
    <row r="12733" spans="1:21">
      <c r="A12733">
        <v>20110930</v>
      </c>
      <c r="B12733" t="s">
        <v>120</v>
      </c>
      <c r="C12733">
        <v>1211021</v>
      </c>
      <c r="D12733" t="s">
        <v>181</v>
      </c>
      <c r="E12733" t="s">
        <v>56</v>
      </c>
      <c r="F12733" t="s">
        <v>24</v>
      </c>
      <c r="T12733" t="s">
        <v>14953</v>
      </c>
      <c r="U12733" s="92" t="str">
        <f t="shared" si="198"/>
        <v>NO0511211021</v>
      </c>
    </row>
    <row r="12734" spans="1:21">
      <c r="A12734">
        <v>20110930</v>
      </c>
      <c r="B12734" t="s">
        <v>120</v>
      </c>
      <c r="C12734">
        <v>1211022</v>
      </c>
      <c r="D12734" t="s">
        <v>181</v>
      </c>
      <c r="E12734" t="s">
        <v>55</v>
      </c>
      <c r="F12734" t="s">
        <v>24</v>
      </c>
      <c r="T12734" t="s">
        <v>14954</v>
      </c>
      <c r="U12734" s="92" t="str">
        <f t="shared" si="198"/>
        <v>NO0511211022</v>
      </c>
    </row>
    <row r="12735" spans="1:21">
      <c r="A12735">
        <v>20110930</v>
      </c>
      <c r="B12735" t="s">
        <v>120</v>
      </c>
      <c r="C12735">
        <v>1211023</v>
      </c>
      <c r="D12735" t="s">
        <v>181</v>
      </c>
      <c r="E12735" t="s">
        <v>54</v>
      </c>
      <c r="F12735" t="s">
        <v>24</v>
      </c>
      <c r="T12735" t="s">
        <v>14955</v>
      </c>
      <c r="U12735" s="92" t="str">
        <f t="shared" si="198"/>
        <v>NO0511211023</v>
      </c>
    </row>
    <row r="12736" spans="1:21">
      <c r="A12736">
        <v>20110930</v>
      </c>
      <c r="B12736" t="s">
        <v>120</v>
      </c>
      <c r="C12736">
        <v>1211024</v>
      </c>
      <c r="D12736" t="s">
        <v>181</v>
      </c>
      <c r="E12736" t="s">
        <v>53</v>
      </c>
      <c r="F12736" t="s">
        <v>24</v>
      </c>
      <c r="T12736" t="s">
        <v>14956</v>
      </c>
      <c r="U12736" s="92" t="str">
        <f t="shared" si="198"/>
        <v>NO0511211024</v>
      </c>
    </row>
    <row r="12737" spans="1:21">
      <c r="A12737">
        <v>20110930</v>
      </c>
      <c r="B12737" t="s">
        <v>120</v>
      </c>
      <c r="C12737">
        <v>1211025</v>
      </c>
      <c r="D12737" t="s">
        <v>181</v>
      </c>
      <c r="E12737" t="s">
        <v>68</v>
      </c>
      <c r="F12737" t="s">
        <v>24</v>
      </c>
      <c r="G12737">
        <v>0</v>
      </c>
      <c r="H12737">
        <v>0</v>
      </c>
      <c r="I12737">
        <v>0</v>
      </c>
      <c r="J12737">
        <v>0</v>
      </c>
      <c r="K12737">
        <v>0</v>
      </c>
      <c r="L12737">
        <v>0</v>
      </c>
      <c r="M12737">
        <v>0</v>
      </c>
      <c r="N12737">
        <v>0</v>
      </c>
      <c r="O12737">
        <v>0</v>
      </c>
      <c r="Q12737">
        <v>0</v>
      </c>
      <c r="R12737">
        <v>0</v>
      </c>
      <c r="S12737">
        <v>0</v>
      </c>
      <c r="T12737" t="s">
        <v>14957</v>
      </c>
      <c r="U12737" s="92" t="str">
        <f t="shared" si="198"/>
        <v>NO0511211025</v>
      </c>
    </row>
    <row r="12738" spans="1:21">
      <c r="A12738">
        <v>20110930</v>
      </c>
      <c r="B12738" t="s">
        <v>120</v>
      </c>
      <c r="C12738">
        <v>1211026</v>
      </c>
      <c r="D12738" t="s">
        <v>181</v>
      </c>
      <c r="E12738" t="s">
        <v>59</v>
      </c>
      <c r="F12738" t="s">
        <v>25</v>
      </c>
      <c r="T12738" t="s">
        <v>14958</v>
      </c>
      <c r="U12738" s="92" t="str">
        <f t="shared" si="198"/>
        <v>NO0511211026</v>
      </c>
    </row>
    <row r="12739" spans="1:21">
      <c r="A12739">
        <v>20110930</v>
      </c>
      <c r="B12739" t="s">
        <v>120</v>
      </c>
      <c r="C12739">
        <v>1211027</v>
      </c>
      <c r="D12739" t="s">
        <v>181</v>
      </c>
      <c r="E12739" t="s">
        <v>58</v>
      </c>
      <c r="F12739" t="s">
        <v>25</v>
      </c>
      <c r="T12739" t="s">
        <v>14959</v>
      </c>
      <c r="U12739" s="92" t="str">
        <f t="shared" ref="U12739:U12802" si="199">B12739&amp;C12739</f>
        <v>NO0511211027</v>
      </c>
    </row>
    <row r="12740" spans="1:21">
      <c r="A12740">
        <v>20110930</v>
      </c>
      <c r="B12740" t="s">
        <v>120</v>
      </c>
      <c r="C12740">
        <v>1211028</v>
      </c>
      <c r="D12740" t="s">
        <v>181</v>
      </c>
      <c r="E12740" t="s">
        <v>57</v>
      </c>
      <c r="F12740" t="s">
        <v>25</v>
      </c>
      <c r="T12740" t="s">
        <v>14960</v>
      </c>
      <c r="U12740" s="92" t="str">
        <f t="shared" si="199"/>
        <v>NO0511211028</v>
      </c>
    </row>
    <row r="12741" spans="1:21">
      <c r="A12741">
        <v>20110930</v>
      </c>
      <c r="B12741" t="s">
        <v>120</v>
      </c>
      <c r="C12741">
        <v>1211029</v>
      </c>
      <c r="D12741" t="s">
        <v>181</v>
      </c>
      <c r="E12741" t="s">
        <v>56</v>
      </c>
      <c r="F12741" t="s">
        <v>25</v>
      </c>
      <c r="T12741" t="s">
        <v>14961</v>
      </c>
      <c r="U12741" s="92" t="str">
        <f t="shared" si="199"/>
        <v>NO0511211029</v>
      </c>
    </row>
    <row r="12742" spans="1:21">
      <c r="A12742">
        <v>20110930</v>
      </c>
      <c r="B12742" t="s">
        <v>120</v>
      </c>
      <c r="C12742">
        <v>1211030</v>
      </c>
      <c r="D12742" t="s">
        <v>181</v>
      </c>
      <c r="E12742" t="s">
        <v>55</v>
      </c>
      <c r="F12742" t="s">
        <v>25</v>
      </c>
      <c r="T12742" t="s">
        <v>14962</v>
      </c>
      <c r="U12742" s="92" t="str">
        <f t="shared" si="199"/>
        <v>NO0511211030</v>
      </c>
    </row>
    <row r="12743" spans="1:21">
      <c r="A12743">
        <v>20110930</v>
      </c>
      <c r="B12743" t="s">
        <v>120</v>
      </c>
      <c r="C12743">
        <v>1211031</v>
      </c>
      <c r="D12743" t="s">
        <v>181</v>
      </c>
      <c r="E12743" t="s">
        <v>54</v>
      </c>
      <c r="F12743" t="s">
        <v>25</v>
      </c>
      <c r="T12743" t="s">
        <v>14963</v>
      </c>
      <c r="U12743" s="92" t="str">
        <f t="shared" si="199"/>
        <v>NO0511211031</v>
      </c>
    </row>
    <row r="12744" spans="1:21">
      <c r="A12744">
        <v>20110930</v>
      </c>
      <c r="B12744" t="s">
        <v>120</v>
      </c>
      <c r="C12744">
        <v>1211032</v>
      </c>
      <c r="D12744" t="s">
        <v>181</v>
      </c>
      <c r="E12744" t="s">
        <v>53</v>
      </c>
      <c r="F12744" t="s">
        <v>25</v>
      </c>
      <c r="T12744" t="s">
        <v>14964</v>
      </c>
      <c r="U12744" s="92" t="str">
        <f t="shared" si="199"/>
        <v>NO0511211032</v>
      </c>
    </row>
    <row r="12745" spans="1:21">
      <c r="A12745">
        <v>20110930</v>
      </c>
      <c r="B12745" t="s">
        <v>120</v>
      </c>
      <c r="C12745">
        <v>1211033</v>
      </c>
      <c r="D12745" t="s">
        <v>181</v>
      </c>
      <c r="E12745" t="s">
        <v>68</v>
      </c>
      <c r="F12745" t="s">
        <v>25</v>
      </c>
      <c r="G12745">
        <v>0</v>
      </c>
      <c r="H12745">
        <v>0</v>
      </c>
      <c r="I12745">
        <v>0</v>
      </c>
      <c r="J12745">
        <v>0</v>
      </c>
      <c r="K12745">
        <v>0</v>
      </c>
      <c r="L12745">
        <v>0</v>
      </c>
      <c r="M12745">
        <v>0</v>
      </c>
      <c r="N12745">
        <v>0</v>
      </c>
      <c r="O12745">
        <v>0</v>
      </c>
      <c r="Q12745">
        <v>0</v>
      </c>
      <c r="R12745">
        <v>0</v>
      </c>
      <c r="S12745">
        <v>0</v>
      </c>
      <c r="T12745" t="s">
        <v>14965</v>
      </c>
      <c r="U12745" s="92" t="str">
        <f t="shared" si="199"/>
        <v>NO0511211033</v>
      </c>
    </row>
    <row r="12746" spans="1:21">
      <c r="A12746">
        <v>20110930</v>
      </c>
      <c r="B12746" t="s">
        <v>120</v>
      </c>
      <c r="C12746">
        <v>1211034</v>
      </c>
      <c r="D12746" t="s">
        <v>181</v>
      </c>
      <c r="E12746" t="s">
        <v>59</v>
      </c>
      <c r="F12746" t="s">
        <v>26</v>
      </c>
      <c r="T12746" t="s">
        <v>14966</v>
      </c>
      <c r="U12746" s="92" t="str">
        <f t="shared" si="199"/>
        <v>NO0511211034</v>
      </c>
    </row>
    <row r="12747" spans="1:21">
      <c r="A12747">
        <v>20110930</v>
      </c>
      <c r="B12747" t="s">
        <v>120</v>
      </c>
      <c r="C12747">
        <v>1211035</v>
      </c>
      <c r="D12747" t="s">
        <v>181</v>
      </c>
      <c r="E12747" t="s">
        <v>58</v>
      </c>
      <c r="F12747" t="s">
        <v>26</v>
      </c>
      <c r="T12747" t="s">
        <v>14967</v>
      </c>
      <c r="U12747" s="92" t="str">
        <f t="shared" si="199"/>
        <v>NO0511211035</v>
      </c>
    </row>
    <row r="12748" spans="1:21">
      <c r="A12748">
        <v>20110930</v>
      </c>
      <c r="B12748" t="s">
        <v>120</v>
      </c>
      <c r="C12748">
        <v>1211036</v>
      </c>
      <c r="D12748" t="s">
        <v>181</v>
      </c>
      <c r="E12748" t="s">
        <v>57</v>
      </c>
      <c r="F12748" t="s">
        <v>26</v>
      </c>
      <c r="T12748" t="s">
        <v>14968</v>
      </c>
      <c r="U12748" s="92" t="str">
        <f t="shared" si="199"/>
        <v>NO0511211036</v>
      </c>
    </row>
    <row r="12749" spans="1:21">
      <c r="A12749">
        <v>20110930</v>
      </c>
      <c r="B12749" t="s">
        <v>120</v>
      </c>
      <c r="C12749">
        <v>1211037</v>
      </c>
      <c r="D12749" t="s">
        <v>181</v>
      </c>
      <c r="E12749" t="s">
        <v>56</v>
      </c>
      <c r="F12749" t="s">
        <v>26</v>
      </c>
      <c r="T12749" t="s">
        <v>14969</v>
      </c>
      <c r="U12749" s="92" t="str">
        <f t="shared" si="199"/>
        <v>NO0511211037</v>
      </c>
    </row>
    <row r="12750" spans="1:21">
      <c r="A12750">
        <v>20110930</v>
      </c>
      <c r="B12750" t="s">
        <v>120</v>
      </c>
      <c r="C12750">
        <v>1211038</v>
      </c>
      <c r="D12750" t="s">
        <v>181</v>
      </c>
      <c r="E12750" t="s">
        <v>55</v>
      </c>
      <c r="F12750" t="s">
        <v>26</v>
      </c>
      <c r="T12750" t="s">
        <v>14970</v>
      </c>
      <c r="U12750" s="92" t="str">
        <f t="shared" si="199"/>
        <v>NO0511211038</v>
      </c>
    </row>
    <row r="12751" spans="1:21">
      <c r="A12751">
        <v>20110930</v>
      </c>
      <c r="B12751" t="s">
        <v>120</v>
      </c>
      <c r="C12751">
        <v>1211039</v>
      </c>
      <c r="D12751" t="s">
        <v>181</v>
      </c>
      <c r="E12751" t="s">
        <v>54</v>
      </c>
      <c r="F12751" t="s">
        <v>26</v>
      </c>
      <c r="T12751" t="s">
        <v>14971</v>
      </c>
      <c r="U12751" s="92" t="str">
        <f t="shared" si="199"/>
        <v>NO0511211039</v>
      </c>
    </row>
    <row r="12752" spans="1:21">
      <c r="A12752">
        <v>20110930</v>
      </c>
      <c r="B12752" t="s">
        <v>120</v>
      </c>
      <c r="C12752">
        <v>1211040</v>
      </c>
      <c r="D12752" t="s">
        <v>181</v>
      </c>
      <c r="E12752" t="s">
        <v>53</v>
      </c>
      <c r="F12752" t="s">
        <v>26</v>
      </c>
      <c r="T12752" t="s">
        <v>14972</v>
      </c>
      <c r="U12752" s="92" t="str">
        <f t="shared" si="199"/>
        <v>NO0511211040</v>
      </c>
    </row>
    <row r="12753" spans="1:21">
      <c r="A12753">
        <v>20110930</v>
      </c>
      <c r="B12753" t="s">
        <v>120</v>
      </c>
      <c r="C12753">
        <v>1211041</v>
      </c>
      <c r="D12753" t="s">
        <v>181</v>
      </c>
      <c r="E12753" t="s">
        <v>68</v>
      </c>
      <c r="F12753" t="s">
        <v>26</v>
      </c>
      <c r="G12753">
        <v>0</v>
      </c>
      <c r="H12753">
        <v>0</v>
      </c>
      <c r="I12753">
        <v>0</v>
      </c>
      <c r="J12753">
        <v>0</v>
      </c>
      <c r="K12753">
        <v>0</v>
      </c>
      <c r="L12753">
        <v>0</v>
      </c>
      <c r="M12753">
        <v>0</v>
      </c>
      <c r="N12753">
        <v>0</v>
      </c>
      <c r="O12753">
        <v>0</v>
      </c>
      <c r="Q12753">
        <v>0</v>
      </c>
      <c r="R12753">
        <v>0</v>
      </c>
      <c r="S12753">
        <v>0</v>
      </c>
      <c r="T12753" t="s">
        <v>14973</v>
      </c>
      <c r="U12753" s="92" t="str">
        <f t="shared" si="199"/>
        <v>NO0511211041</v>
      </c>
    </row>
    <row r="12754" spans="1:21">
      <c r="A12754">
        <v>20110930</v>
      </c>
      <c r="B12754" t="s">
        <v>120</v>
      </c>
      <c r="C12754">
        <v>1211042</v>
      </c>
      <c r="D12754" t="s">
        <v>181</v>
      </c>
      <c r="E12754" t="s">
        <v>59</v>
      </c>
      <c r="F12754" t="s">
        <v>27</v>
      </c>
      <c r="T12754" t="s">
        <v>14974</v>
      </c>
      <c r="U12754" s="92" t="str">
        <f t="shared" si="199"/>
        <v>NO0511211042</v>
      </c>
    </row>
    <row r="12755" spans="1:21">
      <c r="A12755">
        <v>20110930</v>
      </c>
      <c r="B12755" t="s">
        <v>120</v>
      </c>
      <c r="C12755">
        <v>1211043</v>
      </c>
      <c r="D12755" t="s">
        <v>181</v>
      </c>
      <c r="E12755" t="s">
        <v>58</v>
      </c>
      <c r="F12755" t="s">
        <v>27</v>
      </c>
      <c r="T12755" t="s">
        <v>14975</v>
      </c>
      <c r="U12755" s="92" t="str">
        <f t="shared" si="199"/>
        <v>NO0511211043</v>
      </c>
    </row>
    <row r="12756" spans="1:21">
      <c r="A12756">
        <v>20110930</v>
      </c>
      <c r="B12756" t="s">
        <v>120</v>
      </c>
      <c r="C12756">
        <v>1211044</v>
      </c>
      <c r="D12756" t="s">
        <v>181</v>
      </c>
      <c r="E12756" t="s">
        <v>57</v>
      </c>
      <c r="F12756" t="s">
        <v>27</v>
      </c>
      <c r="T12756" t="s">
        <v>14976</v>
      </c>
      <c r="U12756" s="92" t="str">
        <f t="shared" si="199"/>
        <v>NO0511211044</v>
      </c>
    </row>
    <row r="12757" spans="1:21">
      <c r="A12757">
        <v>20110930</v>
      </c>
      <c r="B12757" t="s">
        <v>120</v>
      </c>
      <c r="C12757">
        <v>1211045</v>
      </c>
      <c r="D12757" t="s">
        <v>181</v>
      </c>
      <c r="E12757" t="s">
        <v>56</v>
      </c>
      <c r="F12757" t="s">
        <v>27</v>
      </c>
      <c r="T12757" t="s">
        <v>14977</v>
      </c>
      <c r="U12757" s="92" t="str">
        <f t="shared" si="199"/>
        <v>NO0511211045</v>
      </c>
    </row>
    <row r="12758" spans="1:21">
      <c r="A12758">
        <v>20110930</v>
      </c>
      <c r="B12758" t="s">
        <v>120</v>
      </c>
      <c r="C12758">
        <v>1211046</v>
      </c>
      <c r="D12758" t="s">
        <v>181</v>
      </c>
      <c r="E12758" t="s">
        <v>55</v>
      </c>
      <c r="F12758" t="s">
        <v>27</v>
      </c>
      <c r="T12758" t="s">
        <v>14978</v>
      </c>
      <c r="U12758" s="92" t="str">
        <f t="shared" si="199"/>
        <v>NO0511211046</v>
      </c>
    </row>
    <row r="12759" spans="1:21">
      <c r="A12759">
        <v>20110930</v>
      </c>
      <c r="B12759" t="s">
        <v>120</v>
      </c>
      <c r="C12759">
        <v>1211047</v>
      </c>
      <c r="D12759" t="s">
        <v>181</v>
      </c>
      <c r="E12759" t="s">
        <v>54</v>
      </c>
      <c r="F12759" t="s">
        <v>27</v>
      </c>
      <c r="T12759" t="s">
        <v>14979</v>
      </c>
      <c r="U12759" s="92" t="str">
        <f t="shared" si="199"/>
        <v>NO0511211047</v>
      </c>
    </row>
    <row r="12760" spans="1:21">
      <c r="A12760">
        <v>20110930</v>
      </c>
      <c r="B12760" t="s">
        <v>120</v>
      </c>
      <c r="C12760">
        <v>1211048</v>
      </c>
      <c r="D12760" t="s">
        <v>181</v>
      </c>
      <c r="E12760" t="s">
        <v>53</v>
      </c>
      <c r="F12760" t="s">
        <v>27</v>
      </c>
      <c r="T12760" t="s">
        <v>14980</v>
      </c>
      <c r="U12760" s="92" t="str">
        <f t="shared" si="199"/>
        <v>NO0511211048</v>
      </c>
    </row>
    <row r="12761" spans="1:21">
      <c r="A12761">
        <v>20110930</v>
      </c>
      <c r="B12761" t="s">
        <v>120</v>
      </c>
      <c r="C12761">
        <v>1211049</v>
      </c>
      <c r="D12761" t="s">
        <v>181</v>
      </c>
      <c r="E12761" t="s">
        <v>68</v>
      </c>
      <c r="F12761" t="s">
        <v>27</v>
      </c>
      <c r="G12761">
        <v>0</v>
      </c>
      <c r="H12761">
        <v>0</v>
      </c>
      <c r="I12761">
        <v>0</v>
      </c>
      <c r="J12761">
        <v>0</v>
      </c>
      <c r="K12761">
        <v>0</v>
      </c>
      <c r="L12761">
        <v>0</v>
      </c>
      <c r="M12761">
        <v>0</v>
      </c>
      <c r="N12761">
        <v>0</v>
      </c>
      <c r="O12761">
        <v>0</v>
      </c>
      <c r="Q12761">
        <v>0</v>
      </c>
      <c r="R12761">
        <v>0</v>
      </c>
      <c r="S12761">
        <v>0</v>
      </c>
      <c r="T12761" t="s">
        <v>14981</v>
      </c>
      <c r="U12761" s="92" t="str">
        <f t="shared" si="199"/>
        <v>NO0511211049</v>
      </c>
    </row>
    <row r="12762" spans="1:21">
      <c r="A12762">
        <v>20110930</v>
      </c>
      <c r="B12762" t="s">
        <v>120</v>
      </c>
      <c r="C12762">
        <v>1211050</v>
      </c>
      <c r="D12762" t="s">
        <v>181</v>
      </c>
      <c r="E12762" t="s">
        <v>59</v>
      </c>
      <c r="F12762" t="s">
        <v>28</v>
      </c>
      <c r="G12762">
        <v>402.80537525</v>
      </c>
      <c r="I12762">
        <v>402.80537525</v>
      </c>
      <c r="K12762">
        <v>402.80537525</v>
      </c>
      <c r="T12762" t="s">
        <v>14982</v>
      </c>
      <c r="U12762" s="92" t="str">
        <f t="shared" si="199"/>
        <v>NO0511211050</v>
      </c>
    </row>
    <row r="12763" spans="1:21">
      <c r="A12763">
        <v>20110930</v>
      </c>
      <c r="B12763" t="s">
        <v>120</v>
      </c>
      <c r="C12763">
        <v>1211051</v>
      </c>
      <c r="D12763" t="s">
        <v>181</v>
      </c>
      <c r="E12763" t="s">
        <v>58</v>
      </c>
      <c r="F12763" t="s">
        <v>28</v>
      </c>
      <c r="T12763" t="s">
        <v>14983</v>
      </c>
      <c r="U12763" s="92" t="str">
        <f t="shared" si="199"/>
        <v>NO0511211051</v>
      </c>
    </row>
    <row r="12764" spans="1:21">
      <c r="A12764">
        <v>20110930</v>
      </c>
      <c r="B12764" t="s">
        <v>120</v>
      </c>
      <c r="C12764">
        <v>1211052</v>
      </c>
      <c r="D12764" t="s">
        <v>181</v>
      </c>
      <c r="E12764" t="s">
        <v>57</v>
      </c>
      <c r="F12764" t="s">
        <v>28</v>
      </c>
      <c r="T12764" t="s">
        <v>14984</v>
      </c>
      <c r="U12764" s="92" t="str">
        <f t="shared" si="199"/>
        <v>NO0511211052</v>
      </c>
    </row>
    <row r="12765" spans="1:21">
      <c r="A12765">
        <v>20110930</v>
      </c>
      <c r="B12765" t="s">
        <v>120</v>
      </c>
      <c r="C12765">
        <v>1211053</v>
      </c>
      <c r="D12765" t="s">
        <v>181</v>
      </c>
      <c r="E12765" t="s">
        <v>56</v>
      </c>
      <c r="F12765" t="s">
        <v>28</v>
      </c>
      <c r="T12765" t="s">
        <v>14985</v>
      </c>
      <c r="U12765" s="92" t="str">
        <f t="shared" si="199"/>
        <v>NO0511211053</v>
      </c>
    </row>
    <row r="12766" spans="1:21">
      <c r="A12766">
        <v>20110930</v>
      </c>
      <c r="B12766" t="s">
        <v>120</v>
      </c>
      <c r="C12766">
        <v>1211054</v>
      </c>
      <c r="D12766" t="s">
        <v>181</v>
      </c>
      <c r="E12766" t="s">
        <v>55</v>
      </c>
      <c r="F12766" t="s">
        <v>28</v>
      </c>
      <c r="T12766" t="s">
        <v>14986</v>
      </c>
      <c r="U12766" s="92" t="str">
        <f t="shared" si="199"/>
        <v>NO0511211054</v>
      </c>
    </row>
    <row r="12767" spans="1:21">
      <c r="A12767">
        <v>20110930</v>
      </c>
      <c r="B12767" t="s">
        <v>120</v>
      </c>
      <c r="C12767">
        <v>1211055</v>
      </c>
      <c r="D12767" t="s">
        <v>181</v>
      </c>
      <c r="E12767" t="s">
        <v>54</v>
      </c>
      <c r="F12767" t="s">
        <v>28</v>
      </c>
      <c r="T12767" t="s">
        <v>14987</v>
      </c>
      <c r="U12767" s="92" t="str">
        <f t="shared" si="199"/>
        <v>NO0511211055</v>
      </c>
    </row>
    <row r="12768" spans="1:21">
      <c r="A12768">
        <v>20110930</v>
      </c>
      <c r="B12768" t="s">
        <v>120</v>
      </c>
      <c r="C12768">
        <v>1211056</v>
      </c>
      <c r="D12768" t="s">
        <v>181</v>
      </c>
      <c r="E12768" t="s">
        <v>53</v>
      </c>
      <c r="F12768" t="s">
        <v>28</v>
      </c>
      <c r="T12768" t="s">
        <v>14988</v>
      </c>
      <c r="U12768" s="92" t="str">
        <f t="shared" si="199"/>
        <v>NO0511211056</v>
      </c>
    </row>
    <row r="12769" spans="1:21">
      <c r="A12769">
        <v>20110930</v>
      </c>
      <c r="B12769" t="s">
        <v>120</v>
      </c>
      <c r="C12769">
        <v>1211057</v>
      </c>
      <c r="D12769" t="s">
        <v>181</v>
      </c>
      <c r="E12769" t="s">
        <v>68</v>
      </c>
      <c r="F12769" t="s">
        <v>28</v>
      </c>
      <c r="G12769">
        <v>402.80537525</v>
      </c>
      <c r="H12769">
        <v>0</v>
      </c>
      <c r="I12769">
        <v>402.80537525</v>
      </c>
      <c r="J12769">
        <v>0</v>
      </c>
      <c r="K12769">
        <v>402.80537525</v>
      </c>
      <c r="L12769">
        <v>0</v>
      </c>
      <c r="M12769">
        <v>0</v>
      </c>
      <c r="N12769">
        <v>0</v>
      </c>
      <c r="O12769">
        <v>0</v>
      </c>
      <c r="Q12769">
        <v>0</v>
      </c>
      <c r="R12769">
        <v>0</v>
      </c>
      <c r="S12769">
        <v>0</v>
      </c>
      <c r="T12769" t="s">
        <v>14989</v>
      </c>
      <c r="U12769" s="92" t="str">
        <f t="shared" si="199"/>
        <v>NO0511211057</v>
      </c>
    </row>
    <row r="12770" spans="1:21">
      <c r="A12770">
        <v>20110930</v>
      </c>
      <c r="B12770" t="s">
        <v>120</v>
      </c>
      <c r="C12770">
        <v>1211058</v>
      </c>
      <c r="D12770" t="s">
        <v>181</v>
      </c>
      <c r="E12770" t="s">
        <v>59</v>
      </c>
      <c r="F12770" t="s">
        <v>29</v>
      </c>
      <c r="T12770" t="s">
        <v>14990</v>
      </c>
      <c r="U12770" s="92" t="str">
        <f t="shared" si="199"/>
        <v>NO0511211058</v>
      </c>
    </row>
    <row r="12771" spans="1:21">
      <c r="A12771">
        <v>20110930</v>
      </c>
      <c r="B12771" t="s">
        <v>120</v>
      </c>
      <c r="C12771">
        <v>1211059</v>
      </c>
      <c r="D12771" t="s">
        <v>181</v>
      </c>
      <c r="E12771" t="s">
        <v>58</v>
      </c>
      <c r="F12771" t="s">
        <v>29</v>
      </c>
      <c r="T12771" t="s">
        <v>14991</v>
      </c>
      <c r="U12771" s="92" t="str">
        <f t="shared" si="199"/>
        <v>NO0511211059</v>
      </c>
    </row>
    <row r="12772" spans="1:21">
      <c r="A12772">
        <v>20110930</v>
      </c>
      <c r="B12772" t="s">
        <v>120</v>
      </c>
      <c r="C12772">
        <v>1211060</v>
      </c>
      <c r="D12772" t="s">
        <v>181</v>
      </c>
      <c r="E12772" t="s">
        <v>57</v>
      </c>
      <c r="F12772" t="s">
        <v>29</v>
      </c>
      <c r="T12772" t="s">
        <v>14992</v>
      </c>
      <c r="U12772" s="92" t="str">
        <f t="shared" si="199"/>
        <v>NO0511211060</v>
      </c>
    </row>
    <row r="12773" spans="1:21">
      <c r="A12773">
        <v>20110930</v>
      </c>
      <c r="B12773" t="s">
        <v>120</v>
      </c>
      <c r="C12773">
        <v>1211061</v>
      </c>
      <c r="D12773" t="s">
        <v>181</v>
      </c>
      <c r="E12773" t="s">
        <v>56</v>
      </c>
      <c r="F12773" t="s">
        <v>29</v>
      </c>
      <c r="T12773" t="s">
        <v>14993</v>
      </c>
      <c r="U12773" s="92" t="str">
        <f t="shared" si="199"/>
        <v>NO0511211061</v>
      </c>
    </row>
    <row r="12774" spans="1:21">
      <c r="A12774">
        <v>20110930</v>
      </c>
      <c r="B12774" t="s">
        <v>120</v>
      </c>
      <c r="C12774">
        <v>1211062</v>
      </c>
      <c r="D12774" t="s">
        <v>181</v>
      </c>
      <c r="E12774" t="s">
        <v>55</v>
      </c>
      <c r="F12774" t="s">
        <v>29</v>
      </c>
      <c r="T12774" t="s">
        <v>14994</v>
      </c>
      <c r="U12774" s="92" t="str">
        <f t="shared" si="199"/>
        <v>NO0511211062</v>
      </c>
    </row>
    <row r="12775" spans="1:21">
      <c r="A12775">
        <v>20110930</v>
      </c>
      <c r="B12775" t="s">
        <v>120</v>
      </c>
      <c r="C12775">
        <v>1211063</v>
      </c>
      <c r="D12775" t="s">
        <v>181</v>
      </c>
      <c r="E12775" t="s">
        <v>54</v>
      </c>
      <c r="F12775" t="s">
        <v>29</v>
      </c>
      <c r="T12775" t="s">
        <v>14995</v>
      </c>
      <c r="U12775" s="92" t="str">
        <f t="shared" si="199"/>
        <v>NO0511211063</v>
      </c>
    </row>
    <row r="12776" spans="1:21">
      <c r="A12776">
        <v>20110930</v>
      </c>
      <c r="B12776" t="s">
        <v>120</v>
      </c>
      <c r="C12776">
        <v>1211064</v>
      </c>
      <c r="D12776" t="s">
        <v>181</v>
      </c>
      <c r="E12776" t="s">
        <v>53</v>
      </c>
      <c r="F12776" t="s">
        <v>29</v>
      </c>
      <c r="T12776" t="s">
        <v>14996</v>
      </c>
      <c r="U12776" s="92" t="str">
        <f t="shared" si="199"/>
        <v>NO0511211064</v>
      </c>
    </row>
    <row r="12777" spans="1:21">
      <c r="A12777">
        <v>20110930</v>
      </c>
      <c r="B12777" t="s">
        <v>120</v>
      </c>
      <c r="C12777">
        <v>1211065</v>
      </c>
      <c r="D12777" t="s">
        <v>181</v>
      </c>
      <c r="E12777" t="s">
        <v>68</v>
      </c>
      <c r="F12777" t="s">
        <v>29</v>
      </c>
      <c r="G12777">
        <v>0</v>
      </c>
      <c r="H12777">
        <v>0</v>
      </c>
      <c r="I12777">
        <v>0</v>
      </c>
      <c r="J12777">
        <v>0</v>
      </c>
      <c r="K12777">
        <v>0</v>
      </c>
      <c r="L12777">
        <v>0</v>
      </c>
      <c r="M12777">
        <v>0</v>
      </c>
      <c r="N12777">
        <v>0</v>
      </c>
      <c r="O12777">
        <v>0</v>
      </c>
      <c r="Q12777">
        <v>0</v>
      </c>
      <c r="R12777">
        <v>0</v>
      </c>
      <c r="S12777">
        <v>0</v>
      </c>
      <c r="T12777" t="s">
        <v>14997</v>
      </c>
      <c r="U12777" s="92" t="str">
        <f t="shared" si="199"/>
        <v>NO0511211065</v>
      </c>
    </row>
    <row r="12778" spans="1:21">
      <c r="A12778">
        <v>20110930</v>
      </c>
      <c r="B12778" t="s">
        <v>120</v>
      </c>
      <c r="C12778">
        <v>1211066</v>
      </c>
      <c r="D12778" t="s">
        <v>181</v>
      </c>
      <c r="E12778" t="s">
        <v>59</v>
      </c>
      <c r="F12778" t="s">
        <v>30</v>
      </c>
      <c r="T12778" t="s">
        <v>14998</v>
      </c>
      <c r="U12778" s="92" t="str">
        <f t="shared" si="199"/>
        <v>NO0511211066</v>
      </c>
    </row>
    <row r="12779" spans="1:21">
      <c r="A12779">
        <v>20110930</v>
      </c>
      <c r="B12779" t="s">
        <v>120</v>
      </c>
      <c r="C12779">
        <v>1211067</v>
      </c>
      <c r="D12779" t="s">
        <v>181</v>
      </c>
      <c r="E12779" t="s">
        <v>58</v>
      </c>
      <c r="F12779" t="s">
        <v>30</v>
      </c>
      <c r="T12779" t="s">
        <v>14999</v>
      </c>
      <c r="U12779" s="92" t="str">
        <f t="shared" si="199"/>
        <v>NO0511211067</v>
      </c>
    </row>
    <row r="12780" spans="1:21">
      <c r="A12780">
        <v>20110930</v>
      </c>
      <c r="B12780" t="s">
        <v>120</v>
      </c>
      <c r="C12780">
        <v>1211068</v>
      </c>
      <c r="D12780" t="s">
        <v>181</v>
      </c>
      <c r="E12780" t="s">
        <v>57</v>
      </c>
      <c r="F12780" t="s">
        <v>30</v>
      </c>
      <c r="T12780" t="s">
        <v>15000</v>
      </c>
      <c r="U12780" s="92" t="str">
        <f t="shared" si="199"/>
        <v>NO0511211068</v>
      </c>
    </row>
    <row r="12781" spans="1:21">
      <c r="A12781">
        <v>20110930</v>
      </c>
      <c r="B12781" t="s">
        <v>120</v>
      </c>
      <c r="C12781">
        <v>1211069</v>
      </c>
      <c r="D12781" t="s">
        <v>181</v>
      </c>
      <c r="E12781" t="s">
        <v>56</v>
      </c>
      <c r="F12781" t="s">
        <v>30</v>
      </c>
      <c r="T12781" t="s">
        <v>15001</v>
      </c>
      <c r="U12781" s="92" t="str">
        <f t="shared" si="199"/>
        <v>NO0511211069</v>
      </c>
    </row>
    <row r="12782" spans="1:21">
      <c r="A12782">
        <v>20110930</v>
      </c>
      <c r="B12782" t="s">
        <v>120</v>
      </c>
      <c r="C12782">
        <v>1211070</v>
      </c>
      <c r="D12782" t="s">
        <v>181</v>
      </c>
      <c r="E12782" t="s">
        <v>55</v>
      </c>
      <c r="F12782" t="s">
        <v>30</v>
      </c>
      <c r="T12782" t="s">
        <v>15002</v>
      </c>
      <c r="U12782" s="92" t="str">
        <f t="shared" si="199"/>
        <v>NO0511211070</v>
      </c>
    </row>
    <row r="12783" spans="1:21">
      <c r="A12783">
        <v>20110930</v>
      </c>
      <c r="B12783" t="s">
        <v>120</v>
      </c>
      <c r="C12783">
        <v>1211071</v>
      </c>
      <c r="D12783" t="s">
        <v>181</v>
      </c>
      <c r="E12783" t="s">
        <v>54</v>
      </c>
      <c r="F12783" t="s">
        <v>30</v>
      </c>
      <c r="T12783" t="s">
        <v>15003</v>
      </c>
      <c r="U12783" s="92" t="str">
        <f t="shared" si="199"/>
        <v>NO0511211071</v>
      </c>
    </row>
    <row r="12784" spans="1:21">
      <c r="A12784">
        <v>20110930</v>
      </c>
      <c r="B12784" t="s">
        <v>120</v>
      </c>
      <c r="C12784">
        <v>1211072</v>
      </c>
      <c r="D12784" t="s">
        <v>181</v>
      </c>
      <c r="E12784" t="s">
        <v>53</v>
      </c>
      <c r="F12784" t="s">
        <v>30</v>
      </c>
      <c r="T12784" t="s">
        <v>15004</v>
      </c>
      <c r="U12784" s="92" t="str">
        <f t="shared" si="199"/>
        <v>NO0511211072</v>
      </c>
    </row>
    <row r="12785" spans="1:21">
      <c r="A12785">
        <v>20110930</v>
      </c>
      <c r="B12785" t="s">
        <v>120</v>
      </c>
      <c r="C12785">
        <v>1211073</v>
      </c>
      <c r="D12785" t="s">
        <v>181</v>
      </c>
      <c r="E12785" t="s">
        <v>68</v>
      </c>
      <c r="F12785" t="s">
        <v>30</v>
      </c>
      <c r="G12785">
        <v>0</v>
      </c>
      <c r="H12785">
        <v>0</v>
      </c>
      <c r="I12785">
        <v>0</v>
      </c>
      <c r="J12785">
        <v>0</v>
      </c>
      <c r="K12785">
        <v>0</v>
      </c>
      <c r="L12785">
        <v>0</v>
      </c>
      <c r="M12785">
        <v>0</v>
      </c>
      <c r="N12785">
        <v>0</v>
      </c>
      <c r="O12785">
        <v>0</v>
      </c>
      <c r="Q12785">
        <v>0</v>
      </c>
      <c r="R12785">
        <v>0</v>
      </c>
      <c r="S12785">
        <v>0</v>
      </c>
      <c r="T12785" t="s">
        <v>15005</v>
      </c>
      <c r="U12785" s="92" t="str">
        <f t="shared" si="199"/>
        <v>NO0511211073</v>
      </c>
    </row>
    <row r="12786" spans="1:21">
      <c r="A12786">
        <v>20110930</v>
      </c>
      <c r="B12786" t="s">
        <v>120</v>
      </c>
      <c r="C12786">
        <v>1211074</v>
      </c>
      <c r="D12786" t="s">
        <v>181</v>
      </c>
      <c r="E12786" t="s">
        <v>59</v>
      </c>
      <c r="F12786" t="s">
        <v>31</v>
      </c>
      <c r="T12786" t="s">
        <v>15006</v>
      </c>
      <c r="U12786" s="92" t="str">
        <f t="shared" si="199"/>
        <v>NO0511211074</v>
      </c>
    </row>
    <row r="12787" spans="1:21">
      <c r="A12787">
        <v>20110930</v>
      </c>
      <c r="B12787" t="s">
        <v>120</v>
      </c>
      <c r="C12787">
        <v>1211075</v>
      </c>
      <c r="D12787" t="s">
        <v>181</v>
      </c>
      <c r="E12787" t="s">
        <v>58</v>
      </c>
      <c r="F12787" t="s">
        <v>31</v>
      </c>
      <c r="T12787" t="s">
        <v>15007</v>
      </c>
      <c r="U12787" s="92" t="str">
        <f t="shared" si="199"/>
        <v>NO0511211075</v>
      </c>
    </row>
    <row r="12788" spans="1:21">
      <c r="A12788">
        <v>20110930</v>
      </c>
      <c r="B12788" t="s">
        <v>120</v>
      </c>
      <c r="C12788">
        <v>1211076</v>
      </c>
      <c r="D12788" t="s">
        <v>181</v>
      </c>
      <c r="E12788" t="s">
        <v>57</v>
      </c>
      <c r="F12788" t="s">
        <v>31</v>
      </c>
      <c r="T12788" t="s">
        <v>15008</v>
      </c>
      <c r="U12788" s="92" t="str">
        <f t="shared" si="199"/>
        <v>NO0511211076</v>
      </c>
    </row>
    <row r="12789" spans="1:21">
      <c r="A12789">
        <v>20110930</v>
      </c>
      <c r="B12789" t="s">
        <v>120</v>
      </c>
      <c r="C12789">
        <v>1211077</v>
      </c>
      <c r="D12789" t="s">
        <v>181</v>
      </c>
      <c r="E12789" t="s">
        <v>56</v>
      </c>
      <c r="F12789" t="s">
        <v>31</v>
      </c>
      <c r="T12789" t="s">
        <v>15009</v>
      </c>
      <c r="U12789" s="92" t="str">
        <f t="shared" si="199"/>
        <v>NO0511211077</v>
      </c>
    </row>
    <row r="12790" spans="1:21">
      <c r="A12790">
        <v>20110930</v>
      </c>
      <c r="B12790" t="s">
        <v>120</v>
      </c>
      <c r="C12790">
        <v>1211078</v>
      </c>
      <c r="D12790" t="s">
        <v>181</v>
      </c>
      <c r="E12790" t="s">
        <v>55</v>
      </c>
      <c r="F12790" t="s">
        <v>31</v>
      </c>
      <c r="T12790" t="s">
        <v>15010</v>
      </c>
      <c r="U12790" s="92" t="str">
        <f t="shared" si="199"/>
        <v>NO0511211078</v>
      </c>
    </row>
    <row r="12791" spans="1:21">
      <c r="A12791">
        <v>20110930</v>
      </c>
      <c r="B12791" t="s">
        <v>120</v>
      </c>
      <c r="C12791">
        <v>1211079</v>
      </c>
      <c r="D12791" t="s">
        <v>181</v>
      </c>
      <c r="E12791" t="s">
        <v>54</v>
      </c>
      <c r="F12791" t="s">
        <v>31</v>
      </c>
      <c r="T12791" t="s">
        <v>15011</v>
      </c>
      <c r="U12791" s="92" t="str">
        <f t="shared" si="199"/>
        <v>NO0511211079</v>
      </c>
    </row>
    <row r="12792" spans="1:21">
      <c r="A12792">
        <v>20110930</v>
      </c>
      <c r="B12792" t="s">
        <v>120</v>
      </c>
      <c r="C12792">
        <v>1211080</v>
      </c>
      <c r="D12792" t="s">
        <v>181</v>
      </c>
      <c r="E12792" t="s">
        <v>53</v>
      </c>
      <c r="F12792" t="s">
        <v>31</v>
      </c>
      <c r="T12792" t="s">
        <v>15012</v>
      </c>
      <c r="U12792" s="92" t="str">
        <f t="shared" si="199"/>
        <v>NO0511211080</v>
      </c>
    </row>
    <row r="12793" spans="1:21">
      <c r="A12793">
        <v>20110930</v>
      </c>
      <c r="B12793" t="s">
        <v>120</v>
      </c>
      <c r="C12793">
        <v>1211081</v>
      </c>
      <c r="D12793" t="s">
        <v>181</v>
      </c>
      <c r="E12793" t="s">
        <v>68</v>
      </c>
      <c r="F12793" t="s">
        <v>31</v>
      </c>
      <c r="G12793">
        <v>0</v>
      </c>
      <c r="H12793">
        <v>0</v>
      </c>
      <c r="I12793">
        <v>0</v>
      </c>
      <c r="J12793">
        <v>0</v>
      </c>
      <c r="K12793">
        <v>0</v>
      </c>
      <c r="L12793">
        <v>0</v>
      </c>
      <c r="M12793">
        <v>0</v>
      </c>
      <c r="N12793">
        <v>0</v>
      </c>
      <c r="O12793">
        <v>0</v>
      </c>
      <c r="Q12793">
        <v>0</v>
      </c>
      <c r="R12793">
        <v>0</v>
      </c>
      <c r="S12793">
        <v>0</v>
      </c>
      <c r="T12793" t="s">
        <v>15013</v>
      </c>
      <c r="U12793" s="92" t="str">
        <f t="shared" si="199"/>
        <v>NO0511211081</v>
      </c>
    </row>
    <row r="12794" spans="1:21">
      <c r="A12794">
        <v>20110930</v>
      </c>
      <c r="B12794" t="s">
        <v>120</v>
      </c>
      <c r="C12794">
        <v>1211082</v>
      </c>
      <c r="D12794" t="s">
        <v>181</v>
      </c>
      <c r="E12794" t="s">
        <v>59</v>
      </c>
      <c r="F12794" t="s">
        <v>32</v>
      </c>
      <c r="T12794" t="s">
        <v>15014</v>
      </c>
      <c r="U12794" s="92" t="str">
        <f t="shared" si="199"/>
        <v>NO0511211082</v>
      </c>
    </row>
    <row r="12795" spans="1:21">
      <c r="A12795">
        <v>20110930</v>
      </c>
      <c r="B12795" t="s">
        <v>120</v>
      </c>
      <c r="C12795">
        <v>1211083</v>
      </c>
      <c r="D12795" t="s">
        <v>181</v>
      </c>
      <c r="E12795" t="s">
        <v>58</v>
      </c>
      <c r="F12795" t="s">
        <v>32</v>
      </c>
      <c r="T12795" t="s">
        <v>15015</v>
      </c>
      <c r="U12795" s="92" t="str">
        <f t="shared" si="199"/>
        <v>NO0511211083</v>
      </c>
    </row>
    <row r="12796" spans="1:21">
      <c r="A12796">
        <v>20110930</v>
      </c>
      <c r="B12796" t="s">
        <v>120</v>
      </c>
      <c r="C12796">
        <v>1211084</v>
      </c>
      <c r="D12796" t="s">
        <v>181</v>
      </c>
      <c r="E12796" t="s">
        <v>57</v>
      </c>
      <c r="F12796" t="s">
        <v>32</v>
      </c>
      <c r="T12796" t="s">
        <v>15016</v>
      </c>
      <c r="U12796" s="92" t="str">
        <f t="shared" si="199"/>
        <v>NO0511211084</v>
      </c>
    </row>
    <row r="12797" spans="1:21">
      <c r="A12797">
        <v>20110930</v>
      </c>
      <c r="B12797" t="s">
        <v>120</v>
      </c>
      <c r="C12797">
        <v>1211085</v>
      </c>
      <c r="D12797" t="s">
        <v>181</v>
      </c>
      <c r="E12797" t="s">
        <v>56</v>
      </c>
      <c r="F12797" t="s">
        <v>32</v>
      </c>
      <c r="T12797" t="s">
        <v>15017</v>
      </c>
      <c r="U12797" s="92" t="str">
        <f t="shared" si="199"/>
        <v>NO0511211085</v>
      </c>
    </row>
    <row r="12798" spans="1:21">
      <c r="A12798">
        <v>20110930</v>
      </c>
      <c r="B12798" t="s">
        <v>120</v>
      </c>
      <c r="C12798">
        <v>1211086</v>
      </c>
      <c r="D12798" t="s">
        <v>181</v>
      </c>
      <c r="E12798" t="s">
        <v>55</v>
      </c>
      <c r="F12798" t="s">
        <v>32</v>
      </c>
      <c r="T12798" t="s">
        <v>15018</v>
      </c>
      <c r="U12798" s="92" t="str">
        <f t="shared" si="199"/>
        <v>NO0511211086</v>
      </c>
    </row>
    <row r="12799" spans="1:21">
      <c r="A12799">
        <v>20110930</v>
      </c>
      <c r="B12799" t="s">
        <v>120</v>
      </c>
      <c r="C12799">
        <v>1211087</v>
      </c>
      <c r="D12799" t="s">
        <v>181</v>
      </c>
      <c r="E12799" t="s">
        <v>54</v>
      </c>
      <c r="F12799" t="s">
        <v>32</v>
      </c>
      <c r="T12799" t="s">
        <v>15019</v>
      </c>
      <c r="U12799" s="92" t="str">
        <f t="shared" si="199"/>
        <v>NO0511211087</v>
      </c>
    </row>
    <row r="12800" spans="1:21">
      <c r="A12800">
        <v>20110930</v>
      </c>
      <c r="B12800" t="s">
        <v>120</v>
      </c>
      <c r="C12800">
        <v>1211088</v>
      </c>
      <c r="D12800" t="s">
        <v>181</v>
      </c>
      <c r="E12800" t="s">
        <v>53</v>
      </c>
      <c r="F12800" t="s">
        <v>32</v>
      </c>
      <c r="T12800" t="s">
        <v>15020</v>
      </c>
      <c r="U12800" s="92" t="str">
        <f t="shared" si="199"/>
        <v>NO0511211088</v>
      </c>
    </row>
    <row r="12801" spans="1:21">
      <c r="A12801">
        <v>20110930</v>
      </c>
      <c r="B12801" t="s">
        <v>120</v>
      </c>
      <c r="C12801">
        <v>1211089</v>
      </c>
      <c r="D12801" t="s">
        <v>181</v>
      </c>
      <c r="E12801" t="s">
        <v>68</v>
      </c>
      <c r="F12801" t="s">
        <v>32</v>
      </c>
      <c r="G12801">
        <v>0</v>
      </c>
      <c r="H12801">
        <v>0</v>
      </c>
      <c r="I12801">
        <v>0</v>
      </c>
      <c r="J12801">
        <v>0</v>
      </c>
      <c r="K12801">
        <v>0</v>
      </c>
      <c r="L12801">
        <v>0</v>
      </c>
      <c r="M12801">
        <v>0</v>
      </c>
      <c r="N12801">
        <v>0</v>
      </c>
      <c r="O12801">
        <v>0</v>
      </c>
      <c r="Q12801">
        <v>0</v>
      </c>
      <c r="R12801">
        <v>0</v>
      </c>
      <c r="S12801">
        <v>0</v>
      </c>
      <c r="T12801" t="s">
        <v>15021</v>
      </c>
      <c r="U12801" s="92" t="str">
        <f t="shared" si="199"/>
        <v>NO0511211089</v>
      </c>
    </row>
    <row r="12802" spans="1:21">
      <c r="A12802">
        <v>20110930</v>
      </c>
      <c r="B12802" t="s">
        <v>120</v>
      </c>
      <c r="C12802">
        <v>1211090</v>
      </c>
      <c r="D12802" t="s">
        <v>181</v>
      </c>
      <c r="E12802" t="s">
        <v>59</v>
      </c>
      <c r="F12802" t="s">
        <v>182</v>
      </c>
      <c r="T12802" t="s">
        <v>15022</v>
      </c>
      <c r="U12802" s="92" t="str">
        <f t="shared" si="199"/>
        <v>NO0511211090</v>
      </c>
    </row>
    <row r="12803" spans="1:21">
      <c r="A12803">
        <v>20110930</v>
      </c>
      <c r="B12803" t="s">
        <v>120</v>
      </c>
      <c r="C12803">
        <v>1211091</v>
      </c>
      <c r="D12803" t="s">
        <v>181</v>
      </c>
      <c r="E12803" t="s">
        <v>58</v>
      </c>
      <c r="F12803" t="s">
        <v>182</v>
      </c>
      <c r="T12803" t="s">
        <v>15023</v>
      </c>
      <c r="U12803" s="92" t="str">
        <f t="shared" ref="U12803:U12866" si="200">B12803&amp;C12803</f>
        <v>NO0511211091</v>
      </c>
    </row>
    <row r="12804" spans="1:21">
      <c r="A12804">
        <v>20110930</v>
      </c>
      <c r="B12804" t="s">
        <v>120</v>
      </c>
      <c r="C12804">
        <v>1211092</v>
      </c>
      <c r="D12804" t="s">
        <v>181</v>
      </c>
      <c r="E12804" t="s">
        <v>57</v>
      </c>
      <c r="F12804" t="s">
        <v>182</v>
      </c>
      <c r="T12804" t="s">
        <v>15024</v>
      </c>
      <c r="U12804" s="92" t="str">
        <f t="shared" si="200"/>
        <v>NO0511211092</v>
      </c>
    </row>
    <row r="12805" spans="1:21">
      <c r="A12805">
        <v>20110930</v>
      </c>
      <c r="B12805" t="s">
        <v>120</v>
      </c>
      <c r="C12805">
        <v>1211093</v>
      </c>
      <c r="D12805" t="s">
        <v>181</v>
      </c>
      <c r="E12805" t="s">
        <v>56</v>
      </c>
      <c r="F12805" t="s">
        <v>182</v>
      </c>
      <c r="T12805" t="s">
        <v>15025</v>
      </c>
      <c r="U12805" s="92" t="str">
        <f t="shared" si="200"/>
        <v>NO0511211093</v>
      </c>
    </row>
    <row r="12806" spans="1:21">
      <c r="A12806">
        <v>20110930</v>
      </c>
      <c r="B12806" t="s">
        <v>120</v>
      </c>
      <c r="C12806">
        <v>1211094</v>
      </c>
      <c r="D12806" t="s">
        <v>181</v>
      </c>
      <c r="E12806" t="s">
        <v>55</v>
      </c>
      <c r="F12806" t="s">
        <v>182</v>
      </c>
      <c r="T12806" t="s">
        <v>15026</v>
      </c>
      <c r="U12806" s="92" t="str">
        <f t="shared" si="200"/>
        <v>NO0511211094</v>
      </c>
    </row>
    <row r="12807" spans="1:21">
      <c r="A12807">
        <v>20110930</v>
      </c>
      <c r="B12807" t="s">
        <v>120</v>
      </c>
      <c r="C12807">
        <v>1211095</v>
      </c>
      <c r="D12807" t="s">
        <v>181</v>
      </c>
      <c r="E12807" t="s">
        <v>54</v>
      </c>
      <c r="F12807" t="s">
        <v>182</v>
      </c>
      <c r="T12807" t="s">
        <v>15027</v>
      </c>
      <c r="U12807" s="92" t="str">
        <f t="shared" si="200"/>
        <v>NO0511211095</v>
      </c>
    </row>
    <row r="12808" spans="1:21">
      <c r="A12808">
        <v>20110930</v>
      </c>
      <c r="B12808" t="s">
        <v>120</v>
      </c>
      <c r="C12808">
        <v>1211096</v>
      </c>
      <c r="D12808" t="s">
        <v>181</v>
      </c>
      <c r="E12808" t="s">
        <v>53</v>
      </c>
      <c r="F12808" t="s">
        <v>182</v>
      </c>
      <c r="T12808" t="s">
        <v>15028</v>
      </c>
      <c r="U12808" s="92" t="str">
        <f t="shared" si="200"/>
        <v>NO0511211096</v>
      </c>
    </row>
    <row r="12809" spans="1:21">
      <c r="A12809">
        <v>20110930</v>
      </c>
      <c r="B12809" t="s">
        <v>120</v>
      </c>
      <c r="C12809">
        <v>1211097</v>
      </c>
      <c r="D12809" t="s">
        <v>181</v>
      </c>
      <c r="E12809" t="s">
        <v>68</v>
      </c>
      <c r="F12809" t="s">
        <v>182</v>
      </c>
      <c r="G12809">
        <v>0</v>
      </c>
      <c r="H12809">
        <v>0</v>
      </c>
      <c r="I12809">
        <v>0</v>
      </c>
      <c r="J12809">
        <v>0</v>
      </c>
      <c r="K12809">
        <v>0</v>
      </c>
      <c r="L12809">
        <v>0</v>
      </c>
      <c r="M12809">
        <v>0</v>
      </c>
      <c r="N12809">
        <v>0</v>
      </c>
      <c r="O12809">
        <v>0</v>
      </c>
      <c r="Q12809">
        <v>0</v>
      </c>
      <c r="R12809">
        <v>0</v>
      </c>
      <c r="S12809">
        <v>0</v>
      </c>
      <c r="T12809" t="s">
        <v>15029</v>
      </c>
      <c r="U12809" s="92" t="str">
        <f t="shared" si="200"/>
        <v>NO0511211097</v>
      </c>
    </row>
    <row r="12810" spans="1:21">
      <c r="A12810">
        <v>20110930</v>
      </c>
      <c r="B12810" t="s">
        <v>120</v>
      </c>
      <c r="C12810">
        <v>1211098</v>
      </c>
      <c r="D12810" t="s">
        <v>181</v>
      </c>
      <c r="E12810" t="s">
        <v>59</v>
      </c>
      <c r="F12810" t="s">
        <v>33</v>
      </c>
      <c r="T12810" t="s">
        <v>15030</v>
      </c>
      <c r="U12810" s="92" t="str">
        <f t="shared" si="200"/>
        <v>NO0511211098</v>
      </c>
    </row>
    <row r="12811" spans="1:21">
      <c r="A12811">
        <v>20110930</v>
      </c>
      <c r="B12811" t="s">
        <v>120</v>
      </c>
      <c r="C12811">
        <v>1211099</v>
      </c>
      <c r="D12811" t="s">
        <v>181</v>
      </c>
      <c r="E12811" t="s">
        <v>58</v>
      </c>
      <c r="F12811" t="s">
        <v>33</v>
      </c>
      <c r="T12811" t="s">
        <v>15031</v>
      </c>
      <c r="U12811" s="92" t="str">
        <f t="shared" si="200"/>
        <v>NO0511211099</v>
      </c>
    </row>
    <row r="12812" spans="1:21">
      <c r="A12812">
        <v>20110930</v>
      </c>
      <c r="B12812" t="s">
        <v>120</v>
      </c>
      <c r="C12812">
        <v>1211100</v>
      </c>
      <c r="D12812" t="s">
        <v>181</v>
      </c>
      <c r="E12812" t="s">
        <v>57</v>
      </c>
      <c r="F12812" t="s">
        <v>33</v>
      </c>
      <c r="T12812" t="s">
        <v>15032</v>
      </c>
      <c r="U12812" s="92" t="str">
        <f t="shared" si="200"/>
        <v>NO0511211100</v>
      </c>
    </row>
    <row r="12813" spans="1:21">
      <c r="A12813">
        <v>20110930</v>
      </c>
      <c r="B12813" t="s">
        <v>120</v>
      </c>
      <c r="C12813">
        <v>1211101</v>
      </c>
      <c r="D12813" t="s">
        <v>181</v>
      </c>
      <c r="E12813" t="s">
        <v>56</v>
      </c>
      <c r="F12813" t="s">
        <v>33</v>
      </c>
      <c r="T12813" t="s">
        <v>15033</v>
      </c>
      <c r="U12813" s="92" t="str">
        <f t="shared" si="200"/>
        <v>NO0511211101</v>
      </c>
    </row>
    <row r="12814" spans="1:21">
      <c r="A12814">
        <v>20110930</v>
      </c>
      <c r="B12814" t="s">
        <v>120</v>
      </c>
      <c r="C12814">
        <v>1211102</v>
      </c>
      <c r="D12814" t="s">
        <v>181</v>
      </c>
      <c r="E12814" t="s">
        <v>55</v>
      </c>
      <c r="F12814" t="s">
        <v>33</v>
      </c>
      <c r="T12814" t="s">
        <v>15034</v>
      </c>
      <c r="U12814" s="92" t="str">
        <f t="shared" si="200"/>
        <v>NO0511211102</v>
      </c>
    </row>
    <row r="12815" spans="1:21">
      <c r="A12815">
        <v>20110930</v>
      </c>
      <c r="B12815" t="s">
        <v>120</v>
      </c>
      <c r="C12815">
        <v>1211103</v>
      </c>
      <c r="D12815" t="s">
        <v>181</v>
      </c>
      <c r="E12815" t="s">
        <v>54</v>
      </c>
      <c r="F12815" t="s">
        <v>33</v>
      </c>
      <c r="T12815" t="s">
        <v>15035</v>
      </c>
      <c r="U12815" s="92" t="str">
        <f t="shared" si="200"/>
        <v>NO0511211103</v>
      </c>
    </row>
    <row r="12816" spans="1:21">
      <c r="A12816">
        <v>20110930</v>
      </c>
      <c r="B12816" t="s">
        <v>120</v>
      </c>
      <c r="C12816">
        <v>1211104</v>
      </c>
      <c r="D12816" t="s">
        <v>181</v>
      </c>
      <c r="E12816" t="s">
        <v>53</v>
      </c>
      <c r="F12816" t="s">
        <v>33</v>
      </c>
      <c r="T12816" t="s">
        <v>15036</v>
      </c>
      <c r="U12816" s="92" t="str">
        <f t="shared" si="200"/>
        <v>NO0511211104</v>
      </c>
    </row>
    <row r="12817" spans="1:21">
      <c r="A12817">
        <v>20110930</v>
      </c>
      <c r="B12817" t="s">
        <v>120</v>
      </c>
      <c r="C12817">
        <v>1211105</v>
      </c>
      <c r="D12817" t="s">
        <v>181</v>
      </c>
      <c r="E12817" t="s">
        <v>68</v>
      </c>
      <c r="F12817" t="s">
        <v>33</v>
      </c>
      <c r="G12817">
        <v>0</v>
      </c>
      <c r="H12817">
        <v>0</v>
      </c>
      <c r="I12817">
        <v>0</v>
      </c>
      <c r="J12817">
        <v>0</v>
      </c>
      <c r="K12817">
        <v>0</v>
      </c>
      <c r="L12817">
        <v>0</v>
      </c>
      <c r="M12817">
        <v>0</v>
      </c>
      <c r="N12817">
        <v>0</v>
      </c>
      <c r="O12817">
        <v>0</v>
      </c>
      <c r="Q12817">
        <v>0</v>
      </c>
      <c r="R12817">
        <v>0</v>
      </c>
      <c r="S12817">
        <v>0</v>
      </c>
      <c r="T12817" t="s">
        <v>15037</v>
      </c>
      <c r="U12817" s="92" t="str">
        <f t="shared" si="200"/>
        <v>NO0511211105</v>
      </c>
    </row>
    <row r="12818" spans="1:21">
      <c r="A12818">
        <v>20110930</v>
      </c>
      <c r="B12818" t="s">
        <v>120</v>
      </c>
      <c r="C12818">
        <v>1211106</v>
      </c>
      <c r="D12818" t="s">
        <v>181</v>
      </c>
      <c r="E12818" t="s">
        <v>59</v>
      </c>
      <c r="F12818" t="s">
        <v>50</v>
      </c>
      <c r="T12818" t="s">
        <v>15038</v>
      </c>
      <c r="U12818" s="92" t="str">
        <f t="shared" si="200"/>
        <v>NO0511211106</v>
      </c>
    </row>
    <row r="12819" spans="1:21">
      <c r="A12819">
        <v>20110930</v>
      </c>
      <c r="B12819" t="s">
        <v>120</v>
      </c>
      <c r="C12819">
        <v>1211107</v>
      </c>
      <c r="D12819" t="s">
        <v>181</v>
      </c>
      <c r="E12819" t="s">
        <v>58</v>
      </c>
      <c r="F12819" t="s">
        <v>50</v>
      </c>
      <c r="T12819" t="s">
        <v>15039</v>
      </c>
      <c r="U12819" s="92" t="str">
        <f t="shared" si="200"/>
        <v>NO0511211107</v>
      </c>
    </row>
    <row r="12820" spans="1:21">
      <c r="A12820">
        <v>20110930</v>
      </c>
      <c r="B12820" t="s">
        <v>120</v>
      </c>
      <c r="C12820">
        <v>1211108</v>
      </c>
      <c r="D12820" t="s">
        <v>181</v>
      </c>
      <c r="E12820" t="s">
        <v>57</v>
      </c>
      <c r="F12820" t="s">
        <v>50</v>
      </c>
      <c r="T12820" t="s">
        <v>15040</v>
      </c>
      <c r="U12820" s="92" t="str">
        <f t="shared" si="200"/>
        <v>NO0511211108</v>
      </c>
    </row>
    <row r="12821" spans="1:21">
      <c r="A12821">
        <v>20110930</v>
      </c>
      <c r="B12821" t="s">
        <v>120</v>
      </c>
      <c r="C12821">
        <v>1211109</v>
      </c>
      <c r="D12821" t="s">
        <v>181</v>
      </c>
      <c r="E12821" t="s">
        <v>56</v>
      </c>
      <c r="F12821" t="s">
        <v>50</v>
      </c>
      <c r="T12821" t="s">
        <v>15041</v>
      </c>
      <c r="U12821" s="92" t="str">
        <f t="shared" si="200"/>
        <v>NO0511211109</v>
      </c>
    </row>
    <row r="12822" spans="1:21">
      <c r="A12822">
        <v>20110930</v>
      </c>
      <c r="B12822" t="s">
        <v>120</v>
      </c>
      <c r="C12822">
        <v>1211110</v>
      </c>
      <c r="D12822" t="s">
        <v>181</v>
      </c>
      <c r="E12822" t="s">
        <v>55</v>
      </c>
      <c r="F12822" t="s">
        <v>50</v>
      </c>
      <c r="T12822" t="s">
        <v>15042</v>
      </c>
      <c r="U12822" s="92" t="str">
        <f t="shared" si="200"/>
        <v>NO0511211110</v>
      </c>
    </row>
    <row r="12823" spans="1:21">
      <c r="A12823">
        <v>20110930</v>
      </c>
      <c r="B12823" t="s">
        <v>120</v>
      </c>
      <c r="C12823">
        <v>1211111</v>
      </c>
      <c r="D12823" t="s">
        <v>181</v>
      </c>
      <c r="E12823" t="s">
        <v>54</v>
      </c>
      <c r="F12823" t="s">
        <v>50</v>
      </c>
      <c r="T12823" t="s">
        <v>15043</v>
      </c>
      <c r="U12823" s="92" t="str">
        <f t="shared" si="200"/>
        <v>NO0511211111</v>
      </c>
    </row>
    <row r="12824" spans="1:21">
      <c r="A12824">
        <v>20110930</v>
      </c>
      <c r="B12824" t="s">
        <v>120</v>
      </c>
      <c r="C12824">
        <v>1211112</v>
      </c>
      <c r="D12824" t="s">
        <v>181</v>
      </c>
      <c r="E12824" t="s">
        <v>53</v>
      </c>
      <c r="F12824" t="s">
        <v>50</v>
      </c>
      <c r="T12824" t="s">
        <v>15044</v>
      </c>
      <c r="U12824" s="92" t="str">
        <f t="shared" si="200"/>
        <v>NO0511211112</v>
      </c>
    </row>
    <row r="12825" spans="1:21">
      <c r="A12825">
        <v>20110930</v>
      </c>
      <c r="B12825" t="s">
        <v>120</v>
      </c>
      <c r="C12825">
        <v>1211113</v>
      </c>
      <c r="D12825" t="s">
        <v>181</v>
      </c>
      <c r="E12825" t="s">
        <v>68</v>
      </c>
      <c r="F12825" t="s">
        <v>50</v>
      </c>
      <c r="G12825">
        <v>0</v>
      </c>
      <c r="H12825">
        <v>0</v>
      </c>
      <c r="I12825">
        <v>0</v>
      </c>
      <c r="J12825">
        <v>0</v>
      </c>
      <c r="K12825">
        <v>0</v>
      </c>
      <c r="L12825">
        <v>0</v>
      </c>
      <c r="M12825">
        <v>0</v>
      </c>
      <c r="N12825">
        <v>0</v>
      </c>
      <c r="O12825">
        <v>0</v>
      </c>
      <c r="Q12825">
        <v>0</v>
      </c>
      <c r="R12825">
        <v>0</v>
      </c>
      <c r="S12825">
        <v>0</v>
      </c>
      <c r="T12825" t="s">
        <v>15045</v>
      </c>
      <c r="U12825" s="92" t="str">
        <f t="shared" si="200"/>
        <v>NO0511211113</v>
      </c>
    </row>
    <row r="12826" spans="1:21">
      <c r="A12826">
        <v>20110930</v>
      </c>
      <c r="B12826" t="s">
        <v>120</v>
      </c>
      <c r="C12826">
        <v>1211114</v>
      </c>
      <c r="D12826" t="s">
        <v>181</v>
      </c>
      <c r="E12826" t="s">
        <v>59</v>
      </c>
      <c r="F12826" t="s">
        <v>34</v>
      </c>
      <c r="T12826" t="s">
        <v>15046</v>
      </c>
      <c r="U12826" s="92" t="str">
        <f t="shared" si="200"/>
        <v>NO0511211114</v>
      </c>
    </row>
    <row r="12827" spans="1:21">
      <c r="A12827">
        <v>20110930</v>
      </c>
      <c r="B12827" t="s">
        <v>120</v>
      </c>
      <c r="C12827">
        <v>1211115</v>
      </c>
      <c r="D12827" t="s">
        <v>181</v>
      </c>
      <c r="E12827" t="s">
        <v>58</v>
      </c>
      <c r="F12827" t="s">
        <v>34</v>
      </c>
      <c r="T12827" t="s">
        <v>15047</v>
      </c>
      <c r="U12827" s="92" t="str">
        <f t="shared" si="200"/>
        <v>NO0511211115</v>
      </c>
    </row>
    <row r="12828" spans="1:21">
      <c r="A12828">
        <v>20110930</v>
      </c>
      <c r="B12828" t="s">
        <v>120</v>
      </c>
      <c r="C12828">
        <v>1211116</v>
      </c>
      <c r="D12828" t="s">
        <v>181</v>
      </c>
      <c r="E12828" t="s">
        <v>57</v>
      </c>
      <c r="F12828" t="s">
        <v>34</v>
      </c>
      <c r="T12828" t="s">
        <v>15048</v>
      </c>
      <c r="U12828" s="92" t="str">
        <f t="shared" si="200"/>
        <v>NO0511211116</v>
      </c>
    </row>
    <row r="12829" spans="1:21">
      <c r="A12829">
        <v>20110930</v>
      </c>
      <c r="B12829" t="s">
        <v>120</v>
      </c>
      <c r="C12829">
        <v>1211117</v>
      </c>
      <c r="D12829" t="s">
        <v>181</v>
      </c>
      <c r="E12829" t="s">
        <v>56</v>
      </c>
      <c r="F12829" t="s">
        <v>34</v>
      </c>
      <c r="T12829" t="s">
        <v>15049</v>
      </c>
      <c r="U12829" s="92" t="str">
        <f t="shared" si="200"/>
        <v>NO0511211117</v>
      </c>
    </row>
    <row r="12830" spans="1:21">
      <c r="A12830">
        <v>20110930</v>
      </c>
      <c r="B12830" t="s">
        <v>120</v>
      </c>
      <c r="C12830">
        <v>1211118</v>
      </c>
      <c r="D12830" t="s">
        <v>181</v>
      </c>
      <c r="E12830" t="s">
        <v>55</v>
      </c>
      <c r="F12830" t="s">
        <v>34</v>
      </c>
      <c r="T12830" t="s">
        <v>15050</v>
      </c>
      <c r="U12830" s="92" t="str">
        <f t="shared" si="200"/>
        <v>NO0511211118</v>
      </c>
    </row>
    <row r="12831" spans="1:21">
      <c r="A12831">
        <v>20110930</v>
      </c>
      <c r="B12831" t="s">
        <v>120</v>
      </c>
      <c r="C12831">
        <v>1211119</v>
      </c>
      <c r="D12831" t="s">
        <v>181</v>
      </c>
      <c r="E12831" t="s">
        <v>54</v>
      </c>
      <c r="F12831" t="s">
        <v>34</v>
      </c>
      <c r="T12831" t="s">
        <v>15051</v>
      </c>
      <c r="U12831" s="92" t="str">
        <f t="shared" si="200"/>
        <v>NO0511211119</v>
      </c>
    </row>
    <row r="12832" spans="1:21">
      <c r="A12832">
        <v>20110930</v>
      </c>
      <c r="B12832" t="s">
        <v>120</v>
      </c>
      <c r="C12832">
        <v>1211120</v>
      </c>
      <c r="D12832" t="s">
        <v>181</v>
      </c>
      <c r="E12832" t="s">
        <v>53</v>
      </c>
      <c r="F12832" t="s">
        <v>34</v>
      </c>
      <c r="T12832" t="s">
        <v>15052</v>
      </c>
      <c r="U12832" s="92" t="str">
        <f t="shared" si="200"/>
        <v>NO0511211120</v>
      </c>
    </row>
    <row r="12833" spans="1:21">
      <c r="A12833">
        <v>20110930</v>
      </c>
      <c r="B12833" t="s">
        <v>120</v>
      </c>
      <c r="C12833">
        <v>1211121</v>
      </c>
      <c r="D12833" t="s">
        <v>181</v>
      </c>
      <c r="E12833" t="s">
        <v>68</v>
      </c>
      <c r="F12833" t="s">
        <v>34</v>
      </c>
      <c r="G12833">
        <v>0</v>
      </c>
      <c r="H12833">
        <v>0</v>
      </c>
      <c r="I12833">
        <v>0</v>
      </c>
      <c r="J12833">
        <v>0</v>
      </c>
      <c r="K12833">
        <v>0</v>
      </c>
      <c r="L12833">
        <v>0</v>
      </c>
      <c r="M12833">
        <v>0</v>
      </c>
      <c r="N12833">
        <v>0</v>
      </c>
      <c r="O12833">
        <v>0</v>
      </c>
      <c r="Q12833">
        <v>0</v>
      </c>
      <c r="R12833">
        <v>0</v>
      </c>
      <c r="S12833">
        <v>0</v>
      </c>
      <c r="T12833" t="s">
        <v>15053</v>
      </c>
      <c r="U12833" s="92" t="str">
        <f t="shared" si="200"/>
        <v>NO0511211121</v>
      </c>
    </row>
    <row r="12834" spans="1:21">
      <c r="A12834">
        <v>20110930</v>
      </c>
      <c r="B12834" t="s">
        <v>120</v>
      </c>
      <c r="C12834">
        <v>1211122</v>
      </c>
      <c r="D12834" t="s">
        <v>181</v>
      </c>
      <c r="E12834" t="s">
        <v>59</v>
      </c>
      <c r="F12834" t="s">
        <v>35</v>
      </c>
      <c r="T12834" t="s">
        <v>15054</v>
      </c>
      <c r="U12834" s="92" t="str">
        <f t="shared" si="200"/>
        <v>NO0511211122</v>
      </c>
    </row>
    <row r="12835" spans="1:21">
      <c r="A12835">
        <v>20110930</v>
      </c>
      <c r="B12835" t="s">
        <v>120</v>
      </c>
      <c r="C12835">
        <v>1211123</v>
      </c>
      <c r="D12835" t="s">
        <v>181</v>
      </c>
      <c r="E12835" t="s">
        <v>58</v>
      </c>
      <c r="F12835" t="s">
        <v>35</v>
      </c>
      <c r="T12835" t="s">
        <v>15055</v>
      </c>
      <c r="U12835" s="92" t="str">
        <f t="shared" si="200"/>
        <v>NO0511211123</v>
      </c>
    </row>
    <row r="12836" spans="1:21">
      <c r="A12836">
        <v>20110930</v>
      </c>
      <c r="B12836" t="s">
        <v>120</v>
      </c>
      <c r="C12836">
        <v>1211124</v>
      </c>
      <c r="D12836" t="s">
        <v>181</v>
      </c>
      <c r="E12836" t="s">
        <v>57</v>
      </c>
      <c r="F12836" t="s">
        <v>35</v>
      </c>
      <c r="T12836" t="s">
        <v>15056</v>
      </c>
      <c r="U12836" s="92" t="str">
        <f t="shared" si="200"/>
        <v>NO0511211124</v>
      </c>
    </row>
    <row r="12837" spans="1:21">
      <c r="A12837">
        <v>20110930</v>
      </c>
      <c r="B12837" t="s">
        <v>120</v>
      </c>
      <c r="C12837">
        <v>1211125</v>
      </c>
      <c r="D12837" t="s">
        <v>181</v>
      </c>
      <c r="E12837" t="s">
        <v>56</v>
      </c>
      <c r="F12837" t="s">
        <v>35</v>
      </c>
      <c r="T12837" t="s">
        <v>15057</v>
      </c>
      <c r="U12837" s="92" t="str">
        <f t="shared" si="200"/>
        <v>NO0511211125</v>
      </c>
    </row>
    <row r="12838" spans="1:21">
      <c r="A12838">
        <v>20110930</v>
      </c>
      <c r="B12838" t="s">
        <v>120</v>
      </c>
      <c r="C12838">
        <v>1211126</v>
      </c>
      <c r="D12838" t="s">
        <v>181</v>
      </c>
      <c r="E12838" t="s">
        <v>55</v>
      </c>
      <c r="F12838" t="s">
        <v>35</v>
      </c>
      <c r="T12838" t="s">
        <v>15058</v>
      </c>
      <c r="U12838" s="92" t="str">
        <f t="shared" si="200"/>
        <v>NO0511211126</v>
      </c>
    </row>
    <row r="12839" spans="1:21">
      <c r="A12839">
        <v>20110930</v>
      </c>
      <c r="B12839" t="s">
        <v>120</v>
      </c>
      <c r="C12839">
        <v>1211127</v>
      </c>
      <c r="D12839" t="s">
        <v>181</v>
      </c>
      <c r="E12839" t="s">
        <v>54</v>
      </c>
      <c r="F12839" t="s">
        <v>35</v>
      </c>
      <c r="T12839" t="s">
        <v>15059</v>
      </c>
      <c r="U12839" s="92" t="str">
        <f t="shared" si="200"/>
        <v>NO0511211127</v>
      </c>
    </row>
    <row r="12840" spans="1:21">
      <c r="A12840">
        <v>20110930</v>
      </c>
      <c r="B12840" t="s">
        <v>120</v>
      </c>
      <c r="C12840">
        <v>1211128</v>
      </c>
      <c r="D12840" t="s">
        <v>181</v>
      </c>
      <c r="E12840" t="s">
        <v>53</v>
      </c>
      <c r="F12840" t="s">
        <v>35</v>
      </c>
      <c r="T12840" t="s">
        <v>15060</v>
      </c>
      <c r="U12840" s="92" t="str">
        <f t="shared" si="200"/>
        <v>NO0511211128</v>
      </c>
    </row>
    <row r="12841" spans="1:21">
      <c r="A12841">
        <v>20110930</v>
      </c>
      <c r="B12841" t="s">
        <v>120</v>
      </c>
      <c r="C12841">
        <v>1211129</v>
      </c>
      <c r="D12841" t="s">
        <v>181</v>
      </c>
      <c r="E12841" t="s">
        <v>68</v>
      </c>
      <c r="F12841" t="s">
        <v>35</v>
      </c>
      <c r="G12841">
        <v>0</v>
      </c>
      <c r="H12841">
        <v>0</v>
      </c>
      <c r="I12841">
        <v>0</v>
      </c>
      <c r="J12841">
        <v>0</v>
      </c>
      <c r="K12841">
        <v>0</v>
      </c>
      <c r="L12841">
        <v>0</v>
      </c>
      <c r="M12841">
        <v>0</v>
      </c>
      <c r="N12841">
        <v>0</v>
      </c>
      <c r="O12841">
        <v>0</v>
      </c>
      <c r="Q12841">
        <v>0</v>
      </c>
      <c r="R12841">
        <v>0</v>
      </c>
      <c r="S12841">
        <v>0</v>
      </c>
      <c r="T12841" t="s">
        <v>15061</v>
      </c>
      <c r="U12841" s="92" t="str">
        <f t="shared" si="200"/>
        <v>NO0511211129</v>
      </c>
    </row>
    <row r="12842" spans="1:21">
      <c r="A12842">
        <v>20110930</v>
      </c>
      <c r="B12842" t="s">
        <v>120</v>
      </c>
      <c r="C12842">
        <v>1211130</v>
      </c>
      <c r="D12842" t="s">
        <v>181</v>
      </c>
      <c r="E12842" t="s">
        <v>59</v>
      </c>
      <c r="F12842" t="s">
        <v>36</v>
      </c>
      <c r="G12842">
        <v>0</v>
      </c>
      <c r="H12842">
        <v>0</v>
      </c>
      <c r="I12842">
        <v>-10.763332309999999</v>
      </c>
      <c r="J12842">
        <v>0</v>
      </c>
      <c r="K12842">
        <v>0</v>
      </c>
      <c r="L12842">
        <v>0</v>
      </c>
      <c r="M12842">
        <v>0</v>
      </c>
      <c r="N12842">
        <v>0</v>
      </c>
      <c r="O12842">
        <v>0</v>
      </c>
      <c r="T12842" t="s">
        <v>15062</v>
      </c>
      <c r="U12842" s="92" t="str">
        <f t="shared" si="200"/>
        <v>NO0511211130</v>
      </c>
    </row>
    <row r="12843" spans="1:21">
      <c r="A12843">
        <v>20110930</v>
      </c>
      <c r="B12843" t="s">
        <v>120</v>
      </c>
      <c r="C12843">
        <v>1211131</v>
      </c>
      <c r="D12843" t="s">
        <v>181</v>
      </c>
      <c r="E12843" t="s">
        <v>58</v>
      </c>
      <c r="F12843" t="s">
        <v>36</v>
      </c>
      <c r="G12843">
        <v>86.260395728999995</v>
      </c>
      <c r="H12843">
        <v>0.58905504239999995</v>
      </c>
      <c r="I12843">
        <v>86.260395728999995</v>
      </c>
      <c r="J12843">
        <v>0</v>
      </c>
      <c r="K12843">
        <v>85.671340686999997</v>
      </c>
      <c r="L12843">
        <v>0</v>
      </c>
      <c r="M12843">
        <v>-2.3146855209999999</v>
      </c>
      <c r="N12843">
        <v>0</v>
      </c>
      <c r="O12843">
        <v>0</v>
      </c>
      <c r="T12843" t="s">
        <v>15063</v>
      </c>
      <c r="U12843" s="92" t="str">
        <f t="shared" si="200"/>
        <v>NO0511211131</v>
      </c>
    </row>
    <row r="12844" spans="1:21">
      <c r="A12844">
        <v>20110930</v>
      </c>
      <c r="B12844" t="s">
        <v>120</v>
      </c>
      <c r="C12844">
        <v>1211132</v>
      </c>
      <c r="D12844" t="s">
        <v>181</v>
      </c>
      <c r="E12844" t="s">
        <v>57</v>
      </c>
      <c r="F12844" t="s">
        <v>36</v>
      </c>
      <c r="G12844">
        <v>14.539295735</v>
      </c>
      <c r="H12844">
        <v>0.58905504239999995</v>
      </c>
      <c r="I12844">
        <v>14.539295735</v>
      </c>
      <c r="J12844">
        <v>0</v>
      </c>
      <c r="K12844">
        <v>13.950240693</v>
      </c>
      <c r="L12844">
        <v>0</v>
      </c>
      <c r="M12844">
        <v>0.12798546450000001</v>
      </c>
      <c r="N12844">
        <v>0</v>
      </c>
      <c r="O12844">
        <v>0</v>
      </c>
      <c r="T12844" t="s">
        <v>15064</v>
      </c>
      <c r="U12844" s="92" t="str">
        <f t="shared" si="200"/>
        <v>NO0511211132</v>
      </c>
    </row>
    <row r="12845" spans="1:21">
      <c r="A12845">
        <v>20110930</v>
      </c>
      <c r="B12845" t="s">
        <v>120</v>
      </c>
      <c r="C12845">
        <v>1211133</v>
      </c>
      <c r="D12845" t="s">
        <v>181</v>
      </c>
      <c r="E12845" t="s">
        <v>56</v>
      </c>
      <c r="F12845" t="s">
        <v>36</v>
      </c>
      <c r="G12845">
        <v>0.59527404240000004</v>
      </c>
      <c r="H12845">
        <v>0.58905504239999995</v>
      </c>
      <c r="I12845">
        <v>0.59527404240000004</v>
      </c>
      <c r="J12845">
        <v>0</v>
      </c>
      <c r="K12845">
        <v>0</v>
      </c>
      <c r="L12845">
        <v>6.2189999999999997E-3</v>
      </c>
      <c r="M12845">
        <v>0.27292699180000002</v>
      </c>
      <c r="N12845">
        <v>0</v>
      </c>
      <c r="O12845">
        <v>0</v>
      </c>
      <c r="T12845" t="s">
        <v>15065</v>
      </c>
      <c r="U12845" s="92" t="str">
        <f t="shared" si="200"/>
        <v>NO0511211133</v>
      </c>
    </row>
    <row r="12846" spans="1:21">
      <c r="A12846">
        <v>20110930</v>
      </c>
      <c r="B12846" t="s">
        <v>120</v>
      </c>
      <c r="C12846">
        <v>1211134</v>
      </c>
      <c r="D12846" t="s">
        <v>181</v>
      </c>
      <c r="E12846" t="s">
        <v>55</v>
      </c>
      <c r="F12846" t="s">
        <v>36</v>
      </c>
      <c r="G12846">
        <v>11.927241165</v>
      </c>
      <c r="H12846">
        <v>1.1781100846999999</v>
      </c>
      <c r="I12846">
        <v>11.927241165</v>
      </c>
      <c r="J12846">
        <v>0</v>
      </c>
      <c r="K12846">
        <v>10.749131081</v>
      </c>
      <c r="L12846">
        <v>0</v>
      </c>
      <c r="M12846">
        <v>1.5658075535</v>
      </c>
      <c r="N12846">
        <v>0</v>
      </c>
      <c r="O12846">
        <v>0</v>
      </c>
      <c r="T12846" t="s">
        <v>15066</v>
      </c>
      <c r="U12846" s="92" t="str">
        <f t="shared" si="200"/>
        <v>NO0511211134</v>
      </c>
    </row>
    <row r="12847" spans="1:21">
      <c r="A12847">
        <v>20110930</v>
      </c>
      <c r="B12847" t="s">
        <v>120</v>
      </c>
      <c r="C12847">
        <v>1211135</v>
      </c>
      <c r="D12847" t="s">
        <v>181</v>
      </c>
      <c r="E12847" t="s">
        <v>54</v>
      </c>
      <c r="F12847" t="s">
        <v>36</v>
      </c>
      <c r="G12847">
        <v>14.944050352</v>
      </c>
      <c r="H12847">
        <v>2.9452752118999999</v>
      </c>
      <c r="I12847">
        <v>14.944050352</v>
      </c>
      <c r="J12847">
        <v>0</v>
      </c>
      <c r="K12847">
        <v>11.96577514</v>
      </c>
      <c r="L12847">
        <v>3.3000000000000002E-2</v>
      </c>
      <c r="M12847">
        <v>-2.2169257139999998</v>
      </c>
      <c r="N12847">
        <v>0</v>
      </c>
      <c r="O12847">
        <v>0</v>
      </c>
      <c r="T12847" t="s">
        <v>15067</v>
      </c>
      <c r="U12847" s="92" t="str">
        <f t="shared" si="200"/>
        <v>NO0511211135</v>
      </c>
    </row>
    <row r="12848" spans="1:21">
      <c r="A12848">
        <v>20110930</v>
      </c>
      <c r="B12848" t="s">
        <v>120</v>
      </c>
      <c r="C12848">
        <v>1211136</v>
      </c>
      <c r="D12848" t="s">
        <v>181</v>
      </c>
      <c r="E12848" t="s">
        <v>53</v>
      </c>
      <c r="F12848" t="s">
        <v>36</v>
      </c>
      <c r="G12848">
        <v>4.9393125253000001</v>
      </c>
      <c r="H12848">
        <v>4.9393125253000001</v>
      </c>
      <c r="I12848">
        <v>4.9393125253000001</v>
      </c>
      <c r="J12848">
        <v>0</v>
      </c>
      <c r="K12848">
        <v>0</v>
      </c>
      <c r="L12848">
        <v>0</v>
      </c>
      <c r="M12848">
        <v>0</v>
      </c>
      <c r="N12848">
        <v>0</v>
      </c>
      <c r="O12848">
        <v>0</v>
      </c>
      <c r="T12848" t="s">
        <v>15068</v>
      </c>
      <c r="U12848" s="92" t="str">
        <f t="shared" si="200"/>
        <v>NO0511211136</v>
      </c>
    </row>
    <row r="12849" spans="1:21">
      <c r="A12849">
        <v>20110930</v>
      </c>
      <c r="B12849" t="s">
        <v>120</v>
      </c>
      <c r="C12849">
        <v>1211137</v>
      </c>
      <c r="D12849" t="s">
        <v>181</v>
      </c>
      <c r="E12849" t="s">
        <v>68</v>
      </c>
      <c r="F12849" t="s">
        <v>36</v>
      </c>
      <c r="G12849">
        <v>133.20556955000001</v>
      </c>
      <c r="H12849">
        <v>10.829862949000001</v>
      </c>
      <c r="I12849">
        <v>122.44223724</v>
      </c>
      <c r="J12849">
        <v>0</v>
      </c>
      <c r="K12849">
        <v>122.3364876</v>
      </c>
      <c r="L12849">
        <v>3.9218999999999997E-2</v>
      </c>
      <c r="M12849">
        <v>-2.5648912250000002</v>
      </c>
      <c r="N12849">
        <v>0</v>
      </c>
      <c r="O12849">
        <v>0</v>
      </c>
      <c r="Q12849">
        <v>0</v>
      </c>
      <c r="R12849">
        <v>0</v>
      </c>
      <c r="S12849">
        <v>0</v>
      </c>
      <c r="T12849" t="s">
        <v>15069</v>
      </c>
      <c r="U12849" s="92" t="str">
        <f t="shared" si="200"/>
        <v>NO0511211137</v>
      </c>
    </row>
    <row r="12850" spans="1:21">
      <c r="A12850">
        <v>20110930</v>
      </c>
      <c r="B12850" t="s">
        <v>120</v>
      </c>
      <c r="C12850">
        <v>1211138</v>
      </c>
      <c r="D12850" t="s">
        <v>181</v>
      </c>
      <c r="E12850" t="s">
        <v>59</v>
      </c>
      <c r="F12850" t="s">
        <v>51</v>
      </c>
      <c r="T12850" t="s">
        <v>15070</v>
      </c>
      <c r="U12850" s="92" t="str">
        <f t="shared" si="200"/>
        <v>NO0511211138</v>
      </c>
    </row>
    <row r="12851" spans="1:21">
      <c r="A12851">
        <v>20110930</v>
      </c>
      <c r="B12851" t="s">
        <v>120</v>
      </c>
      <c r="C12851">
        <v>1211139</v>
      </c>
      <c r="D12851" t="s">
        <v>181</v>
      </c>
      <c r="E12851" t="s">
        <v>58</v>
      </c>
      <c r="F12851" t="s">
        <v>51</v>
      </c>
      <c r="T12851" t="s">
        <v>15071</v>
      </c>
      <c r="U12851" s="92" t="str">
        <f t="shared" si="200"/>
        <v>NO0511211139</v>
      </c>
    </row>
    <row r="12852" spans="1:21">
      <c r="A12852">
        <v>20110930</v>
      </c>
      <c r="B12852" t="s">
        <v>120</v>
      </c>
      <c r="C12852">
        <v>1211140</v>
      </c>
      <c r="D12852" t="s">
        <v>181</v>
      </c>
      <c r="E12852" t="s">
        <v>57</v>
      </c>
      <c r="F12852" t="s">
        <v>51</v>
      </c>
      <c r="T12852" t="s">
        <v>15072</v>
      </c>
      <c r="U12852" s="92" t="str">
        <f t="shared" si="200"/>
        <v>NO0511211140</v>
      </c>
    </row>
    <row r="12853" spans="1:21">
      <c r="A12853">
        <v>20110930</v>
      </c>
      <c r="B12853" t="s">
        <v>120</v>
      </c>
      <c r="C12853">
        <v>1211141</v>
      </c>
      <c r="D12853" t="s">
        <v>181</v>
      </c>
      <c r="E12853" t="s">
        <v>56</v>
      </c>
      <c r="F12853" t="s">
        <v>51</v>
      </c>
      <c r="T12853" t="s">
        <v>15073</v>
      </c>
      <c r="U12853" s="92" t="str">
        <f t="shared" si="200"/>
        <v>NO0511211141</v>
      </c>
    </row>
    <row r="12854" spans="1:21">
      <c r="A12854">
        <v>20110930</v>
      </c>
      <c r="B12854" t="s">
        <v>120</v>
      </c>
      <c r="C12854">
        <v>1211142</v>
      </c>
      <c r="D12854" t="s">
        <v>181</v>
      </c>
      <c r="E12854" t="s">
        <v>55</v>
      </c>
      <c r="F12854" t="s">
        <v>51</v>
      </c>
      <c r="T12854" t="s">
        <v>15074</v>
      </c>
      <c r="U12854" s="92" t="str">
        <f t="shared" si="200"/>
        <v>NO0511211142</v>
      </c>
    </row>
    <row r="12855" spans="1:21">
      <c r="A12855">
        <v>20110930</v>
      </c>
      <c r="B12855" t="s">
        <v>120</v>
      </c>
      <c r="C12855">
        <v>1211143</v>
      </c>
      <c r="D12855" t="s">
        <v>181</v>
      </c>
      <c r="E12855" t="s">
        <v>54</v>
      </c>
      <c r="F12855" t="s">
        <v>51</v>
      </c>
      <c r="T12855" t="s">
        <v>15075</v>
      </c>
      <c r="U12855" s="92" t="str">
        <f t="shared" si="200"/>
        <v>NO0511211143</v>
      </c>
    </row>
    <row r="12856" spans="1:21">
      <c r="A12856">
        <v>20110930</v>
      </c>
      <c r="B12856" t="s">
        <v>120</v>
      </c>
      <c r="C12856">
        <v>1211144</v>
      </c>
      <c r="D12856" t="s">
        <v>181</v>
      </c>
      <c r="E12856" t="s">
        <v>53</v>
      </c>
      <c r="F12856" t="s">
        <v>51</v>
      </c>
      <c r="T12856" t="s">
        <v>15076</v>
      </c>
      <c r="U12856" s="92" t="str">
        <f t="shared" si="200"/>
        <v>NO0511211144</v>
      </c>
    </row>
    <row r="12857" spans="1:21">
      <c r="A12857">
        <v>20110930</v>
      </c>
      <c r="B12857" t="s">
        <v>120</v>
      </c>
      <c r="C12857">
        <v>1211145</v>
      </c>
      <c r="D12857" t="s">
        <v>181</v>
      </c>
      <c r="E12857" t="s">
        <v>68</v>
      </c>
      <c r="F12857" t="s">
        <v>51</v>
      </c>
      <c r="G12857">
        <v>0</v>
      </c>
      <c r="H12857">
        <v>0</v>
      </c>
      <c r="I12857">
        <v>0</v>
      </c>
      <c r="J12857">
        <v>0</v>
      </c>
      <c r="K12857">
        <v>0</v>
      </c>
      <c r="L12857">
        <v>0</v>
      </c>
      <c r="M12857">
        <v>0</v>
      </c>
      <c r="N12857">
        <v>0</v>
      </c>
      <c r="O12857">
        <v>0</v>
      </c>
      <c r="Q12857">
        <v>0</v>
      </c>
      <c r="R12857">
        <v>0</v>
      </c>
      <c r="S12857">
        <v>0</v>
      </c>
      <c r="T12857" t="s">
        <v>15077</v>
      </c>
      <c r="U12857" s="92" t="str">
        <f t="shared" si="200"/>
        <v>NO0511211145</v>
      </c>
    </row>
    <row r="12858" spans="1:21">
      <c r="A12858">
        <v>20110930</v>
      </c>
      <c r="B12858" t="s">
        <v>120</v>
      </c>
      <c r="C12858">
        <v>1211146</v>
      </c>
      <c r="D12858" t="s">
        <v>181</v>
      </c>
      <c r="E12858" t="s">
        <v>59</v>
      </c>
      <c r="F12858" t="s">
        <v>37</v>
      </c>
      <c r="G12858">
        <v>63.780964193999999</v>
      </c>
      <c r="H12858">
        <v>43.858964194000002</v>
      </c>
      <c r="I12858">
        <v>-27.825847670000002</v>
      </c>
      <c r="J12858">
        <v>0</v>
      </c>
      <c r="K12858">
        <v>19.920000000000002</v>
      </c>
      <c r="L12858">
        <v>6.9999999999999999E-4</v>
      </c>
      <c r="M12858">
        <v>0</v>
      </c>
      <c r="N12858">
        <v>0</v>
      </c>
      <c r="O12858">
        <v>0</v>
      </c>
      <c r="T12858" t="s">
        <v>15078</v>
      </c>
      <c r="U12858" s="92" t="str">
        <f t="shared" si="200"/>
        <v>NO0511211146</v>
      </c>
    </row>
    <row r="12859" spans="1:21">
      <c r="A12859">
        <v>20110930</v>
      </c>
      <c r="B12859" t="s">
        <v>120</v>
      </c>
      <c r="C12859">
        <v>1211147</v>
      </c>
      <c r="D12859" t="s">
        <v>181</v>
      </c>
      <c r="E12859" t="s">
        <v>58</v>
      </c>
      <c r="F12859" t="s">
        <v>37</v>
      </c>
      <c r="G12859">
        <v>91.072208434000004</v>
      </c>
      <c r="H12859">
        <v>28.243208434</v>
      </c>
      <c r="I12859">
        <v>91.072208434000004</v>
      </c>
      <c r="J12859">
        <v>0</v>
      </c>
      <c r="K12859">
        <v>58.876860000000001</v>
      </c>
      <c r="L12859">
        <v>3.95214</v>
      </c>
      <c r="M12859">
        <v>0</v>
      </c>
      <c r="N12859">
        <v>0</v>
      </c>
      <c r="O12859">
        <v>0</v>
      </c>
      <c r="T12859" t="s">
        <v>15079</v>
      </c>
      <c r="U12859" s="92" t="str">
        <f t="shared" si="200"/>
        <v>NO0511211147</v>
      </c>
    </row>
    <row r="12860" spans="1:21">
      <c r="A12860">
        <v>20110930</v>
      </c>
      <c r="B12860" t="s">
        <v>120</v>
      </c>
      <c r="C12860">
        <v>1211148</v>
      </c>
      <c r="D12860" t="s">
        <v>181</v>
      </c>
      <c r="E12860" t="s">
        <v>57</v>
      </c>
      <c r="F12860" t="s">
        <v>37</v>
      </c>
      <c r="G12860">
        <v>27.874594650999999</v>
      </c>
      <c r="H12860">
        <v>8.3575946506999994</v>
      </c>
      <c r="I12860">
        <v>27.874594650999999</v>
      </c>
      <c r="J12860">
        <v>0</v>
      </c>
      <c r="K12860">
        <v>18.12</v>
      </c>
      <c r="L12860">
        <v>1.397</v>
      </c>
      <c r="M12860">
        <v>0</v>
      </c>
      <c r="N12860">
        <v>0</v>
      </c>
      <c r="O12860">
        <v>0</v>
      </c>
      <c r="T12860" t="s">
        <v>15080</v>
      </c>
      <c r="U12860" s="92" t="str">
        <f t="shared" si="200"/>
        <v>NO0511211148</v>
      </c>
    </row>
    <row r="12861" spans="1:21">
      <c r="A12861">
        <v>20110930</v>
      </c>
      <c r="B12861" t="s">
        <v>120</v>
      </c>
      <c r="C12861">
        <v>1211149</v>
      </c>
      <c r="D12861" t="s">
        <v>181</v>
      </c>
      <c r="E12861" t="s">
        <v>56</v>
      </c>
      <c r="F12861" t="s">
        <v>37</v>
      </c>
      <c r="G12861">
        <v>12.251221834000001</v>
      </c>
      <c r="H12861">
        <v>8.8536218345000002</v>
      </c>
      <c r="I12861">
        <v>12.251221834000001</v>
      </c>
      <c r="J12861">
        <v>0</v>
      </c>
      <c r="K12861">
        <v>0</v>
      </c>
      <c r="L12861">
        <v>3.3976000000000002</v>
      </c>
      <c r="M12861">
        <v>0</v>
      </c>
      <c r="N12861">
        <v>0</v>
      </c>
      <c r="O12861">
        <v>0</v>
      </c>
      <c r="T12861" t="s">
        <v>15081</v>
      </c>
      <c r="U12861" s="92" t="str">
        <f t="shared" si="200"/>
        <v>NO0511211149</v>
      </c>
    </row>
    <row r="12862" spans="1:21">
      <c r="A12862">
        <v>20110930</v>
      </c>
      <c r="B12862" t="s">
        <v>120</v>
      </c>
      <c r="C12862">
        <v>1211150</v>
      </c>
      <c r="D12862" t="s">
        <v>181</v>
      </c>
      <c r="E12862" t="s">
        <v>55</v>
      </c>
      <c r="F12862" t="s">
        <v>37</v>
      </c>
      <c r="G12862">
        <v>31.777487260000001</v>
      </c>
      <c r="H12862">
        <v>25.16648726</v>
      </c>
      <c r="I12862">
        <v>31.777487260000001</v>
      </c>
      <c r="J12862">
        <v>0</v>
      </c>
      <c r="K12862">
        <v>5.85</v>
      </c>
      <c r="L12862">
        <v>0.76100000000000001</v>
      </c>
      <c r="M12862">
        <v>0</v>
      </c>
      <c r="N12862">
        <v>0</v>
      </c>
      <c r="O12862">
        <v>0</v>
      </c>
      <c r="T12862" t="s">
        <v>15082</v>
      </c>
      <c r="U12862" s="92" t="str">
        <f t="shared" si="200"/>
        <v>NO0511211150</v>
      </c>
    </row>
    <row r="12863" spans="1:21">
      <c r="A12863">
        <v>20110930</v>
      </c>
      <c r="B12863" t="s">
        <v>120</v>
      </c>
      <c r="C12863">
        <v>1211151</v>
      </c>
      <c r="D12863" t="s">
        <v>181</v>
      </c>
      <c r="E12863" t="s">
        <v>54</v>
      </c>
      <c r="F12863" t="s">
        <v>37</v>
      </c>
      <c r="G12863">
        <v>65.855551828000003</v>
      </c>
      <c r="H12863">
        <v>65.607551827999998</v>
      </c>
      <c r="I12863">
        <v>65.855551828000003</v>
      </c>
      <c r="J12863">
        <v>0</v>
      </c>
      <c r="K12863">
        <v>0</v>
      </c>
      <c r="L12863">
        <v>0.248</v>
      </c>
      <c r="M12863">
        <v>0</v>
      </c>
      <c r="N12863">
        <v>0</v>
      </c>
      <c r="O12863">
        <v>0</v>
      </c>
      <c r="T12863" t="s">
        <v>15083</v>
      </c>
      <c r="U12863" s="92" t="str">
        <f t="shared" si="200"/>
        <v>NO0511211151</v>
      </c>
    </row>
    <row r="12864" spans="1:21">
      <c r="A12864">
        <v>20110930</v>
      </c>
      <c r="B12864" t="s">
        <v>120</v>
      </c>
      <c r="C12864">
        <v>1211152</v>
      </c>
      <c r="D12864" t="s">
        <v>181</v>
      </c>
      <c r="E12864" t="s">
        <v>53</v>
      </c>
      <c r="F12864" t="s">
        <v>37</v>
      </c>
      <c r="G12864">
        <v>9.1007187847999997</v>
      </c>
      <c r="H12864">
        <v>9.1007187847999997</v>
      </c>
      <c r="I12864">
        <v>9.1007187847999997</v>
      </c>
      <c r="J12864">
        <v>0</v>
      </c>
      <c r="K12864">
        <v>0</v>
      </c>
      <c r="L12864">
        <v>0</v>
      </c>
      <c r="M12864">
        <v>0</v>
      </c>
      <c r="N12864">
        <v>0</v>
      </c>
      <c r="O12864">
        <v>0</v>
      </c>
      <c r="T12864" t="s">
        <v>15084</v>
      </c>
      <c r="U12864" s="92" t="str">
        <f t="shared" si="200"/>
        <v>NO0511211152</v>
      </c>
    </row>
    <row r="12865" spans="1:21">
      <c r="A12865">
        <v>20110930</v>
      </c>
      <c r="B12865" t="s">
        <v>120</v>
      </c>
      <c r="C12865">
        <v>1211153</v>
      </c>
      <c r="D12865" t="s">
        <v>181</v>
      </c>
      <c r="E12865" t="s">
        <v>68</v>
      </c>
      <c r="F12865" t="s">
        <v>37</v>
      </c>
      <c r="G12865">
        <v>301.71274699000003</v>
      </c>
      <c r="H12865">
        <v>189.18814699000001</v>
      </c>
      <c r="I12865">
        <v>210.10593512</v>
      </c>
      <c r="J12865">
        <v>0</v>
      </c>
      <c r="K12865">
        <v>102.76685999999999</v>
      </c>
      <c r="L12865">
        <v>9.7564399999999996</v>
      </c>
      <c r="M12865">
        <v>0</v>
      </c>
      <c r="N12865">
        <v>0</v>
      </c>
      <c r="O12865">
        <v>0</v>
      </c>
      <c r="Q12865">
        <v>0</v>
      </c>
      <c r="R12865">
        <v>0</v>
      </c>
      <c r="S12865">
        <v>0</v>
      </c>
      <c r="T12865" t="s">
        <v>15085</v>
      </c>
      <c r="U12865" s="92" t="str">
        <f t="shared" si="200"/>
        <v>NO0511211153</v>
      </c>
    </row>
    <row r="12866" spans="1:21">
      <c r="A12866">
        <v>20110930</v>
      </c>
      <c r="B12866" t="s">
        <v>120</v>
      </c>
      <c r="C12866">
        <v>1211154</v>
      </c>
      <c r="D12866" t="s">
        <v>181</v>
      </c>
      <c r="E12866" t="s">
        <v>59</v>
      </c>
      <c r="F12866" t="s">
        <v>38</v>
      </c>
      <c r="T12866" t="s">
        <v>15086</v>
      </c>
      <c r="U12866" s="92" t="str">
        <f t="shared" si="200"/>
        <v>NO0511211154</v>
      </c>
    </row>
    <row r="12867" spans="1:21">
      <c r="A12867">
        <v>20110930</v>
      </c>
      <c r="B12867" t="s">
        <v>120</v>
      </c>
      <c r="C12867">
        <v>1211155</v>
      </c>
      <c r="D12867" t="s">
        <v>181</v>
      </c>
      <c r="E12867" t="s">
        <v>58</v>
      </c>
      <c r="F12867" t="s">
        <v>38</v>
      </c>
      <c r="T12867" t="s">
        <v>15087</v>
      </c>
      <c r="U12867" s="92" t="str">
        <f t="shared" ref="U12867:U12930" si="201">B12867&amp;C12867</f>
        <v>NO0511211155</v>
      </c>
    </row>
    <row r="12868" spans="1:21">
      <c r="A12868">
        <v>20110930</v>
      </c>
      <c r="B12868" t="s">
        <v>120</v>
      </c>
      <c r="C12868">
        <v>1211156</v>
      </c>
      <c r="D12868" t="s">
        <v>181</v>
      </c>
      <c r="E12868" t="s">
        <v>57</v>
      </c>
      <c r="F12868" t="s">
        <v>38</v>
      </c>
      <c r="T12868" t="s">
        <v>15088</v>
      </c>
      <c r="U12868" s="92" t="str">
        <f t="shared" si="201"/>
        <v>NO0511211156</v>
      </c>
    </row>
    <row r="12869" spans="1:21">
      <c r="A12869">
        <v>20110930</v>
      </c>
      <c r="B12869" t="s">
        <v>120</v>
      </c>
      <c r="C12869">
        <v>1211157</v>
      </c>
      <c r="D12869" t="s">
        <v>181</v>
      </c>
      <c r="E12869" t="s">
        <v>56</v>
      </c>
      <c r="F12869" t="s">
        <v>38</v>
      </c>
      <c r="T12869" t="s">
        <v>15089</v>
      </c>
      <c r="U12869" s="92" t="str">
        <f t="shared" si="201"/>
        <v>NO0511211157</v>
      </c>
    </row>
    <row r="12870" spans="1:21">
      <c r="A12870">
        <v>20110930</v>
      </c>
      <c r="B12870" t="s">
        <v>120</v>
      </c>
      <c r="C12870">
        <v>1211158</v>
      </c>
      <c r="D12870" t="s">
        <v>181</v>
      </c>
      <c r="E12870" t="s">
        <v>55</v>
      </c>
      <c r="F12870" t="s">
        <v>38</v>
      </c>
      <c r="T12870" t="s">
        <v>15090</v>
      </c>
      <c r="U12870" s="92" t="str">
        <f t="shared" si="201"/>
        <v>NO0511211158</v>
      </c>
    </row>
    <row r="12871" spans="1:21">
      <c r="A12871">
        <v>20110930</v>
      </c>
      <c r="B12871" t="s">
        <v>120</v>
      </c>
      <c r="C12871">
        <v>1211159</v>
      </c>
      <c r="D12871" t="s">
        <v>181</v>
      </c>
      <c r="E12871" t="s">
        <v>54</v>
      </c>
      <c r="F12871" t="s">
        <v>38</v>
      </c>
      <c r="T12871" t="s">
        <v>15091</v>
      </c>
      <c r="U12871" s="92" t="str">
        <f t="shared" si="201"/>
        <v>NO0511211159</v>
      </c>
    </row>
    <row r="12872" spans="1:21">
      <c r="A12872">
        <v>20110930</v>
      </c>
      <c r="B12872" t="s">
        <v>120</v>
      </c>
      <c r="C12872">
        <v>1211160</v>
      </c>
      <c r="D12872" t="s">
        <v>181</v>
      </c>
      <c r="E12872" t="s">
        <v>53</v>
      </c>
      <c r="F12872" t="s">
        <v>38</v>
      </c>
      <c r="T12872" t="s">
        <v>15092</v>
      </c>
      <c r="U12872" s="92" t="str">
        <f t="shared" si="201"/>
        <v>NO0511211160</v>
      </c>
    </row>
    <row r="12873" spans="1:21">
      <c r="A12873">
        <v>20110930</v>
      </c>
      <c r="B12873" t="s">
        <v>120</v>
      </c>
      <c r="C12873">
        <v>1211161</v>
      </c>
      <c r="D12873" t="s">
        <v>181</v>
      </c>
      <c r="E12873" t="s">
        <v>68</v>
      </c>
      <c r="F12873" t="s">
        <v>38</v>
      </c>
      <c r="G12873">
        <v>0</v>
      </c>
      <c r="H12873">
        <v>0</v>
      </c>
      <c r="I12873">
        <v>0</v>
      </c>
      <c r="J12873">
        <v>0</v>
      </c>
      <c r="K12873">
        <v>0</v>
      </c>
      <c r="L12873">
        <v>0</v>
      </c>
      <c r="M12873">
        <v>0</v>
      </c>
      <c r="N12873">
        <v>0</v>
      </c>
      <c r="O12873">
        <v>0</v>
      </c>
      <c r="Q12873">
        <v>0</v>
      </c>
      <c r="R12873">
        <v>0</v>
      </c>
      <c r="S12873">
        <v>0</v>
      </c>
      <c r="T12873" t="s">
        <v>15093</v>
      </c>
      <c r="U12873" s="92" t="str">
        <f t="shared" si="201"/>
        <v>NO0511211161</v>
      </c>
    </row>
    <row r="12874" spans="1:21">
      <c r="A12874">
        <v>20110930</v>
      </c>
      <c r="B12874" t="s">
        <v>120</v>
      </c>
      <c r="C12874">
        <v>1211162</v>
      </c>
      <c r="D12874" t="s">
        <v>181</v>
      </c>
      <c r="E12874" t="s">
        <v>59</v>
      </c>
      <c r="F12874" t="s">
        <v>39</v>
      </c>
      <c r="T12874" t="s">
        <v>15094</v>
      </c>
      <c r="U12874" s="92" t="str">
        <f t="shared" si="201"/>
        <v>NO0511211162</v>
      </c>
    </row>
    <row r="12875" spans="1:21">
      <c r="A12875">
        <v>20110930</v>
      </c>
      <c r="B12875" t="s">
        <v>120</v>
      </c>
      <c r="C12875">
        <v>1211163</v>
      </c>
      <c r="D12875" t="s">
        <v>181</v>
      </c>
      <c r="E12875" t="s">
        <v>58</v>
      </c>
      <c r="F12875" t="s">
        <v>39</v>
      </c>
      <c r="T12875" t="s">
        <v>15095</v>
      </c>
      <c r="U12875" s="92" t="str">
        <f t="shared" si="201"/>
        <v>NO0511211163</v>
      </c>
    </row>
    <row r="12876" spans="1:21">
      <c r="A12876">
        <v>20110930</v>
      </c>
      <c r="B12876" t="s">
        <v>120</v>
      </c>
      <c r="C12876">
        <v>1211164</v>
      </c>
      <c r="D12876" t="s">
        <v>181</v>
      </c>
      <c r="E12876" t="s">
        <v>57</v>
      </c>
      <c r="F12876" t="s">
        <v>39</v>
      </c>
      <c r="T12876" t="s">
        <v>15096</v>
      </c>
      <c r="U12876" s="92" t="str">
        <f t="shared" si="201"/>
        <v>NO0511211164</v>
      </c>
    </row>
    <row r="12877" spans="1:21">
      <c r="A12877">
        <v>20110930</v>
      </c>
      <c r="B12877" t="s">
        <v>120</v>
      </c>
      <c r="C12877">
        <v>1211165</v>
      </c>
      <c r="D12877" t="s">
        <v>181</v>
      </c>
      <c r="E12877" t="s">
        <v>56</v>
      </c>
      <c r="F12877" t="s">
        <v>39</v>
      </c>
      <c r="T12877" t="s">
        <v>15097</v>
      </c>
      <c r="U12877" s="92" t="str">
        <f t="shared" si="201"/>
        <v>NO0511211165</v>
      </c>
    </row>
    <row r="12878" spans="1:21">
      <c r="A12878">
        <v>20110930</v>
      </c>
      <c r="B12878" t="s">
        <v>120</v>
      </c>
      <c r="C12878">
        <v>1211166</v>
      </c>
      <c r="D12878" t="s">
        <v>181</v>
      </c>
      <c r="E12878" t="s">
        <v>55</v>
      </c>
      <c r="F12878" t="s">
        <v>39</v>
      </c>
      <c r="T12878" t="s">
        <v>15098</v>
      </c>
      <c r="U12878" s="92" t="str">
        <f t="shared" si="201"/>
        <v>NO0511211166</v>
      </c>
    </row>
    <row r="12879" spans="1:21">
      <c r="A12879">
        <v>20110930</v>
      </c>
      <c r="B12879" t="s">
        <v>120</v>
      </c>
      <c r="C12879">
        <v>1211167</v>
      </c>
      <c r="D12879" t="s">
        <v>181</v>
      </c>
      <c r="E12879" t="s">
        <v>54</v>
      </c>
      <c r="F12879" t="s">
        <v>39</v>
      </c>
      <c r="T12879" t="s">
        <v>15099</v>
      </c>
      <c r="U12879" s="92" t="str">
        <f t="shared" si="201"/>
        <v>NO0511211167</v>
      </c>
    </row>
    <row r="12880" spans="1:21">
      <c r="A12880">
        <v>20110930</v>
      </c>
      <c r="B12880" t="s">
        <v>120</v>
      </c>
      <c r="C12880">
        <v>1211168</v>
      </c>
      <c r="D12880" t="s">
        <v>181</v>
      </c>
      <c r="E12880" t="s">
        <v>53</v>
      </c>
      <c r="F12880" t="s">
        <v>39</v>
      </c>
      <c r="T12880" t="s">
        <v>15100</v>
      </c>
      <c r="U12880" s="92" t="str">
        <f t="shared" si="201"/>
        <v>NO0511211168</v>
      </c>
    </row>
    <row r="12881" spans="1:21">
      <c r="A12881">
        <v>20110930</v>
      </c>
      <c r="B12881" t="s">
        <v>120</v>
      </c>
      <c r="C12881">
        <v>1211169</v>
      </c>
      <c r="D12881" t="s">
        <v>181</v>
      </c>
      <c r="E12881" t="s">
        <v>68</v>
      </c>
      <c r="F12881" t="s">
        <v>39</v>
      </c>
      <c r="G12881">
        <v>0</v>
      </c>
      <c r="H12881">
        <v>0</v>
      </c>
      <c r="I12881">
        <v>0</v>
      </c>
      <c r="J12881">
        <v>0</v>
      </c>
      <c r="K12881">
        <v>0</v>
      </c>
      <c r="L12881">
        <v>0</v>
      </c>
      <c r="M12881">
        <v>0</v>
      </c>
      <c r="N12881">
        <v>0</v>
      </c>
      <c r="O12881">
        <v>0</v>
      </c>
      <c r="Q12881">
        <v>0</v>
      </c>
      <c r="R12881">
        <v>0</v>
      </c>
      <c r="S12881">
        <v>0</v>
      </c>
      <c r="T12881" t="s">
        <v>15101</v>
      </c>
      <c r="U12881" s="92" t="str">
        <f t="shared" si="201"/>
        <v>NO0511211169</v>
      </c>
    </row>
    <row r="12882" spans="1:21">
      <c r="A12882">
        <v>20110930</v>
      </c>
      <c r="B12882" t="s">
        <v>120</v>
      </c>
      <c r="C12882">
        <v>1211170</v>
      </c>
      <c r="D12882" t="s">
        <v>181</v>
      </c>
      <c r="E12882" t="s">
        <v>59</v>
      </c>
      <c r="F12882" t="s">
        <v>40</v>
      </c>
      <c r="T12882" t="s">
        <v>15102</v>
      </c>
      <c r="U12882" s="92" t="str">
        <f t="shared" si="201"/>
        <v>NO0511211170</v>
      </c>
    </row>
    <row r="12883" spans="1:21">
      <c r="A12883">
        <v>20110930</v>
      </c>
      <c r="B12883" t="s">
        <v>120</v>
      </c>
      <c r="C12883">
        <v>1211171</v>
      </c>
      <c r="D12883" t="s">
        <v>181</v>
      </c>
      <c r="E12883" t="s">
        <v>58</v>
      </c>
      <c r="F12883" t="s">
        <v>40</v>
      </c>
      <c r="T12883" t="s">
        <v>15103</v>
      </c>
      <c r="U12883" s="92" t="str">
        <f t="shared" si="201"/>
        <v>NO0511211171</v>
      </c>
    </row>
    <row r="12884" spans="1:21">
      <c r="A12884">
        <v>20110930</v>
      </c>
      <c r="B12884" t="s">
        <v>120</v>
      </c>
      <c r="C12884">
        <v>1211172</v>
      </c>
      <c r="D12884" t="s">
        <v>181</v>
      </c>
      <c r="E12884" t="s">
        <v>57</v>
      </c>
      <c r="F12884" t="s">
        <v>40</v>
      </c>
      <c r="T12884" t="s">
        <v>15104</v>
      </c>
      <c r="U12884" s="92" t="str">
        <f t="shared" si="201"/>
        <v>NO0511211172</v>
      </c>
    </row>
    <row r="12885" spans="1:21">
      <c r="A12885">
        <v>20110930</v>
      </c>
      <c r="B12885" t="s">
        <v>120</v>
      </c>
      <c r="C12885">
        <v>1211173</v>
      </c>
      <c r="D12885" t="s">
        <v>181</v>
      </c>
      <c r="E12885" t="s">
        <v>56</v>
      </c>
      <c r="F12885" t="s">
        <v>40</v>
      </c>
      <c r="T12885" t="s">
        <v>15105</v>
      </c>
      <c r="U12885" s="92" t="str">
        <f t="shared" si="201"/>
        <v>NO0511211173</v>
      </c>
    </row>
    <row r="12886" spans="1:21">
      <c r="A12886">
        <v>20110930</v>
      </c>
      <c r="B12886" t="s">
        <v>120</v>
      </c>
      <c r="C12886">
        <v>1211174</v>
      </c>
      <c r="D12886" t="s">
        <v>181</v>
      </c>
      <c r="E12886" t="s">
        <v>55</v>
      </c>
      <c r="F12886" t="s">
        <v>40</v>
      </c>
      <c r="T12886" t="s">
        <v>15106</v>
      </c>
      <c r="U12886" s="92" t="str">
        <f t="shared" si="201"/>
        <v>NO0511211174</v>
      </c>
    </row>
    <row r="12887" spans="1:21">
      <c r="A12887">
        <v>20110930</v>
      </c>
      <c r="B12887" t="s">
        <v>120</v>
      </c>
      <c r="C12887">
        <v>1211175</v>
      </c>
      <c r="D12887" t="s">
        <v>181</v>
      </c>
      <c r="E12887" t="s">
        <v>54</v>
      </c>
      <c r="F12887" t="s">
        <v>40</v>
      </c>
      <c r="T12887" t="s">
        <v>15107</v>
      </c>
      <c r="U12887" s="92" t="str">
        <f t="shared" si="201"/>
        <v>NO0511211175</v>
      </c>
    </row>
    <row r="12888" spans="1:21">
      <c r="A12888">
        <v>20110930</v>
      </c>
      <c r="B12888" t="s">
        <v>120</v>
      </c>
      <c r="C12888">
        <v>1211176</v>
      </c>
      <c r="D12888" t="s">
        <v>181</v>
      </c>
      <c r="E12888" t="s">
        <v>53</v>
      </c>
      <c r="F12888" t="s">
        <v>40</v>
      </c>
      <c r="T12888" t="s">
        <v>15108</v>
      </c>
      <c r="U12888" s="92" t="str">
        <f t="shared" si="201"/>
        <v>NO0511211176</v>
      </c>
    </row>
    <row r="12889" spans="1:21">
      <c r="A12889">
        <v>20110930</v>
      </c>
      <c r="B12889" t="s">
        <v>120</v>
      </c>
      <c r="C12889">
        <v>1211177</v>
      </c>
      <c r="D12889" t="s">
        <v>181</v>
      </c>
      <c r="E12889" t="s">
        <v>68</v>
      </c>
      <c r="F12889" t="s">
        <v>40</v>
      </c>
      <c r="G12889">
        <v>0</v>
      </c>
      <c r="H12889">
        <v>0</v>
      </c>
      <c r="I12889">
        <v>0</v>
      </c>
      <c r="J12889">
        <v>0</v>
      </c>
      <c r="K12889">
        <v>0</v>
      </c>
      <c r="L12889">
        <v>0</v>
      </c>
      <c r="M12889">
        <v>0</v>
      </c>
      <c r="N12889">
        <v>0</v>
      </c>
      <c r="O12889">
        <v>0</v>
      </c>
      <c r="Q12889">
        <v>0</v>
      </c>
      <c r="R12889">
        <v>0</v>
      </c>
      <c r="S12889">
        <v>0</v>
      </c>
      <c r="T12889" t="s">
        <v>15109</v>
      </c>
      <c r="U12889" s="92" t="str">
        <f t="shared" si="201"/>
        <v>NO0511211177</v>
      </c>
    </row>
    <row r="12890" spans="1:21">
      <c r="A12890">
        <v>20110930</v>
      </c>
      <c r="B12890" t="s">
        <v>120</v>
      </c>
      <c r="C12890">
        <v>1211178</v>
      </c>
      <c r="D12890" t="s">
        <v>181</v>
      </c>
      <c r="E12890" t="s">
        <v>59</v>
      </c>
      <c r="F12890" t="s">
        <v>49</v>
      </c>
      <c r="G12890">
        <v>4615.6793770000004</v>
      </c>
      <c r="H12890">
        <v>22.585728374999999</v>
      </c>
      <c r="I12890">
        <v>4615.6793770000004</v>
      </c>
      <c r="K12890">
        <v>4593.0936486000001</v>
      </c>
      <c r="T12890" t="s">
        <v>15110</v>
      </c>
      <c r="U12890" s="92" t="str">
        <f t="shared" si="201"/>
        <v>NO0511211178</v>
      </c>
    </row>
    <row r="12891" spans="1:21">
      <c r="A12891">
        <v>20110930</v>
      </c>
      <c r="B12891" t="s">
        <v>120</v>
      </c>
      <c r="C12891">
        <v>1211179</v>
      </c>
      <c r="D12891" t="s">
        <v>181</v>
      </c>
      <c r="E12891" t="s">
        <v>58</v>
      </c>
      <c r="F12891" t="s">
        <v>49</v>
      </c>
      <c r="G12891">
        <v>3117.1994285999999</v>
      </c>
      <c r="H12891">
        <v>238.12856693000001</v>
      </c>
      <c r="I12891">
        <v>3117.1994285999999</v>
      </c>
      <c r="K12891">
        <v>2879.0708617</v>
      </c>
      <c r="T12891" t="s">
        <v>15111</v>
      </c>
      <c r="U12891" s="92" t="str">
        <f t="shared" si="201"/>
        <v>NO0511211179</v>
      </c>
    </row>
    <row r="12892" spans="1:21">
      <c r="A12892">
        <v>20110930</v>
      </c>
      <c r="B12892" t="s">
        <v>120</v>
      </c>
      <c r="C12892">
        <v>1211180</v>
      </c>
      <c r="D12892" t="s">
        <v>181</v>
      </c>
      <c r="E12892" t="s">
        <v>57</v>
      </c>
      <c r="F12892" t="s">
        <v>49</v>
      </c>
      <c r="G12892">
        <v>79.145281260999994</v>
      </c>
      <c r="H12892">
        <v>37.811291492000002</v>
      </c>
      <c r="I12892">
        <v>79.145281260999994</v>
      </c>
      <c r="K12892">
        <v>41.333989768999999</v>
      </c>
      <c r="T12892" t="s">
        <v>15112</v>
      </c>
      <c r="U12892" s="92" t="str">
        <f t="shared" si="201"/>
        <v>NO0511211180</v>
      </c>
    </row>
    <row r="12893" spans="1:21">
      <c r="A12893">
        <v>20110930</v>
      </c>
      <c r="B12893" t="s">
        <v>120</v>
      </c>
      <c r="C12893">
        <v>1211181</v>
      </c>
      <c r="D12893" t="s">
        <v>181</v>
      </c>
      <c r="E12893" t="s">
        <v>56</v>
      </c>
      <c r="F12893" t="s">
        <v>49</v>
      </c>
      <c r="G12893">
        <v>27.136830261</v>
      </c>
      <c r="H12893">
        <v>27.136830261</v>
      </c>
      <c r="I12893">
        <v>27.136830261</v>
      </c>
      <c r="K12893">
        <v>0</v>
      </c>
      <c r="T12893" t="s">
        <v>15113</v>
      </c>
      <c r="U12893" s="92" t="str">
        <f t="shared" si="201"/>
        <v>NO0511211181</v>
      </c>
    </row>
    <row r="12894" spans="1:21">
      <c r="A12894">
        <v>20110930</v>
      </c>
      <c r="B12894" t="s">
        <v>120</v>
      </c>
      <c r="C12894">
        <v>1211182</v>
      </c>
      <c r="D12894" t="s">
        <v>181</v>
      </c>
      <c r="E12894" t="s">
        <v>55</v>
      </c>
      <c r="F12894" t="s">
        <v>49</v>
      </c>
      <c r="G12894">
        <v>42.607792525000001</v>
      </c>
      <c r="H12894">
        <v>16.227840852</v>
      </c>
      <c r="I12894">
        <v>42.607792525000001</v>
      </c>
      <c r="K12894">
        <v>26.379951673000001</v>
      </c>
      <c r="T12894" t="s">
        <v>15114</v>
      </c>
      <c r="U12894" s="92" t="str">
        <f t="shared" si="201"/>
        <v>NO0511211182</v>
      </c>
    </row>
    <row r="12895" spans="1:21">
      <c r="A12895">
        <v>20110930</v>
      </c>
      <c r="B12895" t="s">
        <v>120</v>
      </c>
      <c r="C12895">
        <v>1211183</v>
      </c>
      <c r="D12895" t="s">
        <v>181</v>
      </c>
      <c r="E12895" t="s">
        <v>54</v>
      </c>
      <c r="F12895" t="s">
        <v>49</v>
      </c>
      <c r="G12895">
        <v>62.301255552999997</v>
      </c>
      <c r="H12895">
        <v>0.30516526370000002</v>
      </c>
      <c r="I12895">
        <v>62.301255552999997</v>
      </c>
      <c r="K12895">
        <v>61.996090289000001</v>
      </c>
      <c r="T12895" t="s">
        <v>15115</v>
      </c>
      <c r="U12895" s="92" t="str">
        <f t="shared" si="201"/>
        <v>NO0511211183</v>
      </c>
    </row>
    <row r="12896" spans="1:21">
      <c r="A12896">
        <v>20110930</v>
      </c>
      <c r="B12896" t="s">
        <v>120</v>
      </c>
      <c r="C12896">
        <v>1211184</v>
      </c>
      <c r="D12896" t="s">
        <v>181</v>
      </c>
      <c r="E12896" t="s">
        <v>53</v>
      </c>
      <c r="F12896" t="s">
        <v>49</v>
      </c>
      <c r="G12896">
        <v>0</v>
      </c>
      <c r="H12896">
        <v>0</v>
      </c>
      <c r="I12896">
        <v>0</v>
      </c>
      <c r="K12896">
        <v>0</v>
      </c>
      <c r="T12896" t="s">
        <v>15116</v>
      </c>
      <c r="U12896" s="92" t="str">
        <f t="shared" si="201"/>
        <v>NO0511211184</v>
      </c>
    </row>
    <row r="12897" spans="1:21">
      <c r="A12897">
        <v>20110930</v>
      </c>
      <c r="B12897" t="s">
        <v>120</v>
      </c>
      <c r="C12897">
        <v>1211185</v>
      </c>
      <c r="D12897" t="s">
        <v>181</v>
      </c>
      <c r="E12897" t="s">
        <v>68</v>
      </c>
      <c r="F12897" t="s">
        <v>49</v>
      </c>
      <c r="G12897">
        <v>7944.0699652000003</v>
      </c>
      <c r="H12897">
        <v>342.19542317000003</v>
      </c>
      <c r="I12897">
        <v>7944.0699652000003</v>
      </c>
      <c r="J12897">
        <v>0</v>
      </c>
      <c r="K12897">
        <v>7601.8745419999996</v>
      </c>
      <c r="L12897">
        <v>0</v>
      </c>
      <c r="M12897">
        <v>0</v>
      </c>
      <c r="N12897">
        <v>0</v>
      </c>
      <c r="O12897">
        <v>0</v>
      </c>
      <c r="Q12897">
        <v>0</v>
      </c>
      <c r="R12897">
        <v>0</v>
      </c>
      <c r="S12897">
        <v>0</v>
      </c>
      <c r="T12897" t="s">
        <v>15117</v>
      </c>
      <c r="U12897" s="92" t="str">
        <f t="shared" si="201"/>
        <v>NO0511211185</v>
      </c>
    </row>
    <row r="12898" spans="1:21">
      <c r="A12898">
        <v>20110930</v>
      </c>
      <c r="B12898" t="s">
        <v>120</v>
      </c>
      <c r="C12898">
        <v>1211186</v>
      </c>
      <c r="D12898" t="s">
        <v>181</v>
      </c>
      <c r="E12898" t="s">
        <v>59</v>
      </c>
      <c r="F12898" t="s">
        <v>41</v>
      </c>
      <c r="G12898">
        <v>32.382427833999998</v>
      </c>
      <c r="H12898">
        <v>9.8679496135000004</v>
      </c>
      <c r="I12898">
        <v>32.382427833999998</v>
      </c>
      <c r="K12898">
        <v>22.514478221000001</v>
      </c>
      <c r="T12898" t="s">
        <v>15118</v>
      </c>
      <c r="U12898" s="92" t="str">
        <f t="shared" si="201"/>
        <v>NO0511211186</v>
      </c>
    </row>
    <row r="12899" spans="1:21">
      <c r="A12899">
        <v>20110930</v>
      </c>
      <c r="B12899" t="s">
        <v>120</v>
      </c>
      <c r="C12899">
        <v>1211187</v>
      </c>
      <c r="D12899" t="s">
        <v>181</v>
      </c>
      <c r="E12899" t="s">
        <v>58</v>
      </c>
      <c r="F12899" t="s">
        <v>41</v>
      </c>
      <c r="G12899">
        <v>54.826853004999997</v>
      </c>
      <c r="H12899">
        <v>10.119205895</v>
      </c>
      <c r="I12899">
        <v>54.826853004999997</v>
      </c>
      <c r="K12899">
        <v>44.707647110000003</v>
      </c>
      <c r="T12899" t="s">
        <v>15119</v>
      </c>
      <c r="U12899" s="92" t="str">
        <f t="shared" si="201"/>
        <v>NO0511211187</v>
      </c>
    </row>
    <row r="12900" spans="1:21">
      <c r="A12900">
        <v>20110930</v>
      </c>
      <c r="B12900" t="s">
        <v>120</v>
      </c>
      <c r="C12900">
        <v>1211188</v>
      </c>
      <c r="D12900" t="s">
        <v>181</v>
      </c>
      <c r="E12900" t="s">
        <v>57</v>
      </c>
      <c r="F12900" t="s">
        <v>41</v>
      </c>
      <c r="G12900">
        <v>104.26242053</v>
      </c>
      <c r="H12900">
        <v>22.160109874</v>
      </c>
      <c r="I12900">
        <v>104.26242053</v>
      </c>
      <c r="K12900">
        <v>82.102310656</v>
      </c>
      <c r="T12900" t="s">
        <v>15120</v>
      </c>
      <c r="U12900" s="92" t="str">
        <f t="shared" si="201"/>
        <v>NO0511211188</v>
      </c>
    </row>
    <row r="12901" spans="1:21">
      <c r="A12901">
        <v>20110930</v>
      </c>
      <c r="B12901" t="s">
        <v>120</v>
      </c>
      <c r="C12901">
        <v>1211189</v>
      </c>
      <c r="D12901" t="s">
        <v>181</v>
      </c>
      <c r="E12901" t="s">
        <v>56</v>
      </c>
      <c r="F12901" t="s">
        <v>41</v>
      </c>
      <c r="G12901">
        <v>45.591085118000002</v>
      </c>
      <c r="H12901">
        <v>45.591085118000002</v>
      </c>
      <c r="I12901">
        <v>45.591085118000002</v>
      </c>
      <c r="K12901">
        <v>0</v>
      </c>
      <c r="T12901" t="s">
        <v>15121</v>
      </c>
      <c r="U12901" s="92" t="str">
        <f t="shared" si="201"/>
        <v>NO0511211189</v>
      </c>
    </row>
    <row r="12902" spans="1:21">
      <c r="A12902">
        <v>20110930</v>
      </c>
      <c r="B12902" t="s">
        <v>120</v>
      </c>
      <c r="C12902">
        <v>1211190</v>
      </c>
      <c r="D12902" t="s">
        <v>181</v>
      </c>
      <c r="E12902" t="s">
        <v>55</v>
      </c>
      <c r="F12902" t="s">
        <v>41</v>
      </c>
      <c r="G12902">
        <v>29.580903434</v>
      </c>
      <c r="H12902">
        <v>29.580903434</v>
      </c>
      <c r="I12902">
        <v>29.580903434</v>
      </c>
      <c r="K12902">
        <v>0</v>
      </c>
      <c r="T12902" t="s">
        <v>15122</v>
      </c>
      <c r="U12902" s="92" t="str">
        <f t="shared" si="201"/>
        <v>NO0511211190</v>
      </c>
    </row>
    <row r="12903" spans="1:21">
      <c r="A12903">
        <v>20110930</v>
      </c>
      <c r="B12903" t="s">
        <v>120</v>
      </c>
      <c r="C12903">
        <v>1211191</v>
      </c>
      <c r="D12903" t="s">
        <v>181</v>
      </c>
      <c r="E12903" t="s">
        <v>54</v>
      </c>
      <c r="F12903" t="s">
        <v>41</v>
      </c>
      <c r="G12903">
        <v>115.50080023</v>
      </c>
      <c r="H12903">
        <v>53.684115644999999</v>
      </c>
      <c r="I12903">
        <v>115.50080023</v>
      </c>
      <c r="K12903">
        <v>61.81668458</v>
      </c>
      <c r="T12903" t="s">
        <v>15123</v>
      </c>
      <c r="U12903" s="92" t="str">
        <f t="shared" si="201"/>
        <v>NO0511211191</v>
      </c>
    </row>
    <row r="12904" spans="1:21">
      <c r="A12904">
        <v>20110930</v>
      </c>
      <c r="B12904" t="s">
        <v>120</v>
      </c>
      <c r="C12904">
        <v>1211192</v>
      </c>
      <c r="D12904" t="s">
        <v>181</v>
      </c>
      <c r="E12904" t="s">
        <v>53</v>
      </c>
      <c r="F12904" t="s">
        <v>41</v>
      </c>
      <c r="G12904">
        <v>13.989679338</v>
      </c>
      <c r="H12904">
        <v>13.989679338</v>
      </c>
      <c r="I12904">
        <v>13.989679338</v>
      </c>
      <c r="K12904">
        <v>0</v>
      </c>
      <c r="T12904" t="s">
        <v>15124</v>
      </c>
      <c r="U12904" s="92" t="str">
        <f t="shared" si="201"/>
        <v>NO0511211192</v>
      </c>
    </row>
    <row r="12905" spans="1:21">
      <c r="A12905">
        <v>20110930</v>
      </c>
      <c r="B12905" t="s">
        <v>120</v>
      </c>
      <c r="C12905">
        <v>1211193</v>
      </c>
      <c r="D12905" t="s">
        <v>181</v>
      </c>
      <c r="E12905" t="s">
        <v>68</v>
      </c>
      <c r="F12905" t="s">
        <v>41</v>
      </c>
      <c r="G12905">
        <v>396.13416948999998</v>
      </c>
      <c r="H12905">
        <v>184.99304892000001</v>
      </c>
      <c r="I12905">
        <v>396.13416948999998</v>
      </c>
      <c r="J12905">
        <v>0</v>
      </c>
      <c r="K12905">
        <v>211.14112057</v>
      </c>
      <c r="L12905">
        <v>0</v>
      </c>
      <c r="M12905">
        <v>0</v>
      </c>
      <c r="N12905">
        <v>0</v>
      </c>
      <c r="O12905">
        <v>0</v>
      </c>
      <c r="Q12905">
        <v>0</v>
      </c>
      <c r="R12905">
        <v>0</v>
      </c>
      <c r="S12905">
        <v>0</v>
      </c>
      <c r="T12905" t="s">
        <v>15125</v>
      </c>
      <c r="U12905" s="92" t="str">
        <f t="shared" si="201"/>
        <v>NO0511211193</v>
      </c>
    </row>
    <row r="12906" spans="1:21">
      <c r="A12906">
        <v>20110930</v>
      </c>
      <c r="B12906" t="s">
        <v>120</v>
      </c>
      <c r="C12906">
        <v>1211194</v>
      </c>
      <c r="D12906" t="s">
        <v>181</v>
      </c>
      <c r="E12906" t="s">
        <v>59</v>
      </c>
      <c r="F12906" t="s">
        <v>42</v>
      </c>
      <c r="T12906" t="s">
        <v>15126</v>
      </c>
      <c r="U12906" s="92" t="str">
        <f t="shared" si="201"/>
        <v>NO0511211194</v>
      </c>
    </row>
    <row r="12907" spans="1:21">
      <c r="A12907">
        <v>20110930</v>
      </c>
      <c r="B12907" t="s">
        <v>120</v>
      </c>
      <c r="C12907">
        <v>1211195</v>
      </c>
      <c r="D12907" t="s">
        <v>181</v>
      </c>
      <c r="E12907" t="s">
        <v>58</v>
      </c>
      <c r="F12907" t="s">
        <v>42</v>
      </c>
      <c r="T12907" t="s">
        <v>15127</v>
      </c>
      <c r="U12907" s="92" t="str">
        <f t="shared" si="201"/>
        <v>NO0511211195</v>
      </c>
    </row>
    <row r="12908" spans="1:21">
      <c r="A12908">
        <v>20110930</v>
      </c>
      <c r="B12908" t="s">
        <v>120</v>
      </c>
      <c r="C12908">
        <v>1211196</v>
      </c>
      <c r="D12908" t="s">
        <v>181</v>
      </c>
      <c r="E12908" t="s">
        <v>57</v>
      </c>
      <c r="F12908" t="s">
        <v>42</v>
      </c>
      <c r="T12908" t="s">
        <v>15128</v>
      </c>
      <c r="U12908" s="92" t="str">
        <f t="shared" si="201"/>
        <v>NO0511211196</v>
      </c>
    </row>
    <row r="12909" spans="1:21">
      <c r="A12909">
        <v>20110930</v>
      </c>
      <c r="B12909" t="s">
        <v>120</v>
      </c>
      <c r="C12909">
        <v>1211197</v>
      </c>
      <c r="D12909" t="s">
        <v>181</v>
      </c>
      <c r="E12909" t="s">
        <v>56</v>
      </c>
      <c r="F12909" t="s">
        <v>42</v>
      </c>
      <c r="T12909" t="s">
        <v>15129</v>
      </c>
      <c r="U12909" s="92" t="str">
        <f t="shared" si="201"/>
        <v>NO0511211197</v>
      </c>
    </row>
    <row r="12910" spans="1:21">
      <c r="A12910">
        <v>20110930</v>
      </c>
      <c r="B12910" t="s">
        <v>120</v>
      </c>
      <c r="C12910">
        <v>1211198</v>
      </c>
      <c r="D12910" t="s">
        <v>181</v>
      </c>
      <c r="E12910" t="s">
        <v>55</v>
      </c>
      <c r="F12910" t="s">
        <v>42</v>
      </c>
      <c r="T12910" t="s">
        <v>15130</v>
      </c>
      <c r="U12910" s="92" t="str">
        <f t="shared" si="201"/>
        <v>NO0511211198</v>
      </c>
    </row>
    <row r="12911" spans="1:21">
      <c r="A12911">
        <v>20110930</v>
      </c>
      <c r="B12911" t="s">
        <v>120</v>
      </c>
      <c r="C12911">
        <v>1211199</v>
      </c>
      <c r="D12911" t="s">
        <v>181</v>
      </c>
      <c r="E12911" t="s">
        <v>54</v>
      </c>
      <c r="F12911" t="s">
        <v>42</v>
      </c>
      <c r="T12911" t="s">
        <v>15131</v>
      </c>
      <c r="U12911" s="92" t="str">
        <f t="shared" si="201"/>
        <v>NO0511211199</v>
      </c>
    </row>
    <row r="12912" spans="1:21">
      <c r="A12912">
        <v>20110930</v>
      </c>
      <c r="B12912" t="s">
        <v>120</v>
      </c>
      <c r="C12912">
        <v>1211200</v>
      </c>
      <c r="D12912" t="s">
        <v>181</v>
      </c>
      <c r="E12912" t="s">
        <v>53</v>
      </c>
      <c r="F12912" t="s">
        <v>42</v>
      </c>
      <c r="T12912" t="s">
        <v>15132</v>
      </c>
      <c r="U12912" s="92" t="str">
        <f t="shared" si="201"/>
        <v>NO0511211200</v>
      </c>
    </row>
    <row r="12913" spans="1:21">
      <c r="A12913">
        <v>20110930</v>
      </c>
      <c r="B12913" t="s">
        <v>120</v>
      </c>
      <c r="C12913">
        <v>1211201</v>
      </c>
      <c r="D12913" t="s">
        <v>181</v>
      </c>
      <c r="E12913" t="s">
        <v>68</v>
      </c>
      <c r="F12913" t="s">
        <v>42</v>
      </c>
      <c r="G12913">
        <v>0</v>
      </c>
      <c r="H12913">
        <v>0</v>
      </c>
      <c r="I12913">
        <v>0</v>
      </c>
      <c r="J12913">
        <v>0</v>
      </c>
      <c r="K12913">
        <v>0</v>
      </c>
      <c r="L12913">
        <v>0</v>
      </c>
      <c r="M12913">
        <v>0</v>
      </c>
      <c r="N12913">
        <v>0</v>
      </c>
      <c r="O12913">
        <v>0</v>
      </c>
      <c r="Q12913">
        <v>0</v>
      </c>
      <c r="R12913">
        <v>0</v>
      </c>
      <c r="S12913">
        <v>0</v>
      </c>
      <c r="T12913" t="s">
        <v>15133</v>
      </c>
      <c r="U12913" s="92" t="str">
        <f t="shared" si="201"/>
        <v>NO0511211201</v>
      </c>
    </row>
    <row r="12914" spans="1:21">
      <c r="A12914">
        <v>20110930</v>
      </c>
      <c r="B12914" t="s">
        <v>120</v>
      </c>
      <c r="C12914">
        <v>1211202</v>
      </c>
      <c r="D12914" t="s">
        <v>181</v>
      </c>
      <c r="E12914" t="s">
        <v>59</v>
      </c>
      <c r="F12914" t="s">
        <v>43</v>
      </c>
      <c r="T12914" t="s">
        <v>15134</v>
      </c>
      <c r="U12914" s="92" t="str">
        <f t="shared" si="201"/>
        <v>NO0511211202</v>
      </c>
    </row>
    <row r="12915" spans="1:21">
      <c r="A12915">
        <v>20110930</v>
      </c>
      <c r="B12915" t="s">
        <v>120</v>
      </c>
      <c r="C12915">
        <v>1211203</v>
      </c>
      <c r="D12915" t="s">
        <v>181</v>
      </c>
      <c r="E12915" t="s">
        <v>58</v>
      </c>
      <c r="F12915" t="s">
        <v>43</v>
      </c>
      <c r="T12915" t="s">
        <v>15135</v>
      </c>
      <c r="U12915" s="92" t="str">
        <f t="shared" si="201"/>
        <v>NO0511211203</v>
      </c>
    </row>
    <row r="12916" spans="1:21">
      <c r="A12916">
        <v>20110930</v>
      </c>
      <c r="B12916" t="s">
        <v>120</v>
      </c>
      <c r="C12916">
        <v>1211204</v>
      </c>
      <c r="D12916" t="s">
        <v>181</v>
      </c>
      <c r="E12916" t="s">
        <v>57</v>
      </c>
      <c r="F12916" t="s">
        <v>43</v>
      </c>
      <c r="T12916" t="s">
        <v>15136</v>
      </c>
      <c r="U12916" s="92" t="str">
        <f t="shared" si="201"/>
        <v>NO0511211204</v>
      </c>
    </row>
    <row r="12917" spans="1:21">
      <c r="A12917">
        <v>20110930</v>
      </c>
      <c r="B12917" t="s">
        <v>120</v>
      </c>
      <c r="C12917">
        <v>1211205</v>
      </c>
      <c r="D12917" t="s">
        <v>181</v>
      </c>
      <c r="E12917" t="s">
        <v>56</v>
      </c>
      <c r="F12917" t="s">
        <v>43</v>
      </c>
      <c r="T12917" t="s">
        <v>15137</v>
      </c>
      <c r="U12917" s="92" t="str">
        <f t="shared" si="201"/>
        <v>NO0511211205</v>
      </c>
    </row>
    <row r="12918" spans="1:21">
      <c r="A12918">
        <v>20110930</v>
      </c>
      <c r="B12918" t="s">
        <v>120</v>
      </c>
      <c r="C12918">
        <v>1211206</v>
      </c>
      <c r="D12918" t="s">
        <v>181</v>
      </c>
      <c r="E12918" t="s">
        <v>55</v>
      </c>
      <c r="F12918" t="s">
        <v>43</v>
      </c>
      <c r="T12918" t="s">
        <v>15138</v>
      </c>
      <c r="U12918" s="92" t="str">
        <f t="shared" si="201"/>
        <v>NO0511211206</v>
      </c>
    </row>
    <row r="12919" spans="1:21">
      <c r="A12919">
        <v>20110930</v>
      </c>
      <c r="B12919" t="s">
        <v>120</v>
      </c>
      <c r="C12919">
        <v>1211207</v>
      </c>
      <c r="D12919" t="s">
        <v>181</v>
      </c>
      <c r="E12919" t="s">
        <v>54</v>
      </c>
      <c r="F12919" t="s">
        <v>43</v>
      </c>
      <c r="T12919" t="s">
        <v>15139</v>
      </c>
      <c r="U12919" s="92" t="str">
        <f t="shared" si="201"/>
        <v>NO0511211207</v>
      </c>
    </row>
    <row r="12920" spans="1:21">
      <c r="A12920">
        <v>20110930</v>
      </c>
      <c r="B12920" t="s">
        <v>120</v>
      </c>
      <c r="C12920">
        <v>1211208</v>
      </c>
      <c r="D12920" t="s">
        <v>181</v>
      </c>
      <c r="E12920" t="s">
        <v>53</v>
      </c>
      <c r="F12920" t="s">
        <v>43</v>
      </c>
      <c r="T12920" t="s">
        <v>15140</v>
      </c>
      <c r="U12920" s="92" t="str">
        <f t="shared" si="201"/>
        <v>NO0511211208</v>
      </c>
    </row>
    <row r="12921" spans="1:21">
      <c r="A12921">
        <v>20110930</v>
      </c>
      <c r="B12921" t="s">
        <v>120</v>
      </c>
      <c r="C12921">
        <v>1211209</v>
      </c>
      <c r="D12921" t="s">
        <v>181</v>
      </c>
      <c r="E12921" t="s">
        <v>68</v>
      </c>
      <c r="F12921" t="s">
        <v>43</v>
      </c>
      <c r="G12921">
        <v>0</v>
      </c>
      <c r="H12921">
        <v>0</v>
      </c>
      <c r="I12921">
        <v>0</v>
      </c>
      <c r="J12921">
        <v>0</v>
      </c>
      <c r="K12921">
        <v>0</v>
      </c>
      <c r="L12921">
        <v>0</v>
      </c>
      <c r="M12921">
        <v>0</v>
      </c>
      <c r="N12921">
        <v>0</v>
      </c>
      <c r="O12921">
        <v>0</v>
      </c>
      <c r="Q12921">
        <v>0</v>
      </c>
      <c r="R12921">
        <v>0</v>
      </c>
      <c r="S12921">
        <v>0</v>
      </c>
      <c r="T12921" t="s">
        <v>15141</v>
      </c>
      <c r="U12921" s="92" t="str">
        <f t="shared" si="201"/>
        <v>NO0511211209</v>
      </c>
    </row>
    <row r="12922" spans="1:21">
      <c r="A12922">
        <v>20110930</v>
      </c>
      <c r="B12922" t="s">
        <v>120</v>
      </c>
      <c r="C12922">
        <v>1211210</v>
      </c>
      <c r="D12922" t="s">
        <v>181</v>
      </c>
      <c r="E12922" t="s">
        <v>59</v>
      </c>
      <c r="F12922" t="s">
        <v>44</v>
      </c>
      <c r="T12922" t="s">
        <v>15142</v>
      </c>
      <c r="U12922" s="92" t="str">
        <f t="shared" si="201"/>
        <v>NO0511211210</v>
      </c>
    </row>
    <row r="12923" spans="1:21">
      <c r="A12923">
        <v>20110930</v>
      </c>
      <c r="B12923" t="s">
        <v>120</v>
      </c>
      <c r="C12923">
        <v>1211211</v>
      </c>
      <c r="D12923" t="s">
        <v>181</v>
      </c>
      <c r="E12923" t="s">
        <v>58</v>
      </c>
      <c r="F12923" t="s">
        <v>44</v>
      </c>
      <c r="T12923" t="s">
        <v>15143</v>
      </c>
      <c r="U12923" s="92" t="str">
        <f t="shared" si="201"/>
        <v>NO0511211211</v>
      </c>
    </row>
    <row r="12924" spans="1:21">
      <c r="A12924">
        <v>20110930</v>
      </c>
      <c r="B12924" t="s">
        <v>120</v>
      </c>
      <c r="C12924">
        <v>1211212</v>
      </c>
      <c r="D12924" t="s">
        <v>181</v>
      </c>
      <c r="E12924" t="s">
        <v>57</v>
      </c>
      <c r="F12924" t="s">
        <v>44</v>
      </c>
      <c r="T12924" t="s">
        <v>15144</v>
      </c>
      <c r="U12924" s="92" t="str">
        <f t="shared" si="201"/>
        <v>NO0511211212</v>
      </c>
    </row>
    <row r="12925" spans="1:21">
      <c r="A12925">
        <v>20110930</v>
      </c>
      <c r="B12925" t="s">
        <v>120</v>
      </c>
      <c r="C12925">
        <v>1211213</v>
      </c>
      <c r="D12925" t="s">
        <v>181</v>
      </c>
      <c r="E12925" t="s">
        <v>56</v>
      </c>
      <c r="F12925" t="s">
        <v>44</v>
      </c>
      <c r="T12925" t="s">
        <v>15145</v>
      </c>
      <c r="U12925" s="92" t="str">
        <f t="shared" si="201"/>
        <v>NO0511211213</v>
      </c>
    </row>
    <row r="12926" spans="1:21">
      <c r="A12926">
        <v>20110930</v>
      </c>
      <c r="B12926" t="s">
        <v>120</v>
      </c>
      <c r="C12926">
        <v>1211214</v>
      </c>
      <c r="D12926" t="s">
        <v>181</v>
      </c>
      <c r="E12926" t="s">
        <v>55</v>
      </c>
      <c r="F12926" t="s">
        <v>44</v>
      </c>
      <c r="T12926" t="s">
        <v>15146</v>
      </c>
      <c r="U12926" s="92" t="str">
        <f t="shared" si="201"/>
        <v>NO0511211214</v>
      </c>
    </row>
    <row r="12927" spans="1:21">
      <c r="A12927">
        <v>20110930</v>
      </c>
      <c r="B12927" t="s">
        <v>120</v>
      </c>
      <c r="C12927">
        <v>1211215</v>
      </c>
      <c r="D12927" t="s">
        <v>181</v>
      </c>
      <c r="E12927" t="s">
        <v>54</v>
      </c>
      <c r="F12927" t="s">
        <v>44</v>
      </c>
      <c r="T12927" t="s">
        <v>15147</v>
      </c>
      <c r="U12927" s="92" t="str">
        <f t="shared" si="201"/>
        <v>NO0511211215</v>
      </c>
    </row>
    <row r="12928" spans="1:21">
      <c r="A12928">
        <v>20110930</v>
      </c>
      <c r="B12928" t="s">
        <v>120</v>
      </c>
      <c r="C12928">
        <v>1211216</v>
      </c>
      <c r="D12928" t="s">
        <v>181</v>
      </c>
      <c r="E12928" t="s">
        <v>53</v>
      </c>
      <c r="F12928" t="s">
        <v>44</v>
      </c>
      <c r="T12928" t="s">
        <v>15148</v>
      </c>
      <c r="U12928" s="92" t="str">
        <f t="shared" si="201"/>
        <v>NO0511211216</v>
      </c>
    </row>
    <row r="12929" spans="1:21">
      <c r="A12929">
        <v>20110930</v>
      </c>
      <c r="B12929" t="s">
        <v>120</v>
      </c>
      <c r="C12929">
        <v>1211217</v>
      </c>
      <c r="D12929" t="s">
        <v>181</v>
      </c>
      <c r="E12929" t="s">
        <v>68</v>
      </c>
      <c r="F12929" t="s">
        <v>44</v>
      </c>
      <c r="G12929">
        <v>0</v>
      </c>
      <c r="H12929">
        <v>0</v>
      </c>
      <c r="I12929">
        <v>0</v>
      </c>
      <c r="J12929">
        <v>0</v>
      </c>
      <c r="K12929">
        <v>0</v>
      </c>
      <c r="L12929">
        <v>0</v>
      </c>
      <c r="M12929">
        <v>0</v>
      </c>
      <c r="N12929">
        <v>0</v>
      </c>
      <c r="O12929">
        <v>0</v>
      </c>
      <c r="Q12929">
        <v>0</v>
      </c>
      <c r="R12929">
        <v>0</v>
      </c>
      <c r="S12929">
        <v>0</v>
      </c>
      <c r="T12929" t="s">
        <v>15149</v>
      </c>
      <c r="U12929" s="92" t="str">
        <f t="shared" si="201"/>
        <v>NO0511211217</v>
      </c>
    </row>
    <row r="12930" spans="1:21">
      <c r="A12930">
        <v>20110930</v>
      </c>
      <c r="B12930" t="s">
        <v>120</v>
      </c>
      <c r="C12930">
        <v>1211218</v>
      </c>
      <c r="D12930" t="s">
        <v>181</v>
      </c>
      <c r="E12930" t="s">
        <v>59</v>
      </c>
      <c r="F12930" t="s">
        <v>45</v>
      </c>
      <c r="T12930" t="s">
        <v>15150</v>
      </c>
      <c r="U12930" s="92" t="str">
        <f t="shared" si="201"/>
        <v>NO0511211218</v>
      </c>
    </row>
    <row r="12931" spans="1:21">
      <c r="A12931">
        <v>20110930</v>
      </c>
      <c r="B12931" t="s">
        <v>120</v>
      </c>
      <c r="C12931">
        <v>1211219</v>
      </c>
      <c r="D12931" t="s">
        <v>181</v>
      </c>
      <c r="E12931" t="s">
        <v>58</v>
      </c>
      <c r="F12931" t="s">
        <v>45</v>
      </c>
      <c r="T12931" t="s">
        <v>15151</v>
      </c>
      <c r="U12931" s="92" t="str">
        <f t="shared" ref="U12931:U12994" si="202">B12931&amp;C12931</f>
        <v>NO0511211219</v>
      </c>
    </row>
    <row r="12932" spans="1:21">
      <c r="A12932">
        <v>20110930</v>
      </c>
      <c r="B12932" t="s">
        <v>120</v>
      </c>
      <c r="C12932">
        <v>1211220</v>
      </c>
      <c r="D12932" t="s">
        <v>181</v>
      </c>
      <c r="E12932" t="s">
        <v>57</v>
      </c>
      <c r="F12932" t="s">
        <v>45</v>
      </c>
      <c r="T12932" t="s">
        <v>15152</v>
      </c>
      <c r="U12932" s="92" t="str">
        <f t="shared" si="202"/>
        <v>NO0511211220</v>
      </c>
    </row>
    <row r="12933" spans="1:21">
      <c r="A12933">
        <v>20110930</v>
      </c>
      <c r="B12933" t="s">
        <v>120</v>
      </c>
      <c r="C12933">
        <v>1211221</v>
      </c>
      <c r="D12933" t="s">
        <v>181</v>
      </c>
      <c r="E12933" t="s">
        <v>56</v>
      </c>
      <c r="F12933" t="s">
        <v>45</v>
      </c>
      <c r="T12933" t="s">
        <v>15153</v>
      </c>
      <c r="U12933" s="92" t="str">
        <f t="shared" si="202"/>
        <v>NO0511211221</v>
      </c>
    </row>
    <row r="12934" spans="1:21">
      <c r="A12934">
        <v>20110930</v>
      </c>
      <c r="B12934" t="s">
        <v>120</v>
      </c>
      <c r="C12934">
        <v>1211222</v>
      </c>
      <c r="D12934" t="s">
        <v>181</v>
      </c>
      <c r="E12934" t="s">
        <v>55</v>
      </c>
      <c r="F12934" t="s">
        <v>45</v>
      </c>
      <c r="T12934" t="s">
        <v>15154</v>
      </c>
      <c r="U12934" s="92" t="str">
        <f t="shared" si="202"/>
        <v>NO0511211222</v>
      </c>
    </row>
    <row r="12935" spans="1:21">
      <c r="A12935">
        <v>20110930</v>
      </c>
      <c r="B12935" t="s">
        <v>120</v>
      </c>
      <c r="C12935">
        <v>1211223</v>
      </c>
      <c r="D12935" t="s">
        <v>181</v>
      </c>
      <c r="E12935" t="s">
        <v>54</v>
      </c>
      <c r="F12935" t="s">
        <v>45</v>
      </c>
      <c r="T12935" t="s">
        <v>15155</v>
      </c>
      <c r="U12935" s="92" t="str">
        <f t="shared" si="202"/>
        <v>NO0511211223</v>
      </c>
    </row>
    <row r="12936" spans="1:21">
      <c r="A12936">
        <v>20110930</v>
      </c>
      <c r="B12936" t="s">
        <v>120</v>
      </c>
      <c r="C12936">
        <v>1211224</v>
      </c>
      <c r="D12936" t="s">
        <v>181</v>
      </c>
      <c r="E12936" t="s">
        <v>53</v>
      </c>
      <c r="F12936" t="s">
        <v>45</v>
      </c>
      <c r="T12936" t="s">
        <v>15156</v>
      </c>
      <c r="U12936" s="92" t="str">
        <f t="shared" si="202"/>
        <v>NO0511211224</v>
      </c>
    </row>
    <row r="12937" spans="1:21">
      <c r="A12937">
        <v>20110930</v>
      </c>
      <c r="B12937" t="s">
        <v>120</v>
      </c>
      <c r="C12937">
        <v>1211225</v>
      </c>
      <c r="D12937" t="s">
        <v>181</v>
      </c>
      <c r="E12937" t="s">
        <v>68</v>
      </c>
      <c r="F12937" t="s">
        <v>45</v>
      </c>
      <c r="G12937">
        <v>0</v>
      </c>
      <c r="H12937">
        <v>0</v>
      </c>
      <c r="I12937">
        <v>0</v>
      </c>
      <c r="J12937">
        <v>0</v>
      </c>
      <c r="K12937">
        <v>0</v>
      </c>
      <c r="L12937">
        <v>0</v>
      </c>
      <c r="M12937">
        <v>0</v>
      </c>
      <c r="N12937">
        <v>0</v>
      </c>
      <c r="O12937">
        <v>0</v>
      </c>
      <c r="Q12937">
        <v>0</v>
      </c>
      <c r="R12937">
        <v>0</v>
      </c>
      <c r="S12937">
        <v>0</v>
      </c>
      <c r="T12937" t="s">
        <v>15157</v>
      </c>
      <c r="U12937" s="92" t="str">
        <f t="shared" si="202"/>
        <v>NO0511211225</v>
      </c>
    </row>
    <row r="12938" spans="1:21">
      <c r="A12938">
        <v>20110930</v>
      </c>
      <c r="B12938" t="s">
        <v>120</v>
      </c>
      <c r="C12938">
        <v>1211226</v>
      </c>
      <c r="D12938" t="s">
        <v>181</v>
      </c>
      <c r="E12938" t="s">
        <v>59</v>
      </c>
      <c r="F12938" t="s">
        <v>46</v>
      </c>
      <c r="T12938" t="s">
        <v>15158</v>
      </c>
      <c r="U12938" s="92" t="str">
        <f t="shared" si="202"/>
        <v>NO0511211226</v>
      </c>
    </row>
    <row r="12939" spans="1:21">
      <c r="A12939">
        <v>20110930</v>
      </c>
      <c r="B12939" t="s">
        <v>120</v>
      </c>
      <c r="C12939">
        <v>1211227</v>
      </c>
      <c r="D12939" t="s">
        <v>181</v>
      </c>
      <c r="E12939" t="s">
        <v>58</v>
      </c>
      <c r="F12939" t="s">
        <v>46</v>
      </c>
      <c r="T12939" t="s">
        <v>15159</v>
      </c>
      <c r="U12939" s="92" t="str">
        <f t="shared" si="202"/>
        <v>NO0511211227</v>
      </c>
    </row>
    <row r="12940" spans="1:21">
      <c r="A12940">
        <v>20110930</v>
      </c>
      <c r="B12940" t="s">
        <v>120</v>
      </c>
      <c r="C12940">
        <v>1211228</v>
      </c>
      <c r="D12940" t="s">
        <v>181</v>
      </c>
      <c r="E12940" t="s">
        <v>57</v>
      </c>
      <c r="F12940" t="s">
        <v>46</v>
      </c>
      <c r="T12940" t="s">
        <v>15160</v>
      </c>
      <c r="U12940" s="92" t="str">
        <f t="shared" si="202"/>
        <v>NO0511211228</v>
      </c>
    </row>
    <row r="12941" spans="1:21">
      <c r="A12941">
        <v>20110930</v>
      </c>
      <c r="B12941" t="s">
        <v>120</v>
      </c>
      <c r="C12941">
        <v>1211229</v>
      </c>
      <c r="D12941" t="s">
        <v>181</v>
      </c>
      <c r="E12941" t="s">
        <v>56</v>
      </c>
      <c r="F12941" t="s">
        <v>46</v>
      </c>
      <c r="T12941" t="s">
        <v>15161</v>
      </c>
      <c r="U12941" s="92" t="str">
        <f t="shared" si="202"/>
        <v>NO0511211229</v>
      </c>
    </row>
    <row r="12942" spans="1:21">
      <c r="A12942">
        <v>20110930</v>
      </c>
      <c r="B12942" t="s">
        <v>120</v>
      </c>
      <c r="C12942">
        <v>1211230</v>
      </c>
      <c r="D12942" t="s">
        <v>181</v>
      </c>
      <c r="E12942" t="s">
        <v>55</v>
      </c>
      <c r="F12942" t="s">
        <v>46</v>
      </c>
      <c r="T12942" t="s">
        <v>15162</v>
      </c>
      <c r="U12942" s="92" t="str">
        <f t="shared" si="202"/>
        <v>NO0511211230</v>
      </c>
    </row>
    <row r="12943" spans="1:21">
      <c r="A12943">
        <v>20110930</v>
      </c>
      <c r="B12943" t="s">
        <v>120</v>
      </c>
      <c r="C12943">
        <v>1211231</v>
      </c>
      <c r="D12943" t="s">
        <v>181</v>
      </c>
      <c r="E12943" t="s">
        <v>54</v>
      </c>
      <c r="F12943" t="s">
        <v>46</v>
      </c>
      <c r="T12943" t="s">
        <v>15163</v>
      </c>
      <c r="U12943" s="92" t="str">
        <f t="shared" si="202"/>
        <v>NO0511211231</v>
      </c>
    </row>
    <row r="12944" spans="1:21">
      <c r="A12944">
        <v>20110930</v>
      </c>
      <c r="B12944" t="s">
        <v>120</v>
      </c>
      <c r="C12944">
        <v>1211232</v>
      </c>
      <c r="D12944" t="s">
        <v>181</v>
      </c>
      <c r="E12944" t="s">
        <v>53</v>
      </c>
      <c r="F12944" t="s">
        <v>46</v>
      </c>
      <c r="T12944" t="s">
        <v>15164</v>
      </c>
      <c r="U12944" s="92" t="str">
        <f t="shared" si="202"/>
        <v>NO0511211232</v>
      </c>
    </row>
    <row r="12945" spans="1:21">
      <c r="A12945">
        <v>20110930</v>
      </c>
      <c r="B12945" t="s">
        <v>120</v>
      </c>
      <c r="C12945">
        <v>1211233</v>
      </c>
      <c r="D12945" t="s">
        <v>181</v>
      </c>
      <c r="E12945" t="s">
        <v>68</v>
      </c>
      <c r="F12945" t="s">
        <v>46</v>
      </c>
      <c r="G12945">
        <v>0</v>
      </c>
      <c r="H12945">
        <v>0</v>
      </c>
      <c r="I12945">
        <v>0</v>
      </c>
      <c r="J12945">
        <v>0</v>
      </c>
      <c r="K12945">
        <v>0</v>
      </c>
      <c r="L12945">
        <v>0</v>
      </c>
      <c r="M12945">
        <v>0</v>
      </c>
      <c r="N12945">
        <v>0</v>
      </c>
      <c r="O12945">
        <v>0</v>
      </c>
      <c r="Q12945">
        <v>0</v>
      </c>
      <c r="R12945">
        <v>0</v>
      </c>
      <c r="S12945">
        <v>0</v>
      </c>
      <c r="T12945" t="s">
        <v>15165</v>
      </c>
      <c r="U12945" s="92" t="str">
        <f t="shared" si="202"/>
        <v>NO0511211233</v>
      </c>
    </row>
    <row r="12946" spans="1:21">
      <c r="A12946">
        <v>20110930</v>
      </c>
      <c r="B12946" t="s">
        <v>120</v>
      </c>
      <c r="C12946">
        <v>1211234</v>
      </c>
      <c r="D12946" t="s">
        <v>181</v>
      </c>
      <c r="E12946" t="s">
        <v>59</v>
      </c>
      <c r="F12946" t="s">
        <v>47</v>
      </c>
      <c r="T12946" t="s">
        <v>15166</v>
      </c>
      <c r="U12946" s="92" t="str">
        <f t="shared" si="202"/>
        <v>NO0511211234</v>
      </c>
    </row>
    <row r="12947" spans="1:21">
      <c r="A12947">
        <v>20110930</v>
      </c>
      <c r="B12947" t="s">
        <v>120</v>
      </c>
      <c r="C12947">
        <v>1211235</v>
      </c>
      <c r="D12947" t="s">
        <v>181</v>
      </c>
      <c r="E12947" t="s">
        <v>58</v>
      </c>
      <c r="F12947" t="s">
        <v>47</v>
      </c>
      <c r="T12947" t="s">
        <v>15167</v>
      </c>
      <c r="U12947" s="92" t="str">
        <f t="shared" si="202"/>
        <v>NO0511211235</v>
      </c>
    </row>
    <row r="12948" spans="1:21">
      <c r="A12948">
        <v>20110930</v>
      </c>
      <c r="B12948" t="s">
        <v>120</v>
      </c>
      <c r="C12948">
        <v>1211236</v>
      </c>
      <c r="D12948" t="s">
        <v>181</v>
      </c>
      <c r="E12948" t="s">
        <v>57</v>
      </c>
      <c r="F12948" t="s">
        <v>47</v>
      </c>
      <c r="T12948" t="s">
        <v>15168</v>
      </c>
      <c r="U12948" s="92" t="str">
        <f t="shared" si="202"/>
        <v>NO0511211236</v>
      </c>
    </row>
    <row r="12949" spans="1:21">
      <c r="A12949">
        <v>20110930</v>
      </c>
      <c r="B12949" t="s">
        <v>120</v>
      </c>
      <c r="C12949">
        <v>1211237</v>
      </c>
      <c r="D12949" t="s">
        <v>181</v>
      </c>
      <c r="E12949" t="s">
        <v>56</v>
      </c>
      <c r="F12949" t="s">
        <v>47</v>
      </c>
      <c r="T12949" t="s">
        <v>15169</v>
      </c>
      <c r="U12949" s="92" t="str">
        <f t="shared" si="202"/>
        <v>NO0511211237</v>
      </c>
    </row>
    <row r="12950" spans="1:21">
      <c r="A12950">
        <v>20110930</v>
      </c>
      <c r="B12950" t="s">
        <v>120</v>
      </c>
      <c r="C12950">
        <v>1211238</v>
      </c>
      <c r="D12950" t="s">
        <v>181</v>
      </c>
      <c r="E12950" t="s">
        <v>55</v>
      </c>
      <c r="F12950" t="s">
        <v>47</v>
      </c>
      <c r="T12950" t="s">
        <v>15170</v>
      </c>
      <c r="U12950" s="92" t="str">
        <f t="shared" si="202"/>
        <v>NO0511211238</v>
      </c>
    </row>
    <row r="12951" spans="1:21">
      <c r="A12951">
        <v>20110930</v>
      </c>
      <c r="B12951" t="s">
        <v>120</v>
      </c>
      <c r="C12951">
        <v>1211239</v>
      </c>
      <c r="D12951" t="s">
        <v>181</v>
      </c>
      <c r="E12951" t="s">
        <v>54</v>
      </c>
      <c r="F12951" t="s">
        <v>47</v>
      </c>
      <c r="T12951" t="s">
        <v>15171</v>
      </c>
      <c r="U12951" s="92" t="str">
        <f t="shared" si="202"/>
        <v>NO0511211239</v>
      </c>
    </row>
    <row r="12952" spans="1:21">
      <c r="A12952">
        <v>20110930</v>
      </c>
      <c r="B12952" t="s">
        <v>120</v>
      </c>
      <c r="C12952">
        <v>1211240</v>
      </c>
      <c r="D12952" t="s">
        <v>181</v>
      </c>
      <c r="E12952" t="s">
        <v>53</v>
      </c>
      <c r="F12952" t="s">
        <v>47</v>
      </c>
      <c r="T12952" t="s">
        <v>15172</v>
      </c>
      <c r="U12952" s="92" t="str">
        <f t="shared" si="202"/>
        <v>NO0511211240</v>
      </c>
    </row>
    <row r="12953" spans="1:21">
      <c r="A12953">
        <v>20110930</v>
      </c>
      <c r="B12953" t="s">
        <v>120</v>
      </c>
      <c r="C12953">
        <v>1211241</v>
      </c>
      <c r="D12953" t="s">
        <v>181</v>
      </c>
      <c r="E12953" t="s">
        <v>68</v>
      </c>
      <c r="F12953" t="s">
        <v>47</v>
      </c>
      <c r="G12953">
        <v>0</v>
      </c>
      <c r="H12953">
        <v>0</v>
      </c>
      <c r="I12953">
        <v>0</v>
      </c>
      <c r="J12953">
        <v>0</v>
      </c>
      <c r="K12953">
        <v>0</v>
      </c>
      <c r="L12953">
        <v>0</v>
      </c>
      <c r="M12953">
        <v>0</v>
      </c>
      <c r="N12953">
        <v>0</v>
      </c>
      <c r="O12953">
        <v>0</v>
      </c>
      <c r="Q12953">
        <v>0</v>
      </c>
      <c r="R12953">
        <v>0</v>
      </c>
      <c r="S12953">
        <v>0</v>
      </c>
      <c r="T12953" t="s">
        <v>15173</v>
      </c>
      <c r="U12953" s="92" t="str">
        <f t="shared" si="202"/>
        <v>NO0511211241</v>
      </c>
    </row>
    <row r="12954" spans="1:21">
      <c r="A12954">
        <v>20110930</v>
      </c>
      <c r="B12954" t="s">
        <v>120</v>
      </c>
      <c r="C12954">
        <v>1211242</v>
      </c>
      <c r="D12954" t="s">
        <v>181</v>
      </c>
      <c r="E12954" t="s">
        <v>59</v>
      </c>
      <c r="F12954" t="s">
        <v>48</v>
      </c>
      <c r="T12954" t="s">
        <v>15174</v>
      </c>
      <c r="U12954" s="92" t="str">
        <f t="shared" si="202"/>
        <v>NO0511211242</v>
      </c>
    </row>
    <row r="12955" spans="1:21">
      <c r="A12955">
        <v>20110930</v>
      </c>
      <c r="B12955" t="s">
        <v>120</v>
      </c>
      <c r="C12955">
        <v>1211243</v>
      </c>
      <c r="D12955" t="s">
        <v>181</v>
      </c>
      <c r="E12955" t="s">
        <v>58</v>
      </c>
      <c r="F12955" t="s">
        <v>48</v>
      </c>
      <c r="T12955" t="s">
        <v>15175</v>
      </c>
      <c r="U12955" s="92" t="str">
        <f t="shared" si="202"/>
        <v>NO0511211243</v>
      </c>
    </row>
    <row r="12956" spans="1:21">
      <c r="A12956">
        <v>20110930</v>
      </c>
      <c r="B12956" t="s">
        <v>120</v>
      </c>
      <c r="C12956">
        <v>1211244</v>
      </c>
      <c r="D12956" t="s">
        <v>181</v>
      </c>
      <c r="E12956" t="s">
        <v>57</v>
      </c>
      <c r="F12956" t="s">
        <v>48</v>
      </c>
      <c r="T12956" t="s">
        <v>15176</v>
      </c>
      <c r="U12956" s="92" t="str">
        <f t="shared" si="202"/>
        <v>NO0511211244</v>
      </c>
    </row>
    <row r="12957" spans="1:21">
      <c r="A12957">
        <v>20110930</v>
      </c>
      <c r="B12957" t="s">
        <v>120</v>
      </c>
      <c r="C12957">
        <v>1211245</v>
      </c>
      <c r="D12957" t="s">
        <v>181</v>
      </c>
      <c r="E12957" t="s">
        <v>56</v>
      </c>
      <c r="F12957" t="s">
        <v>48</v>
      </c>
      <c r="T12957" t="s">
        <v>15177</v>
      </c>
      <c r="U12957" s="92" t="str">
        <f t="shared" si="202"/>
        <v>NO0511211245</v>
      </c>
    </row>
    <row r="12958" spans="1:21">
      <c r="A12958">
        <v>20110930</v>
      </c>
      <c r="B12958" t="s">
        <v>120</v>
      </c>
      <c r="C12958">
        <v>1211246</v>
      </c>
      <c r="D12958" t="s">
        <v>181</v>
      </c>
      <c r="E12958" t="s">
        <v>55</v>
      </c>
      <c r="F12958" t="s">
        <v>48</v>
      </c>
      <c r="T12958" t="s">
        <v>15178</v>
      </c>
      <c r="U12958" s="92" t="str">
        <f t="shared" si="202"/>
        <v>NO0511211246</v>
      </c>
    </row>
    <row r="12959" spans="1:21">
      <c r="A12959">
        <v>20110930</v>
      </c>
      <c r="B12959" t="s">
        <v>120</v>
      </c>
      <c r="C12959">
        <v>1211247</v>
      </c>
      <c r="D12959" t="s">
        <v>181</v>
      </c>
      <c r="E12959" t="s">
        <v>54</v>
      </c>
      <c r="F12959" t="s">
        <v>48</v>
      </c>
      <c r="T12959" t="s">
        <v>15179</v>
      </c>
      <c r="U12959" s="92" t="str">
        <f t="shared" si="202"/>
        <v>NO0511211247</v>
      </c>
    </row>
    <row r="12960" spans="1:21">
      <c r="A12960">
        <v>20110930</v>
      </c>
      <c r="B12960" t="s">
        <v>120</v>
      </c>
      <c r="C12960">
        <v>1211248</v>
      </c>
      <c r="D12960" t="s">
        <v>181</v>
      </c>
      <c r="E12960" t="s">
        <v>53</v>
      </c>
      <c r="F12960" t="s">
        <v>48</v>
      </c>
      <c r="T12960" t="s">
        <v>15180</v>
      </c>
      <c r="U12960" s="92" t="str">
        <f t="shared" si="202"/>
        <v>NO0511211248</v>
      </c>
    </row>
    <row r="12961" spans="1:21">
      <c r="A12961">
        <v>20110930</v>
      </c>
      <c r="B12961" t="s">
        <v>120</v>
      </c>
      <c r="C12961">
        <v>1211249</v>
      </c>
      <c r="D12961" t="s">
        <v>181</v>
      </c>
      <c r="E12961" t="s">
        <v>68</v>
      </c>
      <c r="F12961" t="s">
        <v>48</v>
      </c>
      <c r="G12961">
        <v>0</v>
      </c>
      <c r="H12961">
        <v>0</v>
      </c>
      <c r="I12961">
        <v>0</v>
      </c>
      <c r="J12961">
        <v>0</v>
      </c>
      <c r="K12961">
        <v>0</v>
      </c>
      <c r="L12961">
        <v>0</v>
      </c>
      <c r="M12961">
        <v>0</v>
      </c>
      <c r="N12961">
        <v>0</v>
      </c>
      <c r="O12961">
        <v>0</v>
      </c>
      <c r="Q12961">
        <v>0</v>
      </c>
      <c r="R12961">
        <v>0</v>
      </c>
      <c r="S12961">
        <v>0</v>
      </c>
      <c r="T12961" t="s">
        <v>15181</v>
      </c>
      <c r="U12961" s="92" t="str">
        <f t="shared" si="202"/>
        <v>NO0511211249</v>
      </c>
    </row>
    <row r="12962" spans="1:21">
      <c r="A12962">
        <v>20110930</v>
      </c>
      <c r="B12962" t="s">
        <v>119</v>
      </c>
      <c r="C12962">
        <v>1211010</v>
      </c>
      <c r="D12962" t="s">
        <v>181</v>
      </c>
      <c r="E12962" t="s">
        <v>59</v>
      </c>
      <c r="F12962" t="s">
        <v>23</v>
      </c>
      <c r="T12962" t="s">
        <v>15182</v>
      </c>
      <c r="U12962" s="92" t="str">
        <f t="shared" si="202"/>
        <v>PL0521211010</v>
      </c>
    </row>
    <row r="12963" spans="1:21">
      <c r="A12963">
        <v>20110930</v>
      </c>
      <c r="B12963" t="s">
        <v>119</v>
      </c>
      <c r="C12963">
        <v>1211011</v>
      </c>
      <c r="D12963" t="s">
        <v>181</v>
      </c>
      <c r="E12963" t="s">
        <v>58</v>
      </c>
      <c r="F12963" t="s">
        <v>23</v>
      </c>
      <c r="T12963" t="s">
        <v>15183</v>
      </c>
      <c r="U12963" s="92" t="str">
        <f t="shared" si="202"/>
        <v>PL0521211011</v>
      </c>
    </row>
    <row r="12964" spans="1:21">
      <c r="A12964">
        <v>20110930</v>
      </c>
      <c r="B12964" t="s">
        <v>119</v>
      </c>
      <c r="C12964">
        <v>1211012</v>
      </c>
      <c r="D12964" t="s">
        <v>181</v>
      </c>
      <c r="E12964" t="s">
        <v>57</v>
      </c>
      <c r="F12964" t="s">
        <v>23</v>
      </c>
      <c r="T12964" t="s">
        <v>15184</v>
      </c>
      <c r="U12964" s="92" t="str">
        <f t="shared" si="202"/>
        <v>PL0521211012</v>
      </c>
    </row>
    <row r="12965" spans="1:21">
      <c r="A12965">
        <v>20110930</v>
      </c>
      <c r="B12965" t="s">
        <v>119</v>
      </c>
      <c r="C12965">
        <v>1211013</v>
      </c>
      <c r="D12965" t="s">
        <v>181</v>
      </c>
      <c r="E12965" t="s">
        <v>56</v>
      </c>
      <c r="F12965" t="s">
        <v>23</v>
      </c>
      <c r="T12965" t="s">
        <v>15185</v>
      </c>
      <c r="U12965" s="92" t="str">
        <f t="shared" si="202"/>
        <v>PL0521211013</v>
      </c>
    </row>
    <row r="12966" spans="1:21">
      <c r="A12966">
        <v>20110930</v>
      </c>
      <c r="B12966" t="s">
        <v>119</v>
      </c>
      <c r="C12966">
        <v>1211014</v>
      </c>
      <c r="D12966" t="s">
        <v>181</v>
      </c>
      <c r="E12966" t="s">
        <v>55</v>
      </c>
      <c r="F12966" t="s">
        <v>23</v>
      </c>
      <c r="T12966" t="s">
        <v>15186</v>
      </c>
      <c r="U12966" s="92" t="str">
        <f t="shared" si="202"/>
        <v>PL0521211014</v>
      </c>
    </row>
    <row r="12967" spans="1:21">
      <c r="A12967">
        <v>20110930</v>
      </c>
      <c r="B12967" t="s">
        <v>119</v>
      </c>
      <c r="C12967">
        <v>1211015</v>
      </c>
      <c r="D12967" t="s">
        <v>181</v>
      </c>
      <c r="E12967" t="s">
        <v>54</v>
      </c>
      <c r="F12967" t="s">
        <v>23</v>
      </c>
      <c r="T12967" t="s">
        <v>15187</v>
      </c>
      <c r="U12967" s="92" t="str">
        <f t="shared" si="202"/>
        <v>PL0521211015</v>
      </c>
    </row>
    <row r="12968" spans="1:21">
      <c r="A12968">
        <v>20110930</v>
      </c>
      <c r="B12968" t="s">
        <v>119</v>
      </c>
      <c r="C12968">
        <v>1211016</v>
      </c>
      <c r="D12968" t="s">
        <v>181</v>
      </c>
      <c r="E12968" t="s">
        <v>53</v>
      </c>
      <c r="F12968" t="s">
        <v>23</v>
      </c>
      <c r="T12968" t="s">
        <v>15188</v>
      </c>
      <c r="U12968" s="92" t="str">
        <f t="shared" si="202"/>
        <v>PL0521211016</v>
      </c>
    </row>
    <row r="12969" spans="1:21">
      <c r="A12969">
        <v>20110930</v>
      </c>
      <c r="B12969" t="s">
        <v>119</v>
      </c>
      <c r="C12969">
        <v>1211017</v>
      </c>
      <c r="D12969" t="s">
        <v>181</v>
      </c>
      <c r="E12969" t="s">
        <v>68</v>
      </c>
      <c r="F12969" t="s">
        <v>23</v>
      </c>
      <c r="G12969">
        <v>0</v>
      </c>
      <c r="H12969">
        <v>0</v>
      </c>
      <c r="I12969">
        <v>0</v>
      </c>
      <c r="J12969">
        <v>0</v>
      </c>
      <c r="K12969">
        <v>0</v>
      </c>
      <c r="L12969">
        <v>0</v>
      </c>
      <c r="M12969">
        <v>0</v>
      </c>
      <c r="N12969">
        <v>0</v>
      </c>
      <c r="O12969">
        <v>0</v>
      </c>
      <c r="Q12969">
        <v>0</v>
      </c>
      <c r="R12969">
        <v>0</v>
      </c>
      <c r="S12969">
        <v>0</v>
      </c>
      <c r="T12969" t="s">
        <v>15189</v>
      </c>
      <c r="U12969" s="92" t="str">
        <f t="shared" si="202"/>
        <v>PL0521211017</v>
      </c>
    </row>
    <row r="12970" spans="1:21">
      <c r="A12970">
        <v>20110930</v>
      </c>
      <c r="B12970" t="s">
        <v>119</v>
      </c>
      <c r="C12970">
        <v>1211018</v>
      </c>
      <c r="D12970" t="s">
        <v>181</v>
      </c>
      <c r="E12970" t="s">
        <v>59</v>
      </c>
      <c r="F12970" t="s">
        <v>24</v>
      </c>
      <c r="T12970" t="s">
        <v>15190</v>
      </c>
      <c r="U12970" s="92" t="str">
        <f t="shared" si="202"/>
        <v>PL0521211018</v>
      </c>
    </row>
    <row r="12971" spans="1:21">
      <c r="A12971">
        <v>20110930</v>
      </c>
      <c r="B12971" t="s">
        <v>119</v>
      </c>
      <c r="C12971">
        <v>1211019</v>
      </c>
      <c r="D12971" t="s">
        <v>181</v>
      </c>
      <c r="E12971" t="s">
        <v>58</v>
      </c>
      <c r="F12971" t="s">
        <v>24</v>
      </c>
      <c r="T12971" t="s">
        <v>15191</v>
      </c>
      <c r="U12971" s="92" t="str">
        <f t="shared" si="202"/>
        <v>PL0521211019</v>
      </c>
    </row>
    <row r="12972" spans="1:21">
      <c r="A12972">
        <v>20110930</v>
      </c>
      <c r="B12972" t="s">
        <v>119</v>
      </c>
      <c r="C12972">
        <v>1211020</v>
      </c>
      <c r="D12972" t="s">
        <v>181</v>
      </c>
      <c r="E12972" t="s">
        <v>57</v>
      </c>
      <c r="F12972" t="s">
        <v>24</v>
      </c>
      <c r="T12972" t="s">
        <v>15192</v>
      </c>
      <c r="U12972" s="92" t="str">
        <f t="shared" si="202"/>
        <v>PL0521211020</v>
      </c>
    </row>
    <row r="12973" spans="1:21">
      <c r="A12973">
        <v>20110930</v>
      </c>
      <c r="B12973" t="s">
        <v>119</v>
      </c>
      <c r="C12973">
        <v>1211021</v>
      </c>
      <c r="D12973" t="s">
        <v>181</v>
      </c>
      <c r="E12973" t="s">
        <v>56</v>
      </c>
      <c r="F12973" t="s">
        <v>24</v>
      </c>
      <c r="T12973" t="s">
        <v>15193</v>
      </c>
      <c r="U12973" s="92" t="str">
        <f t="shared" si="202"/>
        <v>PL0521211021</v>
      </c>
    </row>
    <row r="12974" spans="1:21">
      <c r="A12974">
        <v>20110930</v>
      </c>
      <c r="B12974" t="s">
        <v>119</v>
      </c>
      <c r="C12974">
        <v>1211022</v>
      </c>
      <c r="D12974" t="s">
        <v>181</v>
      </c>
      <c r="E12974" t="s">
        <v>55</v>
      </c>
      <c r="F12974" t="s">
        <v>24</v>
      </c>
      <c r="T12974" t="s">
        <v>15194</v>
      </c>
      <c r="U12974" s="92" t="str">
        <f t="shared" si="202"/>
        <v>PL0521211022</v>
      </c>
    </row>
    <row r="12975" spans="1:21">
      <c r="A12975">
        <v>20110930</v>
      </c>
      <c r="B12975" t="s">
        <v>119</v>
      </c>
      <c r="C12975">
        <v>1211023</v>
      </c>
      <c r="D12975" t="s">
        <v>181</v>
      </c>
      <c r="E12975" t="s">
        <v>54</v>
      </c>
      <c r="F12975" t="s">
        <v>24</v>
      </c>
      <c r="T12975" t="s">
        <v>15195</v>
      </c>
      <c r="U12975" s="92" t="str">
        <f t="shared" si="202"/>
        <v>PL0521211023</v>
      </c>
    </row>
    <row r="12976" spans="1:21">
      <c r="A12976">
        <v>20110930</v>
      </c>
      <c r="B12976" t="s">
        <v>119</v>
      </c>
      <c r="C12976">
        <v>1211024</v>
      </c>
      <c r="D12976" t="s">
        <v>181</v>
      </c>
      <c r="E12976" t="s">
        <v>53</v>
      </c>
      <c r="F12976" t="s">
        <v>24</v>
      </c>
      <c r="T12976" t="s">
        <v>15196</v>
      </c>
      <c r="U12976" s="92" t="str">
        <f t="shared" si="202"/>
        <v>PL0521211024</v>
      </c>
    </row>
    <row r="12977" spans="1:21">
      <c r="A12977">
        <v>20110930</v>
      </c>
      <c r="B12977" t="s">
        <v>119</v>
      </c>
      <c r="C12977">
        <v>1211025</v>
      </c>
      <c r="D12977" t="s">
        <v>181</v>
      </c>
      <c r="E12977" t="s">
        <v>68</v>
      </c>
      <c r="F12977" t="s">
        <v>24</v>
      </c>
      <c r="G12977">
        <v>0</v>
      </c>
      <c r="H12977">
        <v>0</v>
      </c>
      <c r="I12977">
        <v>0</v>
      </c>
      <c r="J12977">
        <v>0</v>
      </c>
      <c r="K12977">
        <v>0</v>
      </c>
      <c r="L12977">
        <v>0</v>
      </c>
      <c r="M12977">
        <v>0</v>
      </c>
      <c r="N12977">
        <v>0</v>
      </c>
      <c r="O12977">
        <v>0</v>
      </c>
      <c r="Q12977">
        <v>0</v>
      </c>
      <c r="R12977">
        <v>0</v>
      </c>
      <c r="S12977">
        <v>0</v>
      </c>
      <c r="T12977" t="s">
        <v>15197</v>
      </c>
      <c r="U12977" s="92" t="str">
        <f t="shared" si="202"/>
        <v>PL0521211025</v>
      </c>
    </row>
    <row r="12978" spans="1:21">
      <c r="A12978">
        <v>20110930</v>
      </c>
      <c r="B12978" t="s">
        <v>119</v>
      </c>
      <c r="C12978">
        <v>1211026</v>
      </c>
      <c r="D12978" t="s">
        <v>181</v>
      </c>
      <c r="E12978" t="s">
        <v>59</v>
      </c>
      <c r="F12978" t="s">
        <v>25</v>
      </c>
      <c r="T12978" t="s">
        <v>15198</v>
      </c>
      <c r="U12978" s="92" t="str">
        <f t="shared" si="202"/>
        <v>PL0521211026</v>
      </c>
    </row>
    <row r="12979" spans="1:21">
      <c r="A12979">
        <v>20110930</v>
      </c>
      <c r="B12979" t="s">
        <v>119</v>
      </c>
      <c r="C12979">
        <v>1211027</v>
      </c>
      <c r="D12979" t="s">
        <v>181</v>
      </c>
      <c r="E12979" t="s">
        <v>58</v>
      </c>
      <c r="F12979" t="s">
        <v>25</v>
      </c>
      <c r="T12979" t="s">
        <v>15199</v>
      </c>
      <c r="U12979" s="92" t="str">
        <f t="shared" si="202"/>
        <v>PL0521211027</v>
      </c>
    </row>
    <row r="12980" spans="1:21">
      <c r="A12980">
        <v>20110930</v>
      </c>
      <c r="B12980" t="s">
        <v>119</v>
      </c>
      <c r="C12980">
        <v>1211028</v>
      </c>
      <c r="D12980" t="s">
        <v>181</v>
      </c>
      <c r="E12980" t="s">
        <v>57</v>
      </c>
      <c r="F12980" t="s">
        <v>25</v>
      </c>
      <c r="T12980" t="s">
        <v>15200</v>
      </c>
      <c r="U12980" s="92" t="str">
        <f t="shared" si="202"/>
        <v>PL0521211028</v>
      </c>
    </row>
    <row r="12981" spans="1:21">
      <c r="A12981">
        <v>20110930</v>
      </c>
      <c r="B12981" t="s">
        <v>119</v>
      </c>
      <c r="C12981">
        <v>1211029</v>
      </c>
      <c r="D12981" t="s">
        <v>181</v>
      </c>
      <c r="E12981" t="s">
        <v>56</v>
      </c>
      <c r="F12981" t="s">
        <v>25</v>
      </c>
      <c r="T12981" t="s">
        <v>15201</v>
      </c>
      <c r="U12981" s="92" t="str">
        <f t="shared" si="202"/>
        <v>PL0521211029</v>
      </c>
    </row>
    <row r="12982" spans="1:21">
      <c r="A12982">
        <v>20110930</v>
      </c>
      <c r="B12982" t="s">
        <v>119</v>
      </c>
      <c r="C12982">
        <v>1211030</v>
      </c>
      <c r="D12982" t="s">
        <v>181</v>
      </c>
      <c r="E12982" t="s">
        <v>55</v>
      </c>
      <c r="F12982" t="s">
        <v>25</v>
      </c>
      <c r="T12982" t="s">
        <v>15202</v>
      </c>
      <c r="U12982" s="92" t="str">
        <f t="shared" si="202"/>
        <v>PL0521211030</v>
      </c>
    </row>
    <row r="12983" spans="1:21">
      <c r="A12983">
        <v>20110930</v>
      </c>
      <c r="B12983" t="s">
        <v>119</v>
      </c>
      <c r="C12983">
        <v>1211031</v>
      </c>
      <c r="D12983" t="s">
        <v>181</v>
      </c>
      <c r="E12983" t="s">
        <v>54</v>
      </c>
      <c r="F12983" t="s">
        <v>25</v>
      </c>
      <c r="T12983" t="s">
        <v>15203</v>
      </c>
      <c r="U12983" s="92" t="str">
        <f t="shared" si="202"/>
        <v>PL0521211031</v>
      </c>
    </row>
    <row r="12984" spans="1:21">
      <c r="A12984">
        <v>20110930</v>
      </c>
      <c r="B12984" t="s">
        <v>119</v>
      </c>
      <c r="C12984">
        <v>1211032</v>
      </c>
      <c r="D12984" t="s">
        <v>181</v>
      </c>
      <c r="E12984" t="s">
        <v>53</v>
      </c>
      <c r="F12984" t="s">
        <v>25</v>
      </c>
      <c r="T12984" t="s">
        <v>15204</v>
      </c>
      <c r="U12984" s="92" t="str">
        <f t="shared" si="202"/>
        <v>PL0521211032</v>
      </c>
    </row>
    <row r="12985" spans="1:21">
      <c r="A12985">
        <v>20110930</v>
      </c>
      <c r="B12985" t="s">
        <v>119</v>
      </c>
      <c r="C12985">
        <v>1211033</v>
      </c>
      <c r="D12985" t="s">
        <v>181</v>
      </c>
      <c r="E12985" t="s">
        <v>68</v>
      </c>
      <c r="F12985" t="s">
        <v>25</v>
      </c>
      <c r="G12985">
        <v>0</v>
      </c>
      <c r="H12985">
        <v>0</v>
      </c>
      <c r="I12985">
        <v>0</v>
      </c>
      <c r="J12985">
        <v>0</v>
      </c>
      <c r="K12985">
        <v>0</v>
      </c>
      <c r="L12985">
        <v>0</v>
      </c>
      <c r="M12985">
        <v>0</v>
      </c>
      <c r="N12985">
        <v>0</v>
      </c>
      <c r="O12985">
        <v>0</v>
      </c>
      <c r="Q12985">
        <v>0</v>
      </c>
      <c r="R12985">
        <v>0</v>
      </c>
      <c r="S12985">
        <v>0</v>
      </c>
      <c r="T12985" t="s">
        <v>15205</v>
      </c>
      <c r="U12985" s="92" t="str">
        <f t="shared" si="202"/>
        <v>PL0521211033</v>
      </c>
    </row>
    <row r="12986" spans="1:21">
      <c r="A12986">
        <v>20110930</v>
      </c>
      <c r="B12986" t="s">
        <v>119</v>
      </c>
      <c r="C12986">
        <v>1211034</v>
      </c>
      <c r="D12986" t="s">
        <v>181</v>
      </c>
      <c r="E12986" t="s">
        <v>59</v>
      </c>
      <c r="F12986" t="s">
        <v>26</v>
      </c>
      <c r="T12986" t="s">
        <v>15206</v>
      </c>
      <c r="U12986" s="92" t="str">
        <f t="shared" si="202"/>
        <v>PL0521211034</v>
      </c>
    </row>
    <row r="12987" spans="1:21">
      <c r="A12987">
        <v>20110930</v>
      </c>
      <c r="B12987" t="s">
        <v>119</v>
      </c>
      <c r="C12987">
        <v>1211035</v>
      </c>
      <c r="D12987" t="s">
        <v>181</v>
      </c>
      <c r="E12987" t="s">
        <v>58</v>
      </c>
      <c r="F12987" t="s">
        <v>26</v>
      </c>
      <c r="T12987" t="s">
        <v>15207</v>
      </c>
      <c r="U12987" s="92" t="str">
        <f t="shared" si="202"/>
        <v>PL0521211035</v>
      </c>
    </row>
    <row r="12988" spans="1:21">
      <c r="A12988">
        <v>20110930</v>
      </c>
      <c r="B12988" t="s">
        <v>119</v>
      </c>
      <c r="C12988">
        <v>1211036</v>
      </c>
      <c r="D12988" t="s">
        <v>181</v>
      </c>
      <c r="E12988" t="s">
        <v>57</v>
      </c>
      <c r="F12988" t="s">
        <v>26</v>
      </c>
      <c r="T12988" t="s">
        <v>15208</v>
      </c>
      <c r="U12988" s="92" t="str">
        <f t="shared" si="202"/>
        <v>PL0521211036</v>
      </c>
    </row>
    <row r="12989" spans="1:21">
      <c r="A12989">
        <v>20110930</v>
      </c>
      <c r="B12989" t="s">
        <v>119</v>
      </c>
      <c r="C12989">
        <v>1211037</v>
      </c>
      <c r="D12989" t="s">
        <v>181</v>
      </c>
      <c r="E12989" t="s">
        <v>56</v>
      </c>
      <c r="F12989" t="s">
        <v>26</v>
      </c>
      <c r="T12989" t="s">
        <v>15209</v>
      </c>
      <c r="U12989" s="92" t="str">
        <f t="shared" si="202"/>
        <v>PL0521211037</v>
      </c>
    </row>
    <row r="12990" spans="1:21">
      <c r="A12990">
        <v>20110930</v>
      </c>
      <c r="B12990" t="s">
        <v>119</v>
      </c>
      <c r="C12990">
        <v>1211038</v>
      </c>
      <c r="D12990" t="s">
        <v>181</v>
      </c>
      <c r="E12990" t="s">
        <v>55</v>
      </c>
      <c r="F12990" t="s">
        <v>26</v>
      </c>
      <c r="T12990" t="s">
        <v>15210</v>
      </c>
      <c r="U12990" s="92" t="str">
        <f t="shared" si="202"/>
        <v>PL0521211038</v>
      </c>
    </row>
    <row r="12991" spans="1:21">
      <c r="A12991">
        <v>20110930</v>
      </c>
      <c r="B12991" t="s">
        <v>119</v>
      </c>
      <c r="C12991">
        <v>1211039</v>
      </c>
      <c r="D12991" t="s">
        <v>181</v>
      </c>
      <c r="E12991" t="s">
        <v>54</v>
      </c>
      <c r="F12991" t="s">
        <v>26</v>
      </c>
      <c r="T12991" t="s">
        <v>15211</v>
      </c>
      <c r="U12991" s="92" t="str">
        <f t="shared" si="202"/>
        <v>PL0521211039</v>
      </c>
    </row>
    <row r="12992" spans="1:21">
      <c r="A12992">
        <v>20110930</v>
      </c>
      <c r="B12992" t="s">
        <v>119</v>
      </c>
      <c r="C12992">
        <v>1211040</v>
      </c>
      <c r="D12992" t="s">
        <v>181</v>
      </c>
      <c r="E12992" t="s">
        <v>53</v>
      </c>
      <c r="F12992" t="s">
        <v>26</v>
      </c>
      <c r="T12992" t="s">
        <v>15212</v>
      </c>
      <c r="U12992" s="92" t="str">
        <f t="shared" si="202"/>
        <v>PL0521211040</v>
      </c>
    </row>
    <row r="12993" spans="1:21">
      <c r="A12993">
        <v>20110930</v>
      </c>
      <c r="B12993" t="s">
        <v>119</v>
      </c>
      <c r="C12993">
        <v>1211041</v>
      </c>
      <c r="D12993" t="s">
        <v>181</v>
      </c>
      <c r="E12993" t="s">
        <v>68</v>
      </c>
      <c r="F12993" t="s">
        <v>26</v>
      </c>
      <c r="G12993">
        <v>0</v>
      </c>
      <c r="H12993">
        <v>0</v>
      </c>
      <c r="I12993">
        <v>0</v>
      </c>
      <c r="J12993">
        <v>0</v>
      </c>
      <c r="K12993">
        <v>0</v>
      </c>
      <c r="L12993">
        <v>0</v>
      </c>
      <c r="M12993">
        <v>0</v>
      </c>
      <c r="N12993">
        <v>0</v>
      </c>
      <c r="O12993">
        <v>0</v>
      </c>
      <c r="Q12993">
        <v>0</v>
      </c>
      <c r="R12993">
        <v>0</v>
      </c>
      <c r="S12993">
        <v>0</v>
      </c>
      <c r="T12993" t="s">
        <v>15213</v>
      </c>
      <c r="U12993" s="92" t="str">
        <f t="shared" si="202"/>
        <v>PL0521211041</v>
      </c>
    </row>
    <row r="12994" spans="1:21">
      <c r="A12994">
        <v>20110930</v>
      </c>
      <c r="B12994" t="s">
        <v>119</v>
      </c>
      <c r="C12994">
        <v>1211042</v>
      </c>
      <c r="D12994" t="s">
        <v>181</v>
      </c>
      <c r="E12994" t="s">
        <v>59</v>
      </c>
      <c r="F12994" t="s">
        <v>27</v>
      </c>
      <c r="T12994" t="s">
        <v>15214</v>
      </c>
      <c r="U12994" s="92" t="str">
        <f t="shared" si="202"/>
        <v>PL0521211042</v>
      </c>
    </row>
    <row r="12995" spans="1:21">
      <c r="A12995">
        <v>20110930</v>
      </c>
      <c r="B12995" t="s">
        <v>119</v>
      </c>
      <c r="C12995">
        <v>1211043</v>
      </c>
      <c r="D12995" t="s">
        <v>181</v>
      </c>
      <c r="E12995" t="s">
        <v>58</v>
      </c>
      <c r="F12995" t="s">
        <v>27</v>
      </c>
      <c r="T12995" t="s">
        <v>15215</v>
      </c>
      <c r="U12995" s="92" t="str">
        <f t="shared" ref="U12995:U13058" si="203">B12995&amp;C12995</f>
        <v>PL0521211043</v>
      </c>
    </row>
    <row r="12996" spans="1:21">
      <c r="A12996">
        <v>20110930</v>
      </c>
      <c r="B12996" t="s">
        <v>119</v>
      </c>
      <c r="C12996">
        <v>1211044</v>
      </c>
      <c r="D12996" t="s">
        <v>181</v>
      </c>
      <c r="E12996" t="s">
        <v>57</v>
      </c>
      <c r="F12996" t="s">
        <v>27</v>
      </c>
      <c r="T12996" t="s">
        <v>15216</v>
      </c>
      <c r="U12996" s="92" t="str">
        <f t="shared" si="203"/>
        <v>PL0521211044</v>
      </c>
    </row>
    <row r="12997" spans="1:21">
      <c r="A12997">
        <v>20110930</v>
      </c>
      <c r="B12997" t="s">
        <v>119</v>
      </c>
      <c r="C12997">
        <v>1211045</v>
      </c>
      <c r="D12997" t="s">
        <v>181</v>
      </c>
      <c r="E12997" t="s">
        <v>56</v>
      </c>
      <c r="F12997" t="s">
        <v>27</v>
      </c>
      <c r="T12997" t="s">
        <v>15217</v>
      </c>
      <c r="U12997" s="92" t="str">
        <f t="shared" si="203"/>
        <v>PL0521211045</v>
      </c>
    </row>
    <row r="12998" spans="1:21">
      <c r="A12998">
        <v>20110930</v>
      </c>
      <c r="B12998" t="s">
        <v>119</v>
      </c>
      <c r="C12998">
        <v>1211046</v>
      </c>
      <c r="D12998" t="s">
        <v>181</v>
      </c>
      <c r="E12998" t="s">
        <v>55</v>
      </c>
      <c r="F12998" t="s">
        <v>27</v>
      </c>
      <c r="T12998" t="s">
        <v>15218</v>
      </c>
      <c r="U12998" s="92" t="str">
        <f t="shared" si="203"/>
        <v>PL0521211046</v>
      </c>
    </row>
    <row r="12999" spans="1:21">
      <c r="A12999">
        <v>20110930</v>
      </c>
      <c r="B12999" t="s">
        <v>119</v>
      </c>
      <c r="C12999">
        <v>1211047</v>
      </c>
      <c r="D12999" t="s">
        <v>181</v>
      </c>
      <c r="E12999" t="s">
        <v>54</v>
      </c>
      <c r="F12999" t="s">
        <v>27</v>
      </c>
      <c r="T12999" t="s">
        <v>15219</v>
      </c>
      <c r="U12999" s="92" t="str">
        <f t="shared" si="203"/>
        <v>PL0521211047</v>
      </c>
    </row>
    <row r="13000" spans="1:21">
      <c r="A13000">
        <v>20110930</v>
      </c>
      <c r="B13000" t="s">
        <v>119</v>
      </c>
      <c r="C13000">
        <v>1211048</v>
      </c>
      <c r="D13000" t="s">
        <v>181</v>
      </c>
      <c r="E13000" t="s">
        <v>53</v>
      </c>
      <c r="F13000" t="s">
        <v>27</v>
      </c>
      <c r="T13000" t="s">
        <v>15220</v>
      </c>
      <c r="U13000" s="92" t="str">
        <f t="shared" si="203"/>
        <v>PL0521211048</v>
      </c>
    </row>
    <row r="13001" spans="1:21">
      <c r="A13001">
        <v>20110930</v>
      </c>
      <c r="B13001" t="s">
        <v>119</v>
      </c>
      <c r="C13001">
        <v>1211049</v>
      </c>
      <c r="D13001" t="s">
        <v>181</v>
      </c>
      <c r="E13001" t="s">
        <v>68</v>
      </c>
      <c r="F13001" t="s">
        <v>27</v>
      </c>
      <c r="G13001">
        <v>0</v>
      </c>
      <c r="H13001">
        <v>0</v>
      </c>
      <c r="I13001">
        <v>0</v>
      </c>
      <c r="J13001">
        <v>0</v>
      </c>
      <c r="K13001">
        <v>0</v>
      </c>
      <c r="L13001">
        <v>0</v>
      </c>
      <c r="M13001">
        <v>0</v>
      </c>
      <c r="N13001">
        <v>0</v>
      </c>
      <c r="O13001">
        <v>0</v>
      </c>
      <c r="Q13001">
        <v>0</v>
      </c>
      <c r="R13001">
        <v>0</v>
      </c>
      <c r="S13001">
        <v>0</v>
      </c>
      <c r="T13001" t="s">
        <v>15221</v>
      </c>
      <c r="U13001" s="92" t="str">
        <f t="shared" si="203"/>
        <v>PL0521211049</v>
      </c>
    </row>
    <row r="13002" spans="1:21">
      <c r="A13002">
        <v>20110930</v>
      </c>
      <c r="B13002" t="s">
        <v>119</v>
      </c>
      <c r="C13002">
        <v>1211050</v>
      </c>
      <c r="D13002" t="s">
        <v>181</v>
      </c>
      <c r="E13002" t="s">
        <v>59</v>
      </c>
      <c r="F13002" t="s">
        <v>28</v>
      </c>
      <c r="T13002" t="s">
        <v>15222</v>
      </c>
      <c r="U13002" s="92" t="str">
        <f t="shared" si="203"/>
        <v>PL0521211050</v>
      </c>
    </row>
    <row r="13003" spans="1:21">
      <c r="A13003">
        <v>20110930</v>
      </c>
      <c r="B13003" t="s">
        <v>119</v>
      </c>
      <c r="C13003">
        <v>1211051</v>
      </c>
      <c r="D13003" t="s">
        <v>181</v>
      </c>
      <c r="E13003" t="s">
        <v>58</v>
      </c>
      <c r="F13003" t="s">
        <v>28</v>
      </c>
      <c r="T13003" t="s">
        <v>15223</v>
      </c>
      <c r="U13003" s="92" t="str">
        <f t="shared" si="203"/>
        <v>PL0521211051</v>
      </c>
    </row>
    <row r="13004" spans="1:21">
      <c r="A13004">
        <v>20110930</v>
      </c>
      <c r="B13004" t="s">
        <v>119</v>
      </c>
      <c r="C13004">
        <v>1211052</v>
      </c>
      <c r="D13004" t="s">
        <v>181</v>
      </c>
      <c r="E13004" t="s">
        <v>57</v>
      </c>
      <c r="F13004" t="s">
        <v>28</v>
      </c>
      <c r="T13004" t="s">
        <v>15224</v>
      </c>
      <c r="U13004" s="92" t="str">
        <f t="shared" si="203"/>
        <v>PL0521211052</v>
      </c>
    </row>
    <row r="13005" spans="1:21">
      <c r="A13005">
        <v>20110930</v>
      </c>
      <c r="B13005" t="s">
        <v>119</v>
      </c>
      <c r="C13005">
        <v>1211053</v>
      </c>
      <c r="D13005" t="s">
        <v>181</v>
      </c>
      <c r="E13005" t="s">
        <v>56</v>
      </c>
      <c r="F13005" t="s">
        <v>28</v>
      </c>
      <c r="T13005" t="s">
        <v>15225</v>
      </c>
      <c r="U13005" s="92" t="str">
        <f t="shared" si="203"/>
        <v>PL0521211053</v>
      </c>
    </row>
    <row r="13006" spans="1:21">
      <c r="A13006">
        <v>20110930</v>
      </c>
      <c r="B13006" t="s">
        <v>119</v>
      </c>
      <c r="C13006">
        <v>1211054</v>
      </c>
      <c r="D13006" t="s">
        <v>181</v>
      </c>
      <c r="E13006" t="s">
        <v>55</v>
      </c>
      <c r="F13006" t="s">
        <v>28</v>
      </c>
      <c r="T13006" t="s">
        <v>15226</v>
      </c>
      <c r="U13006" s="92" t="str">
        <f t="shared" si="203"/>
        <v>PL0521211054</v>
      </c>
    </row>
    <row r="13007" spans="1:21">
      <c r="A13007">
        <v>20110930</v>
      </c>
      <c r="B13007" t="s">
        <v>119</v>
      </c>
      <c r="C13007">
        <v>1211055</v>
      </c>
      <c r="D13007" t="s">
        <v>181</v>
      </c>
      <c r="E13007" t="s">
        <v>54</v>
      </c>
      <c r="F13007" t="s">
        <v>28</v>
      </c>
      <c r="T13007" t="s">
        <v>15227</v>
      </c>
      <c r="U13007" s="92" t="str">
        <f t="shared" si="203"/>
        <v>PL0521211055</v>
      </c>
    </row>
    <row r="13008" spans="1:21">
      <c r="A13008">
        <v>20110930</v>
      </c>
      <c r="B13008" t="s">
        <v>119</v>
      </c>
      <c r="C13008">
        <v>1211056</v>
      </c>
      <c r="D13008" t="s">
        <v>181</v>
      </c>
      <c r="E13008" t="s">
        <v>53</v>
      </c>
      <c r="F13008" t="s">
        <v>28</v>
      </c>
      <c r="T13008" t="s">
        <v>15228</v>
      </c>
      <c r="U13008" s="92" t="str">
        <f t="shared" si="203"/>
        <v>PL0521211056</v>
      </c>
    </row>
    <row r="13009" spans="1:21">
      <c r="A13009">
        <v>20110930</v>
      </c>
      <c r="B13009" t="s">
        <v>119</v>
      </c>
      <c r="C13009">
        <v>1211057</v>
      </c>
      <c r="D13009" t="s">
        <v>181</v>
      </c>
      <c r="E13009" t="s">
        <v>68</v>
      </c>
      <c r="F13009" t="s">
        <v>28</v>
      </c>
      <c r="G13009">
        <v>0</v>
      </c>
      <c r="H13009">
        <v>0</v>
      </c>
      <c r="I13009">
        <v>0</v>
      </c>
      <c r="J13009">
        <v>0</v>
      </c>
      <c r="K13009">
        <v>0</v>
      </c>
      <c r="L13009">
        <v>0</v>
      </c>
      <c r="M13009">
        <v>0</v>
      </c>
      <c r="N13009">
        <v>0</v>
      </c>
      <c r="O13009">
        <v>0</v>
      </c>
      <c r="Q13009">
        <v>0</v>
      </c>
      <c r="R13009">
        <v>0</v>
      </c>
      <c r="S13009">
        <v>0</v>
      </c>
      <c r="T13009" t="s">
        <v>15229</v>
      </c>
      <c r="U13009" s="92" t="str">
        <f t="shared" si="203"/>
        <v>PL0521211057</v>
      </c>
    </row>
    <row r="13010" spans="1:21">
      <c r="A13010">
        <v>20110930</v>
      </c>
      <c r="B13010" t="s">
        <v>119</v>
      </c>
      <c r="C13010">
        <v>1211058</v>
      </c>
      <c r="D13010" t="s">
        <v>181</v>
      </c>
      <c r="E13010" t="s">
        <v>59</v>
      </c>
      <c r="F13010" t="s">
        <v>29</v>
      </c>
      <c r="T13010" t="s">
        <v>15230</v>
      </c>
      <c r="U13010" s="92" t="str">
        <f t="shared" si="203"/>
        <v>PL0521211058</v>
      </c>
    </row>
    <row r="13011" spans="1:21">
      <c r="A13011">
        <v>20110930</v>
      </c>
      <c r="B13011" t="s">
        <v>119</v>
      </c>
      <c r="C13011">
        <v>1211059</v>
      </c>
      <c r="D13011" t="s">
        <v>181</v>
      </c>
      <c r="E13011" t="s">
        <v>58</v>
      </c>
      <c r="F13011" t="s">
        <v>29</v>
      </c>
      <c r="T13011" t="s">
        <v>15231</v>
      </c>
      <c r="U13011" s="92" t="str">
        <f t="shared" si="203"/>
        <v>PL0521211059</v>
      </c>
    </row>
    <row r="13012" spans="1:21">
      <c r="A13012">
        <v>20110930</v>
      </c>
      <c r="B13012" t="s">
        <v>119</v>
      </c>
      <c r="C13012">
        <v>1211060</v>
      </c>
      <c r="D13012" t="s">
        <v>181</v>
      </c>
      <c r="E13012" t="s">
        <v>57</v>
      </c>
      <c r="F13012" t="s">
        <v>29</v>
      </c>
      <c r="T13012" t="s">
        <v>15232</v>
      </c>
      <c r="U13012" s="92" t="str">
        <f t="shared" si="203"/>
        <v>PL0521211060</v>
      </c>
    </row>
    <row r="13013" spans="1:21">
      <c r="A13013">
        <v>20110930</v>
      </c>
      <c r="B13013" t="s">
        <v>119</v>
      </c>
      <c r="C13013">
        <v>1211061</v>
      </c>
      <c r="D13013" t="s">
        <v>181</v>
      </c>
      <c r="E13013" t="s">
        <v>56</v>
      </c>
      <c r="F13013" t="s">
        <v>29</v>
      </c>
      <c r="T13013" t="s">
        <v>15233</v>
      </c>
      <c r="U13013" s="92" t="str">
        <f t="shared" si="203"/>
        <v>PL0521211061</v>
      </c>
    </row>
    <row r="13014" spans="1:21">
      <c r="A13014">
        <v>20110930</v>
      </c>
      <c r="B13014" t="s">
        <v>119</v>
      </c>
      <c r="C13014">
        <v>1211062</v>
      </c>
      <c r="D13014" t="s">
        <v>181</v>
      </c>
      <c r="E13014" t="s">
        <v>55</v>
      </c>
      <c r="F13014" t="s">
        <v>29</v>
      </c>
      <c r="T13014" t="s">
        <v>15234</v>
      </c>
      <c r="U13014" s="92" t="str">
        <f t="shared" si="203"/>
        <v>PL0521211062</v>
      </c>
    </row>
    <row r="13015" spans="1:21">
      <c r="A13015">
        <v>20110930</v>
      </c>
      <c r="B13015" t="s">
        <v>119</v>
      </c>
      <c r="C13015">
        <v>1211063</v>
      </c>
      <c r="D13015" t="s">
        <v>181</v>
      </c>
      <c r="E13015" t="s">
        <v>54</v>
      </c>
      <c r="F13015" t="s">
        <v>29</v>
      </c>
      <c r="T13015" t="s">
        <v>15235</v>
      </c>
      <c r="U13015" s="92" t="str">
        <f t="shared" si="203"/>
        <v>PL0521211063</v>
      </c>
    </row>
    <row r="13016" spans="1:21">
      <c r="A13016">
        <v>20110930</v>
      </c>
      <c r="B13016" t="s">
        <v>119</v>
      </c>
      <c r="C13016">
        <v>1211064</v>
      </c>
      <c r="D13016" t="s">
        <v>181</v>
      </c>
      <c r="E13016" t="s">
        <v>53</v>
      </c>
      <c r="F13016" t="s">
        <v>29</v>
      </c>
      <c r="T13016" t="s">
        <v>15236</v>
      </c>
      <c r="U13016" s="92" t="str">
        <f t="shared" si="203"/>
        <v>PL0521211064</v>
      </c>
    </row>
    <row r="13017" spans="1:21">
      <c r="A13017">
        <v>20110930</v>
      </c>
      <c r="B13017" t="s">
        <v>119</v>
      </c>
      <c r="C13017">
        <v>1211065</v>
      </c>
      <c r="D13017" t="s">
        <v>181</v>
      </c>
      <c r="E13017" t="s">
        <v>68</v>
      </c>
      <c r="F13017" t="s">
        <v>29</v>
      </c>
      <c r="G13017">
        <v>0</v>
      </c>
      <c r="H13017">
        <v>0</v>
      </c>
      <c r="I13017">
        <v>0</v>
      </c>
      <c r="J13017">
        <v>0</v>
      </c>
      <c r="K13017">
        <v>0</v>
      </c>
      <c r="L13017">
        <v>0</v>
      </c>
      <c r="M13017">
        <v>0</v>
      </c>
      <c r="N13017">
        <v>0</v>
      </c>
      <c r="O13017">
        <v>0</v>
      </c>
      <c r="Q13017">
        <v>0</v>
      </c>
      <c r="R13017">
        <v>0</v>
      </c>
      <c r="S13017">
        <v>0</v>
      </c>
      <c r="T13017" t="s">
        <v>15237</v>
      </c>
      <c r="U13017" s="92" t="str">
        <f t="shared" si="203"/>
        <v>PL0521211065</v>
      </c>
    </row>
    <row r="13018" spans="1:21">
      <c r="A13018">
        <v>20110930</v>
      </c>
      <c r="B13018" t="s">
        <v>119</v>
      </c>
      <c r="C13018">
        <v>1211066</v>
      </c>
      <c r="D13018" t="s">
        <v>181</v>
      </c>
      <c r="E13018" t="s">
        <v>59</v>
      </c>
      <c r="F13018" t="s">
        <v>30</v>
      </c>
      <c r="T13018" t="s">
        <v>15238</v>
      </c>
      <c r="U13018" s="92" t="str">
        <f t="shared" si="203"/>
        <v>PL0521211066</v>
      </c>
    </row>
    <row r="13019" spans="1:21">
      <c r="A13019">
        <v>20110930</v>
      </c>
      <c r="B13019" t="s">
        <v>119</v>
      </c>
      <c r="C13019">
        <v>1211067</v>
      </c>
      <c r="D13019" t="s">
        <v>181</v>
      </c>
      <c r="E13019" t="s">
        <v>58</v>
      </c>
      <c r="F13019" t="s">
        <v>30</v>
      </c>
      <c r="T13019" t="s">
        <v>15239</v>
      </c>
      <c r="U13019" s="92" t="str">
        <f t="shared" si="203"/>
        <v>PL0521211067</v>
      </c>
    </row>
    <row r="13020" spans="1:21">
      <c r="A13020">
        <v>20110930</v>
      </c>
      <c r="B13020" t="s">
        <v>119</v>
      </c>
      <c r="C13020">
        <v>1211068</v>
      </c>
      <c r="D13020" t="s">
        <v>181</v>
      </c>
      <c r="E13020" t="s">
        <v>57</v>
      </c>
      <c r="F13020" t="s">
        <v>30</v>
      </c>
      <c r="T13020" t="s">
        <v>15240</v>
      </c>
      <c r="U13020" s="92" t="str">
        <f t="shared" si="203"/>
        <v>PL0521211068</v>
      </c>
    </row>
    <row r="13021" spans="1:21">
      <c r="A13021">
        <v>20110930</v>
      </c>
      <c r="B13021" t="s">
        <v>119</v>
      </c>
      <c r="C13021">
        <v>1211069</v>
      </c>
      <c r="D13021" t="s">
        <v>181</v>
      </c>
      <c r="E13021" t="s">
        <v>56</v>
      </c>
      <c r="F13021" t="s">
        <v>30</v>
      </c>
      <c r="T13021" t="s">
        <v>15241</v>
      </c>
      <c r="U13021" s="92" t="str">
        <f t="shared" si="203"/>
        <v>PL0521211069</v>
      </c>
    </row>
    <row r="13022" spans="1:21">
      <c r="A13022">
        <v>20110930</v>
      </c>
      <c r="B13022" t="s">
        <v>119</v>
      </c>
      <c r="C13022">
        <v>1211070</v>
      </c>
      <c r="D13022" t="s">
        <v>181</v>
      </c>
      <c r="E13022" t="s">
        <v>55</v>
      </c>
      <c r="F13022" t="s">
        <v>30</v>
      </c>
      <c r="T13022" t="s">
        <v>15242</v>
      </c>
      <c r="U13022" s="92" t="str">
        <f t="shared" si="203"/>
        <v>PL0521211070</v>
      </c>
    </row>
    <row r="13023" spans="1:21">
      <c r="A13023">
        <v>20110930</v>
      </c>
      <c r="B13023" t="s">
        <v>119</v>
      </c>
      <c r="C13023">
        <v>1211071</v>
      </c>
      <c r="D13023" t="s">
        <v>181</v>
      </c>
      <c r="E13023" t="s">
        <v>54</v>
      </c>
      <c r="F13023" t="s">
        <v>30</v>
      </c>
      <c r="T13023" t="s">
        <v>15243</v>
      </c>
      <c r="U13023" s="92" t="str">
        <f t="shared" si="203"/>
        <v>PL0521211071</v>
      </c>
    </row>
    <row r="13024" spans="1:21">
      <c r="A13024">
        <v>20110930</v>
      </c>
      <c r="B13024" t="s">
        <v>119</v>
      </c>
      <c r="C13024">
        <v>1211072</v>
      </c>
      <c r="D13024" t="s">
        <v>181</v>
      </c>
      <c r="E13024" t="s">
        <v>53</v>
      </c>
      <c r="F13024" t="s">
        <v>30</v>
      </c>
      <c r="T13024" t="s">
        <v>15244</v>
      </c>
      <c r="U13024" s="92" t="str">
        <f t="shared" si="203"/>
        <v>PL0521211072</v>
      </c>
    </row>
    <row r="13025" spans="1:21">
      <c r="A13025">
        <v>20110930</v>
      </c>
      <c r="B13025" t="s">
        <v>119</v>
      </c>
      <c r="C13025">
        <v>1211073</v>
      </c>
      <c r="D13025" t="s">
        <v>181</v>
      </c>
      <c r="E13025" t="s">
        <v>68</v>
      </c>
      <c r="F13025" t="s">
        <v>30</v>
      </c>
      <c r="G13025">
        <v>0</v>
      </c>
      <c r="H13025">
        <v>0</v>
      </c>
      <c r="I13025">
        <v>0</v>
      </c>
      <c r="J13025">
        <v>0</v>
      </c>
      <c r="K13025">
        <v>0</v>
      </c>
      <c r="L13025">
        <v>0</v>
      </c>
      <c r="M13025">
        <v>0</v>
      </c>
      <c r="N13025">
        <v>0</v>
      </c>
      <c r="O13025">
        <v>0</v>
      </c>
      <c r="Q13025">
        <v>0</v>
      </c>
      <c r="R13025">
        <v>0</v>
      </c>
      <c r="S13025">
        <v>0</v>
      </c>
      <c r="T13025" t="s">
        <v>15245</v>
      </c>
      <c r="U13025" s="92" t="str">
        <f t="shared" si="203"/>
        <v>PL0521211073</v>
      </c>
    </row>
    <row r="13026" spans="1:21">
      <c r="A13026">
        <v>20110930</v>
      </c>
      <c r="B13026" t="s">
        <v>119</v>
      </c>
      <c r="C13026">
        <v>1211074</v>
      </c>
      <c r="D13026" t="s">
        <v>181</v>
      </c>
      <c r="E13026" t="s">
        <v>59</v>
      </c>
      <c r="F13026" t="s">
        <v>31</v>
      </c>
      <c r="T13026" t="s">
        <v>15246</v>
      </c>
      <c r="U13026" s="92" t="str">
        <f t="shared" si="203"/>
        <v>PL0521211074</v>
      </c>
    </row>
    <row r="13027" spans="1:21">
      <c r="A13027">
        <v>20110930</v>
      </c>
      <c r="B13027" t="s">
        <v>119</v>
      </c>
      <c r="C13027">
        <v>1211075</v>
      </c>
      <c r="D13027" t="s">
        <v>181</v>
      </c>
      <c r="E13027" t="s">
        <v>58</v>
      </c>
      <c r="F13027" t="s">
        <v>31</v>
      </c>
      <c r="T13027" t="s">
        <v>15247</v>
      </c>
      <c r="U13027" s="92" t="str">
        <f t="shared" si="203"/>
        <v>PL0521211075</v>
      </c>
    </row>
    <row r="13028" spans="1:21">
      <c r="A13028">
        <v>20110930</v>
      </c>
      <c r="B13028" t="s">
        <v>119</v>
      </c>
      <c r="C13028">
        <v>1211076</v>
      </c>
      <c r="D13028" t="s">
        <v>181</v>
      </c>
      <c r="E13028" t="s">
        <v>57</v>
      </c>
      <c r="F13028" t="s">
        <v>31</v>
      </c>
      <c r="T13028" t="s">
        <v>15248</v>
      </c>
      <c r="U13028" s="92" t="str">
        <f t="shared" si="203"/>
        <v>PL0521211076</v>
      </c>
    </row>
    <row r="13029" spans="1:21">
      <c r="A13029">
        <v>20110930</v>
      </c>
      <c r="B13029" t="s">
        <v>119</v>
      </c>
      <c r="C13029">
        <v>1211077</v>
      </c>
      <c r="D13029" t="s">
        <v>181</v>
      </c>
      <c r="E13029" t="s">
        <v>56</v>
      </c>
      <c r="F13029" t="s">
        <v>31</v>
      </c>
      <c r="T13029" t="s">
        <v>15249</v>
      </c>
      <c r="U13029" s="92" t="str">
        <f t="shared" si="203"/>
        <v>PL0521211077</v>
      </c>
    </row>
    <row r="13030" spans="1:21">
      <c r="A13030">
        <v>20110930</v>
      </c>
      <c r="B13030" t="s">
        <v>119</v>
      </c>
      <c r="C13030">
        <v>1211078</v>
      </c>
      <c r="D13030" t="s">
        <v>181</v>
      </c>
      <c r="E13030" t="s">
        <v>55</v>
      </c>
      <c r="F13030" t="s">
        <v>31</v>
      </c>
      <c r="T13030" t="s">
        <v>15250</v>
      </c>
      <c r="U13030" s="92" t="str">
        <f t="shared" si="203"/>
        <v>PL0521211078</v>
      </c>
    </row>
    <row r="13031" spans="1:21">
      <c r="A13031">
        <v>20110930</v>
      </c>
      <c r="B13031" t="s">
        <v>119</v>
      </c>
      <c r="C13031">
        <v>1211079</v>
      </c>
      <c r="D13031" t="s">
        <v>181</v>
      </c>
      <c r="E13031" t="s">
        <v>54</v>
      </c>
      <c r="F13031" t="s">
        <v>31</v>
      </c>
      <c r="T13031" t="s">
        <v>15251</v>
      </c>
      <c r="U13031" s="92" t="str">
        <f t="shared" si="203"/>
        <v>PL0521211079</v>
      </c>
    </row>
    <row r="13032" spans="1:21">
      <c r="A13032">
        <v>20110930</v>
      </c>
      <c r="B13032" t="s">
        <v>119</v>
      </c>
      <c r="C13032">
        <v>1211080</v>
      </c>
      <c r="D13032" t="s">
        <v>181</v>
      </c>
      <c r="E13032" t="s">
        <v>53</v>
      </c>
      <c r="F13032" t="s">
        <v>31</v>
      </c>
      <c r="T13032" t="s">
        <v>15252</v>
      </c>
      <c r="U13032" s="92" t="str">
        <f t="shared" si="203"/>
        <v>PL0521211080</v>
      </c>
    </row>
    <row r="13033" spans="1:21">
      <c r="A13033">
        <v>20110930</v>
      </c>
      <c r="B13033" t="s">
        <v>119</v>
      </c>
      <c r="C13033">
        <v>1211081</v>
      </c>
      <c r="D13033" t="s">
        <v>181</v>
      </c>
      <c r="E13033" t="s">
        <v>68</v>
      </c>
      <c r="F13033" t="s">
        <v>31</v>
      </c>
      <c r="G13033">
        <v>0</v>
      </c>
      <c r="H13033">
        <v>0</v>
      </c>
      <c r="I13033">
        <v>0</v>
      </c>
      <c r="J13033">
        <v>0</v>
      </c>
      <c r="K13033">
        <v>0</v>
      </c>
      <c r="L13033">
        <v>0</v>
      </c>
      <c r="M13033">
        <v>0</v>
      </c>
      <c r="N13033">
        <v>0</v>
      </c>
      <c r="O13033">
        <v>0</v>
      </c>
      <c r="Q13033">
        <v>0</v>
      </c>
      <c r="R13033">
        <v>0</v>
      </c>
      <c r="S13033">
        <v>0</v>
      </c>
      <c r="T13033" t="s">
        <v>15253</v>
      </c>
      <c r="U13033" s="92" t="str">
        <f t="shared" si="203"/>
        <v>PL0521211081</v>
      </c>
    </row>
    <row r="13034" spans="1:21">
      <c r="A13034">
        <v>20110930</v>
      </c>
      <c r="B13034" t="s">
        <v>119</v>
      </c>
      <c r="C13034">
        <v>1211082</v>
      </c>
      <c r="D13034" t="s">
        <v>181</v>
      </c>
      <c r="E13034" t="s">
        <v>59</v>
      </c>
      <c r="F13034" t="s">
        <v>32</v>
      </c>
      <c r="T13034" t="s">
        <v>15254</v>
      </c>
      <c r="U13034" s="92" t="str">
        <f t="shared" si="203"/>
        <v>PL0521211082</v>
      </c>
    </row>
    <row r="13035" spans="1:21">
      <c r="A13035">
        <v>20110930</v>
      </c>
      <c r="B13035" t="s">
        <v>119</v>
      </c>
      <c r="C13035">
        <v>1211083</v>
      </c>
      <c r="D13035" t="s">
        <v>181</v>
      </c>
      <c r="E13035" t="s">
        <v>58</v>
      </c>
      <c r="F13035" t="s">
        <v>32</v>
      </c>
      <c r="T13035" t="s">
        <v>15255</v>
      </c>
      <c r="U13035" s="92" t="str">
        <f t="shared" si="203"/>
        <v>PL0521211083</v>
      </c>
    </row>
    <row r="13036" spans="1:21">
      <c r="A13036">
        <v>20110930</v>
      </c>
      <c r="B13036" t="s">
        <v>119</v>
      </c>
      <c r="C13036">
        <v>1211084</v>
      </c>
      <c r="D13036" t="s">
        <v>181</v>
      </c>
      <c r="E13036" t="s">
        <v>57</v>
      </c>
      <c r="F13036" t="s">
        <v>32</v>
      </c>
      <c r="T13036" t="s">
        <v>15256</v>
      </c>
      <c r="U13036" s="92" t="str">
        <f t="shared" si="203"/>
        <v>PL0521211084</v>
      </c>
    </row>
    <row r="13037" spans="1:21">
      <c r="A13037">
        <v>20110930</v>
      </c>
      <c r="B13037" t="s">
        <v>119</v>
      </c>
      <c r="C13037">
        <v>1211085</v>
      </c>
      <c r="D13037" t="s">
        <v>181</v>
      </c>
      <c r="E13037" t="s">
        <v>56</v>
      </c>
      <c r="F13037" t="s">
        <v>32</v>
      </c>
      <c r="T13037" t="s">
        <v>15257</v>
      </c>
      <c r="U13037" s="92" t="str">
        <f t="shared" si="203"/>
        <v>PL0521211085</v>
      </c>
    </row>
    <row r="13038" spans="1:21">
      <c r="A13038">
        <v>20110930</v>
      </c>
      <c r="B13038" t="s">
        <v>119</v>
      </c>
      <c r="C13038">
        <v>1211086</v>
      </c>
      <c r="D13038" t="s">
        <v>181</v>
      </c>
      <c r="E13038" t="s">
        <v>55</v>
      </c>
      <c r="F13038" t="s">
        <v>32</v>
      </c>
      <c r="T13038" t="s">
        <v>15258</v>
      </c>
      <c r="U13038" s="92" t="str">
        <f t="shared" si="203"/>
        <v>PL0521211086</v>
      </c>
    </row>
    <row r="13039" spans="1:21">
      <c r="A13039">
        <v>20110930</v>
      </c>
      <c r="B13039" t="s">
        <v>119</v>
      </c>
      <c r="C13039">
        <v>1211087</v>
      </c>
      <c r="D13039" t="s">
        <v>181</v>
      </c>
      <c r="E13039" t="s">
        <v>54</v>
      </c>
      <c r="F13039" t="s">
        <v>32</v>
      </c>
      <c r="T13039" t="s">
        <v>15259</v>
      </c>
      <c r="U13039" s="92" t="str">
        <f t="shared" si="203"/>
        <v>PL0521211087</v>
      </c>
    </row>
    <row r="13040" spans="1:21">
      <c r="A13040">
        <v>20110930</v>
      </c>
      <c r="B13040" t="s">
        <v>119</v>
      </c>
      <c r="C13040">
        <v>1211088</v>
      </c>
      <c r="D13040" t="s">
        <v>181</v>
      </c>
      <c r="E13040" t="s">
        <v>53</v>
      </c>
      <c r="F13040" t="s">
        <v>32</v>
      </c>
      <c r="T13040" t="s">
        <v>15260</v>
      </c>
      <c r="U13040" s="92" t="str">
        <f t="shared" si="203"/>
        <v>PL0521211088</v>
      </c>
    </row>
    <row r="13041" spans="1:21">
      <c r="A13041">
        <v>20110930</v>
      </c>
      <c r="B13041" t="s">
        <v>119</v>
      </c>
      <c r="C13041">
        <v>1211089</v>
      </c>
      <c r="D13041" t="s">
        <v>181</v>
      </c>
      <c r="E13041" t="s">
        <v>68</v>
      </c>
      <c r="F13041" t="s">
        <v>32</v>
      </c>
      <c r="G13041">
        <v>0</v>
      </c>
      <c r="H13041">
        <v>0</v>
      </c>
      <c r="I13041">
        <v>0</v>
      </c>
      <c r="J13041">
        <v>0</v>
      </c>
      <c r="K13041">
        <v>0</v>
      </c>
      <c r="L13041">
        <v>0</v>
      </c>
      <c r="M13041">
        <v>0</v>
      </c>
      <c r="N13041">
        <v>0</v>
      </c>
      <c r="O13041">
        <v>0</v>
      </c>
      <c r="Q13041">
        <v>0</v>
      </c>
      <c r="R13041">
        <v>0</v>
      </c>
      <c r="S13041">
        <v>0</v>
      </c>
      <c r="T13041" t="s">
        <v>15261</v>
      </c>
      <c r="U13041" s="92" t="str">
        <f t="shared" si="203"/>
        <v>PL0521211089</v>
      </c>
    </row>
    <row r="13042" spans="1:21">
      <c r="A13042">
        <v>20110930</v>
      </c>
      <c r="B13042" t="s">
        <v>119</v>
      </c>
      <c r="C13042">
        <v>1211090</v>
      </c>
      <c r="D13042" t="s">
        <v>181</v>
      </c>
      <c r="E13042" t="s">
        <v>59</v>
      </c>
      <c r="F13042" t="s">
        <v>182</v>
      </c>
      <c r="T13042" t="s">
        <v>15262</v>
      </c>
      <c r="U13042" s="92" t="str">
        <f t="shared" si="203"/>
        <v>PL0521211090</v>
      </c>
    </row>
    <row r="13043" spans="1:21">
      <c r="A13043">
        <v>20110930</v>
      </c>
      <c r="B13043" t="s">
        <v>119</v>
      </c>
      <c r="C13043">
        <v>1211091</v>
      </c>
      <c r="D13043" t="s">
        <v>181</v>
      </c>
      <c r="E13043" t="s">
        <v>58</v>
      </c>
      <c r="F13043" t="s">
        <v>182</v>
      </c>
      <c r="T13043" t="s">
        <v>15263</v>
      </c>
      <c r="U13043" s="92" t="str">
        <f t="shared" si="203"/>
        <v>PL0521211091</v>
      </c>
    </row>
    <row r="13044" spans="1:21">
      <c r="A13044">
        <v>20110930</v>
      </c>
      <c r="B13044" t="s">
        <v>119</v>
      </c>
      <c r="C13044">
        <v>1211092</v>
      </c>
      <c r="D13044" t="s">
        <v>181</v>
      </c>
      <c r="E13044" t="s">
        <v>57</v>
      </c>
      <c r="F13044" t="s">
        <v>182</v>
      </c>
      <c r="T13044" t="s">
        <v>15264</v>
      </c>
      <c r="U13044" s="92" t="str">
        <f t="shared" si="203"/>
        <v>PL0521211092</v>
      </c>
    </row>
    <row r="13045" spans="1:21">
      <c r="A13045">
        <v>20110930</v>
      </c>
      <c r="B13045" t="s">
        <v>119</v>
      </c>
      <c r="C13045">
        <v>1211093</v>
      </c>
      <c r="D13045" t="s">
        <v>181</v>
      </c>
      <c r="E13045" t="s">
        <v>56</v>
      </c>
      <c r="F13045" t="s">
        <v>182</v>
      </c>
      <c r="T13045" t="s">
        <v>15265</v>
      </c>
      <c r="U13045" s="92" t="str">
        <f t="shared" si="203"/>
        <v>PL0521211093</v>
      </c>
    </row>
    <row r="13046" spans="1:21">
      <c r="A13046">
        <v>20110930</v>
      </c>
      <c r="B13046" t="s">
        <v>119</v>
      </c>
      <c r="C13046">
        <v>1211094</v>
      </c>
      <c r="D13046" t="s">
        <v>181</v>
      </c>
      <c r="E13046" t="s">
        <v>55</v>
      </c>
      <c r="F13046" t="s">
        <v>182</v>
      </c>
      <c r="T13046" t="s">
        <v>15266</v>
      </c>
      <c r="U13046" s="92" t="str">
        <f t="shared" si="203"/>
        <v>PL0521211094</v>
      </c>
    </row>
    <row r="13047" spans="1:21">
      <c r="A13047">
        <v>20110930</v>
      </c>
      <c r="B13047" t="s">
        <v>119</v>
      </c>
      <c r="C13047">
        <v>1211095</v>
      </c>
      <c r="D13047" t="s">
        <v>181</v>
      </c>
      <c r="E13047" t="s">
        <v>54</v>
      </c>
      <c r="F13047" t="s">
        <v>182</v>
      </c>
      <c r="T13047" t="s">
        <v>15267</v>
      </c>
      <c r="U13047" s="92" t="str">
        <f t="shared" si="203"/>
        <v>PL0521211095</v>
      </c>
    </row>
    <row r="13048" spans="1:21">
      <c r="A13048">
        <v>20110930</v>
      </c>
      <c r="B13048" t="s">
        <v>119</v>
      </c>
      <c r="C13048">
        <v>1211096</v>
      </c>
      <c r="D13048" t="s">
        <v>181</v>
      </c>
      <c r="E13048" t="s">
        <v>53</v>
      </c>
      <c r="F13048" t="s">
        <v>182</v>
      </c>
      <c r="T13048" t="s">
        <v>15268</v>
      </c>
      <c r="U13048" s="92" t="str">
        <f t="shared" si="203"/>
        <v>PL0521211096</v>
      </c>
    </row>
    <row r="13049" spans="1:21">
      <c r="A13049">
        <v>20110930</v>
      </c>
      <c r="B13049" t="s">
        <v>119</v>
      </c>
      <c r="C13049">
        <v>1211097</v>
      </c>
      <c r="D13049" t="s">
        <v>181</v>
      </c>
      <c r="E13049" t="s">
        <v>68</v>
      </c>
      <c r="F13049" t="s">
        <v>182</v>
      </c>
      <c r="G13049">
        <v>0</v>
      </c>
      <c r="H13049">
        <v>0</v>
      </c>
      <c r="I13049">
        <v>0</v>
      </c>
      <c r="J13049">
        <v>0</v>
      </c>
      <c r="K13049">
        <v>0</v>
      </c>
      <c r="L13049">
        <v>0</v>
      </c>
      <c r="M13049">
        <v>0</v>
      </c>
      <c r="N13049">
        <v>0</v>
      </c>
      <c r="O13049">
        <v>0</v>
      </c>
      <c r="Q13049">
        <v>0</v>
      </c>
      <c r="R13049">
        <v>0</v>
      </c>
      <c r="S13049">
        <v>0</v>
      </c>
      <c r="T13049" t="s">
        <v>15269</v>
      </c>
      <c r="U13049" s="92" t="str">
        <f t="shared" si="203"/>
        <v>PL0521211097</v>
      </c>
    </row>
    <row r="13050" spans="1:21">
      <c r="A13050">
        <v>20110930</v>
      </c>
      <c r="B13050" t="s">
        <v>119</v>
      </c>
      <c r="C13050">
        <v>1211098</v>
      </c>
      <c r="D13050" t="s">
        <v>181</v>
      </c>
      <c r="E13050" t="s">
        <v>59</v>
      </c>
      <c r="F13050" t="s">
        <v>33</v>
      </c>
      <c r="T13050" t="s">
        <v>15270</v>
      </c>
      <c r="U13050" s="92" t="str">
        <f t="shared" si="203"/>
        <v>PL0521211098</v>
      </c>
    </row>
    <row r="13051" spans="1:21">
      <c r="A13051">
        <v>20110930</v>
      </c>
      <c r="B13051" t="s">
        <v>119</v>
      </c>
      <c r="C13051">
        <v>1211099</v>
      </c>
      <c r="D13051" t="s">
        <v>181</v>
      </c>
      <c r="E13051" t="s">
        <v>58</v>
      </c>
      <c r="F13051" t="s">
        <v>33</v>
      </c>
      <c r="T13051" t="s">
        <v>15271</v>
      </c>
      <c r="U13051" s="92" t="str">
        <f t="shared" si="203"/>
        <v>PL0521211099</v>
      </c>
    </row>
    <row r="13052" spans="1:21">
      <c r="A13052">
        <v>20110930</v>
      </c>
      <c r="B13052" t="s">
        <v>119</v>
      </c>
      <c r="C13052">
        <v>1211100</v>
      </c>
      <c r="D13052" t="s">
        <v>181</v>
      </c>
      <c r="E13052" t="s">
        <v>57</v>
      </c>
      <c r="F13052" t="s">
        <v>33</v>
      </c>
      <c r="T13052" t="s">
        <v>15272</v>
      </c>
      <c r="U13052" s="92" t="str">
        <f t="shared" si="203"/>
        <v>PL0521211100</v>
      </c>
    </row>
    <row r="13053" spans="1:21">
      <c r="A13053">
        <v>20110930</v>
      </c>
      <c r="B13053" t="s">
        <v>119</v>
      </c>
      <c r="C13053">
        <v>1211101</v>
      </c>
      <c r="D13053" t="s">
        <v>181</v>
      </c>
      <c r="E13053" t="s">
        <v>56</v>
      </c>
      <c r="F13053" t="s">
        <v>33</v>
      </c>
      <c r="T13053" t="s">
        <v>15273</v>
      </c>
      <c r="U13053" s="92" t="str">
        <f t="shared" si="203"/>
        <v>PL0521211101</v>
      </c>
    </row>
    <row r="13054" spans="1:21">
      <c r="A13054">
        <v>20110930</v>
      </c>
      <c r="B13054" t="s">
        <v>119</v>
      </c>
      <c r="C13054">
        <v>1211102</v>
      </c>
      <c r="D13054" t="s">
        <v>181</v>
      </c>
      <c r="E13054" t="s">
        <v>55</v>
      </c>
      <c r="F13054" t="s">
        <v>33</v>
      </c>
      <c r="T13054" t="s">
        <v>15274</v>
      </c>
      <c r="U13054" s="92" t="str">
        <f t="shared" si="203"/>
        <v>PL0521211102</v>
      </c>
    </row>
    <row r="13055" spans="1:21">
      <c r="A13055">
        <v>20110930</v>
      </c>
      <c r="B13055" t="s">
        <v>119</v>
      </c>
      <c r="C13055">
        <v>1211103</v>
      </c>
      <c r="D13055" t="s">
        <v>181</v>
      </c>
      <c r="E13055" t="s">
        <v>54</v>
      </c>
      <c r="F13055" t="s">
        <v>33</v>
      </c>
      <c r="T13055" t="s">
        <v>15275</v>
      </c>
      <c r="U13055" s="92" t="str">
        <f t="shared" si="203"/>
        <v>PL0521211103</v>
      </c>
    </row>
    <row r="13056" spans="1:21">
      <c r="A13056">
        <v>20110930</v>
      </c>
      <c r="B13056" t="s">
        <v>119</v>
      </c>
      <c r="C13056">
        <v>1211104</v>
      </c>
      <c r="D13056" t="s">
        <v>181</v>
      </c>
      <c r="E13056" t="s">
        <v>53</v>
      </c>
      <c r="F13056" t="s">
        <v>33</v>
      </c>
      <c r="T13056" t="s">
        <v>15276</v>
      </c>
      <c r="U13056" s="92" t="str">
        <f t="shared" si="203"/>
        <v>PL0521211104</v>
      </c>
    </row>
    <row r="13057" spans="1:21">
      <c r="A13057">
        <v>20110930</v>
      </c>
      <c r="B13057" t="s">
        <v>119</v>
      </c>
      <c r="C13057">
        <v>1211105</v>
      </c>
      <c r="D13057" t="s">
        <v>181</v>
      </c>
      <c r="E13057" t="s">
        <v>68</v>
      </c>
      <c r="F13057" t="s">
        <v>33</v>
      </c>
      <c r="G13057">
        <v>0</v>
      </c>
      <c r="H13057">
        <v>0</v>
      </c>
      <c r="I13057">
        <v>0</v>
      </c>
      <c r="J13057">
        <v>0</v>
      </c>
      <c r="K13057">
        <v>0</v>
      </c>
      <c r="L13057">
        <v>0</v>
      </c>
      <c r="M13057">
        <v>0</v>
      </c>
      <c r="N13057">
        <v>0</v>
      </c>
      <c r="O13057">
        <v>0</v>
      </c>
      <c r="Q13057">
        <v>0</v>
      </c>
      <c r="R13057">
        <v>0</v>
      </c>
      <c r="S13057">
        <v>0</v>
      </c>
      <c r="T13057" t="s">
        <v>15277</v>
      </c>
      <c r="U13057" s="92" t="str">
        <f t="shared" si="203"/>
        <v>PL0521211105</v>
      </c>
    </row>
    <row r="13058" spans="1:21">
      <c r="A13058">
        <v>20110930</v>
      </c>
      <c r="B13058" t="s">
        <v>119</v>
      </c>
      <c r="C13058">
        <v>1211106</v>
      </c>
      <c r="D13058" t="s">
        <v>181</v>
      </c>
      <c r="E13058" t="s">
        <v>59</v>
      </c>
      <c r="F13058" t="s">
        <v>50</v>
      </c>
      <c r="T13058" t="s">
        <v>15278</v>
      </c>
      <c r="U13058" s="92" t="str">
        <f t="shared" si="203"/>
        <v>PL0521211106</v>
      </c>
    </row>
    <row r="13059" spans="1:21">
      <c r="A13059">
        <v>20110930</v>
      </c>
      <c r="B13059" t="s">
        <v>119</v>
      </c>
      <c r="C13059">
        <v>1211107</v>
      </c>
      <c r="D13059" t="s">
        <v>181</v>
      </c>
      <c r="E13059" t="s">
        <v>58</v>
      </c>
      <c r="F13059" t="s">
        <v>50</v>
      </c>
      <c r="T13059" t="s">
        <v>15279</v>
      </c>
      <c r="U13059" s="92" t="str">
        <f t="shared" ref="U13059:U13122" si="204">B13059&amp;C13059</f>
        <v>PL0521211107</v>
      </c>
    </row>
    <row r="13060" spans="1:21">
      <c r="A13060">
        <v>20110930</v>
      </c>
      <c r="B13060" t="s">
        <v>119</v>
      </c>
      <c r="C13060">
        <v>1211108</v>
      </c>
      <c r="D13060" t="s">
        <v>181</v>
      </c>
      <c r="E13060" t="s">
        <v>57</v>
      </c>
      <c r="F13060" t="s">
        <v>50</v>
      </c>
      <c r="T13060" t="s">
        <v>15280</v>
      </c>
      <c r="U13060" s="92" t="str">
        <f t="shared" si="204"/>
        <v>PL0521211108</v>
      </c>
    </row>
    <row r="13061" spans="1:21">
      <c r="A13061">
        <v>20110930</v>
      </c>
      <c r="B13061" t="s">
        <v>119</v>
      </c>
      <c r="C13061">
        <v>1211109</v>
      </c>
      <c r="D13061" t="s">
        <v>181</v>
      </c>
      <c r="E13061" t="s">
        <v>56</v>
      </c>
      <c r="F13061" t="s">
        <v>50</v>
      </c>
      <c r="T13061" t="s">
        <v>15281</v>
      </c>
      <c r="U13061" s="92" t="str">
        <f t="shared" si="204"/>
        <v>PL0521211109</v>
      </c>
    </row>
    <row r="13062" spans="1:21">
      <c r="A13062">
        <v>20110930</v>
      </c>
      <c r="B13062" t="s">
        <v>119</v>
      </c>
      <c r="C13062">
        <v>1211110</v>
      </c>
      <c r="D13062" t="s">
        <v>181</v>
      </c>
      <c r="E13062" t="s">
        <v>55</v>
      </c>
      <c r="F13062" t="s">
        <v>50</v>
      </c>
      <c r="T13062" t="s">
        <v>15282</v>
      </c>
      <c r="U13062" s="92" t="str">
        <f t="shared" si="204"/>
        <v>PL0521211110</v>
      </c>
    </row>
    <row r="13063" spans="1:21">
      <c r="A13063">
        <v>20110930</v>
      </c>
      <c r="B13063" t="s">
        <v>119</v>
      </c>
      <c r="C13063">
        <v>1211111</v>
      </c>
      <c r="D13063" t="s">
        <v>181</v>
      </c>
      <c r="E13063" t="s">
        <v>54</v>
      </c>
      <c r="F13063" t="s">
        <v>50</v>
      </c>
      <c r="T13063" t="s">
        <v>15283</v>
      </c>
      <c r="U13063" s="92" t="str">
        <f t="shared" si="204"/>
        <v>PL0521211111</v>
      </c>
    </row>
    <row r="13064" spans="1:21">
      <c r="A13064">
        <v>20110930</v>
      </c>
      <c r="B13064" t="s">
        <v>119</v>
      </c>
      <c r="C13064">
        <v>1211112</v>
      </c>
      <c r="D13064" t="s">
        <v>181</v>
      </c>
      <c r="E13064" t="s">
        <v>53</v>
      </c>
      <c r="F13064" t="s">
        <v>50</v>
      </c>
      <c r="T13064" t="s">
        <v>15284</v>
      </c>
      <c r="U13064" s="92" t="str">
        <f t="shared" si="204"/>
        <v>PL0521211112</v>
      </c>
    </row>
    <row r="13065" spans="1:21">
      <c r="A13065">
        <v>20110930</v>
      </c>
      <c r="B13065" t="s">
        <v>119</v>
      </c>
      <c r="C13065">
        <v>1211113</v>
      </c>
      <c r="D13065" t="s">
        <v>181</v>
      </c>
      <c r="E13065" t="s">
        <v>68</v>
      </c>
      <c r="F13065" t="s">
        <v>50</v>
      </c>
      <c r="G13065">
        <v>0</v>
      </c>
      <c r="H13065">
        <v>0</v>
      </c>
      <c r="I13065">
        <v>0</v>
      </c>
      <c r="J13065">
        <v>0</v>
      </c>
      <c r="K13065">
        <v>0</v>
      </c>
      <c r="L13065">
        <v>0</v>
      </c>
      <c r="M13065">
        <v>0</v>
      </c>
      <c r="N13065">
        <v>0</v>
      </c>
      <c r="O13065">
        <v>0</v>
      </c>
      <c r="Q13065">
        <v>0</v>
      </c>
      <c r="R13065">
        <v>0</v>
      </c>
      <c r="S13065">
        <v>0</v>
      </c>
      <c r="T13065" t="s">
        <v>15285</v>
      </c>
      <c r="U13065" s="92" t="str">
        <f t="shared" si="204"/>
        <v>PL0521211113</v>
      </c>
    </row>
    <row r="13066" spans="1:21">
      <c r="A13066">
        <v>20110930</v>
      </c>
      <c r="B13066" t="s">
        <v>119</v>
      </c>
      <c r="C13066">
        <v>1211114</v>
      </c>
      <c r="D13066" t="s">
        <v>181</v>
      </c>
      <c r="E13066" t="s">
        <v>59</v>
      </c>
      <c r="F13066" t="s">
        <v>34</v>
      </c>
      <c r="T13066" t="s">
        <v>15286</v>
      </c>
      <c r="U13066" s="92" t="str">
        <f t="shared" si="204"/>
        <v>PL0521211114</v>
      </c>
    </row>
    <row r="13067" spans="1:21">
      <c r="A13067">
        <v>20110930</v>
      </c>
      <c r="B13067" t="s">
        <v>119</v>
      </c>
      <c r="C13067">
        <v>1211115</v>
      </c>
      <c r="D13067" t="s">
        <v>181</v>
      </c>
      <c r="E13067" t="s">
        <v>58</v>
      </c>
      <c r="F13067" t="s">
        <v>34</v>
      </c>
      <c r="T13067" t="s">
        <v>15287</v>
      </c>
      <c r="U13067" s="92" t="str">
        <f t="shared" si="204"/>
        <v>PL0521211115</v>
      </c>
    </row>
    <row r="13068" spans="1:21">
      <c r="A13068">
        <v>20110930</v>
      </c>
      <c r="B13068" t="s">
        <v>119</v>
      </c>
      <c r="C13068">
        <v>1211116</v>
      </c>
      <c r="D13068" t="s">
        <v>181</v>
      </c>
      <c r="E13068" t="s">
        <v>57</v>
      </c>
      <c r="F13068" t="s">
        <v>34</v>
      </c>
      <c r="T13068" t="s">
        <v>15288</v>
      </c>
      <c r="U13068" s="92" t="str">
        <f t="shared" si="204"/>
        <v>PL0521211116</v>
      </c>
    </row>
    <row r="13069" spans="1:21">
      <c r="A13069">
        <v>20110930</v>
      </c>
      <c r="B13069" t="s">
        <v>119</v>
      </c>
      <c r="C13069">
        <v>1211117</v>
      </c>
      <c r="D13069" t="s">
        <v>181</v>
      </c>
      <c r="E13069" t="s">
        <v>56</v>
      </c>
      <c r="F13069" t="s">
        <v>34</v>
      </c>
      <c r="T13069" t="s">
        <v>15289</v>
      </c>
      <c r="U13069" s="92" t="str">
        <f t="shared" si="204"/>
        <v>PL0521211117</v>
      </c>
    </row>
    <row r="13070" spans="1:21">
      <c r="A13070">
        <v>20110930</v>
      </c>
      <c r="B13070" t="s">
        <v>119</v>
      </c>
      <c r="C13070">
        <v>1211118</v>
      </c>
      <c r="D13070" t="s">
        <v>181</v>
      </c>
      <c r="E13070" t="s">
        <v>55</v>
      </c>
      <c r="F13070" t="s">
        <v>34</v>
      </c>
      <c r="T13070" t="s">
        <v>15290</v>
      </c>
      <c r="U13070" s="92" t="str">
        <f t="shared" si="204"/>
        <v>PL0521211118</v>
      </c>
    </row>
    <row r="13071" spans="1:21">
      <c r="A13071">
        <v>20110930</v>
      </c>
      <c r="B13071" t="s">
        <v>119</v>
      </c>
      <c r="C13071">
        <v>1211119</v>
      </c>
      <c r="D13071" t="s">
        <v>181</v>
      </c>
      <c r="E13071" t="s">
        <v>54</v>
      </c>
      <c r="F13071" t="s">
        <v>34</v>
      </c>
      <c r="T13071" t="s">
        <v>15291</v>
      </c>
      <c r="U13071" s="92" t="str">
        <f t="shared" si="204"/>
        <v>PL0521211119</v>
      </c>
    </row>
    <row r="13072" spans="1:21">
      <c r="A13072">
        <v>20110930</v>
      </c>
      <c r="B13072" t="s">
        <v>119</v>
      </c>
      <c r="C13072">
        <v>1211120</v>
      </c>
      <c r="D13072" t="s">
        <v>181</v>
      </c>
      <c r="E13072" t="s">
        <v>53</v>
      </c>
      <c r="F13072" t="s">
        <v>34</v>
      </c>
      <c r="T13072" t="s">
        <v>15292</v>
      </c>
      <c r="U13072" s="92" t="str">
        <f t="shared" si="204"/>
        <v>PL0521211120</v>
      </c>
    </row>
    <row r="13073" spans="1:21">
      <c r="A13073">
        <v>20110930</v>
      </c>
      <c r="B13073" t="s">
        <v>119</v>
      </c>
      <c r="C13073">
        <v>1211121</v>
      </c>
      <c r="D13073" t="s">
        <v>181</v>
      </c>
      <c r="E13073" t="s">
        <v>68</v>
      </c>
      <c r="F13073" t="s">
        <v>34</v>
      </c>
      <c r="G13073">
        <v>0</v>
      </c>
      <c r="H13073">
        <v>0</v>
      </c>
      <c r="I13073">
        <v>0</v>
      </c>
      <c r="J13073">
        <v>0</v>
      </c>
      <c r="K13073">
        <v>0</v>
      </c>
      <c r="L13073">
        <v>0</v>
      </c>
      <c r="M13073">
        <v>0</v>
      </c>
      <c r="N13073">
        <v>0</v>
      </c>
      <c r="O13073">
        <v>0</v>
      </c>
      <c r="Q13073">
        <v>0</v>
      </c>
      <c r="R13073">
        <v>0</v>
      </c>
      <c r="S13073">
        <v>0</v>
      </c>
      <c r="T13073" t="s">
        <v>15293</v>
      </c>
      <c r="U13073" s="92" t="str">
        <f t="shared" si="204"/>
        <v>PL0521211121</v>
      </c>
    </row>
    <row r="13074" spans="1:21">
      <c r="A13074">
        <v>20110930</v>
      </c>
      <c r="B13074" t="s">
        <v>119</v>
      </c>
      <c r="C13074">
        <v>1211122</v>
      </c>
      <c r="D13074" t="s">
        <v>181</v>
      </c>
      <c r="E13074" t="s">
        <v>59</v>
      </c>
      <c r="F13074" t="s">
        <v>35</v>
      </c>
      <c r="T13074" t="s">
        <v>15294</v>
      </c>
      <c r="U13074" s="92" t="str">
        <f t="shared" si="204"/>
        <v>PL0521211122</v>
      </c>
    </row>
    <row r="13075" spans="1:21">
      <c r="A13075">
        <v>20110930</v>
      </c>
      <c r="B13075" t="s">
        <v>119</v>
      </c>
      <c r="C13075">
        <v>1211123</v>
      </c>
      <c r="D13075" t="s">
        <v>181</v>
      </c>
      <c r="E13075" t="s">
        <v>58</v>
      </c>
      <c r="F13075" t="s">
        <v>35</v>
      </c>
      <c r="T13075" t="s">
        <v>15295</v>
      </c>
      <c r="U13075" s="92" t="str">
        <f t="shared" si="204"/>
        <v>PL0521211123</v>
      </c>
    </row>
    <row r="13076" spans="1:21">
      <c r="A13076">
        <v>20110930</v>
      </c>
      <c r="B13076" t="s">
        <v>119</v>
      </c>
      <c r="C13076">
        <v>1211124</v>
      </c>
      <c r="D13076" t="s">
        <v>181</v>
      </c>
      <c r="E13076" t="s">
        <v>57</v>
      </c>
      <c r="F13076" t="s">
        <v>35</v>
      </c>
      <c r="T13076" t="s">
        <v>15296</v>
      </c>
      <c r="U13076" s="92" t="str">
        <f t="shared" si="204"/>
        <v>PL0521211124</v>
      </c>
    </row>
    <row r="13077" spans="1:21">
      <c r="A13077">
        <v>20110930</v>
      </c>
      <c r="B13077" t="s">
        <v>119</v>
      </c>
      <c r="C13077">
        <v>1211125</v>
      </c>
      <c r="D13077" t="s">
        <v>181</v>
      </c>
      <c r="E13077" t="s">
        <v>56</v>
      </c>
      <c r="F13077" t="s">
        <v>35</v>
      </c>
      <c r="T13077" t="s">
        <v>15297</v>
      </c>
      <c r="U13077" s="92" t="str">
        <f t="shared" si="204"/>
        <v>PL0521211125</v>
      </c>
    </row>
    <row r="13078" spans="1:21">
      <c r="A13078">
        <v>20110930</v>
      </c>
      <c r="B13078" t="s">
        <v>119</v>
      </c>
      <c r="C13078">
        <v>1211126</v>
      </c>
      <c r="D13078" t="s">
        <v>181</v>
      </c>
      <c r="E13078" t="s">
        <v>55</v>
      </c>
      <c r="F13078" t="s">
        <v>35</v>
      </c>
      <c r="T13078" t="s">
        <v>15298</v>
      </c>
      <c r="U13078" s="92" t="str">
        <f t="shared" si="204"/>
        <v>PL0521211126</v>
      </c>
    </row>
    <row r="13079" spans="1:21">
      <c r="A13079">
        <v>20110930</v>
      </c>
      <c r="B13079" t="s">
        <v>119</v>
      </c>
      <c r="C13079">
        <v>1211127</v>
      </c>
      <c r="D13079" t="s">
        <v>181</v>
      </c>
      <c r="E13079" t="s">
        <v>54</v>
      </c>
      <c r="F13079" t="s">
        <v>35</v>
      </c>
      <c r="T13079" t="s">
        <v>15299</v>
      </c>
      <c r="U13079" s="92" t="str">
        <f t="shared" si="204"/>
        <v>PL0521211127</v>
      </c>
    </row>
    <row r="13080" spans="1:21">
      <c r="A13080">
        <v>20110930</v>
      </c>
      <c r="B13080" t="s">
        <v>119</v>
      </c>
      <c r="C13080">
        <v>1211128</v>
      </c>
      <c r="D13080" t="s">
        <v>181</v>
      </c>
      <c r="E13080" t="s">
        <v>53</v>
      </c>
      <c r="F13080" t="s">
        <v>35</v>
      </c>
      <c r="T13080" t="s">
        <v>15300</v>
      </c>
      <c r="U13080" s="92" t="str">
        <f t="shared" si="204"/>
        <v>PL0521211128</v>
      </c>
    </row>
    <row r="13081" spans="1:21">
      <c r="A13081">
        <v>20110930</v>
      </c>
      <c r="B13081" t="s">
        <v>119</v>
      </c>
      <c r="C13081">
        <v>1211129</v>
      </c>
      <c r="D13081" t="s">
        <v>181</v>
      </c>
      <c r="E13081" t="s">
        <v>68</v>
      </c>
      <c r="F13081" t="s">
        <v>35</v>
      </c>
      <c r="G13081">
        <v>0</v>
      </c>
      <c r="H13081">
        <v>0</v>
      </c>
      <c r="I13081">
        <v>0</v>
      </c>
      <c r="J13081">
        <v>0</v>
      </c>
      <c r="K13081">
        <v>0</v>
      </c>
      <c r="L13081">
        <v>0</v>
      </c>
      <c r="M13081">
        <v>0</v>
      </c>
      <c r="N13081">
        <v>0</v>
      </c>
      <c r="O13081">
        <v>0</v>
      </c>
      <c r="Q13081">
        <v>0</v>
      </c>
      <c r="R13081">
        <v>0</v>
      </c>
      <c r="S13081">
        <v>0</v>
      </c>
      <c r="T13081" t="s">
        <v>15301</v>
      </c>
      <c r="U13081" s="92" t="str">
        <f t="shared" si="204"/>
        <v>PL0521211129</v>
      </c>
    </row>
    <row r="13082" spans="1:21">
      <c r="A13082">
        <v>20110930</v>
      </c>
      <c r="B13082" t="s">
        <v>119</v>
      </c>
      <c r="C13082">
        <v>1211130</v>
      </c>
      <c r="D13082" t="s">
        <v>181</v>
      </c>
      <c r="E13082" t="s">
        <v>59</v>
      </c>
      <c r="F13082" t="s">
        <v>36</v>
      </c>
      <c r="T13082" t="s">
        <v>15302</v>
      </c>
      <c r="U13082" s="92" t="str">
        <f t="shared" si="204"/>
        <v>PL0521211130</v>
      </c>
    </row>
    <row r="13083" spans="1:21">
      <c r="A13083">
        <v>20110930</v>
      </c>
      <c r="B13083" t="s">
        <v>119</v>
      </c>
      <c r="C13083">
        <v>1211131</v>
      </c>
      <c r="D13083" t="s">
        <v>181</v>
      </c>
      <c r="E13083" t="s">
        <v>58</v>
      </c>
      <c r="F13083" t="s">
        <v>36</v>
      </c>
      <c r="T13083" t="s">
        <v>15303</v>
      </c>
      <c r="U13083" s="92" t="str">
        <f t="shared" si="204"/>
        <v>PL0521211131</v>
      </c>
    </row>
    <row r="13084" spans="1:21">
      <c r="A13084">
        <v>20110930</v>
      </c>
      <c r="B13084" t="s">
        <v>119</v>
      </c>
      <c r="C13084">
        <v>1211132</v>
      </c>
      <c r="D13084" t="s">
        <v>181</v>
      </c>
      <c r="E13084" t="s">
        <v>57</v>
      </c>
      <c r="F13084" t="s">
        <v>36</v>
      </c>
      <c r="T13084" t="s">
        <v>15304</v>
      </c>
      <c r="U13084" s="92" t="str">
        <f t="shared" si="204"/>
        <v>PL0521211132</v>
      </c>
    </row>
    <row r="13085" spans="1:21">
      <c r="A13085">
        <v>20110930</v>
      </c>
      <c r="B13085" t="s">
        <v>119</v>
      </c>
      <c r="C13085">
        <v>1211133</v>
      </c>
      <c r="D13085" t="s">
        <v>181</v>
      </c>
      <c r="E13085" t="s">
        <v>56</v>
      </c>
      <c r="F13085" t="s">
        <v>36</v>
      </c>
      <c r="T13085" t="s">
        <v>15305</v>
      </c>
      <c r="U13085" s="92" t="str">
        <f t="shared" si="204"/>
        <v>PL0521211133</v>
      </c>
    </row>
    <row r="13086" spans="1:21">
      <c r="A13086">
        <v>20110930</v>
      </c>
      <c r="B13086" t="s">
        <v>119</v>
      </c>
      <c r="C13086">
        <v>1211134</v>
      </c>
      <c r="D13086" t="s">
        <v>181</v>
      </c>
      <c r="E13086" t="s">
        <v>55</v>
      </c>
      <c r="F13086" t="s">
        <v>36</v>
      </c>
      <c r="T13086" t="s">
        <v>15306</v>
      </c>
      <c r="U13086" s="92" t="str">
        <f t="shared" si="204"/>
        <v>PL0521211134</v>
      </c>
    </row>
    <row r="13087" spans="1:21">
      <c r="A13087">
        <v>20110930</v>
      </c>
      <c r="B13087" t="s">
        <v>119</v>
      </c>
      <c r="C13087">
        <v>1211135</v>
      </c>
      <c r="D13087" t="s">
        <v>181</v>
      </c>
      <c r="E13087" t="s">
        <v>54</v>
      </c>
      <c r="F13087" t="s">
        <v>36</v>
      </c>
      <c r="T13087" t="s">
        <v>15307</v>
      </c>
      <c r="U13087" s="92" t="str">
        <f t="shared" si="204"/>
        <v>PL0521211135</v>
      </c>
    </row>
    <row r="13088" spans="1:21">
      <c r="A13088">
        <v>20110930</v>
      </c>
      <c r="B13088" t="s">
        <v>119</v>
      </c>
      <c r="C13088">
        <v>1211136</v>
      </c>
      <c r="D13088" t="s">
        <v>181</v>
      </c>
      <c r="E13088" t="s">
        <v>53</v>
      </c>
      <c r="F13088" t="s">
        <v>36</v>
      </c>
      <c r="T13088" t="s">
        <v>15308</v>
      </c>
      <c r="U13088" s="92" t="str">
        <f t="shared" si="204"/>
        <v>PL0521211136</v>
      </c>
    </row>
    <row r="13089" spans="1:21">
      <c r="A13089">
        <v>20110930</v>
      </c>
      <c r="B13089" t="s">
        <v>119</v>
      </c>
      <c r="C13089">
        <v>1211137</v>
      </c>
      <c r="D13089" t="s">
        <v>181</v>
      </c>
      <c r="E13089" t="s">
        <v>68</v>
      </c>
      <c r="F13089" t="s">
        <v>36</v>
      </c>
      <c r="G13089">
        <v>0</v>
      </c>
      <c r="H13089">
        <v>0</v>
      </c>
      <c r="I13089">
        <v>0</v>
      </c>
      <c r="J13089">
        <v>0</v>
      </c>
      <c r="K13089">
        <v>0</v>
      </c>
      <c r="L13089">
        <v>0</v>
      </c>
      <c r="M13089">
        <v>0</v>
      </c>
      <c r="N13089">
        <v>0</v>
      </c>
      <c r="O13089">
        <v>0</v>
      </c>
      <c r="Q13089">
        <v>0</v>
      </c>
      <c r="R13089">
        <v>0</v>
      </c>
      <c r="S13089">
        <v>0</v>
      </c>
      <c r="T13089" t="s">
        <v>15309</v>
      </c>
      <c r="U13089" s="92" t="str">
        <f t="shared" si="204"/>
        <v>PL0521211137</v>
      </c>
    </row>
    <row r="13090" spans="1:21">
      <c r="A13090">
        <v>20110930</v>
      </c>
      <c r="B13090" t="s">
        <v>119</v>
      </c>
      <c r="C13090">
        <v>1211138</v>
      </c>
      <c r="D13090" t="s">
        <v>181</v>
      </c>
      <c r="E13090" t="s">
        <v>59</v>
      </c>
      <c r="F13090" t="s">
        <v>51</v>
      </c>
      <c r="T13090" t="s">
        <v>15310</v>
      </c>
      <c r="U13090" s="92" t="str">
        <f t="shared" si="204"/>
        <v>PL0521211138</v>
      </c>
    </row>
    <row r="13091" spans="1:21">
      <c r="A13091">
        <v>20110930</v>
      </c>
      <c r="B13091" t="s">
        <v>119</v>
      </c>
      <c r="C13091">
        <v>1211139</v>
      </c>
      <c r="D13091" t="s">
        <v>181</v>
      </c>
      <c r="E13091" t="s">
        <v>58</v>
      </c>
      <c r="F13091" t="s">
        <v>51</v>
      </c>
      <c r="T13091" t="s">
        <v>15311</v>
      </c>
      <c r="U13091" s="92" t="str">
        <f t="shared" si="204"/>
        <v>PL0521211139</v>
      </c>
    </row>
    <row r="13092" spans="1:21">
      <c r="A13092">
        <v>20110930</v>
      </c>
      <c r="B13092" t="s">
        <v>119</v>
      </c>
      <c r="C13092">
        <v>1211140</v>
      </c>
      <c r="D13092" t="s">
        <v>181</v>
      </c>
      <c r="E13092" t="s">
        <v>57</v>
      </c>
      <c r="F13092" t="s">
        <v>51</v>
      </c>
      <c r="T13092" t="s">
        <v>15312</v>
      </c>
      <c r="U13092" s="92" t="str">
        <f t="shared" si="204"/>
        <v>PL0521211140</v>
      </c>
    </row>
    <row r="13093" spans="1:21">
      <c r="A13093">
        <v>20110930</v>
      </c>
      <c r="B13093" t="s">
        <v>119</v>
      </c>
      <c r="C13093">
        <v>1211141</v>
      </c>
      <c r="D13093" t="s">
        <v>181</v>
      </c>
      <c r="E13093" t="s">
        <v>56</v>
      </c>
      <c r="F13093" t="s">
        <v>51</v>
      </c>
      <c r="T13093" t="s">
        <v>15313</v>
      </c>
      <c r="U13093" s="92" t="str">
        <f t="shared" si="204"/>
        <v>PL0521211141</v>
      </c>
    </row>
    <row r="13094" spans="1:21">
      <c r="A13094">
        <v>20110930</v>
      </c>
      <c r="B13094" t="s">
        <v>119</v>
      </c>
      <c r="C13094">
        <v>1211142</v>
      </c>
      <c r="D13094" t="s">
        <v>181</v>
      </c>
      <c r="E13094" t="s">
        <v>55</v>
      </c>
      <c r="F13094" t="s">
        <v>51</v>
      </c>
      <c r="T13094" t="s">
        <v>15314</v>
      </c>
      <c r="U13094" s="92" t="str">
        <f t="shared" si="204"/>
        <v>PL0521211142</v>
      </c>
    </row>
    <row r="13095" spans="1:21">
      <c r="A13095">
        <v>20110930</v>
      </c>
      <c r="B13095" t="s">
        <v>119</v>
      </c>
      <c r="C13095">
        <v>1211143</v>
      </c>
      <c r="D13095" t="s">
        <v>181</v>
      </c>
      <c r="E13095" t="s">
        <v>54</v>
      </c>
      <c r="F13095" t="s">
        <v>51</v>
      </c>
      <c r="T13095" t="s">
        <v>15315</v>
      </c>
      <c r="U13095" s="92" t="str">
        <f t="shared" si="204"/>
        <v>PL0521211143</v>
      </c>
    </row>
    <row r="13096" spans="1:21">
      <c r="A13096">
        <v>20110930</v>
      </c>
      <c r="B13096" t="s">
        <v>119</v>
      </c>
      <c r="C13096">
        <v>1211144</v>
      </c>
      <c r="D13096" t="s">
        <v>181</v>
      </c>
      <c r="E13096" t="s">
        <v>53</v>
      </c>
      <c r="F13096" t="s">
        <v>51</v>
      </c>
      <c r="T13096" t="s">
        <v>15316</v>
      </c>
      <c r="U13096" s="92" t="str">
        <f t="shared" si="204"/>
        <v>PL0521211144</v>
      </c>
    </row>
    <row r="13097" spans="1:21">
      <c r="A13097">
        <v>20110930</v>
      </c>
      <c r="B13097" t="s">
        <v>119</v>
      </c>
      <c r="C13097">
        <v>1211145</v>
      </c>
      <c r="D13097" t="s">
        <v>181</v>
      </c>
      <c r="E13097" t="s">
        <v>68</v>
      </c>
      <c r="F13097" t="s">
        <v>51</v>
      </c>
      <c r="G13097">
        <v>0</v>
      </c>
      <c r="H13097">
        <v>0</v>
      </c>
      <c r="I13097">
        <v>0</v>
      </c>
      <c r="J13097">
        <v>0</v>
      </c>
      <c r="K13097">
        <v>0</v>
      </c>
      <c r="L13097">
        <v>0</v>
      </c>
      <c r="M13097">
        <v>0</v>
      </c>
      <c r="N13097">
        <v>0</v>
      </c>
      <c r="O13097">
        <v>0</v>
      </c>
      <c r="Q13097">
        <v>0</v>
      </c>
      <c r="R13097">
        <v>0</v>
      </c>
      <c r="S13097">
        <v>0</v>
      </c>
      <c r="T13097" t="s">
        <v>15317</v>
      </c>
      <c r="U13097" s="92" t="str">
        <f t="shared" si="204"/>
        <v>PL0521211145</v>
      </c>
    </row>
    <row r="13098" spans="1:21">
      <c r="A13098">
        <v>20110930</v>
      </c>
      <c r="B13098" t="s">
        <v>119</v>
      </c>
      <c r="C13098">
        <v>1211146</v>
      </c>
      <c r="D13098" t="s">
        <v>181</v>
      </c>
      <c r="E13098" t="s">
        <v>59</v>
      </c>
      <c r="F13098" t="s">
        <v>37</v>
      </c>
      <c r="T13098" t="s">
        <v>15318</v>
      </c>
      <c r="U13098" s="92" t="str">
        <f t="shared" si="204"/>
        <v>PL0521211146</v>
      </c>
    </row>
    <row r="13099" spans="1:21">
      <c r="A13099">
        <v>20110930</v>
      </c>
      <c r="B13099" t="s">
        <v>119</v>
      </c>
      <c r="C13099">
        <v>1211147</v>
      </c>
      <c r="D13099" t="s">
        <v>181</v>
      </c>
      <c r="E13099" t="s">
        <v>58</v>
      </c>
      <c r="F13099" t="s">
        <v>37</v>
      </c>
      <c r="T13099" t="s">
        <v>15319</v>
      </c>
      <c r="U13099" s="92" t="str">
        <f t="shared" si="204"/>
        <v>PL0521211147</v>
      </c>
    </row>
    <row r="13100" spans="1:21">
      <c r="A13100">
        <v>20110930</v>
      </c>
      <c r="B13100" t="s">
        <v>119</v>
      </c>
      <c r="C13100">
        <v>1211148</v>
      </c>
      <c r="D13100" t="s">
        <v>181</v>
      </c>
      <c r="E13100" t="s">
        <v>57</v>
      </c>
      <c r="F13100" t="s">
        <v>37</v>
      </c>
      <c r="T13100" t="s">
        <v>15320</v>
      </c>
      <c r="U13100" s="92" t="str">
        <f t="shared" si="204"/>
        <v>PL0521211148</v>
      </c>
    </row>
    <row r="13101" spans="1:21">
      <c r="A13101">
        <v>20110930</v>
      </c>
      <c r="B13101" t="s">
        <v>119</v>
      </c>
      <c r="C13101">
        <v>1211149</v>
      </c>
      <c r="D13101" t="s">
        <v>181</v>
      </c>
      <c r="E13101" t="s">
        <v>56</v>
      </c>
      <c r="F13101" t="s">
        <v>37</v>
      </c>
      <c r="T13101" t="s">
        <v>15321</v>
      </c>
      <c r="U13101" s="92" t="str">
        <f t="shared" si="204"/>
        <v>PL0521211149</v>
      </c>
    </row>
    <row r="13102" spans="1:21">
      <c r="A13102">
        <v>20110930</v>
      </c>
      <c r="B13102" t="s">
        <v>119</v>
      </c>
      <c r="C13102">
        <v>1211150</v>
      </c>
      <c r="D13102" t="s">
        <v>181</v>
      </c>
      <c r="E13102" t="s">
        <v>55</v>
      </c>
      <c r="F13102" t="s">
        <v>37</v>
      </c>
      <c r="T13102" t="s">
        <v>15322</v>
      </c>
      <c r="U13102" s="92" t="str">
        <f t="shared" si="204"/>
        <v>PL0521211150</v>
      </c>
    </row>
    <row r="13103" spans="1:21">
      <c r="A13103">
        <v>20110930</v>
      </c>
      <c r="B13103" t="s">
        <v>119</v>
      </c>
      <c r="C13103">
        <v>1211151</v>
      </c>
      <c r="D13103" t="s">
        <v>181</v>
      </c>
      <c r="E13103" t="s">
        <v>54</v>
      </c>
      <c r="F13103" t="s">
        <v>37</v>
      </c>
      <c r="T13103" t="s">
        <v>15323</v>
      </c>
      <c r="U13103" s="92" t="str">
        <f t="shared" si="204"/>
        <v>PL0521211151</v>
      </c>
    </row>
    <row r="13104" spans="1:21">
      <c r="A13104">
        <v>20110930</v>
      </c>
      <c r="B13104" t="s">
        <v>119</v>
      </c>
      <c r="C13104">
        <v>1211152</v>
      </c>
      <c r="D13104" t="s">
        <v>181</v>
      </c>
      <c r="E13104" t="s">
        <v>53</v>
      </c>
      <c r="F13104" t="s">
        <v>37</v>
      </c>
      <c r="T13104" t="s">
        <v>15324</v>
      </c>
      <c r="U13104" s="92" t="str">
        <f t="shared" si="204"/>
        <v>PL0521211152</v>
      </c>
    </row>
    <row r="13105" spans="1:21">
      <c r="A13105">
        <v>20110930</v>
      </c>
      <c r="B13105" t="s">
        <v>119</v>
      </c>
      <c r="C13105">
        <v>1211153</v>
      </c>
      <c r="D13105" t="s">
        <v>181</v>
      </c>
      <c r="E13105" t="s">
        <v>68</v>
      </c>
      <c r="F13105" t="s">
        <v>37</v>
      </c>
      <c r="G13105">
        <v>0</v>
      </c>
      <c r="H13105">
        <v>0</v>
      </c>
      <c r="I13105">
        <v>0</v>
      </c>
      <c r="J13105">
        <v>0</v>
      </c>
      <c r="K13105">
        <v>0</v>
      </c>
      <c r="L13105">
        <v>0</v>
      </c>
      <c r="M13105">
        <v>0</v>
      </c>
      <c r="N13105">
        <v>0</v>
      </c>
      <c r="O13105">
        <v>0</v>
      </c>
      <c r="Q13105">
        <v>0</v>
      </c>
      <c r="R13105">
        <v>0</v>
      </c>
      <c r="S13105">
        <v>0</v>
      </c>
      <c r="T13105" t="s">
        <v>15325</v>
      </c>
      <c r="U13105" s="92" t="str">
        <f t="shared" si="204"/>
        <v>PL0521211153</v>
      </c>
    </row>
    <row r="13106" spans="1:21">
      <c r="A13106">
        <v>20110930</v>
      </c>
      <c r="B13106" t="s">
        <v>119</v>
      </c>
      <c r="C13106">
        <v>1211154</v>
      </c>
      <c r="D13106" t="s">
        <v>181</v>
      </c>
      <c r="E13106" t="s">
        <v>59</v>
      </c>
      <c r="F13106" t="s">
        <v>38</v>
      </c>
      <c r="T13106" t="s">
        <v>15326</v>
      </c>
      <c r="U13106" s="92" t="str">
        <f t="shared" si="204"/>
        <v>PL0521211154</v>
      </c>
    </row>
    <row r="13107" spans="1:21">
      <c r="A13107">
        <v>20110930</v>
      </c>
      <c r="B13107" t="s">
        <v>119</v>
      </c>
      <c r="C13107">
        <v>1211155</v>
      </c>
      <c r="D13107" t="s">
        <v>181</v>
      </c>
      <c r="E13107" t="s">
        <v>58</v>
      </c>
      <c r="F13107" t="s">
        <v>38</v>
      </c>
      <c r="T13107" t="s">
        <v>15327</v>
      </c>
      <c r="U13107" s="92" t="str">
        <f t="shared" si="204"/>
        <v>PL0521211155</v>
      </c>
    </row>
    <row r="13108" spans="1:21">
      <c r="A13108">
        <v>20110930</v>
      </c>
      <c r="B13108" t="s">
        <v>119</v>
      </c>
      <c r="C13108">
        <v>1211156</v>
      </c>
      <c r="D13108" t="s">
        <v>181</v>
      </c>
      <c r="E13108" t="s">
        <v>57</v>
      </c>
      <c r="F13108" t="s">
        <v>38</v>
      </c>
      <c r="T13108" t="s">
        <v>15328</v>
      </c>
      <c r="U13108" s="92" t="str">
        <f t="shared" si="204"/>
        <v>PL0521211156</v>
      </c>
    </row>
    <row r="13109" spans="1:21">
      <c r="A13109">
        <v>20110930</v>
      </c>
      <c r="B13109" t="s">
        <v>119</v>
      </c>
      <c r="C13109">
        <v>1211157</v>
      </c>
      <c r="D13109" t="s">
        <v>181</v>
      </c>
      <c r="E13109" t="s">
        <v>56</v>
      </c>
      <c r="F13109" t="s">
        <v>38</v>
      </c>
      <c r="T13109" t="s">
        <v>15329</v>
      </c>
      <c r="U13109" s="92" t="str">
        <f t="shared" si="204"/>
        <v>PL0521211157</v>
      </c>
    </row>
    <row r="13110" spans="1:21">
      <c r="A13110">
        <v>20110930</v>
      </c>
      <c r="B13110" t="s">
        <v>119</v>
      </c>
      <c r="C13110">
        <v>1211158</v>
      </c>
      <c r="D13110" t="s">
        <v>181</v>
      </c>
      <c r="E13110" t="s">
        <v>55</v>
      </c>
      <c r="F13110" t="s">
        <v>38</v>
      </c>
      <c r="T13110" t="s">
        <v>15330</v>
      </c>
      <c r="U13110" s="92" t="str">
        <f t="shared" si="204"/>
        <v>PL0521211158</v>
      </c>
    </row>
    <row r="13111" spans="1:21">
      <c r="A13111">
        <v>20110930</v>
      </c>
      <c r="B13111" t="s">
        <v>119</v>
      </c>
      <c r="C13111">
        <v>1211159</v>
      </c>
      <c r="D13111" t="s">
        <v>181</v>
      </c>
      <c r="E13111" t="s">
        <v>54</v>
      </c>
      <c r="F13111" t="s">
        <v>38</v>
      </c>
      <c r="T13111" t="s">
        <v>15331</v>
      </c>
      <c r="U13111" s="92" t="str">
        <f t="shared" si="204"/>
        <v>PL0521211159</v>
      </c>
    </row>
    <row r="13112" spans="1:21">
      <c r="A13112">
        <v>20110930</v>
      </c>
      <c r="B13112" t="s">
        <v>119</v>
      </c>
      <c r="C13112">
        <v>1211160</v>
      </c>
      <c r="D13112" t="s">
        <v>181</v>
      </c>
      <c r="E13112" t="s">
        <v>53</v>
      </c>
      <c r="F13112" t="s">
        <v>38</v>
      </c>
      <c r="T13112" t="s">
        <v>15332</v>
      </c>
      <c r="U13112" s="92" t="str">
        <f t="shared" si="204"/>
        <v>PL0521211160</v>
      </c>
    </row>
    <row r="13113" spans="1:21">
      <c r="A13113">
        <v>20110930</v>
      </c>
      <c r="B13113" t="s">
        <v>119</v>
      </c>
      <c r="C13113">
        <v>1211161</v>
      </c>
      <c r="D13113" t="s">
        <v>181</v>
      </c>
      <c r="E13113" t="s">
        <v>68</v>
      </c>
      <c r="F13113" t="s">
        <v>38</v>
      </c>
      <c r="G13113">
        <v>0</v>
      </c>
      <c r="H13113">
        <v>0</v>
      </c>
      <c r="I13113">
        <v>0</v>
      </c>
      <c r="J13113">
        <v>0</v>
      </c>
      <c r="K13113">
        <v>0</v>
      </c>
      <c r="L13113">
        <v>0</v>
      </c>
      <c r="M13113">
        <v>0</v>
      </c>
      <c r="N13113">
        <v>0</v>
      </c>
      <c r="O13113">
        <v>0</v>
      </c>
      <c r="Q13113">
        <v>0</v>
      </c>
      <c r="R13113">
        <v>0</v>
      </c>
      <c r="S13113">
        <v>0</v>
      </c>
      <c r="T13113" t="s">
        <v>15333</v>
      </c>
      <c r="U13113" s="92" t="str">
        <f t="shared" si="204"/>
        <v>PL0521211161</v>
      </c>
    </row>
    <row r="13114" spans="1:21">
      <c r="A13114">
        <v>20110930</v>
      </c>
      <c r="B13114" t="s">
        <v>119</v>
      </c>
      <c r="C13114">
        <v>1211162</v>
      </c>
      <c r="D13114" t="s">
        <v>181</v>
      </c>
      <c r="E13114" t="s">
        <v>59</v>
      </c>
      <c r="F13114" t="s">
        <v>39</v>
      </c>
      <c r="T13114" t="s">
        <v>15334</v>
      </c>
      <c r="U13114" s="92" t="str">
        <f t="shared" si="204"/>
        <v>PL0521211162</v>
      </c>
    </row>
    <row r="13115" spans="1:21">
      <c r="A13115">
        <v>20110930</v>
      </c>
      <c r="B13115" t="s">
        <v>119</v>
      </c>
      <c r="C13115">
        <v>1211163</v>
      </c>
      <c r="D13115" t="s">
        <v>181</v>
      </c>
      <c r="E13115" t="s">
        <v>58</v>
      </c>
      <c r="F13115" t="s">
        <v>39</v>
      </c>
      <c r="T13115" t="s">
        <v>15335</v>
      </c>
      <c r="U13115" s="92" t="str">
        <f t="shared" si="204"/>
        <v>PL0521211163</v>
      </c>
    </row>
    <row r="13116" spans="1:21">
      <c r="A13116">
        <v>20110930</v>
      </c>
      <c r="B13116" t="s">
        <v>119</v>
      </c>
      <c r="C13116">
        <v>1211164</v>
      </c>
      <c r="D13116" t="s">
        <v>181</v>
      </c>
      <c r="E13116" t="s">
        <v>57</v>
      </c>
      <c r="F13116" t="s">
        <v>39</v>
      </c>
      <c r="T13116" t="s">
        <v>15336</v>
      </c>
      <c r="U13116" s="92" t="str">
        <f t="shared" si="204"/>
        <v>PL0521211164</v>
      </c>
    </row>
    <row r="13117" spans="1:21">
      <c r="A13117">
        <v>20110930</v>
      </c>
      <c r="B13117" t="s">
        <v>119</v>
      </c>
      <c r="C13117">
        <v>1211165</v>
      </c>
      <c r="D13117" t="s">
        <v>181</v>
      </c>
      <c r="E13117" t="s">
        <v>56</v>
      </c>
      <c r="F13117" t="s">
        <v>39</v>
      </c>
      <c r="T13117" t="s">
        <v>15337</v>
      </c>
      <c r="U13117" s="92" t="str">
        <f t="shared" si="204"/>
        <v>PL0521211165</v>
      </c>
    </row>
    <row r="13118" spans="1:21">
      <c r="A13118">
        <v>20110930</v>
      </c>
      <c r="B13118" t="s">
        <v>119</v>
      </c>
      <c r="C13118">
        <v>1211166</v>
      </c>
      <c r="D13118" t="s">
        <v>181</v>
      </c>
      <c r="E13118" t="s">
        <v>55</v>
      </c>
      <c r="F13118" t="s">
        <v>39</v>
      </c>
      <c r="T13118" t="s">
        <v>15338</v>
      </c>
      <c r="U13118" s="92" t="str">
        <f t="shared" si="204"/>
        <v>PL0521211166</v>
      </c>
    </row>
    <row r="13119" spans="1:21">
      <c r="A13119">
        <v>20110930</v>
      </c>
      <c r="B13119" t="s">
        <v>119</v>
      </c>
      <c r="C13119">
        <v>1211167</v>
      </c>
      <c r="D13119" t="s">
        <v>181</v>
      </c>
      <c r="E13119" t="s">
        <v>54</v>
      </c>
      <c r="F13119" t="s">
        <v>39</v>
      </c>
      <c r="T13119" t="s">
        <v>15339</v>
      </c>
      <c r="U13119" s="92" t="str">
        <f t="shared" si="204"/>
        <v>PL0521211167</v>
      </c>
    </row>
    <row r="13120" spans="1:21">
      <c r="A13120">
        <v>20110930</v>
      </c>
      <c r="B13120" t="s">
        <v>119</v>
      </c>
      <c r="C13120">
        <v>1211168</v>
      </c>
      <c r="D13120" t="s">
        <v>181</v>
      </c>
      <c r="E13120" t="s">
        <v>53</v>
      </c>
      <c r="F13120" t="s">
        <v>39</v>
      </c>
      <c r="T13120" t="s">
        <v>15340</v>
      </c>
      <c r="U13120" s="92" t="str">
        <f t="shared" si="204"/>
        <v>PL0521211168</v>
      </c>
    </row>
    <row r="13121" spans="1:21">
      <c r="A13121">
        <v>20110930</v>
      </c>
      <c r="B13121" t="s">
        <v>119</v>
      </c>
      <c r="C13121">
        <v>1211169</v>
      </c>
      <c r="D13121" t="s">
        <v>181</v>
      </c>
      <c r="E13121" t="s">
        <v>68</v>
      </c>
      <c r="F13121" t="s">
        <v>39</v>
      </c>
      <c r="G13121">
        <v>0</v>
      </c>
      <c r="H13121">
        <v>0</v>
      </c>
      <c r="I13121">
        <v>0</v>
      </c>
      <c r="J13121">
        <v>0</v>
      </c>
      <c r="K13121">
        <v>0</v>
      </c>
      <c r="L13121">
        <v>0</v>
      </c>
      <c r="M13121">
        <v>0</v>
      </c>
      <c r="N13121">
        <v>0</v>
      </c>
      <c r="O13121">
        <v>0</v>
      </c>
      <c r="Q13121">
        <v>0</v>
      </c>
      <c r="R13121">
        <v>0</v>
      </c>
      <c r="S13121">
        <v>0</v>
      </c>
      <c r="T13121" t="s">
        <v>15341</v>
      </c>
      <c r="U13121" s="92" t="str">
        <f t="shared" si="204"/>
        <v>PL0521211169</v>
      </c>
    </row>
    <row r="13122" spans="1:21">
      <c r="A13122">
        <v>20110930</v>
      </c>
      <c r="B13122" t="s">
        <v>119</v>
      </c>
      <c r="C13122">
        <v>1211170</v>
      </c>
      <c r="D13122" t="s">
        <v>181</v>
      </c>
      <c r="E13122" t="s">
        <v>59</v>
      </c>
      <c r="F13122" t="s">
        <v>40</v>
      </c>
      <c r="T13122" t="s">
        <v>15342</v>
      </c>
      <c r="U13122" s="92" t="str">
        <f t="shared" si="204"/>
        <v>PL0521211170</v>
      </c>
    </row>
    <row r="13123" spans="1:21">
      <c r="A13123">
        <v>20110930</v>
      </c>
      <c r="B13123" t="s">
        <v>119</v>
      </c>
      <c r="C13123">
        <v>1211171</v>
      </c>
      <c r="D13123" t="s">
        <v>181</v>
      </c>
      <c r="E13123" t="s">
        <v>58</v>
      </c>
      <c r="F13123" t="s">
        <v>40</v>
      </c>
      <c r="T13123" t="s">
        <v>15343</v>
      </c>
      <c r="U13123" s="92" t="str">
        <f t="shared" ref="U13123:U13186" si="205">B13123&amp;C13123</f>
        <v>PL0521211171</v>
      </c>
    </row>
    <row r="13124" spans="1:21">
      <c r="A13124">
        <v>20110930</v>
      </c>
      <c r="B13124" t="s">
        <v>119</v>
      </c>
      <c r="C13124">
        <v>1211172</v>
      </c>
      <c r="D13124" t="s">
        <v>181</v>
      </c>
      <c r="E13124" t="s">
        <v>57</v>
      </c>
      <c r="F13124" t="s">
        <v>40</v>
      </c>
      <c r="T13124" t="s">
        <v>15344</v>
      </c>
      <c r="U13124" s="92" t="str">
        <f t="shared" si="205"/>
        <v>PL0521211172</v>
      </c>
    </row>
    <row r="13125" spans="1:21">
      <c r="A13125">
        <v>20110930</v>
      </c>
      <c r="B13125" t="s">
        <v>119</v>
      </c>
      <c r="C13125">
        <v>1211173</v>
      </c>
      <c r="D13125" t="s">
        <v>181</v>
      </c>
      <c r="E13125" t="s">
        <v>56</v>
      </c>
      <c r="F13125" t="s">
        <v>40</v>
      </c>
      <c r="T13125" t="s">
        <v>15345</v>
      </c>
      <c r="U13125" s="92" t="str">
        <f t="shared" si="205"/>
        <v>PL0521211173</v>
      </c>
    </row>
    <row r="13126" spans="1:21">
      <c r="A13126">
        <v>20110930</v>
      </c>
      <c r="B13126" t="s">
        <v>119</v>
      </c>
      <c r="C13126">
        <v>1211174</v>
      </c>
      <c r="D13126" t="s">
        <v>181</v>
      </c>
      <c r="E13126" t="s">
        <v>55</v>
      </c>
      <c r="F13126" t="s">
        <v>40</v>
      </c>
      <c r="T13126" t="s">
        <v>15346</v>
      </c>
      <c r="U13126" s="92" t="str">
        <f t="shared" si="205"/>
        <v>PL0521211174</v>
      </c>
    </row>
    <row r="13127" spans="1:21">
      <c r="A13127">
        <v>20110930</v>
      </c>
      <c r="B13127" t="s">
        <v>119</v>
      </c>
      <c r="C13127">
        <v>1211175</v>
      </c>
      <c r="D13127" t="s">
        <v>181</v>
      </c>
      <c r="E13127" t="s">
        <v>54</v>
      </c>
      <c r="F13127" t="s">
        <v>40</v>
      </c>
      <c r="T13127" t="s">
        <v>15347</v>
      </c>
      <c r="U13127" s="92" t="str">
        <f t="shared" si="205"/>
        <v>PL0521211175</v>
      </c>
    </row>
    <row r="13128" spans="1:21">
      <c r="A13128">
        <v>20110930</v>
      </c>
      <c r="B13128" t="s">
        <v>119</v>
      </c>
      <c r="C13128">
        <v>1211176</v>
      </c>
      <c r="D13128" t="s">
        <v>181</v>
      </c>
      <c r="E13128" t="s">
        <v>53</v>
      </c>
      <c r="F13128" t="s">
        <v>40</v>
      </c>
      <c r="T13128" t="s">
        <v>15348</v>
      </c>
      <c r="U13128" s="92" t="str">
        <f t="shared" si="205"/>
        <v>PL0521211176</v>
      </c>
    </row>
    <row r="13129" spans="1:21">
      <c r="A13129">
        <v>20110930</v>
      </c>
      <c r="B13129" t="s">
        <v>119</v>
      </c>
      <c r="C13129">
        <v>1211177</v>
      </c>
      <c r="D13129" t="s">
        <v>181</v>
      </c>
      <c r="E13129" t="s">
        <v>68</v>
      </c>
      <c r="F13129" t="s">
        <v>40</v>
      </c>
      <c r="G13129">
        <v>0</v>
      </c>
      <c r="H13129">
        <v>0</v>
      </c>
      <c r="I13129">
        <v>0</v>
      </c>
      <c r="J13129">
        <v>0</v>
      </c>
      <c r="K13129">
        <v>0</v>
      </c>
      <c r="L13129">
        <v>0</v>
      </c>
      <c r="M13129">
        <v>0</v>
      </c>
      <c r="N13129">
        <v>0</v>
      </c>
      <c r="O13129">
        <v>0</v>
      </c>
      <c r="Q13129">
        <v>0</v>
      </c>
      <c r="R13129">
        <v>0</v>
      </c>
      <c r="S13129">
        <v>0</v>
      </c>
      <c r="T13129" t="s">
        <v>15349</v>
      </c>
      <c r="U13129" s="92" t="str">
        <f t="shared" si="205"/>
        <v>PL0521211177</v>
      </c>
    </row>
    <row r="13130" spans="1:21">
      <c r="A13130">
        <v>20110930</v>
      </c>
      <c r="B13130" t="s">
        <v>119</v>
      </c>
      <c r="C13130">
        <v>1211178</v>
      </c>
      <c r="D13130" t="s">
        <v>181</v>
      </c>
      <c r="E13130" t="s">
        <v>59</v>
      </c>
      <c r="F13130" t="s">
        <v>49</v>
      </c>
      <c r="T13130" t="s">
        <v>15350</v>
      </c>
      <c r="U13130" s="92" t="str">
        <f t="shared" si="205"/>
        <v>PL0521211178</v>
      </c>
    </row>
    <row r="13131" spans="1:21">
      <c r="A13131">
        <v>20110930</v>
      </c>
      <c r="B13131" t="s">
        <v>119</v>
      </c>
      <c r="C13131">
        <v>1211179</v>
      </c>
      <c r="D13131" t="s">
        <v>181</v>
      </c>
      <c r="E13131" t="s">
        <v>58</v>
      </c>
      <c r="F13131" t="s">
        <v>49</v>
      </c>
      <c r="T13131" t="s">
        <v>15351</v>
      </c>
      <c r="U13131" s="92" t="str">
        <f t="shared" si="205"/>
        <v>PL0521211179</v>
      </c>
    </row>
    <row r="13132" spans="1:21">
      <c r="A13132">
        <v>20110930</v>
      </c>
      <c r="B13132" t="s">
        <v>119</v>
      </c>
      <c r="C13132">
        <v>1211180</v>
      </c>
      <c r="D13132" t="s">
        <v>181</v>
      </c>
      <c r="E13132" t="s">
        <v>57</v>
      </c>
      <c r="F13132" t="s">
        <v>49</v>
      </c>
      <c r="T13132" t="s">
        <v>15352</v>
      </c>
      <c r="U13132" s="92" t="str">
        <f t="shared" si="205"/>
        <v>PL0521211180</v>
      </c>
    </row>
    <row r="13133" spans="1:21">
      <c r="A13133">
        <v>20110930</v>
      </c>
      <c r="B13133" t="s">
        <v>119</v>
      </c>
      <c r="C13133">
        <v>1211181</v>
      </c>
      <c r="D13133" t="s">
        <v>181</v>
      </c>
      <c r="E13133" t="s">
        <v>56</v>
      </c>
      <c r="F13133" t="s">
        <v>49</v>
      </c>
      <c r="T13133" t="s">
        <v>15353</v>
      </c>
      <c r="U13133" s="92" t="str">
        <f t="shared" si="205"/>
        <v>PL0521211181</v>
      </c>
    </row>
    <row r="13134" spans="1:21">
      <c r="A13134">
        <v>20110930</v>
      </c>
      <c r="B13134" t="s">
        <v>119</v>
      </c>
      <c r="C13134">
        <v>1211182</v>
      </c>
      <c r="D13134" t="s">
        <v>181</v>
      </c>
      <c r="E13134" t="s">
        <v>55</v>
      </c>
      <c r="F13134" t="s">
        <v>49</v>
      </c>
      <c r="T13134" t="s">
        <v>15354</v>
      </c>
      <c r="U13134" s="92" t="str">
        <f t="shared" si="205"/>
        <v>PL0521211182</v>
      </c>
    </row>
    <row r="13135" spans="1:21">
      <c r="A13135">
        <v>20110930</v>
      </c>
      <c r="B13135" t="s">
        <v>119</v>
      </c>
      <c r="C13135">
        <v>1211183</v>
      </c>
      <c r="D13135" t="s">
        <v>181</v>
      </c>
      <c r="E13135" t="s">
        <v>54</v>
      </c>
      <c r="F13135" t="s">
        <v>49</v>
      </c>
      <c r="T13135" t="s">
        <v>15355</v>
      </c>
      <c r="U13135" s="92" t="str">
        <f t="shared" si="205"/>
        <v>PL0521211183</v>
      </c>
    </row>
    <row r="13136" spans="1:21">
      <c r="A13136">
        <v>20110930</v>
      </c>
      <c r="B13136" t="s">
        <v>119</v>
      </c>
      <c r="C13136">
        <v>1211184</v>
      </c>
      <c r="D13136" t="s">
        <v>181</v>
      </c>
      <c r="E13136" t="s">
        <v>53</v>
      </c>
      <c r="F13136" t="s">
        <v>49</v>
      </c>
      <c r="T13136" t="s">
        <v>15356</v>
      </c>
      <c r="U13136" s="92" t="str">
        <f t="shared" si="205"/>
        <v>PL0521211184</v>
      </c>
    </row>
    <row r="13137" spans="1:21">
      <c r="A13137">
        <v>20110930</v>
      </c>
      <c r="B13137" t="s">
        <v>119</v>
      </c>
      <c r="C13137">
        <v>1211185</v>
      </c>
      <c r="D13137" t="s">
        <v>181</v>
      </c>
      <c r="E13137" t="s">
        <v>68</v>
      </c>
      <c r="F13137" t="s">
        <v>49</v>
      </c>
      <c r="G13137">
        <v>0</v>
      </c>
      <c r="H13137">
        <v>0</v>
      </c>
      <c r="I13137">
        <v>0</v>
      </c>
      <c r="J13137">
        <v>0</v>
      </c>
      <c r="K13137">
        <v>0</v>
      </c>
      <c r="L13137">
        <v>0</v>
      </c>
      <c r="M13137">
        <v>0</v>
      </c>
      <c r="N13137">
        <v>0</v>
      </c>
      <c r="O13137">
        <v>0</v>
      </c>
      <c r="Q13137">
        <v>0</v>
      </c>
      <c r="R13137">
        <v>0</v>
      </c>
      <c r="S13137">
        <v>0</v>
      </c>
      <c r="T13137" t="s">
        <v>15357</v>
      </c>
      <c r="U13137" s="92" t="str">
        <f t="shared" si="205"/>
        <v>PL0521211185</v>
      </c>
    </row>
    <row r="13138" spans="1:21">
      <c r="A13138">
        <v>20110930</v>
      </c>
      <c r="B13138" t="s">
        <v>119</v>
      </c>
      <c r="C13138">
        <v>1211186</v>
      </c>
      <c r="D13138" t="s">
        <v>181</v>
      </c>
      <c r="E13138" t="s">
        <v>59</v>
      </c>
      <c r="F13138" t="s">
        <v>41</v>
      </c>
      <c r="G13138">
        <v>3997.6957034000002</v>
      </c>
      <c r="H13138">
        <v>1219.7725863999999</v>
      </c>
      <c r="I13138">
        <v>3997.6957034000002</v>
      </c>
      <c r="J13138">
        <v>66.864660575000002</v>
      </c>
      <c r="K13138">
        <v>2647.7143227000001</v>
      </c>
      <c r="L13138">
        <v>63.344133692</v>
      </c>
      <c r="M13138">
        <v>0</v>
      </c>
      <c r="N13138">
        <v>0</v>
      </c>
      <c r="O13138">
        <v>20.337328150000001</v>
      </c>
      <c r="Q13138">
        <v>-5.5714220000000004E-3</v>
      </c>
      <c r="R13138">
        <v>5.5714216000000002E-3</v>
      </c>
      <c r="S13138">
        <v>0</v>
      </c>
      <c r="T13138" t="s">
        <v>15358</v>
      </c>
      <c r="U13138" s="92" t="str">
        <f t="shared" si="205"/>
        <v>PL0521211186</v>
      </c>
    </row>
    <row r="13139" spans="1:21">
      <c r="A13139">
        <v>20110930</v>
      </c>
      <c r="B13139" t="s">
        <v>119</v>
      </c>
      <c r="C13139">
        <v>1211187</v>
      </c>
      <c r="D13139" t="s">
        <v>181</v>
      </c>
      <c r="E13139" t="s">
        <v>58</v>
      </c>
      <c r="F13139" t="s">
        <v>41</v>
      </c>
      <c r="G13139">
        <v>710.12628086999996</v>
      </c>
      <c r="H13139">
        <v>19.359209614000001</v>
      </c>
      <c r="I13139">
        <v>710.12628086999996</v>
      </c>
      <c r="J13139">
        <v>259.41089005999999</v>
      </c>
      <c r="K13139">
        <v>352.98563976000003</v>
      </c>
      <c r="L13139">
        <v>78.370541437</v>
      </c>
      <c r="M13139">
        <v>0</v>
      </c>
      <c r="N13139">
        <v>0</v>
      </c>
      <c r="O13139">
        <v>19.236890114000001</v>
      </c>
      <c r="Q13139">
        <v>-5.693124847</v>
      </c>
      <c r="R13139">
        <v>5.6931248467</v>
      </c>
      <c r="S13139">
        <v>0</v>
      </c>
      <c r="T13139" t="s">
        <v>15359</v>
      </c>
      <c r="U13139" s="92" t="str">
        <f t="shared" si="205"/>
        <v>PL0521211187</v>
      </c>
    </row>
    <row r="13140" spans="1:21">
      <c r="A13140">
        <v>20110930</v>
      </c>
      <c r="B13140" t="s">
        <v>119</v>
      </c>
      <c r="C13140">
        <v>1211188</v>
      </c>
      <c r="D13140" t="s">
        <v>181</v>
      </c>
      <c r="E13140" t="s">
        <v>57</v>
      </c>
      <c r="F13140" t="s">
        <v>41</v>
      </c>
      <c r="G13140">
        <v>147.56176998000001</v>
      </c>
      <c r="H13140">
        <v>16.829696948999999</v>
      </c>
      <c r="I13140">
        <v>147.56176998000001</v>
      </c>
      <c r="J13140">
        <v>116.16956259</v>
      </c>
      <c r="K13140">
        <v>0</v>
      </c>
      <c r="L13140">
        <v>14.562510441000001</v>
      </c>
      <c r="M13140">
        <v>0</v>
      </c>
      <c r="N13140">
        <v>0</v>
      </c>
      <c r="O13140">
        <v>16.807289140000002</v>
      </c>
      <c r="Q13140">
        <v>-2.832722075</v>
      </c>
      <c r="R13140">
        <v>2.8327220746999999</v>
      </c>
      <c r="S13140">
        <v>0</v>
      </c>
      <c r="T13140" t="s">
        <v>15360</v>
      </c>
      <c r="U13140" s="92" t="str">
        <f t="shared" si="205"/>
        <v>PL0521211188</v>
      </c>
    </row>
    <row r="13141" spans="1:21">
      <c r="A13141">
        <v>20110930</v>
      </c>
      <c r="B13141" t="s">
        <v>119</v>
      </c>
      <c r="C13141">
        <v>1211189</v>
      </c>
      <c r="D13141" t="s">
        <v>181</v>
      </c>
      <c r="E13141" t="s">
        <v>56</v>
      </c>
      <c r="F13141" t="s">
        <v>41</v>
      </c>
      <c r="G13141">
        <v>981.61658480999995</v>
      </c>
      <c r="H13141">
        <v>26.819467929999998</v>
      </c>
      <c r="I13141">
        <v>981.61658480999995</v>
      </c>
      <c r="J13141">
        <v>913.43744085000003</v>
      </c>
      <c r="K13141">
        <v>7.1313671125999996</v>
      </c>
      <c r="L13141">
        <v>34.228308915</v>
      </c>
      <c r="M13141">
        <v>0</v>
      </c>
      <c r="N13141">
        <v>0</v>
      </c>
      <c r="O13141">
        <v>26.732038462999999</v>
      </c>
      <c r="Q13141">
        <v>-1.4334032919999999</v>
      </c>
      <c r="R13141">
        <v>1.4334032917999999</v>
      </c>
      <c r="S13141">
        <v>0</v>
      </c>
      <c r="T13141" t="s">
        <v>15361</v>
      </c>
      <c r="U13141" s="92" t="str">
        <f t="shared" si="205"/>
        <v>PL0521211189</v>
      </c>
    </row>
    <row r="13142" spans="1:21">
      <c r="A13142">
        <v>20110930</v>
      </c>
      <c r="B13142" t="s">
        <v>119</v>
      </c>
      <c r="C13142">
        <v>1211190</v>
      </c>
      <c r="D13142" t="s">
        <v>181</v>
      </c>
      <c r="E13142" t="s">
        <v>55</v>
      </c>
      <c r="F13142" t="s">
        <v>41</v>
      </c>
      <c r="G13142">
        <v>439.71329383</v>
      </c>
      <c r="H13142">
        <v>118.99067684000001</v>
      </c>
      <c r="I13142">
        <v>439.71329383</v>
      </c>
      <c r="J13142">
        <v>285.93157889000003</v>
      </c>
      <c r="K13142">
        <v>24.508896805999999</v>
      </c>
      <c r="L13142">
        <v>10.282141298000001</v>
      </c>
      <c r="M13142">
        <v>0</v>
      </c>
      <c r="N13142">
        <v>0</v>
      </c>
      <c r="O13142">
        <v>118.85997645</v>
      </c>
      <c r="Q13142">
        <v>-9.9091281210000002</v>
      </c>
      <c r="R13142">
        <v>9.9091281212000002</v>
      </c>
      <c r="S13142">
        <v>0</v>
      </c>
      <c r="T13142" t="s">
        <v>15362</v>
      </c>
      <c r="U13142" s="92" t="str">
        <f t="shared" si="205"/>
        <v>PL0521211190</v>
      </c>
    </row>
    <row r="13143" spans="1:21">
      <c r="A13143">
        <v>20110930</v>
      </c>
      <c r="B13143" t="s">
        <v>119</v>
      </c>
      <c r="C13143">
        <v>1211191</v>
      </c>
      <c r="D13143" t="s">
        <v>181</v>
      </c>
      <c r="E13143" t="s">
        <v>54</v>
      </c>
      <c r="F13143" t="s">
        <v>41</v>
      </c>
      <c r="G13143">
        <v>849.15420232999998</v>
      </c>
      <c r="H13143">
        <v>151.17055814</v>
      </c>
      <c r="I13143">
        <v>849.15420232999998</v>
      </c>
      <c r="J13143">
        <v>659.27878213999998</v>
      </c>
      <c r="K13143">
        <v>30.210916372</v>
      </c>
      <c r="L13143">
        <v>8.4939456779999993</v>
      </c>
      <c r="M13143">
        <v>0</v>
      </c>
      <c r="N13143">
        <v>0</v>
      </c>
      <c r="O13143">
        <v>150.94951922000001</v>
      </c>
      <c r="Q13143">
        <v>-8.7061452579999994</v>
      </c>
      <c r="R13143">
        <v>8.7061452584999994</v>
      </c>
      <c r="S13143">
        <v>0</v>
      </c>
      <c r="T13143" t="s">
        <v>15363</v>
      </c>
      <c r="U13143" s="92" t="str">
        <f t="shared" si="205"/>
        <v>PL0521211191</v>
      </c>
    </row>
    <row r="13144" spans="1:21">
      <c r="A13144">
        <v>20110930</v>
      </c>
      <c r="B13144" t="s">
        <v>119</v>
      </c>
      <c r="C13144">
        <v>1211192</v>
      </c>
      <c r="D13144" t="s">
        <v>181</v>
      </c>
      <c r="E13144" t="s">
        <v>53</v>
      </c>
      <c r="F13144" t="s">
        <v>41</v>
      </c>
      <c r="G13144">
        <v>130.01046948999999</v>
      </c>
      <c r="H13144">
        <v>93.724354739999995</v>
      </c>
      <c r="I13144">
        <v>130.01046948999999</v>
      </c>
      <c r="J13144">
        <v>36.229562913999999</v>
      </c>
      <c r="K13144">
        <v>0</v>
      </c>
      <c r="L13144">
        <v>5.6551830999999997E-2</v>
      </c>
      <c r="M13144">
        <v>0</v>
      </c>
      <c r="N13144">
        <v>0</v>
      </c>
      <c r="O13144">
        <v>93.519388133999996</v>
      </c>
      <c r="Q13144">
        <v>4.2959983000000002E-3</v>
      </c>
      <c r="R13144">
        <v>-4.2959979999999997E-3</v>
      </c>
      <c r="S13144">
        <v>0</v>
      </c>
      <c r="T13144" t="s">
        <v>15364</v>
      </c>
      <c r="U13144" s="92" t="str">
        <f t="shared" si="205"/>
        <v>PL0521211192</v>
      </c>
    </row>
    <row r="13145" spans="1:21">
      <c r="A13145">
        <v>20110930</v>
      </c>
      <c r="B13145" t="s">
        <v>119</v>
      </c>
      <c r="C13145">
        <v>1211193</v>
      </c>
      <c r="D13145" t="s">
        <v>181</v>
      </c>
      <c r="E13145" t="s">
        <v>68</v>
      </c>
      <c r="F13145" t="s">
        <v>41</v>
      </c>
      <c r="G13145">
        <v>7255.8783046999997</v>
      </c>
      <c r="H13145">
        <v>1646.6665505999999</v>
      </c>
      <c r="I13145">
        <v>7255.8783046999997</v>
      </c>
      <c r="J13145">
        <v>2337.322478</v>
      </c>
      <c r="K13145">
        <v>3062.5511427000001</v>
      </c>
      <c r="L13145">
        <v>209.33813329</v>
      </c>
      <c r="M13145">
        <v>0</v>
      </c>
      <c r="N13145">
        <v>0</v>
      </c>
      <c r="O13145">
        <v>446.44242967000002</v>
      </c>
      <c r="Q13145">
        <v>-28.575799020000002</v>
      </c>
      <c r="R13145">
        <v>28.575799016000001</v>
      </c>
      <c r="S13145">
        <v>0</v>
      </c>
      <c r="T13145" t="s">
        <v>15365</v>
      </c>
      <c r="U13145" s="92" t="str">
        <f t="shared" si="205"/>
        <v>PL0521211193</v>
      </c>
    </row>
    <row r="13146" spans="1:21">
      <c r="A13146">
        <v>20110930</v>
      </c>
      <c r="B13146" t="s">
        <v>119</v>
      </c>
      <c r="C13146">
        <v>1211194</v>
      </c>
      <c r="D13146" t="s">
        <v>181</v>
      </c>
      <c r="E13146" t="s">
        <v>59</v>
      </c>
      <c r="F13146" t="s">
        <v>42</v>
      </c>
      <c r="T13146" t="s">
        <v>15366</v>
      </c>
      <c r="U13146" s="92" t="str">
        <f t="shared" si="205"/>
        <v>PL0521211194</v>
      </c>
    </row>
    <row r="13147" spans="1:21">
      <c r="A13147">
        <v>20110930</v>
      </c>
      <c r="B13147" t="s">
        <v>119</v>
      </c>
      <c r="C13147">
        <v>1211195</v>
      </c>
      <c r="D13147" t="s">
        <v>181</v>
      </c>
      <c r="E13147" t="s">
        <v>58</v>
      </c>
      <c r="F13147" t="s">
        <v>42</v>
      </c>
      <c r="T13147" t="s">
        <v>15367</v>
      </c>
      <c r="U13147" s="92" t="str">
        <f t="shared" si="205"/>
        <v>PL0521211195</v>
      </c>
    </row>
    <row r="13148" spans="1:21">
      <c r="A13148">
        <v>20110930</v>
      </c>
      <c r="B13148" t="s">
        <v>119</v>
      </c>
      <c r="C13148">
        <v>1211196</v>
      </c>
      <c r="D13148" t="s">
        <v>181</v>
      </c>
      <c r="E13148" t="s">
        <v>57</v>
      </c>
      <c r="F13148" t="s">
        <v>42</v>
      </c>
      <c r="T13148" t="s">
        <v>15368</v>
      </c>
      <c r="U13148" s="92" t="str">
        <f t="shared" si="205"/>
        <v>PL0521211196</v>
      </c>
    </row>
    <row r="13149" spans="1:21">
      <c r="A13149">
        <v>20110930</v>
      </c>
      <c r="B13149" t="s">
        <v>119</v>
      </c>
      <c r="C13149">
        <v>1211197</v>
      </c>
      <c r="D13149" t="s">
        <v>181</v>
      </c>
      <c r="E13149" t="s">
        <v>56</v>
      </c>
      <c r="F13149" t="s">
        <v>42</v>
      </c>
      <c r="T13149" t="s">
        <v>15369</v>
      </c>
      <c r="U13149" s="92" t="str">
        <f t="shared" si="205"/>
        <v>PL0521211197</v>
      </c>
    </row>
    <row r="13150" spans="1:21">
      <c r="A13150">
        <v>20110930</v>
      </c>
      <c r="B13150" t="s">
        <v>119</v>
      </c>
      <c r="C13150">
        <v>1211198</v>
      </c>
      <c r="D13150" t="s">
        <v>181</v>
      </c>
      <c r="E13150" t="s">
        <v>55</v>
      </c>
      <c r="F13150" t="s">
        <v>42</v>
      </c>
      <c r="T13150" t="s">
        <v>15370</v>
      </c>
      <c r="U13150" s="92" t="str">
        <f t="shared" si="205"/>
        <v>PL0521211198</v>
      </c>
    </row>
    <row r="13151" spans="1:21">
      <c r="A13151">
        <v>20110930</v>
      </c>
      <c r="B13151" t="s">
        <v>119</v>
      </c>
      <c r="C13151">
        <v>1211199</v>
      </c>
      <c r="D13151" t="s">
        <v>181</v>
      </c>
      <c r="E13151" t="s">
        <v>54</v>
      </c>
      <c r="F13151" t="s">
        <v>42</v>
      </c>
      <c r="T13151" t="s">
        <v>15371</v>
      </c>
      <c r="U13151" s="92" t="str">
        <f t="shared" si="205"/>
        <v>PL0521211199</v>
      </c>
    </row>
    <row r="13152" spans="1:21">
      <c r="A13152">
        <v>20110930</v>
      </c>
      <c r="B13152" t="s">
        <v>119</v>
      </c>
      <c r="C13152">
        <v>1211200</v>
      </c>
      <c r="D13152" t="s">
        <v>181</v>
      </c>
      <c r="E13152" t="s">
        <v>53</v>
      </c>
      <c r="F13152" t="s">
        <v>42</v>
      </c>
      <c r="T13152" t="s">
        <v>15372</v>
      </c>
      <c r="U13152" s="92" t="str">
        <f t="shared" si="205"/>
        <v>PL0521211200</v>
      </c>
    </row>
    <row r="13153" spans="1:21">
      <c r="A13153">
        <v>20110930</v>
      </c>
      <c r="B13153" t="s">
        <v>119</v>
      </c>
      <c r="C13153">
        <v>1211201</v>
      </c>
      <c r="D13153" t="s">
        <v>181</v>
      </c>
      <c r="E13153" t="s">
        <v>68</v>
      </c>
      <c r="F13153" t="s">
        <v>42</v>
      </c>
      <c r="G13153">
        <v>0</v>
      </c>
      <c r="H13153">
        <v>0</v>
      </c>
      <c r="I13153">
        <v>0</v>
      </c>
      <c r="J13153">
        <v>0</v>
      </c>
      <c r="K13153">
        <v>0</v>
      </c>
      <c r="L13153">
        <v>0</v>
      </c>
      <c r="M13153">
        <v>0</v>
      </c>
      <c r="N13153">
        <v>0</v>
      </c>
      <c r="O13153">
        <v>0</v>
      </c>
      <c r="Q13153">
        <v>0</v>
      </c>
      <c r="R13153">
        <v>0</v>
      </c>
      <c r="S13153">
        <v>0</v>
      </c>
      <c r="T13153" t="s">
        <v>15373</v>
      </c>
      <c r="U13153" s="92" t="str">
        <f t="shared" si="205"/>
        <v>PL0521211201</v>
      </c>
    </row>
    <row r="13154" spans="1:21">
      <c r="A13154">
        <v>20110930</v>
      </c>
      <c r="B13154" t="s">
        <v>119</v>
      </c>
      <c r="C13154">
        <v>1211202</v>
      </c>
      <c r="D13154" t="s">
        <v>181</v>
      </c>
      <c r="E13154" t="s">
        <v>59</v>
      </c>
      <c r="F13154" t="s">
        <v>43</v>
      </c>
      <c r="T13154" t="s">
        <v>15374</v>
      </c>
      <c r="U13154" s="92" t="str">
        <f t="shared" si="205"/>
        <v>PL0521211202</v>
      </c>
    </row>
    <row r="13155" spans="1:21">
      <c r="A13155">
        <v>20110930</v>
      </c>
      <c r="B13155" t="s">
        <v>119</v>
      </c>
      <c r="C13155">
        <v>1211203</v>
      </c>
      <c r="D13155" t="s">
        <v>181</v>
      </c>
      <c r="E13155" t="s">
        <v>58</v>
      </c>
      <c r="F13155" t="s">
        <v>43</v>
      </c>
      <c r="T13155" t="s">
        <v>15375</v>
      </c>
      <c r="U13155" s="92" t="str">
        <f t="shared" si="205"/>
        <v>PL0521211203</v>
      </c>
    </row>
    <row r="13156" spans="1:21">
      <c r="A13156">
        <v>20110930</v>
      </c>
      <c r="B13156" t="s">
        <v>119</v>
      </c>
      <c r="C13156">
        <v>1211204</v>
      </c>
      <c r="D13156" t="s">
        <v>181</v>
      </c>
      <c r="E13156" t="s">
        <v>57</v>
      </c>
      <c r="F13156" t="s">
        <v>43</v>
      </c>
      <c r="T13156" t="s">
        <v>15376</v>
      </c>
      <c r="U13156" s="92" t="str">
        <f t="shared" si="205"/>
        <v>PL0521211204</v>
      </c>
    </row>
    <row r="13157" spans="1:21">
      <c r="A13157">
        <v>20110930</v>
      </c>
      <c r="B13157" t="s">
        <v>119</v>
      </c>
      <c r="C13157">
        <v>1211205</v>
      </c>
      <c r="D13157" t="s">
        <v>181</v>
      </c>
      <c r="E13157" t="s">
        <v>56</v>
      </c>
      <c r="F13157" t="s">
        <v>43</v>
      </c>
      <c r="T13157" t="s">
        <v>15377</v>
      </c>
      <c r="U13157" s="92" t="str">
        <f t="shared" si="205"/>
        <v>PL0521211205</v>
      </c>
    </row>
    <row r="13158" spans="1:21">
      <c r="A13158">
        <v>20110930</v>
      </c>
      <c r="B13158" t="s">
        <v>119</v>
      </c>
      <c r="C13158">
        <v>1211206</v>
      </c>
      <c r="D13158" t="s">
        <v>181</v>
      </c>
      <c r="E13158" t="s">
        <v>55</v>
      </c>
      <c r="F13158" t="s">
        <v>43</v>
      </c>
      <c r="T13158" t="s">
        <v>15378</v>
      </c>
      <c r="U13158" s="92" t="str">
        <f t="shared" si="205"/>
        <v>PL0521211206</v>
      </c>
    </row>
    <row r="13159" spans="1:21">
      <c r="A13159">
        <v>20110930</v>
      </c>
      <c r="B13159" t="s">
        <v>119</v>
      </c>
      <c r="C13159">
        <v>1211207</v>
      </c>
      <c r="D13159" t="s">
        <v>181</v>
      </c>
      <c r="E13159" t="s">
        <v>54</v>
      </c>
      <c r="F13159" t="s">
        <v>43</v>
      </c>
      <c r="T13159" t="s">
        <v>15379</v>
      </c>
      <c r="U13159" s="92" t="str">
        <f t="shared" si="205"/>
        <v>PL0521211207</v>
      </c>
    </row>
    <row r="13160" spans="1:21">
      <c r="A13160">
        <v>20110930</v>
      </c>
      <c r="B13160" t="s">
        <v>119</v>
      </c>
      <c r="C13160">
        <v>1211208</v>
      </c>
      <c r="D13160" t="s">
        <v>181</v>
      </c>
      <c r="E13160" t="s">
        <v>53</v>
      </c>
      <c r="F13160" t="s">
        <v>43</v>
      </c>
      <c r="T13160" t="s">
        <v>15380</v>
      </c>
      <c r="U13160" s="92" t="str">
        <f t="shared" si="205"/>
        <v>PL0521211208</v>
      </c>
    </row>
    <row r="13161" spans="1:21">
      <c r="A13161">
        <v>20110930</v>
      </c>
      <c r="B13161" t="s">
        <v>119</v>
      </c>
      <c r="C13161">
        <v>1211209</v>
      </c>
      <c r="D13161" t="s">
        <v>181</v>
      </c>
      <c r="E13161" t="s">
        <v>68</v>
      </c>
      <c r="F13161" t="s">
        <v>43</v>
      </c>
      <c r="G13161">
        <v>0</v>
      </c>
      <c r="H13161">
        <v>0</v>
      </c>
      <c r="I13161">
        <v>0</v>
      </c>
      <c r="J13161">
        <v>0</v>
      </c>
      <c r="K13161">
        <v>0</v>
      </c>
      <c r="L13161">
        <v>0</v>
      </c>
      <c r="M13161">
        <v>0</v>
      </c>
      <c r="N13161">
        <v>0</v>
      </c>
      <c r="O13161">
        <v>0</v>
      </c>
      <c r="Q13161">
        <v>0</v>
      </c>
      <c r="R13161">
        <v>0</v>
      </c>
      <c r="S13161">
        <v>0</v>
      </c>
      <c r="T13161" t="s">
        <v>15381</v>
      </c>
      <c r="U13161" s="92" t="str">
        <f t="shared" si="205"/>
        <v>PL0521211209</v>
      </c>
    </row>
    <row r="13162" spans="1:21">
      <c r="A13162">
        <v>20110930</v>
      </c>
      <c r="B13162" t="s">
        <v>119</v>
      </c>
      <c r="C13162">
        <v>1211210</v>
      </c>
      <c r="D13162" t="s">
        <v>181</v>
      </c>
      <c r="E13162" t="s">
        <v>59</v>
      </c>
      <c r="F13162" t="s">
        <v>44</v>
      </c>
      <c r="T13162" t="s">
        <v>15382</v>
      </c>
      <c r="U13162" s="92" t="str">
        <f t="shared" si="205"/>
        <v>PL0521211210</v>
      </c>
    </row>
    <row r="13163" spans="1:21">
      <c r="A13163">
        <v>20110930</v>
      </c>
      <c r="B13163" t="s">
        <v>119</v>
      </c>
      <c r="C13163">
        <v>1211211</v>
      </c>
      <c r="D13163" t="s">
        <v>181</v>
      </c>
      <c r="E13163" t="s">
        <v>58</v>
      </c>
      <c r="F13163" t="s">
        <v>44</v>
      </c>
      <c r="T13163" t="s">
        <v>15383</v>
      </c>
      <c r="U13163" s="92" t="str">
        <f t="shared" si="205"/>
        <v>PL0521211211</v>
      </c>
    </row>
    <row r="13164" spans="1:21">
      <c r="A13164">
        <v>20110930</v>
      </c>
      <c r="B13164" t="s">
        <v>119</v>
      </c>
      <c r="C13164">
        <v>1211212</v>
      </c>
      <c r="D13164" t="s">
        <v>181</v>
      </c>
      <c r="E13164" t="s">
        <v>57</v>
      </c>
      <c r="F13164" t="s">
        <v>44</v>
      </c>
      <c r="T13164" t="s">
        <v>15384</v>
      </c>
      <c r="U13164" s="92" t="str">
        <f t="shared" si="205"/>
        <v>PL0521211212</v>
      </c>
    </row>
    <row r="13165" spans="1:21">
      <c r="A13165">
        <v>20110930</v>
      </c>
      <c r="B13165" t="s">
        <v>119</v>
      </c>
      <c r="C13165">
        <v>1211213</v>
      </c>
      <c r="D13165" t="s">
        <v>181</v>
      </c>
      <c r="E13165" t="s">
        <v>56</v>
      </c>
      <c r="F13165" t="s">
        <v>44</v>
      </c>
      <c r="T13165" t="s">
        <v>15385</v>
      </c>
      <c r="U13165" s="92" t="str">
        <f t="shared" si="205"/>
        <v>PL0521211213</v>
      </c>
    </row>
    <row r="13166" spans="1:21">
      <c r="A13166">
        <v>20110930</v>
      </c>
      <c r="B13166" t="s">
        <v>119</v>
      </c>
      <c r="C13166">
        <v>1211214</v>
      </c>
      <c r="D13166" t="s">
        <v>181</v>
      </c>
      <c r="E13166" t="s">
        <v>55</v>
      </c>
      <c r="F13166" t="s">
        <v>44</v>
      </c>
      <c r="T13166" t="s">
        <v>15386</v>
      </c>
      <c r="U13166" s="92" t="str">
        <f t="shared" si="205"/>
        <v>PL0521211214</v>
      </c>
    </row>
    <row r="13167" spans="1:21">
      <c r="A13167">
        <v>20110930</v>
      </c>
      <c r="B13167" t="s">
        <v>119</v>
      </c>
      <c r="C13167">
        <v>1211215</v>
      </c>
      <c r="D13167" t="s">
        <v>181</v>
      </c>
      <c r="E13167" t="s">
        <v>54</v>
      </c>
      <c r="F13167" t="s">
        <v>44</v>
      </c>
      <c r="T13167" t="s">
        <v>15387</v>
      </c>
      <c r="U13167" s="92" t="str">
        <f t="shared" si="205"/>
        <v>PL0521211215</v>
      </c>
    </row>
    <row r="13168" spans="1:21">
      <c r="A13168">
        <v>20110930</v>
      </c>
      <c r="B13168" t="s">
        <v>119</v>
      </c>
      <c r="C13168">
        <v>1211216</v>
      </c>
      <c r="D13168" t="s">
        <v>181</v>
      </c>
      <c r="E13168" t="s">
        <v>53</v>
      </c>
      <c r="F13168" t="s">
        <v>44</v>
      </c>
      <c r="T13168" t="s">
        <v>15388</v>
      </c>
      <c r="U13168" s="92" t="str">
        <f t="shared" si="205"/>
        <v>PL0521211216</v>
      </c>
    </row>
    <row r="13169" spans="1:21">
      <c r="A13169">
        <v>20110930</v>
      </c>
      <c r="B13169" t="s">
        <v>119</v>
      </c>
      <c r="C13169">
        <v>1211217</v>
      </c>
      <c r="D13169" t="s">
        <v>181</v>
      </c>
      <c r="E13169" t="s">
        <v>68</v>
      </c>
      <c r="F13169" t="s">
        <v>44</v>
      </c>
      <c r="G13169">
        <v>0</v>
      </c>
      <c r="H13169">
        <v>0</v>
      </c>
      <c r="I13169">
        <v>0</v>
      </c>
      <c r="J13169">
        <v>0</v>
      </c>
      <c r="K13169">
        <v>0</v>
      </c>
      <c r="L13169">
        <v>0</v>
      </c>
      <c r="M13169">
        <v>0</v>
      </c>
      <c r="N13169">
        <v>0</v>
      </c>
      <c r="O13169">
        <v>0</v>
      </c>
      <c r="Q13169">
        <v>0</v>
      </c>
      <c r="R13169">
        <v>0</v>
      </c>
      <c r="S13169">
        <v>0</v>
      </c>
      <c r="T13169" t="s">
        <v>15389</v>
      </c>
      <c r="U13169" s="92" t="str">
        <f t="shared" si="205"/>
        <v>PL0521211217</v>
      </c>
    </row>
    <row r="13170" spans="1:21">
      <c r="A13170">
        <v>20110930</v>
      </c>
      <c r="B13170" t="s">
        <v>119</v>
      </c>
      <c r="C13170">
        <v>1211218</v>
      </c>
      <c r="D13170" t="s">
        <v>181</v>
      </c>
      <c r="E13170" t="s">
        <v>59</v>
      </c>
      <c r="F13170" t="s">
        <v>45</v>
      </c>
      <c r="T13170" t="s">
        <v>15390</v>
      </c>
      <c r="U13170" s="92" t="str">
        <f t="shared" si="205"/>
        <v>PL0521211218</v>
      </c>
    </row>
    <row r="13171" spans="1:21">
      <c r="A13171">
        <v>20110930</v>
      </c>
      <c r="B13171" t="s">
        <v>119</v>
      </c>
      <c r="C13171">
        <v>1211219</v>
      </c>
      <c r="D13171" t="s">
        <v>181</v>
      </c>
      <c r="E13171" t="s">
        <v>58</v>
      </c>
      <c r="F13171" t="s">
        <v>45</v>
      </c>
      <c r="T13171" t="s">
        <v>15391</v>
      </c>
      <c r="U13171" s="92" t="str">
        <f t="shared" si="205"/>
        <v>PL0521211219</v>
      </c>
    </row>
    <row r="13172" spans="1:21">
      <c r="A13172">
        <v>20110930</v>
      </c>
      <c r="B13172" t="s">
        <v>119</v>
      </c>
      <c r="C13172">
        <v>1211220</v>
      </c>
      <c r="D13172" t="s">
        <v>181</v>
      </c>
      <c r="E13172" t="s">
        <v>57</v>
      </c>
      <c r="F13172" t="s">
        <v>45</v>
      </c>
      <c r="T13172" t="s">
        <v>15392</v>
      </c>
      <c r="U13172" s="92" t="str">
        <f t="shared" si="205"/>
        <v>PL0521211220</v>
      </c>
    </row>
    <row r="13173" spans="1:21">
      <c r="A13173">
        <v>20110930</v>
      </c>
      <c r="B13173" t="s">
        <v>119</v>
      </c>
      <c r="C13173">
        <v>1211221</v>
      </c>
      <c r="D13173" t="s">
        <v>181</v>
      </c>
      <c r="E13173" t="s">
        <v>56</v>
      </c>
      <c r="F13173" t="s">
        <v>45</v>
      </c>
      <c r="T13173" t="s">
        <v>15393</v>
      </c>
      <c r="U13173" s="92" t="str">
        <f t="shared" si="205"/>
        <v>PL0521211221</v>
      </c>
    </row>
    <row r="13174" spans="1:21">
      <c r="A13174">
        <v>20110930</v>
      </c>
      <c r="B13174" t="s">
        <v>119</v>
      </c>
      <c r="C13174">
        <v>1211222</v>
      </c>
      <c r="D13174" t="s">
        <v>181</v>
      </c>
      <c r="E13174" t="s">
        <v>55</v>
      </c>
      <c r="F13174" t="s">
        <v>45</v>
      </c>
      <c r="T13174" t="s">
        <v>15394</v>
      </c>
      <c r="U13174" s="92" t="str">
        <f t="shared" si="205"/>
        <v>PL0521211222</v>
      </c>
    </row>
    <row r="13175" spans="1:21">
      <c r="A13175">
        <v>20110930</v>
      </c>
      <c r="B13175" t="s">
        <v>119</v>
      </c>
      <c r="C13175">
        <v>1211223</v>
      </c>
      <c r="D13175" t="s">
        <v>181</v>
      </c>
      <c r="E13175" t="s">
        <v>54</v>
      </c>
      <c r="F13175" t="s">
        <v>45</v>
      </c>
      <c r="T13175" t="s">
        <v>15395</v>
      </c>
      <c r="U13175" s="92" t="str">
        <f t="shared" si="205"/>
        <v>PL0521211223</v>
      </c>
    </row>
    <row r="13176" spans="1:21">
      <c r="A13176">
        <v>20110930</v>
      </c>
      <c r="B13176" t="s">
        <v>119</v>
      </c>
      <c r="C13176">
        <v>1211224</v>
      </c>
      <c r="D13176" t="s">
        <v>181</v>
      </c>
      <c r="E13176" t="s">
        <v>53</v>
      </c>
      <c r="F13176" t="s">
        <v>45</v>
      </c>
      <c r="T13176" t="s">
        <v>15396</v>
      </c>
      <c r="U13176" s="92" t="str">
        <f t="shared" si="205"/>
        <v>PL0521211224</v>
      </c>
    </row>
    <row r="13177" spans="1:21">
      <c r="A13177">
        <v>20110930</v>
      </c>
      <c r="B13177" t="s">
        <v>119</v>
      </c>
      <c r="C13177">
        <v>1211225</v>
      </c>
      <c r="D13177" t="s">
        <v>181</v>
      </c>
      <c r="E13177" t="s">
        <v>68</v>
      </c>
      <c r="F13177" t="s">
        <v>45</v>
      </c>
      <c r="G13177">
        <v>0</v>
      </c>
      <c r="H13177">
        <v>0</v>
      </c>
      <c r="I13177">
        <v>0</v>
      </c>
      <c r="J13177">
        <v>0</v>
      </c>
      <c r="K13177">
        <v>0</v>
      </c>
      <c r="L13177">
        <v>0</v>
      </c>
      <c r="M13177">
        <v>0</v>
      </c>
      <c r="N13177">
        <v>0</v>
      </c>
      <c r="O13177">
        <v>0</v>
      </c>
      <c r="Q13177">
        <v>0</v>
      </c>
      <c r="R13177">
        <v>0</v>
      </c>
      <c r="S13177">
        <v>0</v>
      </c>
      <c r="T13177" t="s">
        <v>15397</v>
      </c>
      <c r="U13177" s="92" t="str">
        <f t="shared" si="205"/>
        <v>PL0521211225</v>
      </c>
    </row>
    <row r="13178" spans="1:21">
      <c r="A13178">
        <v>20110930</v>
      </c>
      <c r="B13178" t="s">
        <v>119</v>
      </c>
      <c r="C13178">
        <v>1211226</v>
      </c>
      <c r="D13178" t="s">
        <v>181</v>
      </c>
      <c r="E13178" t="s">
        <v>59</v>
      </c>
      <c r="F13178" t="s">
        <v>46</v>
      </c>
      <c r="T13178" t="s">
        <v>15398</v>
      </c>
      <c r="U13178" s="92" t="str">
        <f t="shared" si="205"/>
        <v>PL0521211226</v>
      </c>
    </row>
    <row r="13179" spans="1:21">
      <c r="A13179">
        <v>20110930</v>
      </c>
      <c r="B13179" t="s">
        <v>119</v>
      </c>
      <c r="C13179">
        <v>1211227</v>
      </c>
      <c r="D13179" t="s">
        <v>181</v>
      </c>
      <c r="E13179" t="s">
        <v>58</v>
      </c>
      <c r="F13179" t="s">
        <v>46</v>
      </c>
      <c r="T13179" t="s">
        <v>15399</v>
      </c>
      <c r="U13179" s="92" t="str">
        <f t="shared" si="205"/>
        <v>PL0521211227</v>
      </c>
    </row>
    <row r="13180" spans="1:21">
      <c r="A13180">
        <v>20110930</v>
      </c>
      <c r="B13180" t="s">
        <v>119</v>
      </c>
      <c r="C13180">
        <v>1211228</v>
      </c>
      <c r="D13180" t="s">
        <v>181</v>
      </c>
      <c r="E13180" t="s">
        <v>57</v>
      </c>
      <c r="F13180" t="s">
        <v>46</v>
      </c>
      <c r="T13180" t="s">
        <v>15400</v>
      </c>
      <c r="U13180" s="92" t="str">
        <f t="shared" si="205"/>
        <v>PL0521211228</v>
      </c>
    </row>
    <row r="13181" spans="1:21">
      <c r="A13181">
        <v>20110930</v>
      </c>
      <c r="B13181" t="s">
        <v>119</v>
      </c>
      <c r="C13181">
        <v>1211229</v>
      </c>
      <c r="D13181" t="s">
        <v>181</v>
      </c>
      <c r="E13181" t="s">
        <v>56</v>
      </c>
      <c r="F13181" t="s">
        <v>46</v>
      </c>
      <c r="T13181" t="s">
        <v>15401</v>
      </c>
      <c r="U13181" s="92" t="str">
        <f t="shared" si="205"/>
        <v>PL0521211229</v>
      </c>
    </row>
    <row r="13182" spans="1:21">
      <c r="A13182">
        <v>20110930</v>
      </c>
      <c r="B13182" t="s">
        <v>119</v>
      </c>
      <c r="C13182">
        <v>1211230</v>
      </c>
      <c r="D13182" t="s">
        <v>181</v>
      </c>
      <c r="E13182" t="s">
        <v>55</v>
      </c>
      <c r="F13182" t="s">
        <v>46</v>
      </c>
      <c r="T13182" t="s">
        <v>15402</v>
      </c>
      <c r="U13182" s="92" t="str">
        <f t="shared" si="205"/>
        <v>PL0521211230</v>
      </c>
    </row>
    <row r="13183" spans="1:21">
      <c r="A13183">
        <v>20110930</v>
      </c>
      <c r="B13183" t="s">
        <v>119</v>
      </c>
      <c r="C13183">
        <v>1211231</v>
      </c>
      <c r="D13183" t="s">
        <v>181</v>
      </c>
      <c r="E13183" t="s">
        <v>54</v>
      </c>
      <c r="F13183" t="s">
        <v>46</v>
      </c>
      <c r="T13183" t="s">
        <v>15403</v>
      </c>
      <c r="U13183" s="92" t="str">
        <f t="shared" si="205"/>
        <v>PL0521211231</v>
      </c>
    </row>
    <row r="13184" spans="1:21">
      <c r="A13184">
        <v>20110930</v>
      </c>
      <c r="B13184" t="s">
        <v>119</v>
      </c>
      <c r="C13184">
        <v>1211232</v>
      </c>
      <c r="D13184" t="s">
        <v>181</v>
      </c>
      <c r="E13184" t="s">
        <v>53</v>
      </c>
      <c r="F13184" t="s">
        <v>46</v>
      </c>
      <c r="T13184" t="s">
        <v>15404</v>
      </c>
      <c r="U13184" s="92" t="str">
        <f t="shared" si="205"/>
        <v>PL0521211232</v>
      </c>
    </row>
    <row r="13185" spans="1:21">
      <c r="A13185">
        <v>20110930</v>
      </c>
      <c r="B13185" t="s">
        <v>119</v>
      </c>
      <c r="C13185">
        <v>1211233</v>
      </c>
      <c r="D13185" t="s">
        <v>181</v>
      </c>
      <c r="E13185" t="s">
        <v>68</v>
      </c>
      <c r="F13185" t="s">
        <v>46</v>
      </c>
      <c r="G13185">
        <v>0</v>
      </c>
      <c r="H13185">
        <v>0</v>
      </c>
      <c r="I13185">
        <v>0</v>
      </c>
      <c r="J13185">
        <v>0</v>
      </c>
      <c r="K13185">
        <v>0</v>
      </c>
      <c r="L13185">
        <v>0</v>
      </c>
      <c r="M13185">
        <v>0</v>
      </c>
      <c r="N13185">
        <v>0</v>
      </c>
      <c r="O13185">
        <v>0</v>
      </c>
      <c r="Q13185">
        <v>0</v>
      </c>
      <c r="R13185">
        <v>0</v>
      </c>
      <c r="S13185">
        <v>0</v>
      </c>
      <c r="T13185" t="s">
        <v>15405</v>
      </c>
      <c r="U13185" s="92" t="str">
        <f t="shared" si="205"/>
        <v>PL0521211233</v>
      </c>
    </row>
    <row r="13186" spans="1:21">
      <c r="A13186">
        <v>20110930</v>
      </c>
      <c r="B13186" t="s">
        <v>119</v>
      </c>
      <c r="C13186">
        <v>1211234</v>
      </c>
      <c r="D13186" t="s">
        <v>181</v>
      </c>
      <c r="E13186" t="s">
        <v>59</v>
      </c>
      <c r="F13186" t="s">
        <v>47</v>
      </c>
      <c r="T13186" t="s">
        <v>15406</v>
      </c>
      <c r="U13186" s="92" t="str">
        <f t="shared" si="205"/>
        <v>PL0521211234</v>
      </c>
    </row>
    <row r="13187" spans="1:21">
      <c r="A13187">
        <v>20110930</v>
      </c>
      <c r="B13187" t="s">
        <v>119</v>
      </c>
      <c r="C13187">
        <v>1211235</v>
      </c>
      <c r="D13187" t="s">
        <v>181</v>
      </c>
      <c r="E13187" t="s">
        <v>58</v>
      </c>
      <c r="F13187" t="s">
        <v>47</v>
      </c>
      <c r="T13187" t="s">
        <v>15407</v>
      </c>
      <c r="U13187" s="92" t="str">
        <f t="shared" ref="U13187:U13250" si="206">B13187&amp;C13187</f>
        <v>PL0521211235</v>
      </c>
    </row>
    <row r="13188" spans="1:21">
      <c r="A13188">
        <v>20110930</v>
      </c>
      <c r="B13188" t="s">
        <v>119</v>
      </c>
      <c r="C13188">
        <v>1211236</v>
      </c>
      <c r="D13188" t="s">
        <v>181</v>
      </c>
      <c r="E13188" t="s">
        <v>57</v>
      </c>
      <c r="F13188" t="s">
        <v>47</v>
      </c>
      <c r="T13188" t="s">
        <v>15408</v>
      </c>
      <c r="U13188" s="92" t="str">
        <f t="shared" si="206"/>
        <v>PL0521211236</v>
      </c>
    </row>
    <row r="13189" spans="1:21">
      <c r="A13189">
        <v>20110930</v>
      </c>
      <c r="B13189" t="s">
        <v>119</v>
      </c>
      <c r="C13189">
        <v>1211237</v>
      </c>
      <c r="D13189" t="s">
        <v>181</v>
      </c>
      <c r="E13189" t="s">
        <v>56</v>
      </c>
      <c r="F13189" t="s">
        <v>47</v>
      </c>
      <c r="T13189" t="s">
        <v>15409</v>
      </c>
      <c r="U13189" s="92" t="str">
        <f t="shared" si="206"/>
        <v>PL0521211237</v>
      </c>
    </row>
    <row r="13190" spans="1:21">
      <c r="A13190">
        <v>20110930</v>
      </c>
      <c r="B13190" t="s">
        <v>119</v>
      </c>
      <c r="C13190">
        <v>1211238</v>
      </c>
      <c r="D13190" t="s">
        <v>181</v>
      </c>
      <c r="E13190" t="s">
        <v>55</v>
      </c>
      <c r="F13190" t="s">
        <v>47</v>
      </c>
      <c r="T13190" t="s">
        <v>15410</v>
      </c>
      <c r="U13190" s="92" t="str">
        <f t="shared" si="206"/>
        <v>PL0521211238</v>
      </c>
    </row>
    <row r="13191" spans="1:21">
      <c r="A13191">
        <v>20110930</v>
      </c>
      <c r="B13191" t="s">
        <v>119</v>
      </c>
      <c r="C13191">
        <v>1211239</v>
      </c>
      <c r="D13191" t="s">
        <v>181</v>
      </c>
      <c r="E13191" t="s">
        <v>54</v>
      </c>
      <c r="F13191" t="s">
        <v>47</v>
      </c>
      <c r="T13191" t="s">
        <v>15411</v>
      </c>
      <c r="U13191" s="92" t="str">
        <f t="shared" si="206"/>
        <v>PL0521211239</v>
      </c>
    </row>
    <row r="13192" spans="1:21">
      <c r="A13192">
        <v>20110930</v>
      </c>
      <c r="B13192" t="s">
        <v>119</v>
      </c>
      <c r="C13192">
        <v>1211240</v>
      </c>
      <c r="D13192" t="s">
        <v>181</v>
      </c>
      <c r="E13192" t="s">
        <v>53</v>
      </c>
      <c r="F13192" t="s">
        <v>47</v>
      </c>
      <c r="T13192" t="s">
        <v>15412</v>
      </c>
      <c r="U13192" s="92" t="str">
        <f t="shared" si="206"/>
        <v>PL0521211240</v>
      </c>
    </row>
    <row r="13193" spans="1:21">
      <c r="A13193">
        <v>20110930</v>
      </c>
      <c r="B13193" t="s">
        <v>119</v>
      </c>
      <c r="C13193">
        <v>1211241</v>
      </c>
      <c r="D13193" t="s">
        <v>181</v>
      </c>
      <c r="E13193" t="s">
        <v>68</v>
      </c>
      <c r="F13193" t="s">
        <v>47</v>
      </c>
      <c r="G13193">
        <v>0</v>
      </c>
      <c r="H13193">
        <v>0</v>
      </c>
      <c r="I13193">
        <v>0</v>
      </c>
      <c r="J13193">
        <v>0</v>
      </c>
      <c r="K13193">
        <v>0</v>
      </c>
      <c r="L13193">
        <v>0</v>
      </c>
      <c r="M13193">
        <v>0</v>
      </c>
      <c r="N13193">
        <v>0</v>
      </c>
      <c r="O13193">
        <v>0</v>
      </c>
      <c r="Q13193">
        <v>0</v>
      </c>
      <c r="R13193">
        <v>0</v>
      </c>
      <c r="S13193">
        <v>0</v>
      </c>
      <c r="T13193" t="s">
        <v>15413</v>
      </c>
      <c r="U13193" s="92" t="str">
        <f t="shared" si="206"/>
        <v>PL0521211241</v>
      </c>
    </row>
    <row r="13194" spans="1:21">
      <c r="A13194">
        <v>20110930</v>
      </c>
      <c r="B13194" t="s">
        <v>119</v>
      </c>
      <c r="C13194">
        <v>1211242</v>
      </c>
      <c r="D13194" t="s">
        <v>181</v>
      </c>
      <c r="E13194" t="s">
        <v>59</v>
      </c>
      <c r="F13194" t="s">
        <v>48</v>
      </c>
      <c r="T13194" t="s">
        <v>15414</v>
      </c>
      <c r="U13194" s="92" t="str">
        <f t="shared" si="206"/>
        <v>PL0521211242</v>
      </c>
    </row>
    <row r="13195" spans="1:21">
      <c r="A13195">
        <v>20110930</v>
      </c>
      <c r="B13195" t="s">
        <v>119</v>
      </c>
      <c r="C13195">
        <v>1211243</v>
      </c>
      <c r="D13195" t="s">
        <v>181</v>
      </c>
      <c r="E13195" t="s">
        <v>58</v>
      </c>
      <c r="F13195" t="s">
        <v>48</v>
      </c>
      <c r="T13195" t="s">
        <v>15415</v>
      </c>
      <c r="U13195" s="92" t="str">
        <f t="shared" si="206"/>
        <v>PL0521211243</v>
      </c>
    </row>
    <row r="13196" spans="1:21">
      <c r="A13196">
        <v>20110930</v>
      </c>
      <c r="B13196" t="s">
        <v>119</v>
      </c>
      <c r="C13196">
        <v>1211244</v>
      </c>
      <c r="D13196" t="s">
        <v>181</v>
      </c>
      <c r="E13196" t="s">
        <v>57</v>
      </c>
      <c r="F13196" t="s">
        <v>48</v>
      </c>
      <c r="T13196" t="s">
        <v>15416</v>
      </c>
      <c r="U13196" s="92" t="str">
        <f t="shared" si="206"/>
        <v>PL0521211244</v>
      </c>
    </row>
    <row r="13197" spans="1:21">
      <c r="A13197">
        <v>20110930</v>
      </c>
      <c r="B13197" t="s">
        <v>119</v>
      </c>
      <c r="C13197">
        <v>1211245</v>
      </c>
      <c r="D13197" t="s">
        <v>181</v>
      </c>
      <c r="E13197" t="s">
        <v>56</v>
      </c>
      <c r="F13197" t="s">
        <v>48</v>
      </c>
      <c r="T13197" t="s">
        <v>15417</v>
      </c>
      <c r="U13197" s="92" t="str">
        <f t="shared" si="206"/>
        <v>PL0521211245</v>
      </c>
    </row>
    <row r="13198" spans="1:21">
      <c r="A13198">
        <v>20110930</v>
      </c>
      <c r="B13198" t="s">
        <v>119</v>
      </c>
      <c r="C13198">
        <v>1211246</v>
      </c>
      <c r="D13198" t="s">
        <v>181</v>
      </c>
      <c r="E13198" t="s">
        <v>55</v>
      </c>
      <c r="F13198" t="s">
        <v>48</v>
      </c>
      <c r="T13198" t="s">
        <v>15418</v>
      </c>
      <c r="U13198" s="92" t="str">
        <f t="shared" si="206"/>
        <v>PL0521211246</v>
      </c>
    </row>
    <row r="13199" spans="1:21">
      <c r="A13199">
        <v>20110930</v>
      </c>
      <c r="B13199" t="s">
        <v>119</v>
      </c>
      <c r="C13199">
        <v>1211247</v>
      </c>
      <c r="D13199" t="s">
        <v>181</v>
      </c>
      <c r="E13199" t="s">
        <v>54</v>
      </c>
      <c r="F13199" t="s">
        <v>48</v>
      </c>
      <c r="T13199" t="s">
        <v>15419</v>
      </c>
      <c r="U13199" s="92" t="str">
        <f t="shared" si="206"/>
        <v>PL0521211247</v>
      </c>
    </row>
    <row r="13200" spans="1:21">
      <c r="A13200">
        <v>20110930</v>
      </c>
      <c r="B13200" t="s">
        <v>119</v>
      </c>
      <c r="C13200">
        <v>1211248</v>
      </c>
      <c r="D13200" t="s">
        <v>181</v>
      </c>
      <c r="E13200" t="s">
        <v>53</v>
      </c>
      <c r="F13200" t="s">
        <v>48</v>
      </c>
      <c r="T13200" t="s">
        <v>15420</v>
      </c>
      <c r="U13200" s="92" t="str">
        <f t="shared" si="206"/>
        <v>PL0521211248</v>
      </c>
    </row>
    <row r="13201" spans="1:21">
      <c r="A13201">
        <v>20110930</v>
      </c>
      <c r="B13201" t="s">
        <v>119</v>
      </c>
      <c r="C13201">
        <v>1211249</v>
      </c>
      <c r="D13201" t="s">
        <v>181</v>
      </c>
      <c r="E13201" t="s">
        <v>68</v>
      </c>
      <c r="F13201" t="s">
        <v>48</v>
      </c>
      <c r="G13201">
        <v>0</v>
      </c>
      <c r="H13201">
        <v>0</v>
      </c>
      <c r="I13201">
        <v>0</v>
      </c>
      <c r="J13201">
        <v>0</v>
      </c>
      <c r="K13201">
        <v>0</v>
      </c>
      <c r="L13201">
        <v>0</v>
      </c>
      <c r="M13201">
        <v>0</v>
      </c>
      <c r="N13201">
        <v>0</v>
      </c>
      <c r="O13201">
        <v>0</v>
      </c>
      <c r="Q13201">
        <v>0</v>
      </c>
      <c r="R13201">
        <v>0</v>
      </c>
      <c r="S13201">
        <v>0</v>
      </c>
      <c r="T13201" t="s">
        <v>15421</v>
      </c>
      <c r="U13201" s="92" t="str">
        <f t="shared" si="206"/>
        <v>PL0521211249</v>
      </c>
    </row>
    <row r="13202" spans="1:21">
      <c r="A13202">
        <v>20110930</v>
      </c>
      <c r="B13202" t="s">
        <v>118</v>
      </c>
      <c r="C13202">
        <v>1211010</v>
      </c>
      <c r="D13202" t="s">
        <v>181</v>
      </c>
      <c r="E13202" t="s">
        <v>59</v>
      </c>
      <c r="F13202" t="s">
        <v>23</v>
      </c>
      <c r="G13202">
        <v>0</v>
      </c>
      <c r="H13202">
        <v>0</v>
      </c>
      <c r="I13202">
        <v>0</v>
      </c>
      <c r="J13202">
        <v>0</v>
      </c>
      <c r="K13202">
        <v>0</v>
      </c>
      <c r="L13202">
        <v>0</v>
      </c>
      <c r="M13202">
        <v>0</v>
      </c>
      <c r="N13202">
        <v>0</v>
      </c>
      <c r="O13202">
        <v>0</v>
      </c>
      <c r="Q13202">
        <v>0</v>
      </c>
      <c r="R13202">
        <v>0</v>
      </c>
      <c r="S13202">
        <v>0</v>
      </c>
      <c r="T13202" t="s">
        <v>15422</v>
      </c>
      <c r="U13202" s="92" t="str">
        <f t="shared" si="206"/>
        <v>PT0531211010</v>
      </c>
    </row>
    <row r="13203" spans="1:21">
      <c r="A13203">
        <v>20110930</v>
      </c>
      <c r="B13203" t="s">
        <v>118</v>
      </c>
      <c r="C13203">
        <v>1211011</v>
      </c>
      <c r="D13203" t="s">
        <v>181</v>
      </c>
      <c r="E13203" t="s">
        <v>58</v>
      </c>
      <c r="F13203" t="s">
        <v>23</v>
      </c>
      <c r="G13203">
        <v>0</v>
      </c>
      <c r="H13203">
        <v>0</v>
      </c>
      <c r="I13203">
        <v>0</v>
      </c>
      <c r="J13203">
        <v>0</v>
      </c>
      <c r="K13203">
        <v>0</v>
      </c>
      <c r="L13203">
        <v>0</v>
      </c>
      <c r="M13203">
        <v>0</v>
      </c>
      <c r="N13203">
        <v>0</v>
      </c>
      <c r="O13203">
        <v>0</v>
      </c>
      <c r="Q13203">
        <v>0</v>
      </c>
      <c r="R13203">
        <v>0</v>
      </c>
      <c r="S13203">
        <v>0</v>
      </c>
      <c r="T13203" t="s">
        <v>15423</v>
      </c>
      <c r="U13203" s="92" t="str">
        <f t="shared" si="206"/>
        <v>PT0531211011</v>
      </c>
    </row>
    <row r="13204" spans="1:21">
      <c r="A13204">
        <v>20110930</v>
      </c>
      <c r="B13204" t="s">
        <v>118</v>
      </c>
      <c r="C13204">
        <v>1211012</v>
      </c>
      <c r="D13204" t="s">
        <v>181</v>
      </c>
      <c r="E13204" t="s">
        <v>57</v>
      </c>
      <c r="F13204" t="s">
        <v>23</v>
      </c>
      <c r="G13204">
        <v>0</v>
      </c>
      <c r="H13204">
        <v>0</v>
      </c>
      <c r="I13204">
        <v>0</v>
      </c>
      <c r="J13204">
        <v>0</v>
      </c>
      <c r="K13204">
        <v>0</v>
      </c>
      <c r="L13204">
        <v>0</v>
      </c>
      <c r="M13204">
        <v>0</v>
      </c>
      <c r="N13204">
        <v>0</v>
      </c>
      <c r="O13204">
        <v>0</v>
      </c>
      <c r="Q13204">
        <v>0</v>
      </c>
      <c r="R13204">
        <v>0</v>
      </c>
      <c r="S13204">
        <v>0</v>
      </c>
      <c r="T13204" t="s">
        <v>15424</v>
      </c>
      <c r="U13204" s="92" t="str">
        <f t="shared" si="206"/>
        <v>PT0531211012</v>
      </c>
    </row>
    <row r="13205" spans="1:21">
      <c r="A13205">
        <v>20110930</v>
      </c>
      <c r="B13205" t="s">
        <v>118</v>
      </c>
      <c r="C13205">
        <v>1211013</v>
      </c>
      <c r="D13205" t="s">
        <v>181</v>
      </c>
      <c r="E13205" t="s">
        <v>56</v>
      </c>
      <c r="F13205" t="s">
        <v>23</v>
      </c>
      <c r="G13205">
        <v>0</v>
      </c>
      <c r="H13205">
        <v>0</v>
      </c>
      <c r="I13205">
        <v>0</v>
      </c>
      <c r="J13205">
        <v>0</v>
      </c>
      <c r="K13205">
        <v>0</v>
      </c>
      <c r="L13205">
        <v>0</v>
      </c>
      <c r="M13205">
        <v>0</v>
      </c>
      <c r="N13205">
        <v>0</v>
      </c>
      <c r="O13205">
        <v>0</v>
      </c>
      <c r="Q13205">
        <v>0</v>
      </c>
      <c r="R13205">
        <v>0</v>
      </c>
      <c r="S13205">
        <v>0</v>
      </c>
      <c r="T13205" t="s">
        <v>15425</v>
      </c>
      <c r="U13205" s="92" t="str">
        <f t="shared" si="206"/>
        <v>PT0531211013</v>
      </c>
    </row>
    <row r="13206" spans="1:21">
      <c r="A13206">
        <v>20110930</v>
      </c>
      <c r="B13206" t="s">
        <v>118</v>
      </c>
      <c r="C13206">
        <v>1211014</v>
      </c>
      <c r="D13206" t="s">
        <v>181</v>
      </c>
      <c r="E13206" t="s">
        <v>55</v>
      </c>
      <c r="F13206" t="s">
        <v>23</v>
      </c>
      <c r="G13206">
        <v>7.5562003114999996</v>
      </c>
      <c r="H13206">
        <v>0</v>
      </c>
      <c r="I13206">
        <v>7.5562003114999996</v>
      </c>
      <c r="J13206">
        <v>0</v>
      </c>
      <c r="K13206">
        <v>0</v>
      </c>
      <c r="L13206">
        <v>7.5562003114999996</v>
      </c>
      <c r="M13206">
        <v>0</v>
      </c>
      <c r="N13206">
        <v>0</v>
      </c>
      <c r="O13206">
        <v>0</v>
      </c>
      <c r="Q13206">
        <v>0</v>
      </c>
      <c r="R13206">
        <v>0</v>
      </c>
      <c r="S13206">
        <v>0</v>
      </c>
      <c r="T13206" t="s">
        <v>15426</v>
      </c>
      <c r="U13206" s="92" t="str">
        <f t="shared" si="206"/>
        <v>PT0531211014</v>
      </c>
    </row>
    <row r="13207" spans="1:21">
      <c r="A13207">
        <v>20110930</v>
      </c>
      <c r="B13207" t="s">
        <v>118</v>
      </c>
      <c r="C13207">
        <v>1211015</v>
      </c>
      <c r="D13207" t="s">
        <v>181</v>
      </c>
      <c r="E13207" t="s">
        <v>54</v>
      </c>
      <c r="F13207" t="s">
        <v>23</v>
      </c>
      <c r="G13207">
        <v>0</v>
      </c>
      <c r="H13207">
        <v>0</v>
      </c>
      <c r="I13207">
        <v>0</v>
      </c>
      <c r="J13207">
        <v>0</v>
      </c>
      <c r="K13207">
        <v>0</v>
      </c>
      <c r="L13207">
        <v>0</v>
      </c>
      <c r="M13207">
        <v>0</v>
      </c>
      <c r="N13207">
        <v>0</v>
      </c>
      <c r="O13207">
        <v>0</v>
      </c>
      <c r="Q13207">
        <v>0</v>
      </c>
      <c r="R13207">
        <v>0</v>
      </c>
      <c r="S13207">
        <v>0</v>
      </c>
      <c r="T13207" t="s">
        <v>15427</v>
      </c>
      <c r="U13207" s="92" t="str">
        <f t="shared" si="206"/>
        <v>PT0531211015</v>
      </c>
    </row>
    <row r="13208" spans="1:21">
      <c r="A13208">
        <v>20110930</v>
      </c>
      <c r="B13208" t="s">
        <v>118</v>
      </c>
      <c r="C13208">
        <v>1211016</v>
      </c>
      <c r="D13208" t="s">
        <v>181</v>
      </c>
      <c r="E13208" t="s">
        <v>53</v>
      </c>
      <c r="F13208" t="s">
        <v>23</v>
      </c>
      <c r="G13208">
        <v>0</v>
      </c>
      <c r="H13208">
        <v>0</v>
      </c>
      <c r="I13208">
        <v>0</v>
      </c>
      <c r="J13208">
        <v>0</v>
      </c>
      <c r="K13208">
        <v>0</v>
      </c>
      <c r="L13208">
        <v>0</v>
      </c>
      <c r="M13208">
        <v>0</v>
      </c>
      <c r="N13208">
        <v>0</v>
      </c>
      <c r="O13208">
        <v>0</v>
      </c>
      <c r="Q13208">
        <v>0</v>
      </c>
      <c r="R13208">
        <v>0</v>
      </c>
      <c r="S13208">
        <v>0</v>
      </c>
      <c r="T13208" t="s">
        <v>15428</v>
      </c>
      <c r="U13208" s="92" t="str">
        <f t="shared" si="206"/>
        <v>PT0531211016</v>
      </c>
    </row>
    <row r="13209" spans="1:21">
      <c r="A13209">
        <v>20110930</v>
      </c>
      <c r="B13209" t="s">
        <v>118</v>
      </c>
      <c r="C13209">
        <v>1211017</v>
      </c>
      <c r="D13209" t="s">
        <v>181</v>
      </c>
      <c r="E13209" t="s">
        <v>68</v>
      </c>
      <c r="F13209" t="s">
        <v>23</v>
      </c>
      <c r="G13209">
        <v>7.5562003114999996</v>
      </c>
      <c r="H13209">
        <v>0</v>
      </c>
      <c r="I13209">
        <v>7.5562003114999996</v>
      </c>
      <c r="J13209">
        <v>0</v>
      </c>
      <c r="K13209">
        <v>0</v>
      </c>
      <c r="L13209">
        <v>7.5562003114999996</v>
      </c>
      <c r="M13209">
        <v>0</v>
      </c>
      <c r="N13209">
        <v>0</v>
      </c>
      <c r="O13209">
        <v>0</v>
      </c>
      <c r="Q13209">
        <v>0</v>
      </c>
      <c r="R13209">
        <v>0</v>
      </c>
      <c r="S13209">
        <v>0</v>
      </c>
      <c r="T13209" t="s">
        <v>15429</v>
      </c>
      <c r="U13209" s="92" t="str">
        <f t="shared" si="206"/>
        <v>PT0531211017</v>
      </c>
    </row>
    <row r="13210" spans="1:21">
      <c r="A13210">
        <v>20110930</v>
      </c>
      <c r="B13210" t="s">
        <v>118</v>
      </c>
      <c r="C13210">
        <v>1211018</v>
      </c>
      <c r="D13210" t="s">
        <v>181</v>
      </c>
      <c r="E13210" t="s">
        <v>59</v>
      </c>
      <c r="F13210" t="s">
        <v>24</v>
      </c>
      <c r="G13210">
        <v>0</v>
      </c>
      <c r="H13210">
        <v>0</v>
      </c>
      <c r="I13210">
        <v>0</v>
      </c>
      <c r="J13210">
        <v>0</v>
      </c>
      <c r="K13210">
        <v>0</v>
      </c>
      <c r="L13210">
        <v>0</v>
      </c>
      <c r="M13210">
        <v>0</v>
      </c>
      <c r="N13210">
        <v>0</v>
      </c>
      <c r="O13210">
        <v>0</v>
      </c>
      <c r="Q13210">
        <v>0</v>
      </c>
      <c r="R13210">
        <v>0</v>
      </c>
      <c r="S13210">
        <v>0</v>
      </c>
      <c r="T13210" t="s">
        <v>15430</v>
      </c>
      <c r="U13210" s="92" t="str">
        <f t="shared" si="206"/>
        <v>PT0531211018</v>
      </c>
    </row>
    <row r="13211" spans="1:21">
      <c r="A13211">
        <v>20110930</v>
      </c>
      <c r="B13211" t="s">
        <v>118</v>
      </c>
      <c r="C13211">
        <v>1211019</v>
      </c>
      <c r="D13211" t="s">
        <v>181</v>
      </c>
      <c r="E13211" t="s">
        <v>58</v>
      </c>
      <c r="F13211" t="s">
        <v>24</v>
      </c>
      <c r="G13211">
        <v>0</v>
      </c>
      <c r="H13211">
        <v>0</v>
      </c>
      <c r="I13211">
        <v>0</v>
      </c>
      <c r="J13211">
        <v>0</v>
      </c>
      <c r="K13211">
        <v>0</v>
      </c>
      <c r="L13211">
        <v>0</v>
      </c>
      <c r="M13211">
        <v>0</v>
      </c>
      <c r="N13211">
        <v>0</v>
      </c>
      <c r="O13211">
        <v>0</v>
      </c>
      <c r="Q13211">
        <v>0</v>
      </c>
      <c r="R13211">
        <v>0</v>
      </c>
      <c r="S13211">
        <v>0</v>
      </c>
      <c r="T13211" t="s">
        <v>15431</v>
      </c>
      <c r="U13211" s="92" t="str">
        <f t="shared" si="206"/>
        <v>PT0531211019</v>
      </c>
    </row>
    <row r="13212" spans="1:21">
      <c r="A13212">
        <v>20110930</v>
      </c>
      <c r="B13212" t="s">
        <v>118</v>
      </c>
      <c r="C13212">
        <v>1211020</v>
      </c>
      <c r="D13212" t="s">
        <v>181</v>
      </c>
      <c r="E13212" t="s">
        <v>57</v>
      </c>
      <c r="F13212" t="s">
        <v>24</v>
      </c>
      <c r="G13212">
        <v>0</v>
      </c>
      <c r="H13212">
        <v>0</v>
      </c>
      <c r="I13212">
        <v>0</v>
      </c>
      <c r="J13212">
        <v>0</v>
      </c>
      <c r="K13212">
        <v>0</v>
      </c>
      <c r="L13212">
        <v>0</v>
      </c>
      <c r="M13212">
        <v>0</v>
      </c>
      <c r="N13212">
        <v>0</v>
      </c>
      <c r="O13212">
        <v>0</v>
      </c>
      <c r="Q13212">
        <v>0</v>
      </c>
      <c r="R13212">
        <v>0</v>
      </c>
      <c r="S13212">
        <v>0</v>
      </c>
      <c r="T13212" t="s">
        <v>15432</v>
      </c>
      <c r="U13212" s="92" t="str">
        <f t="shared" si="206"/>
        <v>PT0531211020</v>
      </c>
    </row>
    <row r="13213" spans="1:21">
      <c r="A13213">
        <v>20110930</v>
      </c>
      <c r="B13213" t="s">
        <v>118</v>
      </c>
      <c r="C13213">
        <v>1211021</v>
      </c>
      <c r="D13213" t="s">
        <v>181</v>
      </c>
      <c r="E13213" t="s">
        <v>56</v>
      </c>
      <c r="F13213" t="s">
        <v>24</v>
      </c>
      <c r="G13213">
        <v>0</v>
      </c>
      <c r="H13213">
        <v>0</v>
      </c>
      <c r="I13213">
        <v>0</v>
      </c>
      <c r="J13213">
        <v>0</v>
      </c>
      <c r="K13213">
        <v>0</v>
      </c>
      <c r="L13213">
        <v>0</v>
      </c>
      <c r="M13213">
        <v>0</v>
      </c>
      <c r="N13213">
        <v>0</v>
      </c>
      <c r="O13213">
        <v>0</v>
      </c>
      <c r="Q13213">
        <v>0</v>
      </c>
      <c r="R13213">
        <v>0</v>
      </c>
      <c r="S13213">
        <v>0</v>
      </c>
      <c r="T13213" t="s">
        <v>15433</v>
      </c>
      <c r="U13213" s="92" t="str">
        <f t="shared" si="206"/>
        <v>PT0531211021</v>
      </c>
    </row>
    <row r="13214" spans="1:21">
      <c r="A13214">
        <v>20110930</v>
      </c>
      <c r="B13214" t="s">
        <v>118</v>
      </c>
      <c r="C13214">
        <v>1211022</v>
      </c>
      <c r="D13214" t="s">
        <v>181</v>
      </c>
      <c r="E13214" t="s">
        <v>55</v>
      </c>
      <c r="F13214" t="s">
        <v>24</v>
      </c>
      <c r="G13214">
        <v>0</v>
      </c>
      <c r="H13214">
        <v>0</v>
      </c>
      <c r="I13214">
        <v>0</v>
      </c>
      <c r="J13214">
        <v>0</v>
      </c>
      <c r="K13214">
        <v>0</v>
      </c>
      <c r="L13214">
        <v>0</v>
      </c>
      <c r="M13214">
        <v>0</v>
      </c>
      <c r="N13214">
        <v>0</v>
      </c>
      <c r="O13214">
        <v>0</v>
      </c>
      <c r="Q13214">
        <v>0</v>
      </c>
      <c r="R13214">
        <v>0</v>
      </c>
      <c r="S13214">
        <v>0</v>
      </c>
      <c r="T13214" t="s">
        <v>15434</v>
      </c>
      <c r="U13214" s="92" t="str">
        <f t="shared" si="206"/>
        <v>PT0531211022</v>
      </c>
    </row>
    <row r="13215" spans="1:21">
      <c r="A13215">
        <v>20110930</v>
      </c>
      <c r="B13215" t="s">
        <v>118</v>
      </c>
      <c r="C13215">
        <v>1211023</v>
      </c>
      <c r="D13215" t="s">
        <v>181</v>
      </c>
      <c r="E13215" t="s">
        <v>54</v>
      </c>
      <c r="F13215" t="s">
        <v>24</v>
      </c>
      <c r="G13215">
        <v>0</v>
      </c>
      <c r="H13215">
        <v>0</v>
      </c>
      <c r="I13215">
        <v>0</v>
      </c>
      <c r="J13215">
        <v>0</v>
      </c>
      <c r="K13215">
        <v>0</v>
      </c>
      <c r="L13215">
        <v>0</v>
      </c>
      <c r="M13215">
        <v>0</v>
      </c>
      <c r="N13215">
        <v>0</v>
      </c>
      <c r="O13215">
        <v>0</v>
      </c>
      <c r="Q13215">
        <v>0</v>
      </c>
      <c r="R13215">
        <v>0</v>
      </c>
      <c r="S13215">
        <v>0</v>
      </c>
      <c r="T13215" t="s">
        <v>15435</v>
      </c>
      <c r="U13215" s="92" t="str">
        <f t="shared" si="206"/>
        <v>PT0531211023</v>
      </c>
    </row>
    <row r="13216" spans="1:21">
      <c r="A13216">
        <v>20110930</v>
      </c>
      <c r="B13216" t="s">
        <v>118</v>
      </c>
      <c r="C13216">
        <v>1211024</v>
      </c>
      <c r="D13216" t="s">
        <v>181</v>
      </c>
      <c r="E13216" t="s">
        <v>53</v>
      </c>
      <c r="F13216" t="s">
        <v>24</v>
      </c>
      <c r="G13216">
        <v>7.4132579500000004E-2</v>
      </c>
      <c r="H13216">
        <v>0</v>
      </c>
      <c r="I13216">
        <v>7.4132579500000004E-2</v>
      </c>
      <c r="J13216">
        <v>0</v>
      </c>
      <c r="K13216">
        <v>0</v>
      </c>
      <c r="L13216">
        <v>7.4132579500000004E-2</v>
      </c>
      <c r="M13216">
        <v>0</v>
      </c>
      <c r="N13216">
        <v>0</v>
      </c>
      <c r="O13216">
        <v>0</v>
      </c>
      <c r="Q13216">
        <v>0</v>
      </c>
      <c r="R13216">
        <v>0</v>
      </c>
      <c r="S13216">
        <v>0</v>
      </c>
      <c r="T13216" t="s">
        <v>15436</v>
      </c>
      <c r="U13216" s="92" t="str">
        <f t="shared" si="206"/>
        <v>PT0531211024</v>
      </c>
    </row>
    <row r="13217" spans="1:21">
      <c r="A13217">
        <v>20110930</v>
      </c>
      <c r="B13217" t="s">
        <v>118</v>
      </c>
      <c r="C13217">
        <v>1211025</v>
      </c>
      <c r="D13217" t="s">
        <v>181</v>
      </c>
      <c r="E13217" t="s">
        <v>68</v>
      </c>
      <c r="F13217" t="s">
        <v>24</v>
      </c>
      <c r="G13217">
        <v>7.4132579500000004E-2</v>
      </c>
      <c r="H13217">
        <v>0</v>
      </c>
      <c r="I13217">
        <v>7.4132579500000004E-2</v>
      </c>
      <c r="J13217">
        <v>0</v>
      </c>
      <c r="K13217">
        <v>0</v>
      </c>
      <c r="L13217">
        <v>7.4132579500000004E-2</v>
      </c>
      <c r="M13217">
        <v>0</v>
      </c>
      <c r="N13217">
        <v>0</v>
      </c>
      <c r="O13217">
        <v>0</v>
      </c>
      <c r="Q13217">
        <v>0</v>
      </c>
      <c r="R13217">
        <v>0</v>
      </c>
      <c r="S13217">
        <v>0</v>
      </c>
      <c r="T13217" t="s">
        <v>15437</v>
      </c>
      <c r="U13217" s="92" t="str">
        <f t="shared" si="206"/>
        <v>PT0531211025</v>
      </c>
    </row>
    <row r="13218" spans="1:21">
      <c r="A13218">
        <v>20110930</v>
      </c>
      <c r="B13218" t="s">
        <v>118</v>
      </c>
      <c r="C13218">
        <v>1211026</v>
      </c>
      <c r="D13218" t="s">
        <v>181</v>
      </c>
      <c r="E13218" t="s">
        <v>59</v>
      </c>
      <c r="F13218" t="s">
        <v>25</v>
      </c>
      <c r="G13218">
        <v>0</v>
      </c>
      <c r="H13218">
        <v>0</v>
      </c>
      <c r="I13218">
        <v>0</v>
      </c>
      <c r="J13218">
        <v>0</v>
      </c>
      <c r="K13218">
        <v>0</v>
      </c>
      <c r="L13218">
        <v>0</v>
      </c>
      <c r="M13218">
        <v>0</v>
      </c>
      <c r="N13218">
        <v>-0.94239186399999997</v>
      </c>
      <c r="O13218">
        <v>0</v>
      </c>
      <c r="Q13218">
        <v>0</v>
      </c>
      <c r="R13218">
        <v>0</v>
      </c>
      <c r="S13218">
        <v>0</v>
      </c>
      <c r="T13218" t="s">
        <v>15438</v>
      </c>
      <c r="U13218" s="92" t="str">
        <f t="shared" si="206"/>
        <v>PT0531211026</v>
      </c>
    </row>
    <row r="13219" spans="1:21">
      <c r="A13219">
        <v>20110930</v>
      </c>
      <c r="B13219" t="s">
        <v>118</v>
      </c>
      <c r="C13219">
        <v>1211027</v>
      </c>
      <c r="D13219" t="s">
        <v>181</v>
      </c>
      <c r="E13219" t="s">
        <v>58</v>
      </c>
      <c r="F13219" t="s">
        <v>25</v>
      </c>
      <c r="G13219">
        <v>0</v>
      </c>
      <c r="H13219">
        <v>0</v>
      </c>
      <c r="I13219">
        <v>0</v>
      </c>
      <c r="J13219">
        <v>0</v>
      </c>
      <c r="K13219">
        <v>0</v>
      </c>
      <c r="L13219">
        <v>0</v>
      </c>
      <c r="M13219">
        <v>0</v>
      </c>
      <c r="N13219">
        <v>0</v>
      </c>
      <c r="O13219">
        <v>0</v>
      </c>
      <c r="Q13219">
        <v>0</v>
      </c>
      <c r="R13219">
        <v>0</v>
      </c>
      <c r="S13219">
        <v>0</v>
      </c>
      <c r="T13219" t="s">
        <v>15439</v>
      </c>
      <c r="U13219" s="92" t="str">
        <f t="shared" si="206"/>
        <v>PT0531211027</v>
      </c>
    </row>
    <row r="13220" spans="1:21">
      <c r="A13220">
        <v>20110930</v>
      </c>
      <c r="B13220" t="s">
        <v>118</v>
      </c>
      <c r="C13220">
        <v>1211028</v>
      </c>
      <c r="D13220" t="s">
        <v>181</v>
      </c>
      <c r="E13220" t="s">
        <v>57</v>
      </c>
      <c r="F13220" t="s">
        <v>25</v>
      </c>
      <c r="G13220">
        <v>0</v>
      </c>
      <c r="H13220">
        <v>0</v>
      </c>
      <c r="I13220">
        <v>0</v>
      </c>
      <c r="J13220">
        <v>0</v>
      </c>
      <c r="K13220">
        <v>0</v>
      </c>
      <c r="L13220">
        <v>0</v>
      </c>
      <c r="M13220">
        <v>0</v>
      </c>
      <c r="N13220">
        <v>0.21849285879999999</v>
      </c>
      <c r="O13220">
        <v>0</v>
      </c>
      <c r="Q13220">
        <v>0</v>
      </c>
      <c r="R13220">
        <v>0</v>
      </c>
      <c r="S13220">
        <v>0</v>
      </c>
      <c r="T13220" t="s">
        <v>15440</v>
      </c>
      <c r="U13220" s="92" t="str">
        <f t="shared" si="206"/>
        <v>PT0531211028</v>
      </c>
    </row>
    <row r="13221" spans="1:21">
      <c r="A13221">
        <v>20110930</v>
      </c>
      <c r="B13221" t="s">
        <v>118</v>
      </c>
      <c r="C13221">
        <v>1211029</v>
      </c>
      <c r="D13221" t="s">
        <v>181</v>
      </c>
      <c r="E13221" t="s">
        <v>56</v>
      </c>
      <c r="F13221" t="s">
        <v>25</v>
      </c>
      <c r="G13221">
        <v>0</v>
      </c>
      <c r="H13221">
        <v>0</v>
      </c>
      <c r="I13221">
        <v>0</v>
      </c>
      <c r="J13221">
        <v>0</v>
      </c>
      <c r="K13221">
        <v>0</v>
      </c>
      <c r="L13221">
        <v>0</v>
      </c>
      <c r="M13221">
        <v>0</v>
      </c>
      <c r="N13221">
        <v>-0.89602368700000001</v>
      </c>
      <c r="O13221">
        <v>0</v>
      </c>
      <c r="Q13221">
        <v>0</v>
      </c>
      <c r="R13221">
        <v>0</v>
      </c>
      <c r="S13221">
        <v>0</v>
      </c>
      <c r="T13221" t="s">
        <v>15441</v>
      </c>
      <c r="U13221" s="92" t="str">
        <f t="shared" si="206"/>
        <v>PT0531211029</v>
      </c>
    </row>
    <row r="13222" spans="1:21">
      <c r="A13222">
        <v>20110930</v>
      </c>
      <c r="B13222" t="s">
        <v>118</v>
      </c>
      <c r="C13222">
        <v>1211030</v>
      </c>
      <c r="D13222" t="s">
        <v>181</v>
      </c>
      <c r="E13222" t="s">
        <v>55</v>
      </c>
      <c r="F13222" t="s">
        <v>25</v>
      </c>
      <c r="G13222">
        <v>0</v>
      </c>
      <c r="H13222">
        <v>0</v>
      </c>
      <c r="I13222">
        <v>0</v>
      </c>
      <c r="J13222">
        <v>0</v>
      </c>
      <c r="K13222">
        <v>0</v>
      </c>
      <c r="L13222">
        <v>0</v>
      </c>
      <c r="M13222">
        <v>0</v>
      </c>
      <c r="N13222">
        <v>0</v>
      </c>
      <c r="O13222">
        <v>0</v>
      </c>
      <c r="Q13222">
        <v>0</v>
      </c>
      <c r="R13222">
        <v>0</v>
      </c>
      <c r="S13222">
        <v>0</v>
      </c>
      <c r="T13222" t="s">
        <v>15442</v>
      </c>
      <c r="U13222" s="92" t="str">
        <f t="shared" si="206"/>
        <v>PT0531211030</v>
      </c>
    </row>
    <row r="13223" spans="1:21">
      <c r="A13223">
        <v>20110930</v>
      </c>
      <c r="B13223" t="s">
        <v>118</v>
      </c>
      <c r="C13223">
        <v>1211031</v>
      </c>
      <c r="D13223" t="s">
        <v>181</v>
      </c>
      <c r="E13223" t="s">
        <v>54</v>
      </c>
      <c r="F13223" t="s">
        <v>25</v>
      </c>
      <c r="G13223">
        <v>0</v>
      </c>
      <c r="H13223">
        <v>0</v>
      </c>
      <c r="I13223">
        <v>0</v>
      </c>
      <c r="J13223">
        <v>0</v>
      </c>
      <c r="K13223">
        <v>0</v>
      </c>
      <c r="L13223">
        <v>0</v>
      </c>
      <c r="M13223">
        <v>0</v>
      </c>
      <c r="N13223">
        <v>0</v>
      </c>
      <c r="O13223">
        <v>0</v>
      </c>
      <c r="Q13223">
        <v>0</v>
      </c>
      <c r="R13223">
        <v>0</v>
      </c>
      <c r="S13223">
        <v>0</v>
      </c>
      <c r="T13223" t="s">
        <v>15443</v>
      </c>
      <c r="U13223" s="92" t="str">
        <f t="shared" si="206"/>
        <v>PT0531211031</v>
      </c>
    </row>
    <row r="13224" spans="1:21">
      <c r="A13224">
        <v>20110930</v>
      </c>
      <c r="B13224" t="s">
        <v>118</v>
      </c>
      <c r="C13224">
        <v>1211032</v>
      </c>
      <c r="D13224" t="s">
        <v>181</v>
      </c>
      <c r="E13224" t="s">
        <v>53</v>
      </c>
      <c r="F13224" t="s">
        <v>25</v>
      </c>
      <c r="G13224">
        <v>0</v>
      </c>
      <c r="H13224">
        <v>0</v>
      </c>
      <c r="I13224">
        <v>0</v>
      </c>
      <c r="J13224">
        <v>0</v>
      </c>
      <c r="K13224">
        <v>0</v>
      </c>
      <c r="L13224">
        <v>0</v>
      </c>
      <c r="M13224">
        <v>0</v>
      </c>
      <c r="N13224">
        <v>0</v>
      </c>
      <c r="O13224">
        <v>0</v>
      </c>
      <c r="Q13224">
        <v>0</v>
      </c>
      <c r="R13224">
        <v>0</v>
      </c>
      <c r="S13224">
        <v>0</v>
      </c>
      <c r="T13224" t="s">
        <v>15444</v>
      </c>
      <c r="U13224" s="92" t="str">
        <f t="shared" si="206"/>
        <v>PT0531211032</v>
      </c>
    </row>
    <row r="13225" spans="1:21">
      <c r="A13225">
        <v>20110930</v>
      </c>
      <c r="B13225" t="s">
        <v>118</v>
      </c>
      <c r="C13225">
        <v>1211033</v>
      </c>
      <c r="D13225" t="s">
        <v>181</v>
      </c>
      <c r="E13225" t="s">
        <v>68</v>
      </c>
      <c r="F13225" t="s">
        <v>25</v>
      </c>
      <c r="G13225">
        <v>0</v>
      </c>
      <c r="H13225">
        <v>0</v>
      </c>
      <c r="I13225">
        <v>0</v>
      </c>
      <c r="J13225">
        <v>0</v>
      </c>
      <c r="K13225">
        <v>0</v>
      </c>
      <c r="L13225">
        <v>0</v>
      </c>
      <c r="M13225">
        <v>0</v>
      </c>
      <c r="N13225">
        <v>-1.6199226920000001</v>
      </c>
      <c r="O13225">
        <v>0</v>
      </c>
      <c r="Q13225">
        <v>0</v>
      </c>
      <c r="R13225">
        <v>0</v>
      </c>
      <c r="S13225">
        <v>0</v>
      </c>
      <c r="T13225" t="s">
        <v>15445</v>
      </c>
      <c r="U13225" s="92" t="str">
        <f t="shared" si="206"/>
        <v>PT0531211033</v>
      </c>
    </row>
    <row r="13226" spans="1:21">
      <c r="A13226">
        <v>20110930</v>
      </c>
      <c r="B13226" t="s">
        <v>118</v>
      </c>
      <c r="C13226">
        <v>1211034</v>
      </c>
      <c r="D13226" t="s">
        <v>181</v>
      </c>
      <c r="E13226" t="s">
        <v>59</v>
      </c>
      <c r="F13226" t="s">
        <v>26</v>
      </c>
      <c r="G13226">
        <v>0</v>
      </c>
      <c r="H13226">
        <v>0</v>
      </c>
      <c r="I13226">
        <v>0</v>
      </c>
      <c r="J13226">
        <v>0</v>
      </c>
      <c r="K13226">
        <v>0</v>
      </c>
      <c r="L13226">
        <v>0</v>
      </c>
      <c r="M13226">
        <v>0</v>
      </c>
      <c r="N13226">
        <v>0</v>
      </c>
      <c r="O13226">
        <v>0</v>
      </c>
      <c r="Q13226">
        <v>0</v>
      </c>
      <c r="R13226">
        <v>0</v>
      </c>
      <c r="S13226">
        <v>0</v>
      </c>
      <c r="T13226" t="s">
        <v>15446</v>
      </c>
      <c r="U13226" s="92" t="str">
        <f t="shared" si="206"/>
        <v>PT0531211034</v>
      </c>
    </row>
    <row r="13227" spans="1:21">
      <c r="A13227">
        <v>20110930</v>
      </c>
      <c r="B13227" t="s">
        <v>118</v>
      </c>
      <c r="C13227">
        <v>1211035</v>
      </c>
      <c r="D13227" t="s">
        <v>181</v>
      </c>
      <c r="E13227" t="s">
        <v>58</v>
      </c>
      <c r="F13227" t="s">
        <v>26</v>
      </c>
      <c r="G13227">
        <v>0</v>
      </c>
      <c r="H13227">
        <v>0</v>
      </c>
      <c r="I13227">
        <v>0</v>
      </c>
      <c r="J13227">
        <v>0</v>
      </c>
      <c r="K13227">
        <v>0</v>
      </c>
      <c r="L13227">
        <v>0</v>
      </c>
      <c r="M13227">
        <v>0</v>
      </c>
      <c r="N13227">
        <v>0</v>
      </c>
      <c r="O13227">
        <v>0</v>
      </c>
      <c r="Q13227">
        <v>0</v>
      </c>
      <c r="R13227">
        <v>0</v>
      </c>
      <c r="S13227">
        <v>0</v>
      </c>
      <c r="T13227" t="s">
        <v>15447</v>
      </c>
      <c r="U13227" s="92" t="str">
        <f t="shared" si="206"/>
        <v>PT0531211035</v>
      </c>
    </row>
    <row r="13228" spans="1:21">
      <c r="A13228">
        <v>20110930</v>
      </c>
      <c r="B13228" t="s">
        <v>118</v>
      </c>
      <c r="C13228">
        <v>1211036</v>
      </c>
      <c r="D13228" t="s">
        <v>181</v>
      </c>
      <c r="E13228" t="s">
        <v>57</v>
      </c>
      <c r="F13228" t="s">
        <v>26</v>
      </c>
      <c r="G13228">
        <v>0</v>
      </c>
      <c r="H13228">
        <v>0</v>
      </c>
      <c r="I13228">
        <v>0</v>
      </c>
      <c r="J13228">
        <v>0</v>
      </c>
      <c r="K13228">
        <v>0</v>
      </c>
      <c r="L13228">
        <v>0</v>
      </c>
      <c r="M13228">
        <v>0</v>
      </c>
      <c r="N13228">
        <v>0</v>
      </c>
      <c r="O13228">
        <v>0</v>
      </c>
      <c r="Q13228">
        <v>0</v>
      </c>
      <c r="R13228">
        <v>0</v>
      </c>
      <c r="S13228">
        <v>0</v>
      </c>
      <c r="T13228" t="s">
        <v>15448</v>
      </c>
      <c r="U13228" s="92" t="str">
        <f t="shared" si="206"/>
        <v>PT0531211036</v>
      </c>
    </row>
    <row r="13229" spans="1:21">
      <c r="A13229">
        <v>20110930</v>
      </c>
      <c r="B13229" t="s">
        <v>118</v>
      </c>
      <c r="C13229">
        <v>1211037</v>
      </c>
      <c r="D13229" t="s">
        <v>181</v>
      </c>
      <c r="E13229" t="s">
        <v>56</v>
      </c>
      <c r="F13229" t="s">
        <v>26</v>
      </c>
      <c r="G13229">
        <v>0</v>
      </c>
      <c r="H13229">
        <v>0</v>
      </c>
      <c r="I13229">
        <v>0</v>
      </c>
      <c r="J13229">
        <v>0</v>
      </c>
      <c r="K13229">
        <v>0</v>
      </c>
      <c r="L13229">
        <v>0</v>
      </c>
      <c r="M13229">
        <v>0</v>
      </c>
      <c r="N13229">
        <v>0</v>
      </c>
      <c r="O13229">
        <v>0</v>
      </c>
      <c r="Q13229">
        <v>0</v>
      </c>
      <c r="R13229">
        <v>0</v>
      </c>
      <c r="S13229">
        <v>0</v>
      </c>
      <c r="T13229" t="s">
        <v>15449</v>
      </c>
      <c r="U13229" s="92" t="str">
        <f t="shared" si="206"/>
        <v>PT0531211037</v>
      </c>
    </row>
    <row r="13230" spans="1:21">
      <c r="A13230">
        <v>20110930</v>
      </c>
      <c r="B13230" t="s">
        <v>118</v>
      </c>
      <c r="C13230">
        <v>1211038</v>
      </c>
      <c r="D13230" t="s">
        <v>181</v>
      </c>
      <c r="E13230" t="s">
        <v>55</v>
      </c>
      <c r="F13230" t="s">
        <v>26</v>
      </c>
      <c r="G13230">
        <v>0</v>
      </c>
      <c r="H13230">
        <v>0</v>
      </c>
      <c r="I13230">
        <v>0</v>
      </c>
      <c r="J13230">
        <v>0</v>
      </c>
      <c r="K13230">
        <v>0</v>
      </c>
      <c r="L13230">
        <v>0</v>
      </c>
      <c r="M13230">
        <v>0</v>
      </c>
      <c r="N13230">
        <v>0</v>
      </c>
      <c r="O13230">
        <v>0</v>
      </c>
      <c r="Q13230">
        <v>0</v>
      </c>
      <c r="R13230">
        <v>0</v>
      </c>
      <c r="S13230">
        <v>0</v>
      </c>
      <c r="T13230" t="s">
        <v>15450</v>
      </c>
      <c r="U13230" s="92" t="str">
        <f t="shared" si="206"/>
        <v>PT0531211038</v>
      </c>
    </row>
    <row r="13231" spans="1:21">
      <c r="A13231">
        <v>20110930</v>
      </c>
      <c r="B13231" t="s">
        <v>118</v>
      </c>
      <c r="C13231">
        <v>1211039</v>
      </c>
      <c r="D13231" t="s">
        <v>181</v>
      </c>
      <c r="E13231" t="s">
        <v>54</v>
      </c>
      <c r="F13231" t="s">
        <v>26</v>
      </c>
      <c r="G13231">
        <v>0</v>
      </c>
      <c r="H13231">
        <v>0</v>
      </c>
      <c r="I13231">
        <v>0</v>
      </c>
      <c r="J13231">
        <v>0</v>
      </c>
      <c r="K13231">
        <v>0</v>
      </c>
      <c r="L13231">
        <v>0</v>
      </c>
      <c r="M13231">
        <v>0</v>
      </c>
      <c r="N13231">
        <v>0</v>
      </c>
      <c r="O13231">
        <v>0</v>
      </c>
      <c r="Q13231">
        <v>0</v>
      </c>
      <c r="R13231">
        <v>0</v>
      </c>
      <c r="S13231">
        <v>0</v>
      </c>
      <c r="T13231" t="s">
        <v>15451</v>
      </c>
      <c r="U13231" s="92" t="str">
        <f t="shared" si="206"/>
        <v>PT0531211039</v>
      </c>
    </row>
    <row r="13232" spans="1:21">
      <c r="A13232">
        <v>20110930</v>
      </c>
      <c r="B13232" t="s">
        <v>118</v>
      </c>
      <c r="C13232">
        <v>1211040</v>
      </c>
      <c r="D13232" t="s">
        <v>181</v>
      </c>
      <c r="E13232" t="s">
        <v>53</v>
      </c>
      <c r="F13232" t="s">
        <v>26</v>
      </c>
      <c r="G13232">
        <v>0</v>
      </c>
      <c r="H13232">
        <v>0</v>
      </c>
      <c r="I13232">
        <v>0</v>
      </c>
      <c r="J13232">
        <v>0</v>
      </c>
      <c r="K13232">
        <v>0</v>
      </c>
      <c r="L13232">
        <v>0</v>
      </c>
      <c r="M13232">
        <v>0</v>
      </c>
      <c r="N13232">
        <v>0</v>
      </c>
      <c r="O13232">
        <v>0</v>
      </c>
      <c r="Q13232">
        <v>0</v>
      </c>
      <c r="R13232">
        <v>0</v>
      </c>
      <c r="S13232">
        <v>0</v>
      </c>
      <c r="T13232" t="s">
        <v>15452</v>
      </c>
      <c r="U13232" s="92" t="str">
        <f t="shared" si="206"/>
        <v>PT0531211040</v>
      </c>
    </row>
    <row r="13233" spans="1:21">
      <c r="A13233">
        <v>20110930</v>
      </c>
      <c r="B13233" t="s">
        <v>118</v>
      </c>
      <c r="C13233">
        <v>1211041</v>
      </c>
      <c r="D13233" t="s">
        <v>181</v>
      </c>
      <c r="E13233" t="s">
        <v>68</v>
      </c>
      <c r="F13233" t="s">
        <v>26</v>
      </c>
      <c r="G13233">
        <v>0</v>
      </c>
      <c r="H13233">
        <v>0</v>
      </c>
      <c r="I13233">
        <v>0</v>
      </c>
      <c r="J13233">
        <v>0</v>
      </c>
      <c r="K13233">
        <v>0</v>
      </c>
      <c r="L13233">
        <v>0</v>
      </c>
      <c r="M13233">
        <v>0</v>
      </c>
      <c r="N13233">
        <v>0</v>
      </c>
      <c r="O13233">
        <v>0</v>
      </c>
      <c r="Q13233">
        <v>0</v>
      </c>
      <c r="R13233">
        <v>0</v>
      </c>
      <c r="S13233">
        <v>0</v>
      </c>
      <c r="T13233" t="s">
        <v>15453</v>
      </c>
      <c r="U13233" s="92" t="str">
        <f t="shared" si="206"/>
        <v>PT0531211041</v>
      </c>
    </row>
    <row r="13234" spans="1:21">
      <c r="A13234">
        <v>20110930</v>
      </c>
      <c r="B13234" t="s">
        <v>118</v>
      </c>
      <c r="C13234">
        <v>1211042</v>
      </c>
      <c r="D13234" t="s">
        <v>181</v>
      </c>
      <c r="E13234" t="s">
        <v>59</v>
      </c>
      <c r="F13234" t="s">
        <v>27</v>
      </c>
      <c r="G13234">
        <v>0</v>
      </c>
      <c r="H13234">
        <v>0</v>
      </c>
      <c r="I13234">
        <v>0</v>
      </c>
      <c r="J13234">
        <v>0</v>
      </c>
      <c r="K13234">
        <v>0</v>
      </c>
      <c r="L13234">
        <v>0</v>
      </c>
      <c r="M13234">
        <v>0</v>
      </c>
      <c r="N13234">
        <v>0</v>
      </c>
      <c r="O13234">
        <v>0</v>
      </c>
      <c r="Q13234">
        <v>0</v>
      </c>
      <c r="R13234">
        <v>0</v>
      </c>
      <c r="S13234">
        <v>0</v>
      </c>
      <c r="T13234" t="s">
        <v>15454</v>
      </c>
      <c r="U13234" s="92" t="str">
        <f t="shared" si="206"/>
        <v>PT0531211042</v>
      </c>
    </row>
    <row r="13235" spans="1:21">
      <c r="A13235">
        <v>20110930</v>
      </c>
      <c r="B13235" t="s">
        <v>118</v>
      </c>
      <c r="C13235">
        <v>1211043</v>
      </c>
      <c r="D13235" t="s">
        <v>181</v>
      </c>
      <c r="E13235" t="s">
        <v>58</v>
      </c>
      <c r="F13235" t="s">
        <v>27</v>
      </c>
      <c r="G13235">
        <v>0</v>
      </c>
      <c r="H13235">
        <v>0</v>
      </c>
      <c r="I13235">
        <v>0</v>
      </c>
      <c r="J13235">
        <v>0</v>
      </c>
      <c r="K13235">
        <v>0</v>
      </c>
      <c r="L13235">
        <v>0</v>
      </c>
      <c r="M13235">
        <v>0</v>
      </c>
      <c r="N13235">
        <v>0</v>
      </c>
      <c r="O13235">
        <v>0</v>
      </c>
      <c r="Q13235">
        <v>0</v>
      </c>
      <c r="R13235">
        <v>0</v>
      </c>
      <c r="S13235">
        <v>0</v>
      </c>
      <c r="T13235" t="s">
        <v>15455</v>
      </c>
      <c r="U13235" s="92" t="str">
        <f t="shared" si="206"/>
        <v>PT0531211043</v>
      </c>
    </row>
    <row r="13236" spans="1:21">
      <c r="A13236">
        <v>20110930</v>
      </c>
      <c r="B13236" t="s">
        <v>118</v>
      </c>
      <c r="C13236">
        <v>1211044</v>
      </c>
      <c r="D13236" t="s">
        <v>181</v>
      </c>
      <c r="E13236" t="s">
        <v>57</v>
      </c>
      <c r="F13236" t="s">
        <v>27</v>
      </c>
      <c r="G13236">
        <v>0</v>
      </c>
      <c r="H13236">
        <v>0</v>
      </c>
      <c r="I13236">
        <v>0</v>
      </c>
      <c r="J13236">
        <v>0</v>
      </c>
      <c r="K13236">
        <v>0</v>
      </c>
      <c r="L13236">
        <v>0</v>
      </c>
      <c r="M13236">
        <v>0</v>
      </c>
      <c r="N13236">
        <v>0</v>
      </c>
      <c r="O13236">
        <v>0</v>
      </c>
      <c r="Q13236">
        <v>0</v>
      </c>
      <c r="R13236">
        <v>0</v>
      </c>
      <c r="S13236">
        <v>0</v>
      </c>
      <c r="T13236" t="s">
        <v>15456</v>
      </c>
      <c r="U13236" s="92" t="str">
        <f t="shared" si="206"/>
        <v>PT0531211044</v>
      </c>
    </row>
    <row r="13237" spans="1:21">
      <c r="A13237">
        <v>20110930</v>
      </c>
      <c r="B13237" t="s">
        <v>118</v>
      </c>
      <c r="C13237">
        <v>1211045</v>
      </c>
      <c r="D13237" t="s">
        <v>181</v>
      </c>
      <c r="E13237" t="s">
        <v>56</v>
      </c>
      <c r="F13237" t="s">
        <v>27</v>
      </c>
      <c r="G13237">
        <v>0</v>
      </c>
      <c r="H13237">
        <v>0</v>
      </c>
      <c r="I13237">
        <v>0</v>
      </c>
      <c r="J13237">
        <v>0</v>
      </c>
      <c r="K13237">
        <v>0</v>
      </c>
      <c r="L13237">
        <v>0</v>
      </c>
      <c r="M13237">
        <v>0</v>
      </c>
      <c r="N13237">
        <v>0</v>
      </c>
      <c r="O13237">
        <v>0</v>
      </c>
      <c r="Q13237">
        <v>0</v>
      </c>
      <c r="R13237">
        <v>0</v>
      </c>
      <c r="S13237">
        <v>0</v>
      </c>
      <c r="T13237" t="s">
        <v>15457</v>
      </c>
      <c r="U13237" s="92" t="str">
        <f t="shared" si="206"/>
        <v>PT0531211045</v>
      </c>
    </row>
    <row r="13238" spans="1:21">
      <c r="A13238">
        <v>20110930</v>
      </c>
      <c r="B13238" t="s">
        <v>118</v>
      </c>
      <c r="C13238">
        <v>1211046</v>
      </c>
      <c r="D13238" t="s">
        <v>181</v>
      </c>
      <c r="E13238" t="s">
        <v>55</v>
      </c>
      <c r="F13238" t="s">
        <v>27</v>
      </c>
      <c r="G13238">
        <v>0</v>
      </c>
      <c r="H13238">
        <v>0</v>
      </c>
      <c r="I13238">
        <v>0</v>
      </c>
      <c r="J13238">
        <v>0</v>
      </c>
      <c r="K13238">
        <v>0</v>
      </c>
      <c r="L13238">
        <v>0</v>
      </c>
      <c r="M13238">
        <v>0</v>
      </c>
      <c r="N13238">
        <v>0</v>
      </c>
      <c r="O13238">
        <v>0</v>
      </c>
      <c r="Q13238">
        <v>0</v>
      </c>
      <c r="R13238">
        <v>0</v>
      </c>
      <c r="S13238">
        <v>0</v>
      </c>
      <c r="T13238" t="s">
        <v>15458</v>
      </c>
      <c r="U13238" s="92" t="str">
        <f t="shared" si="206"/>
        <v>PT0531211046</v>
      </c>
    </row>
    <row r="13239" spans="1:21">
      <c r="A13239">
        <v>20110930</v>
      </c>
      <c r="B13239" t="s">
        <v>118</v>
      </c>
      <c r="C13239">
        <v>1211047</v>
      </c>
      <c r="D13239" t="s">
        <v>181</v>
      </c>
      <c r="E13239" t="s">
        <v>54</v>
      </c>
      <c r="F13239" t="s">
        <v>27</v>
      </c>
      <c r="G13239">
        <v>0</v>
      </c>
      <c r="H13239">
        <v>0</v>
      </c>
      <c r="I13239">
        <v>0</v>
      </c>
      <c r="J13239">
        <v>0</v>
      </c>
      <c r="K13239">
        <v>0</v>
      </c>
      <c r="L13239">
        <v>0</v>
      </c>
      <c r="M13239">
        <v>0</v>
      </c>
      <c r="N13239">
        <v>0</v>
      </c>
      <c r="O13239">
        <v>0</v>
      </c>
      <c r="Q13239">
        <v>0</v>
      </c>
      <c r="R13239">
        <v>0</v>
      </c>
      <c r="S13239">
        <v>0</v>
      </c>
      <c r="T13239" t="s">
        <v>15459</v>
      </c>
      <c r="U13239" s="92" t="str">
        <f t="shared" si="206"/>
        <v>PT0531211047</v>
      </c>
    </row>
    <row r="13240" spans="1:21">
      <c r="A13240">
        <v>20110930</v>
      </c>
      <c r="B13240" t="s">
        <v>118</v>
      </c>
      <c r="C13240">
        <v>1211048</v>
      </c>
      <c r="D13240" t="s">
        <v>181</v>
      </c>
      <c r="E13240" t="s">
        <v>53</v>
      </c>
      <c r="F13240" t="s">
        <v>27</v>
      </c>
      <c r="G13240">
        <v>0</v>
      </c>
      <c r="H13240">
        <v>0</v>
      </c>
      <c r="I13240">
        <v>0</v>
      </c>
      <c r="J13240">
        <v>0</v>
      </c>
      <c r="K13240">
        <v>0</v>
      </c>
      <c r="L13240">
        <v>0</v>
      </c>
      <c r="M13240">
        <v>0</v>
      </c>
      <c r="N13240">
        <v>0</v>
      </c>
      <c r="O13240">
        <v>0</v>
      </c>
      <c r="Q13240">
        <v>0</v>
      </c>
      <c r="R13240">
        <v>0</v>
      </c>
      <c r="S13240">
        <v>0</v>
      </c>
      <c r="T13240" t="s">
        <v>15460</v>
      </c>
      <c r="U13240" s="92" t="str">
        <f t="shared" si="206"/>
        <v>PT0531211048</v>
      </c>
    </row>
    <row r="13241" spans="1:21">
      <c r="A13241">
        <v>20110930</v>
      </c>
      <c r="B13241" t="s">
        <v>118</v>
      </c>
      <c r="C13241">
        <v>1211049</v>
      </c>
      <c r="D13241" t="s">
        <v>181</v>
      </c>
      <c r="E13241" t="s">
        <v>68</v>
      </c>
      <c r="F13241" t="s">
        <v>27</v>
      </c>
      <c r="G13241">
        <v>0</v>
      </c>
      <c r="H13241">
        <v>0</v>
      </c>
      <c r="I13241">
        <v>0</v>
      </c>
      <c r="J13241">
        <v>0</v>
      </c>
      <c r="K13241">
        <v>0</v>
      </c>
      <c r="L13241">
        <v>0</v>
      </c>
      <c r="M13241">
        <v>0</v>
      </c>
      <c r="N13241">
        <v>0</v>
      </c>
      <c r="O13241">
        <v>0</v>
      </c>
      <c r="Q13241">
        <v>0</v>
      </c>
      <c r="R13241">
        <v>0</v>
      </c>
      <c r="S13241">
        <v>0</v>
      </c>
      <c r="T13241" t="s">
        <v>15461</v>
      </c>
      <c r="U13241" s="92" t="str">
        <f t="shared" si="206"/>
        <v>PT0531211049</v>
      </c>
    </row>
    <row r="13242" spans="1:21">
      <c r="A13242">
        <v>20110930</v>
      </c>
      <c r="B13242" t="s">
        <v>118</v>
      </c>
      <c r="C13242">
        <v>1211050</v>
      </c>
      <c r="D13242" t="s">
        <v>181</v>
      </c>
      <c r="E13242" t="s">
        <v>59</v>
      </c>
      <c r="F13242" t="s">
        <v>28</v>
      </c>
      <c r="G13242">
        <v>0</v>
      </c>
      <c r="H13242">
        <v>0</v>
      </c>
      <c r="I13242">
        <v>0</v>
      </c>
      <c r="J13242">
        <v>0</v>
      </c>
      <c r="K13242">
        <v>0</v>
      </c>
      <c r="L13242">
        <v>0</v>
      </c>
      <c r="M13242">
        <v>0</v>
      </c>
      <c r="N13242">
        <v>0</v>
      </c>
      <c r="O13242">
        <v>0</v>
      </c>
      <c r="Q13242">
        <v>0</v>
      </c>
      <c r="R13242">
        <v>0</v>
      </c>
      <c r="S13242">
        <v>0</v>
      </c>
      <c r="T13242" t="s">
        <v>15462</v>
      </c>
      <c r="U13242" s="92" t="str">
        <f t="shared" si="206"/>
        <v>PT0531211050</v>
      </c>
    </row>
    <row r="13243" spans="1:21">
      <c r="A13243">
        <v>20110930</v>
      </c>
      <c r="B13243" t="s">
        <v>118</v>
      </c>
      <c r="C13243">
        <v>1211051</v>
      </c>
      <c r="D13243" t="s">
        <v>181</v>
      </c>
      <c r="E13243" t="s">
        <v>58</v>
      </c>
      <c r="F13243" t="s">
        <v>28</v>
      </c>
      <c r="G13243">
        <v>0</v>
      </c>
      <c r="H13243">
        <v>0</v>
      </c>
      <c r="I13243">
        <v>0</v>
      </c>
      <c r="J13243">
        <v>0</v>
      </c>
      <c r="K13243">
        <v>0</v>
      </c>
      <c r="L13243">
        <v>0</v>
      </c>
      <c r="M13243">
        <v>0</v>
      </c>
      <c r="N13243">
        <v>0</v>
      </c>
      <c r="O13243">
        <v>0</v>
      </c>
      <c r="Q13243">
        <v>0</v>
      </c>
      <c r="R13243">
        <v>0</v>
      </c>
      <c r="S13243">
        <v>0</v>
      </c>
      <c r="T13243" t="s">
        <v>15463</v>
      </c>
      <c r="U13243" s="92" t="str">
        <f t="shared" si="206"/>
        <v>PT0531211051</v>
      </c>
    </row>
    <row r="13244" spans="1:21">
      <c r="A13244">
        <v>20110930</v>
      </c>
      <c r="B13244" t="s">
        <v>118</v>
      </c>
      <c r="C13244">
        <v>1211052</v>
      </c>
      <c r="D13244" t="s">
        <v>181</v>
      </c>
      <c r="E13244" t="s">
        <v>57</v>
      </c>
      <c r="F13244" t="s">
        <v>28</v>
      </c>
      <c r="G13244">
        <v>0</v>
      </c>
      <c r="H13244">
        <v>0</v>
      </c>
      <c r="I13244">
        <v>0</v>
      </c>
      <c r="J13244">
        <v>0</v>
      </c>
      <c r="K13244">
        <v>0</v>
      </c>
      <c r="L13244">
        <v>0</v>
      </c>
      <c r="M13244">
        <v>0</v>
      </c>
      <c r="N13244">
        <v>0</v>
      </c>
      <c r="O13244">
        <v>0</v>
      </c>
      <c r="Q13244">
        <v>0</v>
      </c>
      <c r="R13244">
        <v>0</v>
      </c>
      <c r="S13244">
        <v>0</v>
      </c>
      <c r="T13244" t="s">
        <v>15464</v>
      </c>
      <c r="U13244" s="92" t="str">
        <f t="shared" si="206"/>
        <v>PT0531211052</v>
      </c>
    </row>
    <row r="13245" spans="1:21">
      <c r="A13245">
        <v>20110930</v>
      </c>
      <c r="B13245" t="s">
        <v>118</v>
      </c>
      <c r="C13245">
        <v>1211053</v>
      </c>
      <c r="D13245" t="s">
        <v>181</v>
      </c>
      <c r="E13245" t="s">
        <v>56</v>
      </c>
      <c r="F13245" t="s">
        <v>28</v>
      </c>
      <c r="G13245">
        <v>0</v>
      </c>
      <c r="H13245">
        <v>0</v>
      </c>
      <c r="I13245">
        <v>0</v>
      </c>
      <c r="J13245">
        <v>0</v>
      </c>
      <c r="K13245">
        <v>0</v>
      </c>
      <c r="L13245">
        <v>0</v>
      </c>
      <c r="M13245">
        <v>0</v>
      </c>
      <c r="N13245">
        <v>0</v>
      </c>
      <c r="O13245">
        <v>0</v>
      </c>
      <c r="Q13245">
        <v>0</v>
      </c>
      <c r="R13245">
        <v>0</v>
      </c>
      <c r="S13245">
        <v>0</v>
      </c>
      <c r="T13245" t="s">
        <v>15465</v>
      </c>
      <c r="U13245" s="92" t="str">
        <f t="shared" si="206"/>
        <v>PT0531211053</v>
      </c>
    </row>
    <row r="13246" spans="1:21">
      <c r="A13246">
        <v>20110930</v>
      </c>
      <c r="B13246" t="s">
        <v>118</v>
      </c>
      <c r="C13246">
        <v>1211054</v>
      </c>
      <c r="D13246" t="s">
        <v>181</v>
      </c>
      <c r="E13246" t="s">
        <v>55</v>
      </c>
      <c r="F13246" t="s">
        <v>28</v>
      </c>
      <c r="G13246">
        <v>0</v>
      </c>
      <c r="H13246">
        <v>0</v>
      </c>
      <c r="I13246">
        <v>0</v>
      </c>
      <c r="J13246">
        <v>0</v>
      </c>
      <c r="K13246">
        <v>0</v>
      </c>
      <c r="L13246">
        <v>0</v>
      </c>
      <c r="M13246">
        <v>0</v>
      </c>
      <c r="N13246">
        <v>0</v>
      </c>
      <c r="O13246">
        <v>0</v>
      </c>
      <c r="Q13246">
        <v>0</v>
      </c>
      <c r="R13246">
        <v>0</v>
      </c>
      <c r="S13246">
        <v>0</v>
      </c>
      <c r="T13246" t="s">
        <v>15466</v>
      </c>
      <c r="U13246" s="92" t="str">
        <f t="shared" si="206"/>
        <v>PT0531211054</v>
      </c>
    </row>
    <row r="13247" spans="1:21">
      <c r="A13247">
        <v>20110930</v>
      </c>
      <c r="B13247" t="s">
        <v>118</v>
      </c>
      <c r="C13247">
        <v>1211055</v>
      </c>
      <c r="D13247" t="s">
        <v>181</v>
      </c>
      <c r="E13247" t="s">
        <v>54</v>
      </c>
      <c r="F13247" t="s">
        <v>28</v>
      </c>
      <c r="G13247">
        <v>0</v>
      </c>
      <c r="H13247">
        <v>0</v>
      </c>
      <c r="I13247">
        <v>0</v>
      </c>
      <c r="J13247">
        <v>0</v>
      </c>
      <c r="K13247">
        <v>0</v>
      </c>
      <c r="L13247">
        <v>0</v>
      </c>
      <c r="M13247">
        <v>0</v>
      </c>
      <c r="N13247">
        <v>0</v>
      </c>
      <c r="O13247">
        <v>0</v>
      </c>
      <c r="Q13247">
        <v>0</v>
      </c>
      <c r="R13247">
        <v>0</v>
      </c>
      <c r="S13247">
        <v>0</v>
      </c>
      <c r="T13247" t="s">
        <v>15467</v>
      </c>
      <c r="U13247" s="92" t="str">
        <f t="shared" si="206"/>
        <v>PT0531211055</v>
      </c>
    </row>
    <row r="13248" spans="1:21">
      <c r="A13248">
        <v>20110930</v>
      </c>
      <c r="B13248" t="s">
        <v>118</v>
      </c>
      <c r="C13248">
        <v>1211056</v>
      </c>
      <c r="D13248" t="s">
        <v>181</v>
      </c>
      <c r="E13248" t="s">
        <v>53</v>
      </c>
      <c r="F13248" t="s">
        <v>28</v>
      </c>
      <c r="G13248">
        <v>0</v>
      </c>
      <c r="H13248">
        <v>0</v>
      </c>
      <c r="I13248">
        <v>0</v>
      </c>
      <c r="J13248">
        <v>0</v>
      </c>
      <c r="K13248">
        <v>0</v>
      </c>
      <c r="L13248">
        <v>0</v>
      </c>
      <c r="M13248">
        <v>0</v>
      </c>
      <c r="N13248">
        <v>0</v>
      </c>
      <c r="O13248">
        <v>0</v>
      </c>
      <c r="Q13248">
        <v>0</v>
      </c>
      <c r="R13248">
        <v>0</v>
      </c>
      <c r="S13248">
        <v>0</v>
      </c>
      <c r="T13248" t="s">
        <v>15468</v>
      </c>
      <c r="U13248" s="92" t="str">
        <f t="shared" si="206"/>
        <v>PT0531211056</v>
      </c>
    </row>
    <row r="13249" spans="1:21">
      <c r="A13249">
        <v>20110930</v>
      </c>
      <c r="B13249" t="s">
        <v>118</v>
      </c>
      <c r="C13249">
        <v>1211057</v>
      </c>
      <c r="D13249" t="s">
        <v>181</v>
      </c>
      <c r="E13249" t="s">
        <v>68</v>
      </c>
      <c r="F13249" t="s">
        <v>28</v>
      </c>
      <c r="G13249">
        <v>0</v>
      </c>
      <c r="H13249">
        <v>0</v>
      </c>
      <c r="I13249">
        <v>0</v>
      </c>
      <c r="J13249">
        <v>0</v>
      </c>
      <c r="K13249">
        <v>0</v>
      </c>
      <c r="L13249">
        <v>0</v>
      </c>
      <c r="M13249">
        <v>0</v>
      </c>
      <c r="N13249">
        <v>0</v>
      </c>
      <c r="O13249">
        <v>0</v>
      </c>
      <c r="Q13249">
        <v>0</v>
      </c>
      <c r="R13249">
        <v>0</v>
      </c>
      <c r="S13249">
        <v>0</v>
      </c>
      <c r="T13249" t="s">
        <v>15469</v>
      </c>
      <c r="U13249" s="92" t="str">
        <f t="shared" si="206"/>
        <v>PT0531211057</v>
      </c>
    </row>
    <row r="13250" spans="1:21">
      <c r="A13250">
        <v>20110930</v>
      </c>
      <c r="B13250" t="s">
        <v>118</v>
      </c>
      <c r="C13250">
        <v>1211058</v>
      </c>
      <c r="D13250" t="s">
        <v>181</v>
      </c>
      <c r="E13250" t="s">
        <v>59</v>
      </c>
      <c r="F13250" t="s">
        <v>29</v>
      </c>
      <c r="G13250">
        <v>0</v>
      </c>
      <c r="H13250">
        <v>0</v>
      </c>
      <c r="I13250">
        <v>0</v>
      </c>
      <c r="J13250">
        <v>0</v>
      </c>
      <c r="K13250">
        <v>0</v>
      </c>
      <c r="L13250">
        <v>0</v>
      </c>
      <c r="M13250">
        <v>0</v>
      </c>
      <c r="N13250">
        <v>0</v>
      </c>
      <c r="O13250">
        <v>0</v>
      </c>
      <c r="Q13250">
        <v>0</v>
      </c>
      <c r="R13250">
        <v>0</v>
      </c>
      <c r="S13250">
        <v>0</v>
      </c>
      <c r="T13250" t="s">
        <v>15470</v>
      </c>
      <c r="U13250" s="92" t="str">
        <f t="shared" si="206"/>
        <v>PT0531211058</v>
      </c>
    </row>
    <row r="13251" spans="1:21">
      <c r="A13251">
        <v>20110930</v>
      </c>
      <c r="B13251" t="s">
        <v>118</v>
      </c>
      <c r="C13251">
        <v>1211059</v>
      </c>
      <c r="D13251" t="s">
        <v>181</v>
      </c>
      <c r="E13251" t="s">
        <v>58</v>
      </c>
      <c r="F13251" t="s">
        <v>29</v>
      </c>
      <c r="G13251">
        <v>0</v>
      </c>
      <c r="H13251">
        <v>0</v>
      </c>
      <c r="I13251">
        <v>0</v>
      </c>
      <c r="J13251">
        <v>0</v>
      </c>
      <c r="K13251">
        <v>0</v>
      </c>
      <c r="L13251">
        <v>0</v>
      </c>
      <c r="M13251">
        <v>0</v>
      </c>
      <c r="N13251">
        <v>0</v>
      </c>
      <c r="O13251">
        <v>0</v>
      </c>
      <c r="Q13251">
        <v>0</v>
      </c>
      <c r="R13251">
        <v>0</v>
      </c>
      <c r="S13251">
        <v>0</v>
      </c>
      <c r="T13251" t="s">
        <v>15471</v>
      </c>
      <c r="U13251" s="92" t="str">
        <f t="shared" ref="U13251:U13314" si="207">B13251&amp;C13251</f>
        <v>PT0531211059</v>
      </c>
    </row>
    <row r="13252" spans="1:21">
      <c r="A13252">
        <v>20110930</v>
      </c>
      <c r="B13252" t="s">
        <v>118</v>
      </c>
      <c r="C13252">
        <v>1211060</v>
      </c>
      <c r="D13252" t="s">
        <v>181</v>
      </c>
      <c r="E13252" t="s">
        <v>57</v>
      </c>
      <c r="F13252" t="s">
        <v>29</v>
      </c>
      <c r="G13252">
        <v>0</v>
      </c>
      <c r="H13252">
        <v>0</v>
      </c>
      <c r="I13252">
        <v>0</v>
      </c>
      <c r="J13252">
        <v>0</v>
      </c>
      <c r="K13252">
        <v>0</v>
      </c>
      <c r="L13252">
        <v>0</v>
      </c>
      <c r="M13252">
        <v>0</v>
      </c>
      <c r="N13252">
        <v>0</v>
      </c>
      <c r="O13252">
        <v>0</v>
      </c>
      <c r="Q13252">
        <v>0</v>
      </c>
      <c r="R13252">
        <v>0</v>
      </c>
      <c r="S13252">
        <v>0</v>
      </c>
      <c r="T13252" t="s">
        <v>15472</v>
      </c>
      <c r="U13252" s="92" t="str">
        <f t="shared" si="207"/>
        <v>PT0531211060</v>
      </c>
    </row>
    <row r="13253" spans="1:21">
      <c r="A13253">
        <v>20110930</v>
      </c>
      <c r="B13253" t="s">
        <v>118</v>
      </c>
      <c r="C13253">
        <v>1211061</v>
      </c>
      <c r="D13253" t="s">
        <v>181</v>
      </c>
      <c r="E13253" t="s">
        <v>56</v>
      </c>
      <c r="F13253" t="s">
        <v>29</v>
      </c>
      <c r="G13253">
        <v>0</v>
      </c>
      <c r="H13253">
        <v>0</v>
      </c>
      <c r="I13253">
        <v>0</v>
      </c>
      <c r="J13253">
        <v>0</v>
      </c>
      <c r="K13253">
        <v>0</v>
      </c>
      <c r="L13253">
        <v>0</v>
      </c>
      <c r="M13253">
        <v>0</v>
      </c>
      <c r="N13253">
        <v>0</v>
      </c>
      <c r="O13253">
        <v>0</v>
      </c>
      <c r="Q13253">
        <v>0</v>
      </c>
      <c r="R13253">
        <v>0</v>
      </c>
      <c r="S13253">
        <v>0</v>
      </c>
      <c r="T13253" t="s">
        <v>15473</v>
      </c>
      <c r="U13253" s="92" t="str">
        <f t="shared" si="207"/>
        <v>PT0531211061</v>
      </c>
    </row>
    <row r="13254" spans="1:21">
      <c r="A13254">
        <v>20110930</v>
      </c>
      <c r="B13254" t="s">
        <v>118</v>
      </c>
      <c r="C13254">
        <v>1211062</v>
      </c>
      <c r="D13254" t="s">
        <v>181</v>
      </c>
      <c r="E13254" t="s">
        <v>55</v>
      </c>
      <c r="F13254" t="s">
        <v>29</v>
      </c>
      <c r="G13254">
        <v>0</v>
      </c>
      <c r="H13254">
        <v>0</v>
      </c>
      <c r="I13254">
        <v>0</v>
      </c>
      <c r="J13254">
        <v>0</v>
      </c>
      <c r="K13254">
        <v>0</v>
      </c>
      <c r="L13254">
        <v>0</v>
      </c>
      <c r="M13254">
        <v>0</v>
      </c>
      <c r="N13254">
        <v>0</v>
      </c>
      <c r="O13254">
        <v>0</v>
      </c>
      <c r="Q13254">
        <v>0</v>
      </c>
      <c r="R13254">
        <v>0</v>
      </c>
      <c r="S13254">
        <v>0</v>
      </c>
      <c r="T13254" t="s">
        <v>15474</v>
      </c>
      <c r="U13254" s="92" t="str">
        <f t="shared" si="207"/>
        <v>PT0531211062</v>
      </c>
    </row>
    <row r="13255" spans="1:21">
      <c r="A13255">
        <v>20110930</v>
      </c>
      <c r="B13255" t="s">
        <v>118</v>
      </c>
      <c r="C13255">
        <v>1211063</v>
      </c>
      <c r="D13255" t="s">
        <v>181</v>
      </c>
      <c r="E13255" t="s">
        <v>54</v>
      </c>
      <c r="F13255" t="s">
        <v>29</v>
      </c>
      <c r="G13255">
        <v>0</v>
      </c>
      <c r="H13255">
        <v>0</v>
      </c>
      <c r="I13255">
        <v>0</v>
      </c>
      <c r="J13255">
        <v>0</v>
      </c>
      <c r="K13255">
        <v>0</v>
      </c>
      <c r="L13255">
        <v>0</v>
      </c>
      <c r="M13255">
        <v>0</v>
      </c>
      <c r="N13255">
        <v>0</v>
      </c>
      <c r="O13255">
        <v>0</v>
      </c>
      <c r="Q13255">
        <v>0</v>
      </c>
      <c r="R13255">
        <v>0</v>
      </c>
      <c r="S13255">
        <v>0</v>
      </c>
      <c r="T13255" t="s">
        <v>15475</v>
      </c>
      <c r="U13255" s="92" t="str">
        <f t="shared" si="207"/>
        <v>PT0531211063</v>
      </c>
    </row>
    <row r="13256" spans="1:21">
      <c r="A13256">
        <v>20110930</v>
      </c>
      <c r="B13256" t="s">
        <v>118</v>
      </c>
      <c r="C13256">
        <v>1211064</v>
      </c>
      <c r="D13256" t="s">
        <v>181</v>
      </c>
      <c r="E13256" t="s">
        <v>53</v>
      </c>
      <c r="F13256" t="s">
        <v>29</v>
      </c>
      <c r="G13256">
        <v>0</v>
      </c>
      <c r="H13256">
        <v>0</v>
      </c>
      <c r="I13256">
        <v>0</v>
      </c>
      <c r="J13256">
        <v>0</v>
      </c>
      <c r="K13256">
        <v>0</v>
      </c>
      <c r="L13256">
        <v>0</v>
      </c>
      <c r="M13256">
        <v>0</v>
      </c>
      <c r="N13256">
        <v>0</v>
      </c>
      <c r="O13256">
        <v>0</v>
      </c>
      <c r="Q13256">
        <v>0</v>
      </c>
      <c r="R13256">
        <v>0</v>
      </c>
      <c r="S13256">
        <v>0</v>
      </c>
      <c r="T13256" t="s">
        <v>15476</v>
      </c>
      <c r="U13256" s="92" t="str">
        <f t="shared" si="207"/>
        <v>PT0531211064</v>
      </c>
    </row>
    <row r="13257" spans="1:21">
      <c r="A13257">
        <v>20110930</v>
      </c>
      <c r="B13257" t="s">
        <v>118</v>
      </c>
      <c r="C13257">
        <v>1211065</v>
      </c>
      <c r="D13257" t="s">
        <v>181</v>
      </c>
      <c r="E13257" t="s">
        <v>68</v>
      </c>
      <c r="F13257" t="s">
        <v>29</v>
      </c>
      <c r="G13257">
        <v>0</v>
      </c>
      <c r="H13257">
        <v>0</v>
      </c>
      <c r="I13257">
        <v>0</v>
      </c>
      <c r="J13257">
        <v>0</v>
      </c>
      <c r="K13257">
        <v>0</v>
      </c>
      <c r="L13257">
        <v>0</v>
      </c>
      <c r="M13257">
        <v>0</v>
      </c>
      <c r="N13257">
        <v>0</v>
      </c>
      <c r="O13257">
        <v>0</v>
      </c>
      <c r="Q13257">
        <v>0</v>
      </c>
      <c r="R13257">
        <v>0</v>
      </c>
      <c r="S13257">
        <v>0</v>
      </c>
      <c r="T13257" t="s">
        <v>15477</v>
      </c>
      <c r="U13257" s="92" t="str">
        <f t="shared" si="207"/>
        <v>PT0531211065</v>
      </c>
    </row>
    <row r="13258" spans="1:21">
      <c r="A13258">
        <v>20110930</v>
      </c>
      <c r="B13258" t="s">
        <v>118</v>
      </c>
      <c r="C13258">
        <v>1211066</v>
      </c>
      <c r="D13258" t="s">
        <v>181</v>
      </c>
      <c r="E13258" t="s">
        <v>59</v>
      </c>
      <c r="F13258" t="s">
        <v>30</v>
      </c>
      <c r="G13258">
        <v>0</v>
      </c>
      <c r="H13258">
        <v>0</v>
      </c>
      <c r="I13258">
        <v>0</v>
      </c>
      <c r="J13258">
        <v>0</v>
      </c>
      <c r="K13258">
        <v>0</v>
      </c>
      <c r="L13258">
        <v>0</v>
      </c>
      <c r="M13258">
        <v>0</v>
      </c>
      <c r="N13258">
        <v>0</v>
      </c>
      <c r="O13258">
        <v>0</v>
      </c>
      <c r="Q13258">
        <v>0</v>
      </c>
      <c r="R13258">
        <v>0</v>
      </c>
      <c r="S13258">
        <v>0</v>
      </c>
      <c r="T13258" t="s">
        <v>15478</v>
      </c>
      <c r="U13258" s="92" t="str">
        <f t="shared" si="207"/>
        <v>PT0531211066</v>
      </c>
    </row>
    <row r="13259" spans="1:21">
      <c r="A13259">
        <v>20110930</v>
      </c>
      <c r="B13259" t="s">
        <v>118</v>
      </c>
      <c r="C13259">
        <v>1211067</v>
      </c>
      <c r="D13259" t="s">
        <v>181</v>
      </c>
      <c r="E13259" t="s">
        <v>58</v>
      </c>
      <c r="F13259" t="s">
        <v>30</v>
      </c>
      <c r="G13259">
        <v>0</v>
      </c>
      <c r="H13259">
        <v>0</v>
      </c>
      <c r="I13259">
        <v>0</v>
      </c>
      <c r="J13259">
        <v>0</v>
      </c>
      <c r="K13259">
        <v>0</v>
      </c>
      <c r="L13259">
        <v>0</v>
      </c>
      <c r="M13259">
        <v>0</v>
      </c>
      <c r="N13259">
        <v>0</v>
      </c>
      <c r="O13259">
        <v>0</v>
      </c>
      <c r="Q13259">
        <v>0</v>
      </c>
      <c r="R13259">
        <v>0</v>
      </c>
      <c r="S13259">
        <v>0</v>
      </c>
      <c r="T13259" t="s">
        <v>15479</v>
      </c>
      <c r="U13259" s="92" t="str">
        <f t="shared" si="207"/>
        <v>PT0531211067</v>
      </c>
    </row>
    <row r="13260" spans="1:21">
      <c r="A13260">
        <v>20110930</v>
      </c>
      <c r="B13260" t="s">
        <v>118</v>
      </c>
      <c r="C13260">
        <v>1211068</v>
      </c>
      <c r="D13260" t="s">
        <v>181</v>
      </c>
      <c r="E13260" t="s">
        <v>57</v>
      </c>
      <c r="F13260" t="s">
        <v>30</v>
      </c>
      <c r="G13260">
        <v>0</v>
      </c>
      <c r="H13260">
        <v>0</v>
      </c>
      <c r="I13260">
        <v>0</v>
      </c>
      <c r="J13260">
        <v>0</v>
      </c>
      <c r="K13260">
        <v>0</v>
      </c>
      <c r="L13260">
        <v>0</v>
      </c>
      <c r="M13260">
        <v>0</v>
      </c>
      <c r="N13260">
        <v>0</v>
      </c>
      <c r="O13260">
        <v>0</v>
      </c>
      <c r="Q13260">
        <v>0</v>
      </c>
      <c r="R13260">
        <v>0</v>
      </c>
      <c r="S13260">
        <v>0</v>
      </c>
      <c r="T13260" t="s">
        <v>15480</v>
      </c>
      <c r="U13260" s="92" t="str">
        <f t="shared" si="207"/>
        <v>PT0531211068</v>
      </c>
    </row>
    <row r="13261" spans="1:21">
      <c r="A13261">
        <v>20110930</v>
      </c>
      <c r="B13261" t="s">
        <v>118</v>
      </c>
      <c r="C13261">
        <v>1211069</v>
      </c>
      <c r="D13261" t="s">
        <v>181</v>
      </c>
      <c r="E13261" t="s">
        <v>56</v>
      </c>
      <c r="F13261" t="s">
        <v>30</v>
      </c>
      <c r="G13261">
        <v>0</v>
      </c>
      <c r="H13261">
        <v>0</v>
      </c>
      <c r="I13261">
        <v>0</v>
      </c>
      <c r="J13261">
        <v>0</v>
      </c>
      <c r="K13261">
        <v>0</v>
      </c>
      <c r="L13261">
        <v>0</v>
      </c>
      <c r="M13261">
        <v>0</v>
      </c>
      <c r="N13261">
        <v>0</v>
      </c>
      <c r="O13261">
        <v>0</v>
      </c>
      <c r="Q13261">
        <v>0</v>
      </c>
      <c r="R13261">
        <v>0</v>
      </c>
      <c r="S13261">
        <v>0</v>
      </c>
      <c r="T13261" t="s">
        <v>15481</v>
      </c>
      <c r="U13261" s="92" t="str">
        <f t="shared" si="207"/>
        <v>PT0531211069</v>
      </c>
    </row>
    <row r="13262" spans="1:21">
      <c r="A13262">
        <v>20110930</v>
      </c>
      <c r="B13262" t="s">
        <v>118</v>
      </c>
      <c r="C13262">
        <v>1211070</v>
      </c>
      <c r="D13262" t="s">
        <v>181</v>
      </c>
      <c r="E13262" t="s">
        <v>55</v>
      </c>
      <c r="F13262" t="s">
        <v>30</v>
      </c>
      <c r="G13262">
        <v>0</v>
      </c>
      <c r="H13262">
        <v>0</v>
      </c>
      <c r="I13262">
        <v>0</v>
      </c>
      <c r="J13262">
        <v>0</v>
      </c>
      <c r="K13262">
        <v>0</v>
      </c>
      <c r="L13262">
        <v>0</v>
      </c>
      <c r="M13262">
        <v>0</v>
      </c>
      <c r="N13262">
        <v>0</v>
      </c>
      <c r="O13262">
        <v>0</v>
      </c>
      <c r="Q13262">
        <v>0</v>
      </c>
      <c r="R13262">
        <v>0</v>
      </c>
      <c r="S13262">
        <v>0</v>
      </c>
      <c r="T13262" t="s">
        <v>15482</v>
      </c>
      <c r="U13262" s="92" t="str">
        <f t="shared" si="207"/>
        <v>PT0531211070</v>
      </c>
    </row>
    <row r="13263" spans="1:21">
      <c r="A13263">
        <v>20110930</v>
      </c>
      <c r="B13263" t="s">
        <v>118</v>
      </c>
      <c r="C13263">
        <v>1211071</v>
      </c>
      <c r="D13263" t="s">
        <v>181</v>
      </c>
      <c r="E13263" t="s">
        <v>54</v>
      </c>
      <c r="F13263" t="s">
        <v>30</v>
      </c>
      <c r="G13263">
        <v>0</v>
      </c>
      <c r="H13263">
        <v>0</v>
      </c>
      <c r="I13263">
        <v>0</v>
      </c>
      <c r="J13263">
        <v>0</v>
      </c>
      <c r="K13263">
        <v>0</v>
      </c>
      <c r="L13263">
        <v>0</v>
      </c>
      <c r="M13263">
        <v>0</v>
      </c>
      <c r="N13263">
        <v>0</v>
      </c>
      <c r="O13263">
        <v>0</v>
      </c>
      <c r="Q13263">
        <v>0</v>
      </c>
      <c r="R13263">
        <v>0</v>
      </c>
      <c r="S13263">
        <v>0</v>
      </c>
      <c r="T13263" t="s">
        <v>15483</v>
      </c>
      <c r="U13263" s="92" t="str">
        <f t="shared" si="207"/>
        <v>PT0531211071</v>
      </c>
    </row>
    <row r="13264" spans="1:21">
      <c r="A13264">
        <v>20110930</v>
      </c>
      <c r="B13264" t="s">
        <v>118</v>
      </c>
      <c r="C13264">
        <v>1211072</v>
      </c>
      <c r="D13264" t="s">
        <v>181</v>
      </c>
      <c r="E13264" t="s">
        <v>53</v>
      </c>
      <c r="F13264" t="s">
        <v>30</v>
      </c>
      <c r="G13264">
        <v>0</v>
      </c>
      <c r="H13264">
        <v>0</v>
      </c>
      <c r="I13264">
        <v>0</v>
      </c>
      <c r="J13264">
        <v>0</v>
      </c>
      <c r="K13264">
        <v>0</v>
      </c>
      <c r="L13264">
        <v>0</v>
      </c>
      <c r="M13264">
        <v>0</v>
      </c>
      <c r="N13264">
        <v>0</v>
      </c>
      <c r="O13264">
        <v>0</v>
      </c>
      <c r="Q13264">
        <v>0</v>
      </c>
      <c r="R13264">
        <v>0</v>
      </c>
      <c r="S13264">
        <v>0</v>
      </c>
      <c r="T13264" t="s">
        <v>15484</v>
      </c>
      <c r="U13264" s="92" t="str">
        <f t="shared" si="207"/>
        <v>PT0531211072</v>
      </c>
    </row>
    <row r="13265" spans="1:21">
      <c r="A13265">
        <v>20110930</v>
      </c>
      <c r="B13265" t="s">
        <v>118</v>
      </c>
      <c r="C13265">
        <v>1211073</v>
      </c>
      <c r="D13265" t="s">
        <v>181</v>
      </c>
      <c r="E13265" t="s">
        <v>68</v>
      </c>
      <c r="F13265" t="s">
        <v>30</v>
      </c>
      <c r="G13265">
        <v>0</v>
      </c>
      <c r="H13265">
        <v>0</v>
      </c>
      <c r="I13265">
        <v>0</v>
      </c>
      <c r="J13265">
        <v>0</v>
      </c>
      <c r="K13265">
        <v>0</v>
      </c>
      <c r="L13265">
        <v>0</v>
      </c>
      <c r="M13265">
        <v>0</v>
      </c>
      <c r="N13265">
        <v>0</v>
      </c>
      <c r="O13265">
        <v>0</v>
      </c>
      <c r="Q13265">
        <v>0</v>
      </c>
      <c r="R13265">
        <v>0</v>
      </c>
      <c r="S13265">
        <v>0</v>
      </c>
      <c r="T13265" t="s">
        <v>15485</v>
      </c>
      <c r="U13265" s="92" t="str">
        <f t="shared" si="207"/>
        <v>PT0531211073</v>
      </c>
    </row>
    <row r="13266" spans="1:21">
      <c r="A13266">
        <v>20110930</v>
      </c>
      <c r="B13266" t="s">
        <v>118</v>
      </c>
      <c r="C13266">
        <v>1211074</v>
      </c>
      <c r="D13266" t="s">
        <v>181</v>
      </c>
      <c r="E13266" t="s">
        <v>59</v>
      </c>
      <c r="F13266" t="s">
        <v>31</v>
      </c>
      <c r="G13266">
        <v>7.7675151444999999</v>
      </c>
      <c r="H13266">
        <v>0</v>
      </c>
      <c r="I13266">
        <v>7.7675151444999999</v>
      </c>
      <c r="J13266">
        <v>0</v>
      </c>
      <c r="K13266">
        <v>0</v>
      </c>
      <c r="L13266">
        <v>7.7675151444999999</v>
      </c>
      <c r="M13266">
        <v>0</v>
      </c>
      <c r="N13266">
        <v>0</v>
      </c>
      <c r="O13266">
        <v>0</v>
      </c>
      <c r="Q13266">
        <v>0</v>
      </c>
      <c r="R13266">
        <v>0</v>
      </c>
      <c r="S13266">
        <v>0</v>
      </c>
      <c r="T13266" t="s">
        <v>15486</v>
      </c>
      <c r="U13266" s="92" t="str">
        <f t="shared" si="207"/>
        <v>PT0531211074</v>
      </c>
    </row>
    <row r="13267" spans="1:21">
      <c r="A13267">
        <v>20110930</v>
      </c>
      <c r="B13267" t="s">
        <v>118</v>
      </c>
      <c r="C13267">
        <v>1211075</v>
      </c>
      <c r="D13267" t="s">
        <v>181</v>
      </c>
      <c r="E13267" t="s">
        <v>58</v>
      </c>
      <c r="F13267" t="s">
        <v>31</v>
      </c>
      <c r="G13267">
        <v>7.9551318295</v>
      </c>
      <c r="H13267">
        <v>0</v>
      </c>
      <c r="I13267">
        <v>7.9551318295</v>
      </c>
      <c r="J13267">
        <v>0</v>
      </c>
      <c r="K13267">
        <v>0</v>
      </c>
      <c r="L13267">
        <v>7.9551318295</v>
      </c>
      <c r="M13267">
        <v>0</v>
      </c>
      <c r="N13267">
        <v>0</v>
      </c>
      <c r="O13267">
        <v>0</v>
      </c>
      <c r="Q13267">
        <v>0</v>
      </c>
      <c r="R13267">
        <v>0</v>
      </c>
      <c r="S13267">
        <v>0</v>
      </c>
      <c r="T13267" t="s">
        <v>15487</v>
      </c>
      <c r="U13267" s="92" t="str">
        <f t="shared" si="207"/>
        <v>PT0531211075</v>
      </c>
    </row>
    <row r="13268" spans="1:21">
      <c r="A13268">
        <v>20110930</v>
      </c>
      <c r="B13268" t="s">
        <v>118</v>
      </c>
      <c r="C13268">
        <v>1211076</v>
      </c>
      <c r="D13268" t="s">
        <v>181</v>
      </c>
      <c r="E13268" t="s">
        <v>57</v>
      </c>
      <c r="F13268" t="s">
        <v>31</v>
      </c>
      <c r="G13268">
        <v>0</v>
      </c>
      <c r="H13268">
        <v>0</v>
      </c>
      <c r="I13268">
        <v>0</v>
      </c>
      <c r="J13268">
        <v>0</v>
      </c>
      <c r="K13268">
        <v>0</v>
      </c>
      <c r="L13268">
        <v>0</v>
      </c>
      <c r="M13268">
        <v>0</v>
      </c>
      <c r="N13268">
        <v>0</v>
      </c>
      <c r="O13268">
        <v>0</v>
      </c>
      <c r="Q13268">
        <v>0</v>
      </c>
      <c r="R13268">
        <v>0</v>
      </c>
      <c r="S13268">
        <v>0</v>
      </c>
      <c r="T13268" t="s">
        <v>15488</v>
      </c>
      <c r="U13268" s="92" t="str">
        <f t="shared" si="207"/>
        <v>PT0531211076</v>
      </c>
    </row>
    <row r="13269" spans="1:21">
      <c r="A13269">
        <v>20110930</v>
      </c>
      <c r="B13269" t="s">
        <v>118</v>
      </c>
      <c r="C13269">
        <v>1211077</v>
      </c>
      <c r="D13269" t="s">
        <v>181</v>
      </c>
      <c r="E13269" t="s">
        <v>56</v>
      </c>
      <c r="F13269" t="s">
        <v>31</v>
      </c>
      <c r="G13269">
        <v>0</v>
      </c>
      <c r="H13269">
        <v>0</v>
      </c>
      <c r="I13269">
        <v>0</v>
      </c>
      <c r="J13269">
        <v>0</v>
      </c>
      <c r="K13269">
        <v>0</v>
      </c>
      <c r="L13269">
        <v>0</v>
      </c>
      <c r="M13269">
        <v>0</v>
      </c>
      <c r="N13269">
        <v>0</v>
      </c>
      <c r="O13269">
        <v>0</v>
      </c>
      <c r="Q13269">
        <v>0</v>
      </c>
      <c r="R13269">
        <v>0</v>
      </c>
      <c r="S13269">
        <v>0</v>
      </c>
      <c r="T13269" t="s">
        <v>15489</v>
      </c>
      <c r="U13269" s="92" t="str">
        <f t="shared" si="207"/>
        <v>PT0531211077</v>
      </c>
    </row>
    <row r="13270" spans="1:21">
      <c r="A13270">
        <v>20110930</v>
      </c>
      <c r="B13270" t="s">
        <v>118</v>
      </c>
      <c r="C13270">
        <v>1211078</v>
      </c>
      <c r="D13270" t="s">
        <v>181</v>
      </c>
      <c r="E13270" t="s">
        <v>55</v>
      </c>
      <c r="F13270" t="s">
        <v>31</v>
      </c>
      <c r="G13270">
        <v>0</v>
      </c>
      <c r="H13270">
        <v>0</v>
      </c>
      <c r="I13270">
        <v>0</v>
      </c>
      <c r="J13270">
        <v>0</v>
      </c>
      <c r="K13270">
        <v>0</v>
      </c>
      <c r="L13270">
        <v>0</v>
      </c>
      <c r="M13270">
        <v>0</v>
      </c>
      <c r="N13270">
        <v>0</v>
      </c>
      <c r="O13270">
        <v>0</v>
      </c>
      <c r="Q13270">
        <v>0</v>
      </c>
      <c r="R13270">
        <v>0</v>
      </c>
      <c r="S13270">
        <v>0</v>
      </c>
      <c r="T13270" t="s">
        <v>15490</v>
      </c>
      <c r="U13270" s="92" t="str">
        <f t="shared" si="207"/>
        <v>PT0531211078</v>
      </c>
    </row>
    <row r="13271" spans="1:21">
      <c r="A13271">
        <v>20110930</v>
      </c>
      <c r="B13271" t="s">
        <v>118</v>
      </c>
      <c r="C13271">
        <v>1211079</v>
      </c>
      <c r="D13271" t="s">
        <v>181</v>
      </c>
      <c r="E13271" t="s">
        <v>54</v>
      </c>
      <c r="F13271" t="s">
        <v>31</v>
      </c>
      <c r="G13271">
        <v>218.96571746000001</v>
      </c>
      <c r="H13271">
        <v>0</v>
      </c>
      <c r="I13271">
        <v>218.96571746000001</v>
      </c>
      <c r="J13271">
        <v>0</v>
      </c>
      <c r="K13271">
        <v>0</v>
      </c>
      <c r="L13271">
        <v>218.96571746000001</v>
      </c>
      <c r="M13271">
        <v>0</v>
      </c>
      <c r="N13271">
        <v>0</v>
      </c>
      <c r="O13271">
        <v>0</v>
      </c>
      <c r="Q13271">
        <v>0</v>
      </c>
      <c r="R13271">
        <v>0</v>
      </c>
      <c r="S13271">
        <v>0</v>
      </c>
      <c r="T13271" t="s">
        <v>15491</v>
      </c>
      <c r="U13271" s="92" t="str">
        <f t="shared" si="207"/>
        <v>PT0531211079</v>
      </c>
    </row>
    <row r="13272" spans="1:21">
      <c r="A13272">
        <v>20110930</v>
      </c>
      <c r="B13272" t="s">
        <v>118</v>
      </c>
      <c r="C13272">
        <v>1211080</v>
      </c>
      <c r="D13272" t="s">
        <v>181</v>
      </c>
      <c r="E13272" t="s">
        <v>53</v>
      </c>
      <c r="F13272" t="s">
        <v>31</v>
      </c>
      <c r="G13272">
        <v>8.2172734100000006E-2</v>
      </c>
      <c r="H13272">
        <v>0</v>
      </c>
      <c r="I13272">
        <v>8.2172734100000006E-2</v>
      </c>
      <c r="J13272">
        <v>0</v>
      </c>
      <c r="K13272">
        <v>0</v>
      </c>
      <c r="L13272">
        <v>8.2172734100000006E-2</v>
      </c>
      <c r="M13272">
        <v>0</v>
      </c>
      <c r="N13272">
        <v>0</v>
      </c>
      <c r="O13272">
        <v>0</v>
      </c>
      <c r="Q13272">
        <v>0</v>
      </c>
      <c r="R13272">
        <v>0</v>
      </c>
      <c r="S13272">
        <v>0</v>
      </c>
      <c r="T13272" t="s">
        <v>15492</v>
      </c>
      <c r="U13272" s="92" t="str">
        <f t="shared" si="207"/>
        <v>PT0531211080</v>
      </c>
    </row>
    <row r="13273" spans="1:21">
      <c r="A13273">
        <v>20110930</v>
      </c>
      <c r="B13273" t="s">
        <v>118</v>
      </c>
      <c r="C13273">
        <v>1211081</v>
      </c>
      <c r="D13273" t="s">
        <v>181</v>
      </c>
      <c r="E13273" t="s">
        <v>68</v>
      </c>
      <c r="F13273" t="s">
        <v>31</v>
      </c>
      <c r="G13273">
        <v>234.77053717000001</v>
      </c>
      <c r="H13273">
        <v>0</v>
      </c>
      <c r="I13273">
        <v>234.77053717000001</v>
      </c>
      <c r="J13273">
        <v>0</v>
      </c>
      <c r="K13273">
        <v>0</v>
      </c>
      <c r="L13273">
        <v>234.77053717000001</v>
      </c>
      <c r="M13273">
        <v>0</v>
      </c>
      <c r="N13273">
        <v>0</v>
      </c>
      <c r="O13273">
        <v>0</v>
      </c>
      <c r="Q13273">
        <v>0</v>
      </c>
      <c r="R13273">
        <v>0</v>
      </c>
      <c r="S13273">
        <v>0</v>
      </c>
      <c r="T13273" t="s">
        <v>15493</v>
      </c>
      <c r="U13273" s="92" t="str">
        <f t="shared" si="207"/>
        <v>PT0531211081</v>
      </c>
    </row>
    <row r="13274" spans="1:21">
      <c r="A13274">
        <v>20110930</v>
      </c>
      <c r="B13274" t="s">
        <v>118</v>
      </c>
      <c r="C13274">
        <v>1211082</v>
      </c>
      <c r="D13274" t="s">
        <v>181</v>
      </c>
      <c r="E13274" t="s">
        <v>59</v>
      </c>
      <c r="F13274" t="s">
        <v>32</v>
      </c>
      <c r="G13274">
        <v>0</v>
      </c>
      <c r="H13274">
        <v>0</v>
      </c>
      <c r="I13274">
        <v>0</v>
      </c>
      <c r="J13274">
        <v>0</v>
      </c>
      <c r="K13274">
        <v>0</v>
      </c>
      <c r="L13274">
        <v>0</v>
      </c>
      <c r="M13274">
        <v>0</v>
      </c>
      <c r="N13274">
        <v>0</v>
      </c>
      <c r="O13274">
        <v>0</v>
      </c>
      <c r="Q13274">
        <v>0</v>
      </c>
      <c r="R13274">
        <v>0</v>
      </c>
      <c r="S13274">
        <v>0</v>
      </c>
      <c r="T13274" t="s">
        <v>15494</v>
      </c>
      <c r="U13274" s="92" t="str">
        <f t="shared" si="207"/>
        <v>PT0531211082</v>
      </c>
    </row>
    <row r="13275" spans="1:21">
      <c r="A13275">
        <v>20110930</v>
      </c>
      <c r="B13275" t="s">
        <v>118</v>
      </c>
      <c r="C13275">
        <v>1211083</v>
      </c>
      <c r="D13275" t="s">
        <v>181</v>
      </c>
      <c r="E13275" t="s">
        <v>58</v>
      </c>
      <c r="F13275" t="s">
        <v>32</v>
      </c>
      <c r="G13275">
        <v>0</v>
      </c>
      <c r="H13275">
        <v>0</v>
      </c>
      <c r="I13275">
        <v>0</v>
      </c>
      <c r="J13275">
        <v>0</v>
      </c>
      <c r="K13275">
        <v>0</v>
      </c>
      <c r="L13275">
        <v>0</v>
      </c>
      <c r="M13275">
        <v>0</v>
      </c>
      <c r="N13275">
        <v>0</v>
      </c>
      <c r="O13275">
        <v>0</v>
      </c>
      <c r="Q13275">
        <v>0</v>
      </c>
      <c r="R13275">
        <v>0</v>
      </c>
      <c r="S13275">
        <v>0</v>
      </c>
      <c r="T13275" t="s">
        <v>15495</v>
      </c>
      <c r="U13275" s="92" t="str">
        <f t="shared" si="207"/>
        <v>PT0531211083</v>
      </c>
    </row>
    <row r="13276" spans="1:21">
      <c r="A13276">
        <v>20110930</v>
      </c>
      <c r="B13276" t="s">
        <v>118</v>
      </c>
      <c r="C13276">
        <v>1211084</v>
      </c>
      <c r="D13276" t="s">
        <v>181</v>
      </c>
      <c r="E13276" t="s">
        <v>57</v>
      </c>
      <c r="F13276" t="s">
        <v>32</v>
      </c>
      <c r="G13276">
        <v>0</v>
      </c>
      <c r="H13276">
        <v>0</v>
      </c>
      <c r="I13276">
        <v>0</v>
      </c>
      <c r="J13276">
        <v>0</v>
      </c>
      <c r="K13276">
        <v>0</v>
      </c>
      <c r="L13276">
        <v>0</v>
      </c>
      <c r="M13276">
        <v>0</v>
      </c>
      <c r="N13276">
        <v>0</v>
      </c>
      <c r="O13276">
        <v>0</v>
      </c>
      <c r="Q13276">
        <v>0</v>
      </c>
      <c r="R13276">
        <v>0</v>
      </c>
      <c r="S13276">
        <v>0</v>
      </c>
      <c r="T13276" t="s">
        <v>15496</v>
      </c>
      <c r="U13276" s="92" t="str">
        <f t="shared" si="207"/>
        <v>PT0531211084</v>
      </c>
    </row>
    <row r="13277" spans="1:21">
      <c r="A13277">
        <v>20110930</v>
      </c>
      <c r="B13277" t="s">
        <v>118</v>
      </c>
      <c r="C13277">
        <v>1211085</v>
      </c>
      <c r="D13277" t="s">
        <v>181</v>
      </c>
      <c r="E13277" t="s">
        <v>56</v>
      </c>
      <c r="F13277" t="s">
        <v>32</v>
      </c>
      <c r="G13277">
        <v>0</v>
      </c>
      <c r="H13277">
        <v>0</v>
      </c>
      <c r="I13277">
        <v>0</v>
      </c>
      <c r="J13277">
        <v>0</v>
      </c>
      <c r="K13277">
        <v>0</v>
      </c>
      <c r="L13277">
        <v>0</v>
      </c>
      <c r="M13277">
        <v>0</v>
      </c>
      <c r="N13277">
        <v>0</v>
      </c>
      <c r="O13277">
        <v>0</v>
      </c>
      <c r="Q13277">
        <v>0</v>
      </c>
      <c r="R13277">
        <v>0</v>
      </c>
      <c r="S13277">
        <v>0</v>
      </c>
      <c r="T13277" t="s">
        <v>15497</v>
      </c>
      <c r="U13277" s="92" t="str">
        <f t="shared" si="207"/>
        <v>PT0531211085</v>
      </c>
    </row>
    <row r="13278" spans="1:21">
      <c r="A13278">
        <v>20110930</v>
      </c>
      <c r="B13278" t="s">
        <v>118</v>
      </c>
      <c r="C13278">
        <v>1211086</v>
      </c>
      <c r="D13278" t="s">
        <v>181</v>
      </c>
      <c r="E13278" t="s">
        <v>55</v>
      </c>
      <c r="F13278" t="s">
        <v>32</v>
      </c>
      <c r="G13278">
        <v>0</v>
      </c>
      <c r="H13278">
        <v>0</v>
      </c>
      <c r="I13278">
        <v>0</v>
      </c>
      <c r="J13278">
        <v>0</v>
      </c>
      <c r="K13278">
        <v>0</v>
      </c>
      <c r="L13278">
        <v>0</v>
      </c>
      <c r="M13278">
        <v>0</v>
      </c>
      <c r="N13278">
        <v>0</v>
      </c>
      <c r="O13278">
        <v>0</v>
      </c>
      <c r="Q13278">
        <v>0</v>
      </c>
      <c r="R13278">
        <v>0</v>
      </c>
      <c r="S13278">
        <v>0</v>
      </c>
      <c r="T13278" t="s">
        <v>15498</v>
      </c>
      <c r="U13278" s="92" t="str">
        <f t="shared" si="207"/>
        <v>PT0531211086</v>
      </c>
    </row>
    <row r="13279" spans="1:21">
      <c r="A13279">
        <v>20110930</v>
      </c>
      <c r="B13279" t="s">
        <v>118</v>
      </c>
      <c r="C13279">
        <v>1211087</v>
      </c>
      <c r="D13279" t="s">
        <v>181</v>
      </c>
      <c r="E13279" t="s">
        <v>54</v>
      </c>
      <c r="F13279" t="s">
        <v>32</v>
      </c>
      <c r="G13279">
        <v>0</v>
      </c>
      <c r="H13279">
        <v>0</v>
      </c>
      <c r="I13279">
        <v>0</v>
      </c>
      <c r="J13279">
        <v>0</v>
      </c>
      <c r="K13279">
        <v>0</v>
      </c>
      <c r="L13279">
        <v>0</v>
      </c>
      <c r="M13279">
        <v>0</v>
      </c>
      <c r="N13279">
        <v>0</v>
      </c>
      <c r="O13279">
        <v>0</v>
      </c>
      <c r="Q13279">
        <v>0</v>
      </c>
      <c r="R13279">
        <v>0</v>
      </c>
      <c r="S13279">
        <v>0</v>
      </c>
      <c r="T13279" t="s">
        <v>15499</v>
      </c>
      <c r="U13279" s="92" t="str">
        <f t="shared" si="207"/>
        <v>PT0531211087</v>
      </c>
    </row>
    <row r="13280" spans="1:21">
      <c r="A13280">
        <v>20110930</v>
      </c>
      <c r="B13280" t="s">
        <v>118</v>
      </c>
      <c r="C13280">
        <v>1211088</v>
      </c>
      <c r="D13280" t="s">
        <v>181</v>
      </c>
      <c r="E13280" t="s">
        <v>53</v>
      </c>
      <c r="F13280" t="s">
        <v>32</v>
      </c>
      <c r="G13280">
        <v>0</v>
      </c>
      <c r="H13280">
        <v>0</v>
      </c>
      <c r="I13280">
        <v>0</v>
      </c>
      <c r="J13280">
        <v>0</v>
      </c>
      <c r="K13280">
        <v>0</v>
      </c>
      <c r="L13280">
        <v>0</v>
      </c>
      <c r="M13280">
        <v>0</v>
      </c>
      <c r="N13280">
        <v>0</v>
      </c>
      <c r="O13280">
        <v>0</v>
      </c>
      <c r="Q13280">
        <v>0</v>
      </c>
      <c r="R13280">
        <v>0</v>
      </c>
      <c r="S13280">
        <v>0</v>
      </c>
      <c r="T13280" t="s">
        <v>15500</v>
      </c>
      <c r="U13280" s="92" t="str">
        <f t="shared" si="207"/>
        <v>PT0531211088</v>
      </c>
    </row>
    <row r="13281" spans="1:21">
      <c r="A13281">
        <v>20110930</v>
      </c>
      <c r="B13281" t="s">
        <v>118</v>
      </c>
      <c r="C13281">
        <v>1211089</v>
      </c>
      <c r="D13281" t="s">
        <v>181</v>
      </c>
      <c r="E13281" t="s">
        <v>68</v>
      </c>
      <c r="F13281" t="s">
        <v>32</v>
      </c>
      <c r="G13281">
        <v>0</v>
      </c>
      <c r="H13281">
        <v>0</v>
      </c>
      <c r="I13281">
        <v>0</v>
      </c>
      <c r="J13281">
        <v>0</v>
      </c>
      <c r="K13281">
        <v>0</v>
      </c>
      <c r="L13281">
        <v>0</v>
      </c>
      <c r="M13281">
        <v>0</v>
      </c>
      <c r="N13281">
        <v>0</v>
      </c>
      <c r="O13281">
        <v>0</v>
      </c>
      <c r="Q13281">
        <v>0</v>
      </c>
      <c r="R13281">
        <v>0</v>
      </c>
      <c r="S13281">
        <v>0</v>
      </c>
      <c r="T13281" t="s">
        <v>15501</v>
      </c>
      <c r="U13281" s="92" t="str">
        <f t="shared" si="207"/>
        <v>PT0531211089</v>
      </c>
    </row>
    <row r="13282" spans="1:21">
      <c r="A13282">
        <v>20110930</v>
      </c>
      <c r="B13282" t="s">
        <v>118</v>
      </c>
      <c r="C13282">
        <v>1211090</v>
      </c>
      <c r="D13282" t="s">
        <v>181</v>
      </c>
      <c r="E13282" t="s">
        <v>59</v>
      </c>
      <c r="F13282" t="s">
        <v>182</v>
      </c>
      <c r="G13282">
        <v>0</v>
      </c>
      <c r="H13282">
        <v>0</v>
      </c>
      <c r="I13282">
        <v>0</v>
      </c>
      <c r="J13282">
        <v>0</v>
      </c>
      <c r="K13282">
        <v>0</v>
      </c>
      <c r="L13282">
        <v>0</v>
      </c>
      <c r="M13282">
        <v>0</v>
      </c>
      <c r="N13282">
        <v>-2.3550395000000002</v>
      </c>
      <c r="O13282">
        <v>0</v>
      </c>
      <c r="Q13282">
        <v>0</v>
      </c>
      <c r="R13282">
        <v>0</v>
      </c>
      <c r="S13282">
        <v>0</v>
      </c>
      <c r="T13282" t="s">
        <v>15502</v>
      </c>
      <c r="U13282" s="92" t="str">
        <f t="shared" si="207"/>
        <v>PT0531211090</v>
      </c>
    </row>
    <row r="13283" spans="1:21">
      <c r="A13283">
        <v>20110930</v>
      </c>
      <c r="B13283" t="s">
        <v>118</v>
      </c>
      <c r="C13283">
        <v>1211091</v>
      </c>
      <c r="D13283" t="s">
        <v>181</v>
      </c>
      <c r="E13283" t="s">
        <v>58</v>
      </c>
      <c r="F13283" t="s">
        <v>182</v>
      </c>
      <c r="G13283">
        <v>11.80519672</v>
      </c>
      <c r="H13283">
        <v>0</v>
      </c>
      <c r="I13283">
        <v>11.80519672</v>
      </c>
      <c r="J13283">
        <v>11.80519672</v>
      </c>
      <c r="K13283">
        <v>0</v>
      </c>
      <c r="L13283">
        <v>0</v>
      </c>
      <c r="M13283">
        <v>0</v>
      </c>
      <c r="N13283">
        <v>0</v>
      </c>
      <c r="O13283">
        <v>0</v>
      </c>
      <c r="Q13283">
        <v>6.1166915136000002</v>
      </c>
      <c r="R13283">
        <v>-6.1166915140000002</v>
      </c>
      <c r="S13283">
        <v>0</v>
      </c>
      <c r="T13283" t="s">
        <v>15503</v>
      </c>
      <c r="U13283" s="92" t="str">
        <f t="shared" si="207"/>
        <v>PT0531211091</v>
      </c>
    </row>
    <row r="13284" spans="1:21">
      <c r="A13284">
        <v>20110930</v>
      </c>
      <c r="B13284" t="s">
        <v>118</v>
      </c>
      <c r="C13284">
        <v>1211092</v>
      </c>
      <c r="D13284" t="s">
        <v>181</v>
      </c>
      <c r="E13284" t="s">
        <v>57</v>
      </c>
      <c r="F13284" t="s">
        <v>182</v>
      </c>
      <c r="G13284">
        <v>0</v>
      </c>
      <c r="H13284">
        <v>0</v>
      </c>
      <c r="I13284">
        <v>0</v>
      </c>
      <c r="J13284">
        <v>0</v>
      </c>
      <c r="K13284">
        <v>0</v>
      </c>
      <c r="L13284">
        <v>0</v>
      </c>
      <c r="M13284">
        <v>0</v>
      </c>
      <c r="N13284">
        <v>0</v>
      </c>
      <c r="O13284">
        <v>0</v>
      </c>
      <c r="Q13284">
        <v>0</v>
      </c>
      <c r="R13284">
        <v>0</v>
      </c>
      <c r="S13284">
        <v>0</v>
      </c>
      <c r="T13284" t="s">
        <v>15504</v>
      </c>
      <c r="U13284" s="92" t="str">
        <f t="shared" si="207"/>
        <v>PT0531211092</v>
      </c>
    </row>
    <row r="13285" spans="1:21">
      <c r="A13285">
        <v>20110930</v>
      </c>
      <c r="B13285" t="s">
        <v>118</v>
      </c>
      <c r="C13285">
        <v>1211093</v>
      </c>
      <c r="D13285" t="s">
        <v>181</v>
      </c>
      <c r="E13285" t="s">
        <v>56</v>
      </c>
      <c r="F13285" t="s">
        <v>182</v>
      </c>
      <c r="G13285">
        <v>0</v>
      </c>
      <c r="H13285">
        <v>0</v>
      </c>
      <c r="I13285">
        <v>0</v>
      </c>
      <c r="J13285">
        <v>0</v>
      </c>
      <c r="K13285">
        <v>0</v>
      </c>
      <c r="L13285">
        <v>0</v>
      </c>
      <c r="M13285">
        <v>0</v>
      </c>
      <c r="N13285">
        <v>0</v>
      </c>
      <c r="O13285">
        <v>0</v>
      </c>
      <c r="Q13285">
        <v>0</v>
      </c>
      <c r="R13285">
        <v>0</v>
      </c>
      <c r="S13285">
        <v>0</v>
      </c>
      <c r="T13285" t="s">
        <v>15505</v>
      </c>
      <c r="U13285" s="92" t="str">
        <f t="shared" si="207"/>
        <v>PT0531211093</v>
      </c>
    </row>
    <row r="13286" spans="1:21">
      <c r="A13286">
        <v>20110930</v>
      </c>
      <c r="B13286" t="s">
        <v>118</v>
      </c>
      <c r="C13286">
        <v>1211094</v>
      </c>
      <c r="D13286" t="s">
        <v>181</v>
      </c>
      <c r="E13286" t="s">
        <v>55</v>
      </c>
      <c r="F13286" t="s">
        <v>182</v>
      </c>
      <c r="G13286">
        <v>0</v>
      </c>
      <c r="H13286">
        <v>0</v>
      </c>
      <c r="I13286">
        <v>0</v>
      </c>
      <c r="J13286">
        <v>0</v>
      </c>
      <c r="K13286">
        <v>0</v>
      </c>
      <c r="L13286">
        <v>0</v>
      </c>
      <c r="M13286">
        <v>0</v>
      </c>
      <c r="N13286">
        <v>0</v>
      </c>
      <c r="O13286">
        <v>0</v>
      </c>
      <c r="Q13286">
        <v>0</v>
      </c>
      <c r="R13286">
        <v>0</v>
      </c>
      <c r="S13286">
        <v>0</v>
      </c>
      <c r="T13286" t="s">
        <v>15506</v>
      </c>
      <c r="U13286" s="92" t="str">
        <f t="shared" si="207"/>
        <v>PT0531211094</v>
      </c>
    </row>
    <row r="13287" spans="1:21">
      <c r="A13287">
        <v>20110930</v>
      </c>
      <c r="B13287" t="s">
        <v>118</v>
      </c>
      <c r="C13287">
        <v>1211095</v>
      </c>
      <c r="D13287" t="s">
        <v>181</v>
      </c>
      <c r="E13287" t="s">
        <v>54</v>
      </c>
      <c r="F13287" t="s">
        <v>182</v>
      </c>
      <c r="G13287">
        <v>2.0656859999999999</v>
      </c>
      <c r="H13287">
        <v>0</v>
      </c>
      <c r="I13287">
        <v>2.0656859999999999</v>
      </c>
      <c r="J13287">
        <v>2.0656859999999999</v>
      </c>
      <c r="K13287">
        <v>0</v>
      </c>
      <c r="L13287">
        <v>0</v>
      </c>
      <c r="M13287">
        <v>0</v>
      </c>
      <c r="N13287">
        <v>0</v>
      </c>
      <c r="O13287">
        <v>0</v>
      </c>
      <c r="Q13287">
        <v>2.1335171700000002</v>
      </c>
      <c r="R13287">
        <v>-2.1335171700000002</v>
      </c>
      <c r="S13287">
        <v>0</v>
      </c>
      <c r="T13287" t="s">
        <v>15507</v>
      </c>
      <c r="U13287" s="92" t="str">
        <f t="shared" si="207"/>
        <v>PT0531211095</v>
      </c>
    </row>
    <row r="13288" spans="1:21">
      <c r="A13288">
        <v>20110930</v>
      </c>
      <c r="B13288" t="s">
        <v>118</v>
      </c>
      <c r="C13288">
        <v>1211096</v>
      </c>
      <c r="D13288" t="s">
        <v>181</v>
      </c>
      <c r="E13288" t="s">
        <v>53</v>
      </c>
      <c r="F13288" t="s">
        <v>182</v>
      </c>
      <c r="G13288">
        <v>0</v>
      </c>
      <c r="H13288">
        <v>0</v>
      </c>
      <c r="I13288">
        <v>0</v>
      </c>
      <c r="J13288">
        <v>0</v>
      </c>
      <c r="K13288">
        <v>0</v>
      </c>
      <c r="L13288">
        <v>0</v>
      </c>
      <c r="M13288">
        <v>0</v>
      </c>
      <c r="N13288">
        <v>0</v>
      </c>
      <c r="O13288">
        <v>0</v>
      </c>
      <c r="Q13288">
        <v>0</v>
      </c>
      <c r="R13288">
        <v>0</v>
      </c>
      <c r="S13288">
        <v>0</v>
      </c>
      <c r="T13288" t="s">
        <v>15508</v>
      </c>
      <c r="U13288" s="92" t="str">
        <f t="shared" si="207"/>
        <v>PT0531211096</v>
      </c>
    </row>
    <row r="13289" spans="1:21">
      <c r="A13289">
        <v>20110930</v>
      </c>
      <c r="B13289" t="s">
        <v>118</v>
      </c>
      <c r="C13289">
        <v>1211097</v>
      </c>
      <c r="D13289" t="s">
        <v>181</v>
      </c>
      <c r="E13289" t="s">
        <v>68</v>
      </c>
      <c r="F13289" t="s">
        <v>182</v>
      </c>
      <c r="G13289">
        <v>13.870882720000001</v>
      </c>
      <c r="H13289">
        <v>0</v>
      </c>
      <c r="I13289">
        <v>13.870882720000001</v>
      </c>
      <c r="J13289">
        <v>13.870882720000001</v>
      </c>
      <c r="K13289">
        <v>0</v>
      </c>
      <c r="L13289">
        <v>0</v>
      </c>
      <c r="M13289">
        <v>0</v>
      </c>
      <c r="N13289">
        <v>-2.3550395000000002</v>
      </c>
      <c r="O13289">
        <v>0</v>
      </c>
      <c r="Q13289">
        <v>8.2502086836000004</v>
      </c>
      <c r="R13289">
        <v>-8.2502086840000004</v>
      </c>
      <c r="S13289">
        <v>0</v>
      </c>
      <c r="T13289" t="s">
        <v>15509</v>
      </c>
      <c r="U13289" s="92" t="str">
        <f t="shared" si="207"/>
        <v>PT0531211097</v>
      </c>
    </row>
    <row r="13290" spans="1:21">
      <c r="A13290">
        <v>20110930</v>
      </c>
      <c r="B13290" t="s">
        <v>118</v>
      </c>
      <c r="C13290">
        <v>1211098</v>
      </c>
      <c r="D13290" t="s">
        <v>181</v>
      </c>
      <c r="E13290" t="s">
        <v>59</v>
      </c>
      <c r="F13290" t="s">
        <v>33</v>
      </c>
      <c r="G13290">
        <v>0</v>
      </c>
      <c r="H13290">
        <v>0</v>
      </c>
      <c r="I13290">
        <v>0</v>
      </c>
      <c r="J13290">
        <v>0</v>
      </c>
      <c r="K13290">
        <v>0</v>
      </c>
      <c r="L13290">
        <v>0</v>
      </c>
      <c r="M13290">
        <v>0</v>
      </c>
      <c r="N13290">
        <v>0</v>
      </c>
      <c r="O13290">
        <v>0</v>
      </c>
      <c r="Q13290">
        <v>0</v>
      </c>
      <c r="R13290">
        <v>0</v>
      </c>
      <c r="S13290">
        <v>0</v>
      </c>
      <c r="T13290" t="s">
        <v>15510</v>
      </c>
      <c r="U13290" s="92" t="str">
        <f t="shared" si="207"/>
        <v>PT0531211098</v>
      </c>
    </row>
    <row r="13291" spans="1:21">
      <c r="A13291">
        <v>20110930</v>
      </c>
      <c r="B13291" t="s">
        <v>118</v>
      </c>
      <c r="C13291">
        <v>1211099</v>
      </c>
      <c r="D13291" t="s">
        <v>181</v>
      </c>
      <c r="E13291" t="s">
        <v>58</v>
      </c>
      <c r="F13291" t="s">
        <v>33</v>
      </c>
      <c r="G13291">
        <v>0</v>
      </c>
      <c r="H13291">
        <v>0</v>
      </c>
      <c r="I13291">
        <v>0</v>
      </c>
      <c r="J13291">
        <v>0</v>
      </c>
      <c r="K13291">
        <v>0</v>
      </c>
      <c r="L13291">
        <v>0</v>
      </c>
      <c r="M13291">
        <v>0</v>
      </c>
      <c r="N13291">
        <v>0</v>
      </c>
      <c r="O13291">
        <v>0</v>
      </c>
      <c r="Q13291">
        <v>0</v>
      </c>
      <c r="R13291">
        <v>0</v>
      </c>
      <c r="S13291">
        <v>0</v>
      </c>
      <c r="T13291" t="s">
        <v>15511</v>
      </c>
      <c r="U13291" s="92" t="str">
        <f t="shared" si="207"/>
        <v>PT0531211099</v>
      </c>
    </row>
    <row r="13292" spans="1:21">
      <c r="A13292">
        <v>20110930</v>
      </c>
      <c r="B13292" t="s">
        <v>118</v>
      </c>
      <c r="C13292">
        <v>1211100</v>
      </c>
      <c r="D13292" t="s">
        <v>181</v>
      </c>
      <c r="E13292" t="s">
        <v>57</v>
      </c>
      <c r="F13292" t="s">
        <v>33</v>
      </c>
      <c r="G13292">
        <v>0</v>
      </c>
      <c r="H13292">
        <v>0</v>
      </c>
      <c r="I13292">
        <v>0</v>
      </c>
      <c r="J13292">
        <v>0</v>
      </c>
      <c r="K13292">
        <v>0</v>
      </c>
      <c r="L13292">
        <v>0</v>
      </c>
      <c r="M13292">
        <v>0</v>
      </c>
      <c r="N13292">
        <v>0</v>
      </c>
      <c r="O13292">
        <v>0</v>
      </c>
      <c r="Q13292">
        <v>0</v>
      </c>
      <c r="R13292">
        <v>0</v>
      </c>
      <c r="S13292">
        <v>0</v>
      </c>
      <c r="T13292" t="s">
        <v>15512</v>
      </c>
      <c r="U13292" s="92" t="str">
        <f t="shared" si="207"/>
        <v>PT0531211100</v>
      </c>
    </row>
    <row r="13293" spans="1:21">
      <c r="A13293">
        <v>20110930</v>
      </c>
      <c r="B13293" t="s">
        <v>118</v>
      </c>
      <c r="C13293">
        <v>1211101</v>
      </c>
      <c r="D13293" t="s">
        <v>181</v>
      </c>
      <c r="E13293" t="s">
        <v>56</v>
      </c>
      <c r="F13293" t="s">
        <v>33</v>
      </c>
      <c r="G13293">
        <v>18.689178689999999</v>
      </c>
      <c r="H13293">
        <v>0</v>
      </c>
      <c r="I13293">
        <v>18.689178689999999</v>
      </c>
      <c r="J13293">
        <v>0</v>
      </c>
      <c r="K13293">
        <v>0</v>
      </c>
      <c r="L13293">
        <v>18.689178689999999</v>
      </c>
      <c r="M13293">
        <v>0</v>
      </c>
      <c r="N13293">
        <v>0.52969495359999996</v>
      </c>
      <c r="O13293">
        <v>0</v>
      </c>
      <c r="Q13293">
        <v>0</v>
      </c>
      <c r="R13293">
        <v>0</v>
      </c>
      <c r="S13293">
        <v>0</v>
      </c>
      <c r="T13293" t="s">
        <v>15513</v>
      </c>
      <c r="U13293" s="92" t="str">
        <f t="shared" si="207"/>
        <v>PT0531211101</v>
      </c>
    </row>
    <row r="13294" spans="1:21">
      <c r="A13294">
        <v>20110930</v>
      </c>
      <c r="B13294" t="s">
        <v>118</v>
      </c>
      <c r="C13294">
        <v>1211102</v>
      </c>
      <c r="D13294" t="s">
        <v>181</v>
      </c>
      <c r="E13294" t="s">
        <v>55</v>
      </c>
      <c r="F13294" t="s">
        <v>33</v>
      </c>
      <c r="G13294">
        <v>0</v>
      </c>
      <c r="H13294">
        <v>0</v>
      </c>
      <c r="I13294">
        <v>0</v>
      </c>
      <c r="J13294">
        <v>0</v>
      </c>
      <c r="K13294">
        <v>0</v>
      </c>
      <c r="L13294">
        <v>0</v>
      </c>
      <c r="M13294">
        <v>0</v>
      </c>
      <c r="N13294">
        <v>0.35815177609999999</v>
      </c>
      <c r="O13294">
        <v>0</v>
      </c>
      <c r="Q13294">
        <v>0</v>
      </c>
      <c r="R13294">
        <v>0</v>
      </c>
      <c r="S13294">
        <v>0</v>
      </c>
      <c r="T13294" t="s">
        <v>15514</v>
      </c>
      <c r="U13294" s="92" t="str">
        <f t="shared" si="207"/>
        <v>PT0531211102</v>
      </c>
    </row>
    <row r="13295" spans="1:21">
      <c r="A13295">
        <v>20110930</v>
      </c>
      <c r="B13295" t="s">
        <v>118</v>
      </c>
      <c r="C13295">
        <v>1211103</v>
      </c>
      <c r="D13295" t="s">
        <v>181</v>
      </c>
      <c r="E13295" t="s">
        <v>54</v>
      </c>
      <c r="F13295" t="s">
        <v>33</v>
      </c>
      <c r="G13295">
        <v>0</v>
      </c>
      <c r="H13295">
        <v>0</v>
      </c>
      <c r="I13295">
        <v>0</v>
      </c>
      <c r="J13295">
        <v>0</v>
      </c>
      <c r="K13295">
        <v>0</v>
      </c>
      <c r="L13295">
        <v>0</v>
      </c>
      <c r="M13295">
        <v>0</v>
      </c>
      <c r="N13295">
        <v>0</v>
      </c>
      <c r="O13295">
        <v>0</v>
      </c>
      <c r="Q13295">
        <v>0</v>
      </c>
      <c r="R13295">
        <v>0</v>
      </c>
      <c r="S13295">
        <v>0</v>
      </c>
      <c r="T13295" t="s">
        <v>15515</v>
      </c>
      <c r="U13295" s="92" t="str">
        <f t="shared" si="207"/>
        <v>PT0531211103</v>
      </c>
    </row>
    <row r="13296" spans="1:21">
      <c r="A13296">
        <v>20110930</v>
      </c>
      <c r="B13296" t="s">
        <v>118</v>
      </c>
      <c r="C13296">
        <v>1211104</v>
      </c>
      <c r="D13296" t="s">
        <v>181</v>
      </c>
      <c r="E13296" t="s">
        <v>53</v>
      </c>
      <c r="F13296" t="s">
        <v>33</v>
      </c>
      <c r="G13296">
        <v>0</v>
      </c>
      <c r="H13296">
        <v>0</v>
      </c>
      <c r="I13296">
        <v>0</v>
      </c>
      <c r="J13296">
        <v>0</v>
      </c>
      <c r="K13296">
        <v>0</v>
      </c>
      <c r="L13296">
        <v>0</v>
      </c>
      <c r="M13296">
        <v>0</v>
      </c>
      <c r="N13296">
        <v>0</v>
      </c>
      <c r="O13296">
        <v>0</v>
      </c>
      <c r="Q13296">
        <v>0</v>
      </c>
      <c r="R13296">
        <v>0</v>
      </c>
      <c r="S13296">
        <v>0</v>
      </c>
      <c r="T13296" t="s">
        <v>15516</v>
      </c>
      <c r="U13296" s="92" t="str">
        <f t="shared" si="207"/>
        <v>PT0531211104</v>
      </c>
    </row>
    <row r="13297" spans="1:21">
      <c r="A13297">
        <v>20110930</v>
      </c>
      <c r="B13297" t="s">
        <v>118</v>
      </c>
      <c r="C13297">
        <v>1211105</v>
      </c>
      <c r="D13297" t="s">
        <v>181</v>
      </c>
      <c r="E13297" t="s">
        <v>68</v>
      </c>
      <c r="F13297" t="s">
        <v>33</v>
      </c>
      <c r="G13297">
        <v>18.689178689999999</v>
      </c>
      <c r="H13297">
        <v>0</v>
      </c>
      <c r="I13297">
        <v>18.689178689999999</v>
      </c>
      <c r="J13297">
        <v>0</v>
      </c>
      <c r="K13297">
        <v>0</v>
      </c>
      <c r="L13297">
        <v>18.689178689999999</v>
      </c>
      <c r="M13297">
        <v>0</v>
      </c>
      <c r="N13297">
        <v>0.8878467297</v>
      </c>
      <c r="O13297">
        <v>0</v>
      </c>
      <c r="Q13297">
        <v>0</v>
      </c>
      <c r="R13297">
        <v>0</v>
      </c>
      <c r="S13297">
        <v>0</v>
      </c>
      <c r="T13297" t="s">
        <v>15517</v>
      </c>
      <c r="U13297" s="92" t="str">
        <f t="shared" si="207"/>
        <v>PT0531211105</v>
      </c>
    </row>
    <row r="13298" spans="1:21">
      <c r="A13298">
        <v>20110930</v>
      </c>
      <c r="B13298" t="s">
        <v>118</v>
      </c>
      <c r="C13298">
        <v>1211106</v>
      </c>
      <c r="D13298" t="s">
        <v>181</v>
      </c>
      <c r="E13298" t="s">
        <v>59</v>
      </c>
      <c r="F13298" t="s">
        <v>50</v>
      </c>
      <c r="G13298">
        <v>0</v>
      </c>
      <c r="H13298">
        <v>0</v>
      </c>
      <c r="I13298">
        <v>0</v>
      </c>
      <c r="J13298">
        <v>0</v>
      </c>
      <c r="K13298">
        <v>0</v>
      </c>
      <c r="L13298">
        <v>0</v>
      </c>
      <c r="M13298">
        <v>0</v>
      </c>
      <c r="N13298">
        <v>0</v>
      </c>
      <c r="O13298">
        <v>0</v>
      </c>
      <c r="Q13298">
        <v>0</v>
      </c>
      <c r="R13298">
        <v>0</v>
      </c>
      <c r="S13298">
        <v>0</v>
      </c>
      <c r="T13298" t="s">
        <v>15518</v>
      </c>
      <c r="U13298" s="92" t="str">
        <f t="shared" si="207"/>
        <v>PT0531211106</v>
      </c>
    </row>
    <row r="13299" spans="1:21">
      <c r="A13299">
        <v>20110930</v>
      </c>
      <c r="B13299" t="s">
        <v>118</v>
      </c>
      <c r="C13299">
        <v>1211107</v>
      </c>
      <c r="D13299" t="s">
        <v>181</v>
      </c>
      <c r="E13299" t="s">
        <v>58</v>
      </c>
      <c r="F13299" t="s">
        <v>50</v>
      </c>
      <c r="G13299">
        <v>0</v>
      </c>
      <c r="H13299">
        <v>0</v>
      </c>
      <c r="I13299">
        <v>0</v>
      </c>
      <c r="J13299">
        <v>0</v>
      </c>
      <c r="K13299">
        <v>0</v>
      </c>
      <c r="L13299">
        <v>0</v>
      </c>
      <c r="M13299">
        <v>0</v>
      </c>
      <c r="N13299">
        <v>0</v>
      </c>
      <c r="O13299">
        <v>0</v>
      </c>
      <c r="Q13299">
        <v>0</v>
      </c>
      <c r="R13299">
        <v>0</v>
      </c>
      <c r="S13299">
        <v>0</v>
      </c>
      <c r="T13299" t="s">
        <v>15519</v>
      </c>
      <c r="U13299" s="92" t="str">
        <f t="shared" si="207"/>
        <v>PT0531211107</v>
      </c>
    </row>
    <row r="13300" spans="1:21">
      <c r="A13300">
        <v>20110930</v>
      </c>
      <c r="B13300" t="s">
        <v>118</v>
      </c>
      <c r="C13300">
        <v>1211108</v>
      </c>
      <c r="D13300" t="s">
        <v>181</v>
      </c>
      <c r="E13300" t="s">
        <v>57</v>
      </c>
      <c r="F13300" t="s">
        <v>50</v>
      </c>
      <c r="G13300">
        <v>0</v>
      </c>
      <c r="H13300">
        <v>0</v>
      </c>
      <c r="I13300">
        <v>0</v>
      </c>
      <c r="J13300">
        <v>0</v>
      </c>
      <c r="K13300">
        <v>0</v>
      </c>
      <c r="L13300">
        <v>0</v>
      </c>
      <c r="M13300">
        <v>0</v>
      </c>
      <c r="N13300">
        <v>0</v>
      </c>
      <c r="O13300">
        <v>0</v>
      </c>
      <c r="Q13300">
        <v>0</v>
      </c>
      <c r="R13300">
        <v>0</v>
      </c>
      <c r="S13300">
        <v>0</v>
      </c>
      <c r="T13300" t="s">
        <v>15520</v>
      </c>
      <c r="U13300" s="92" t="str">
        <f t="shared" si="207"/>
        <v>PT0531211108</v>
      </c>
    </row>
    <row r="13301" spans="1:21">
      <c r="A13301">
        <v>20110930</v>
      </c>
      <c r="B13301" t="s">
        <v>118</v>
      </c>
      <c r="C13301">
        <v>1211109</v>
      </c>
      <c r="D13301" t="s">
        <v>181</v>
      </c>
      <c r="E13301" t="s">
        <v>56</v>
      </c>
      <c r="F13301" t="s">
        <v>50</v>
      </c>
      <c r="G13301">
        <v>0</v>
      </c>
      <c r="H13301">
        <v>0</v>
      </c>
      <c r="I13301">
        <v>0</v>
      </c>
      <c r="J13301">
        <v>0</v>
      </c>
      <c r="K13301">
        <v>0</v>
      </c>
      <c r="L13301">
        <v>0</v>
      </c>
      <c r="M13301">
        <v>0</v>
      </c>
      <c r="N13301">
        <v>0</v>
      </c>
      <c r="O13301">
        <v>0</v>
      </c>
      <c r="Q13301">
        <v>0</v>
      </c>
      <c r="R13301">
        <v>0</v>
      </c>
      <c r="S13301">
        <v>0</v>
      </c>
      <c r="T13301" t="s">
        <v>15521</v>
      </c>
      <c r="U13301" s="92" t="str">
        <f t="shared" si="207"/>
        <v>PT0531211109</v>
      </c>
    </row>
    <row r="13302" spans="1:21">
      <c r="A13302">
        <v>20110930</v>
      </c>
      <c r="B13302" t="s">
        <v>118</v>
      </c>
      <c r="C13302">
        <v>1211110</v>
      </c>
      <c r="D13302" t="s">
        <v>181</v>
      </c>
      <c r="E13302" t="s">
        <v>55</v>
      </c>
      <c r="F13302" t="s">
        <v>50</v>
      </c>
      <c r="G13302">
        <v>0</v>
      </c>
      <c r="H13302">
        <v>0</v>
      </c>
      <c r="I13302">
        <v>0</v>
      </c>
      <c r="J13302">
        <v>0</v>
      </c>
      <c r="K13302">
        <v>0</v>
      </c>
      <c r="L13302">
        <v>0</v>
      </c>
      <c r="M13302">
        <v>0</v>
      </c>
      <c r="N13302">
        <v>0</v>
      </c>
      <c r="O13302">
        <v>0</v>
      </c>
      <c r="Q13302">
        <v>0</v>
      </c>
      <c r="R13302">
        <v>0</v>
      </c>
      <c r="S13302">
        <v>0</v>
      </c>
      <c r="T13302" t="s">
        <v>15522</v>
      </c>
      <c r="U13302" s="92" t="str">
        <f t="shared" si="207"/>
        <v>PT0531211110</v>
      </c>
    </row>
    <row r="13303" spans="1:21">
      <c r="A13303">
        <v>20110930</v>
      </c>
      <c r="B13303" t="s">
        <v>118</v>
      </c>
      <c r="C13303">
        <v>1211111</v>
      </c>
      <c r="D13303" t="s">
        <v>181</v>
      </c>
      <c r="E13303" t="s">
        <v>54</v>
      </c>
      <c r="F13303" t="s">
        <v>50</v>
      </c>
      <c r="G13303">
        <v>0</v>
      </c>
      <c r="H13303">
        <v>0</v>
      </c>
      <c r="I13303">
        <v>0</v>
      </c>
      <c r="J13303">
        <v>0</v>
      </c>
      <c r="K13303">
        <v>0</v>
      </c>
      <c r="L13303">
        <v>0</v>
      </c>
      <c r="M13303">
        <v>0</v>
      </c>
      <c r="N13303">
        <v>0</v>
      </c>
      <c r="O13303">
        <v>0</v>
      </c>
      <c r="Q13303">
        <v>0</v>
      </c>
      <c r="R13303">
        <v>0</v>
      </c>
      <c r="S13303">
        <v>0</v>
      </c>
      <c r="T13303" t="s">
        <v>15523</v>
      </c>
      <c r="U13303" s="92" t="str">
        <f t="shared" si="207"/>
        <v>PT0531211111</v>
      </c>
    </row>
    <row r="13304" spans="1:21">
      <c r="A13304">
        <v>20110930</v>
      </c>
      <c r="B13304" t="s">
        <v>118</v>
      </c>
      <c r="C13304">
        <v>1211112</v>
      </c>
      <c r="D13304" t="s">
        <v>181</v>
      </c>
      <c r="E13304" t="s">
        <v>53</v>
      </c>
      <c r="F13304" t="s">
        <v>50</v>
      </c>
      <c r="G13304">
        <v>0</v>
      </c>
      <c r="H13304">
        <v>0</v>
      </c>
      <c r="I13304">
        <v>0</v>
      </c>
      <c r="J13304">
        <v>0</v>
      </c>
      <c r="K13304">
        <v>0</v>
      </c>
      <c r="L13304">
        <v>0</v>
      </c>
      <c r="M13304">
        <v>0</v>
      </c>
      <c r="N13304">
        <v>0</v>
      </c>
      <c r="O13304">
        <v>0</v>
      </c>
      <c r="Q13304">
        <v>0</v>
      </c>
      <c r="R13304">
        <v>0</v>
      </c>
      <c r="S13304">
        <v>0</v>
      </c>
      <c r="T13304" t="s">
        <v>15524</v>
      </c>
      <c r="U13304" s="92" t="str">
        <f t="shared" si="207"/>
        <v>PT0531211112</v>
      </c>
    </row>
    <row r="13305" spans="1:21">
      <c r="A13305">
        <v>20110930</v>
      </c>
      <c r="B13305" t="s">
        <v>118</v>
      </c>
      <c r="C13305">
        <v>1211113</v>
      </c>
      <c r="D13305" t="s">
        <v>181</v>
      </c>
      <c r="E13305" t="s">
        <v>68</v>
      </c>
      <c r="F13305" t="s">
        <v>50</v>
      </c>
      <c r="G13305">
        <v>0</v>
      </c>
      <c r="H13305">
        <v>0</v>
      </c>
      <c r="I13305">
        <v>0</v>
      </c>
      <c r="J13305">
        <v>0</v>
      </c>
      <c r="K13305">
        <v>0</v>
      </c>
      <c r="L13305">
        <v>0</v>
      </c>
      <c r="M13305">
        <v>0</v>
      </c>
      <c r="N13305">
        <v>0</v>
      </c>
      <c r="O13305">
        <v>0</v>
      </c>
      <c r="Q13305">
        <v>0</v>
      </c>
      <c r="R13305">
        <v>0</v>
      </c>
      <c r="S13305">
        <v>0</v>
      </c>
      <c r="T13305" t="s">
        <v>15525</v>
      </c>
      <c r="U13305" s="92" t="str">
        <f t="shared" si="207"/>
        <v>PT0531211113</v>
      </c>
    </row>
    <row r="13306" spans="1:21">
      <c r="A13306">
        <v>20110930</v>
      </c>
      <c r="B13306" t="s">
        <v>118</v>
      </c>
      <c r="C13306">
        <v>1211114</v>
      </c>
      <c r="D13306" t="s">
        <v>181</v>
      </c>
      <c r="E13306" t="s">
        <v>59</v>
      </c>
      <c r="F13306" t="s">
        <v>34</v>
      </c>
      <c r="G13306">
        <v>0</v>
      </c>
      <c r="H13306">
        <v>0</v>
      </c>
      <c r="I13306">
        <v>0</v>
      </c>
      <c r="J13306">
        <v>0</v>
      </c>
      <c r="K13306">
        <v>0</v>
      </c>
      <c r="L13306">
        <v>0</v>
      </c>
      <c r="M13306">
        <v>0</v>
      </c>
      <c r="N13306">
        <v>0</v>
      </c>
      <c r="O13306">
        <v>0</v>
      </c>
      <c r="Q13306">
        <v>0</v>
      </c>
      <c r="R13306">
        <v>0</v>
      </c>
      <c r="S13306">
        <v>0</v>
      </c>
      <c r="T13306" t="s">
        <v>15526</v>
      </c>
      <c r="U13306" s="92" t="str">
        <f t="shared" si="207"/>
        <v>PT0531211114</v>
      </c>
    </row>
    <row r="13307" spans="1:21">
      <c r="A13307">
        <v>20110930</v>
      </c>
      <c r="B13307" t="s">
        <v>118</v>
      </c>
      <c r="C13307">
        <v>1211115</v>
      </c>
      <c r="D13307" t="s">
        <v>181</v>
      </c>
      <c r="E13307" t="s">
        <v>58</v>
      </c>
      <c r="F13307" t="s">
        <v>34</v>
      </c>
      <c r="G13307">
        <v>0</v>
      </c>
      <c r="H13307">
        <v>0</v>
      </c>
      <c r="I13307">
        <v>0</v>
      </c>
      <c r="J13307">
        <v>0</v>
      </c>
      <c r="K13307">
        <v>0</v>
      </c>
      <c r="L13307">
        <v>0</v>
      </c>
      <c r="M13307">
        <v>0</v>
      </c>
      <c r="N13307">
        <v>0</v>
      </c>
      <c r="O13307">
        <v>0</v>
      </c>
      <c r="Q13307">
        <v>0</v>
      </c>
      <c r="R13307">
        <v>0</v>
      </c>
      <c r="S13307">
        <v>0</v>
      </c>
      <c r="T13307" t="s">
        <v>15527</v>
      </c>
      <c r="U13307" s="92" t="str">
        <f t="shared" si="207"/>
        <v>PT0531211115</v>
      </c>
    </row>
    <row r="13308" spans="1:21">
      <c r="A13308">
        <v>20110930</v>
      </c>
      <c r="B13308" t="s">
        <v>118</v>
      </c>
      <c r="C13308">
        <v>1211116</v>
      </c>
      <c r="D13308" t="s">
        <v>181</v>
      </c>
      <c r="E13308" t="s">
        <v>57</v>
      </c>
      <c r="F13308" t="s">
        <v>34</v>
      </c>
      <c r="G13308">
        <v>0</v>
      </c>
      <c r="H13308">
        <v>0</v>
      </c>
      <c r="I13308">
        <v>0</v>
      </c>
      <c r="J13308">
        <v>0</v>
      </c>
      <c r="K13308">
        <v>0</v>
      </c>
      <c r="L13308">
        <v>0</v>
      </c>
      <c r="M13308">
        <v>0</v>
      </c>
      <c r="N13308">
        <v>0</v>
      </c>
      <c r="O13308">
        <v>0</v>
      </c>
      <c r="Q13308">
        <v>0</v>
      </c>
      <c r="R13308">
        <v>0</v>
      </c>
      <c r="S13308">
        <v>0</v>
      </c>
      <c r="T13308" t="s">
        <v>15528</v>
      </c>
      <c r="U13308" s="92" t="str">
        <f t="shared" si="207"/>
        <v>PT0531211116</v>
      </c>
    </row>
    <row r="13309" spans="1:21">
      <c r="A13309">
        <v>20110930</v>
      </c>
      <c r="B13309" t="s">
        <v>118</v>
      </c>
      <c r="C13309">
        <v>1211117</v>
      </c>
      <c r="D13309" t="s">
        <v>181</v>
      </c>
      <c r="E13309" t="s">
        <v>56</v>
      </c>
      <c r="F13309" t="s">
        <v>34</v>
      </c>
      <c r="G13309">
        <v>24.085589039999999</v>
      </c>
      <c r="H13309">
        <v>0</v>
      </c>
      <c r="I13309">
        <v>24.085589039999999</v>
      </c>
      <c r="J13309">
        <v>24.085589039999999</v>
      </c>
      <c r="K13309">
        <v>0</v>
      </c>
      <c r="L13309">
        <v>0</v>
      </c>
      <c r="M13309">
        <v>0</v>
      </c>
      <c r="N13309">
        <v>0</v>
      </c>
      <c r="O13309">
        <v>0</v>
      </c>
      <c r="Q13309">
        <v>1.5018707271</v>
      </c>
      <c r="R13309">
        <v>-1.501870727</v>
      </c>
      <c r="S13309">
        <v>0</v>
      </c>
      <c r="T13309" t="s">
        <v>15529</v>
      </c>
      <c r="U13309" s="92" t="str">
        <f t="shared" si="207"/>
        <v>PT0531211117</v>
      </c>
    </row>
    <row r="13310" spans="1:21">
      <c r="A13310">
        <v>20110930</v>
      </c>
      <c r="B13310" t="s">
        <v>118</v>
      </c>
      <c r="C13310">
        <v>1211118</v>
      </c>
      <c r="D13310" t="s">
        <v>181</v>
      </c>
      <c r="E13310" t="s">
        <v>55</v>
      </c>
      <c r="F13310" t="s">
        <v>34</v>
      </c>
      <c r="G13310">
        <v>0</v>
      </c>
      <c r="H13310">
        <v>0</v>
      </c>
      <c r="I13310">
        <v>0</v>
      </c>
      <c r="J13310">
        <v>0</v>
      </c>
      <c r="K13310">
        <v>0</v>
      </c>
      <c r="L13310">
        <v>0</v>
      </c>
      <c r="M13310">
        <v>0</v>
      </c>
      <c r="N13310">
        <v>0</v>
      </c>
      <c r="O13310">
        <v>0</v>
      </c>
      <c r="Q13310">
        <v>0</v>
      </c>
      <c r="R13310">
        <v>0</v>
      </c>
      <c r="S13310">
        <v>0</v>
      </c>
      <c r="T13310" t="s">
        <v>15530</v>
      </c>
      <c r="U13310" s="92" t="str">
        <f t="shared" si="207"/>
        <v>PT0531211118</v>
      </c>
    </row>
    <row r="13311" spans="1:21">
      <c r="A13311">
        <v>20110930</v>
      </c>
      <c r="B13311" t="s">
        <v>118</v>
      </c>
      <c r="C13311">
        <v>1211119</v>
      </c>
      <c r="D13311" t="s">
        <v>181</v>
      </c>
      <c r="E13311" t="s">
        <v>54</v>
      </c>
      <c r="F13311" t="s">
        <v>34</v>
      </c>
      <c r="G13311">
        <v>0</v>
      </c>
      <c r="H13311">
        <v>0</v>
      </c>
      <c r="I13311">
        <v>0</v>
      </c>
      <c r="J13311">
        <v>0</v>
      </c>
      <c r="K13311">
        <v>0</v>
      </c>
      <c r="L13311">
        <v>0</v>
      </c>
      <c r="M13311">
        <v>0</v>
      </c>
      <c r="N13311">
        <v>0</v>
      </c>
      <c r="O13311">
        <v>0</v>
      </c>
      <c r="Q13311">
        <v>0</v>
      </c>
      <c r="R13311">
        <v>0</v>
      </c>
      <c r="S13311">
        <v>0</v>
      </c>
      <c r="T13311" t="s">
        <v>15531</v>
      </c>
      <c r="U13311" s="92" t="str">
        <f t="shared" si="207"/>
        <v>PT0531211119</v>
      </c>
    </row>
    <row r="13312" spans="1:21">
      <c r="A13312">
        <v>20110930</v>
      </c>
      <c r="B13312" t="s">
        <v>118</v>
      </c>
      <c r="C13312">
        <v>1211120</v>
      </c>
      <c r="D13312" t="s">
        <v>181</v>
      </c>
      <c r="E13312" t="s">
        <v>53</v>
      </c>
      <c r="F13312" t="s">
        <v>34</v>
      </c>
      <c r="G13312">
        <v>0</v>
      </c>
      <c r="H13312">
        <v>0</v>
      </c>
      <c r="I13312">
        <v>0</v>
      </c>
      <c r="J13312">
        <v>0</v>
      </c>
      <c r="K13312">
        <v>0</v>
      </c>
      <c r="L13312">
        <v>0</v>
      </c>
      <c r="M13312">
        <v>0</v>
      </c>
      <c r="N13312">
        <v>0</v>
      </c>
      <c r="O13312">
        <v>0</v>
      </c>
      <c r="Q13312">
        <v>0</v>
      </c>
      <c r="R13312">
        <v>0</v>
      </c>
      <c r="S13312">
        <v>0</v>
      </c>
      <c r="T13312" t="s">
        <v>15532</v>
      </c>
      <c r="U13312" s="92" t="str">
        <f t="shared" si="207"/>
        <v>PT0531211120</v>
      </c>
    </row>
    <row r="13313" spans="1:21">
      <c r="A13313">
        <v>20110930</v>
      </c>
      <c r="B13313" t="s">
        <v>118</v>
      </c>
      <c r="C13313">
        <v>1211121</v>
      </c>
      <c r="D13313" t="s">
        <v>181</v>
      </c>
      <c r="E13313" t="s">
        <v>68</v>
      </c>
      <c r="F13313" t="s">
        <v>34</v>
      </c>
      <c r="G13313">
        <v>24.085589039999999</v>
      </c>
      <c r="H13313">
        <v>0</v>
      </c>
      <c r="I13313">
        <v>24.085589039999999</v>
      </c>
      <c r="J13313">
        <v>24.085589039999999</v>
      </c>
      <c r="K13313">
        <v>0</v>
      </c>
      <c r="L13313">
        <v>0</v>
      </c>
      <c r="M13313">
        <v>0</v>
      </c>
      <c r="N13313">
        <v>0</v>
      </c>
      <c r="O13313">
        <v>0</v>
      </c>
      <c r="Q13313">
        <v>1.5018707271</v>
      </c>
      <c r="R13313">
        <v>-1.501870727</v>
      </c>
      <c r="S13313">
        <v>0</v>
      </c>
      <c r="T13313" t="s">
        <v>15533</v>
      </c>
      <c r="U13313" s="92" t="str">
        <f t="shared" si="207"/>
        <v>PT0531211121</v>
      </c>
    </row>
    <row r="13314" spans="1:21">
      <c r="A13314">
        <v>20110930</v>
      </c>
      <c r="B13314" t="s">
        <v>118</v>
      </c>
      <c r="C13314">
        <v>1211122</v>
      </c>
      <c r="D13314" t="s">
        <v>181</v>
      </c>
      <c r="E13314" t="s">
        <v>59</v>
      </c>
      <c r="F13314" t="s">
        <v>35</v>
      </c>
      <c r="G13314">
        <v>0</v>
      </c>
      <c r="H13314">
        <v>0</v>
      </c>
      <c r="I13314">
        <v>0</v>
      </c>
      <c r="J13314">
        <v>0</v>
      </c>
      <c r="K13314">
        <v>0</v>
      </c>
      <c r="L13314">
        <v>0</v>
      </c>
      <c r="M13314">
        <v>0</v>
      </c>
      <c r="N13314">
        <v>-0.26925234300000001</v>
      </c>
      <c r="O13314">
        <v>0</v>
      </c>
      <c r="Q13314">
        <v>0</v>
      </c>
      <c r="R13314">
        <v>0</v>
      </c>
      <c r="S13314">
        <v>0</v>
      </c>
      <c r="T13314" t="s">
        <v>15534</v>
      </c>
      <c r="U13314" s="92" t="str">
        <f t="shared" si="207"/>
        <v>PT0531211122</v>
      </c>
    </row>
    <row r="13315" spans="1:21">
      <c r="A13315">
        <v>20110930</v>
      </c>
      <c r="B13315" t="s">
        <v>118</v>
      </c>
      <c r="C13315">
        <v>1211123</v>
      </c>
      <c r="D13315" t="s">
        <v>181</v>
      </c>
      <c r="E13315" t="s">
        <v>58</v>
      </c>
      <c r="F13315" t="s">
        <v>35</v>
      </c>
      <c r="G13315">
        <v>0</v>
      </c>
      <c r="H13315">
        <v>0</v>
      </c>
      <c r="I13315">
        <v>0</v>
      </c>
      <c r="J13315">
        <v>0</v>
      </c>
      <c r="K13315">
        <v>0</v>
      </c>
      <c r="L13315">
        <v>0</v>
      </c>
      <c r="M13315">
        <v>0</v>
      </c>
      <c r="N13315">
        <v>0</v>
      </c>
      <c r="O13315">
        <v>0</v>
      </c>
      <c r="Q13315">
        <v>0</v>
      </c>
      <c r="R13315">
        <v>0</v>
      </c>
      <c r="S13315">
        <v>0</v>
      </c>
      <c r="T13315" t="s">
        <v>15535</v>
      </c>
      <c r="U13315" s="92" t="str">
        <f t="shared" ref="U13315:U13378" si="208">B13315&amp;C13315</f>
        <v>PT0531211123</v>
      </c>
    </row>
    <row r="13316" spans="1:21">
      <c r="A13316">
        <v>20110930</v>
      </c>
      <c r="B13316" t="s">
        <v>118</v>
      </c>
      <c r="C13316">
        <v>1211124</v>
      </c>
      <c r="D13316" t="s">
        <v>181</v>
      </c>
      <c r="E13316" t="s">
        <v>57</v>
      </c>
      <c r="F13316" t="s">
        <v>35</v>
      </c>
      <c r="G13316">
        <v>0</v>
      </c>
      <c r="H13316">
        <v>0</v>
      </c>
      <c r="I13316">
        <v>0</v>
      </c>
      <c r="J13316">
        <v>0</v>
      </c>
      <c r="K13316">
        <v>0</v>
      </c>
      <c r="L13316">
        <v>0</v>
      </c>
      <c r="M13316">
        <v>0</v>
      </c>
      <c r="N13316">
        <v>0</v>
      </c>
      <c r="O13316">
        <v>0</v>
      </c>
      <c r="Q13316">
        <v>0</v>
      </c>
      <c r="R13316">
        <v>0</v>
      </c>
      <c r="S13316">
        <v>0</v>
      </c>
      <c r="T13316" t="s">
        <v>15536</v>
      </c>
      <c r="U13316" s="92" t="str">
        <f t="shared" si="208"/>
        <v>PT0531211124</v>
      </c>
    </row>
    <row r="13317" spans="1:21">
      <c r="A13317">
        <v>20110930</v>
      </c>
      <c r="B13317" t="s">
        <v>118</v>
      </c>
      <c r="C13317">
        <v>1211125</v>
      </c>
      <c r="D13317" t="s">
        <v>181</v>
      </c>
      <c r="E13317" t="s">
        <v>56</v>
      </c>
      <c r="F13317" t="s">
        <v>35</v>
      </c>
      <c r="G13317">
        <v>0</v>
      </c>
      <c r="H13317">
        <v>0</v>
      </c>
      <c r="I13317">
        <v>0</v>
      </c>
      <c r="J13317">
        <v>0</v>
      </c>
      <c r="K13317">
        <v>0</v>
      </c>
      <c r="L13317">
        <v>0</v>
      </c>
      <c r="M13317">
        <v>0</v>
      </c>
      <c r="N13317">
        <v>0</v>
      </c>
      <c r="O13317">
        <v>0</v>
      </c>
      <c r="Q13317">
        <v>0</v>
      </c>
      <c r="R13317">
        <v>0</v>
      </c>
      <c r="S13317">
        <v>0</v>
      </c>
      <c r="T13317" t="s">
        <v>15537</v>
      </c>
      <c r="U13317" s="92" t="str">
        <f t="shared" si="208"/>
        <v>PT0531211125</v>
      </c>
    </row>
    <row r="13318" spans="1:21">
      <c r="A13318">
        <v>20110930</v>
      </c>
      <c r="B13318" t="s">
        <v>118</v>
      </c>
      <c r="C13318">
        <v>1211126</v>
      </c>
      <c r="D13318" t="s">
        <v>181</v>
      </c>
      <c r="E13318" t="s">
        <v>55</v>
      </c>
      <c r="F13318" t="s">
        <v>35</v>
      </c>
      <c r="G13318">
        <v>0</v>
      </c>
      <c r="H13318">
        <v>0</v>
      </c>
      <c r="I13318">
        <v>0</v>
      </c>
      <c r="J13318">
        <v>0</v>
      </c>
      <c r="K13318">
        <v>0</v>
      </c>
      <c r="L13318">
        <v>0</v>
      </c>
      <c r="M13318">
        <v>0</v>
      </c>
      <c r="N13318">
        <v>0</v>
      </c>
      <c r="O13318">
        <v>0</v>
      </c>
      <c r="Q13318">
        <v>0</v>
      </c>
      <c r="R13318">
        <v>0</v>
      </c>
      <c r="S13318">
        <v>0</v>
      </c>
      <c r="T13318" t="s">
        <v>15538</v>
      </c>
      <c r="U13318" s="92" t="str">
        <f t="shared" si="208"/>
        <v>PT0531211126</v>
      </c>
    </row>
    <row r="13319" spans="1:21">
      <c r="A13319">
        <v>20110930</v>
      </c>
      <c r="B13319" t="s">
        <v>118</v>
      </c>
      <c r="C13319">
        <v>1211127</v>
      </c>
      <c r="D13319" t="s">
        <v>181</v>
      </c>
      <c r="E13319" t="s">
        <v>54</v>
      </c>
      <c r="F13319" t="s">
        <v>35</v>
      </c>
      <c r="G13319">
        <v>0</v>
      </c>
      <c r="H13319">
        <v>0</v>
      </c>
      <c r="I13319">
        <v>0</v>
      </c>
      <c r="J13319">
        <v>0</v>
      </c>
      <c r="K13319">
        <v>0</v>
      </c>
      <c r="L13319">
        <v>0</v>
      </c>
      <c r="M13319">
        <v>0</v>
      </c>
      <c r="N13319">
        <v>0</v>
      </c>
      <c r="O13319">
        <v>0</v>
      </c>
      <c r="Q13319">
        <v>0</v>
      </c>
      <c r="R13319">
        <v>0</v>
      </c>
      <c r="S13319">
        <v>0</v>
      </c>
      <c r="T13319" t="s">
        <v>15539</v>
      </c>
      <c r="U13319" s="92" t="str">
        <f t="shared" si="208"/>
        <v>PT0531211127</v>
      </c>
    </row>
    <row r="13320" spans="1:21">
      <c r="A13320">
        <v>20110930</v>
      </c>
      <c r="B13320" t="s">
        <v>118</v>
      </c>
      <c r="C13320">
        <v>1211128</v>
      </c>
      <c r="D13320" t="s">
        <v>181</v>
      </c>
      <c r="E13320" t="s">
        <v>53</v>
      </c>
      <c r="F13320" t="s">
        <v>35</v>
      </c>
      <c r="G13320">
        <v>5.2169849400000003E-2</v>
      </c>
      <c r="H13320">
        <v>0</v>
      </c>
      <c r="I13320">
        <v>5.2169849400000003E-2</v>
      </c>
      <c r="J13320">
        <v>0</v>
      </c>
      <c r="K13320">
        <v>0</v>
      </c>
      <c r="L13320">
        <v>5.2169849400000003E-2</v>
      </c>
      <c r="M13320">
        <v>0</v>
      </c>
      <c r="N13320">
        <v>0</v>
      </c>
      <c r="O13320">
        <v>0</v>
      </c>
      <c r="Q13320">
        <v>0</v>
      </c>
      <c r="R13320">
        <v>0</v>
      </c>
      <c r="S13320">
        <v>0</v>
      </c>
      <c r="T13320" t="s">
        <v>15540</v>
      </c>
      <c r="U13320" s="92" t="str">
        <f t="shared" si="208"/>
        <v>PT0531211128</v>
      </c>
    </row>
    <row r="13321" spans="1:21">
      <c r="A13321">
        <v>20110930</v>
      </c>
      <c r="B13321" t="s">
        <v>118</v>
      </c>
      <c r="C13321">
        <v>1211129</v>
      </c>
      <c r="D13321" t="s">
        <v>181</v>
      </c>
      <c r="E13321" t="s">
        <v>68</v>
      </c>
      <c r="F13321" t="s">
        <v>35</v>
      </c>
      <c r="G13321">
        <v>5.2169849400000003E-2</v>
      </c>
      <c r="H13321">
        <v>0</v>
      </c>
      <c r="I13321">
        <v>5.2169849400000003E-2</v>
      </c>
      <c r="J13321">
        <v>0</v>
      </c>
      <c r="K13321">
        <v>0</v>
      </c>
      <c r="L13321">
        <v>5.2169849400000003E-2</v>
      </c>
      <c r="M13321">
        <v>0</v>
      </c>
      <c r="N13321">
        <v>-0.26925234300000001</v>
      </c>
      <c r="O13321">
        <v>0</v>
      </c>
      <c r="Q13321">
        <v>0</v>
      </c>
      <c r="R13321">
        <v>0</v>
      </c>
      <c r="S13321">
        <v>0</v>
      </c>
      <c r="T13321" t="s">
        <v>15541</v>
      </c>
      <c r="U13321" s="92" t="str">
        <f t="shared" si="208"/>
        <v>PT0531211129</v>
      </c>
    </row>
    <row r="13322" spans="1:21">
      <c r="A13322">
        <v>20110930</v>
      </c>
      <c r="B13322" t="s">
        <v>118</v>
      </c>
      <c r="C13322">
        <v>1211130</v>
      </c>
      <c r="D13322" t="s">
        <v>181</v>
      </c>
      <c r="E13322" t="s">
        <v>59</v>
      </c>
      <c r="F13322" t="s">
        <v>36</v>
      </c>
      <c r="G13322">
        <v>0</v>
      </c>
      <c r="H13322">
        <v>0</v>
      </c>
      <c r="I13322">
        <v>0</v>
      </c>
      <c r="J13322">
        <v>0</v>
      </c>
      <c r="K13322">
        <v>0</v>
      </c>
      <c r="L13322">
        <v>0</v>
      </c>
      <c r="M13322">
        <v>0</v>
      </c>
      <c r="N13322">
        <v>0</v>
      </c>
      <c r="O13322">
        <v>0</v>
      </c>
      <c r="Q13322">
        <v>0</v>
      </c>
      <c r="R13322">
        <v>0</v>
      </c>
      <c r="S13322">
        <v>0</v>
      </c>
      <c r="T13322" t="s">
        <v>15542</v>
      </c>
      <c r="U13322" s="92" t="str">
        <f t="shared" si="208"/>
        <v>PT0531211130</v>
      </c>
    </row>
    <row r="13323" spans="1:21">
      <c r="A13323">
        <v>20110930</v>
      </c>
      <c r="B13323" t="s">
        <v>118</v>
      </c>
      <c r="C13323">
        <v>1211131</v>
      </c>
      <c r="D13323" t="s">
        <v>181</v>
      </c>
      <c r="E13323" t="s">
        <v>58</v>
      </c>
      <c r="F13323" t="s">
        <v>36</v>
      </c>
      <c r="G13323">
        <v>0</v>
      </c>
      <c r="H13323">
        <v>0</v>
      </c>
      <c r="I13323">
        <v>0</v>
      </c>
      <c r="J13323">
        <v>0</v>
      </c>
      <c r="K13323">
        <v>0</v>
      </c>
      <c r="L13323">
        <v>0</v>
      </c>
      <c r="M13323">
        <v>0</v>
      </c>
      <c r="N13323">
        <v>-1.592926783</v>
      </c>
      <c r="O13323">
        <v>0</v>
      </c>
      <c r="Q13323">
        <v>0</v>
      </c>
      <c r="R13323">
        <v>0</v>
      </c>
      <c r="S13323">
        <v>0</v>
      </c>
      <c r="T13323" t="s">
        <v>15543</v>
      </c>
      <c r="U13323" s="92" t="str">
        <f t="shared" si="208"/>
        <v>PT0531211131</v>
      </c>
    </row>
    <row r="13324" spans="1:21">
      <c r="A13324">
        <v>20110930</v>
      </c>
      <c r="B13324" t="s">
        <v>118</v>
      </c>
      <c r="C13324">
        <v>1211132</v>
      </c>
      <c r="D13324" t="s">
        <v>181</v>
      </c>
      <c r="E13324" t="s">
        <v>57</v>
      </c>
      <c r="F13324" t="s">
        <v>36</v>
      </c>
      <c r="G13324">
        <v>0</v>
      </c>
      <c r="H13324">
        <v>0</v>
      </c>
      <c r="I13324">
        <v>0</v>
      </c>
      <c r="J13324">
        <v>0</v>
      </c>
      <c r="K13324">
        <v>0</v>
      </c>
      <c r="L13324">
        <v>0</v>
      </c>
      <c r="M13324">
        <v>0</v>
      </c>
      <c r="N13324">
        <v>0</v>
      </c>
      <c r="O13324">
        <v>0</v>
      </c>
      <c r="Q13324">
        <v>0</v>
      </c>
      <c r="R13324">
        <v>0</v>
      </c>
      <c r="S13324">
        <v>0</v>
      </c>
      <c r="T13324" t="s">
        <v>15544</v>
      </c>
      <c r="U13324" s="92" t="str">
        <f t="shared" si="208"/>
        <v>PT0531211132</v>
      </c>
    </row>
    <row r="13325" spans="1:21">
      <c r="A13325">
        <v>20110930</v>
      </c>
      <c r="B13325" t="s">
        <v>118</v>
      </c>
      <c r="C13325">
        <v>1211133</v>
      </c>
      <c r="D13325" t="s">
        <v>181</v>
      </c>
      <c r="E13325" t="s">
        <v>56</v>
      </c>
      <c r="F13325" t="s">
        <v>36</v>
      </c>
      <c r="G13325">
        <v>0</v>
      </c>
      <c r="H13325">
        <v>0</v>
      </c>
      <c r="I13325">
        <v>0</v>
      </c>
      <c r="J13325">
        <v>0</v>
      </c>
      <c r="K13325">
        <v>0</v>
      </c>
      <c r="L13325">
        <v>0</v>
      </c>
      <c r="M13325">
        <v>0</v>
      </c>
      <c r="N13325">
        <v>-1.8713087340000001</v>
      </c>
      <c r="O13325">
        <v>0</v>
      </c>
      <c r="Q13325">
        <v>0</v>
      </c>
      <c r="R13325">
        <v>0</v>
      </c>
      <c r="S13325">
        <v>0</v>
      </c>
      <c r="T13325" t="s">
        <v>15545</v>
      </c>
      <c r="U13325" s="92" t="str">
        <f t="shared" si="208"/>
        <v>PT0531211133</v>
      </c>
    </row>
    <row r="13326" spans="1:21">
      <c r="A13326">
        <v>20110930</v>
      </c>
      <c r="B13326" t="s">
        <v>118</v>
      </c>
      <c r="C13326">
        <v>1211134</v>
      </c>
      <c r="D13326" t="s">
        <v>181</v>
      </c>
      <c r="E13326" t="s">
        <v>55</v>
      </c>
      <c r="F13326" t="s">
        <v>36</v>
      </c>
      <c r="G13326">
        <v>0</v>
      </c>
      <c r="H13326">
        <v>0</v>
      </c>
      <c r="I13326">
        <v>0</v>
      </c>
      <c r="J13326">
        <v>0</v>
      </c>
      <c r="K13326">
        <v>0</v>
      </c>
      <c r="L13326">
        <v>0</v>
      </c>
      <c r="M13326">
        <v>0</v>
      </c>
      <c r="N13326">
        <v>0</v>
      </c>
      <c r="O13326">
        <v>0</v>
      </c>
      <c r="Q13326">
        <v>0</v>
      </c>
      <c r="R13326">
        <v>0</v>
      </c>
      <c r="S13326">
        <v>0</v>
      </c>
      <c r="T13326" t="s">
        <v>15546</v>
      </c>
      <c r="U13326" s="92" t="str">
        <f t="shared" si="208"/>
        <v>PT0531211134</v>
      </c>
    </row>
    <row r="13327" spans="1:21">
      <c r="A13327">
        <v>20110930</v>
      </c>
      <c r="B13327" t="s">
        <v>118</v>
      </c>
      <c r="C13327">
        <v>1211135</v>
      </c>
      <c r="D13327" t="s">
        <v>181</v>
      </c>
      <c r="E13327" t="s">
        <v>54</v>
      </c>
      <c r="F13327" t="s">
        <v>36</v>
      </c>
      <c r="G13327">
        <v>0</v>
      </c>
      <c r="H13327">
        <v>0</v>
      </c>
      <c r="I13327">
        <v>0</v>
      </c>
      <c r="J13327">
        <v>0</v>
      </c>
      <c r="K13327">
        <v>0</v>
      </c>
      <c r="L13327">
        <v>0</v>
      </c>
      <c r="M13327">
        <v>0</v>
      </c>
      <c r="N13327">
        <v>0</v>
      </c>
      <c r="O13327">
        <v>0</v>
      </c>
      <c r="Q13327">
        <v>0</v>
      </c>
      <c r="R13327">
        <v>0</v>
      </c>
      <c r="S13327">
        <v>0</v>
      </c>
      <c r="T13327" t="s">
        <v>15547</v>
      </c>
      <c r="U13327" s="92" t="str">
        <f t="shared" si="208"/>
        <v>PT0531211135</v>
      </c>
    </row>
    <row r="13328" spans="1:21">
      <c r="A13328">
        <v>20110930</v>
      </c>
      <c r="B13328" t="s">
        <v>118</v>
      </c>
      <c r="C13328">
        <v>1211136</v>
      </c>
      <c r="D13328" t="s">
        <v>181</v>
      </c>
      <c r="E13328" t="s">
        <v>53</v>
      </c>
      <c r="F13328" t="s">
        <v>36</v>
      </c>
      <c r="G13328">
        <v>0</v>
      </c>
      <c r="H13328">
        <v>0</v>
      </c>
      <c r="I13328">
        <v>0</v>
      </c>
      <c r="J13328">
        <v>0</v>
      </c>
      <c r="K13328">
        <v>0</v>
      </c>
      <c r="L13328">
        <v>0</v>
      </c>
      <c r="M13328">
        <v>0</v>
      </c>
      <c r="N13328">
        <v>0</v>
      </c>
      <c r="O13328">
        <v>0</v>
      </c>
      <c r="Q13328">
        <v>0</v>
      </c>
      <c r="R13328">
        <v>0</v>
      </c>
      <c r="S13328">
        <v>0</v>
      </c>
      <c r="T13328" t="s">
        <v>15548</v>
      </c>
      <c r="U13328" s="92" t="str">
        <f t="shared" si="208"/>
        <v>PT0531211136</v>
      </c>
    </row>
    <row r="13329" spans="1:21">
      <c r="A13329">
        <v>20110930</v>
      </c>
      <c r="B13329" t="s">
        <v>118</v>
      </c>
      <c r="C13329">
        <v>1211137</v>
      </c>
      <c r="D13329" t="s">
        <v>181</v>
      </c>
      <c r="E13329" t="s">
        <v>68</v>
      </c>
      <c r="F13329" t="s">
        <v>36</v>
      </c>
      <c r="G13329">
        <v>0</v>
      </c>
      <c r="H13329">
        <v>0</v>
      </c>
      <c r="I13329">
        <v>0</v>
      </c>
      <c r="J13329">
        <v>0</v>
      </c>
      <c r="K13329">
        <v>0</v>
      </c>
      <c r="L13329">
        <v>0</v>
      </c>
      <c r="M13329">
        <v>0</v>
      </c>
      <c r="N13329">
        <v>-3.4642355170000001</v>
      </c>
      <c r="O13329">
        <v>0</v>
      </c>
      <c r="Q13329">
        <v>0</v>
      </c>
      <c r="R13329">
        <v>0</v>
      </c>
      <c r="S13329">
        <v>0</v>
      </c>
      <c r="T13329" t="s">
        <v>15549</v>
      </c>
      <c r="U13329" s="92" t="str">
        <f t="shared" si="208"/>
        <v>PT0531211137</v>
      </c>
    </row>
    <row r="13330" spans="1:21">
      <c r="A13330">
        <v>20110930</v>
      </c>
      <c r="B13330" t="s">
        <v>118</v>
      </c>
      <c r="C13330">
        <v>1211138</v>
      </c>
      <c r="D13330" t="s">
        <v>181</v>
      </c>
      <c r="E13330" t="s">
        <v>59</v>
      </c>
      <c r="F13330" t="s">
        <v>51</v>
      </c>
      <c r="G13330">
        <v>0</v>
      </c>
      <c r="H13330">
        <v>0</v>
      </c>
      <c r="I13330">
        <v>0</v>
      </c>
      <c r="J13330">
        <v>0</v>
      </c>
      <c r="K13330">
        <v>0</v>
      </c>
      <c r="L13330">
        <v>0</v>
      </c>
      <c r="M13330">
        <v>0</v>
      </c>
      <c r="N13330">
        <v>0</v>
      </c>
      <c r="O13330">
        <v>0</v>
      </c>
      <c r="Q13330">
        <v>0</v>
      </c>
      <c r="R13330">
        <v>0</v>
      </c>
      <c r="S13330">
        <v>0</v>
      </c>
      <c r="T13330" t="s">
        <v>15550</v>
      </c>
      <c r="U13330" s="92" t="str">
        <f t="shared" si="208"/>
        <v>PT0531211138</v>
      </c>
    </row>
    <row r="13331" spans="1:21">
      <c r="A13331">
        <v>20110930</v>
      </c>
      <c r="B13331" t="s">
        <v>118</v>
      </c>
      <c r="C13331">
        <v>1211139</v>
      </c>
      <c r="D13331" t="s">
        <v>181</v>
      </c>
      <c r="E13331" t="s">
        <v>58</v>
      </c>
      <c r="F13331" t="s">
        <v>51</v>
      </c>
      <c r="G13331">
        <v>0</v>
      </c>
      <c r="H13331">
        <v>0</v>
      </c>
      <c r="I13331">
        <v>0</v>
      </c>
      <c r="J13331">
        <v>0</v>
      </c>
      <c r="K13331">
        <v>0</v>
      </c>
      <c r="L13331">
        <v>0</v>
      </c>
      <c r="M13331">
        <v>0</v>
      </c>
      <c r="N13331">
        <v>0</v>
      </c>
      <c r="O13331">
        <v>0</v>
      </c>
      <c r="Q13331">
        <v>0</v>
      </c>
      <c r="R13331">
        <v>0</v>
      </c>
      <c r="S13331">
        <v>0</v>
      </c>
      <c r="T13331" t="s">
        <v>15551</v>
      </c>
      <c r="U13331" s="92" t="str">
        <f t="shared" si="208"/>
        <v>PT0531211139</v>
      </c>
    </row>
    <row r="13332" spans="1:21">
      <c r="A13332">
        <v>20110930</v>
      </c>
      <c r="B13332" t="s">
        <v>118</v>
      </c>
      <c r="C13332">
        <v>1211140</v>
      </c>
      <c r="D13332" t="s">
        <v>181</v>
      </c>
      <c r="E13332" t="s">
        <v>57</v>
      </c>
      <c r="F13332" t="s">
        <v>51</v>
      </c>
      <c r="G13332">
        <v>0</v>
      </c>
      <c r="H13332">
        <v>0</v>
      </c>
      <c r="I13332">
        <v>0</v>
      </c>
      <c r="J13332">
        <v>0</v>
      </c>
      <c r="K13332">
        <v>0</v>
      </c>
      <c r="L13332">
        <v>0</v>
      </c>
      <c r="M13332">
        <v>0</v>
      </c>
      <c r="N13332">
        <v>0</v>
      </c>
      <c r="O13332">
        <v>0</v>
      </c>
      <c r="Q13332">
        <v>0</v>
      </c>
      <c r="R13332">
        <v>0</v>
      </c>
      <c r="S13332">
        <v>0</v>
      </c>
      <c r="T13332" t="s">
        <v>15552</v>
      </c>
      <c r="U13332" s="92" t="str">
        <f t="shared" si="208"/>
        <v>PT0531211140</v>
      </c>
    </row>
    <row r="13333" spans="1:21">
      <c r="A13333">
        <v>20110930</v>
      </c>
      <c r="B13333" t="s">
        <v>118</v>
      </c>
      <c r="C13333">
        <v>1211141</v>
      </c>
      <c r="D13333" t="s">
        <v>181</v>
      </c>
      <c r="E13333" t="s">
        <v>56</v>
      </c>
      <c r="F13333" t="s">
        <v>51</v>
      </c>
      <c r="G13333">
        <v>0</v>
      </c>
      <c r="H13333">
        <v>0</v>
      </c>
      <c r="I13333">
        <v>0</v>
      </c>
      <c r="J13333">
        <v>0</v>
      </c>
      <c r="K13333">
        <v>0</v>
      </c>
      <c r="L13333">
        <v>0</v>
      </c>
      <c r="M13333">
        <v>0</v>
      </c>
      <c r="N13333">
        <v>0</v>
      </c>
      <c r="O13333">
        <v>0</v>
      </c>
      <c r="Q13333">
        <v>0</v>
      </c>
      <c r="R13333">
        <v>0</v>
      </c>
      <c r="S13333">
        <v>0</v>
      </c>
      <c r="T13333" t="s">
        <v>15553</v>
      </c>
      <c r="U13333" s="92" t="str">
        <f t="shared" si="208"/>
        <v>PT0531211141</v>
      </c>
    </row>
    <row r="13334" spans="1:21">
      <c r="A13334">
        <v>20110930</v>
      </c>
      <c r="B13334" t="s">
        <v>118</v>
      </c>
      <c r="C13334">
        <v>1211142</v>
      </c>
      <c r="D13334" t="s">
        <v>181</v>
      </c>
      <c r="E13334" t="s">
        <v>55</v>
      </c>
      <c r="F13334" t="s">
        <v>51</v>
      </c>
      <c r="G13334">
        <v>0</v>
      </c>
      <c r="H13334">
        <v>0</v>
      </c>
      <c r="I13334">
        <v>0</v>
      </c>
      <c r="J13334">
        <v>0</v>
      </c>
      <c r="K13334">
        <v>0</v>
      </c>
      <c r="L13334">
        <v>0</v>
      </c>
      <c r="M13334">
        <v>0</v>
      </c>
      <c r="N13334">
        <v>0</v>
      </c>
      <c r="O13334">
        <v>0</v>
      </c>
      <c r="Q13334">
        <v>0</v>
      </c>
      <c r="R13334">
        <v>0</v>
      </c>
      <c r="S13334">
        <v>0</v>
      </c>
      <c r="T13334" t="s">
        <v>15554</v>
      </c>
      <c r="U13334" s="92" t="str">
        <f t="shared" si="208"/>
        <v>PT0531211142</v>
      </c>
    </row>
    <row r="13335" spans="1:21">
      <c r="A13335">
        <v>20110930</v>
      </c>
      <c r="B13335" t="s">
        <v>118</v>
      </c>
      <c r="C13335">
        <v>1211143</v>
      </c>
      <c r="D13335" t="s">
        <v>181</v>
      </c>
      <c r="E13335" t="s">
        <v>54</v>
      </c>
      <c r="F13335" t="s">
        <v>51</v>
      </c>
      <c r="G13335">
        <v>0</v>
      </c>
      <c r="H13335">
        <v>0</v>
      </c>
      <c r="I13335">
        <v>0</v>
      </c>
      <c r="J13335">
        <v>0</v>
      </c>
      <c r="K13335">
        <v>0</v>
      </c>
      <c r="L13335">
        <v>0</v>
      </c>
      <c r="M13335">
        <v>0</v>
      </c>
      <c r="N13335">
        <v>0</v>
      </c>
      <c r="O13335">
        <v>0</v>
      </c>
      <c r="Q13335">
        <v>0</v>
      </c>
      <c r="R13335">
        <v>0</v>
      </c>
      <c r="S13335">
        <v>0</v>
      </c>
      <c r="T13335" t="s">
        <v>15555</v>
      </c>
      <c r="U13335" s="92" t="str">
        <f t="shared" si="208"/>
        <v>PT0531211143</v>
      </c>
    </row>
    <row r="13336" spans="1:21">
      <c r="A13336">
        <v>20110930</v>
      </c>
      <c r="B13336" t="s">
        <v>118</v>
      </c>
      <c r="C13336">
        <v>1211144</v>
      </c>
      <c r="D13336" t="s">
        <v>181</v>
      </c>
      <c r="E13336" t="s">
        <v>53</v>
      </c>
      <c r="F13336" t="s">
        <v>51</v>
      </c>
      <c r="G13336">
        <v>0</v>
      </c>
      <c r="H13336">
        <v>0</v>
      </c>
      <c r="I13336">
        <v>0</v>
      </c>
      <c r="J13336">
        <v>0</v>
      </c>
      <c r="K13336">
        <v>0</v>
      </c>
      <c r="L13336">
        <v>0</v>
      </c>
      <c r="M13336">
        <v>0</v>
      </c>
      <c r="N13336">
        <v>0</v>
      </c>
      <c r="O13336">
        <v>0</v>
      </c>
      <c r="Q13336">
        <v>0</v>
      </c>
      <c r="R13336">
        <v>0</v>
      </c>
      <c r="S13336">
        <v>0</v>
      </c>
      <c r="T13336" t="s">
        <v>15556</v>
      </c>
      <c r="U13336" s="92" t="str">
        <f t="shared" si="208"/>
        <v>PT0531211144</v>
      </c>
    </row>
    <row r="13337" spans="1:21">
      <c r="A13337">
        <v>20110930</v>
      </c>
      <c r="B13337" t="s">
        <v>118</v>
      </c>
      <c r="C13337">
        <v>1211145</v>
      </c>
      <c r="D13337" t="s">
        <v>181</v>
      </c>
      <c r="E13337" t="s">
        <v>68</v>
      </c>
      <c r="F13337" t="s">
        <v>51</v>
      </c>
      <c r="G13337">
        <v>0</v>
      </c>
      <c r="H13337">
        <v>0</v>
      </c>
      <c r="I13337">
        <v>0</v>
      </c>
      <c r="J13337">
        <v>0</v>
      </c>
      <c r="K13337">
        <v>0</v>
      </c>
      <c r="L13337">
        <v>0</v>
      </c>
      <c r="M13337">
        <v>0</v>
      </c>
      <c r="N13337">
        <v>0</v>
      </c>
      <c r="O13337">
        <v>0</v>
      </c>
      <c r="Q13337">
        <v>0</v>
      </c>
      <c r="R13337">
        <v>0</v>
      </c>
      <c r="S13337">
        <v>0</v>
      </c>
      <c r="T13337" t="s">
        <v>15557</v>
      </c>
      <c r="U13337" s="92" t="str">
        <f t="shared" si="208"/>
        <v>PT0531211145</v>
      </c>
    </row>
    <row r="13338" spans="1:21">
      <c r="A13338">
        <v>20110930</v>
      </c>
      <c r="B13338" t="s">
        <v>118</v>
      </c>
      <c r="C13338">
        <v>1211146</v>
      </c>
      <c r="D13338" t="s">
        <v>181</v>
      </c>
      <c r="E13338" t="s">
        <v>59</v>
      </c>
      <c r="F13338" t="s">
        <v>37</v>
      </c>
      <c r="G13338">
        <v>0</v>
      </c>
      <c r="H13338">
        <v>0</v>
      </c>
      <c r="I13338">
        <v>0</v>
      </c>
      <c r="J13338">
        <v>0</v>
      </c>
      <c r="K13338">
        <v>0</v>
      </c>
      <c r="L13338">
        <v>0</v>
      </c>
      <c r="M13338">
        <v>0</v>
      </c>
      <c r="N13338">
        <v>0</v>
      </c>
      <c r="O13338">
        <v>0</v>
      </c>
      <c r="Q13338">
        <v>0</v>
      </c>
      <c r="R13338">
        <v>0</v>
      </c>
      <c r="S13338">
        <v>0</v>
      </c>
      <c r="T13338" t="s">
        <v>15558</v>
      </c>
      <c r="U13338" s="92" t="str">
        <f t="shared" si="208"/>
        <v>PT0531211146</v>
      </c>
    </row>
    <row r="13339" spans="1:21">
      <c r="A13339">
        <v>20110930</v>
      </c>
      <c r="B13339" t="s">
        <v>118</v>
      </c>
      <c r="C13339">
        <v>1211147</v>
      </c>
      <c r="D13339" t="s">
        <v>181</v>
      </c>
      <c r="E13339" t="s">
        <v>58</v>
      </c>
      <c r="F13339" t="s">
        <v>37</v>
      </c>
      <c r="G13339">
        <v>0</v>
      </c>
      <c r="H13339">
        <v>0</v>
      </c>
      <c r="I13339">
        <v>0</v>
      </c>
      <c r="J13339">
        <v>0</v>
      </c>
      <c r="K13339">
        <v>0</v>
      </c>
      <c r="L13339">
        <v>0</v>
      </c>
      <c r="M13339">
        <v>0</v>
      </c>
      <c r="N13339">
        <v>0</v>
      </c>
      <c r="O13339">
        <v>0</v>
      </c>
      <c r="Q13339">
        <v>0</v>
      </c>
      <c r="R13339">
        <v>0</v>
      </c>
      <c r="S13339">
        <v>0</v>
      </c>
      <c r="T13339" t="s">
        <v>15559</v>
      </c>
      <c r="U13339" s="92" t="str">
        <f t="shared" si="208"/>
        <v>PT0531211147</v>
      </c>
    </row>
    <row r="13340" spans="1:21">
      <c r="A13340">
        <v>20110930</v>
      </c>
      <c r="B13340" t="s">
        <v>118</v>
      </c>
      <c r="C13340">
        <v>1211148</v>
      </c>
      <c r="D13340" t="s">
        <v>181</v>
      </c>
      <c r="E13340" t="s">
        <v>57</v>
      </c>
      <c r="F13340" t="s">
        <v>37</v>
      </c>
      <c r="G13340">
        <v>0</v>
      </c>
      <c r="H13340">
        <v>0</v>
      </c>
      <c r="I13340">
        <v>0</v>
      </c>
      <c r="J13340">
        <v>0</v>
      </c>
      <c r="K13340">
        <v>0</v>
      </c>
      <c r="L13340">
        <v>0</v>
      </c>
      <c r="M13340">
        <v>0</v>
      </c>
      <c r="N13340">
        <v>0</v>
      </c>
      <c r="O13340">
        <v>0</v>
      </c>
      <c r="Q13340">
        <v>0</v>
      </c>
      <c r="R13340">
        <v>0</v>
      </c>
      <c r="S13340">
        <v>0</v>
      </c>
      <c r="T13340" t="s">
        <v>15560</v>
      </c>
      <c r="U13340" s="92" t="str">
        <f t="shared" si="208"/>
        <v>PT0531211148</v>
      </c>
    </row>
    <row r="13341" spans="1:21">
      <c r="A13341">
        <v>20110930</v>
      </c>
      <c r="B13341" t="s">
        <v>118</v>
      </c>
      <c r="C13341">
        <v>1211149</v>
      </c>
      <c r="D13341" t="s">
        <v>181</v>
      </c>
      <c r="E13341" t="s">
        <v>56</v>
      </c>
      <c r="F13341" t="s">
        <v>37</v>
      </c>
      <c r="G13341">
        <v>0</v>
      </c>
      <c r="H13341">
        <v>0</v>
      </c>
      <c r="I13341">
        <v>0</v>
      </c>
      <c r="J13341">
        <v>0</v>
      </c>
      <c r="K13341">
        <v>0</v>
      </c>
      <c r="L13341">
        <v>0</v>
      </c>
      <c r="M13341">
        <v>0</v>
      </c>
      <c r="N13341">
        <v>0</v>
      </c>
      <c r="O13341">
        <v>0</v>
      </c>
      <c r="Q13341">
        <v>0</v>
      </c>
      <c r="R13341">
        <v>0</v>
      </c>
      <c r="S13341">
        <v>0</v>
      </c>
      <c r="T13341" t="s">
        <v>15561</v>
      </c>
      <c r="U13341" s="92" t="str">
        <f t="shared" si="208"/>
        <v>PT0531211149</v>
      </c>
    </row>
    <row r="13342" spans="1:21">
      <c r="A13342">
        <v>20110930</v>
      </c>
      <c r="B13342" t="s">
        <v>118</v>
      </c>
      <c r="C13342">
        <v>1211150</v>
      </c>
      <c r="D13342" t="s">
        <v>181</v>
      </c>
      <c r="E13342" t="s">
        <v>55</v>
      </c>
      <c r="F13342" t="s">
        <v>37</v>
      </c>
      <c r="G13342">
        <v>0</v>
      </c>
      <c r="H13342">
        <v>0</v>
      </c>
      <c r="I13342">
        <v>0</v>
      </c>
      <c r="J13342">
        <v>0</v>
      </c>
      <c r="K13342">
        <v>0</v>
      </c>
      <c r="L13342">
        <v>0</v>
      </c>
      <c r="M13342">
        <v>0</v>
      </c>
      <c r="N13342">
        <v>0</v>
      </c>
      <c r="O13342">
        <v>0</v>
      </c>
      <c r="Q13342">
        <v>0</v>
      </c>
      <c r="R13342">
        <v>0</v>
      </c>
      <c r="S13342">
        <v>0</v>
      </c>
      <c r="T13342" t="s">
        <v>15562</v>
      </c>
      <c r="U13342" s="92" t="str">
        <f t="shared" si="208"/>
        <v>PT0531211150</v>
      </c>
    </row>
    <row r="13343" spans="1:21">
      <c r="A13343">
        <v>20110930</v>
      </c>
      <c r="B13343" t="s">
        <v>118</v>
      </c>
      <c r="C13343">
        <v>1211151</v>
      </c>
      <c r="D13343" t="s">
        <v>181</v>
      </c>
      <c r="E13343" t="s">
        <v>54</v>
      </c>
      <c r="F13343" t="s">
        <v>37</v>
      </c>
      <c r="G13343">
        <v>0</v>
      </c>
      <c r="H13343">
        <v>0</v>
      </c>
      <c r="I13343">
        <v>0</v>
      </c>
      <c r="J13343">
        <v>0</v>
      </c>
      <c r="K13343">
        <v>0</v>
      </c>
      <c r="L13343">
        <v>0</v>
      </c>
      <c r="M13343">
        <v>0</v>
      </c>
      <c r="N13343">
        <v>0</v>
      </c>
      <c r="O13343">
        <v>0</v>
      </c>
      <c r="Q13343">
        <v>0</v>
      </c>
      <c r="R13343">
        <v>0</v>
      </c>
      <c r="S13343">
        <v>0</v>
      </c>
      <c r="T13343" t="s">
        <v>15563</v>
      </c>
      <c r="U13343" s="92" t="str">
        <f t="shared" si="208"/>
        <v>PT0531211151</v>
      </c>
    </row>
    <row r="13344" spans="1:21">
      <c r="A13344">
        <v>20110930</v>
      </c>
      <c r="B13344" t="s">
        <v>118</v>
      </c>
      <c r="C13344">
        <v>1211152</v>
      </c>
      <c r="D13344" t="s">
        <v>181</v>
      </c>
      <c r="E13344" t="s">
        <v>53</v>
      </c>
      <c r="F13344" t="s">
        <v>37</v>
      </c>
      <c r="G13344">
        <v>0</v>
      </c>
      <c r="H13344">
        <v>0</v>
      </c>
      <c r="I13344">
        <v>0</v>
      </c>
      <c r="J13344">
        <v>0</v>
      </c>
      <c r="K13344">
        <v>0</v>
      </c>
      <c r="L13344">
        <v>0</v>
      </c>
      <c r="M13344">
        <v>0</v>
      </c>
      <c r="N13344">
        <v>0</v>
      </c>
      <c r="O13344">
        <v>0</v>
      </c>
      <c r="Q13344">
        <v>0</v>
      </c>
      <c r="R13344">
        <v>0</v>
      </c>
      <c r="S13344">
        <v>0</v>
      </c>
      <c r="T13344" t="s">
        <v>15564</v>
      </c>
      <c r="U13344" s="92" t="str">
        <f t="shared" si="208"/>
        <v>PT0531211152</v>
      </c>
    </row>
    <row r="13345" spans="1:21">
      <c r="A13345">
        <v>20110930</v>
      </c>
      <c r="B13345" t="s">
        <v>118</v>
      </c>
      <c r="C13345">
        <v>1211153</v>
      </c>
      <c r="D13345" t="s">
        <v>181</v>
      </c>
      <c r="E13345" t="s">
        <v>68</v>
      </c>
      <c r="F13345" t="s">
        <v>37</v>
      </c>
      <c r="G13345">
        <v>0</v>
      </c>
      <c r="H13345">
        <v>0</v>
      </c>
      <c r="I13345">
        <v>0</v>
      </c>
      <c r="J13345">
        <v>0</v>
      </c>
      <c r="K13345">
        <v>0</v>
      </c>
      <c r="L13345">
        <v>0</v>
      </c>
      <c r="M13345">
        <v>0</v>
      </c>
      <c r="N13345">
        <v>0</v>
      </c>
      <c r="O13345">
        <v>0</v>
      </c>
      <c r="Q13345">
        <v>0</v>
      </c>
      <c r="R13345">
        <v>0</v>
      </c>
      <c r="S13345">
        <v>0</v>
      </c>
      <c r="T13345" t="s">
        <v>15565</v>
      </c>
      <c r="U13345" s="92" t="str">
        <f t="shared" si="208"/>
        <v>PT0531211153</v>
      </c>
    </row>
    <row r="13346" spans="1:21">
      <c r="A13346">
        <v>20110930</v>
      </c>
      <c r="B13346" t="s">
        <v>118</v>
      </c>
      <c r="C13346">
        <v>1211154</v>
      </c>
      <c r="D13346" t="s">
        <v>181</v>
      </c>
      <c r="E13346" t="s">
        <v>59</v>
      </c>
      <c r="F13346" t="s">
        <v>38</v>
      </c>
      <c r="G13346">
        <v>0</v>
      </c>
      <c r="H13346">
        <v>0</v>
      </c>
      <c r="I13346">
        <v>0</v>
      </c>
      <c r="J13346">
        <v>0</v>
      </c>
      <c r="K13346">
        <v>0</v>
      </c>
      <c r="L13346">
        <v>0</v>
      </c>
      <c r="M13346">
        <v>0</v>
      </c>
      <c r="N13346">
        <v>0</v>
      </c>
      <c r="O13346">
        <v>0</v>
      </c>
      <c r="Q13346">
        <v>0</v>
      </c>
      <c r="R13346">
        <v>0</v>
      </c>
      <c r="S13346">
        <v>0</v>
      </c>
      <c r="T13346" t="s">
        <v>15566</v>
      </c>
      <c r="U13346" s="92" t="str">
        <f t="shared" si="208"/>
        <v>PT0531211154</v>
      </c>
    </row>
    <row r="13347" spans="1:21">
      <c r="A13347">
        <v>20110930</v>
      </c>
      <c r="B13347" t="s">
        <v>118</v>
      </c>
      <c r="C13347">
        <v>1211155</v>
      </c>
      <c r="D13347" t="s">
        <v>181</v>
      </c>
      <c r="E13347" t="s">
        <v>58</v>
      </c>
      <c r="F13347" t="s">
        <v>38</v>
      </c>
      <c r="G13347">
        <v>0</v>
      </c>
      <c r="H13347">
        <v>0</v>
      </c>
      <c r="I13347">
        <v>0</v>
      </c>
      <c r="J13347">
        <v>0</v>
      </c>
      <c r="K13347">
        <v>0</v>
      </c>
      <c r="L13347">
        <v>0</v>
      </c>
      <c r="M13347">
        <v>0</v>
      </c>
      <c r="N13347">
        <v>0</v>
      </c>
      <c r="O13347">
        <v>0</v>
      </c>
      <c r="Q13347">
        <v>0</v>
      </c>
      <c r="R13347">
        <v>0</v>
      </c>
      <c r="S13347">
        <v>0</v>
      </c>
      <c r="T13347" t="s">
        <v>15567</v>
      </c>
      <c r="U13347" s="92" t="str">
        <f t="shared" si="208"/>
        <v>PT0531211155</v>
      </c>
    </row>
    <row r="13348" spans="1:21">
      <c r="A13348">
        <v>20110930</v>
      </c>
      <c r="B13348" t="s">
        <v>118</v>
      </c>
      <c r="C13348">
        <v>1211156</v>
      </c>
      <c r="D13348" t="s">
        <v>181</v>
      </c>
      <c r="E13348" t="s">
        <v>57</v>
      </c>
      <c r="F13348" t="s">
        <v>38</v>
      </c>
      <c r="G13348">
        <v>0</v>
      </c>
      <c r="H13348">
        <v>0</v>
      </c>
      <c r="I13348">
        <v>0</v>
      </c>
      <c r="J13348">
        <v>0</v>
      </c>
      <c r="K13348">
        <v>0</v>
      </c>
      <c r="L13348">
        <v>0</v>
      </c>
      <c r="M13348">
        <v>0</v>
      </c>
      <c r="N13348">
        <v>0</v>
      </c>
      <c r="O13348">
        <v>0</v>
      </c>
      <c r="Q13348">
        <v>0</v>
      </c>
      <c r="R13348">
        <v>0</v>
      </c>
      <c r="S13348">
        <v>0</v>
      </c>
      <c r="T13348" t="s">
        <v>15568</v>
      </c>
      <c r="U13348" s="92" t="str">
        <f t="shared" si="208"/>
        <v>PT0531211156</v>
      </c>
    </row>
    <row r="13349" spans="1:21">
      <c r="A13349">
        <v>20110930</v>
      </c>
      <c r="B13349" t="s">
        <v>118</v>
      </c>
      <c r="C13349">
        <v>1211157</v>
      </c>
      <c r="D13349" t="s">
        <v>181</v>
      </c>
      <c r="E13349" t="s">
        <v>56</v>
      </c>
      <c r="F13349" t="s">
        <v>38</v>
      </c>
      <c r="G13349">
        <v>0</v>
      </c>
      <c r="H13349">
        <v>0</v>
      </c>
      <c r="I13349">
        <v>0</v>
      </c>
      <c r="J13349">
        <v>0</v>
      </c>
      <c r="K13349">
        <v>0</v>
      </c>
      <c r="L13349">
        <v>0</v>
      </c>
      <c r="M13349">
        <v>0</v>
      </c>
      <c r="N13349">
        <v>0</v>
      </c>
      <c r="O13349">
        <v>0</v>
      </c>
      <c r="Q13349">
        <v>0</v>
      </c>
      <c r="R13349">
        <v>0</v>
      </c>
      <c r="S13349">
        <v>0</v>
      </c>
      <c r="T13349" t="s">
        <v>15569</v>
      </c>
      <c r="U13349" s="92" t="str">
        <f t="shared" si="208"/>
        <v>PT0531211157</v>
      </c>
    </row>
    <row r="13350" spans="1:21">
      <c r="A13350">
        <v>20110930</v>
      </c>
      <c r="B13350" t="s">
        <v>118</v>
      </c>
      <c r="C13350">
        <v>1211158</v>
      </c>
      <c r="D13350" t="s">
        <v>181</v>
      </c>
      <c r="E13350" t="s">
        <v>55</v>
      </c>
      <c r="F13350" t="s">
        <v>38</v>
      </c>
      <c r="G13350">
        <v>0</v>
      </c>
      <c r="H13350">
        <v>0</v>
      </c>
      <c r="I13350">
        <v>0</v>
      </c>
      <c r="J13350">
        <v>0</v>
      </c>
      <c r="K13350">
        <v>0</v>
      </c>
      <c r="L13350">
        <v>0</v>
      </c>
      <c r="M13350">
        <v>0</v>
      </c>
      <c r="N13350">
        <v>0</v>
      </c>
      <c r="O13350">
        <v>0</v>
      </c>
      <c r="Q13350">
        <v>0</v>
      </c>
      <c r="R13350">
        <v>0</v>
      </c>
      <c r="S13350">
        <v>0</v>
      </c>
      <c r="T13350" t="s">
        <v>15570</v>
      </c>
      <c r="U13350" s="92" t="str">
        <f t="shared" si="208"/>
        <v>PT0531211158</v>
      </c>
    </row>
    <row r="13351" spans="1:21">
      <c r="A13351">
        <v>20110930</v>
      </c>
      <c r="B13351" t="s">
        <v>118</v>
      </c>
      <c r="C13351">
        <v>1211159</v>
      </c>
      <c r="D13351" t="s">
        <v>181</v>
      </c>
      <c r="E13351" t="s">
        <v>54</v>
      </c>
      <c r="F13351" t="s">
        <v>38</v>
      </c>
      <c r="G13351">
        <v>0</v>
      </c>
      <c r="H13351">
        <v>0</v>
      </c>
      <c r="I13351">
        <v>0</v>
      </c>
      <c r="J13351">
        <v>0</v>
      </c>
      <c r="K13351">
        <v>0</v>
      </c>
      <c r="L13351">
        <v>0</v>
      </c>
      <c r="M13351">
        <v>0</v>
      </c>
      <c r="N13351">
        <v>0</v>
      </c>
      <c r="O13351">
        <v>0</v>
      </c>
      <c r="Q13351">
        <v>0</v>
      </c>
      <c r="R13351">
        <v>0</v>
      </c>
      <c r="S13351">
        <v>0</v>
      </c>
      <c r="T13351" t="s">
        <v>15571</v>
      </c>
      <c r="U13351" s="92" t="str">
        <f t="shared" si="208"/>
        <v>PT0531211159</v>
      </c>
    </row>
    <row r="13352" spans="1:21">
      <c r="A13352">
        <v>20110930</v>
      </c>
      <c r="B13352" t="s">
        <v>118</v>
      </c>
      <c r="C13352">
        <v>1211160</v>
      </c>
      <c r="D13352" t="s">
        <v>181</v>
      </c>
      <c r="E13352" t="s">
        <v>53</v>
      </c>
      <c r="F13352" t="s">
        <v>38</v>
      </c>
      <c r="G13352">
        <v>0</v>
      </c>
      <c r="H13352">
        <v>0</v>
      </c>
      <c r="I13352">
        <v>0</v>
      </c>
      <c r="J13352">
        <v>0</v>
      </c>
      <c r="K13352">
        <v>0</v>
      </c>
      <c r="L13352">
        <v>0</v>
      </c>
      <c r="M13352">
        <v>0</v>
      </c>
      <c r="N13352">
        <v>0</v>
      </c>
      <c r="O13352">
        <v>0</v>
      </c>
      <c r="Q13352">
        <v>0</v>
      </c>
      <c r="R13352">
        <v>0</v>
      </c>
      <c r="S13352">
        <v>0</v>
      </c>
      <c r="T13352" t="s">
        <v>15572</v>
      </c>
      <c r="U13352" s="92" t="str">
        <f t="shared" si="208"/>
        <v>PT0531211160</v>
      </c>
    </row>
    <row r="13353" spans="1:21">
      <c r="A13353">
        <v>20110930</v>
      </c>
      <c r="B13353" t="s">
        <v>118</v>
      </c>
      <c r="C13353">
        <v>1211161</v>
      </c>
      <c r="D13353" t="s">
        <v>181</v>
      </c>
      <c r="E13353" t="s">
        <v>68</v>
      </c>
      <c r="F13353" t="s">
        <v>38</v>
      </c>
      <c r="G13353">
        <v>0</v>
      </c>
      <c r="H13353">
        <v>0</v>
      </c>
      <c r="I13353">
        <v>0</v>
      </c>
      <c r="J13353">
        <v>0</v>
      </c>
      <c r="K13353">
        <v>0</v>
      </c>
      <c r="L13353">
        <v>0</v>
      </c>
      <c r="M13353">
        <v>0</v>
      </c>
      <c r="N13353">
        <v>0</v>
      </c>
      <c r="O13353">
        <v>0</v>
      </c>
      <c r="Q13353">
        <v>0</v>
      </c>
      <c r="R13353">
        <v>0</v>
      </c>
      <c r="S13353">
        <v>0</v>
      </c>
      <c r="T13353" t="s">
        <v>15573</v>
      </c>
      <c r="U13353" s="92" t="str">
        <f t="shared" si="208"/>
        <v>PT0531211161</v>
      </c>
    </row>
    <row r="13354" spans="1:21">
      <c r="A13354">
        <v>20110930</v>
      </c>
      <c r="B13354" t="s">
        <v>118</v>
      </c>
      <c r="C13354">
        <v>1211162</v>
      </c>
      <c r="D13354" t="s">
        <v>181</v>
      </c>
      <c r="E13354" t="s">
        <v>59</v>
      </c>
      <c r="F13354" t="s">
        <v>39</v>
      </c>
      <c r="G13354">
        <v>0</v>
      </c>
      <c r="H13354">
        <v>0</v>
      </c>
      <c r="I13354">
        <v>0</v>
      </c>
      <c r="J13354">
        <v>0</v>
      </c>
      <c r="K13354">
        <v>0</v>
      </c>
      <c r="L13354">
        <v>0</v>
      </c>
      <c r="M13354">
        <v>0</v>
      </c>
      <c r="N13354">
        <v>0</v>
      </c>
      <c r="O13354">
        <v>0</v>
      </c>
      <c r="Q13354">
        <v>0</v>
      </c>
      <c r="R13354">
        <v>0</v>
      </c>
      <c r="S13354">
        <v>0</v>
      </c>
      <c r="T13354" t="s">
        <v>15574</v>
      </c>
      <c r="U13354" s="92" t="str">
        <f t="shared" si="208"/>
        <v>PT0531211162</v>
      </c>
    </row>
    <row r="13355" spans="1:21">
      <c r="A13355">
        <v>20110930</v>
      </c>
      <c r="B13355" t="s">
        <v>118</v>
      </c>
      <c r="C13355">
        <v>1211163</v>
      </c>
      <c r="D13355" t="s">
        <v>181</v>
      </c>
      <c r="E13355" t="s">
        <v>58</v>
      </c>
      <c r="F13355" t="s">
        <v>39</v>
      </c>
      <c r="G13355">
        <v>0</v>
      </c>
      <c r="H13355">
        <v>0</v>
      </c>
      <c r="I13355">
        <v>0</v>
      </c>
      <c r="J13355">
        <v>0</v>
      </c>
      <c r="K13355">
        <v>0</v>
      </c>
      <c r="L13355">
        <v>0</v>
      </c>
      <c r="M13355">
        <v>0</v>
      </c>
      <c r="N13355">
        <v>0</v>
      </c>
      <c r="O13355">
        <v>0</v>
      </c>
      <c r="Q13355">
        <v>0</v>
      </c>
      <c r="R13355">
        <v>0</v>
      </c>
      <c r="S13355">
        <v>0</v>
      </c>
      <c r="T13355" t="s">
        <v>15575</v>
      </c>
      <c r="U13355" s="92" t="str">
        <f t="shared" si="208"/>
        <v>PT0531211163</v>
      </c>
    </row>
    <row r="13356" spans="1:21">
      <c r="A13356">
        <v>20110930</v>
      </c>
      <c r="B13356" t="s">
        <v>118</v>
      </c>
      <c r="C13356">
        <v>1211164</v>
      </c>
      <c r="D13356" t="s">
        <v>181</v>
      </c>
      <c r="E13356" t="s">
        <v>57</v>
      </c>
      <c r="F13356" t="s">
        <v>39</v>
      </c>
      <c r="G13356">
        <v>0</v>
      </c>
      <c r="H13356">
        <v>0</v>
      </c>
      <c r="I13356">
        <v>0</v>
      </c>
      <c r="J13356">
        <v>0</v>
      </c>
      <c r="K13356">
        <v>0</v>
      </c>
      <c r="L13356">
        <v>0</v>
      </c>
      <c r="M13356">
        <v>0</v>
      </c>
      <c r="N13356">
        <v>0</v>
      </c>
      <c r="O13356">
        <v>0</v>
      </c>
      <c r="Q13356">
        <v>0</v>
      </c>
      <c r="R13356">
        <v>0</v>
      </c>
      <c r="S13356">
        <v>0</v>
      </c>
      <c r="T13356" t="s">
        <v>15576</v>
      </c>
      <c r="U13356" s="92" t="str">
        <f t="shared" si="208"/>
        <v>PT0531211164</v>
      </c>
    </row>
    <row r="13357" spans="1:21">
      <c r="A13357">
        <v>20110930</v>
      </c>
      <c r="B13357" t="s">
        <v>118</v>
      </c>
      <c r="C13357">
        <v>1211165</v>
      </c>
      <c r="D13357" t="s">
        <v>181</v>
      </c>
      <c r="E13357" t="s">
        <v>56</v>
      </c>
      <c r="F13357" t="s">
        <v>39</v>
      </c>
      <c r="G13357">
        <v>0</v>
      </c>
      <c r="H13357">
        <v>0</v>
      </c>
      <c r="I13357">
        <v>0</v>
      </c>
      <c r="J13357">
        <v>0</v>
      </c>
      <c r="K13357">
        <v>0</v>
      </c>
      <c r="L13357">
        <v>0</v>
      </c>
      <c r="M13357">
        <v>0</v>
      </c>
      <c r="N13357">
        <v>0</v>
      </c>
      <c r="O13357">
        <v>0</v>
      </c>
      <c r="Q13357">
        <v>0</v>
      </c>
      <c r="R13357">
        <v>0</v>
      </c>
      <c r="S13357">
        <v>0</v>
      </c>
      <c r="T13357" t="s">
        <v>15577</v>
      </c>
      <c r="U13357" s="92" t="str">
        <f t="shared" si="208"/>
        <v>PT0531211165</v>
      </c>
    </row>
    <row r="13358" spans="1:21">
      <c r="A13358">
        <v>20110930</v>
      </c>
      <c r="B13358" t="s">
        <v>118</v>
      </c>
      <c r="C13358">
        <v>1211166</v>
      </c>
      <c r="D13358" t="s">
        <v>181</v>
      </c>
      <c r="E13358" t="s">
        <v>55</v>
      </c>
      <c r="F13358" t="s">
        <v>39</v>
      </c>
      <c r="G13358">
        <v>0</v>
      </c>
      <c r="H13358">
        <v>0</v>
      </c>
      <c r="I13358">
        <v>0</v>
      </c>
      <c r="J13358">
        <v>0</v>
      </c>
      <c r="K13358">
        <v>0</v>
      </c>
      <c r="L13358">
        <v>0</v>
      </c>
      <c r="M13358">
        <v>0</v>
      </c>
      <c r="N13358">
        <v>0</v>
      </c>
      <c r="O13358">
        <v>0</v>
      </c>
      <c r="Q13358">
        <v>0</v>
      </c>
      <c r="R13358">
        <v>0</v>
      </c>
      <c r="S13358">
        <v>0</v>
      </c>
      <c r="T13358" t="s">
        <v>15578</v>
      </c>
      <c r="U13358" s="92" t="str">
        <f t="shared" si="208"/>
        <v>PT0531211166</v>
      </c>
    </row>
    <row r="13359" spans="1:21">
      <c r="A13359">
        <v>20110930</v>
      </c>
      <c r="B13359" t="s">
        <v>118</v>
      </c>
      <c r="C13359">
        <v>1211167</v>
      </c>
      <c r="D13359" t="s">
        <v>181</v>
      </c>
      <c r="E13359" t="s">
        <v>54</v>
      </c>
      <c r="F13359" t="s">
        <v>39</v>
      </c>
      <c r="G13359">
        <v>0</v>
      </c>
      <c r="H13359">
        <v>0</v>
      </c>
      <c r="I13359">
        <v>0</v>
      </c>
      <c r="J13359">
        <v>0</v>
      </c>
      <c r="K13359">
        <v>0</v>
      </c>
      <c r="L13359">
        <v>0</v>
      </c>
      <c r="M13359">
        <v>0</v>
      </c>
      <c r="N13359">
        <v>0</v>
      </c>
      <c r="O13359">
        <v>0</v>
      </c>
      <c r="Q13359">
        <v>0</v>
      </c>
      <c r="R13359">
        <v>0</v>
      </c>
      <c r="S13359">
        <v>0</v>
      </c>
      <c r="T13359" t="s">
        <v>15579</v>
      </c>
      <c r="U13359" s="92" t="str">
        <f t="shared" si="208"/>
        <v>PT0531211167</v>
      </c>
    </row>
    <row r="13360" spans="1:21">
      <c r="A13360">
        <v>20110930</v>
      </c>
      <c r="B13360" t="s">
        <v>118</v>
      </c>
      <c r="C13360">
        <v>1211168</v>
      </c>
      <c r="D13360" t="s">
        <v>181</v>
      </c>
      <c r="E13360" t="s">
        <v>53</v>
      </c>
      <c r="F13360" t="s">
        <v>39</v>
      </c>
      <c r="G13360">
        <v>0</v>
      </c>
      <c r="H13360">
        <v>0</v>
      </c>
      <c r="I13360">
        <v>0</v>
      </c>
      <c r="J13360">
        <v>0</v>
      </c>
      <c r="K13360">
        <v>0</v>
      </c>
      <c r="L13360">
        <v>0</v>
      </c>
      <c r="M13360">
        <v>0</v>
      </c>
      <c r="N13360">
        <v>0</v>
      </c>
      <c r="O13360">
        <v>0</v>
      </c>
      <c r="Q13360">
        <v>0</v>
      </c>
      <c r="R13360">
        <v>0</v>
      </c>
      <c r="S13360">
        <v>0</v>
      </c>
      <c r="T13360" t="s">
        <v>15580</v>
      </c>
      <c r="U13360" s="92" t="str">
        <f t="shared" si="208"/>
        <v>PT0531211168</v>
      </c>
    </row>
    <row r="13361" spans="1:21">
      <c r="A13361">
        <v>20110930</v>
      </c>
      <c r="B13361" t="s">
        <v>118</v>
      </c>
      <c r="C13361">
        <v>1211169</v>
      </c>
      <c r="D13361" t="s">
        <v>181</v>
      </c>
      <c r="E13361" t="s">
        <v>68</v>
      </c>
      <c r="F13361" t="s">
        <v>39</v>
      </c>
      <c r="G13361">
        <v>0</v>
      </c>
      <c r="H13361">
        <v>0</v>
      </c>
      <c r="I13361">
        <v>0</v>
      </c>
      <c r="J13361">
        <v>0</v>
      </c>
      <c r="K13361">
        <v>0</v>
      </c>
      <c r="L13361">
        <v>0</v>
      </c>
      <c r="M13361">
        <v>0</v>
      </c>
      <c r="N13361">
        <v>0</v>
      </c>
      <c r="O13361">
        <v>0</v>
      </c>
      <c r="Q13361">
        <v>0</v>
      </c>
      <c r="R13361">
        <v>0</v>
      </c>
      <c r="S13361">
        <v>0</v>
      </c>
      <c r="T13361" t="s">
        <v>15581</v>
      </c>
      <c r="U13361" s="92" t="str">
        <f t="shared" si="208"/>
        <v>PT0531211169</v>
      </c>
    </row>
    <row r="13362" spans="1:21">
      <c r="A13362">
        <v>20110930</v>
      </c>
      <c r="B13362" t="s">
        <v>118</v>
      </c>
      <c r="C13362">
        <v>1211170</v>
      </c>
      <c r="D13362" t="s">
        <v>181</v>
      </c>
      <c r="E13362" t="s">
        <v>59</v>
      </c>
      <c r="F13362" t="s">
        <v>40</v>
      </c>
      <c r="G13362">
        <v>0</v>
      </c>
      <c r="H13362">
        <v>0</v>
      </c>
      <c r="I13362">
        <v>0</v>
      </c>
      <c r="J13362">
        <v>0</v>
      </c>
      <c r="K13362">
        <v>0</v>
      </c>
      <c r="L13362">
        <v>0</v>
      </c>
      <c r="M13362">
        <v>0</v>
      </c>
      <c r="N13362">
        <v>0</v>
      </c>
      <c r="O13362">
        <v>0</v>
      </c>
      <c r="Q13362">
        <v>0</v>
      </c>
      <c r="R13362">
        <v>0</v>
      </c>
      <c r="S13362">
        <v>0</v>
      </c>
      <c r="T13362" t="s">
        <v>15582</v>
      </c>
      <c r="U13362" s="92" t="str">
        <f t="shared" si="208"/>
        <v>PT0531211170</v>
      </c>
    </row>
    <row r="13363" spans="1:21">
      <c r="A13363">
        <v>20110930</v>
      </c>
      <c r="B13363" t="s">
        <v>118</v>
      </c>
      <c r="C13363">
        <v>1211171</v>
      </c>
      <c r="D13363" t="s">
        <v>181</v>
      </c>
      <c r="E13363" t="s">
        <v>58</v>
      </c>
      <c r="F13363" t="s">
        <v>40</v>
      </c>
      <c r="G13363">
        <v>0</v>
      </c>
      <c r="H13363">
        <v>0</v>
      </c>
      <c r="I13363">
        <v>0</v>
      </c>
      <c r="J13363">
        <v>0</v>
      </c>
      <c r="K13363">
        <v>0</v>
      </c>
      <c r="L13363">
        <v>0</v>
      </c>
      <c r="M13363">
        <v>0</v>
      </c>
      <c r="N13363">
        <v>0</v>
      </c>
      <c r="O13363">
        <v>0</v>
      </c>
      <c r="Q13363">
        <v>0</v>
      </c>
      <c r="R13363">
        <v>0</v>
      </c>
      <c r="S13363">
        <v>0</v>
      </c>
      <c r="T13363" t="s">
        <v>15583</v>
      </c>
      <c r="U13363" s="92" t="str">
        <f t="shared" si="208"/>
        <v>PT0531211171</v>
      </c>
    </row>
    <row r="13364" spans="1:21">
      <c r="A13364">
        <v>20110930</v>
      </c>
      <c r="B13364" t="s">
        <v>118</v>
      </c>
      <c r="C13364">
        <v>1211172</v>
      </c>
      <c r="D13364" t="s">
        <v>181</v>
      </c>
      <c r="E13364" t="s">
        <v>57</v>
      </c>
      <c r="F13364" t="s">
        <v>40</v>
      </c>
      <c r="G13364">
        <v>0</v>
      </c>
      <c r="H13364">
        <v>0</v>
      </c>
      <c r="I13364">
        <v>0</v>
      </c>
      <c r="J13364">
        <v>0</v>
      </c>
      <c r="K13364">
        <v>0</v>
      </c>
      <c r="L13364">
        <v>0</v>
      </c>
      <c r="M13364">
        <v>0</v>
      </c>
      <c r="N13364">
        <v>0</v>
      </c>
      <c r="O13364">
        <v>0</v>
      </c>
      <c r="Q13364">
        <v>0</v>
      </c>
      <c r="R13364">
        <v>0</v>
      </c>
      <c r="S13364">
        <v>0</v>
      </c>
      <c r="T13364" t="s">
        <v>15584</v>
      </c>
      <c r="U13364" s="92" t="str">
        <f t="shared" si="208"/>
        <v>PT0531211172</v>
      </c>
    </row>
    <row r="13365" spans="1:21">
      <c r="A13365">
        <v>20110930</v>
      </c>
      <c r="B13365" t="s">
        <v>118</v>
      </c>
      <c r="C13365">
        <v>1211173</v>
      </c>
      <c r="D13365" t="s">
        <v>181</v>
      </c>
      <c r="E13365" t="s">
        <v>56</v>
      </c>
      <c r="F13365" t="s">
        <v>40</v>
      </c>
      <c r="G13365">
        <v>0</v>
      </c>
      <c r="H13365">
        <v>0</v>
      </c>
      <c r="I13365">
        <v>0</v>
      </c>
      <c r="J13365">
        <v>0</v>
      </c>
      <c r="K13365">
        <v>0</v>
      </c>
      <c r="L13365">
        <v>0</v>
      </c>
      <c r="M13365">
        <v>0</v>
      </c>
      <c r="N13365">
        <v>0</v>
      </c>
      <c r="O13365">
        <v>0</v>
      </c>
      <c r="Q13365">
        <v>0</v>
      </c>
      <c r="R13365">
        <v>0</v>
      </c>
      <c r="S13365">
        <v>0</v>
      </c>
      <c r="T13365" t="s">
        <v>15585</v>
      </c>
      <c r="U13365" s="92" t="str">
        <f t="shared" si="208"/>
        <v>PT0531211173</v>
      </c>
    </row>
    <row r="13366" spans="1:21">
      <c r="A13366">
        <v>20110930</v>
      </c>
      <c r="B13366" t="s">
        <v>118</v>
      </c>
      <c r="C13366">
        <v>1211174</v>
      </c>
      <c r="D13366" t="s">
        <v>181</v>
      </c>
      <c r="E13366" t="s">
        <v>55</v>
      </c>
      <c r="F13366" t="s">
        <v>40</v>
      </c>
      <c r="G13366">
        <v>0</v>
      </c>
      <c r="H13366">
        <v>0</v>
      </c>
      <c r="I13366">
        <v>0</v>
      </c>
      <c r="J13366">
        <v>0</v>
      </c>
      <c r="K13366">
        <v>0</v>
      </c>
      <c r="L13366">
        <v>0</v>
      </c>
      <c r="M13366">
        <v>0</v>
      </c>
      <c r="N13366">
        <v>0</v>
      </c>
      <c r="O13366">
        <v>0</v>
      </c>
      <c r="Q13366">
        <v>0</v>
      </c>
      <c r="R13366">
        <v>0</v>
      </c>
      <c r="S13366">
        <v>0</v>
      </c>
      <c r="T13366" t="s">
        <v>15586</v>
      </c>
      <c r="U13366" s="92" t="str">
        <f t="shared" si="208"/>
        <v>PT0531211174</v>
      </c>
    </row>
    <row r="13367" spans="1:21">
      <c r="A13367">
        <v>20110930</v>
      </c>
      <c r="B13367" t="s">
        <v>118</v>
      </c>
      <c r="C13367">
        <v>1211175</v>
      </c>
      <c r="D13367" t="s">
        <v>181</v>
      </c>
      <c r="E13367" t="s">
        <v>54</v>
      </c>
      <c r="F13367" t="s">
        <v>40</v>
      </c>
      <c r="G13367">
        <v>0</v>
      </c>
      <c r="H13367">
        <v>0</v>
      </c>
      <c r="I13367">
        <v>0</v>
      </c>
      <c r="J13367">
        <v>0</v>
      </c>
      <c r="K13367">
        <v>0</v>
      </c>
      <c r="L13367">
        <v>0</v>
      </c>
      <c r="M13367">
        <v>0</v>
      </c>
      <c r="N13367">
        <v>0</v>
      </c>
      <c r="O13367">
        <v>0</v>
      </c>
      <c r="Q13367">
        <v>0</v>
      </c>
      <c r="R13367">
        <v>0</v>
      </c>
      <c r="S13367">
        <v>0</v>
      </c>
      <c r="T13367" t="s">
        <v>15587</v>
      </c>
      <c r="U13367" s="92" t="str">
        <f t="shared" si="208"/>
        <v>PT0531211175</v>
      </c>
    </row>
    <row r="13368" spans="1:21">
      <c r="A13368">
        <v>20110930</v>
      </c>
      <c r="B13368" t="s">
        <v>118</v>
      </c>
      <c r="C13368">
        <v>1211176</v>
      </c>
      <c r="D13368" t="s">
        <v>181</v>
      </c>
      <c r="E13368" t="s">
        <v>53</v>
      </c>
      <c r="F13368" t="s">
        <v>40</v>
      </c>
      <c r="G13368">
        <v>0</v>
      </c>
      <c r="H13368">
        <v>0</v>
      </c>
      <c r="I13368">
        <v>0</v>
      </c>
      <c r="J13368">
        <v>0</v>
      </c>
      <c r="K13368">
        <v>0</v>
      </c>
      <c r="L13368">
        <v>0</v>
      </c>
      <c r="M13368">
        <v>0</v>
      </c>
      <c r="N13368">
        <v>0</v>
      </c>
      <c r="O13368">
        <v>0</v>
      </c>
      <c r="Q13368">
        <v>0</v>
      </c>
      <c r="R13368">
        <v>0</v>
      </c>
      <c r="S13368">
        <v>0</v>
      </c>
      <c r="T13368" t="s">
        <v>15588</v>
      </c>
      <c r="U13368" s="92" t="str">
        <f t="shared" si="208"/>
        <v>PT0531211176</v>
      </c>
    </row>
    <row r="13369" spans="1:21">
      <c r="A13369">
        <v>20110930</v>
      </c>
      <c r="B13369" t="s">
        <v>118</v>
      </c>
      <c r="C13369">
        <v>1211177</v>
      </c>
      <c r="D13369" t="s">
        <v>181</v>
      </c>
      <c r="E13369" t="s">
        <v>68</v>
      </c>
      <c r="F13369" t="s">
        <v>40</v>
      </c>
      <c r="G13369">
        <v>0</v>
      </c>
      <c r="H13369">
        <v>0</v>
      </c>
      <c r="I13369">
        <v>0</v>
      </c>
      <c r="J13369">
        <v>0</v>
      </c>
      <c r="K13369">
        <v>0</v>
      </c>
      <c r="L13369">
        <v>0</v>
      </c>
      <c r="M13369">
        <v>0</v>
      </c>
      <c r="N13369">
        <v>0</v>
      </c>
      <c r="O13369">
        <v>0</v>
      </c>
      <c r="Q13369">
        <v>0</v>
      </c>
      <c r="R13369">
        <v>0</v>
      </c>
      <c r="S13369">
        <v>0</v>
      </c>
      <c r="T13369" t="s">
        <v>15589</v>
      </c>
      <c r="U13369" s="92" t="str">
        <f t="shared" si="208"/>
        <v>PT0531211177</v>
      </c>
    </row>
    <row r="13370" spans="1:21">
      <c r="A13370">
        <v>20110930</v>
      </c>
      <c r="B13370" t="s">
        <v>118</v>
      </c>
      <c r="C13370">
        <v>1211178</v>
      </c>
      <c r="D13370" t="s">
        <v>181</v>
      </c>
      <c r="E13370" t="s">
        <v>59</v>
      </c>
      <c r="F13370" t="s">
        <v>49</v>
      </c>
      <c r="G13370">
        <v>0</v>
      </c>
      <c r="H13370">
        <v>0</v>
      </c>
      <c r="I13370">
        <v>0</v>
      </c>
      <c r="J13370">
        <v>0</v>
      </c>
      <c r="K13370">
        <v>0</v>
      </c>
      <c r="L13370">
        <v>0</v>
      </c>
      <c r="M13370">
        <v>0</v>
      </c>
      <c r="N13370">
        <v>0</v>
      </c>
      <c r="O13370">
        <v>0</v>
      </c>
      <c r="Q13370">
        <v>0</v>
      </c>
      <c r="R13370">
        <v>0</v>
      </c>
      <c r="S13370">
        <v>0</v>
      </c>
      <c r="T13370" t="s">
        <v>15590</v>
      </c>
      <c r="U13370" s="92" t="str">
        <f t="shared" si="208"/>
        <v>PT0531211178</v>
      </c>
    </row>
    <row r="13371" spans="1:21">
      <c r="A13371">
        <v>20110930</v>
      </c>
      <c r="B13371" t="s">
        <v>118</v>
      </c>
      <c r="C13371">
        <v>1211179</v>
      </c>
      <c r="D13371" t="s">
        <v>181</v>
      </c>
      <c r="E13371" t="s">
        <v>58</v>
      </c>
      <c r="F13371" t="s">
        <v>49</v>
      </c>
      <c r="G13371">
        <v>0</v>
      </c>
      <c r="H13371">
        <v>0</v>
      </c>
      <c r="I13371">
        <v>0</v>
      </c>
      <c r="J13371">
        <v>0</v>
      </c>
      <c r="K13371">
        <v>0</v>
      </c>
      <c r="L13371">
        <v>0</v>
      </c>
      <c r="M13371">
        <v>0</v>
      </c>
      <c r="N13371">
        <v>0</v>
      </c>
      <c r="O13371">
        <v>0</v>
      </c>
      <c r="Q13371">
        <v>0</v>
      </c>
      <c r="R13371">
        <v>0</v>
      </c>
      <c r="S13371">
        <v>0</v>
      </c>
      <c r="T13371" t="s">
        <v>15591</v>
      </c>
      <c r="U13371" s="92" t="str">
        <f t="shared" si="208"/>
        <v>PT0531211179</v>
      </c>
    </row>
    <row r="13372" spans="1:21">
      <c r="A13372">
        <v>20110930</v>
      </c>
      <c r="B13372" t="s">
        <v>118</v>
      </c>
      <c r="C13372">
        <v>1211180</v>
      </c>
      <c r="D13372" t="s">
        <v>181</v>
      </c>
      <c r="E13372" t="s">
        <v>57</v>
      </c>
      <c r="F13372" t="s">
        <v>49</v>
      </c>
      <c r="G13372">
        <v>0</v>
      </c>
      <c r="H13372">
        <v>0</v>
      </c>
      <c r="I13372">
        <v>0</v>
      </c>
      <c r="J13372">
        <v>0</v>
      </c>
      <c r="K13372">
        <v>0</v>
      </c>
      <c r="L13372">
        <v>0</v>
      </c>
      <c r="M13372">
        <v>0</v>
      </c>
      <c r="N13372">
        <v>0</v>
      </c>
      <c r="O13372">
        <v>0</v>
      </c>
      <c r="Q13372">
        <v>0</v>
      </c>
      <c r="R13372">
        <v>0</v>
      </c>
      <c r="S13372">
        <v>0</v>
      </c>
      <c r="T13372" t="s">
        <v>15592</v>
      </c>
      <c r="U13372" s="92" t="str">
        <f t="shared" si="208"/>
        <v>PT0531211180</v>
      </c>
    </row>
    <row r="13373" spans="1:21">
      <c r="A13373">
        <v>20110930</v>
      </c>
      <c r="B13373" t="s">
        <v>118</v>
      </c>
      <c r="C13373">
        <v>1211181</v>
      </c>
      <c r="D13373" t="s">
        <v>181</v>
      </c>
      <c r="E13373" t="s">
        <v>56</v>
      </c>
      <c r="F13373" t="s">
        <v>49</v>
      </c>
      <c r="G13373">
        <v>0</v>
      </c>
      <c r="H13373">
        <v>0</v>
      </c>
      <c r="I13373">
        <v>0</v>
      </c>
      <c r="J13373">
        <v>0</v>
      </c>
      <c r="K13373">
        <v>0</v>
      </c>
      <c r="L13373">
        <v>0</v>
      </c>
      <c r="M13373">
        <v>0</v>
      </c>
      <c r="N13373">
        <v>0</v>
      </c>
      <c r="O13373">
        <v>0</v>
      </c>
      <c r="Q13373">
        <v>0</v>
      </c>
      <c r="R13373">
        <v>0</v>
      </c>
      <c r="S13373">
        <v>0</v>
      </c>
      <c r="T13373" t="s">
        <v>15593</v>
      </c>
      <c r="U13373" s="92" t="str">
        <f t="shared" si="208"/>
        <v>PT0531211181</v>
      </c>
    </row>
    <row r="13374" spans="1:21">
      <c r="A13374">
        <v>20110930</v>
      </c>
      <c r="B13374" t="s">
        <v>118</v>
      </c>
      <c r="C13374">
        <v>1211182</v>
      </c>
      <c r="D13374" t="s">
        <v>181</v>
      </c>
      <c r="E13374" t="s">
        <v>55</v>
      </c>
      <c r="F13374" t="s">
        <v>49</v>
      </c>
      <c r="G13374">
        <v>0</v>
      </c>
      <c r="H13374">
        <v>0</v>
      </c>
      <c r="I13374">
        <v>0</v>
      </c>
      <c r="J13374">
        <v>0</v>
      </c>
      <c r="K13374">
        <v>0</v>
      </c>
      <c r="L13374">
        <v>0</v>
      </c>
      <c r="M13374">
        <v>0</v>
      </c>
      <c r="N13374">
        <v>0</v>
      </c>
      <c r="O13374">
        <v>0</v>
      </c>
      <c r="Q13374">
        <v>0</v>
      </c>
      <c r="R13374">
        <v>0</v>
      </c>
      <c r="S13374">
        <v>0</v>
      </c>
      <c r="T13374" t="s">
        <v>15594</v>
      </c>
      <c r="U13374" s="92" t="str">
        <f t="shared" si="208"/>
        <v>PT0531211182</v>
      </c>
    </row>
    <row r="13375" spans="1:21">
      <c r="A13375">
        <v>20110930</v>
      </c>
      <c r="B13375" t="s">
        <v>118</v>
      </c>
      <c r="C13375">
        <v>1211183</v>
      </c>
      <c r="D13375" t="s">
        <v>181</v>
      </c>
      <c r="E13375" t="s">
        <v>54</v>
      </c>
      <c r="F13375" t="s">
        <v>49</v>
      </c>
      <c r="G13375">
        <v>0</v>
      </c>
      <c r="H13375">
        <v>0</v>
      </c>
      <c r="I13375">
        <v>0</v>
      </c>
      <c r="J13375">
        <v>0</v>
      </c>
      <c r="K13375">
        <v>0</v>
      </c>
      <c r="L13375">
        <v>0</v>
      </c>
      <c r="M13375">
        <v>0</v>
      </c>
      <c r="N13375">
        <v>0</v>
      </c>
      <c r="O13375">
        <v>0</v>
      </c>
      <c r="Q13375">
        <v>0</v>
      </c>
      <c r="R13375">
        <v>0</v>
      </c>
      <c r="S13375">
        <v>0</v>
      </c>
      <c r="T13375" t="s">
        <v>15595</v>
      </c>
      <c r="U13375" s="92" t="str">
        <f t="shared" si="208"/>
        <v>PT0531211183</v>
      </c>
    </row>
    <row r="13376" spans="1:21">
      <c r="A13376">
        <v>20110930</v>
      </c>
      <c r="B13376" t="s">
        <v>118</v>
      </c>
      <c r="C13376">
        <v>1211184</v>
      </c>
      <c r="D13376" t="s">
        <v>181</v>
      </c>
      <c r="E13376" t="s">
        <v>53</v>
      </c>
      <c r="F13376" t="s">
        <v>49</v>
      </c>
      <c r="G13376">
        <v>0</v>
      </c>
      <c r="H13376">
        <v>0</v>
      </c>
      <c r="I13376">
        <v>0</v>
      </c>
      <c r="J13376">
        <v>0</v>
      </c>
      <c r="K13376">
        <v>0</v>
      </c>
      <c r="L13376">
        <v>0</v>
      </c>
      <c r="M13376">
        <v>0</v>
      </c>
      <c r="N13376">
        <v>0</v>
      </c>
      <c r="O13376">
        <v>0</v>
      </c>
      <c r="Q13376">
        <v>0</v>
      </c>
      <c r="R13376">
        <v>0</v>
      </c>
      <c r="S13376">
        <v>0</v>
      </c>
      <c r="T13376" t="s">
        <v>15596</v>
      </c>
      <c r="U13376" s="92" t="str">
        <f t="shared" si="208"/>
        <v>PT0531211184</v>
      </c>
    </row>
    <row r="13377" spans="1:21">
      <c r="A13377">
        <v>20110930</v>
      </c>
      <c r="B13377" t="s">
        <v>118</v>
      </c>
      <c r="C13377">
        <v>1211185</v>
      </c>
      <c r="D13377" t="s">
        <v>181</v>
      </c>
      <c r="E13377" t="s">
        <v>68</v>
      </c>
      <c r="F13377" t="s">
        <v>49</v>
      </c>
      <c r="G13377">
        <v>0</v>
      </c>
      <c r="H13377">
        <v>0</v>
      </c>
      <c r="I13377">
        <v>0</v>
      </c>
      <c r="J13377">
        <v>0</v>
      </c>
      <c r="K13377">
        <v>0</v>
      </c>
      <c r="L13377">
        <v>0</v>
      </c>
      <c r="M13377">
        <v>0</v>
      </c>
      <c r="N13377">
        <v>0</v>
      </c>
      <c r="O13377">
        <v>0</v>
      </c>
      <c r="Q13377">
        <v>0</v>
      </c>
      <c r="R13377">
        <v>0</v>
      </c>
      <c r="S13377">
        <v>0</v>
      </c>
      <c r="T13377" t="s">
        <v>15597</v>
      </c>
      <c r="U13377" s="92" t="str">
        <f t="shared" si="208"/>
        <v>PT0531211185</v>
      </c>
    </row>
    <row r="13378" spans="1:21">
      <c r="A13378">
        <v>20110930</v>
      </c>
      <c r="B13378" t="s">
        <v>118</v>
      </c>
      <c r="C13378">
        <v>1211186</v>
      </c>
      <c r="D13378" t="s">
        <v>181</v>
      </c>
      <c r="E13378" t="s">
        <v>59</v>
      </c>
      <c r="F13378" t="s">
        <v>41</v>
      </c>
      <c r="G13378">
        <v>0</v>
      </c>
      <c r="H13378">
        <v>0</v>
      </c>
      <c r="I13378">
        <v>0</v>
      </c>
      <c r="J13378">
        <v>0</v>
      </c>
      <c r="K13378">
        <v>0</v>
      </c>
      <c r="L13378">
        <v>0</v>
      </c>
      <c r="M13378">
        <v>0</v>
      </c>
      <c r="N13378">
        <v>0</v>
      </c>
      <c r="O13378">
        <v>0</v>
      </c>
      <c r="Q13378">
        <v>0</v>
      </c>
      <c r="R13378">
        <v>0</v>
      </c>
      <c r="S13378">
        <v>0</v>
      </c>
      <c r="T13378" t="s">
        <v>15598</v>
      </c>
      <c r="U13378" s="92" t="str">
        <f t="shared" si="208"/>
        <v>PT0531211186</v>
      </c>
    </row>
    <row r="13379" spans="1:21">
      <c r="A13379">
        <v>20110930</v>
      </c>
      <c r="B13379" t="s">
        <v>118</v>
      </c>
      <c r="C13379">
        <v>1211187</v>
      </c>
      <c r="D13379" t="s">
        <v>181</v>
      </c>
      <c r="E13379" t="s">
        <v>58</v>
      </c>
      <c r="F13379" t="s">
        <v>41</v>
      </c>
      <c r="G13379">
        <v>0</v>
      </c>
      <c r="H13379">
        <v>0</v>
      </c>
      <c r="I13379">
        <v>0</v>
      </c>
      <c r="J13379">
        <v>0</v>
      </c>
      <c r="K13379">
        <v>0</v>
      </c>
      <c r="L13379">
        <v>0</v>
      </c>
      <c r="M13379">
        <v>0</v>
      </c>
      <c r="N13379">
        <v>-0.49504686599999997</v>
      </c>
      <c r="O13379">
        <v>0</v>
      </c>
      <c r="Q13379">
        <v>0</v>
      </c>
      <c r="R13379">
        <v>0</v>
      </c>
      <c r="S13379">
        <v>0</v>
      </c>
      <c r="T13379" t="s">
        <v>15599</v>
      </c>
      <c r="U13379" s="92" t="str">
        <f t="shared" ref="U13379:U13442" si="209">B13379&amp;C13379</f>
        <v>PT0531211187</v>
      </c>
    </row>
    <row r="13380" spans="1:21">
      <c r="A13380">
        <v>20110930</v>
      </c>
      <c r="B13380" t="s">
        <v>118</v>
      </c>
      <c r="C13380">
        <v>1211188</v>
      </c>
      <c r="D13380" t="s">
        <v>181</v>
      </c>
      <c r="E13380" t="s">
        <v>57</v>
      </c>
      <c r="F13380" t="s">
        <v>41</v>
      </c>
      <c r="G13380">
        <v>0</v>
      </c>
      <c r="H13380">
        <v>0</v>
      </c>
      <c r="I13380">
        <v>0</v>
      </c>
      <c r="J13380">
        <v>0</v>
      </c>
      <c r="K13380">
        <v>0</v>
      </c>
      <c r="L13380">
        <v>0</v>
      </c>
      <c r="M13380">
        <v>0</v>
      </c>
      <c r="N13380">
        <v>0</v>
      </c>
      <c r="O13380">
        <v>0</v>
      </c>
      <c r="Q13380">
        <v>0</v>
      </c>
      <c r="R13380">
        <v>0</v>
      </c>
      <c r="S13380">
        <v>0</v>
      </c>
      <c r="T13380" t="s">
        <v>15600</v>
      </c>
      <c r="U13380" s="92" t="str">
        <f t="shared" si="209"/>
        <v>PT0531211188</v>
      </c>
    </row>
    <row r="13381" spans="1:21">
      <c r="A13381">
        <v>20110930</v>
      </c>
      <c r="B13381" t="s">
        <v>118</v>
      </c>
      <c r="C13381">
        <v>1211189</v>
      </c>
      <c r="D13381" t="s">
        <v>181</v>
      </c>
      <c r="E13381" t="s">
        <v>56</v>
      </c>
      <c r="F13381" t="s">
        <v>41</v>
      </c>
      <c r="G13381">
        <v>0</v>
      </c>
      <c r="H13381">
        <v>0</v>
      </c>
      <c r="I13381">
        <v>0</v>
      </c>
      <c r="J13381">
        <v>0</v>
      </c>
      <c r="K13381">
        <v>0</v>
      </c>
      <c r="L13381">
        <v>0</v>
      </c>
      <c r="M13381">
        <v>0</v>
      </c>
      <c r="N13381">
        <v>-0.233218642</v>
      </c>
      <c r="O13381">
        <v>0</v>
      </c>
      <c r="Q13381">
        <v>0</v>
      </c>
      <c r="R13381">
        <v>0</v>
      </c>
      <c r="S13381">
        <v>0</v>
      </c>
      <c r="T13381" t="s">
        <v>15601</v>
      </c>
      <c r="U13381" s="92" t="str">
        <f t="shared" si="209"/>
        <v>PT0531211189</v>
      </c>
    </row>
    <row r="13382" spans="1:21">
      <c r="A13382">
        <v>20110930</v>
      </c>
      <c r="B13382" t="s">
        <v>118</v>
      </c>
      <c r="C13382">
        <v>1211190</v>
      </c>
      <c r="D13382" t="s">
        <v>181</v>
      </c>
      <c r="E13382" t="s">
        <v>55</v>
      </c>
      <c r="F13382" t="s">
        <v>41</v>
      </c>
      <c r="G13382">
        <v>0</v>
      </c>
      <c r="H13382">
        <v>0</v>
      </c>
      <c r="I13382">
        <v>0</v>
      </c>
      <c r="J13382">
        <v>0</v>
      </c>
      <c r="K13382">
        <v>0</v>
      </c>
      <c r="L13382">
        <v>0</v>
      </c>
      <c r="M13382">
        <v>0</v>
      </c>
      <c r="N13382">
        <v>0</v>
      </c>
      <c r="O13382">
        <v>0</v>
      </c>
      <c r="Q13382">
        <v>0</v>
      </c>
      <c r="R13382">
        <v>0</v>
      </c>
      <c r="S13382">
        <v>0</v>
      </c>
      <c r="T13382" t="s">
        <v>15602</v>
      </c>
      <c r="U13382" s="92" t="str">
        <f t="shared" si="209"/>
        <v>PT0531211190</v>
      </c>
    </row>
    <row r="13383" spans="1:21">
      <c r="A13383">
        <v>20110930</v>
      </c>
      <c r="B13383" t="s">
        <v>118</v>
      </c>
      <c r="C13383">
        <v>1211191</v>
      </c>
      <c r="D13383" t="s">
        <v>181</v>
      </c>
      <c r="E13383" t="s">
        <v>54</v>
      </c>
      <c r="F13383" t="s">
        <v>41</v>
      </c>
      <c r="G13383">
        <v>0</v>
      </c>
      <c r="H13383">
        <v>0</v>
      </c>
      <c r="I13383">
        <v>0</v>
      </c>
      <c r="J13383">
        <v>0</v>
      </c>
      <c r="K13383">
        <v>0</v>
      </c>
      <c r="L13383">
        <v>0</v>
      </c>
      <c r="M13383">
        <v>0</v>
      </c>
      <c r="N13383">
        <v>0</v>
      </c>
      <c r="O13383">
        <v>0</v>
      </c>
      <c r="Q13383">
        <v>0</v>
      </c>
      <c r="R13383">
        <v>0</v>
      </c>
      <c r="S13383">
        <v>0</v>
      </c>
      <c r="T13383" t="s">
        <v>15603</v>
      </c>
      <c r="U13383" s="92" t="str">
        <f t="shared" si="209"/>
        <v>PT0531211191</v>
      </c>
    </row>
    <row r="13384" spans="1:21">
      <c r="A13384">
        <v>20110930</v>
      </c>
      <c r="B13384" t="s">
        <v>118</v>
      </c>
      <c r="C13384">
        <v>1211192</v>
      </c>
      <c r="D13384" t="s">
        <v>181</v>
      </c>
      <c r="E13384" t="s">
        <v>53</v>
      </c>
      <c r="F13384" t="s">
        <v>41</v>
      </c>
      <c r="G13384">
        <v>0</v>
      </c>
      <c r="H13384">
        <v>0</v>
      </c>
      <c r="I13384">
        <v>0</v>
      </c>
      <c r="J13384">
        <v>0</v>
      </c>
      <c r="K13384">
        <v>0</v>
      </c>
      <c r="L13384">
        <v>0</v>
      </c>
      <c r="M13384">
        <v>0</v>
      </c>
      <c r="N13384">
        <v>0</v>
      </c>
      <c r="O13384">
        <v>0</v>
      </c>
      <c r="Q13384">
        <v>0</v>
      </c>
      <c r="R13384">
        <v>0</v>
      </c>
      <c r="S13384">
        <v>0</v>
      </c>
      <c r="T13384" t="s">
        <v>15604</v>
      </c>
      <c r="U13384" s="92" t="str">
        <f t="shared" si="209"/>
        <v>PT0531211192</v>
      </c>
    </row>
    <row r="13385" spans="1:21">
      <c r="A13385">
        <v>20110930</v>
      </c>
      <c r="B13385" t="s">
        <v>118</v>
      </c>
      <c r="C13385">
        <v>1211193</v>
      </c>
      <c r="D13385" t="s">
        <v>181</v>
      </c>
      <c r="E13385" t="s">
        <v>68</v>
      </c>
      <c r="F13385" t="s">
        <v>41</v>
      </c>
      <c r="G13385">
        <v>0</v>
      </c>
      <c r="H13385">
        <v>0</v>
      </c>
      <c r="I13385">
        <v>0</v>
      </c>
      <c r="J13385">
        <v>0</v>
      </c>
      <c r="K13385">
        <v>0</v>
      </c>
      <c r="L13385">
        <v>0</v>
      </c>
      <c r="M13385">
        <v>0</v>
      </c>
      <c r="N13385">
        <v>-0.72826550800000001</v>
      </c>
      <c r="O13385">
        <v>0</v>
      </c>
      <c r="Q13385">
        <v>0</v>
      </c>
      <c r="R13385">
        <v>0</v>
      </c>
      <c r="S13385">
        <v>0</v>
      </c>
      <c r="T13385" t="s">
        <v>15605</v>
      </c>
      <c r="U13385" s="92" t="str">
        <f t="shared" si="209"/>
        <v>PT0531211193</v>
      </c>
    </row>
    <row r="13386" spans="1:21">
      <c r="A13386">
        <v>20110930</v>
      </c>
      <c r="B13386" t="s">
        <v>118</v>
      </c>
      <c r="C13386">
        <v>1211194</v>
      </c>
      <c r="D13386" t="s">
        <v>181</v>
      </c>
      <c r="E13386" t="s">
        <v>59</v>
      </c>
      <c r="F13386" t="s">
        <v>42</v>
      </c>
      <c r="G13386">
        <v>2286.5041824</v>
      </c>
      <c r="H13386">
        <v>64.103621450000006</v>
      </c>
      <c r="I13386">
        <v>2286.5041824</v>
      </c>
      <c r="J13386">
        <v>2066.6631063999998</v>
      </c>
      <c r="K13386">
        <v>0</v>
      </c>
      <c r="L13386">
        <v>155.73745457000001</v>
      </c>
      <c r="M13386">
        <v>0</v>
      </c>
      <c r="N13386">
        <v>0</v>
      </c>
      <c r="O13386">
        <v>0</v>
      </c>
      <c r="Q13386">
        <v>2.5007521715999999</v>
      </c>
      <c r="R13386">
        <v>-2.5007521719999999</v>
      </c>
      <c r="S13386">
        <v>0</v>
      </c>
      <c r="T13386" t="s">
        <v>15606</v>
      </c>
      <c r="U13386" s="92" t="str">
        <f t="shared" si="209"/>
        <v>PT0531211194</v>
      </c>
    </row>
    <row r="13387" spans="1:21">
      <c r="A13387">
        <v>20110930</v>
      </c>
      <c r="B13387" t="s">
        <v>118</v>
      </c>
      <c r="C13387">
        <v>1211195</v>
      </c>
      <c r="D13387" t="s">
        <v>181</v>
      </c>
      <c r="E13387" t="s">
        <v>58</v>
      </c>
      <c r="F13387" t="s">
        <v>42</v>
      </c>
      <c r="G13387">
        <v>1836.9463498</v>
      </c>
      <c r="H13387">
        <v>126.63098171999999</v>
      </c>
      <c r="I13387">
        <v>1836.9463498</v>
      </c>
      <c r="J13387">
        <v>1676.2993675</v>
      </c>
      <c r="K13387">
        <v>0</v>
      </c>
      <c r="L13387">
        <v>34.016000611000003</v>
      </c>
      <c r="M13387">
        <v>0</v>
      </c>
      <c r="N13387">
        <v>-0.44497380399999997</v>
      </c>
      <c r="O13387">
        <v>0</v>
      </c>
      <c r="Q13387">
        <v>26.061780913</v>
      </c>
      <c r="R13387">
        <v>-26.06178091</v>
      </c>
      <c r="S13387">
        <v>0</v>
      </c>
      <c r="T13387" t="s">
        <v>15607</v>
      </c>
      <c r="U13387" s="92" t="str">
        <f t="shared" si="209"/>
        <v>PT0531211195</v>
      </c>
    </row>
    <row r="13388" spans="1:21">
      <c r="A13388">
        <v>20110930</v>
      </c>
      <c r="B13388" t="s">
        <v>118</v>
      </c>
      <c r="C13388">
        <v>1211196</v>
      </c>
      <c r="D13388" t="s">
        <v>181</v>
      </c>
      <c r="E13388" t="s">
        <v>57</v>
      </c>
      <c r="F13388" t="s">
        <v>42</v>
      </c>
      <c r="G13388">
        <v>206.45863961000001</v>
      </c>
      <c r="H13388">
        <v>206.45863961000001</v>
      </c>
      <c r="I13388">
        <v>206.45863961000001</v>
      </c>
      <c r="J13388">
        <v>0</v>
      </c>
      <c r="K13388">
        <v>0</v>
      </c>
      <c r="L13388">
        <v>0</v>
      </c>
      <c r="M13388">
        <v>0</v>
      </c>
      <c r="N13388">
        <v>0</v>
      </c>
      <c r="O13388">
        <v>0</v>
      </c>
      <c r="Q13388">
        <v>0</v>
      </c>
      <c r="R13388">
        <v>0</v>
      </c>
      <c r="S13388">
        <v>0</v>
      </c>
      <c r="T13388" t="s">
        <v>15608</v>
      </c>
      <c r="U13388" s="92" t="str">
        <f t="shared" si="209"/>
        <v>PT0531211196</v>
      </c>
    </row>
    <row r="13389" spans="1:21">
      <c r="A13389">
        <v>20110930</v>
      </c>
      <c r="B13389" t="s">
        <v>118</v>
      </c>
      <c r="C13389">
        <v>1211197</v>
      </c>
      <c r="D13389" t="s">
        <v>181</v>
      </c>
      <c r="E13389" t="s">
        <v>56</v>
      </c>
      <c r="F13389" t="s">
        <v>42</v>
      </c>
      <c r="G13389">
        <v>374.1232559</v>
      </c>
      <c r="H13389">
        <v>175.80586918</v>
      </c>
      <c r="I13389">
        <v>374.1232559</v>
      </c>
      <c r="J13389">
        <v>169.081391</v>
      </c>
      <c r="K13389">
        <v>0</v>
      </c>
      <c r="L13389">
        <v>29.235995717000002</v>
      </c>
      <c r="M13389">
        <v>0</v>
      </c>
      <c r="N13389">
        <v>-0.45701644299999999</v>
      </c>
      <c r="O13389">
        <v>0</v>
      </c>
      <c r="Q13389">
        <v>0</v>
      </c>
      <c r="R13389">
        <v>0</v>
      </c>
      <c r="S13389">
        <v>0</v>
      </c>
      <c r="T13389" t="s">
        <v>15609</v>
      </c>
      <c r="U13389" s="92" t="str">
        <f t="shared" si="209"/>
        <v>PT0531211197</v>
      </c>
    </row>
    <row r="13390" spans="1:21">
      <c r="A13390">
        <v>20110930</v>
      </c>
      <c r="B13390" t="s">
        <v>118</v>
      </c>
      <c r="C13390">
        <v>1211198</v>
      </c>
      <c r="D13390" t="s">
        <v>181</v>
      </c>
      <c r="E13390" t="s">
        <v>55</v>
      </c>
      <c r="F13390" t="s">
        <v>42</v>
      </c>
      <c r="G13390">
        <v>1285.9681631000001</v>
      </c>
      <c r="H13390">
        <v>726.34814787000005</v>
      </c>
      <c r="I13390">
        <v>1285.9681631000001</v>
      </c>
      <c r="J13390">
        <v>551.98282345999996</v>
      </c>
      <c r="K13390">
        <v>0</v>
      </c>
      <c r="L13390">
        <v>7.6371917800000002</v>
      </c>
      <c r="M13390">
        <v>0</v>
      </c>
      <c r="N13390">
        <v>0</v>
      </c>
      <c r="O13390">
        <v>0</v>
      </c>
      <c r="Q13390">
        <v>25.03625078</v>
      </c>
      <c r="R13390">
        <v>-25.03625078</v>
      </c>
      <c r="S13390">
        <v>0</v>
      </c>
      <c r="T13390" t="s">
        <v>15610</v>
      </c>
      <c r="U13390" s="92" t="str">
        <f t="shared" si="209"/>
        <v>PT0531211198</v>
      </c>
    </row>
    <row r="13391" spans="1:21">
      <c r="A13391">
        <v>20110930</v>
      </c>
      <c r="B13391" t="s">
        <v>118</v>
      </c>
      <c r="C13391">
        <v>1211199</v>
      </c>
      <c r="D13391" t="s">
        <v>181</v>
      </c>
      <c r="E13391" t="s">
        <v>54</v>
      </c>
      <c r="F13391" t="s">
        <v>42</v>
      </c>
      <c r="G13391">
        <v>1337.4511775000001</v>
      </c>
      <c r="H13391">
        <v>1096.0645793000001</v>
      </c>
      <c r="I13391">
        <v>1337.4511775000001</v>
      </c>
      <c r="J13391">
        <v>229.19268446999999</v>
      </c>
      <c r="K13391">
        <v>0</v>
      </c>
      <c r="L13391">
        <v>12.1939137</v>
      </c>
      <c r="M13391">
        <v>0</v>
      </c>
      <c r="N13391">
        <v>0</v>
      </c>
      <c r="O13391">
        <v>0</v>
      </c>
      <c r="Q13391">
        <v>98.371953896999997</v>
      </c>
      <c r="R13391">
        <v>-98.371953899999994</v>
      </c>
      <c r="S13391">
        <v>0</v>
      </c>
      <c r="T13391" t="s">
        <v>15611</v>
      </c>
      <c r="U13391" s="92" t="str">
        <f t="shared" si="209"/>
        <v>PT0531211199</v>
      </c>
    </row>
    <row r="13392" spans="1:21">
      <c r="A13392">
        <v>20110930</v>
      </c>
      <c r="B13392" t="s">
        <v>118</v>
      </c>
      <c r="C13392">
        <v>1211200</v>
      </c>
      <c r="D13392" t="s">
        <v>181</v>
      </c>
      <c r="E13392" t="s">
        <v>53</v>
      </c>
      <c r="F13392" t="s">
        <v>42</v>
      </c>
      <c r="G13392">
        <v>171.68401329</v>
      </c>
      <c r="H13392">
        <v>163.09281607</v>
      </c>
      <c r="I13392">
        <v>171.68401329</v>
      </c>
      <c r="J13392">
        <v>8.5911972199999997</v>
      </c>
      <c r="K13392">
        <v>0</v>
      </c>
      <c r="L13392">
        <v>0</v>
      </c>
      <c r="M13392">
        <v>39.230025818999998</v>
      </c>
      <c r="N13392">
        <v>0</v>
      </c>
      <c r="O13392">
        <v>0</v>
      </c>
      <c r="Q13392">
        <v>2.9810704096</v>
      </c>
      <c r="R13392">
        <v>-2.9810704100000001</v>
      </c>
      <c r="S13392">
        <v>0</v>
      </c>
      <c r="T13392" t="s">
        <v>15612</v>
      </c>
      <c r="U13392" s="92" t="str">
        <f t="shared" si="209"/>
        <v>PT0531211200</v>
      </c>
    </row>
    <row r="13393" spans="1:21">
      <c r="A13393">
        <v>20110930</v>
      </c>
      <c r="B13393" t="s">
        <v>118</v>
      </c>
      <c r="C13393">
        <v>1211201</v>
      </c>
      <c r="D13393" t="s">
        <v>181</v>
      </c>
      <c r="E13393" t="s">
        <v>68</v>
      </c>
      <c r="F13393" t="s">
        <v>42</v>
      </c>
      <c r="G13393">
        <v>7499.1357816999998</v>
      </c>
      <c r="H13393">
        <v>2558.5046551999999</v>
      </c>
      <c r="I13393">
        <v>7499.1357816999998</v>
      </c>
      <c r="J13393">
        <v>4701.8105701000004</v>
      </c>
      <c r="K13393">
        <v>0</v>
      </c>
      <c r="L13393">
        <v>238.82055636999999</v>
      </c>
      <c r="M13393">
        <v>39.230025818999998</v>
      </c>
      <c r="N13393">
        <v>-0.901990246</v>
      </c>
      <c r="O13393">
        <v>0</v>
      </c>
      <c r="Q13393">
        <v>154.95180816999999</v>
      </c>
      <c r="R13393">
        <v>-154.95180819999999</v>
      </c>
      <c r="S13393">
        <v>0</v>
      </c>
      <c r="T13393" t="s">
        <v>15613</v>
      </c>
      <c r="U13393" s="92" t="str">
        <f t="shared" si="209"/>
        <v>PT0531211201</v>
      </c>
    </row>
    <row r="13394" spans="1:21">
      <c r="A13394">
        <v>20110930</v>
      </c>
      <c r="B13394" t="s">
        <v>118</v>
      </c>
      <c r="C13394">
        <v>1211202</v>
      </c>
      <c r="D13394" t="s">
        <v>181</v>
      </c>
      <c r="E13394" t="s">
        <v>59</v>
      </c>
      <c r="F13394" t="s">
        <v>43</v>
      </c>
      <c r="G13394">
        <v>0</v>
      </c>
      <c r="H13394">
        <v>0</v>
      </c>
      <c r="I13394">
        <v>0</v>
      </c>
      <c r="J13394">
        <v>0</v>
      </c>
      <c r="K13394">
        <v>0</v>
      </c>
      <c r="L13394">
        <v>0</v>
      </c>
      <c r="M13394">
        <v>0</v>
      </c>
      <c r="N13394">
        <v>0</v>
      </c>
      <c r="O13394">
        <v>0</v>
      </c>
      <c r="Q13394">
        <v>0</v>
      </c>
      <c r="R13394">
        <v>0</v>
      </c>
      <c r="S13394">
        <v>0</v>
      </c>
      <c r="T13394" t="s">
        <v>15614</v>
      </c>
      <c r="U13394" s="92" t="str">
        <f t="shared" si="209"/>
        <v>PT0531211202</v>
      </c>
    </row>
    <row r="13395" spans="1:21">
      <c r="A13395">
        <v>20110930</v>
      </c>
      <c r="B13395" t="s">
        <v>118</v>
      </c>
      <c r="C13395">
        <v>1211203</v>
      </c>
      <c r="D13395" t="s">
        <v>181</v>
      </c>
      <c r="E13395" t="s">
        <v>58</v>
      </c>
      <c r="F13395" t="s">
        <v>43</v>
      </c>
      <c r="G13395">
        <v>0</v>
      </c>
      <c r="H13395">
        <v>0</v>
      </c>
      <c r="I13395">
        <v>0</v>
      </c>
      <c r="J13395">
        <v>0</v>
      </c>
      <c r="K13395">
        <v>0</v>
      </c>
      <c r="L13395">
        <v>0</v>
      </c>
      <c r="M13395">
        <v>0</v>
      </c>
      <c r="N13395">
        <v>0</v>
      </c>
      <c r="O13395">
        <v>0</v>
      </c>
      <c r="Q13395">
        <v>0</v>
      </c>
      <c r="R13395">
        <v>0</v>
      </c>
      <c r="S13395">
        <v>0</v>
      </c>
      <c r="T13395" t="s">
        <v>15615</v>
      </c>
      <c r="U13395" s="92" t="str">
        <f t="shared" si="209"/>
        <v>PT0531211203</v>
      </c>
    </row>
    <row r="13396" spans="1:21">
      <c r="A13396">
        <v>20110930</v>
      </c>
      <c r="B13396" t="s">
        <v>118</v>
      </c>
      <c r="C13396">
        <v>1211204</v>
      </c>
      <c r="D13396" t="s">
        <v>181</v>
      </c>
      <c r="E13396" t="s">
        <v>57</v>
      </c>
      <c r="F13396" t="s">
        <v>43</v>
      </c>
      <c r="G13396">
        <v>0</v>
      </c>
      <c r="H13396">
        <v>0</v>
      </c>
      <c r="I13396">
        <v>0</v>
      </c>
      <c r="J13396">
        <v>0</v>
      </c>
      <c r="K13396">
        <v>0</v>
      </c>
      <c r="L13396">
        <v>0</v>
      </c>
      <c r="M13396">
        <v>0</v>
      </c>
      <c r="N13396">
        <v>0</v>
      </c>
      <c r="O13396">
        <v>0</v>
      </c>
      <c r="Q13396">
        <v>0</v>
      </c>
      <c r="R13396">
        <v>0</v>
      </c>
      <c r="S13396">
        <v>0</v>
      </c>
      <c r="T13396" t="s">
        <v>15616</v>
      </c>
      <c r="U13396" s="92" t="str">
        <f t="shared" si="209"/>
        <v>PT0531211204</v>
      </c>
    </row>
    <row r="13397" spans="1:21">
      <c r="A13397">
        <v>20110930</v>
      </c>
      <c r="B13397" t="s">
        <v>118</v>
      </c>
      <c r="C13397">
        <v>1211205</v>
      </c>
      <c r="D13397" t="s">
        <v>181</v>
      </c>
      <c r="E13397" t="s">
        <v>56</v>
      </c>
      <c r="F13397" t="s">
        <v>43</v>
      </c>
      <c r="G13397">
        <v>0</v>
      </c>
      <c r="H13397">
        <v>0</v>
      </c>
      <c r="I13397">
        <v>0</v>
      </c>
      <c r="J13397">
        <v>0</v>
      </c>
      <c r="K13397">
        <v>0</v>
      </c>
      <c r="L13397">
        <v>0</v>
      </c>
      <c r="M13397">
        <v>0</v>
      </c>
      <c r="N13397">
        <v>-0.81692035399999996</v>
      </c>
      <c r="O13397">
        <v>0</v>
      </c>
      <c r="Q13397">
        <v>0</v>
      </c>
      <c r="R13397">
        <v>0</v>
      </c>
      <c r="S13397">
        <v>0</v>
      </c>
      <c r="T13397" t="s">
        <v>15617</v>
      </c>
      <c r="U13397" s="92" t="str">
        <f t="shared" si="209"/>
        <v>PT0531211205</v>
      </c>
    </row>
    <row r="13398" spans="1:21">
      <c r="A13398">
        <v>20110930</v>
      </c>
      <c r="B13398" t="s">
        <v>118</v>
      </c>
      <c r="C13398">
        <v>1211206</v>
      </c>
      <c r="D13398" t="s">
        <v>181</v>
      </c>
      <c r="E13398" t="s">
        <v>55</v>
      </c>
      <c r="F13398" t="s">
        <v>43</v>
      </c>
      <c r="G13398">
        <v>0</v>
      </c>
      <c r="H13398">
        <v>0</v>
      </c>
      <c r="I13398">
        <v>0</v>
      </c>
      <c r="J13398">
        <v>0</v>
      </c>
      <c r="K13398">
        <v>0</v>
      </c>
      <c r="L13398">
        <v>0</v>
      </c>
      <c r="M13398">
        <v>0</v>
      </c>
      <c r="N13398">
        <v>0</v>
      </c>
      <c r="O13398">
        <v>0</v>
      </c>
      <c r="Q13398">
        <v>0</v>
      </c>
      <c r="R13398">
        <v>0</v>
      </c>
      <c r="S13398">
        <v>0</v>
      </c>
      <c r="T13398" t="s">
        <v>15618</v>
      </c>
      <c r="U13398" s="92" t="str">
        <f t="shared" si="209"/>
        <v>PT0531211206</v>
      </c>
    </row>
    <row r="13399" spans="1:21">
      <c r="A13399">
        <v>20110930</v>
      </c>
      <c r="B13399" t="s">
        <v>118</v>
      </c>
      <c r="C13399">
        <v>1211207</v>
      </c>
      <c r="D13399" t="s">
        <v>181</v>
      </c>
      <c r="E13399" t="s">
        <v>54</v>
      </c>
      <c r="F13399" t="s">
        <v>43</v>
      </c>
      <c r="G13399">
        <v>0</v>
      </c>
      <c r="H13399">
        <v>0</v>
      </c>
      <c r="I13399">
        <v>0</v>
      </c>
      <c r="J13399">
        <v>0</v>
      </c>
      <c r="K13399">
        <v>0</v>
      </c>
      <c r="L13399">
        <v>0</v>
      </c>
      <c r="M13399">
        <v>0</v>
      </c>
      <c r="N13399">
        <v>0</v>
      </c>
      <c r="O13399">
        <v>0</v>
      </c>
      <c r="Q13399">
        <v>0</v>
      </c>
      <c r="R13399">
        <v>0</v>
      </c>
      <c r="S13399">
        <v>0</v>
      </c>
      <c r="T13399" t="s">
        <v>15619</v>
      </c>
      <c r="U13399" s="92" t="str">
        <f t="shared" si="209"/>
        <v>PT0531211207</v>
      </c>
    </row>
    <row r="13400" spans="1:21">
      <c r="A13400">
        <v>20110930</v>
      </c>
      <c r="B13400" t="s">
        <v>118</v>
      </c>
      <c r="C13400">
        <v>1211208</v>
      </c>
      <c r="D13400" t="s">
        <v>181</v>
      </c>
      <c r="E13400" t="s">
        <v>53</v>
      </c>
      <c r="F13400" t="s">
        <v>43</v>
      </c>
      <c r="G13400">
        <v>0</v>
      </c>
      <c r="H13400">
        <v>0</v>
      </c>
      <c r="I13400">
        <v>0</v>
      </c>
      <c r="J13400">
        <v>0</v>
      </c>
      <c r="K13400">
        <v>0</v>
      </c>
      <c r="L13400">
        <v>0</v>
      </c>
      <c r="M13400">
        <v>0</v>
      </c>
      <c r="N13400">
        <v>0</v>
      </c>
      <c r="O13400">
        <v>0</v>
      </c>
      <c r="Q13400">
        <v>0</v>
      </c>
      <c r="R13400">
        <v>0</v>
      </c>
      <c r="S13400">
        <v>0</v>
      </c>
      <c r="T13400" t="s">
        <v>15620</v>
      </c>
      <c r="U13400" s="92" t="str">
        <f t="shared" si="209"/>
        <v>PT0531211208</v>
      </c>
    </row>
    <row r="13401" spans="1:21">
      <c r="A13401">
        <v>20110930</v>
      </c>
      <c r="B13401" t="s">
        <v>118</v>
      </c>
      <c r="C13401">
        <v>1211209</v>
      </c>
      <c r="D13401" t="s">
        <v>181</v>
      </c>
      <c r="E13401" t="s">
        <v>68</v>
      </c>
      <c r="F13401" t="s">
        <v>43</v>
      </c>
      <c r="G13401">
        <v>0</v>
      </c>
      <c r="H13401">
        <v>0</v>
      </c>
      <c r="I13401">
        <v>0</v>
      </c>
      <c r="J13401">
        <v>0</v>
      </c>
      <c r="K13401">
        <v>0</v>
      </c>
      <c r="L13401">
        <v>0</v>
      </c>
      <c r="M13401">
        <v>0</v>
      </c>
      <c r="N13401">
        <v>-0.81692035399999996</v>
      </c>
      <c r="O13401">
        <v>0</v>
      </c>
      <c r="Q13401">
        <v>0</v>
      </c>
      <c r="R13401">
        <v>0</v>
      </c>
      <c r="S13401">
        <v>0</v>
      </c>
      <c r="T13401" t="s">
        <v>15621</v>
      </c>
      <c r="U13401" s="92" t="str">
        <f t="shared" si="209"/>
        <v>PT0531211209</v>
      </c>
    </row>
    <row r="13402" spans="1:21">
      <c r="A13402">
        <v>20110930</v>
      </c>
      <c r="B13402" t="s">
        <v>118</v>
      </c>
      <c r="C13402">
        <v>1211210</v>
      </c>
      <c r="D13402" t="s">
        <v>181</v>
      </c>
      <c r="E13402" t="s">
        <v>59</v>
      </c>
      <c r="F13402" t="s">
        <v>44</v>
      </c>
      <c r="G13402">
        <v>0</v>
      </c>
      <c r="H13402">
        <v>0</v>
      </c>
      <c r="I13402">
        <v>0</v>
      </c>
      <c r="J13402">
        <v>0</v>
      </c>
      <c r="K13402">
        <v>0</v>
      </c>
      <c r="L13402">
        <v>0</v>
      </c>
      <c r="M13402">
        <v>0</v>
      </c>
      <c r="N13402">
        <v>0</v>
      </c>
      <c r="O13402">
        <v>0</v>
      </c>
      <c r="Q13402">
        <v>0</v>
      </c>
      <c r="R13402">
        <v>0</v>
      </c>
      <c r="S13402">
        <v>0</v>
      </c>
      <c r="T13402" t="s">
        <v>15622</v>
      </c>
      <c r="U13402" s="92" t="str">
        <f t="shared" si="209"/>
        <v>PT0531211210</v>
      </c>
    </row>
    <row r="13403" spans="1:21">
      <c r="A13403">
        <v>20110930</v>
      </c>
      <c r="B13403" t="s">
        <v>118</v>
      </c>
      <c r="C13403">
        <v>1211211</v>
      </c>
      <c r="D13403" t="s">
        <v>181</v>
      </c>
      <c r="E13403" t="s">
        <v>58</v>
      </c>
      <c r="F13403" t="s">
        <v>44</v>
      </c>
      <c r="G13403">
        <v>0</v>
      </c>
      <c r="H13403">
        <v>0</v>
      </c>
      <c r="I13403">
        <v>0</v>
      </c>
      <c r="J13403">
        <v>0</v>
      </c>
      <c r="K13403">
        <v>0</v>
      </c>
      <c r="L13403">
        <v>0</v>
      </c>
      <c r="M13403">
        <v>0</v>
      </c>
      <c r="N13403">
        <v>0</v>
      </c>
      <c r="O13403">
        <v>0</v>
      </c>
      <c r="Q13403">
        <v>0</v>
      </c>
      <c r="R13403">
        <v>0</v>
      </c>
      <c r="S13403">
        <v>0</v>
      </c>
      <c r="T13403" t="s">
        <v>15623</v>
      </c>
      <c r="U13403" s="92" t="str">
        <f t="shared" si="209"/>
        <v>PT0531211211</v>
      </c>
    </row>
    <row r="13404" spans="1:21">
      <c r="A13404">
        <v>20110930</v>
      </c>
      <c r="B13404" t="s">
        <v>118</v>
      </c>
      <c r="C13404">
        <v>1211212</v>
      </c>
      <c r="D13404" t="s">
        <v>181</v>
      </c>
      <c r="E13404" t="s">
        <v>57</v>
      </c>
      <c r="F13404" t="s">
        <v>44</v>
      </c>
      <c r="G13404">
        <v>0</v>
      </c>
      <c r="H13404">
        <v>0</v>
      </c>
      <c r="I13404">
        <v>0</v>
      </c>
      <c r="J13404">
        <v>0</v>
      </c>
      <c r="K13404">
        <v>0</v>
      </c>
      <c r="L13404">
        <v>0</v>
      </c>
      <c r="M13404">
        <v>0</v>
      </c>
      <c r="N13404">
        <v>0</v>
      </c>
      <c r="O13404">
        <v>0</v>
      </c>
      <c r="Q13404">
        <v>0</v>
      </c>
      <c r="R13404">
        <v>0</v>
      </c>
      <c r="S13404">
        <v>0</v>
      </c>
      <c r="T13404" t="s">
        <v>15624</v>
      </c>
      <c r="U13404" s="92" t="str">
        <f t="shared" si="209"/>
        <v>PT0531211212</v>
      </c>
    </row>
    <row r="13405" spans="1:21">
      <c r="A13405">
        <v>20110930</v>
      </c>
      <c r="B13405" t="s">
        <v>118</v>
      </c>
      <c r="C13405">
        <v>1211213</v>
      </c>
      <c r="D13405" t="s">
        <v>181</v>
      </c>
      <c r="E13405" t="s">
        <v>56</v>
      </c>
      <c r="F13405" t="s">
        <v>44</v>
      </c>
      <c r="G13405">
        <v>0</v>
      </c>
      <c r="H13405">
        <v>0</v>
      </c>
      <c r="I13405">
        <v>0</v>
      </c>
      <c r="J13405">
        <v>0</v>
      </c>
      <c r="K13405">
        <v>0</v>
      </c>
      <c r="L13405">
        <v>0</v>
      </c>
      <c r="M13405">
        <v>0</v>
      </c>
      <c r="N13405">
        <v>0</v>
      </c>
      <c r="O13405">
        <v>0</v>
      </c>
      <c r="Q13405">
        <v>0</v>
      </c>
      <c r="R13405">
        <v>0</v>
      </c>
      <c r="S13405">
        <v>0</v>
      </c>
      <c r="T13405" t="s">
        <v>15625</v>
      </c>
      <c r="U13405" s="92" t="str">
        <f t="shared" si="209"/>
        <v>PT0531211213</v>
      </c>
    </row>
    <row r="13406" spans="1:21">
      <c r="A13406">
        <v>20110930</v>
      </c>
      <c r="B13406" t="s">
        <v>118</v>
      </c>
      <c r="C13406">
        <v>1211214</v>
      </c>
      <c r="D13406" t="s">
        <v>181</v>
      </c>
      <c r="E13406" t="s">
        <v>55</v>
      </c>
      <c r="F13406" t="s">
        <v>44</v>
      </c>
      <c r="G13406">
        <v>42.877013699999999</v>
      </c>
      <c r="H13406">
        <v>0</v>
      </c>
      <c r="I13406">
        <v>42.877013699999999</v>
      </c>
      <c r="J13406">
        <v>0</v>
      </c>
      <c r="K13406">
        <v>0</v>
      </c>
      <c r="L13406">
        <v>42.877013699999999</v>
      </c>
      <c r="M13406">
        <v>0</v>
      </c>
      <c r="N13406">
        <v>1.4718868249999999</v>
      </c>
      <c r="O13406">
        <v>0</v>
      </c>
      <c r="Q13406">
        <v>0</v>
      </c>
      <c r="R13406">
        <v>0</v>
      </c>
      <c r="S13406">
        <v>0</v>
      </c>
      <c r="T13406" t="s">
        <v>15626</v>
      </c>
      <c r="U13406" s="92" t="str">
        <f t="shared" si="209"/>
        <v>PT0531211214</v>
      </c>
    </row>
    <row r="13407" spans="1:21">
      <c r="A13407">
        <v>20110930</v>
      </c>
      <c r="B13407" t="s">
        <v>118</v>
      </c>
      <c r="C13407">
        <v>1211215</v>
      </c>
      <c r="D13407" t="s">
        <v>181</v>
      </c>
      <c r="E13407" t="s">
        <v>54</v>
      </c>
      <c r="F13407" t="s">
        <v>44</v>
      </c>
      <c r="G13407">
        <v>0</v>
      </c>
      <c r="H13407">
        <v>0</v>
      </c>
      <c r="I13407">
        <v>0</v>
      </c>
      <c r="J13407">
        <v>0</v>
      </c>
      <c r="K13407">
        <v>0</v>
      </c>
      <c r="L13407">
        <v>0</v>
      </c>
      <c r="M13407">
        <v>0</v>
      </c>
      <c r="N13407">
        <v>-2.4194946929999999</v>
      </c>
      <c r="O13407">
        <v>0</v>
      </c>
      <c r="Q13407">
        <v>0</v>
      </c>
      <c r="R13407">
        <v>0</v>
      </c>
      <c r="S13407">
        <v>0</v>
      </c>
      <c r="T13407" t="s">
        <v>15627</v>
      </c>
      <c r="U13407" s="92" t="str">
        <f t="shared" si="209"/>
        <v>PT0531211215</v>
      </c>
    </row>
    <row r="13408" spans="1:21">
      <c r="A13408">
        <v>20110930</v>
      </c>
      <c r="B13408" t="s">
        <v>118</v>
      </c>
      <c r="C13408">
        <v>1211216</v>
      </c>
      <c r="D13408" t="s">
        <v>181</v>
      </c>
      <c r="E13408" t="s">
        <v>53</v>
      </c>
      <c r="F13408" t="s">
        <v>44</v>
      </c>
      <c r="G13408">
        <v>0</v>
      </c>
      <c r="H13408">
        <v>0</v>
      </c>
      <c r="I13408">
        <v>0</v>
      </c>
      <c r="J13408">
        <v>0</v>
      </c>
      <c r="K13408">
        <v>0</v>
      </c>
      <c r="L13408">
        <v>0</v>
      </c>
      <c r="M13408">
        <v>0</v>
      </c>
      <c r="N13408">
        <v>0</v>
      </c>
      <c r="O13408">
        <v>0</v>
      </c>
      <c r="Q13408">
        <v>0</v>
      </c>
      <c r="R13408">
        <v>0</v>
      </c>
      <c r="S13408">
        <v>0</v>
      </c>
      <c r="T13408" t="s">
        <v>15628</v>
      </c>
      <c r="U13408" s="92" t="str">
        <f t="shared" si="209"/>
        <v>PT0531211216</v>
      </c>
    </row>
    <row r="13409" spans="1:21">
      <c r="A13409">
        <v>20110930</v>
      </c>
      <c r="B13409" t="s">
        <v>118</v>
      </c>
      <c r="C13409">
        <v>1211217</v>
      </c>
      <c r="D13409" t="s">
        <v>181</v>
      </c>
      <c r="E13409" t="s">
        <v>68</v>
      </c>
      <c r="F13409" t="s">
        <v>44</v>
      </c>
      <c r="G13409">
        <v>42.877013699999999</v>
      </c>
      <c r="H13409">
        <v>0</v>
      </c>
      <c r="I13409">
        <v>42.877013699999999</v>
      </c>
      <c r="J13409">
        <v>0</v>
      </c>
      <c r="K13409">
        <v>0</v>
      </c>
      <c r="L13409">
        <v>42.877013699999999</v>
      </c>
      <c r="M13409">
        <v>0</v>
      </c>
      <c r="N13409">
        <v>-0.94760786799999996</v>
      </c>
      <c r="O13409">
        <v>0</v>
      </c>
      <c r="Q13409">
        <v>0</v>
      </c>
      <c r="R13409">
        <v>0</v>
      </c>
      <c r="S13409">
        <v>0</v>
      </c>
      <c r="T13409" t="s">
        <v>15629</v>
      </c>
      <c r="U13409" s="92" t="str">
        <f t="shared" si="209"/>
        <v>PT0531211217</v>
      </c>
    </row>
    <row r="13410" spans="1:21">
      <c r="A13410">
        <v>20110930</v>
      </c>
      <c r="B13410" t="s">
        <v>118</v>
      </c>
      <c r="C13410">
        <v>1211218</v>
      </c>
      <c r="D13410" t="s">
        <v>181</v>
      </c>
      <c r="E13410" t="s">
        <v>59</v>
      </c>
      <c r="F13410" t="s">
        <v>45</v>
      </c>
      <c r="G13410">
        <v>0</v>
      </c>
      <c r="H13410">
        <v>0</v>
      </c>
      <c r="I13410">
        <v>0</v>
      </c>
      <c r="J13410">
        <v>0</v>
      </c>
      <c r="K13410">
        <v>0</v>
      </c>
      <c r="L13410">
        <v>0</v>
      </c>
      <c r="M13410">
        <v>0</v>
      </c>
      <c r="N13410">
        <v>0</v>
      </c>
      <c r="O13410">
        <v>0</v>
      </c>
      <c r="Q13410">
        <v>0</v>
      </c>
      <c r="R13410">
        <v>0</v>
      </c>
      <c r="S13410">
        <v>0</v>
      </c>
      <c r="T13410" t="s">
        <v>15630</v>
      </c>
      <c r="U13410" s="92" t="str">
        <f t="shared" si="209"/>
        <v>PT0531211218</v>
      </c>
    </row>
    <row r="13411" spans="1:21">
      <c r="A13411">
        <v>20110930</v>
      </c>
      <c r="B13411" t="s">
        <v>118</v>
      </c>
      <c r="C13411">
        <v>1211219</v>
      </c>
      <c r="D13411" t="s">
        <v>181</v>
      </c>
      <c r="E13411" t="s">
        <v>58</v>
      </c>
      <c r="F13411" t="s">
        <v>45</v>
      </c>
      <c r="G13411">
        <v>0</v>
      </c>
      <c r="H13411">
        <v>0</v>
      </c>
      <c r="I13411">
        <v>0</v>
      </c>
      <c r="J13411">
        <v>0</v>
      </c>
      <c r="K13411">
        <v>0</v>
      </c>
      <c r="L13411">
        <v>0</v>
      </c>
      <c r="M13411">
        <v>0</v>
      </c>
      <c r="N13411">
        <v>0</v>
      </c>
      <c r="O13411">
        <v>0</v>
      </c>
      <c r="Q13411">
        <v>0</v>
      </c>
      <c r="R13411">
        <v>0</v>
      </c>
      <c r="S13411">
        <v>0</v>
      </c>
      <c r="T13411" t="s">
        <v>15631</v>
      </c>
      <c r="U13411" s="92" t="str">
        <f t="shared" si="209"/>
        <v>PT0531211219</v>
      </c>
    </row>
    <row r="13412" spans="1:21">
      <c r="A13412">
        <v>20110930</v>
      </c>
      <c r="B13412" t="s">
        <v>118</v>
      </c>
      <c r="C13412">
        <v>1211220</v>
      </c>
      <c r="D13412" t="s">
        <v>181</v>
      </c>
      <c r="E13412" t="s">
        <v>57</v>
      </c>
      <c r="F13412" t="s">
        <v>45</v>
      </c>
      <c r="G13412">
        <v>0</v>
      </c>
      <c r="H13412">
        <v>0</v>
      </c>
      <c r="I13412">
        <v>0</v>
      </c>
      <c r="J13412">
        <v>0</v>
      </c>
      <c r="K13412">
        <v>0</v>
      </c>
      <c r="L13412">
        <v>0</v>
      </c>
      <c r="M13412">
        <v>0</v>
      </c>
      <c r="N13412">
        <v>0</v>
      </c>
      <c r="O13412">
        <v>0</v>
      </c>
      <c r="Q13412">
        <v>0</v>
      </c>
      <c r="R13412">
        <v>0</v>
      </c>
      <c r="S13412">
        <v>0</v>
      </c>
      <c r="T13412" t="s">
        <v>15632</v>
      </c>
      <c r="U13412" s="92" t="str">
        <f t="shared" si="209"/>
        <v>PT0531211220</v>
      </c>
    </row>
    <row r="13413" spans="1:21">
      <c r="A13413">
        <v>20110930</v>
      </c>
      <c r="B13413" t="s">
        <v>118</v>
      </c>
      <c r="C13413">
        <v>1211221</v>
      </c>
      <c r="D13413" t="s">
        <v>181</v>
      </c>
      <c r="E13413" t="s">
        <v>56</v>
      </c>
      <c r="F13413" t="s">
        <v>45</v>
      </c>
      <c r="G13413">
        <v>0</v>
      </c>
      <c r="H13413">
        <v>0</v>
      </c>
      <c r="I13413">
        <v>0</v>
      </c>
      <c r="J13413">
        <v>0</v>
      </c>
      <c r="K13413">
        <v>0</v>
      </c>
      <c r="L13413">
        <v>0</v>
      </c>
      <c r="M13413">
        <v>0</v>
      </c>
      <c r="N13413">
        <v>0</v>
      </c>
      <c r="O13413">
        <v>0</v>
      </c>
      <c r="Q13413">
        <v>0</v>
      </c>
      <c r="R13413">
        <v>0</v>
      </c>
      <c r="S13413">
        <v>0</v>
      </c>
      <c r="T13413" t="s">
        <v>15633</v>
      </c>
      <c r="U13413" s="92" t="str">
        <f t="shared" si="209"/>
        <v>PT0531211221</v>
      </c>
    </row>
    <row r="13414" spans="1:21">
      <c r="A13414">
        <v>20110930</v>
      </c>
      <c r="B13414" t="s">
        <v>118</v>
      </c>
      <c r="C13414">
        <v>1211222</v>
      </c>
      <c r="D13414" t="s">
        <v>181</v>
      </c>
      <c r="E13414" t="s">
        <v>55</v>
      </c>
      <c r="F13414" t="s">
        <v>45</v>
      </c>
      <c r="G13414">
        <v>0</v>
      </c>
      <c r="H13414">
        <v>0</v>
      </c>
      <c r="I13414">
        <v>0</v>
      </c>
      <c r="J13414">
        <v>0</v>
      </c>
      <c r="K13414">
        <v>0</v>
      </c>
      <c r="L13414">
        <v>0</v>
      </c>
      <c r="M13414">
        <v>0</v>
      </c>
      <c r="N13414">
        <v>0</v>
      </c>
      <c r="O13414">
        <v>0</v>
      </c>
      <c r="Q13414">
        <v>0</v>
      </c>
      <c r="R13414">
        <v>0</v>
      </c>
      <c r="S13414">
        <v>0</v>
      </c>
      <c r="T13414" t="s">
        <v>15634</v>
      </c>
      <c r="U13414" s="92" t="str">
        <f t="shared" si="209"/>
        <v>PT0531211222</v>
      </c>
    </row>
    <row r="13415" spans="1:21">
      <c r="A13415">
        <v>20110930</v>
      </c>
      <c r="B13415" t="s">
        <v>118</v>
      </c>
      <c r="C13415">
        <v>1211223</v>
      </c>
      <c r="D13415" t="s">
        <v>181</v>
      </c>
      <c r="E13415" t="s">
        <v>54</v>
      </c>
      <c r="F13415" t="s">
        <v>45</v>
      </c>
      <c r="G13415">
        <v>0</v>
      </c>
      <c r="H13415">
        <v>0</v>
      </c>
      <c r="I13415">
        <v>0</v>
      </c>
      <c r="J13415">
        <v>0</v>
      </c>
      <c r="K13415">
        <v>0</v>
      </c>
      <c r="L13415">
        <v>0</v>
      </c>
      <c r="M13415">
        <v>0</v>
      </c>
      <c r="N13415">
        <v>0</v>
      </c>
      <c r="O13415">
        <v>0</v>
      </c>
      <c r="Q13415">
        <v>0</v>
      </c>
      <c r="R13415">
        <v>0</v>
      </c>
      <c r="S13415">
        <v>0</v>
      </c>
      <c r="T13415" t="s">
        <v>15635</v>
      </c>
      <c r="U13415" s="92" t="str">
        <f t="shared" si="209"/>
        <v>PT0531211223</v>
      </c>
    </row>
    <row r="13416" spans="1:21">
      <c r="A13416">
        <v>20110930</v>
      </c>
      <c r="B13416" t="s">
        <v>118</v>
      </c>
      <c r="C13416">
        <v>1211224</v>
      </c>
      <c r="D13416" t="s">
        <v>181</v>
      </c>
      <c r="E13416" t="s">
        <v>53</v>
      </c>
      <c r="F13416" t="s">
        <v>45</v>
      </c>
      <c r="G13416">
        <v>0</v>
      </c>
      <c r="H13416">
        <v>0</v>
      </c>
      <c r="I13416">
        <v>0</v>
      </c>
      <c r="J13416">
        <v>0</v>
      </c>
      <c r="K13416">
        <v>0</v>
      </c>
      <c r="L13416">
        <v>0</v>
      </c>
      <c r="M13416">
        <v>0</v>
      </c>
      <c r="N13416">
        <v>0</v>
      </c>
      <c r="O13416">
        <v>0</v>
      </c>
      <c r="Q13416">
        <v>0</v>
      </c>
      <c r="R13416">
        <v>0</v>
      </c>
      <c r="S13416">
        <v>0</v>
      </c>
      <c r="T13416" t="s">
        <v>15636</v>
      </c>
      <c r="U13416" s="92" t="str">
        <f t="shared" si="209"/>
        <v>PT0531211224</v>
      </c>
    </row>
    <row r="13417" spans="1:21">
      <c r="A13417">
        <v>20110930</v>
      </c>
      <c r="B13417" t="s">
        <v>118</v>
      </c>
      <c r="C13417">
        <v>1211225</v>
      </c>
      <c r="D13417" t="s">
        <v>181</v>
      </c>
      <c r="E13417" t="s">
        <v>68</v>
      </c>
      <c r="F13417" t="s">
        <v>45</v>
      </c>
      <c r="G13417">
        <v>0</v>
      </c>
      <c r="H13417">
        <v>0</v>
      </c>
      <c r="I13417">
        <v>0</v>
      </c>
      <c r="J13417">
        <v>0</v>
      </c>
      <c r="K13417">
        <v>0</v>
      </c>
      <c r="L13417">
        <v>0</v>
      </c>
      <c r="M13417">
        <v>0</v>
      </c>
      <c r="N13417">
        <v>0</v>
      </c>
      <c r="O13417">
        <v>0</v>
      </c>
      <c r="Q13417">
        <v>0</v>
      </c>
      <c r="R13417">
        <v>0</v>
      </c>
      <c r="S13417">
        <v>0</v>
      </c>
      <c r="T13417" t="s">
        <v>15637</v>
      </c>
      <c r="U13417" s="92" t="str">
        <f t="shared" si="209"/>
        <v>PT0531211225</v>
      </c>
    </row>
    <row r="13418" spans="1:21">
      <c r="A13418">
        <v>20110930</v>
      </c>
      <c r="B13418" t="s">
        <v>118</v>
      </c>
      <c r="C13418">
        <v>1211226</v>
      </c>
      <c r="D13418" t="s">
        <v>181</v>
      </c>
      <c r="E13418" t="s">
        <v>59</v>
      </c>
      <c r="F13418" t="s">
        <v>46</v>
      </c>
      <c r="G13418">
        <v>0.14959</v>
      </c>
      <c r="H13418">
        <v>0</v>
      </c>
      <c r="I13418">
        <v>0.14959</v>
      </c>
      <c r="J13418">
        <v>0.14959</v>
      </c>
      <c r="K13418">
        <v>0</v>
      </c>
      <c r="L13418">
        <v>0</v>
      </c>
      <c r="M13418">
        <v>0</v>
      </c>
      <c r="N13418">
        <v>0</v>
      </c>
      <c r="O13418">
        <v>0</v>
      </c>
      <c r="Q13418">
        <v>0</v>
      </c>
      <c r="R13418">
        <v>0</v>
      </c>
      <c r="S13418">
        <v>0</v>
      </c>
      <c r="T13418" t="s">
        <v>15638</v>
      </c>
      <c r="U13418" s="92" t="str">
        <f t="shared" si="209"/>
        <v>PT0531211226</v>
      </c>
    </row>
    <row r="13419" spans="1:21">
      <c r="A13419">
        <v>20110930</v>
      </c>
      <c r="B13419" t="s">
        <v>118</v>
      </c>
      <c r="C13419">
        <v>1211227</v>
      </c>
      <c r="D13419" t="s">
        <v>181</v>
      </c>
      <c r="E13419" t="s">
        <v>58</v>
      </c>
      <c r="F13419" t="s">
        <v>46</v>
      </c>
      <c r="G13419">
        <v>6.5474600000000001</v>
      </c>
      <c r="H13419">
        <v>0</v>
      </c>
      <c r="I13419">
        <v>6.5474600000000001</v>
      </c>
      <c r="J13419">
        <v>6.5474600000000001</v>
      </c>
      <c r="K13419">
        <v>0</v>
      </c>
      <c r="L13419">
        <v>0</v>
      </c>
      <c r="M13419">
        <v>0</v>
      </c>
      <c r="N13419">
        <v>0</v>
      </c>
      <c r="O13419">
        <v>0</v>
      </c>
      <c r="Q13419">
        <v>0</v>
      </c>
      <c r="R13419">
        <v>0</v>
      </c>
      <c r="S13419">
        <v>0</v>
      </c>
      <c r="T13419" t="s">
        <v>15639</v>
      </c>
      <c r="U13419" s="92" t="str">
        <f t="shared" si="209"/>
        <v>PT0531211227</v>
      </c>
    </row>
    <row r="13420" spans="1:21">
      <c r="A13420">
        <v>20110930</v>
      </c>
      <c r="B13420" t="s">
        <v>118</v>
      </c>
      <c r="C13420">
        <v>1211228</v>
      </c>
      <c r="D13420" t="s">
        <v>181</v>
      </c>
      <c r="E13420" t="s">
        <v>57</v>
      </c>
      <c r="F13420" t="s">
        <v>46</v>
      </c>
      <c r="G13420">
        <v>47.929937500000001</v>
      </c>
      <c r="H13420">
        <v>0</v>
      </c>
      <c r="I13420">
        <v>47.929937500000001</v>
      </c>
      <c r="J13420">
        <v>47.929937500000001</v>
      </c>
      <c r="K13420">
        <v>0</v>
      </c>
      <c r="L13420">
        <v>0</v>
      </c>
      <c r="M13420">
        <v>0</v>
      </c>
      <c r="N13420">
        <v>0</v>
      </c>
      <c r="O13420">
        <v>0</v>
      </c>
      <c r="Q13420">
        <v>1.4604227860000001</v>
      </c>
      <c r="R13420">
        <v>-1.4604227860000001</v>
      </c>
      <c r="S13420">
        <v>0</v>
      </c>
      <c r="T13420" t="s">
        <v>15640</v>
      </c>
      <c r="U13420" s="92" t="str">
        <f t="shared" si="209"/>
        <v>PT0531211228</v>
      </c>
    </row>
    <row r="13421" spans="1:21">
      <c r="A13421">
        <v>20110930</v>
      </c>
      <c r="B13421" t="s">
        <v>118</v>
      </c>
      <c r="C13421">
        <v>1211229</v>
      </c>
      <c r="D13421" t="s">
        <v>181</v>
      </c>
      <c r="E13421" t="s">
        <v>56</v>
      </c>
      <c r="F13421" t="s">
        <v>46</v>
      </c>
      <c r="G13421">
        <v>0</v>
      </c>
      <c r="H13421">
        <v>0</v>
      </c>
      <c r="I13421">
        <v>0</v>
      </c>
      <c r="J13421">
        <v>0</v>
      </c>
      <c r="K13421">
        <v>0</v>
      </c>
      <c r="L13421">
        <v>0</v>
      </c>
      <c r="M13421">
        <v>0</v>
      </c>
      <c r="N13421">
        <v>-4.6934337E-2</v>
      </c>
      <c r="O13421">
        <v>0</v>
      </c>
      <c r="Q13421">
        <v>0</v>
      </c>
      <c r="R13421">
        <v>0</v>
      </c>
      <c r="S13421">
        <v>0</v>
      </c>
      <c r="T13421" t="s">
        <v>15641</v>
      </c>
      <c r="U13421" s="92" t="str">
        <f t="shared" si="209"/>
        <v>PT0531211229</v>
      </c>
    </row>
    <row r="13422" spans="1:21">
      <c r="A13422">
        <v>20110930</v>
      </c>
      <c r="B13422" t="s">
        <v>118</v>
      </c>
      <c r="C13422">
        <v>1211230</v>
      </c>
      <c r="D13422" t="s">
        <v>181</v>
      </c>
      <c r="E13422" t="s">
        <v>55</v>
      </c>
      <c r="F13422" t="s">
        <v>46</v>
      </c>
      <c r="G13422">
        <v>10.218376709999999</v>
      </c>
      <c r="H13422">
        <v>0</v>
      </c>
      <c r="I13422">
        <v>10.218376709999999</v>
      </c>
      <c r="J13422">
        <v>10.218376709999999</v>
      </c>
      <c r="K13422">
        <v>0</v>
      </c>
      <c r="L13422">
        <v>0</v>
      </c>
      <c r="M13422">
        <v>0</v>
      </c>
      <c r="N13422">
        <v>0</v>
      </c>
      <c r="O13422">
        <v>0</v>
      </c>
      <c r="Q13422">
        <v>0.15608531819999999</v>
      </c>
      <c r="R13422">
        <v>-0.156085318</v>
      </c>
      <c r="S13422">
        <v>0</v>
      </c>
      <c r="T13422" t="s">
        <v>15642</v>
      </c>
      <c r="U13422" s="92" t="str">
        <f t="shared" si="209"/>
        <v>PT0531211230</v>
      </c>
    </row>
    <row r="13423" spans="1:21">
      <c r="A13423">
        <v>20110930</v>
      </c>
      <c r="B13423" t="s">
        <v>118</v>
      </c>
      <c r="C13423">
        <v>1211231</v>
      </c>
      <c r="D13423" t="s">
        <v>181</v>
      </c>
      <c r="E13423" t="s">
        <v>54</v>
      </c>
      <c r="F13423" t="s">
        <v>46</v>
      </c>
      <c r="G13423">
        <v>0</v>
      </c>
      <c r="H13423">
        <v>0</v>
      </c>
      <c r="I13423">
        <v>0</v>
      </c>
      <c r="J13423">
        <v>0</v>
      </c>
      <c r="K13423">
        <v>0</v>
      </c>
      <c r="L13423">
        <v>0</v>
      </c>
      <c r="M13423">
        <v>0</v>
      </c>
      <c r="N13423">
        <v>-0.70888175899999994</v>
      </c>
      <c r="O13423">
        <v>0</v>
      </c>
      <c r="Q13423">
        <v>0</v>
      </c>
      <c r="R13423">
        <v>0</v>
      </c>
      <c r="S13423">
        <v>0</v>
      </c>
      <c r="T13423" t="s">
        <v>15643</v>
      </c>
      <c r="U13423" s="92" t="str">
        <f t="shared" si="209"/>
        <v>PT0531211231</v>
      </c>
    </row>
    <row r="13424" spans="1:21">
      <c r="A13424">
        <v>20110930</v>
      </c>
      <c r="B13424" t="s">
        <v>118</v>
      </c>
      <c r="C13424">
        <v>1211232</v>
      </c>
      <c r="D13424" t="s">
        <v>181</v>
      </c>
      <c r="E13424" t="s">
        <v>53</v>
      </c>
      <c r="F13424" t="s">
        <v>46</v>
      </c>
      <c r="G13424">
        <v>6.0677320700000002E-2</v>
      </c>
      <c r="H13424">
        <v>0</v>
      </c>
      <c r="I13424">
        <v>6.0677320700000002E-2</v>
      </c>
      <c r="J13424">
        <v>0</v>
      </c>
      <c r="K13424">
        <v>0</v>
      </c>
      <c r="L13424">
        <v>6.0677320700000002E-2</v>
      </c>
      <c r="M13424">
        <v>0</v>
      </c>
      <c r="N13424">
        <v>0</v>
      </c>
      <c r="O13424">
        <v>0</v>
      </c>
      <c r="Q13424">
        <v>0</v>
      </c>
      <c r="R13424">
        <v>0</v>
      </c>
      <c r="S13424">
        <v>0</v>
      </c>
      <c r="T13424" t="s">
        <v>15644</v>
      </c>
      <c r="U13424" s="92" t="str">
        <f t="shared" si="209"/>
        <v>PT0531211232</v>
      </c>
    </row>
    <row r="13425" spans="1:21">
      <c r="A13425">
        <v>20110930</v>
      </c>
      <c r="B13425" t="s">
        <v>118</v>
      </c>
      <c r="C13425">
        <v>1211233</v>
      </c>
      <c r="D13425" t="s">
        <v>181</v>
      </c>
      <c r="E13425" t="s">
        <v>68</v>
      </c>
      <c r="F13425" t="s">
        <v>46</v>
      </c>
      <c r="G13425">
        <v>64.906041531</v>
      </c>
      <c r="H13425">
        <v>0</v>
      </c>
      <c r="I13425">
        <v>64.906041531</v>
      </c>
      <c r="J13425">
        <v>64.84536421</v>
      </c>
      <c r="K13425">
        <v>0</v>
      </c>
      <c r="L13425">
        <v>6.0677320700000002E-2</v>
      </c>
      <c r="M13425">
        <v>0</v>
      </c>
      <c r="N13425">
        <v>-0.75581609599999999</v>
      </c>
      <c r="O13425">
        <v>0</v>
      </c>
      <c r="Q13425">
        <v>1.6165081042</v>
      </c>
      <c r="R13425">
        <v>-1.616508104</v>
      </c>
      <c r="S13425">
        <v>0</v>
      </c>
      <c r="T13425" t="s">
        <v>15645</v>
      </c>
      <c r="U13425" s="92" t="str">
        <f t="shared" si="209"/>
        <v>PT0531211233</v>
      </c>
    </row>
    <row r="13426" spans="1:21">
      <c r="A13426">
        <v>20110930</v>
      </c>
      <c r="B13426" t="s">
        <v>118</v>
      </c>
      <c r="C13426">
        <v>1211234</v>
      </c>
      <c r="D13426" t="s">
        <v>181</v>
      </c>
      <c r="E13426" t="s">
        <v>59</v>
      </c>
      <c r="F13426" t="s">
        <v>47</v>
      </c>
      <c r="G13426">
        <v>0</v>
      </c>
      <c r="H13426">
        <v>0</v>
      </c>
      <c r="I13426">
        <v>0</v>
      </c>
      <c r="J13426">
        <v>0</v>
      </c>
      <c r="K13426">
        <v>0</v>
      </c>
      <c r="L13426">
        <v>0</v>
      </c>
      <c r="M13426">
        <v>0</v>
      </c>
      <c r="N13426">
        <v>0</v>
      </c>
      <c r="O13426">
        <v>0</v>
      </c>
      <c r="Q13426">
        <v>0</v>
      </c>
      <c r="R13426">
        <v>0</v>
      </c>
      <c r="S13426">
        <v>0</v>
      </c>
      <c r="T13426" t="s">
        <v>15646</v>
      </c>
      <c r="U13426" s="92" t="str">
        <f t="shared" si="209"/>
        <v>PT0531211234</v>
      </c>
    </row>
    <row r="13427" spans="1:21">
      <c r="A13427">
        <v>20110930</v>
      </c>
      <c r="B13427" t="s">
        <v>118</v>
      </c>
      <c r="C13427">
        <v>1211235</v>
      </c>
      <c r="D13427" t="s">
        <v>181</v>
      </c>
      <c r="E13427" t="s">
        <v>58</v>
      </c>
      <c r="F13427" t="s">
        <v>47</v>
      </c>
      <c r="G13427">
        <v>0</v>
      </c>
      <c r="H13427">
        <v>0</v>
      </c>
      <c r="I13427">
        <v>0</v>
      </c>
      <c r="J13427">
        <v>0</v>
      </c>
      <c r="K13427">
        <v>0</v>
      </c>
      <c r="L13427">
        <v>0</v>
      </c>
      <c r="M13427">
        <v>0</v>
      </c>
      <c r="N13427">
        <v>0</v>
      </c>
      <c r="O13427">
        <v>0</v>
      </c>
      <c r="Q13427">
        <v>0</v>
      </c>
      <c r="R13427">
        <v>0</v>
      </c>
      <c r="S13427">
        <v>0</v>
      </c>
      <c r="T13427" t="s">
        <v>15647</v>
      </c>
      <c r="U13427" s="92" t="str">
        <f t="shared" si="209"/>
        <v>PT0531211235</v>
      </c>
    </row>
    <row r="13428" spans="1:21">
      <c r="A13428">
        <v>20110930</v>
      </c>
      <c r="B13428" t="s">
        <v>118</v>
      </c>
      <c r="C13428">
        <v>1211236</v>
      </c>
      <c r="D13428" t="s">
        <v>181</v>
      </c>
      <c r="E13428" t="s">
        <v>57</v>
      </c>
      <c r="F13428" t="s">
        <v>47</v>
      </c>
      <c r="G13428">
        <v>0</v>
      </c>
      <c r="H13428">
        <v>0</v>
      </c>
      <c r="I13428">
        <v>0</v>
      </c>
      <c r="J13428">
        <v>0</v>
      </c>
      <c r="K13428">
        <v>0</v>
      </c>
      <c r="L13428">
        <v>0</v>
      </c>
      <c r="M13428">
        <v>0</v>
      </c>
      <c r="N13428">
        <v>0</v>
      </c>
      <c r="O13428">
        <v>0</v>
      </c>
      <c r="Q13428">
        <v>0</v>
      </c>
      <c r="R13428">
        <v>0</v>
      </c>
      <c r="S13428">
        <v>0</v>
      </c>
      <c r="T13428" t="s">
        <v>15648</v>
      </c>
      <c r="U13428" s="92" t="str">
        <f t="shared" si="209"/>
        <v>PT0531211236</v>
      </c>
    </row>
    <row r="13429" spans="1:21">
      <c r="A13429">
        <v>20110930</v>
      </c>
      <c r="B13429" t="s">
        <v>118</v>
      </c>
      <c r="C13429">
        <v>1211237</v>
      </c>
      <c r="D13429" t="s">
        <v>181</v>
      </c>
      <c r="E13429" t="s">
        <v>56</v>
      </c>
      <c r="F13429" t="s">
        <v>47</v>
      </c>
      <c r="G13429">
        <v>0</v>
      </c>
      <c r="H13429">
        <v>0</v>
      </c>
      <c r="I13429">
        <v>0</v>
      </c>
      <c r="J13429">
        <v>0</v>
      </c>
      <c r="K13429">
        <v>0</v>
      </c>
      <c r="L13429">
        <v>0</v>
      </c>
      <c r="M13429">
        <v>0</v>
      </c>
      <c r="N13429">
        <v>0</v>
      </c>
      <c r="O13429">
        <v>0</v>
      </c>
      <c r="Q13429">
        <v>0</v>
      </c>
      <c r="R13429">
        <v>0</v>
      </c>
      <c r="S13429">
        <v>0</v>
      </c>
      <c r="T13429" t="s">
        <v>15649</v>
      </c>
      <c r="U13429" s="92" t="str">
        <f t="shared" si="209"/>
        <v>PT0531211237</v>
      </c>
    </row>
    <row r="13430" spans="1:21">
      <c r="A13430">
        <v>20110930</v>
      </c>
      <c r="B13430" t="s">
        <v>118</v>
      </c>
      <c r="C13430">
        <v>1211238</v>
      </c>
      <c r="D13430" t="s">
        <v>181</v>
      </c>
      <c r="E13430" t="s">
        <v>55</v>
      </c>
      <c r="F13430" t="s">
        <v>47</v>
      </c>
      <c r="G13430">
        <v>0</v>
      </c>
      <c r="H13430">
        <v>0</v>
      </c>
      <c r="I13430">
        <v>0</v>
      </c>
      <c r="J13430">
        <v>0</v>
      </c>
      <c r="K13430">
        <v>0</v>
      </c>
      <c r="L13430">
        <v>0</v>
      </c>
      <c r="M13430">
        <v>0</v>
      </c>
      <c r="N13430">
        <v>0</v>
      </c>
      <c r="O13430">
        <v>0</v>
      </c>
      <c r="Q13430">
        <v>0</v>
      </c>
      <c r="R13430">
        <v>0</v>
      </c>
      <c r="S13430">
        <v>0</v>
      </c>
      <c r="T13430" t="s">
        <v>15650</v>
      </c>
      <c r="U13430" s="92" t="str">
        <f t="shared" si="209"/>
        <v>PT0531211238</v>
      </c>
    </row>
    <row r="13431" spans="1:21">
      <c r="A13431">
        <v>20110930</v>
      </c>
      <c r="B13431" t="s">
        <v>118</v>
      </c>
      <c r="C13431">
        <v>1211239</v>
      </c>
      <c r="D13431" t="s">
        <v>181</v>
      </c>
      <c r="E13431" t="s">
        <v>54</v>
      </c>
      <c r="F13431" t="s">
        <v>47</v>
      </c>
      <c r="G13431">
        <v>0</v>
      </c>
      <c r="H13431">
        <v>0</v>
      </c>
      <c r="I13431">
        <v>0</v>
      </c>
      <c r="J13431">
        <v>0</v>
      </c>
      <c r="K13431">
        <v>0</v>
      </c>
      <c r="L13431">
        <v>0</v>
      </c>
      <c r="M13431">
        <v>0</v>
      </c>
      <c r="N13431">
        <v>0</v>
      </c>
      <c r="O13431">
        <v>0</v>
      </c>
      <c r="Q13431">
        <v>0</v>
      </c>
      <c r="R13431">
        <v>0</v>
      </c>
      <c r="S13431">
        <v>0</v>
      </c>
      <c r="T13431" t="s">
        <v>15651</v>
      </c>
      <c r="U13431" s="92" t="str">
        <f t="shared" si="209"/>
        <v>PT0531211239</v>
      </c>
    </row>
    <row r="13432" spans="1:21">
      <c r="A13432">
        <v>20110930</v>
      </c>
      <c r="B13432" t="s">
        <v>118</v>
      </c>
      <c r="C13432">
        <v>1211240</v>
      </c>
      <c r="D13432" t="s">
        <v>181</v>
      </c>
      <c r="E13432" t="s">
        <v>53</v>
      </c>
      <c r="F13432" t="s">
        <v>47</v>
      </c>
      <c r="G13432">
        <v>0</v>
      </c>
      <c r="H13432">
        <v>0</v>
      </c>
      <c r="I13432">
        <v>0</v>
      </c>
      <c r="J13432">
        <v>0</v>
      </c>
      <c r="K13432">
        <v>0</v>
      </c>
      <c r="L13432">
        <v>0</v>
      </c>
      <c r="M13432">
        <v>0</v>
      </c>
      <c r="N13432">
        <v>0</v>
      </c>
      <c r="O13432">
        <v>0</v>
      </c>
      <c r="Q13432">
        <v>0</v>
      </c>
      <c r="R13432">
        <v>0</v>
      </c>
      <c r="S13432">
        <v>0</v>
      </c>
      <c r="T13432" t="s">
        <v>15652</v>
      </c>
      <c r="U13432" s="92" t="str">
        <f t="shared" si="209"/>
        <v>PT0531211240</v>
      </c>
    </row>
    <row r="13433" spans="1:21">
      <c r="A13433">
        <v>20110930</v>
      </c>
      <c r="B13433" t="s">
        <v>118</v>
      </c>
      <c r="C13433">
        <v>1211241</v>
      </c>
      <c r="D13433" t="s">
        <v>181</v>
      </c>
      <c r="E13433" t="s">
        <v>68</v>
      </c>
      <c r="F13433" t="s">
        <v>47</v>
      </c>
      <c r="G13433">
        <v>0</v>
      </c>
      <c r="H13433">
        <v>0</v>
      </c>
      <c r="I13433">
        <v>0</v>
      </c>
      <c r="J13433">
        <v>0</v>
      </c>
      <c r="K13433">
        <v>0</v>
      </c>
      <c r="L13433">
        <v>0</v>
      </c>
      <c r="M13433">
        <v>0</v>
      </c>
      <c r="N13433">
        <v>0</v>
      </c>
      <c r="O13433">
        <v>0</v>
      </c>
      <c r="Q13433">
        <v>0</v>
      </c>
      <c r="R13433">
        <v>0</v>
      </c>
      <c r="S13433">
        <v>0</v>
      </c>
      <c r="T13433" t="s">
        <v>15653</v>
      </c>
      <c r="U13433" s="92" t="str">
        <f t="shared" si="209"/>
        <v>PT0531211241</v>
      </c>
    </row>
    <row r="13434" spans="1:21">
      <c r="A13434">
        <v>20110930</v>
      </c>
      <c r="B13434" t="s">
        <v>118</v>
      </c>
      <c r="C13434">
        <v>1211242</v>
      </c>
      <c r="D13434" t="s">
        <v>181</v>
      </c>
      <c r="E13434" t="s">
        <v>59</v>
      </c>
      <c r="F13434" t="s">
        <v>48</v>
      </c>
      <c r="G13434">
        <v>0</v>
      </c>
      <c r="H13434">
        <v>0</v>
      </c>
      <c r="I13434">
        <v>0</v>
      </c>
      <c r="J13434">
        <v>0</v>
      </c>
      <c r="K13434">
        <v>0</v>
      </c>
      <c r="L13434">
        <v>0</v>
      </c>
      <c r="M13434">
        <v>0</v>
      </c>
      <c r="N13434">
        <v>0</v>
      </c>
      <c r="O13434">
        <v>0</v>
      </c>
      <c r="Q13434">
        <v>0</v>
      </c>
      <c r="R13434">
        <v>0</v>
      </c>
      <c r="S13434">
        <v>0</v>
      </c>
      <c r="T13434" t="s">
        <v>15654</v>
      </c>
      <c r="U13434" s="92" t="str">
        <f t="shared" si="209"/>
        <v>PT0531211242</v>
      </c>
    </row>
    <row r="13435" spans="1:21">
      <c r="A13435">
        <v>20110930</v>
      </c>
      <c r="B13435" t="s">
        <v>118</v>
      </c>
      <c r="C13435">
        <v>1211243</v>
      </c>
      <c r="D13435" t="s">
        <v>181</v>
      </c>
      <c r="E13435" t="s">
        <v>58</v>
      </c>
      <c r="F13435" t="s">
        <v>48</v>
      </c>
      <c r="G13435">
        <v>0</v>
      </c>
      <c r="H13435">
        <v>0</v>
      </c>
      <c r="I13435">
        <v>0</v>
      </c>
      <c r="J13435">
        <v>0</v>
      </c>
      <c r="K13435">
        <v>0</v>
      </c>
      <c r="L13435">
        <v>0</v>
      </c>
      <c r="M13435">
        <v>0</v>
      </c>
      <c r="N13435">
        <v>0</v>
      </c>
      <c r="O13435">
        <v>0</v>
      </c>
      <c r="Q13435">
        <v>0</v>
      </c>
      <c r="R13435">
        <v>0</v>
      </c>
      <c r="S13435">
        <v>0</v>
      </c>
      <c r="T13435" t="s">
        <v>15655</v>
      </c>
      <c r="U13435" s="92" t="str">
        <f t="shared" si="209"/>
        <v>PT0531211243</v>
      </c>
    </row>
    <row r="13436" spans="1:21">
      <c r="A13436">
        <v>20110930</v>
      </c>
      <c r="B13436" t="s">
        <v>118</v>
      </c>
      <c r="C13436">
        <v>1211244</v>
      </c>
      <c r="D13436" t="s">
        <v>181</v>
      </c>
      <c r="E13436" t="s">
        <v>57</v>
      </c>
      <c r="F13436" t="s">
        <v>48</v>
      </c>
      <c r="G13436">
        <v>0</v>
      </c>
      <c r="H13436">
        <v>0</v>
      </c>
      <c r="I13436">
        <v>0</v>
      </c>
      <c r="J13436">
        <v>0</v>
      </c>
      <c r="K13436">
        <v>0</v>
      </c>
      <c r="L13436">
        <v>0</v>
      </c>
      <c r="M13436">
        <v>0</v>
      </c>
      <c r="N13436">
        <v>0</v>
      </c>
      <c r="O13436">
        <v>0</v>
      </c>
      <c r="Q13436">
        <v>0</v>
      </c>
      <c r="R13436">
        <v>0</v>
      </c>
      <c r="S13436">
        <v>0</v>
      </c>
      <c r="T13436" t="s">
        <v>15656</v>
      </c>
      <c r="U13436" s="92" t="str">
        <f t="shared" si="209"/>
        <v>PT0531211244</v>
      </c>
    </row>
    <row r="13437" spans="1:21">
      <c r="A13437">
        <v>20110930</v>
      </c>
      <c r="B13437" t="s">
        <v>118</v>
      </c>
      <c r="C13437">
        <v>1211245</v>
      </c>
      <c r="D13437" t="s">
        <v>181</v>
      </c>
      <c r="E13437" t="s">
        <v>56</v>
      </c>
      <c r="F13437" t="s">
        <v>48</v>
      </c>
      <c r="G13437">
        <v>0</v>
      </c>
      <c r="H13437">
        <v>0</v>
      </c>
      <c r="I13437">
        <v>0</v>
      </c>
      <c r="J13437">
        <v>0</v>
      </c>
      <c r="K13437">
        <v>0</v>
      </c>
      <c r="L13437">
        <v>0</v>
      </c>
      <c r="M13437">
        <v>0</v>
      </c>
      <c r="N13437">
        <v>0</v>
      </c>
      <c r="O13437">
        <v>0</v>
      </c>
      <c r="Q13437">
        <v>0</v>
      </c>
      <c r="R13437">
        <v>0</v>
      </c>
      <c r="S13437">
        <v>0</v>
      </c>
      <c r="T13437" t="s">
        <v>15657</v>
      </c>
      <c r="U13437" s="92" t="str">
        <f t="shared" si="209"/>
        <v>PT0531211245</v>
      </c>
    </row>
    <row r="13438" spans="1:21">
      <c r="A13438">
        <v>20110930</v>
      </c>
      <c r="B13438" t="s">
        <v>118</v>
      </c>
      <c r="C13438">
        <v>1211246</v>
      </c>
      <c r="D13438" t="s">
        <v>181</v>
      </c>
      <c r="E13438" t="s">
        <v>55</v>
      </c>
      <c r="F13438" t="s">
        <v>48</v>
      </c>
      <c r="G13438">
        <v>0</v>
      </c>
      <c r="H13438">
        <v>0</v>
      </c>
      <c r="I13438">
        <v>0</v>
      </c>
      <c r="J13438">
        <v>0</v>
      </c>
      <c r="K13438">
        <v>0</v>
      </c>
      <c r="L13438">
        <v>0</v>
      </c>
      <c r="M13438">
        <v>0</v>
      </c>
      <c r="N13438">
        <v>0</v>
      </c>
      <c r="O13438">
        <v>0</v>
      </c>
      <c r="Q13438">
        <v>0</v>
      </c>
      <c r="R13438">
        <v>0</v>
      </c>
      <c r="S13438">
        <v>0</v>
      </c>
      <c r="T13438" t="s">
        <v>15658</v>
      </c>
      <c r="U13438" s="92" t="str">
        <f t="shared" si="209"/>
        <v>PT0531211246</v>
      </c>
    </row>
    <row r="13439" spans="1:21">
      <c r="A13439">
        <v>20110930</v>
      </c>
      <c r="B13439" t="s">
        <v>118</v>
      </c>
      <c r="C13439">
        <v>1211247</v>
      </c>
      <c r="D13439" t="s">
        <v>181</v>
      </c>
      <c r="E13439" t="s">
        <v>54</v>
      </c>
      <c r="F13439" t="s">
        <v>48</v>
      </c>
      <c r="G13439">
        <v>0</v>
      </c>
      <c r="H13439">
        <v>0</v>
      </c>
      <c r="I13439">
        <v>0</v>
      </c>
      <c r="J13439">
        <v>0</v>
      </c>
      <c r="K13439">
        <v>0</v>
      </c>
      <c r="L13439">
        <v>0</v>
      </c>
      <c r="M13439">
        <v>0</v>
      </c>
      <c r="N13439">
        <v>0</v>
      </c>
      <c r="O13439">
        <v>0</v>
      </c>
      <c r="Q13439">
        <v>0</v>
      </c>
      <c r="R13439">
        <v>0</v>
      </c>
      <c r="S13439">
        <v>0</v>
      </c>
      <c r="T13439" t="s">
        <v>15659</v>
      </c>
      <c r="U13439" s="92" t="str">
        <f t="shared" si="209"/>
        <v>PT0531211247</v>
      </c>
    </row>
    <row r="13440" spans="1:21">
      <c r="A13440">
        <v>20110930</v>
      </c>
      <c r="B13440" t="s">
        <v>118</v>
      </c>
      <c r="C13440">
        <v>1211248</v>
      </c>
      <c r="D13440" t="s">
        <v>181</v>
      </c>
      <c r="E13440" t="s">
        <v>53</v>
      </c>
      <c r="F13440" t="s">
        <v>48</v>
      </c>
      <c r="G13440">
        <v>0</v>
      </c>
      <c r="H13440">
        <v>0</v>
      </c>
      <c r="I13440">
        <v>0</v>
      </c>
      <c r="J13440">
        <v>0</v>
      </c>
      <c r="K13440">
        <v>0</v>
      </c>
      <c r="L13440">
        <v>0</v>
      </c>
      <c r="M13440">
        <v>0</v>
      </c>
      <c r="N13440">
        <v>0</v>
      </c>
      <c r="O13440">
        <v>0</v>
      </c>
      <c r="Q13440">
        <v>0</v>
      </c>
      <c r="R13440">
        <v>0</v>
      </c>
      <c r="S13440">
        <v>0</v>
      </c>
      <c r="T13440" t="s">
        <v>15660</v>
      </c>
      <c r="U13440" s="92" t="str">
        <f t="shared" si="209"/>
        <v>PT0531211248</v>
      </c>
    </row>
    <row r="13441" spans="1:21">
      <c r="A13441">
        <v>20110930</v>
      </c>
      <c r="B13441" t="s">
        <v>118</v>
      </c>
      <c r="C13441">
        <v>1211249</v>
      </c>
      <c r="D13441" t="s">
        <v>181</v>
      </c>
      <c r="E13441" t="s">
        <v>68</v>
      </c>
      <c r="F13441" t="s">
        <v>48</v>
      </c>
      <c r="G13441">
        <v>0</v>
      </c>
      <c r="H13441">
        <v>0</v>
      </c>
      <c r="I13441">
        <v>0</v>
      </c>
      <c r="J13441">
        <v>0</v>
      </c>
      <c r="K13441">
        <v>0</v>
      </c>
      <c r="L13441">
        <v>0</v>
      </c>
      <c r="M13441">
        <v>0</v>
      </c>
      <c r="N13441">
        <v>0</v>
      </c>
      <c r="O13441">
        <v>0</v>
      </c>
      <c r="Q13441">
        <v>0</v>
      </c>
      <c r="R13441">
        <v>0</v>
      </c>
      <c r="S13441">
        <v>0</v>
      </c>
      <c r="T13441" t="s">
        <v>15661</v>
      </c>
      <c r="U13441" s="92" t="str">
        <f t="shared" si="209"/>
        <v>PT0531211249</v>
      </c>
    </row>
    <row r="13442" spans="1:21">
      <c r="A13442">
        <v>20110930</v>
      </c>
      <c r="B13442" t="s">
        <v>117</v>
      </c>
      <c r="C13442">
        <v>1211010</v>
      </c>
      <c r="D13442" t="s">
        <v>181</v>
      </c>
      <c r="E13442" t="s">
        <v>59</v>
      </c>
      <c r="F13442" t="s">
        <v>23</v>
      </c>
      <c r="T13442" t="s">
        <v>15662</v>
      </c>
      <c r="U13442" s="92" t="str">
        <f t="shared" si="209"/>
        <v>PT0541211010</v>
      </c>
    </row>
    <row r="13443" spans="1:21">
      <c r="A13443">
        <v>20110930</v>
      </c>
      <c r="B13443" t="s">
        <v>117</v>
      </c>
      <c r="C13443">
        <v>1211011</v>
      </c>
      <c r="D13443" t="s">
        <v>181</v>
      </c>
      <c r="E13443" t="s">
        <v>58</v>
      </c>
      <c r="F13443" t="s">
        <v>23</v>
      </c>
      <c r="T13443" t="s">
        <v>15663</v>
      </c>
      <c r="U13443" s="92" t="str">
        <f t="shared" ref="U13443:U13506" si="210">B13443&amp;C13443</f>
        <v>PT0541211011</v>
      </c>
    </row>
    <row r="13444" spans="1:21">
      <c r="A13444">
        <v>20110930</v>
      </c>
      <c r="B13444" t="s">
        <v>117</v>
      </c>
      <c r="C13444">
        <v>1211012</v>
      </c>
      <c r="D13444" t="s">
        <v>181</v>
      </c>
      <c r="E13444" t="s">
        <v>57</v>
      </c>
      <c r="F13444" t="s">
        <v>23</v>
      </c>
      <c r="T13444" t="s">
        <v>15664</v>
      </c>
      <c r="U13444" s="92" t="str">
        <f t="shared" si="210"/>
        <v>PT0541211012</v>
      </c>
    </row>
    <row r="13445" spans="1:21">
      <c r="A13445">
        <v>20110930</v>
      </c>
      <c r="B13445" t="s">
        <v>117</v>
      </c>
      <c r="C13445">
        <v>1211013</v>
      </c>
      <c r="D13445" t="s">
        <v>181</v>
      </c>
      <c r="E13445" t="s">
        <v>56</v>
      </c>
      <c r="F13445" t="s">
        <v>23</v>
      </c>
      <c r="T13445" t="s">
        <v>15665</v>
      </c>
      <c r="U13445" s="92" t="str">
        <f t="shared" si="210"/>
        <v>PT0541211013</v>
      </c>
    </row>
    <row r="13446" spans="1:21">
      <c r="A13446">
        <v>20110930</v>
      </c>
      <c r="B13446" t="s">
        <v>117</v>
      </c>
      <c r="C13446">
        <v>1211014</v>
      </c>
      <c r="D13446" t="s">
        <v>181</v>
      </c>
      <c r="E13446" t="s">
        <v>55</v>
      </c>
      <c r="F13446" t="s">
        <v>23</v>
      </c>
      <c r="T13446" t="s">
        <v>15666</v>
      </c>
      <c r="U13446" s="92" t="str">
        <f t="shared" si="210"/>
        <v>PT0541211014</v>
      </c>
    </row>
    <row r="13447" spans="1:21">
      <c r="A13447">
        <v>20110930</v>
      </c>
      <c r="B13447" t="s">
        <v>117</v>
      </c>
      <c r="C13447">
        <v>1211015</v>
      </c>
      <c r="D13447" t="s">
        <v>181</v>
      </c>
      <c r="E13447" t="s">
        <v>54</v>
      </c>
      <c r="F13447" t="s">
        <v>23</v>
      </c>
      <c r="G13447">
        <v>11.227397270000001</v>
      </c>
      <c r="I13447">
        <v>11.227397270000001</v>
      </c>
      <c r="L13447">
        <v>11.227397270000001</v>
      </c>
      <c r="Q13447">
        <v>0</v>
      </c>
      <c r="R13447">
        <v>0</v>
      </c>
      <c r="T13447" t="s">
        <v>15667</v>
      </c>
      <c r="U13447" s="92" t="str">
        <f t="shared" si="210"/>
        <v>PT0541211015</v>
      </c>
    </row>
    <row r="13448" spans="1:21">
      <c r="A13448">
        <v>20110930</v>
      </c>
      <c r="B13448" t="s">
        <v>117</v>
      </c>
      <c r="C13448">
        <v>1211016</v>
      </c>
      <c r="D13448" t="s">
        <v>181</v>
      </c>
      <c r="E13448" t="s">
        <v>53</v>
      </c>
      <c r="F13448" t="s">
        <v>23</v>
      </c>
      <c r="T13448" t="s">
        <v>15668</v>
      </c>
      <c r="U13448" s="92" t="str">
        <f t="shared" si="210"/>
        <v>PT0541211016</v>
      </c>
    </row>
    <row r="13449" spans="1:21">
      <c r="A13449">
        <v>20110930</v>
      </c>
      <c r="B13449" t="s">
        <v>117</v>
      </c>
      <c r="C13449">
        <v>1211017</v>
      </c>
      <c r="D13449" t="s">
        <v>181</v>
      </c>
      <c r="E13449" t="s">
        <v>68</v>
      </c>
      <c r="F13449" t="s">
        <v>23</v>
      </c>
      <c r="G13449">
        <v>11.227397270000001</v>
      </c>
      <c r="H13449">
        <v>0</v>
      </c>
      <c r="I13449">
        <v>11.227397270000001</v>
      </c>
      <c r="J13449">
        <v>0</v>
      </c>
      <c r="K13449">
        <v>0</v>
      </c>
      <c r="L13449">
        <v>11.227397270000001</v>
      </c>
      <c r="M13449">
        <v>0</v>
      </c>
      <c r="N13449">
        <v>0</v>
      </c>
      <c r="O13449">
        <v>0</v>
      </c>
      <c r="Q13449">
        <v>0</v>
      </c>
      <c r="R13449">
        <v>0</v>
      </c>
      <c r="S13449">
        <v>0</v>
      </c>
      <c r="T13449" t="s">
        <v>15669</v>
      </c>
      <c r="U13449" s="92" t="str">
        <f t="shared" si="210"/>
        <v>PT0541211017</v>
      </c>
    </row>
    <row r="13450" spans="1:21">
      <c r="A13450">
        <v>20110930</v>
      </c>
      <c r="B13450" t="s">
        <v>117</v>
      </c>
      <c r="C13450">
        <v>1211018</v>
      </c>
      <c r="D13450" t="s">
        <v>181</v>
      </c>
      <c r="E13450" t="s">
        <v>59</v>
      </c>
      <c r="F13450" t="s">
        <v>24</v>
      </c>
      <c r="T13450" t="s">
        <v>15670</v>
      </c>
      <c r="U13450" s="92" t="str">
        <f t="shared" si="210"/>
        <v>PT0541211018</v>
      </c>
    </row>
    <row r="13451" spans="1:21">
      <c r="A13451">
        <v>20110930</v>
      </c>
      <c r="B13451" t="s">
        <v>117</v>
      </c>
      <c r="C13451">
        <v>1211019</v>
      </c>
      <c r="D13451" t="s">
        <v>181</v>
      </c>
      <c r="E13451" t="s">
        <v>58</v>
      </c>
      <c r="F13451" t="s">
        <v>24</v>
      </c>
      <c r="T13451" t="s">
        <v>15671</v>
      </c>
      <c r="U13451" s="92" t="str">
        <f t="shared" si="210"/>
        <v>PT0541211019</v>
      </c>
    </row>
    <row r="13452" spans="1:21">
      <c r="A13452">
        <v>20110930</v>
      </c>
      <c r="B13452" t="s">
        <v>117</v>
      </c>
      <c r="C13452">
        <v>1211020</v>
      </c>
      <c r="D13452" t="s">
        <v>181</v>
      </c>
      <c r="E13452" t="s">
        <v>57</v>
      </c>
      <c r="F13452" t="s">
        <v>24</v>
      </c>
      <c r="T13452" t="s">
        <v>15672</v>
      </c>
      <c r="U13452" s="92" t="str">
        <f t="shared" si="210"/>
        <v>PT0541211020</v>
      </c>
    </row>
    <row r="13453" spans="1:21">
      <c r="A13453">
        <v>20110930</v>
      </c>
      <c r="B13453" t="s">
        <v>117</v>
      </c>
      <c r="C13453">
        <v>1211021</v>
      </c>
      <c r="D13453" t="s">
        <v>181</v>
      </c>
      <c r="E13453" t="s">
        <v>56</v>
      </c>
      <c r="F13453" t="s">
        <v>24</v>
      </c>
      <c r="T13453" t="s">
        <v>15673</v>
      </c>
      <c r="U13453" s="92" t="str">
        <f t="shared" si="210"/>
        <v>PT0541211021</v>
      </c>
    </row>
    <row r="13454" spans="1:21">
      <c r="A13454">
        <v>20110930</v>
      </c>
      <c r="B13454" t="s">
        <v>117</v>
      </c>
      <c r="C13454">
        <v>1211022</v>
      </c>
      <c r="D13454" t="s">
        <v>181</v>
      </c>
      <c r="E13454" t="s">
        <v>55</v>
      </c>
      <c r="F13454" t="s">
        <v>24</v>
      </c>
      <c r="T13454" t="s">
        <v>15674</v>
      </c>
      <c r="U13454" s="92" t="str">
        <f t="shared" si="210"/>
        <v>PT0541211022</v>
      </c>
    </row>
    <row r="13455" spans="1:21">
      <c r="A13455">
        <v>20110930</v>
      </c>
      <c r="B13455" t="s">
        <v>117</v>
      </c>
      <c r="C13455">
        <v>1211023</v>
      </c>
      <c r="D13455" t="s">
        <v>181</v>
      </c>
      <c r="E13455" t="s">
        <v>54</v>
      </c>
      <c r="F13455" t="s">
        <v>24</v>
      </c>
      <c r="G13455">
        <v>10.657243169999999</v>
      </c>
      <c r="I13455">
        <v>10.657243169999999</v>
      </c>
      <c r="L13455">
        <v>10.657243169999999</v>
      </c>
      <c r="Q13455">
        <v>0</v>
      </c>
      <c r="R13455">
        <v>0</v>
      </c>
      <c r="T13455" t="s">
        <v>15675</v>
      </c>
      <c r="U13455" s="92" t="str">
        <f t="shared" si="210"/>
        <v>PT0541211023</v>
      </c>
    </row>
    <row r="13456" spans="1:21">
      <c r="A13456">
        <v>20110930</v>
      </c>
      <c r="B13456" t="s">
        <v>117</v>
      </c>
      <c r="C13456">
        <v>1211024</v>
      </c>
      <c r="D13456" t="s">
        <v>181</v>
      </c>
      <c r="E13456" t="s">
        <v>53</v>
      </c>
      <c r="F13456" t="s">
        <v>24</v>
      </c>
      <c r="T13456" t="s">
        <v>15676</v>
      </c>
      <c r="U13456" s="92" t="str">
        <f t="shared" si="210"/>
        <v>PT0541211024</v>
      </c>
    </row>
    <row r="13457" spans="1:21">
      <c r="A13457">
        <v>20110930</v>
      </c>
      <c r="B13457" t="s">
        <v>117</v>
      </c>
      <c r="C13457">
        <v>1211025</v>
      </c>
      <c r="D13457" t="s">
        <v>181</v>
      </c>
      <c r="E13457" t="s">
        <v>68</v>
      </c>
      <c r="F13457" t="s">
        <v>24</v>
      </c>
      <c r="G13457">
        <v>10.657243169999999</v>
      </c>
      <c r="H13457">
        <v>0</v>
      </c>
      <c r="I13457">
        <v>10.657243169999999</v>
      </c>
      <c r="J13457">
        <v>0</v>
      </c>
      <c r="K13457">
        <v>0</v>
      </c>
      <c r="L13457">
        <v>10.657243169999999</v>
      </c>
      <c r="M13457">
        <v>0</v>
      </c>
      <c r="N13457">
        <v>0</v>
      </c>
      <c r="O13457">
        <v>0</v>
      </c>
      <c r="Q13457">
        <v>0</v>
      </c>
      <c r="R13457">
        <v>0</v>
      </c>
      <c r="S13457">
        <v>0</v>
      </c>
      <c r="T13457" t="s">
        <v>15677</v>
      </c>
      <c r="U13457" s="92" t="str">
        <f t="shared" si="210"/>
        <v>PT0541211025</v>
      </c>
    </row>
    <row r="13458" spans="1:21">
      <c r="A13458">
        <v>20110930</v>
      </c>
      <c r="B13458" t="s">
        <v>117</v>
      </c>
      <c r="C13458">
        <v>1211026</v>
      </c>
      <c r="D13458" t="s">
        <v>181</v>
      </c>
      <c r="E13458" t="s">
        <v>59</v>
      </c>
      <c r="F13458" t="s">
        <v>25</v>
      </c>
      <c r="T13458" t="s">
        <v>15678</v>
      </c>
      <c r="U13458" s="92" t="str">
        <f t="shared" si="210"/>
        <v>PT0541211026</v>
      </c>
    </row>
    <row r="13459" spans="1:21">
      <c r="A13459">
        <v>20110930</v>
      </c>
      <c r="B13459" t="s">
        <v>117</v>
      </c>
      <c r="C13459">
        <v>1211027</v>
      </c>
      <c r="D13459" t="s">
        <v>181</v>
      </c>
      <c r="E13459" t="s">
        <v>58</v>
      </c>
      <c r="F13459" t="s">
        <v>25</v>
      </c>
      <c r="T13459" t="s">
        <v>15679</v>
      </c>
      <c r="U13459" s="92" t="str">
        <f t="shared" si="210"/>
        <v>PT0541211027</v>
      </c>
    </row>
    <row r="13460" spans="1:21">
      <c r="A13460">
        <v>20110930</v>
      </c>
      <c r="B13460" t="s">
        <v>117</v>
      </c>
      <c r="C13460">
        <v>1211028</v>
      </c>
      <c r="D13460" t="s">
        <v>181</v>
      </c>
      <c r="E13460" t="s">
        <v>57</v>
      </c>
      <c r="F13460" t="s">
        <v>25</v>
      </c>
      <c r="T13460" t="s">
        <v>15680</v>
      </c>
      <c r="U13460" s="92" t="str">
        <f t="shared" si="210"/>
        <v>PT0541211028</v>
      </c>
    </row>
    <row r="13461" spans="1:21">
      <c r="A13461">
        <v>20110930</v>
      </c>
      <c r="B13461" t="s">
        <v>117</v>
      </c>
      <c r="C13461">
        <v>1211029</v>
      </c>
      <c r="D13461" t="s">
        <v>181</v>
      </c>
      <c r="E13461" t="s">
        <v>56</v>
      </c>
      <c r="F13461" t="s">
        <v>25</v>
      </c>
      <c r="T13461" t="s">
        <v>15681</v>
      </c>
      <c r="U13461" s="92" t="str">
        <f t="shared" si="210"/>
        <v>PT0541211029</v>
      </c>
    </row>
    <row r="13462" spans="1:21">
      <c r="A13462">
        <v>20110930</v>
      </c>
      <c r="B13462" t="s">
        <v>117</v>
      </c>
      <c r="C13462">
        <v>1211030</v>
      </c>
      <c r="D13462" t="s">
        <v>181</v>
      </c>
      <c r="E13462" t="s">
        <v>55</v>
      </c>
      <c r="F13462" t="s">
        <v>25</v>
      </c>
      <c r="T13462" t="s">
        <v>15682</v>
      </c>
      <c r="U13462" s="92" t="str">
        <f t="shared" si="210"/>
        <v>PT0541211030</v>
      </c>
    </row>
    <row r="13463" spans="1:21">
      <c r="A13463">
        <v>20110930</v>
      </c>
      <c r="B13463" t="s">
        <v>117</v>
      </c>
      <c r="C13463">
        <v>1211031</v>
      </c>
      <c r="D13463" t="s">
        <v>181</v>
      </c>
      <c r="E13463" t="s">
        <v>54</v>
      </c>
      <c r="F13463" t="s">
        <v>25</v>
      </c>
      <c r="T13463" t="s">
        <v>15683</v>
      </c>
      <c r="U13463" s="92" t="str">
        <f t="shared" si="210"/>
        <v>PT0541211031</v>
      </c>
    </row>
    <row r="13464" spans="1:21">
      <c r="A13464">
        <v>20110930</v>
      </c>
      <c r="B13464" t="s">
        <v>117</v>
      </c>
      <c r="C13464">
        <v>1211032</v>
      </c>
      <c r="D13464" t="s">
        <v>181</v>
      </c>
      <c r="E13464" t="s">
        <v>53</v>
      </c>
      <c r="F13464" t="s">
        <v>25</v>
      </c>
      <c r="T13464" t="s">
        <v>15684</v>
      </c>
      <c r="U13464" s="92" t="str">
        <f t="shared" si="210"/>
        <v>PT0541211032</v>
      </c>
    </row>
    <row r="13465" spans="1:21">
      <c r="A13465">
        <v>20110930</v>
      </c>
      <c r="B13465" t="s">
        <v>117</v>
      </c>
      <c r="C13465">
        <v>1211033</v>
      </c>
      <c r="D13465" t="s">
        <v>181</v>
      </c>
      <c r="E13465" t="s">
        <v>68</v>
      </c>
      <c r="F13465" t="s">
        <v>25</v>
      </c>
      <c r="G13465">
        <v>0</v>
      </c>
      <c r="H13465">
        <v>0</v>
      </c>
      <c r="I13465">
        <v>0</v>
      </c>
      <c r="J13465">
        <v>0</v>
      </c>
      <c r="K13465">
        <v>0</v>
      </c>
      <c r="L13465">
        <v>0</v>
      </c>
      <c r="M13465">
        <v>0</v>
      </c>
      <c r="N13465">
        <v>0</v>
      </c>
      <c r="O13465">
        <v>0</v>
      </c>
      <c r="Q13465">
        <v>0</v>
      </c>
      <c r="R13465">
        <v>0</v>
      </c>
      <c r="S13465">
        <v>0</v>
      </c>
      <c r="T13465" t="s">
        <v>15685</v>
      </c>
      <c r="U13465" s="92" t="str">
        <f t="shared" si="210"/>
        <v>PT0541211033</v>
      </c>
    </row>
    <row r="13466" spans="1:21">
      <c r="A13466">
        <v>20110930</v>
      </c>
      <c r="B13466" t="s">
        <v>117</v>
      </c>
      <c r="C13466">
        <v>1211034</v>
      </c>
      <c r="D13466" t="s">
        <v>181</v>
      </c>
      <c r="E13466" t="s">
        <v>59</v>
      </c>
      <c r="F13466" t="s">
        <v>26</v>
      </c>
      <c r="T13466" t="s">
        <v>15686</v>
      </c>
      <c r="U13466" s="92" t="str">
        <f t="shared" si="210"/>
        <v>PT0541211034</v>
      </c>
    </row>
    <row r="13467" spans="1:21">
      <c r="A13467">
        <v>20110930</v>
      </c>
      <c r="B13467" t="s">
        <v>117</v>
      </c>
      <c r="C13467">
        <v>1211035</v>
      </c>
      <c r="D13467" t="s">
        <v>181</v>
      </c>
      <c r="E13467" t="s">
        <v>58</v>
      </c>
      <c r="F13467" t="s">
        <v>26</v>
      </c>
      <c r="T13467" t="s">
        <v>15687</v>
      </c>
      <c r="U13467" s="92" t="str">
        <f t="shared" si="210"/>
        <v>PT0541211035</v>
      </c>
    </row>
    <row r="13468" spans="1:21">
      <c r="A13468">
        <v>20110930</v>
      </c>
      <c r="B13468" t="s">
        <v>117</v>
      </c>
      <c r="C13468">
        <v>1211036</v>
      </c>
      <c r="D13468" t="s">
        <v>181</v>
      </c>
      <c r="E13468" t="s">
        <v>57</v>
      </c>
      <c r="F13468" t="s">
        <v>26</v>
      </c>
      <c r="T13468" t="s">
        <v>15688</v>
      </c>
      <c r="U13468" s="92" t="str">
        <f t="shared" si="210"/>
        <v>PT0541211036</v>
      </c>
    </row>
    <row r="13469" spans="1:21">
      <c r="A13469">
        <v>20110930</v>
      </c>
      <c r="B13469" t="s">
        <v>117</v>
      </c>
      <c r="C13469">
        <v>1211037</v>
      </c>
      <c r="D13469" t="s">
        <v>181</v>
      </c>
      <c r="E13469" t="s">
        <v>56</v>
      </c>
      <c r="F13469" t="s">
        <v>26</v>
      </c>
      <c r="T13469" t="s">
        <v>15689</v>
      </c>
      <c r="U13469" s="92" t="str">
        <f t="shared" si="210"/>
        <v>PT0541211037</v>
      </c>
    </row>
    <row r="13470" spans="1:21">
      <c r="A13470">
        <v>20110930</v>
      </c>
      <c r="B13470" t="s">
        <v>117</v>
      </c>
      <c r="C13470">
        <v>1211038</v>
      </c>
      <c r="D13470" t="s">
        <v>181</v>
      </c>
      <c r="E13470" t="s">
        <v>55</v>
      </c>
      <c r="F13470" t="s">
        <v>26</v>
      </c>
      <c r="T13470" t="s">
        <v>15690</v>
      </c>
      <c r="U13470" s="92" t="str">
        <f t="shared" si="210"/>
        <v>PT0541211038</v>
      </c>
    </row>
    <row r="13471" spans="1:21">
      <c r="A13471">
        <v>20110930</v>
      </c>
      <c r="B13471" t="s">
        <v>117</v>
      </c>
      <c r="C13471">
        <v>1211039</v>
      </c>
      <c r="D13471" t="s">
        <v>181</v>
      </c>
      <c r="E13471" t="s">
        <v>54</v>
      </c>
      <c r="F13471" t="s">
        <v>26</v>
      </c>
      <c r="T13471" t="s">
        <v>15691</v>
      </c>
      <c r="U13471" s="92" t="str">
        <f t="shared" si="210"/>
        <v>PT0541211039</v>
      </c>
    </row>
    <row r="13472" spans="1:21">
      <c r="A13472">
        <v>20110930</v>
      </c>
      <c r="B13472" t="s">
        <v>117</v>
      </c>
      <c r="C13472">
        <v>1211040</v>
      </c>
      <c r="D13472" t="s">
        <v>181</v>
      </c>
      <c r="E13472" t="s">
        <v>53</v>
      </c>
      <c r="F13472" t="s">
        <v>26</v>
      </c>
      <c r="T13472" t="s">
        <v>15692</v>
      </c>
      <c r="U13472" s="92" t="str">
        <f t="shared" si="210"/>
        <v>PT0541211040</v>
      </c>
    </row>
    <row r="13473" spans="1:21">
      <c r="A13473">
        <v>20110930</v>
      </c>
      <c r="B13473" t="s">
        <v>117</v>
      </c>
      <c r="C13473">
        <v>1211041</v>
      </c>
      <c r="D13473" t="s">
        <v>181</v>
      </c>
      <c r="E13473" t="s">
        <v>68</v>
      </c>
      <c r="F13473" t="s">
        <v>26</v>
      </c>
      <c r="G13473">
        <v>0</v>
      </c>
      <c r="H13473">
        <v>0</v>
      </c>
      <c r="I13473">
        <v>0</v>
      </c>
      <c r="J13473">
        <v>0</v>
      </c>
      <c r="K13473">
        <v>0</v>
      </c>
      <c r="L13473">
        <v>0</v>
      </c>
      <c r="M13473">
        <v>0</v>
      </c>
      <c r="N13473">
        <v>0</v>
      </c>
      <c r="O13473">
        <v>0</v>
      </c>
      <c r="Q13473">
        <v>0</v>
      </c>
      <c r="R13473">
        <v>0</v>
      </c>
      <c r="S13473">
        <v>0</v>
      </c>
      <c r="T13473" t="s">
        <v>15693</v>
      </c>
      <c r="U13473" s="92" t="str">
        <f t="shared" si="210"/>
        <v>PT0541211041</v>
      </c>
    </row>
    <row r="13474" spans="1:21">
      <c r="A13474">
        <v>20110930</v>
      </c>
      <c r="B13474" t="s">
        <v>117</v>
      </c>
      <c r="C13474">
        <v>1211042</v>
      </c>
      <c r="D13474" t="s">
        <v>181</v>
      </c>
      <c r="E13474" t="s">
        <v>59</v>
      </c>
      <c r="F13474" t="s">
        <v>27</v>
      </c>
      <c r="T13474" t="s">
        <v>15694</v>
      </c>
      <c r="U13474" s="92" t="str">
        <f t="shared" si="210"/>
        <v>PT0541211042</v>
      </c>
    </row>
    <row r="13475" spans="1:21">
      <c r="A13475">
        <v>20110930</v>
      </c>
      <c r="B13475" t="s">
        <v>117</v>
      </c>
      <c r="C13475">
        <v>1211043</v>
      </c>
      <c r="D13475" t="s">
        <v>181</v>
      </c>
      <c r="E13475" t="s">
        <v>58</v>
      </c>
      <c r="F13475" t="s">
        <v>27</v>
      </c>
      <c r="T13475" t="s">
        <v>15695</v>
      </c>
      <c r="U13475" s="92" t="str">
        <f t="shared" si="210"/>
        <v>PT0541211043</v>
      </c>
    </row>
    <row r="13476" spans="1:21">
      <c r="A13476">
        <v>20110930</v>
      </c>
      <c r="B13476" t="s">
        <v>117</v>
      </c>
      <c r="C13476">
        <v>1211044</v>
      </c>
      <c r="D13476" t="s">
        <v>181</v>
      </c>
      <c r="E13476" t="s">
        <v>57</v>
      </c>
      <c r="F13476" t="s">
        <v>27</v>
      </c>
      <c r="T13476" t="s">
        <v>15696</v>
      </c>
      <c r="U13476" s="92" t="str">
        <f t="shared" si="210"/>
        <v>PT0541211044</v>
      </c>
    </row>
    <row r="13477" spans="1:21">
      <c r="A13477">
        <v>20110930</v>
      </c>
      <c r="B13477" t="s">
        <v>117</v>
      </c>
      <c r="C13477">
        <v>1211045</v>
      </c>
      <c r="D13477" t="s">
        <v>181</v>
      </c>
      <c r="E13477" t="s">
        <v>56</v>
      </c>
      <c r="F13477" t="s">
        <v>27</v>
      </c>
      <c r="T13477" t="s">
        <v>15697</v>
      </c>
      <c r="U13477" s="92" t="str">
        <f t="shared" si="210"/>
        <v>PT0541211045</v>
      </c>
    </row>
    <row r="13478" spans="1:21">
      <c r="A13478">
        <v>20110930</v>
      </c>
      <c r="B13478" t="s">
        <v>117</v>
      </c>
      <c r="C13478">
        <v>1211046</v>
      </c>
      <c r="D13478" t="s">
        <v>181</v>
      </c>
      <c r="E13478" t="s">
        <v>55</v>
      </c>
      <c r="F13478" t="s">
        <v>27</v>
      </c>
      <c r="T13478" t="s">
        <v>15698</v>
      </c>
      <c r="U13478" s="92" t="str">
        <f t="shared" si="210"/>
        <v>PT0541211046</v>
      </c>
    </row>
    <row r="13479" spans="1:21">
      <c r="A13479">
        <v>20110930</v>
      </c>
      <c r="B13479" t="s">
        <v>117</v>
      </c>
      <c r="C13479">
        <v>1211047</v>
      </c>
      <c r="D13479" t="s">
        <v>181</v>
      </c>
      <c r="E13479" t="s">
        <v>54</v>
      </c>
      <c r="F13479" t="s">
        <v>27</v>
      </c>
      <c r="T13479" t="s">
        <v>15699</v>
      </c>
      <c r="U13479" s="92" t="str">
        <f t="shared" si="210"/>
        <v>PT0541211047</v>
      </c>
    </row>
    <row r="13480" spans="1:21">
      <c r="A13480">
        <v>20110930</v>
      </c>
      <c r="B13480" t="s">
        <v>117</v>
      </c>
      <c r="C13480">
        <v>1211048</v>
      </c>
      <c r="D13480" t="s">
        <v>181</v>
      </c>
      <c r="E13480" t="s">
        <v>53</v>
      </c>
      <c r="F13480" t="s">
        <v>27</v>
      </c>
      <c r="T13480" t="s">
        <v>15700</v>
      </c>
      <c r="U13480" s="92" t="str">
        <f t="shared" si="210"/>
        <v>PT0541211048</v>
      </c>
    </row>
    <row r="13481" spans="1:21">
      <c r="A13481">
        <v>20110930</v>
      </c>
      <c r="B13481" t="s">
        <v>117</v>
      </c>
      <c r="C13481">
        <v>1211049</v>
      </c>
      <c r="D13481" t="s">
        <v>181</v>
      </c>
      <c r="E13481" t="s">
        <v>68</v>
      </c>
      <c r="F13481" t="s">
        <v>27</v>
      </c>
      <c r="G13481">
        <v>0</v>
      </c>
      <c r="H13481">
        <v>0</v>
      </c>
      <c r="I13481">
        <v>0</v>
      </c>
      <c r="J13481">
        <v>0</v>
      </c>
      <c r="K13481">
        <v>0</v>
      </c>
      <c r="L13481">
        <v>0</v>
      </c>
      <c r="M13481">
        <v>0</v>
      </c>
      <c r="N13481">
        <v>0</v>
      </c>
      <c r="O13481">
        <v>0</v>
      </c>
      <c r="Q13481">
        <v>0</v>
      </c>
      <c r="R13481">
        <v>0</v>
      </c>
      <c r="S13481">
        <v>0</v>
      </c>
      <c r="T13481" t="s">
        <v>15701</v>
      </c>
      <c r="U13481" s="92" t="str">
        <f t="shared" si="210"/>
        <v>PT0541211049</v>
      </c>
    </row>
    <row r="13482" spans="1:21">
      <c r="A13482">
        <v>20110930</v>
      </c>
      <c r="B13482" t="s">
        <v>117</v>
      </c>
      <c r="C13482">
        <v>1211050</v>
      </c>
      <c r="D13482" t="s">
        <v>181</v>
      </c>
      <c r="E13482" t="s">
        <v>59</v>
      </c>
      <c r="F13482" t="s">
        <v>28</v>
      </c>
      <c r="T13482" t="s">
        <v>15702</v>
      </c>
      <c r="U13482" s="92" t="str">
        <f t="shared" si="210"/>
        <v>PT0541211050</v>
      </c>
    </row>
    <row r="13483" spans="1:21">
      <c r="A13483">
        <v>20110930</v>
      </c>
      <c r="B13483" t="s">
        <v>117</v>
      </c>
      <c r="C13483">
        <v>1211051</v>
      </c>
      <c r="D13483" t="s">
        <v>181</v>
      </c>
      <c r="E13483" t="s">
        <v>58</v>
      </c>
      <c r="F13483" t="s">
        <v>28</v>
      </c>
      <c r="T13483" t="s">
        <v>15703</v>
      </c>
      <c r="U13483" s="92" t="str">
        <f t="shared" si="210"/>
        <v>PT0541211051</v>
      </c>
    </row>
    <row r="13484" spans="1:21">
      <c r="A13484">
        <v>20110930</v>
      </c>
      <c r="B13484" t="s">
        <v>117</v>
      </c>
      <c r="C13484">
        <v>1211052</v>
      </c>
      <c r="D13484" t="s">
        <v>181</v>
      </c>
      <c r="E13484" t="s">
        <v>57</v>
      </c>
      <c r="F13484" t="s">
        <v>28</v>
      </c>
      <c r="T13484" t="s">
        <v>15704</v>
      </c>
      <c r="U13484" s="92" t="str">
        <f t="shared" si="210"/>
        <v>PT0541211052</v>
      </c>
    </row>
    <row r="13485" spans="1:21">
      <c r="A13485">
        <v>20110930</v>
      </c>
      <c r="B13485" t="s">
        <v>117</v>
      </c>
      <c r="C13485">
        <v>1211053</v>
      </c>
      <c r="D13485" t="s">
        <v>181</v>
      </c>
      <c r="E13485" t="s">
        <v>56</v>
      </c>
      <c r="F13485" t="s">
        <v>28</v>
      </c>
      <c r="T13485" t="s">
        <v>15705</v>
      </c>
      <c r="U13485" s="92" t="str">
        <f t="shared" si="210"/>
        <v>PT0541211053</v>
      </c>
    </row>
    <row r="13486" spans="1:21">
      <c r="A13486">
        <v>20110930</v>
      </c>
      <c r="B13486" t="s">
        <v>117</v>
      </c>
      <c r="C13486">
        <v>1211054</v>
      </c>
      <c r="D13486" t="s">
        <v>181</v>
      </c>
      <c r="E13486" t="s">
        <v>55</v>
      </c>
      <c r="F13486" t="s">
        <v>28</v>
      </c>
      <c r="T13486" t="s">
        <v>15706</v>
      </c>
      <c r="U13486" s="92" t="str">
        <f t="shared" si="210"/>
        <v>PT0541211054</v>
      </c>
    </row>
    <row r="13487" spans="1:21">
      <c r="A13487">
        <v>20110930</v>
      </c>
      <c r="B13487" t="s">
        <v>117</v>
      </c>
      <c r="C13487">
        <v>1211055</v>
      </c>
      <c r="D13487" t="s">
        <v>181</v>
      </c>
      <c r="E13487" t="s">
        <v>54</v>
      </c>
      <c r="F13487" t="s">
        <v>28</v>
      </c>
      <c r="T13487" t="s">
        <v>15707</v>
      </c>
      <c r="U13487" s="92" t="str">
        <f t="shared" si="210"/>
        <v>PT0541211055</v>
      </c>
    </row>
    <row r="13488" spans="1:21">
      <c r="A13488">
        <v>20110930</v>
      </c>
      <c r="B13488" t="s">
        <v>117</v>
      </c>
      <c r="C13488">
        <v>1211056</v>
      </c>
      <c r="D13488" t="s">
        <v>181</v>
      </c>
      <c r="E13488" t="s">
        <v>53</v>
      </c>
      <c r="F13488" t="s">
        <v>28</v>
      </c>
      <c r="T13488" t="s">
        <v>15708</v>
      </c>
      <c r="U13488" s="92" t="str">
        <f t="shared" si="210"/>
        <v>PT0541211056</v>
      </c>
    </row>
    <row r="13489" spans="1:21">
      <c r="A13489">
        <v>20110930</v>
      </c>
      <c r="B13489" t="s">
        <v>117</v>
      </c>
      <c r="C13489">
        <v>1211057</v>
      </c>
      <c r="D13489" t="s">
        <v>181</v>
      </c>
      <c r="E13489" t="s">
        <v>68</v>
      </c>
      <c r="F13489" t="s">
        <v>28</v>
      </c>
      <c r="G13489">
        <v>0</v>
      </c>
      <c r="H13489">
        <v>0</v>
      </c>
      <c r="I13489">
        <v>0</v>
      </c>
      <c r="J13489">
        <v>0</v>
      </c>
      <c r="K13489">
        <v>0</v>
      </c>
      <c r="L13489">
        <v>0</v>
      </c>
      <c r="M13489">
        <v>0</v>
      </c>
      <c r="N13489">
        <v>0</v>
      </c>
      <c r="O13489">
        <v>0</v>
      </c>
      <c r="Q13489">
        <v>0</v>
      </c>
      <c r="R13489">
        <v>0</v>
      </c>
      <c r="S13489">
        <v>0</v>
      </c>
      <c r="T13489" t="s">
        <v>15709</v>
      </c>
      <c r="U13489" s="92" t="str">
        <f t="shared" si="210"/>
        <v>PT0541211057</v>
      </c>
    </row>
    <row r="13490" spans="1:21">
      <c r="A13490">
        <v>20110930</v>
      </c>
      <c r="B13490" t="s">
        <v>117</v>
      </c>
      <c r="C13490">
        <v>1211058</v>
      </c>
      <c r="D13490" t="s">
        <v>181</v>
      </c>
      <c r="E13490" t="s">
        <v>59</v>
      </c>
      <c r="F13490" t="s">
        <v>29</v>
      </c>
      <c r="T13490" t="s">
        <v>15710</v>
      </c>
      <c r="U13490" s="92" t="str">
        <f t="shared" si="210"/>
        <v>PT0541211058</v>
      </c>
    </row>
    <row r="13491" spans="1:21">
      <c r="A13491">
        <v>20110930</v>
      </c>
      <c r="B13491" t="s">
        <v>117</v>
      </c>
      <c r="C13491">
        <v>1211059</v>
      </c>
      <c r="D13491" t="s">
        <v>181</v>
      </c>
      <c r="E13491" t="s">
        <v>58</v>
      </c>
      <c r="F13491" t="s">
        <v>29</v>
      </c>
      <c r="T13491" t="s">
        <v>15711</v>
      </c>
      <c r="U13491" s="92" t="str">
        <f t="shared" si="210"/>
        <v>PT0541211059</v>
      </c>
    </row>
    <row r="13492" spans="1:21">
      <c r="A13492">
        <v>20110930</v>
      </c>
      <c r="B13492" t="s">
        <v>117</v>
      </c>
      <c r="C13492">
        <v>1211060</v>
      </c>
      <c r="D13492" t="s">
        <v>181</v>
      </c>
      <c r="E13492" t="s">
        <v>57</v>
      </c>
      <c r="F13492" t="s">
        <v>29</v>
      </c>
      <c r="T13492" t="s">
        <v>15712</v>
      </c>
      <c r="U13492" s="92" t="str">
        <f t="shared" si="210"/>
        <v>PT0541211060</v>
      </c>
    </row>
    <row r="13493" spans="1:21">
      <c r="A13493">
        <v>20110930</v>
      </c>
      <c r="B13493" t="s">
        <v>117</v>
      </c>
      <c r="C13493">
        <v>1211061</v>
      </c>
      <c r="D13493" t="s">
        <v>181</v>
      </c>
      <c r="E13493" t="s">
        <v>56</v>
      </c>
      <c r="F13493" t="s">
        <v>29</v>
      </c>
      <c r="T13493" t="s">
        <v>15713</v>
      </c>
      <c r="U13493" s="92" t="str">
        <f t="shared" si="210"/>
        <v>PT0541211061</v>
      </c>
    </row>
    <row r="13494" spans="1:21">
      <c r="A13494">
        <v>20110930</v>
      </c>
      <c r="B13494" t="s">
        <v>117</v>
      </c>
      <c r="C13494">
        <v>1211062</v>
      </c>
      <c r="D13494" t="s">
        <v>181</v>
      </c>
      <c r="E13494" t="s">
        <v>55</v>
      </c>
      <c r="F13494" t="s">
        <v>29</v>
      </c>
      <c r="T13494" t="s">
        <v>15714</v>
      </c>
      <c r="U13494" s="92" t="str">
        <f t="shared" si="210"/>
        <v>PT0541211062</v>
      </c>
    </row>
    <row r="13495" spans="1:21">
      <c r="A13495">
        <v>20110930</v>
      </c>
      <c r="B13495" t="s">
        <v>117</v>
      </c>
      <c r="C13495">
        <v>1211063</v>
      </c>
      <c r="D13495" t="s">
        <v>181</v>
      </c>
      <c r="E13495" t="s">
        <v>54</v>
      </c>
      <c r="F13495" t="s">
        <v>29</v>
      </c>
      <c r="T13495" t="s">
        <v>15715</v>
      </c>
      <c r="U13495" s="92" t="str">
        <f t="shared" si="210"/>
        <v>PT0541211063</v>
      </c>
    </row>
    <row r="13496" spans="1:21">
      <c r="A13496">
        <v>20110930</v>
      </c>
      <c r="B13496" t="s">
        <v>117</v>
      </c>
      <c r="C13496">
        <v>1211064</v>
      </c>
      <c r="D13496" t="s">
        <v>181</v>
      </c>
      <c r="E13496" t="s">
        <v>53</v>
      </c>
      <c r="F13496" t="s">
        <v>29</v>
      </c>
      <c r="T13496" t="s">
        <v>15716</v>
      </c>
      <c r="U13496" s="92" t="str">
        <f t="shared" si="210"/>
        <v>PT0541211064</v>
      </c>
    </row>
    <row r="13497" spans="1:21">
      <c r="A13497">
        <v>20110930</v>
      </c>
      <c r="B13497" t="s">
        <v>117</v>
      </c>
      <c r="C13497">
        <v>1211065</v>
      </c>
      <c r="D13497" t="s">
        <v>181</v>
      </c>
      <c r="E13497" t="s">
        <v>68</v>
      </c>
      <c r="F13497" t="s">
        <v>29</v>
      </c>
      <c r="G13497">
        <v>0</v>
      </c>
      <c r="H13497">
        <v>0</v>
      </c>
      <c r="I13497">
        <v>0</v>
      </c>
      <c r="J13497">
        <v>0</v>
      </c>
      <c r="K13497">
        <v>0</v>
      </c>
      <c r="L13497">
        <v>0</v>
      </c>
      <c r="M13497">
        <v>0</v>
      </c>
      <c r="N13497">
        <v>0</v>
      </c>
      <c r="O13497">
        <v>0</v>
      </c>
      <c r="Q13497">
        <v>0</v>
      </c>
      <c r="R13497">
        <v>0</v>
      </c>
      <c r="S13497">
        <v>0</v>
      </c>
      <c r="T13497" t="s">
        <v>15717</v>
      </c>
      <c r="U13497" s="92" t="str">
        <f t="shared" si="210"/>
        <v>PT0541211065</v>
      </c>
    </row>
    <row r="13498" spans="1:21">
      <c r="A13498">
        <v>20110930</v>
      </c>
      <c r="B13498" t="s">
        <v>117</v>
      </c>
      <c r="C13498">
        <v>1211066</v>
      </c>
      <c r="D13498" t="s">
        <v>181</v>
      </c>
      <c r="E13498" t="s">
        <v>59</v>
      </c>
      <c r="F13498" t="s">
        <v>30</v>
      </c>
      <c r="T13498" t="s">
        <v>15718</v>
      </c>
      <c r="U13498" s="92" t="str">
        <f t="shared" si="210"/>
        <v>PT0541211066</v>
      </c>
    </row>
    <row r="13499" spans="1:21">
      <c r="A13499">
        <v>20110930</v>
      </c>
      <c r="B13499" t="s">
        <v>117</v>
      </c>
      <c r="C13499">
        <v>1211067</v>
      </c>
      <c r="D13499" t="s">
        <v>181</v>
      </c>
      <c r="E13499" t="s">
        <v>58</v>
      </c>
      <c r="F13499" t="s">
        <v>30</v>
      </c>
      <c r="T13499" t="s">
        <v>15719</v>
      </c>
      <c r="U13499" s="92" t="str">
        <f t="shared" si="210"/>
        <v>PT0541211067</v>
      </c>
    </row>
    <row r="13500" spans="1:21">
      <c r="A13500">
        <v>20110930</v>
      </c>
      <c r="B13500" t="s">
        <v>117</v>
      </c>
      <c r="C13500">
        <v>1211068</v>
      </c>
      <c r="D13500" t="s">
        <v>181</v>
      </c>
      <c r="E13500" t="s">
        <v>57</v>
      </c>
      <c r="F13500" t="s">
        <v>30</v>
      </c>
      <c r="T13500" t="s">
        <v>15720</v>
      </c>
      <c r="U13500" s="92" t="str">
        <f t="shared" si="210"/>
        <v>PT0541211068</v>
      </c>
    </row>
    <row r="13501" spans="1:21">
      <c r="A13501">
        <v>20110930</v>
      </c>
      <c r="B13501" t="s">
        <v>117</v>
      </c>
      <c r="C13501">
        <v>1211069</v>
      </c>
      <c r="D13501" t="s">
        <v>181</v>
      </c>
      <c r="E13501" t="s">
        <v>56</v>
      </c>
      <c r="F13501" t="s">
        <v>30</v>
      </c>
      <c r="T13501" t="s">
        <v>15721</v>
      </c>
      <c r="U13501" s="92" t="str">
        <f t="shared" si="210"/>
        <v>PT0541211069</v>
      </c>
    </row>
    <row r="13502" spans="1:21">
      <c r="A13502">
        <v>20110930</v>
      </c>
      <c r="B13502" t="s">
        <v>117</v>
      </c>
      <c r="C13502">
        <v>1211070</v>
      </c>
      <c r="D13502" t="s">
        <v>181</v>
      </c>
      <c r="E13502" t="s">
        <v>55</v>
      </c>
      <c r="F13502" t="s">
        <v>30</v>
      </c>
      <c r="T13502" t="s">
        <v>15722</v>
      </c>
      <c r="U13502" s="92" t="str">
        <f t="shared" si="210"/>
        <v>PT0541211070</v>
      </c>
    </row>
    <row r="13503" spans="1:21">
      <c r="A13503">
        <v>20110930</v>
      </c>
      <c r="B13503" t="s">
        <v>117</v>
      </c>
      <c r="C13503">
        <v>1211071</v>
      </c>
      <c r="D13503" t="s">
        <v>181</v>
      </c>
      <c r="E13503" t="s">
        <v>54</v>
      </c>
      <c r="F13503" t="s">
        <v>30</v>
      </c>
      <c r="T13503" t="s">
        <v>15723</v>
      </c>
      <c r="U13503" s="92" t="str">
        <f t="shared" si="210"/>
        <v>PT0541211071</v>
      </c>
    </row>
    <row r="13504" spans="1:21">
      <c r="A13504">
        <v>20110930</v>
      </c>
      <c r="B13504" t="s">
        <v>117</v>
      </c>
      <c r="C13504">
        <v>1211072</v>
      </c>
      <c r="D13504" t="s">
        <v>181</v>
      </c>
      <c r="E13504" t="s">
        <v>53</v>
      </c>
      <c r="F13504" t="s">
        <v>30</v>
      </c>
      <c r="T13504" t="s">
        <v>15724</v>
      </c>
      <c r="U13504" s="92" t="str">
        <f t="shared" si="210"/>
        <v>PT0541211072</v>
      </c>
    </row>
    <row r="13505" spans="1:21">
      <c r="A13505">
        <v>20110930</v>
      </c>
      <c r="B13505" t="s">
        <v>117</v>
      </c>
      <c r="C13505">
        <v>1211073</v>
      </c>
      <c r="D13505" t="s">
        <v>181</v>
      </c>
      <c r="E13505" t="s">
        <v>68</v>
      </c>
      <c r="F13505" t="s">
        <v>30</v>
      </c>
      <c r="G13505">
        <v>0</v>
      </c>
      <c r="H13505">
        <v>0</v>
      </c>
      <c r="I13505">
        <v>0</v>
      </c>
      <c r="J13505">
        <v>0</v>
      </c>
      <c r="K13505">
        <v>0</v>
      </c>
      <c r="L13505">
        <v>0</v>
      </c>
      <c r="M13505">
        <v>0</v>
      </c>
      <c r="N13505">
        <v>0</v>
      </c>
      <c r="O13505">
        <v>0</v>
      </c>
      <c r="Q13505">
        <v>0</v>
      </c>
      <c r="R13505">
        <v>0</v>
      </c>
      <c r="S13505">
        <v>0</v>
      </c>
      <c r="T13505" t="s">
        <v>15725</v>
      </c>
      <c r="U13505" s="92" t="str">
        <f t="shared" si="210"/>
        <v>PT0541211073</v>
      </c>
    </row>
    <row r="13506" spans="1:21">
      <c r="A13506">
        <v>20110930</v>
      </c>
      <c r="B13506" t="s">
        <v>117</v>
      </c>
      <c r="C13506">
        <v>1211074</v>
      </c>
      <c r="D13506" t="s">
        <v>181</v>
      </c>
      <c r="E13506" t="s">
        <v>59</v>
      </c>
      <c r="F13506" t="s">
        <v>31</v>
      </c>
      <c r="T13506" t="s">
        <v>15726</v>
      </c>
      <c r="U13506" s="92" t="str">
        <f t="shared" si="210"/>
        <v>PT0541211074</v>
      </c>
    </row>
    <row r="13507" spans="1:21">
      <c r="A13507">
        <v>20110930</v>
      </c>
      <c r="B13507" t="s">
        <v>117</v>
      </c>
      <c r="C13507">
        <v>1211075</v>
      </c>
      <c r="D13507" t="s">
        <v>181</v>
      </c>
      <c r="E13507" t="s">
        <v>58</v>
      </c>
      <c r="F13507" t="s">
        <v>31</v>
      </c>
      <c r="T13507" t="s">
        <v>15727</v>
      </c>
      <c r="U13507" s="92" t="str">
        <f t="shared" ref="U13507:U13570" si="211">B13507&amp;C13507</f>
        <v>PT0541211075</v>
      </c>
    </row>
    <row r="13508" spans="1:21">
      <c r="A13508">
        <v>20110930</v>
      </c>
      <c r="B13508" t="s">
        <v>117</v>
      </c>
      <c r="C13508">
        <v>1211076</v>
      </c>
      <c r="D13508" t="s">
        <v>181</v>
      </c>
      <c r="E13508" t="s">
        <v>57</v>
      </c>
      <c r="F13508" t="s">
        <v>31</v>
      </c>
      <c r="T13508" t="s">
        <v>15728</v>
      </c>
      <c r="U13508" s="92" t="str">
        <f t="shared" si="211"/>
        <v>PT0541211076</v>
      </c>
    </row>
    <row r="13509" spans="1:21">
      <c r="A13509">
        <v>20110930</v>
      </c>
      <c r="B13509" t="s">
        <v>117</v>
      </c>
      <c r="C13509">
        <v>1211077</v>
      </c>
      <c r="D13509" t="s">
        <v>181</v>
      </c>
      <c r="E13509" t="s">
        <v>56</v>
      </c>
      <c r="F13509" t="s">
        <v>31</v>
      </c>
      <c r="T13509" t="s">
        <v>15729</v>
      </c>
      <c r="U13509" s="92" t="str">
        <f t="shared" si="211"/>
        <v>PT0541211077</v>
      </c>
    </row>
    <row r="13510" spans="1:21">
      <c r="A13510">
        <v>20110930</v>
      </c>
      <c r="B13510" t="s">
        <v>117</v>
      </c>
      <c r="C13510">
        <v>1211078</v>
      </c>
      <c r="D13510" t="s">
        <v>181</v>
      </c>
      <c r="E13510" t="s">
        <v>55</v>
      </c>
      <c r="F13510" t="s">
        <v>31</v>
      </c>
      <c r="T13510" t="s">
        <v>15730</v>
      </c>
      <c r="U13510" s="92" t="str">
        <f t="shared" si="211"/>
        <v>PT0541211078</v>
      </c>
    </row>
    <row r="13511" spans="1:21">
      <c r="A13511">
        <v>20110930</v>
      </c>
      <c r="B13511" t="s">
        <v>117</v>
      </c>
      <c r="C13511">
        <v>1211079</v>
      </c>
      <c r="D13511" t="s">
        <v>181</v>
      </c>
      <c r="E13511" t="s">
        <v>54</v>
      </c>
      <c r="F13511" t="s">
        <v>31</v>
      </c>
      <c r="T13511" t="s">
        <v>15731</v>
      </c>
      <c r="U13511" s="92" t="str">
        <f t="shared" si="211"/>
        <v>PT0541211079</v>
      </c>
    </row>
    <row r="13512" spans="1:21">
      <c r="A13512">
        <v>20110930</v>
      </c>
      <c r="B13512" t="s">
        <v>117</v>
      </c>
      <c r="C13512">
        <v>1211080</v>
      </c>
      <c r="D13512" t="s">
        <v>181</v>
      </c>
      <c r="E13512" t="s">
        <v>53</v>
      </c>
      <c r="F13512" t="s">
        <v>31</v>
      </c>
      <c r="T13512" t="s">
        <v>15732</v>
      </c>
      <c r="U13512" s="92" t="str">
        <f t="shared" si="211"/>
        <v>PT0541211080</v>
      </c>
    </row>
    <row r="13513" spans="1:21">
      <c r="A13513">
        <v>20110930</v>
      </c>
      <c r="B13513" t="s">
        <v>117</v>
      </c>
      <c r="C13513">
        <v>1211081</v>
      </c>
      <c r="D13513" t="s">
        <v>181</v>
      </c>
      <c r="E13513" t="s">
        <v>68</v>
      </c>
      <c r="F13513" t="s">
        <v>31</v>
      </c>
      <c r="G13513">
        <v>0</v>
      </c>
      <c r="H13513">
        <v>0</v>
      </c>
      <c r="I13513">
        <v>0</v>
      </c>
      <c r="J13513">
        <v>0</v>
      </c>
      <c r="K13513">
        <v>0</v>
      </c>
      <c r="L13513">
        <v>0</v>
      </c>
      <c r="M13513">
        <v>0</v>
      </c>
      <c r="N13513">
        <v>0</v>
      </c>
      <c r="O13513">
        <v>0</v>
      </c>
      <c r="Q13513">
        <v>0</v>
      </c>
      <c r="R13513">
        <v>0</v>
      </c>
      <c r="S13513">
        <v>0</v>
      </c>
      <c r="T13513" t="s">
        <v>15733</v>
      </c>
      <c r="U13513" s="92" t="str">
        <f t="shared" si="211"/>
        <v>PT0541211081</v>
      </c>
    </row>
    <row r="13514" spans="1:21">
      <c r="A13514">
        <v>20110930</v>
      </c>
      <c r="B13514" t="s">
        <v>117</v>
      </c>
      <c r="C13514">
        <v>1211082</v>
      </c>
      <c r="D13514" t="s">
        <v>181</v>
      </c>
      <c r="E13514" t="s">
        <v>59</v>
      </c>
      <c r="F13514" t="s">
        <v>32</v>
      </c>
      <c r="T13514" t="s">
        <v>15734</v>
      </c>
      <c r="U13514" s="92" t="str">
        <f t="shared" si="211"/>
        <v>PT0541211082</v>
      </c>
    </row>
    <row r="13515" spans="1:21">
      <c r="A13515">
        <v>20110930</v>
      </c>
      <c r="B13515" t="s">
        <v>117</v>
      </c>
      <c r="C13515">
        <v>1211083</v>
      </c>
      <c r="D13515" t="s">
        <v>181</v>
      </c>
      <c r="E13515" t="s">
        <v>58</v>
      </c>
      <c r="F13515" t="s">
        <v>32</v>
      </c>
      <c r="T13515" t="s">
        <v>15735</v>
      </c>
      <c r="U13515" s="92" t="str">
        <f t="shared" si="211"/>
        <v>PT0541211083</v>
      </c>
    </row>
    <row r="13516" spans="1:21">
      <c r="A13516">
        <v>20110930</v>
      </c>
      <c r="B13516" t="s">
        <v>117</v>
      </c>
      <c r="C13516">
        <v>1211084</v>
      </c>
      <c r="D13516" t="s">
        <v>181</v>
      </c>
      <c r="E13516" t="s">
        <v>57</v>
      </c>
      <c r="F13516" t="s">
        <v>32</v>
      </c>
      <c r="T13516" t="s">
        <v>15736</v>
      </c>
      <c r="U13516" s="92" t="str">
        <f t="shared" si="211"/>
        <v>PT0541211084</v>
      </c>
    </row>
    <row r="13517" spans="1:21">
      <c r="A13517">
        <v>20110930</v>
      </c>
      <c r="B13517" t="s">
        <v>117</v>
      </c>
      <c r="C13517">
        <v>1211085</v>
      </c>
      <c r="D13517" t="s">
        <v>181</v>
      </c>
      <c r="E13517" t="s">
        <v>56</v>
      </c>
      <c r="F13517" t="s">
        <v>32</v>
      </c>
      <c r="T13517" t="s">
        <v>15737</v>
      </c>
      <c r="U13517" s="92" t="str">
        <f t="shared" si="211"/>
        <v>PT0541211085</v>
      </c>
    </row>
    <row r="13518" spans="1:21">
      <c r="A13518">
        <v>20110930</v>
      </c>
      <c r="B13518" t="s">
        <v>117</v>
      </c>
      <c r="C13518">
        <v>1211086</v>
      </c>
      <c r="D13518" t="s">
        <v>181</v>
      </c>
      <c r="E13518" t="s">
        <v>55</v>
      </c>
      <c r="F13518" t="s">
        <v>32</v>
      </c>
      <c r="T13518" t="s">
        <v>15738</v>
      </c>
      <c r="U13518" s="92" t="str">
        <f t="shared" si="211"/>
        <v>PT0541211086</v>
      </c>
    </row>
    <row r="13519" spans="1:21">
      <c r="A13519">
        <v>20110930</v>
      </c>
      <c r="B13519" t="s">
        <v>117</v>
      </c>
      <c r="C13519">
        <v>1211087</v>
      </c>
      <c r="D13519" t="s">
        <v>181</v>
      </c>
      <c r="E13519" t="s">
        <v>54</v>
      </c>
      <c r="F13519" t="s">
        <v>32</v>
      </c>
      <c r="T13519" t="s">
        <v>15739</v>
      </c>
      <c r="U13519" s="92" t="str">
        <f t="shared" si="211"/>
        <v>PT0541211087</v>
      </c>
    </row>
    <row r="13520" spans="1:21">
      <c r="A13520">
        <v>20110930</v>
      </c>
      <c r="B13520" t="s">
        <v>117</v>
      </c>
      <c r="C13520">
        <v>1211088</v>
      </c>
      <c r="D13520" t="s">
        <v>181</v>
      </c>
      <c r="E13520" t="s">
        <v>53</v>
      </c>
      <c r="F13520" t="s">
        <v>32</v>
      </c>
      <c r="T13520" t="s">
        <v>15740</v>
      </c>
      <c r="U13520" s="92" t="str">
        <f t="shared" si="211"/>
        <v>PT0541211088</v>
      </c>
    </row>
    <row r="13521" spans="1:21">
      <c r="A13521">
        <v>20110930</v>
      </c>
      <c r="B13521" t="s">
        <v>117</v>
      </c>
      <c r="C13521">
        <v>1211089</v>
      </c>
      <c r="D13521" t="s">
        <v>181</v>
      </c>
      <c r="E13521" t="s">
        <v>68</v>
      </c>
      <c r="F13521" t="s">
        <v>32</v>
      </c>
      <c r="G13521">
        <v>0</v>
      </c>
      <c r="H13521">
        <v>0</v>
      </c>
      <c r="I13521">
        <v>0</v>
      </c>
      <c r="J13521">
        <v>0</v>
      </c>
      <c r="K13521">
        <v>0</v>
      </c>
      <c r="L13521">
        <v>0</v>
      </c>
      <c r="M13521">
        <v>0</v>
      </c>
      <c r="N13521">
        <v>0</v>
      </c>
      <c r="O13521">
        <v>0</v>
      </c>
      <c r="Q13521">
        <v>0</v>
      </c>
      <c r="R13521">
        <v>0</v>
      </c>
      <c r="S13521">
        <v>0</v>
      </c>
      <c r="T13521" t="s">
        <v>15741</v>
      </c>
      <c r="U13521" s="92" t="str">
        <f t="shared" si="211"/>
        <v>PT0541211089</v>
      </c>
    </row>
    <row r="13522" spans="1:21">
      <c r="A13522">
        <v>20110930</v>
      </c>
      <c r="B13522" t="s">
        <v>117</v>
      </c>
      <c r="C13522">
        <v>1211090</v>
      </c>
      <c r="D13522" t="s">
        <v>181</v>
      </c>
      <c r="E13522" t="s">
        <v>59</v>
      </c>
      <c r="F13522" t="s">
        <v>182</v>
      </c>
      <c r="G13522">
        <v>56.245111209999997</v>
      </c>
      <c r="H13522">
        <v>0.20246927000000001</v>
      </c>
      <c r="I13522">
        <v>56.245111209999997</v>
      </c>
      <c r="J13522">
        <v>46.105375000000002</v>
      </c>
      <c r="L13522">
        <v>9.9372669400000007</v>
      </c>
      <c r="Q13522">
        <v>1.6609964479999999</v>
      </c>
      <c r="R13522">
        <v>-1.6609964479999999</v>
      </c>
      <c r="T13522" t="s">
        <v>15742</v>
      </c>
      <c r="U13522" s="92" t="str">
        <f t="shared" si="211"/>
        <v>PT0541211090</v>
      </c>
    </row>
    <row r="13523" spans="1:21">
      <c r="A13523">
        <v>20110930</v>
      </c>
      <c r="B13523" t="s">
        <v>117</v>
      </c>
      <c r="C13523">
        <v>1211091</v>
      </c>
      <c r="D13523" t="s">
        <v>181</v>
      </c>
      <c r="E13523" t="s">
        <v>58</v>
      </c>
      <c r="F13523" t="s">
        <v>182</v>
      </c>
      <c r="G13523">
        <v>323.08121292999999</v>
      </c>
      <c r="I13523">
        <v>323.08121292999999</v>
      </c>
      <c r="J13523">
        <v>39.425910000000002</v>
      </c>
      <c r="L13523">
        <v>1.2266858899999999</v>
      </c>
      <c r="O13523">
        <v>278.62290746999997</v>
      </c>
      <c r="Q13523">
        <v>1.515757552</v>
      </c>
      <c r="R13523">
        <v>-1.515757552</v>
      </c>
      <c r="T13523" t="s">
        <v>15743</v>
      </c>
      <c r="U13523" s="92" t="str">
        <f t="shared" si="211"/>
        <v>PT0541211091</v>
      </c>
    </row>
    <row r="13524" spans="1:21">
      <c r="A13524">
        <v>20110930</v>
      </c>
      <c r="B13524" t="s">
        <v>117</v>
      </c>
      <c r="C13524">
        <v>1211092</v>
      </c>
      <c r="D13524" t="s">
        <v>181</v>
      </c>
      <c r="E13524" t="s">
        <v>57</v>
      </c>
      <c r="F13524" t="s">
        <v>182</v>
      </c>
      <c r="G13524">
        <v>4.9962699999999997E-3</v>
      </c>
      <c r="H13524">
        <v>7.2180000000000003E-5</v>
      </c>
      <c r="I13524">
        <v>4.9962699999999997E-3</v>
      </c>
      <c r="L13524">
        <v>4.9240899999999999E-3</v>
      </c>
      <c r="Q13524">
        <v>0</v>
      </c>
      <c r="R13524">
        <v>0</v>
      </c>
      <c r="T13524" t="s">
        <v>15744</v>
      </c>
      <c r="U13524" s="92" t="str">
        <f t="shared" si="211"/>
        <v>PT0541211092</v>
      </c>
    </row>
    <row r="13525" spans="1:21">
      <c r="A13525">
        <v>20110930</v>
      </c>
      <c r="B13525" t="s">
        <v>117</v>
      </c>
      <c r="C13525">
        <v>1211093</v>
      </c>
      <c r="D13525" t="s">
        <v>181</v>
      </c>
      <c r="E13525" t="s">
        <v>56</v>
      </c>
      <c r="F13525" t="s">
        <v>182</v>
      </c>
      <c r="G13525">
        <v>50.708911989999997</v>
      </c>
      <c r="H13525">
        <v>7.7463699999999998E-3</v>
      </c>
      <c r="I13525">
        <v>50.708911989999997</v>
      </c>
      <c r="L13525">
        <v>2.4317080000000001E-2</v>
      </c>
      <c r="O13525">
        <v>50.536000000000001</v>
      </c>
      <c r="Q13525">
        <v>0</v>
      </c>
      <c r="R13525">
        <v>0</v>
      </c>
      <c r="T13525" t="s">
        <v>15745</v>
      </c>
      <c r="U13525" s="92" t="str">
        <f t="shared" si="211"/>
        <v>PT0541211093</v>
      </c>
    </row>
    <row r="13526" spans="1:21">
      <c r="A13526">
        <v>20110930</v>
      </c>
      <c r="B13526" t="s">
        <v>117</v>
      </c>
      <c r="C13526">
        <v>1211094</v>
      </c>
      <c r="D13526" t="s">
        <v>181</v>
      </c>
      <c r="E13526" t="s">
        <v>55</v>
      </c>
      <c r="F13526" t="s">
        <v>182</v>
      </c>
      <c r="G13526">
        <v>169.18247804000001</v>
      </c>
      <c r="I13526">
        <v>169.18247804000001</v>
      </c>
      <c r="L13526">
        <v>4.5988080000000001E-2</v>
      </c>
      <c r="O13526">
        <v>176.08</v>
      </c>
      <c r="Q13526">
        <v>0</v>
      </c>
      <c r="R13526">
        <v>0</v>
      </c>
      <c r="T13526" t="s">
        <v>15746</v>
      </c>
      <c r="U13526" s="92" t="str">
        <f t="shared" si="211"/>
        <v>PT0541211094</v>
      </c>
    </row>
    <row r="13527" spans="1:21">
      <c r="A13527">
        <v>20110930</v>
      </c>
      <c r="B13527" t="s">
        <v>117</v>
      </c>
      <c r="C13527">
        <v>1211095</v>
      </c>
      <c r="D13527" t="s">
        <v>181</v>
      </c>
      <c r="E13527" t="s">
        <v>54</v>
      </c>
      <c r="F13527" t="s">
        <v>182</v>
      </c>
      <c r="G13527">
        <v>209.66843854999999</v>
      </c>
      <c r="H13527">
        <v>1.90763254</v>
      </c>
      <c r="I13527">
        <v>209.66843854999999</v>
      </c>
      <c r="L13527">
        <v>3.7800420000000001E-2</v>
      </c>
      <c r="O13527">
        <v>211.60900000000001</v>
      </c>
      <c r="Q13527">
        <v>0</v>
      </c>
      <c r="R13527">
        <v>0</v>
      </c>
      <c r="T13527" t="s">
        <v>15747</v>
      </c>
      <c r="U13527" s="92" t="str">
        <f t="shared" si="211"/>
        <v>PT0541211095</v>
      </c>
    </row>
    <row r="13528" spans="1:21">
      <c r="A13528">
        <v>20110930</v>
      </c>
      <c r="B13528" t="s">
        <v>117</v>
      </c>
      <c r="C13528">
        <v>1211096</v>
      </c>
      <c r="D13528" t="s">
        <v>181</v>
      </c>
      <c r="E13528" t="s">
        <v>53</v>
      </c>
      <c r="F13528" t="s">
        <v>182</v>
      </c>
      <c r="G13528">
        <v>2.9690386499999999</v>
      </c>
      <c r="H13528">
        <v>2.76884665</v>
      </c>
      <c r="I13528">
        <v>2.9690386499999999</v>
      </c>
      <c r="O13528">
        <v>0.23</v>
      </c>
      <c r="Q13528">
        <v>0</v>
      </c>
      <c r="R13528">
        <v>0</v>
      </c>
      <c r="T13528" t="s">
        <v>15748</v>
      </c>
      <c r="U13528" s="92" t="str">
        <f t="shared" si="211"/>
        <v>PT0541211096</v>
      </c>
    </row>
    <row r="13529" spans="1:21">
      <c r="A13529">
        <v>20110930</v>
      </c>
      <c r="B13529" t="s">
        <v>117</v>
      </c>
      <c r="C13529">
        <v>1211097</v>
      </c>
      <c r="D13529" t="s">
        <v>181</v>
      </c>
      <c r="E13529" t="s">
        <v>68</v>
      </c>
      <c r="F13529" t="s">
        <v>182</v>
      </c>
      <c r="G13529">
        <v>811.86018764000005</v>
      </c>
      <c r="H13529">
        <v>4.8867670099999998</v>
      </c>
      <c r="I13529">
        <v>811.86018764000005</v>
      </c>
      <c r="J13529">
        <v>85.531284999999997</v>
      </c>
      <c r="K13529">
        <v>0</v>
      </c>
      <c r="L13529">
        <v>11.276982500000001</v>
      </c>
      <c r="M13529">
        <v>0</v>
      </c>
      <c r="N13529">
        <v>0</v>
      </c>
      <c r="O13529">
        <v>717.07790747000001</v>
      </c>
      <c r="P13529">
        <v>156.10610073999999</v>
      </c>
      <c r="Q13529">
        <v>3.1767539999999999</v>
      </c>
      <c r="R13529">
        <v>-3.1767539999999999</v>
      </c>
      <c r="S13529">
        <v>0</v>
      </c>
      <c r="T13529" t="s">
        <v>15749</v>
      </c>
      <c r="U13529" s="92" t="str">
        <f t="shared" si="211"/>
        <v>PT0541211097</v>
      </c>
    </row>
    <row r="13530" spans="1:21">
      <c r="A13530">
        <v>20110930</v>
      </c>
      <c r="B13530" t="s">
        <v>117</v>
      </c>
      <c r="C13530">
        <v>1211098</v>
      </c>
      <c r="D13530" t="s">
        <v>181</v>
      </c>
      <c r="E13530" t="s">
        <v>59</v>
      </c>
      <c r="F13530" t="s">
        <v>33</v>
      </c>
      <c r="T13530" t="s">
        <v>15750</v>
      </c>
      <c r="U13530" s="92" t="str">
        <f t="shared" si="211"/>
        <v>PT0541211098</v>
      </c>
    </row>
    <row r="13531" spans="1:21">
      <c r="A13531">
        <v>20110930</v>
      </c>
      <c r="B13531" t="s">
        <v>117</v>
      </c>
      <c r="C13531">
        <v>1211099</v>
      </c>
      <c r="D13531" t="s">
        <v>181</v>
      </c>
      <c r="E13531" t="s">
        <v>58</v>
      </c>
      <c r="F13531" t="s">
        <v>33</v>
      </c>
      <c r="T13531" t="s">
        <v>15751</v>
      </c>
      <c r="U13531" s="92" t="str">
        <f t="shared" si="211"/>
        <v>PT0541211099</v>
      </c>
    </row>
    <row r="13532" spans="1:21">
      <c r="A13532">
        <v>20110930</v>
      </c>
      <c r="B13532" t="s">
        <v>117</v>
      </c>
      <c r="C13532">
        <v>1211100</v>
      </c>
      <c r="D13532" t="s">
        <v>181</v>
      </c>
      <c r="E13532" t="s">
        <v>57</v>
      </c>
      <c r="F13532" t="s">
        <v>33</v>
      </c>
      <c r="T13532" t="s">
        <v>15752</v>
      </c>
      <c r="U13532" s="92" t="str">
        <f t="shared" si="211"/>
        <v>PT0541211100</v>
      </c>
    </row>
    <row r="13533" spans="1:21">
      <c r="A13533">
        <v>20110930</v>
      </c>
      <c r="B13533" t="s">
        <v>117</v>
      </c>
      <c r="C13533">
        <v>1211101</v>
      </c>
      <c r="D13533" t="s">
        <v>181</v>
      </c>
      <c r="E13533" t="s">
        <v>56</v>
      </c>
      <c r="F13533" t="s">
        <v>33</v>
      </c>
      <c r="T13533" t="s">
        <v>15753</v>
      </c>
      <c r="U13533" s="92" t="str">
        <f t="shared" si="211"/>
        <v>PT0541211101</v>
      </c>
    </row>
    <row r="13534" spans="1:21">
      <c r="A13534">
        <v>20110930</v>
      </c>
      <c r="B13534" t="s">
        <v>117</v>
      </c>
      <c r="C13534">
        <v>1211102</v>
      </c>
      <c r="D13534" t="s">
        <v>181</v>
      </c>
      <c r="E13534" t="s">
        <v>55</v>
      </c>
      <c r="F13534" t="s">
        <v>33</v>
      </c>
      <c r="T13534" t="s">
        <v>15754</v>
      </c>
      <c r="U13534" s="92" t="str">
        <f t="shared" si="211"/>
        <v>PT0541211102</v>
      </c>
    </row>
    <row r="13535" spans="1:21">
      <c r="A13535">
        <v>20110930</v>
      </c>
      <c r="B13535" t="s">
        <v>117</v>
      </c>
      <c r="C13535">
        <v>1211103</v>
      </c>
      <c r="D13535" t="s">
        <v>181</v>
      </c>
      <c r="E13535" t="s">
        <v>54</v>
      </c>
      <c r="F13535" t="s">
        <v>33</v>
      </c>
      <c r="T13535" t="s">
        <v>15755</v>
      </c>
      <c r="U13535" s="92" t="str">
        <f t="shared" si="211"/>
        <v>PT0541211103</v>
      </c>
    </row>
    <row r="13536" spans="1:21">
      <c r="A13536">
        <v>20110930</v>
      </c>
      <c r="B13536" t="s">
        <v>117</v>
      </c>
      <c r="C13536">
        <v>1211104</v>
      </c>
      <c r="D13536" t="s">
        <v>181</v>
      </c>
      <c r="E13536" t="s">
        <v>53</v>
      </c>
      <c r="F13536" t="s">
        <v>33</v>
      </c>
      <c r="T13536" t="s">
        <v>15756</v>
      </c>
      <c r="U13536" s="92" t="str">
        <f t="shared" si="211"/>
        <v>PT0541211104</v>
      </c>
    </row>
    <row r="13537" spans="1:21">
      <c r="A13537">
        <v>20110930</v>
      </c>
      <c r="B13537" t="s">
        <v>117</v>
      </c>
      <c r="C13537">
        <v>1211105</v>
      </c>
      <c r="D13537" t="s">
        <v>181</v>
      </c>
      <c r="E13537" t="s">
        <v>68</v>
      </c>
      <c r="F13537" t="s">
        <v>33</v>
      </c>
      <c r="G13537">
        <v>0</v>
      </c>
      <c r="H13537">
        <v>0</v>
      </c>
      <c r="I13537">
        <v>0</v>
      </c>
      <c r="J13537">
        <v>0</v>
      </c>
      <c r="K13537">
        <v>0</v>
      </c>
      <c r="L13537">
        <v>0</v>
      </c>
      <c r="M13537">
        <v>0</v>
      </c>
      <c r="N13537">
        <v>0</v>
      </c>
      <c r="O13537">
        <v>0</v>
      </c>
      <c r="Q13537">
        <v>0</v>
      </c>
      <c r="R13537">
        <v>0</v>
      </c>
      <c r="S13537">
        <v>0</v>
      </c>
      <c r="T13537" t="s">
        <v>15757</v>
      </c>
      <c r="U13537" s="92" t="str">
        <f t="shared" si="211"/>
        <v>PT0541211105</v>
      </c>
    </row>
    <row r="13538" spans="1:21">
      <c r="A13538">
        <v>20110930</v>
      </c>
      <c r="B13538" t="s">
        <v>117</v>
      </c>
      <c r="C13538">
        <v>1211106</v>
      </c>
      <c r="D13538" t="s">
        <v>181</v>
      </c>
      <c r="E13538" t="s">
        <v>59</v>
      </c>
      <c r="F13538" t="s">
        <v>50</v>
      </c>
      <c r="T13538" t="s">
        <v>15758</v>
      </c>
      <c r="U13538" s="92" t="str">
        <f t="shared" si="211"/>
        <v>PT0541211106</v>
      </c>
    </row>
    <row r="13539" spans="1:21">
      <c r="A13539">
        <v>20110930</v>
      </c>
      <c r="B13539" t="s">
        <v>117</v>
      </c>
      <c r="C13539">
        <v>1211107</v>
      </c>
      <c r="D13539" t="s">
        <v>181</v>
      </c>
      <c r="E13539" t="s">
        <v>58</v>
      </c>
      <c r="F13539" t="s">
        <v>50</v>
      </c>
      <c r="T13539" t="s">
        <v>15759</v>
      </c>
      <c r="U13539" s="92" t="str">
        <f t="shared" si="211"/>
        <v>PT0541211107</v>
      </c>
    </row>
    <row r="13540" spans="1:21">
      <c r="A13540">
        <v>20110930</v>
      </c>
      <c r="B13540" t="s">
        <v>117</v>
      </c>
      <c r="C13540">
        <v>1211108</v>
      </c>
      <c r="D13540" t="s">
        <v>181</v>
      </c>
      <c r="E13540" t="s">
        <v>57</v>
      </c>
      <c r="F13540" t="s">
        <v>50</v>
      </c>
      <c r="T13540" t="s">
        <v>15760</v>
      </c>
      <c r="U13540" s="92" t="str">
        <f t="shared" si="211"/>
        <v>PT0541211108</v>
      </c>
    </row>
    <row r="13541" spans="1:21">
      <c r="A13541">
        <v>20110930</v>
      </c>
      <c r="B13541" t="s">
        <v>117</v>
      </c>
      <c r="C13541">
        <v>1211109</v>
      </c>
      <c r="D13541" t="s">
        <v>181</v>
      </c>
      <c r="E13541" t="s">
        <v>56</v>
      </c>
      <c r="F13541" t="s">
        <v>50</v>
      </c>
      <c r="T13541" t="s">
        <v>15761</v>
      </c>
      <c r="U13541" s="92" t="str">
        <f t="shared" si="211"/>
        <v>PT0541211109</v>
      </c>
    </row>
    <row r="13542" spans="1:21">
      <c r="A13542">
        <v>20110930</v>
      </c>
      <c r="B13542" t="s">
        <v>117</v>
      </c>
      <c r="C13542">
        <v>1211110</v>
      </c>
      <c r="D13542" t="s">
        <v>181</v>
      </c>
      <c r="E13542" t="s">
        <v>55</v>
      </c>
      <c r="F13542" t="s">
        <v>50</v>
      </c>
      <c r="T13542" t="s">
        <v>15762</v>
      </c>
      <c r="U13542" s="92" t="str">
        <f t="shared" si="211"/>
        <v>PT0541211110</v>
      </c>
    </row>
    <row r="13543" spans="1:21">
      <c r="A13543">
        <v>20110930</v>
      </c>
      <c r="B13543" t="s">
        <v>117</v>
      </c>
      <c r="C13543">
        <v>1211111</v>
      </c>
      <c r="D13543" t="s">
        <v>181</v>
      </c>
      <c r="E13543" t="s">
        <v>54</v>
      </c>
      <c r="F13543" t="s">
        <v>50</v>
      </c>
      <c r="T13543" t="s">
        <v>15763</v>
      </c>
      <c r="U13543" s="92" t="str">
        <f t="shared" si="211"/>
        <v>PT0541211111</v>
      </c>
    </row>
    <row r="13544" spans="1:21">
      <c r="A13544">
        <v>20110930</v>
      </c>
      <c r="B13544" t="s">
        <v>117</v>
      </c>
      <c r="C13544">
        <v>1211112</v>
      </c>
      <c r="D13544" t="s">
        <v>181</v>
      </c>
      <c r="E13544" t="s">
        <v>53</v>
      </c>
      <c r="F13544" t="s">
        <v>50</v>
      </c>
      <c r="T13544" t="s">
        <v>15764</v>
      </c>
      <c r="U13544" s="92" t="str">
        <f t="shared" si="211"/>
        <v>PT0541211112</v>
      </c>
    </row>
    <row r="13545" spans="1:21">
      <c r="A13545">
        <v>20110930</v>
      </c>
      <c r="B13545" t="s">
        <v>117</v>
      </c>
      <c r="C13545">
        <v>1211113</v>
      </c>
      <c r="D13545" t="s">
        <v>181</v>
      </c>
      <c r="E13545" t="s">
        <v>68</v>
      </c>
      <c r="F13545" t="s">
        <v>50</v>
      </c>
      <c r="G13545">
        <v>0</v>
      </c>
      <c r="H13545">
        <v>0</v>
      </c>
      <c r="I13545">
        <v>0</v>
      </c>
      <c r="J13545">
        <v>0</v>
      </c>
      <c r="K13545">
        <v>0</v>
      </c>
      <c r="L13545">
        <v>0</v>
      </c>
      <c r="M13545">
        <v>0</v>
      </c>
      <c r="N13545">
        <v>0</v>
      </c>
      <c r="O13545">
        <v>0</v>
      </c>
      <c r="Q13545">
        <v>0</v>
      </c>
      <c r="R13545">
        <v>0</v>
      </c>
      <c r="S13545">
        <v>0</v>
      </c>
      <c r="T13545" t="s">
        <v>15765</v>
      </c>
      <c r="U13545" s="92" t="str">
        <f t="shared" si="211"/>
        <v>PT0541211113</v>
      </c>
    </row>
    <row r="13546" spans="1:21">
      <c r="A13546">
        <v>20110930</v>
      </c>
      <c r="B13546" t="s">
        <v>117</v>
      </c>
      <c r="C13546">
        <v>1211114</v>
      </c>
      <c r="D13546" t="s">
        <v>181</v>
      </c>
      <c r="E13546" t="s">
        <v>59</v>
      </c>
      <c r="F13546" t="s">
        <v>34</v>
      </c>
      <c r="T13546" t="s">
        <v>15766</v>
      </c>
      <c r="U13546" s="92" t="str">
        <f t="shared" si="211"/>
        <v>PT0541211114</v>
      </c>
    </row>
    <row r="13547" spans="1:21">
      <c r="A13547">
        <v>20110930</v>
      </c>
      <c r="B13547" t="s">
        <v>117</v>
      </c>
      <c r="C13547">
        <v>1211115</v>
      </c>
      <c r="D13547" t="s">
        <v>181</v>
      </c>
      <c r="E13547" t="s">
        <v>58</v>
      </c>
      <c r="F13547" t="s">
        <v>34</v>
      </c>
      <c r="T13547" t="s">
        <v>15767</v>
      </c>
      <c r="U13547" s="92" t="str">
        <f t="shared" si="211"/>
        <v>PT0541211115</v>
      </c>
    </row>
    <row r="13548" spans="1:21">
      <c r="A13548">
        <v>20110930</v>
      </c>
      <c r="B13548" t="s">
        <v>117</v>
      </c>
      <c r="C13548">
        <v>1211116</v>
      </c>
      <c r="D13548" t="s">
        <v>181</v>
      </c>
      <c r="E13548" t="s">
        <v>57</v>
      </c>
      <c r="F13548" t="s">
        <v>34</v>
      </c>
      <c r="T13548" t="s">
        <v>15768</v>
      </c>
      <c r="U13548" s="92" t="str">
        <f t="shared" si="211"/>
        <v>PT0541211116</v>
      </c>
    </row>
    <row r="13549" spans="1:21">
      <c r="A13549">
        <v>20110930</v>
      </c>
      <c r="B13549" t="s">
        <v>117</v>
      </c>
      <c r="C13549">
        <v>1211117</v>
      </c>
      <c r="D13549" t="s">
        <v>181</v>
      </c>
      <c r="E13549" t="s">
        <v>56</v>
      </c>
      <c r="F13549" t="s">
        <v>34</v>
      </c>
      <c r="G13549">
        <v>209.36378877999999</v>
      </c>
      <c r="I13549">
        <v>209.36378877999999</v>
      </c>
      <c r="O13549">
        <v>200</v>
      </c>
      <c r="Q13549">
        <v>0</v>
      </c>
      <c r="T13549" t="s">
        <v>15769</v>
      </c>
      <c r="U13549" s="92" t="str">
        <f t="shared" si="211"/>
        <v>PT0541211117</v>
      </c>
    </row>
    <row r="13550" spans="1:21">
      <c r="A13550">
        <v>20110930</v>
      </c>
      <c r="B13550" t="s">
        <v>117</v>
      </c>
      <c r="C13550">
        <v>1211118</v>
      </c>
      <c r="D13550" t="s">
        <v>181</v>
      </c>
      <c r="E13550" t="s">
        <v>55</v>
      </c>
      <c r="F13550" t="s">
        <v>34</v>
      </c>
      <c r="T13550" t="s">
        <v>15770</v>
      </c>
      <c r="U13550" s="92" t="str">
        <f t="shared" si="211"/>
        <v>PT0541211118</v>
      </c>
    </row>
    <row r="13551" spans="1:21">
      <c r="A13551">
        <v>20110930</v>
      </c>
      <c r="B13551" t="s">
        <v>117</v>
      </c>
      <c r="C13551">
        <v>1211119</v>
      </c>
      <c r="D13551" t="s">
        <v>181</v>
      </c>
      <c r="E13551" t="s">
        <v>54</v>
      </c>
      <c r="F13551" t="s">
        <v>34</v>
      </c>
      <c r="T13551" t="s">
        <v>15771</v>
      </c>
      <c r="U13551" s="92" t="str">
        <f t="shared" si="211"/>
        <v>PT0541211119</v>
      </c>
    </row>
    <row r="13552" spans="1:21">
      <c r="A13552">
        <v>20110930</v>
      </c>
      <c r="B13552" t="s">
        <v>117</v>
      </c>
      <c r="C13552">
        <v>1211120</v>
      </c>
      <c r="D13552" t="s">
        <v>181</v>
      </c>
      <c r="E13552" t="s">
        <v>53</v>
      </c>
      <c r="F13552" t="s">
        <v>34</v>
      </c>
      <c r="T13552" t="s">
        <v>15772</v>
      </c>
      <c r="U13552" s="92" t="str">
        <f t="shared" si="211"/>
        <v>PT0541211120</v>
      </c>
    </row>
    <row r="13553" spans="1:21">
      <c r="A13553">
        <v>20110930</v>
      </c>
      <c r="B13553" t="s">
        <v>117</v>
      </c>
      <c r="C13553">
        <v>1211121</v>
      </c>
      <c r="D13553" t="s">
        <v>181</v>
      </c>
      <c r="E13553" t="s">
        <v>68</v>
      </c>
      <c r="F13553" t="s">
        <v>34</v>
      </c>
      <c r="G13553">
        <v>209.36378877999999</v>
      </c>
      <c r="H13553">
        <v>0</v>
      </c>
      <c r="I13553">
        <v>209.36378877999999</v>
      </c>
      <c r="J13553">
        <v>0</v>
      </c>
      <c r="K13553">
        <v>0</v>
      </c>
      <c r="L13553">
        <v>0</v>
      </c>
      <c r="M13553">
        <v>0</v>
      </c>
      <c r="N13553">
        <v>0</v>
      </c>
      <c r="O13553">
        <v>200</v>
      </c>
      <c r="Q13553">
        <v>0</v>
      </c>
      <c r="R13553">
        <v>0</v>
      </c>
      <c r="S13553">
        <v>0</v>
      </c>
      <c r="T13553" t="s">
        <v>15773</v>
      </c>
      <c r="U13553" s="92" t="str">
        <f t="shared" si="211"/>
        <v>PT0541211121</v>
      </c>
    </row>
    <row r="13554" spans="1:21">
      <c r="A13554">
        <v>20110930</v>
      </c>
      <c r="B13554" t="s">
        <v>117</v>
      </c>
      <c r="C13554">
        <v>1211122</v>
      </c>
      <c r="D13554" t="s">
        <v>181</v>
      </c>
      <c r="E13554" t="s">
        <v>59</v>
      </c>
      <c r="F13554" t="s">
        <v>35</v>
      </c>
      <c r="T13554" t="s">
        <v>15774</v>
      </c>
      <c r="U13554" s="92" t="str">
        <f t="shared" si="211"/>
        <v>PT0541211122</v>
      </c>
    </row>
    <row r="13555" spans="1:21">
      <c r="A13555">
        <v>20110930</v>
      </c>
      <c r="B13555" t="s">
        <v>117</v>
      </c>
      <c r="C13555">
        <v>1211123</v>
      </c>
      <c r="D13555" t="s">
        <v>181</v>
      </c>
      <c r="E13555" t="s">
        <v>58</v>
      </c>
      <c r="F13555" t="s">
        <v>35</v>
      </c>
      <c r="T13555" t="s">
        <v>15775</v>
      </c>
      <c r="U13555" s="92" t="str">
        <f t="shared" si="211"/>
        <v>PT0541211123</v>
      </c>
    </row>
    <row r="13556" spans="1:21">
      <c r="A13556">
        <v>20110930</v>
      </c>
      <c r="B13556" t="s">
        <v>117</v>
      </c>
      <c r="C13556">
        <v>1211124</v>
      </c>
      <c r="D13556" t="s">
        <v>181</v>
      </c>
      <c r="E13556" t="s">
        <v>57</v>
      </c>
      <c r="F13556" t="s">
        <v>35</v>
      </c>
      <c r="T13556" t="s">
        <v>15776</v>
      </c>
      <c r="U13556" s="92" t="str">
        <f t="shared" si="211"/>
        <v>PT0541211124</v>
      </c>
    </row>
    <row r="13557" spans="1:21">
      <c r="A13557">
        <v>20110930</v>
      </c>
      <c r="B13557" t="s">
        <v>117</v>
      </c>
      <c r="C13557">
        <v>1211125</v>
      </c>
      <c r="D13557" t="s">
        <v>181</v>
      </c>
      <c r="E13557" t="s">
        <v>56</v>
      </c>
      <c r="F13557" t="s">
        <v>35</v>
      </c>
      <c r="T13557" t="s">
        <v>15777</v>
      </c>
      <c r="U13557" s="92" t="str">
        <f t="shared" si="211"/>
        <v>PT0541211125</v>
      </c>
    </row>
    <row r="13558" spans="1:21">
      <c r="A13558">
        <v>20110930</v>
      </c>
      <c r="B13558" t="s">
        <v>117</v>
      </c>
      <c r="C13558">
        <v>1211126</v>
      </c>
      <c r="D13558" t="s">
        <v>181</v>
      </c>
      <c r="E13558" t="s">
        <v>55</v>
      </c>
      <c r="F13558" t="s">
        <v>35</v>
      </c>
      <c r="T13558" t="s">
        <v>15778</v>
      </c>
      <c r="U13558" s="92" t="str">
        <f t="shared" si="211"/>
        <v>PT0541211126</v>
      </c>
    </row>
    <row r="13559" spans="1:21">
      <c r="A13559">
        <v>20110930</v>
      </c>
      <c r="B13559" t="s">
        <v>117</v>
      </c>
      <c r="C13559">
        <v>1211127</v>
      </c>
      <c r="D13559" t="s">
        <v>181</v>
      </c>
      <c r="E13559" t="s">
        <v>54</v>
      </c>
      <c r="F13559" t="s">
        <v>35</v>
      </c>
      <c r="G13559">
        <v>49.483230079999998</v>
      </c>
      <c r="I13559">
        <v>49.483230079999998</v>
      </c>
      <c r="O13559">
        <v>50</v>
      </c>
      <c r="Q13559">
        <v>0</v>
      </c>
      <c r="T13559" t="s">
        <v>15779</v>
      </c>
      <c r="U13559" s="92" t="str">
        <f t="shared" si="211"/>
        <v>PT0541211127</v>
      </c>
    </row>
    <row r="13560" spans="1:21">
      <c r="A13560">
        <v>20110930</v>
      </c>
      <c r="B13560" t="s">
        <v>117</v>
      </c>
      <c r="C13560">
        <v>1211128</v>
      </c>
      <c r="D13560" t="s">
        <v>181</v>
      </c>
      <c r="E13560" t="s">
        <v>53</v>
      </c>
      <c r="F13560" t="s">
        <v>35</v>
      </c>
      <c r="T13560" t="s">
        <v>15780</v>
      </c>
      <c r="U13560" s="92" t="str">
        <f t="shared" si="211"/>
        <v>PT0541211128</v>
      </c>
    </row>
    <row r="13561" spans="1:21">
      <c r="A13561">
        <v>20110930</v>
      </c>
      <c r="B13561" t="s">
        <v>117</v>
      </c>
      <c r="C13561">
        <v>1211129</v>
      </c>
      <c r="D13561" t="s">
        <v>181</v>
      </c>
      <c r="E13561" t="s">
        <v>68</v>
      </c>
      <c r="F13561" t="s">
        <v>35</v>
      </c>
      <c r="G13561">
        <v>49.483230079999998</v>
      </c>
      <c r="H13561">
        <v>0</v>
      </c>
      <c r="I13561">
        <v>49.483230079999998</v>
      </c>
      <c r="J13561">
        <v>0</v>
      </c>
      <c r="K13561">
        <v>0</v>
      </c>
      <c r="L13561">
        <v>0</v>
      </c>
      <c r="M13561">
        <v>0</v>
      </c>
      <c r="N13561">
        <v>0</v>
      </c>
      <c r="O13561">
        <v>50</v>
      </c>
      <c r="Q13561">
        <v>0</v>
      </c>
      <c r="R13561">
        <v>0</v>
      </c>
      <c r="S13561">
        <v>0</v>
      </c>
      <c r="T13561" t="s">
        <v>15781</v>
      </c>
      <c r="U13561" s="92" t="str">
        <f t="shared" si="211"/>
        <v>PT0541211129</v>
      </c>
    </row>
    <row r="13562" spans="1:21">
      <c r="A13562">
        <v>20110930</v>
      </c>
      <c r="B13562" t="s">
        <v>117</v>
      </c>
      <c r="C13562">
        <v>1211130</v>
      </c>
      <c r="D13562" t="s">
        <v>181</v>
      </c>
      <c r="E13562" t="s">
        <v>59</v>
      </c>
      <c r="F13562" t="s">
        <v>36</v>
      </c>
      <c r="T13562" t="s">
        <v>15782</v>
      </c>
      <c r="U13562" s="92" t="str">
        <f t="shared" si="211"/>
        <v>PT0541211130</v>
      </c>
    </row>
    <row r="13563" spans="1:21">
      <c r="A13563">
        <v>20110930</v>
      </c>
      <c r="B13563" t="s">
        <v>117</v>
      </c>
      <c r="C13563">
        <v>1211131</v>
      </c>
      <c r="D13563" t="s">
        <v>181</v>
      </c>
      <c r="E13563" t="s">
        <v>58</v>
      </c>
      <c r="F13563" t="s">
        <v>36</v>
      </c>
      <c r="T13563" t="s">
        <v>15783</v>
      </c>
      <c r="U13563" s="92" t="str">
        <f t="shared" si="211"/>
        <v>PT0541211131</v>
      </c>
    </row>
    <row r="13564" spans="1:21">
      <c r="A13564">
        <v>20110930</v>
      </c>
      <c r="B13564" t="s">
        <v>117</v>
      </c>
      <c r="C13564">
        <v>1211132</v>
      </c>
      <c r="D13564" t="s">
        <v>181</v>
      </c>
      <c r="E13564" t="s">
        <v>57</v>
      </c>
      <c r="F13564" t="s">
        <v>36</v>
      </c>
      <c r="T13564" t="s">
        <v>15784</v>
      </c>
      <c r="U13564" s="92" t="str">
        <f t="shared" si="211"/>
        <v>PT0541211132</v>
      </c>
    </row>
    <row r="13565" spans="1:21">
      <c r="A13565">
        <v>20110930</v>
      </c>
      <c r="B13565" t="s">
        <v>117</v>
      </c>
      <c r="C13565">
        <v>1211133</v>
      </c>
      <c r="D13565" t="s">
        <v>181</v>
      </c>
      <c r="E13565" t="s">
        <v>56</v>
      </c>
      <c r="F13565" t="s">
        <v>36</v>
      </c>
      <c r="T13565" t="s">
        <v>15785</v>
      </c>
      <c r="U13565" s="92" t="str">
        <f t="shared" si="211"/>
        <v>PT0541211133</v>
      </c>
    </row>
    <row r="13566" spans="1:21">
      <c r="A13566">
        <v>20110930</v>
      </c>
      <c r="B13566" t="s">
        <v>117</v>
      </c>
      <c r="C13566">
        <v>1211134</v>
      </c>
      <c r="D13566" t="s">
        <v>181</v>
      </c>
      <c r="E13566" t="s">
        <v>55</v>
      </c>
      <c r="F13566" t="s">
        <v>36</v>
      </c>
      <c r="T13566" t="s">
        <v>15786</v>
      </c>
      <c r="U13566" s="92" t="str">
        <f t="shared" si="211"/>
        <v>PT0541211134</v>
      </c>
    </row>
    <row r="13567" spans="1:21">
      <c r="A13567">
        <v>20110930</v>
      </c>
      <c r="B13567" t="s">
        <v>117</v>
      </c>
      <c r="C13567">
        <v>1211135</v>
      </c>
      <c r="D13567" t="s">
        <v>181</v>
      </c>
      <c r="E13567" t="s">
        <v>54</v>
      </c>
      <c r="F13567" t="s">
        <v>36</v>
      </c>
      <c r="T13567" t="s">
        <v>15787</v>
      </c>
      <c r="U13567" s="92" t="str">
        <f t="shared" si="211"/>
        <v>PT0541211135</v>
      </c>
    </row>
    <row r="13568" spans="1:21">
      <c r="A13568">
        <v>20110930</v>
      </c>
      <c r="B13568" t="s">
        <v>117</v>
      </c>
      <c r="C13568">
        <v>1211136</v>
      </c>
      <c r="D13568" t="s">
        <v>181</v>
      </c>
      <c r="E13568" t="s">
        <v>53</v>
      </c>
      <c r="F13568" t="s">
        <v>36</v>
      </c>
      <c r="T13568" t="s">
        <v>15788</v>
      </c>
      <c r="U13568" s="92" t="str">
        <f t="shared" si="211"/>
        <v>PT0541211136</v>
      </c>
    </row>
    <row r="13569" spans="1:21">
      <c r="A13569">
        <v>20110930</v>
      </c>
      <c r="B13569" t="s">
        <v>117</v>
      </c>
      <c r="C13569">
        <v>1211137</v>
      </c>
      <c r="D13569" t="s">
        <v>181</v>
      </c>
      <c r="E13569" t="s">
        <v>68</v>
      </c>
      <c r="F13569" t="s">
        <v>36</v>
      </c>
      <c r="G13569">
        <v>0</v>
      </c>
      <c r="H13569">
        <v>0</v>
      </c>
      <c r="I13569">
        <v>0</v>
      </c>
      <c r="J13569">
        <v>0</v>
      </c>
      <c r="K13569">
        <v>0</v>
      </c>
      <c r="L13569">
        <v>0</v>
      </c>
      <c r="M13569">
        <v>0</v>
      </c>
      <c r="N13569">
        <v>0</v>
      </c>
      <c r="O13569">
        <v>0</v>
      </c>
      <c r="Q13569">
        <v>0</v>
      </c>
      <c r="R13569">
        <v>0</v>
      </c>
      <c r="S13569">
        <v>0</v>
      </c>
      <c r="T13569" t="s">
        <v>15789</v>
      </c>
      <c r="U13569" s="92" t="str">
        <f t="shared" si="211"/>
        <v>PT0541211137</v>
      </c>
    </row>
    <row r="13570" spans="1:21">
      <c r="A13570">
        <v>20110930</v>
      </c>
      <c r="B13570" t="s">
        <v>117</v>
      </c>
      <c r="C13570">
        <v>1211138</v>
      </c>
      <c r="D13570" t="s">
        <v>181</v>
      </c>
      <c r="E13570" t="s">
        <v>59</v>
      </c>
      <c r="F13570" t="s">
        <v>51</v>
      </c>
      <c r="T13570" t="s">
        <v>15790</v>
      </c>
      <c r="U13570" s="92" t="str">
        <f t="shared" si="211"/>
        <v>PT0541211138</v>
      </c>
    </row>
    <row r="13571" spans="1:21">
      <c r="A13571">
        <v>20110930</v>
      </c>
      <c r="B13571" t="s">
        <v>117</v>
      </c>
      <c r="C13571">
        <v>1211139</v>
      </c>
      <c r="D13571" t="s">
        <v>181</v>
      </c>
      <c r="E13571" t="s">
        <v>58</v>
      </c>
      <c r="F13571" t="s">
        <v>51</v>
      </c>
      <c r="T13571" t="s">
        <v>15791</v>
      </c>
      <c r="U13571" s="92" t="str">
        <f t="shared" ref="U13571:U13634" si="212">B13571&amp;C13571</f>
        <v>PT0541211139</v>
      </c>
    </row>
    <row r="13572" spans="1:21">
      <c r="A13572">
        <v>20110930</v>
      </c>
      <c r="B13572" t="s">
        <v>117</v>
      </c>
      <c r="C13572">
        <v>1211140</v>
      </c>
      <c r="D13572" t="s">
        <v>181</v>
      </c>
      <c r="E13572" t="s">
        <v>57</v>
      </c>
      <c r="F13572" t="s">
        <v>51</v>
      </c>
      <c r="T13572" t="s">
        <v>15792</v>
      </c>
      <c r="U13572" s="92" t="str">
        <f t="shared" si="212"/>
        <v>PT0541211140</v>
      </c>
    </row>
    <row r="13573" spans="1:21">
      <c r="A13573">
        <v>20110930</v>
      </c>
      <c r="B13573" t="s">
        <v>117</v>
      </c>
      <c r="C13573">
        <v>1211141</v>
      </c>
      <c r="D13573" t="s">
        <v>181</v>
      </c>
      <c r="E13573" t="s">
        <v>56</v>
      </c>
      <c r="F13573" t="s">
        <v>51</v>
      </c>
      <c r="T13573" t="s">
        <v>15793</v>
      </c>
      <c r="U13573" s="92" t="str">
        <f t="shared" si="212"/>
        <v>PT0541211141</v>
      </c>
    </row>
    <row r="13574" spans="1:21">
      <c r="A13574">
        <v>20110930</v>
      </c>
      <c r="B13574" t="s">
        <v>117</v>
      </c>
      <c r="C13574">
        <v>1211142</v>
      </c>
      <c r="D13574" t="s">
        <v>181</v>
      </c>
      <c r="E13574" t="s">
        <v>55</v>
      </c>
      <c r="F13574" t="s">
        <v>51</v>
      </c>
      <c r="T13574" t="s">
        <v>15794</v>
      </c>
      <c r="U13574" s="92" t="str">
        <f t="shared" si="212"/>
        <v>PT0541211142</v>
      </c>
    </row>
    <row r="13575" spans="1:21">
      <c r="A13575">
        <v>20110930</v>
      </c>
      <c r="B13575" t="s">
        <v>117</v>
      </c>
      <c r="C13575">
        <v>1211143</v>
      </c>
      <c r="D13575" t="s">
        <v>181</v>
      </c>
      <c r="E13575" t="s">
        <v>54</v>
      </c>
      <c r="F13575" t="s">
        <v>51</v>
      </c>
      <c r="T13575" t="s">
        <v>15795</v>
      </c>
      <c r="U13575" s="92" t="str">
        <f t="shared" si="212"/>
        <v>PT0541211143</v>
      </c>
    </row>
    <row r="13576" spans="1:21">
      <c r="A13576">
        <v>20110930</v>
      </c>
      <c r="B13576" t="s">
        <v>117</v>
      </c>
      <c r="C13576">
        <v>1211144</v>
      </c>
      <c r="D13576" t="s">
        <v>181</v>
      </c>
      <c r="E13576" t="s">
        <v>53</v>
      </c>
      <c r="F13576" t="s">
        <v>51</v>
      </c>
      <c r="T13576" t="s">
        <v>15796</v>
      </c>
      <c r="U13576" s="92" t="str">
        <f t="shared" si="212"/>
        <v>PT0541211144</v>
      </c>
    </row>
    <row r="13577" spans="1:21">
      <c r="A13577">
        <v>20110930</v>
      </c>
      <c r="B13577" t="s">
        <v>117</v>
      </c>
      <c r="C13577">
        <v>1211145</v>
      </c>
      <c r="D13577" t="s">
        <v>181</v>
      </c>
      <c r="E13577" t="s">
        <v>68</v>
      </c>
      <c r="F13577" t="s">
        <v>51</v>
      </c>
      <c r="G13577">
        <v>0</v>
      </c>
      <c r="H13577">
        <v>0</v>
      </c>
      <c r="I13577">
        <v>0</v>
      </c>
      <c r="J13577">
        <v>0</v>
      </c>
      <c r="K13577">
        <v>0</v>
      </c>
      <c r="L13577">
        <v>0</v>
      </c>
      <c r="M13577">
        <v>0</v>
      </c>
      <c r="N13577">
        <v>0</v>
      </c>
      <c r="O13577">
        <v>0</v>
      </c>
      <c r="Q13577">
        <v>0</v>
      </c>
      <c r="R13577">
        <v>0</v>
      </c>
      <c r="S13577">
        <v>0</v>
      </c>
      <c r="T13577" t="s">
        <v>15797</v>
      </c>
      <c r="U13577" s="92" t="str">
        <f t="shared" si="212"/>
        <v>PT0541211145</v>
      </c>
    </row>
    <row r="13578" spans="1:21">
      <c r="A13578">
        <v>20110930</v>
      </c>
      <c r="B13578" t="s">
        <v>117</v>
      </c>
      <c r="C13578">
        <v>1211146</v>
      </c>
      <c r="D13578" t="s">
        <v>181</v>
      </c>
      <c r="E13578" t="s">
        <v>59</v>
      </c>
      <c r="F13578" t="s">
        <v>37</v>
      </c>
      <c r="T13578" t="s">
        <v>15798</v>
      </c>
      <c r="U13578" s="92" t="str">
        <f t="shared" si="212"/>
        <v>PT0541211146</v>
      </c>
    </row>
    <row r="13579" spans="1:21">
      <c r="A13579">
        <v>20110930</v>
      </c>
      <c r="B13579" t="s">
        <v>117</v>
      </c>
      <c r="C13579">
        <v>1211147</v>
      </c>
      <c r="D13579" t="s">
        <v>181</v>
      </c>
      <c r="E13579" t="s">
        <v>58</v>
      </c>
      <c r="F13579" t="s">
        <v>37</v>
      </c>
      <c r="T13579" t="s">
        <v>15799</v>
      </c>
      <c r="U13579" s="92" t="str">
        <f t="shared" si="212"/>
        <v>PT0541211147</v>
      </c>
    </row>
    <row r="13580" spans="1:21">
      <c r="A13580">
        <v>20110930</v>
      </c>
      <c r="B13580" t="s">
        <v>117</v>
      </c>
      <c r="C13580">
        <v>1211148</v>
      </c>
      <c r="D13580" t="s">
        <v>181</v>
      </c>
      <c r="E13580" t="s">
        <v>57</v>
      </c>
      <c r="F13580" t="s">
        <v>37</v>
      </c>
      <c r="T13580" t="s">
        <v>15800</v>
      </c>
      <c r="U13580" s="92" t="str">
        <f t="shared" si="212"/>
        <v>PT0541211148</v>
      </c>
    </row>
    <row r="13581" spans="1:21">
      <c r="A13581">
        <v>20110930</v>
      </c>
      <c r="B13581" t="s">
        <v>117</v>
      </c>
      <c r="C13581">
        <v>1211149</v>
      </c>
      <c r="D13581" t="s">
        <v>181</v>
      </c>
      <c r="E13581" t="s">
        <v>56</v>
      </c>
      <c r="F13581" t="s">
        <v>37</v>
      </c>
      <c r="T13581" t="s">
        <v>15801</v>
      </c>
      <c r="U13581" s="92" t="str">
        <f t="shared" si="212"/>
        <v>PT0541211149</v>
      </c>
    </row>
    <row r="13582" spans="1:21">
      <c r="A13582">
        <v>20110930</v>
      </c>
      <c r="B13582" t="s">
        <v>117</v>
      </c>
      <c r="C13582">
        <v>1211150</v>
      </c>
      <c r="D13582" t="s">
        <v>181</v>
      </c>
      <c r="E13582" t="s">
        <v>55</v>
      </c>
      <c r="F13582" t="s">
        <v>37</v>
      </c>
      <c r="T13582" t="s">
        <v>15802</v>
      </c>
      <c r="U13582" s="92" t="str">
        <f t="shared" si="212"/>
        <v>PT0541211150</v>
      </c>
    </row>
    <row r="13583" spans="1:21">
      <c r="A13583">
        <v>20110930</v>
      </c>
      <c r="B13583" t="s">
        <v>117</v>
      </c>
      <c r="C13583">
        <v>1211151</v>
      </c>
      <c r="D13583" t="s">
        <v>181</v>
      </c>
      <c r="E13583" t="s">
        <v>54</v>
      </c>
      <c r="F13583" t="s">
        <v>37</v>
      </c>
      <c r="T13583" t="s">
        <v>15803</v>
      </c>
      <c r="U13583" s="92" t="str">
        <f t="shared" si="212"/>
        <v>PT0541211151</v>
      </c>
    </row>
    <row r="13584" spans="1:21">
      <c r="A13584">
        <v>20110930</v>
      </c>
      <c r="B13584" t="s">
        <v>117</v>
      </c>
      <c r="C13584">
        <v>1211152</v>
      </c>
      <c r="D13584" t="s">
        <v>181</v>
      </c>
      <c r="E13584" t="s">
        <v>53</v>
      </c>
      <c r="F13584" t="s">
        <v>37</v>
      </c>
      <c r="T13584" t="s">
        <v>15804</v>
      </c>
      <c r="U13584" s="92" t="str">
        <f t="shared" si="212"/>
        <v>PT0541211152</v>
      </c>
    </row>
    <row r="13585" spans="1:21">
      <c r="A13585">
        <v>20110930</v>
      </c>
      <c r="B13585" t="s">
        <v>117</v>
      </c>
      <c r="C13585">
        <v>1211153</v>
      </c>
      <c r="D13585" t="s">
        <v>181</v>
      </c>
      <c r="E13585" t="s">
        <v>68</v>
      </c>
      <c r="F13585" t="s">
        <v>37</v>
      </c>
      <c r="G13585">
        <v>0</v>
      </c>
      <c r="H13585">
        <v>0</v>
      </c>
      <c r="I13585">
        <v>0</v>
      </c>
      <c r="J13585">
        <v>0</v>
      </c>
      <c r="K13585">
        <v>0</v>
      </c>
      <c r="L13585">
        <v>0</v>
      </c>
      <c r="M13585">
        <v>0</v>
      </c>
      <c r="N13585">
        <v>0</v>
      </c>
      <c r="O13585">
        <v>0</v>
      </c>
      <c r="Q13585">
        <v>0</v>
      </c>
      <c r="R13585">
        <v>0</v>
      </c>
      <c r="S13585">
        <v>0</v>
      </c>
      <c r="T13585" t="s">
        <v>15805</v>
      </c>
      <c r="U13585" s="92" t="str">
        <f t="shared" si="212"/>
        <v>PT0541211153</v>
      </c>
    </row>
    <row r="13586" spans="1:21">
      <c r="A13586">
        <v>20110930</v>
      </c>
      <c r="B13586" t="s">
        <v>117</v>
      </c>
      <c r="C13586">
        <v>1211154</v>
      </c>
      <c r="D13586" t="s">
        <v>181</v>
      </c>
      <c r="E13586" t="s">
        <v>59</v>
      </c>
      <c r="F13586" t="s">
        <v>38</v>
      </c>
      <c r="T13586" t="s">
        <v>15806</v>
      </c>
      <c r="U13586" s="92" t="str">
        <f t="shared" si="212"/>
        <v>PT0541211154</v>
      </c>
    </row>
    <row r="13587" spans="1:21">
      <c r="A13587">
        <v>20110930</v>
      </c>
      <c r="B13587" t="s">
        <v>117</v>
      </c>
      <c r="C13587">
        <v>1211155</v>
      </c>
      <c r="D13587" t="s">
        <v>181</v>
      </c>
      <c r="E13587" t="s">
        <v>58</v>
      </c>
      <c r="F13587" t="s">
        <v>38</v>
      </c>
      <c r="T13587" t="s">
        <v>15807</v>
      </c>
      <c r="U13587" s="92" t="str">
        <f t="shared" si="212"/>
        <v>PT0541211155</v>
      </c>
    </row>
    <row r="13588" spans="1:21">
      <c r="A13588">
        <v>20110930</v>
      </c>
      <c r="B13588" t="s">
        <v>117</v>
      </c>
      <c r="C13588">
        <v>1211156</v>
      </c>
      <c r="D13588" t="s">
        <v>181</v>
      </c>
      <c r="E13588" t="s">
        <v>57</v>
      </c>
      <c r="F13588" t="s">
        <v>38</v>
      </c>
      <c r="T13588" t="s">
        <v>15808</v>
      </c>
      <c r="U13588" s="92" t="str">
        <f t="shared" si="212"/>
        <v>PT0541211156</v>
      </c>
    </row>
    <row r="13589" spans="1:21">
      <c r="A13589">
        <v>20110930</v>
      </c>
      <c r="B13589" t="s">
        <v>117</v>
      </c>
      <c r="C13589">
        <v>1211157</v>
      </c>
      <c r="D13589" t="s">
        <v>181</v>
      </c>
      <c r="E13589" t="s">
        <v>56</v>
      </c>
      <c r="F13589" t="s">
        <v>38</v>
      </c>
      <c r="T13589" t="s">
        <v>15809</v>
      </c>
      <c r="U13589" s="92" t="str">
        <f t="shared" si="212"/>
        <v>PT0541211157</v>
      </c>
    </row>
    <row r="13590" spans="1:21">
      <c r="A13590">
        <v>20110930</v>
      </c>
      <c r="B13590" t="s">
        <v>117</v>
      </c>
      <c r="C13590">
        <v>1211158</v>
      </c>
      <c r="D13590" t="s">
        <v>181</v>
      </c>
      <c r="E13590" t="s">
        <v>55</v>
      </c>
      <c r="F13590" t="s">
        <v>38</v>
      </c>
      <c r="T13590" t="s">
        <v>15810</v>
      </c>
      <c r="U13590" s="92" t="str">
        <f t="shared" si="212"/>
        <v>PT0541211158</v>
      </c>
    </row>
    <row r="13591" spans="1:21">
      <c r="A13591">
        <v>20110930</v>
      </c>
      <c r="B13591" t="s">
        <v>117</v>
      </c>
      <c r="C13591">
        <v>1211159</v>
      </c>
      <c r="D13591" t="s">
        <v>181</v>
      </c>
      <c r="E13591" t="s">
        <v>54</v>
      </c>
      <c r="F13591" t="s">
        <v>38</v>
      </c>
      <c r="T13591" t="s">
        <v>15811</v>
      </c>
      <c r="U13591" s="92" t="str">
        <f t="shared" si="212"/>
        <v>PT0541211159</v>
      </c>
    </row>
    <row r="13592" spans="1:21">
      <c r="A13592">
        <v>20110930</v>
      </c>
      <c r="B13592" t="s">
        <v>117</v>
      </c>
      <c r="C13592">
        <v>1211160</v>
      </c>
      <c r="D13592" t="s">
        <v>181</v>
      </c>
      <c r="E13592" t="s">
        <v>53</v>
      </c>
      <c r="F13592" t="s">
        <v>38</v>
      </c>
      <c r="T13592" t="s">
        <v>15812</v>
      </c>
      <c r="U13592" s="92" t="str">
        <f t="shared" si="212"/>
        <v>PT0541211160</v>
      </c>
    </row>
    <row r="13593" spans="1:21">
      <c r="A13593">
        <v>20110930</v>
      </c>
      <c r="B13593" t="s">
        <v>117</v>
      </c>
      <c r="C13593">
        <v>1211161</v>
      </c>
      <c r="D13593" t="s">
        <v>181</v>
      </c>
      <c r="E13593" t="s">
        <v>68</v>
      </c>
      <c r="F13593" t="s">
        <v>38</v>
      </c>
      <c r="G13593">
        <v>0</v>
      </c>
      <c r="H13593">
        <v>0</v>
      </c>
      <c r="I13593">
        <v>0</v>
      </c>
      <c r="J13593">
        <v>0</v>
      </c>
      <c r="K13593">
        <v>0</v>
      </c>
      <c r="L13593">
        <v>0</v>
      </c>
      <c r="M13593">
        <v>0</v>
      </c>
      <c r="N13593">
        <v>0</v>
      </c>
      <c r="O13593">
        <v>0</v>
      </c>
      <c r="Q13593">
        <v>0</v>
      </c>
      <c r="R13593">
        <v>0</v>
      </c>
      <c r="S13593">
        <v>0</v>
      </c>
      <c r="T13593" t="s">
        <v>15813</v>
      </c>
      <c r="U13593" s="92" t="str">
        <f t="shared" si="212"/>
        <v>PT0541211161</v>
      </c>
    </row>
    <row r="13594" spans="1:21">
      <c r="A13594">
        <v>20110930</v>
      </c>
      <c r="B13594" t="s">
        <v>117</v>
      </c>
      <c r="C13594">
        <v>1211162</v>
      </c>
      <c r="D13594" t="s">
        <v>181</v>
      </c>
      <c r="E13594" t="s">
        <v>59</v>
      </c>
      <c r="F13594" t="s">
        <v>39</v>
      </c>
      <c r="T13594" t="s">
        <v>15814</v>
      </c>
      <c r="U13594" s="92" t="str">
        <f t="shared" si="212"/>
        <v>PT0541211162</v>
      </c>
    </row>
    <row r="13595" spans="1:21">
      <c r="A13595">
        <v>20110930</v>
      </c>
      <c r="B13595" t="s">
        <v>117</v>
      </c>
      <c r="C13595">
        <v>1211163</v>
      </c>
      <c r="D13595" t="s">
        <v>181</v>
      </c>
      <c r="E13595" t="s">
        <v>58</v>
      </c>
      <c r="F13595" t="s">
        <v>39</v>
      </c>
      <c r="T13595" t="s">
        <v>15815</v>
      </c>
      <c r="U13595" s="92" t="str">
        <f t="shared" si="212"/>
        <v>PT0541211163</v>
      </c>
    </row>
    <row r="13596" spans="1:21">
      <c r="A13596">
        <v>20110930</v>
      </c>
      <c r="B13596" t="s">
        <v>117</v>
      </c>
      <c r="C13596">
        <v>1211164</v>
      </c>
      <c r="D13596" t="s">
        <v>181</v>
      </c>
      <c r="E13596" t="s">
        <v>57</v>
      </c>
      <c r="F13596" t="s">
        <v>39</v>
      </c>
      <c r="T13596" t="s">
        <v>15816</v>
      </c>
      <c r="U13596" s="92" t="str">
        <f t="shared" si="212"/>
        <v>PT0541211164</v>
      </c>
    </row>
    <row r="13597" spans="1:21">
      <c r="A13597">
        <v>20110930</v>
      </c>
      <c r="B13597" t="s">
        <v>117</v>
      </c>
      <c r="C13597">
        <v>1211165</v>
      </c>
      <c r="D13597" t="s">
        <v>181</v>
      </c>
      <c r="E13597" t="s">
        <v>56</v>
      </c>
      <c r="F13597" t="s">
        <v>39</v>
      </c>
      <c r="T13597" t="s">
        <v>15817</v>
      </c>
      <c r="U13597" s="92" t="str">
        <f t="shared" si="212"/>
        <v>PT0541211165</v>
      </c>
    </row>
    <row r="13598" spans="1:21">
      <c r="A13598">
        <v>20110930</v>
      </c>
      <c r="B13598" t="s">
        <v>117</v>
      </c>
      <c r="C13598">
        <v>1211166</v>
      </c>
      <c r="D13598" t="s">
        <v>181</v>
      </c>
      <c r="E13598" t="s">
        <v>55</v>
      </c>
      <c r="F13598" t="s">
        <v>39</v>
      </c>
      <c r="T13598" t="s">
        <v>15818</v>
      </c>
      <c r="U13598" s="92" t="str">
        <f t="shared" si="212"/>
        <v>PT0541211166</v>
      </c>
    </row>
    <row r="13599" spans="1:21">
      <c r="A13599">
        <v>20110930</v>
      </c>
      <c r="B13599" t="s">
        <v>117</v>
      </c>
      <c r="C13599">
        <v>1211167</v>
      </c>
      <c r="D13599" t="s">
        <v>181</v>
      </c>
      <c r="E13599" t="s">
        <v>54</v>
      </c>
      <c r="F13599" t="s">
        <v>39</v>
      </c>
      <c r="T13599" t="s">
        <v>15819</v>
      </c>
      <c r="U13599" s="92" t="str">
        <f t="shared" si="212"/>
        <v>PT0541211167</v>
      </c>
    </row>
    <row r="13600" spans="1:21">
      <c r="A13600">
        <v>20110930</v>
      </c>
      <c r="B13600" t="s">
        <v>117</v>
      </c>
      <c r="C13600">
        <v>1211168</v>
      </c>
      <c r="D13600" t="s">
        <v>181</v>
      </c>
      <c r="E13600" t="s">
        <v>53</v>
      </c>
      <c r="F13600" t="s">
        <v>39</v>
      </c>
      <c r="T13600" t="s">
        <v>15820</v>
      </c>
      <c r="U13600" s="92" t="str">
        <f t="shared" si="212"/>
        <v>PT0541211168</v>
      </c>
    </row>
    <row r="13601" spans="1:21">
      <c r="A13601">
        <v>20110930</v>
      </c>
      <c r="B13601" t="s">
        <v>117</v>
      </c>
      <c r="C13601">
        <v>1211169</v>
      </c>
      <c r="D13601" t="s">
        <v>181</v>
      </c>
      <c r="E13601" t="s">
        <v>68</v>
      </c>
      <c r="F13601" t="s">
        <v>39</v>
      </c>
      <c r="G13601">
        <v>0</v>
      </c>
      <c r="H13601">
        <v>0</v>
      </c>
      <c r="I13601">
        <v>0</v>
      </c>
      <c r="J13601">
        <v>0</v>
      </c>
      <c r="K13601">
        <v>0</v>
      </c>
      <c r="L13601">
        <v>0</v>
      </c>
      <c r="M13601">
        <v>0</v>
      </c>
      <c r="N13601">
        <v>0</v>
      </c>
      <c r="O13601">
        <v>0</v>
      </c>
      <c r="Q13601">
        <v>0</v>
      </c>
      <c r="R13601">
        <v>0</v>
      </c>
      <c r="S13601">
        <v>0</v>
      </c>
      <c r="T13601" t="s">
        <v>15821</v>
      </c>
      <c r="U13601" s="92" t="str">
        <f t="shared" si="212"/>
        <v>PT0541211169</v>
      </c>
    </row>
    <row r="13602" spans="1:21">
      <c r="A13602">
        <v>20110930</v>
      </c>
      <c r="B13602" t="s">
        <v>117</v>
      </c>
      <c r="C13602">
        <v>1211170</v>
      </c>
      <c r="D13602" t="s">
        <v>181</v>
      </c>
      <c r="E13602" t="s">
        <v>59</v>
      </c>
      <c r="F13602" t="s">
        <v>40</v>
      </c>
      <c r="T13602" t="s">
        <v>15822</v>
      </c>
      <c r="U13602" s="92" t="str">
        <f t="shared" si="212"/>
        <v>PT0541211170</v>
      </c>
    </row>
    <row r="13603" spans="1:21">
      <c r="A13603">
        <v>20110930</v>
      </c>
      <c r="B13603" t="s">
        <v>117</v>
      </c>
      <c r="C13603">
        <v>1211171</v>
      </c>
      <c r="D13603" t="s">
        <v>181</v>
      </c>
      <c r="E13603" t="s">
        <v>58</v>
      </c>
      <c r="F13603" t="s">
        <v>40</v>
      </c>
      <c r="T13603" t="s">
        <v>15823</v>
      </c>
      <c r="U13603" s="92" t="str">
        <f t="shared" si="212"/>
        <v>PT0541211171</v>
      </c>
    </row>
    <row r="13604" spans="1:21">
      <c r="A13604">
        <v>20110930</v>
      </c>
      <c r="B13604" t="s">
        <v>117</v>
      </c>
      <c r="C13604">
        <v>1211172</v>
      </c>
      <c r="D13604" t="s">
        <v>181</v>
      </c>
      <c r="E13604" t="s">
        <v>57</v>
      </c>
      <c r="F13604" t="s">
        <v>40</v>
      </c>
      <c r="T13604" t="s">
        <v>15824</v>
      </c>
      <c r="U13604" s="92" t="str">
        <f t="shared" si="212"/>
        <v>PT0541211172</v>
      </c>
    </row>
    <row r="13605" spans="1:21">
      <c r="A13605">
        <v>20110930</v>
      </c>
      <c r="B13605" t="s">
        <v>117</v>
      </c>
      <c r="C13605">
        <v>1211173</v>
      </c>
      <c r="D13605" t="s">
        <v>181</v>
      </c>
      <c r="E13605" t="s">
        <v>56</v>
      </c>
      <c r="F13605" t="s">
        <v>40</v>
      </c>
      <c r="T13605" t="s">
        <v>15825</v>
      </c>
      <c r="U13605" s="92" t="str">
        <f t="shared" si="212"/>
        <v>PT0541211173</v>
      </c>
    </row>
    <row r="13606" spans="1:21">
      <c r="A13606">
        <v>20110930</v>
      </c>
      <c r="B13606" t="s">
        <v>117</v>
      </c>
      <c r="C13606">
        <v>1211174</v>
      </c>
      <c r="D13606" t="s">
        <v>181</v>
      </c>
      <c r="E13606" t="s">
        <v>55</v>
      </c>
      <c r="F13606" t="s">
        <v>40</v>
      </c>
      <c r="T13606" t="s">
        <v>15826</v>
      </c>
      <c r="U13606" s="92" t="str">
        <f t="shared" si="212"/>
        <v>PT0541211174</v>
      </c>
    </row>
    <row r="13607" spans="1:21">
      <c r="A13607">
        <v>20110930</v>
      </c>
      <c r="B13607" t="s">
        <v>117</v>
      </c>
      <c r="C13607">
        <v>1211175</v>
      </c>
      <c r="D13607" t="s">
        <v>181</v>
      </c>
      <c r="E13607" t="s">
        <v>54</v>
      </c>
      <c r="F13607" t="s">
        <v>40</v>
      </c>
      <c r="G13607">
        <v>11.631619669999999</v>
      </c>
      <c r="I13607">
        <v>11.631619669999999</v>
      </c>
      <c r="L13607">
        <v>11.631619669999999</v>
      </c>
      <c r="Q13607">
        <v>0</v>
      </c>
      <c r="T13607" t="s">
        <v>15827</v>
      </c>
      <c r="U13607" s="92" t="str">
        <f t="shared" si="212"/>
        <v>PT0541211175</v>
      </c>
    </row>
    <row r="13608" spans="1:21">
      <c r="A13608">
        <v>20110930</v>
      </c>
      <c r="B13608" t="s">
        <v>117</v>
      </c>
      <c r="C13608">
        <v>1211176</v>
      </c>
      <c r="D13608" t="s">
        <v>181</v>
      </c>
      <c r="E13608" t="s">
        <v>53</v>
      </c>
      <c r="F13608" t="s">
        <v>40</v>
      </c>
      <c r="T13608" t="s">
        <v>15828</v>
      </c>
      <c r="U13608" s="92" t="str">
        <f t="shared" si="212"/>
        <v>PT0541211176</v>
      </c>
    </row>
    <row r="13609" spans="1:21">
      <c r="A13609">
        <v>20110930</v>
      </c>
      <c r="B13609" t="s">
        <v>117</v>
      </c>
      <c r="C13609">
        <v>1211177</v>
      </c>
      <c r="D13609" t="s">
        <v>181</v>
      </c>
      <c r="E13609" t="s">
        <v>68</v>
      </c>
      <c r="F13609" t="s">
        <v>40</v>
      </c>
      <c r="G13609">
        <v>11.631619669999999</v>
      </c>
      <c r="H13609">
        <v>0</v>
      </c>
      <c r="I13609">
        <v>11.631619669999999</v>
      </c>
      <c r="J13609">
        <v>0</v>
      </c>
      <c r="K13609">
        <v>0</v>
      </c>
      <c r="L13609">
        <v>11.631619669999999</v>
      </c>
      <c r="M13609">
        <v>0</v>
      </c>
      <c r="N13609">
        <v>0</v>
      </c>
      <c r="O13609">
        <v>0</v>
      </c>
      <c r="Q13609">
        <v>0</v>
      </c>
      <c r="R13609">
        <v>0</v>
      </c>
      <c r="S13609">
        <v>0</v>
      </c>
      <c r="T13609" t="s">
        <v>15829</v>
      </c>
      <c r="U13609" s="92" t="str">
        <f t="shared" si="212"/>
        <v>PT0541211177</v>
      </c>
    </row>
    <row r="13610" spans="1:21">
      <c r="A13610">
        <v>20110930</v>
      </c>
      <c r="B13610" t="s">
        <v>117</v>
      </c>
      <c r="C13610">
        <v>1211178</v>
      </c>
      <c r="D13610" t="s">
        <v>181</v>
      </c>
      <c r="E13610" t="s">
        <v>59</v>
      </c>
      <c r="F13610" t="s">
        <v>49</v>
      </c>
      <c r="T13610" t="s">
        <v>15830</v>
      </c>
      <c r="U13610" s="92" t="str">
        <f t="shared" si="212"/>
        <v>PT0541211178</v>
      </c>
    </row>
    <row r="13611" spans="1:21">
      <c r="A13611">
        <v>20110930</v>
      </c>
      <c r="B13611" t="s">
        <v>117</v>
      </c>
      <c r="C13611">
        <v>1211179</v>
      </c>
      <c r="D13611" t="s">
        <v>181</v>
      </c>
      <c r="E13611" t="s">
        <v>58</v>
      </c>
      <c r="F13611" t="s">
        <v>49</v>
      </c>
      <c r="T13611" t="s">
        <v>15831</v>
      </c>
      <c r="U13611" s="92" t="str">
        <f t="shared" si="212"/>
        <v>PT0541211179</v>
      </c>
    </row>
    <row r="13612" spans="1:21">
      <c r="A13612">
        <v>20110930</v>
      </c>
      <c r="B13612" t="s">
        <v>117</v>
      </c>
      <c r="C13612">
        <v>1211180</v>
      </c>
      <c r="D13612" t="s">
        <v>181</v>
      </c>
      <c r="E13612" t="s">
        <v>57</v>
      </c>
      <c r="F13612" t="s">
        <v>49</v>
      </c>
      <c r="T13612" t="s">
        <v>15832</v>
      </c>
      <c r="U13612" s="92" t="str">
        <f t="shared" si="212"/>
        <v>PT0541211180</v>
      </c>
    </row>
    <row r="13613" spans="1:21">
      <c r="A13613">
        <v>20110930</v>
      </c>
      <c r="B13613" t="s">
        <v>117</v>
      </c>
      <c r="C13613">
        <v>1211181</v>
      </c>
      <c r="D13613" t="s">
        <v>181</v>
      </c>
      <c r="E13613" t="s">
        <v>56</v>
      </c>
      <c r="F13613" t="s">
        <v>49</v>
      </c>
      <c r="T13613" t="s">
        <v>15833</v>
      </c>
      <c r="U13613" s="92" t="str">
        <f t="shared" si="212"/>
        <v>PT0541211181</v>
      </c>
    </row>
    <row r="13614" spans="1:21">
      <c r="A13614">
        <v>20110930</v>
      </c>
      <c r="B13614" t="s">
        <v>117</v>
      </c>
      <c r="C13614">
        <v>1211182</v>
      </c>
      <c r="D13614" t="s">
        <v>181</v>
      </c>
      <c r="E13614" t="s">
        <v>55</v>
      </c>
      <c r="F13614" t="s">
        <v>49</v>
      </c>
      <c r="T13614" t="s">
        <v>15834</v>
      </c>
      <c r="U13614" s="92" t="str">
        <f t="shared" si="212"/>
        <v>PT0541211182</v>
      </c>
    </row>
    <row r="13615" spans="1:21">
      <c r="A13615">
        <v>20110930</v>
      </c>
      <c r="B13615" t="s">
        <v>117</v>
      </c>
      <c r="C13615">
        <v>1211183</v>
      </c>
      <c r="D13615" t="s">
        <v>181</v>
      </c>
      <c r="E13615" t="s">
        <v>54</v>
      </c>
      <c r="F13615" t="s">
        <v>49</v>
      </c>
      <c r="T13615" t="s">
        <v>15835</v>
      </c>
      <c r="U13615" s="92" t="str">
        <f t="shared" si="212"/>
        <v>PT0541211183</v>
      </c>
    </row>
    <row r="13616" spans="1:21">
      <c r="A13616">
        <v>20110930</v>
      </c>
      <c r="B13616" t="s">
        <v>117</v>
      </c>
      <c r="C13616">
        <v>1211184</v>
      </c>
      <c r="D13616" t="s">
        <v>181</v>
      </c>
      <c r="E13616" t="s">
        <v>53</v>
      </c>
      <c r="F13616" t="s">
        <v>49</v>
      </c>
      <c r="T13616" t="s">
        <v>15836</v>
      </c>
      <c r="U13616" s="92" t="str">
        <f t="shared" si="212"/>
        <v>PT0541211184</v>
      </c>
    </row>
    <row r="13617" spans="1:21">
      <c r="A13617">
        <v>20110930</v>
      </c>
      <c r="B13617" t="s">
        <v>117</v>
      </c>
      <c r="C13617">
        <v>1211185</v>
      </c>
      <c r="D13617" t="s">
        <v>181</v>
      </c>
      <c r="E13617" t="s">
        <v>68</v>
      </c>
      <c r="F13617" t="s">
        <v>49</v>
      </c>
      <c r="G13617">
        <v>0</v>
      </c>
      <c r="H13617">
        <v>0</v>
      </c>
      <c r="I13617">
        <v>0</v>
      </c>
      <c r="J13617">
        <v>0</v>
      </c>
      <c r="K13617">
        <v>0</v>
      </c>
      <c r="L13617">
        <v>0</v>
      </c>
      <c r="M13617">
        <v>0</v>
      </c>
      <c r="N13617">
        <v>0</v>
      </c>
      <c r="O13617">
        <v>0</v>
      </c>
      <c r="Q13617">
        <v>0</v>
      </c>
      <c r="R13617">
        <v>0</v>
      </c>
      <c r="S13617">
        <v>0</v>
      </c>
      <c r="T13617" t="s">
        <v>15837</v>
      </c>
      <c r="U13617" s="92" t="str">
        <f t="shared" si="212"/>
        <v>PT0541211185</v>
      </c>
    </row>
    <row r="13618" spans="1:21">
      <c r="A13618">
        <v>20110930</v>
      </c>
      <c r="B13618" t="s">
        <v>117</v>
      </c>
      <c r="C13618">
        <v>1211186</v>
      </c>
      <c r="D13618" t="s">
        <v>181</v>
      </c>
      <c r="E13618" t="s">
        <v>59</v>
      </c>
      <c r="F13618" t="s">
        <v>41</v>
      </c>
      <c r="G13618">
        <v>5.7486554999999999</v>
      </c>
      <c r="H13618">
        <v>4.6887258599999999</v>
      </c>
      <c r="I13618">
        <v>5.7486554999999999</v>
      </c>
      <c r="J13618">
        <v>1.05992964</v>
      </c>
      <c r="T13618" t="s">
        <v>15838</v>
      </c>
      <c r="U13618" s="92" t="str">
        <f t="shared" si="212"/>
        <v>PT0541211186</v>
      </c>
    </row>
    <row r="13619" spans="1:21">
      <c r="A13619">
        <v>20110930</v>
      </c>
      <c r="B13619" t="s">
        <v>117</v>
      </c>
      <c r="C13619">
        <v>1211187</v>
      </c>
      <c r="D13619" t="s">
        <v>181</v>
      </c>
      <c r="E13619" t="s">
        <v>58</v>
      </c>
      <c r="F13619" t="s">
        <v>41</v>
      </c>
      <c r="G13619">
        <v>193.0446589</v>
      </c>
      <c r="H13619">
        <v>20.50286955</v>
      </c>
      <c r="I13619">
        <v>172.75271792999999</v>
      </c>
      <c r="J13619">
        <v>150.34738274</v>
      </c>
      <c r="L13619">
        <v>22.194406610000001</v>
      </c>
      <c r="Q13619">
        <v>-0.13814800499999999</v>
      </c>
      <c r="T13619" t="s">
        <v>15839</v>
      </c>
      <c r="U13619" s="92" t="str">
        <f t="shared" si="212"/>
        <v>PT0541211187</v>
      </c>
    </row>
    <row r="13620" spans="1:21">
      <c r="A13620">
        <v>20110930</v>
      </c>
      <c r="B13620" t="s">
        <v>117</v>
      </c>
      <c r="C13620">
        <v>1211188</v>
      </c>
      <c r="D13620" t="s">
        <v>181</v>
      </c>
      <c r="E13620" t="s">
        <v>57</v>
      </c>
      <c r="F13620" t="s">
        <v>41</v>
      </c>
      <c r="G13620">
        <v>2.0448279700000001</v>
      </c>
      <c r="H13620">
        <v>0.82508513000000006</v>
      </c>
      <c r="I13620">
        <v>-11.03440018</v>
      </c>
      <c r="J13620">
        <v>0.96398806000000004</v>
      </c>
      <c r="L13620">
        <v>0.25575478000000001</v>
      </c>
      <c r="Q13620">
        <v>0</v>
      </c>
      <c r="T13620" t="s">
        <v>15840</v>
      </c>
      <c r="U13620" s="92" t="str">
        <f t="shared" si="212"/>
        <v>PT0541211188</v>
      </c>
    </row>
    <row r="13621" spans="1:21">
      <c r="A13621">
        <v>20110930</v>
      </c>
      <c r="B13621" t="s">
        <v>117</v>
      </c>
      <c r="C13621">
        <v>1211189</v>
      </c>
      <c r="D13621" t="s">
        <v>181</v>
      </c>
      <c r="E13621" t="s">
        <v>56</v>
      </c>
      <c r="F13621" t="s">
        <v>41</v>
      </c>
      <c r="G13621">
        <v>14.941474940000001</v>
      </c>
      <c r="H13621">
        <v>4.5010803199999998</v>
      </c>
      <c r="I13621">
        <v>14.331259279999999</v>
      </c>
      <c r="J13621">
        <v>2.7239309399999998</v>
      </c>
      <c r="L13621">
        <v>7.7164636800000004</v>
      </c>
      <c r="Q13621">
        <v>0</v>
      </c>
      <c r="T13621" t="s">
        <v>15841</v>
      </c>
      <c r="U13621" s="92" t="str">
        <f t="shared" si="212"/>
        <v>PT0541211189</v>
      </c>
    </row>
    <row r="13622" spans="1:21">
      <c r="A13622">
        <v>20110930</v>
      </c>
      <c r="B13622" t="s">
        <v>117</v>
      </c>
      <c r="C13622">
        <v>1211190</v>
      </c>
      <c r="D13622" t="s">
        <v>181</v>
      </c>
      <c r="E13622" t="s">
        <v>55</v>
      </c>
      <c r="F13622" t="s">
        <v>41</v>
      </c>
      <c r="G13622">
        <v>186.58997015</v>
      </c>
      <c r="H13622">
        <v>12.99633212</v>
      </c>
      <c r="I13622">
        <v>186.20290998999999</v>
      </c>
      <c r="J13622">
        <v>147.95685090000001</v>
      </c>
      <c r="L13622">
        <v>25.636787129999998</v>
      </c>
      <c r="Q13622">
        <v>0.22174675329999999</v>
      </c>
      <c r="T13622" t="s">
        <v>15842</v>
      </c>
      <c r="U13622" s="92" t="str">
        <f t="shared" si="212"/>
        <v>PT0541211190</v>
      </c>
    </row>
    <row r="13623" spans="1:21">
      <c r="A13623">
        <v>20110930</v>
      </c>
      <c r="B13623" t="s">
        <v>117</v>
      </c>
      <c r="C13623">
        <v>1211191</v>
      </c>
      <c r="D13623" t="s">
        <v>181</v>
      </c>
      <c r="E13623" t="s">
        <v>54</v>
      </c>
      <c r="F13623" t="s">
        <v>41</v>
      </c>
      <c r="G13623">
        <v>130.66472192000001</v>
      </c>
      <c r="H13623">
        <v>98.175366010000005</v>
      </c>
      <c r="I13623">
        <v>126.13691262</v>
      </c>
      <c r="J13623">
        <v>12.28092878</v>
      </c>
      <c r="L13623">
        <v>20.20842713</v>
      </c>
      <c r="Q13623">
        <v>0</v>
      </c>
      <c r="T13623" t="s">
        <v>15843</v>
      </c>
      <c r="U13623" s="92" t="str">
        <f t="shared" si="212"/>
        <v>PT0541211191</v>
      </c>
    </row>
    <row r="13624" spans="1:21">
      <c r="A13624">
        <v>20110930</v>
      </c>
      <c r="B13624" t="s">
        <v>117</v>
      </c>
      <c r="C13624">
        <v>1211192</v>
      </c>
      <c r="D13624" t="s">
        <v>181</v>
      </c>
      <c r="E13624" t="s">
        <v>53</v>
      </c>
      <c r="F13624" t="s">
        <v>41</v>
      </c>
      <c r="G13624">
        <v>27.928807200000001</v>
      </c>
      <c r="H13624">
        <v>24.661180510000001</v>
      </c>
      <c r="I13624">
        <v>17.955594940000001</v>
      </c>
      <c r="L13624">
        <v>3.2676266900000002</v>
      </c>
      <c r="Q13624">
        <v>0</v>
      </c>
      <c r="T13624" t="s">
        <v>15844</v>
      </c>
      <c r="U13624" s="92" t="str">
        <f t="shared" si="212"/>
        <v>PT0541211192</v>
      </c>
    </row>
    <row r="13625" spans="1:21">
      <c r="A13625">
        <v>20110930</v>
      </c>
      <c r="B13625" t="s">
        <v>117</v>
      </c>
      <c r="C13625">
        <v>1211193</v>
      </c>
      <c r="D13625" t="s">
        <v>181</v>
      </c>
      <c r="E13625" t="s">
        <v>68</v>
      </c>
      <c r="F13625" t="s">
        <v>41</v>
      </c>
      <c r="G13625">
        <v>560.96311658000002</v>
      </c>
      <c r="H13625">
        <v>166.3506395</v>
      </c>
      <c r="I13625">
        <v>512.09365007999997</v>
      </c>
      <c r="J13625">
        <v>315.33301105999999</v>
      </c>
      <c r="K13625">
        <v>0</v>
      </c>
      <c r="L13625">
        <v>79.279466020000001</v>
      </c>
      <c r="M13625">
        <v>0</v>
      </c>
      <c r="N13625">
        <v>0</v>
      </c>
      <c r="O13625">
        <v>0</v>
      </c>
      <c r="Q13625">
        <v>8.3598748599999995E-2</v>
      </c>
      <c r="R13625">
        <v>0</v>
      </c>
      <c r="S13625">
        <v>0</v>
      </c>
      <c r="T13625" t="s">
        <v>15845</v>
      </c>
      <c r="U13625" s="92" t="str">
        <f t="shared" si="212"/>
        <v>PT0541211193</v>
      </c>
    </row>
    <row r="13626" spans="1:21">
      <c r="A13626">
        <v>20110930</v>
      </c>
      <c r="B13626" t="s">
        <v>117</v>
      </c>
      <c r="C13626">
        <v>1211194</v>
      </c>
      <c r="D13626" t="s">
        <v>181</v>
      </c>
      <c r="E13626" t="s">
        <v>59</v>
      </c>
      <c r="F13626" t="s">
        <v>42</v>
      </c>
      <c r="G13626">
        <v>3832.3169289000002</v>
      </c>
      <c r="H13626">
        <v>2357.0758916999998</v>
      </c>
      <c r="I13626">
        <v>3832.3169289000002</v>
      </c>
      <c r="J13626">
        <v>411.67125650000003</v>
      </c>
      <c r="L13626">
        <v>1063.5697806999999</v>
      </c>
      <c r="Q13626">
        <v>0.202555758</v>
      </c>
      <c r="R13626">
        <v>-0.202555758</v>
      </c>
      <c r="T13626" t="s">
        <v>15846</v>
      </c>
      <c r="U13626" s="92" t="str">
        <f t="shared" si="212"/>
        <v>PT0541211194</v>
      </c>
    </row>
    <row r="13627" spans="1:21">
      <c r="A13627">
        <v>20110930</v>
      </c>
      <c r="B13627" t="s">
        <v>117</v>
      </c>
      <c r="C13627">
        <v>1211195</v>
      </c>
      <c r="D13627" t="s">
        <v>181</v>
      </c>
      <c r="E13627" t="s">
        <v>58</v>
      </c>
      <c r="F13627" t="s">
        <v>42</v>
      </c>
      <c r="G13627">
        <v>973.55997803000002</v>
      </c>
      <c r="H13627">
        <v>3.4292737</v>
      </c>
      <c r="I13627">
        <v>973.55997803000002</v>
      </c>
      <c r="J13627">
        <v>406.68831583999997</v>
      </c>
      <c r="L13627">
        <v>460.75792970999998</v>
      </c>
      <c r="O13627">
        <v>100</v>
      </c>
      <c r="Q13627">
        <v>11.337447113</v>
      </c>
      <c r="R13627">
        <v>-11.337447109999999</v>
      </c>
      <c r="T13627" t="s">
        <v>15847</v>
      </c>
      <c r="U13627" s="92" t="str">
        <f t="shared" si="212"/>
        <v>PT0541211195</v>
      </c>
    </row>
    <row r="13628" spans="1:21">
      <c r="A13628">
        <v>20110930</v>
      </c>
      <c r="B13628" t="s">
        <v>117</v>
      </c>
      <c r="C13628">
        <v>1211196</v>
      </c>
      <c r="D13628" t="s">
        <v>181</v>
      </c>
      <c r="E13628" t="s">
        <v>57</v>
      </c>
      <c r="F13628" t="s">
        <v>42</v>
      </c>
      <c r="G13628">
        <v>1265.8447696000001</v>
      </c>
      <c r="H13628">
        <v>33.121223610000001</v>
      </c>
      <c r="I13628">
        <v>1265.8447696000001</v>
      </c>
      <c r="J13628">
        <v>169.91668648000001</v>
      </c>
      <c r="O13628">
        <v>1011.0067791</v>
      </c>
      <c r="Q13628">
        <v>26.297152424</v>
      </c>
      <c r="R13628">
        <v>-26.29715242</v>
      </c>
      <c r="T13628" t="s">
        <v>15848</v>
      </c>
      <c r="U13628" s="92" t="str">
        <f t="shared" si="212"/>
        <v>PT0541211196</v>
      </c>
    </row>
    <row r="13629" spans="1:21">
      <c r="A13629">
        <v>20110930</v>
      </c>
      <c r="B13629" t="s">
        <v>117</v>
      </c>
      <c r="C13629">
        <v>1211197</v>
      </c>
      <c r="D13629" t="s">
        <v>181</v>
      </c>
      <c r="E13629" t="s">
        <v>56</v>
      </c>
      <c r="F13629" t="s">
        <v>42</v>
      </c>
      <c r="G13629">
        <v>27.363170329999999</v>
      </c>
      <c r="H13629">
        <v>18.66131442</v>
      </c>
      <c r="I13629">
        <v>27.363170329999999</v>
      </c>
      <c r="J13629">
        <v>0.19474085999999999</v>
      </c>
      <c r="L13629">
        <v>8.5071150501999995</v>
      </c>
      <c r="Q13629">
        <v>4.60685843E-2</v>
      </c>
      <c r="R13629">
        <v>-4.6068584000000003E-2</v>
      </c>
      <c r="T13629" t="s">
        <v>15849</v>
      </c>
      <c r="U13629" s="92" t="str">
        <f t="shared" si="212"/>
        <v>PT0541211197</v>
      </c>
    </row>
    <row r="13630" spans="1:21">
      <c r="A13630">
        <v>20110930</v>
      </c>
      <c r="B13630" t="s">
        <v>117</v>
      </c>
      <c r="C13630">
        <v>1211198</v>
      </c>
      <c r="D13630" t="s">
        <v>181</v>
      </c>
      <c r="E13630" t="s">
        <v>55</v>
      </c>
      <c r="F13630" t="s">
        <v>42</v>
      </c>
      <c r="G13630">
        <v>657.56453669999996</v>
      </c>
      <c r="H13630">
        <v>66.188028169999995</v>
      </c>
      <c r="I13630">
        <v>657.56453669999996</v>
      </c>
      <c r="J13630">
        <v>182.25871835000001</v>
      </c>
      <c r="L13630">
        <v>6.8504797699999997</v>
      </c>
      <c r="O13630">
        <v>399.81261683000002</v>
      </c>
      <c r="Q13630">
        <v>19.236608890999999</v>
      </c>
      <c r="R13630">
        <v>-19.236608889999999</v>
      </c>
      <c r="T13630" t="s">
        <v>15850</v>
      </c>
      <c r="U13630" s="92" t="str">
        <f t="shared" si="212"/>
        <v>PT0541211198</v>
      </c>
    </row>
    <row r="13631" spans="1:21">
      <c r="A13631">
        <v>20110930</v>
      </c>
      <c r="B13631" t="s">
        <v>117</v>
      </c>
      <c r="C13631">
        <v>1211199</v>
      </c>
      <c r="D13631" t="s">
        <v>181</v>
      </c>
      <c r="E13631" t="s">
        <v>54</v>
      </c>
      <c r="F13631" t="s">
        <v>42</v>
      </c>
      <c r="G13631">
        <v>919.86169547999998</v>
      </c>
      <c r="H13631">
        <v>168.30273842</v>
      </c>
      <c r="I13631">
        <v>854.87570357000004</v>
      </c>
      <c r="J13631">
        <v>262.86035879999997</v>
      </c>
      <c r="L13631">
        <v>87.094601259000001</v>
      </c>
      <c r="O13631">
        <v>395</v>
      </c>
      <c r="Q13631">
        <v>37.837313780000002</v>
      </c>
      <c r="R13631">
        <v>-37.837313780000002</v>
      </c>
      <c r="T13631" t="s">
        <v>15851</v>
      </c>
      <c r="U13631" s="92" t="str">
        <f t="shared" si="212"/>
        <v>PT0541211199</v>
      </c>
    </row>
    <row r="13632" spans="1:21">
      <c r="A13632">
        <v>20110930</v>
      </c>
      <c r="B13632" t="s">
        <v>117</v>
      </c>
      <c r="C13632">
        <v>1211200</v>
      </c>
      <c r="D13632" t="s">
        <v>181</v>
      </c>
      <c r="E13632" t="s">
        <v>53</v>
      </c>
      <c r="F13632" t="s">
        <v>42</v>
      </c>
      <c r="G13632">
        <v>149.09953741999999</v>
      </c>
      <c r="H13632">
        <v>10.48755851</v>
      </c>
      <c r="I13632">
        <v>149.09953741999999</v>
      </c>
      <c r="J13632">
        <v>82.977922109999994</v>
      </c>
      <c r="O13632">
        <v>50</v>
      </c>
      <c r="Q13632">
        <v>17.705394128999998</v>
      </c>
      <c r="R13632">
        <v>-17.705394129999998</v>
      </c>
      <c r="T13632" t="s">
        <v>15852</v>
      </c>
      <c r="U13632" s="92" t="str">
        <f t="shared" si="212"/>
        <v>PT0541211200</v>
      </c>
    </row>
    <row r="13633" spans="1:21">
      <c r="A13633">
        <v>20110930</v>
      </c>
      <c r="B13633" t="s">
        <v>117</v>
      </c>
      <c r="C13633">
        <v>1211201</v>
      </c>
      <c r="D13633" t="s">
        <v>181</v>
      </c>
      <c r="E13633" t="s">
        <v>68</v>
      </c>
      <c r="F13633" t="s">
        <v>42</v>
      </c>
      <c r="G13633">
        <v>7825.6106164000003</v>
      </c>
      <c r="H13633">
        <v>2657.2660285000002</v>
      </c>
      <c r="I13633">
        <v>7760.6246245000002</v>
      </c>
      <c r="J13633">
        <v>1516.5679989</v>
      </c>
      <c r="K13633">
        <v>0</v>
      </c>
      <c r="L13633">
        <v>1626.7799064999999</v>
      </c>
      <c r="M13633">
        <v>0</v>
      </c>
      <c r="N13633">
        <v>0</v>
      </c>
      <c r="O13633">
        <v>1955.8193959</v>
      </c>
      <c r="Q13633">
        <v>112.66254068000001</v>
      </c>
      <c r="R13633">
        <v>-112.66254069999999</v>
      </c>
      <c r="S13633">
        <v>0</v>
      </c>
      <c r="T13633" t="s">
        <v>15853</v>
      </c>
      <c r="U13633" s="92" t="str">
        <f t="shared" si="212"/>
        <v>PT0541211201</v>
      </c>
    </row>
    <row r="13634" spans="1:21">
      <c r="A13634">
        <v>20110930</v>
      </c>
      <c r="B13634" t="s">
        <v>117</v>
      </c>
      <c r="C13634">
        <v>1211202</v>
      </c>
      <c r="D13634" t="s">
        <v>181</v>
      </c>
      <c r="E13634" t="s">
        <v>59</v>
      </c>
      <c r="F13634" t="s">
        <v>43</v>
      </c>
      <c r="G13634">
        <v>43.200415927999998</v>
      </c>
      <c r="I13634">
        <v>43.200415927999998</v>
      </c>
      <c r="J13634">
        <v>43.200415927999998</v>
      </c>
      <c r="Q13634">
        <v>9.835670999999999E-4</v>
      </c>
      <c r="R13634">
        <v>-9.8356700000000008E-4</v>
      </c>
      <c r="T13634" t="s">
        <v>15854</v>
      </c>
      <c r="U13634" s="92" t="str">
        <f t="shared" si="212"/>
        <v>PT0541211202</v>
      </c>
    </row>
    <row r="13635" spans="1:21">
      <c r="A13635">
        <v>20110930</v>
      </c>
      <c r="B13635" t="s">
        <v>117</v>
      </c>
      <c r="C13635">
        <v>1211203</v>
      </c>
      <c r="D13635" t="s">
        <v>181</v>
      </c>
      <c r="E13635" t="s">
        <v>58</v>
      </c>
      <c r="F13635" t="s">
        <v>43</v>
      </c>
      <c r="G13635">
        <v>30.215301650000001</v>
      </c>
      <c r="I13635">
        <v>30.215301650000001</v>
      </c>
      <c r="J13635">
        <v>23.533236250000002</v>
      </c>
      <c r="O13635">
        <v>6.8846815799999996</v>
      </c>
      <c r="Q13635">
        <v>0</v>
      </c>
      <c r="R13635">
        <v>0</v>
      </c>
      <c r="T13635" t="s">
        <v>15855</v>
      </c>
      <c r="U13635" s="92" t="str">
        <f t="shared" ref="U13635:U13698" si="213">B13635&amp;C13635</f>
        <v>PT0541211203</v>
      </c>
    </row>
    <row r="13636" spans="1:21">
      <c r="A13636">
        <v>20110930</v>
      </c>
      <c r="B13636" t="s">
        <v>117</v>
      </c>
      <c r="C13636">
        <v>1211204</v>
      </c>
      <c r="D13636" t="s">
        <v>181</v>
      </c>
      <c r="E13636" t="s">
        <v>57</v>
      </c>
      <c r="F13636" t="s">
        <v>43</v>
      </c>
      <c r="T13636" t="s">
        <v>15856</v>
      </c>
      <c r="U13636" s="92" t="str">
        <f t="shared" si="213"/>
        <v>PT0541211204</v>
      </c>
    </row>
    <row r="13637" spans="1:21">
      <c r="A13637">
        <v>20110930</v>
      </c>
      <c r="B13637" t="s">
        <v>117</v>
      </c>
      <c r="C13637">
        <v>1211205</v>
      </c>
      <c r="D13637" t="s">
        <v>181</v>
      </c>
      <c r="E13637" t="s">
        <v>56</v>
      </c>
      <c r="F13637" t="s">
        <v>43</v>
      </c>
      <c r="T13637" t="s">
        <v>15857</v>
      </c>
      <c r="U13637" s="92" t="str">
        <f t="shared" si="213"/>
        <v>PT0541211205</v>
      </c>
    </row>
    <row r="13638" spans="1:21">
      <c r="A13638">
        <v>20110930</v>
      </c>
      <c r="B13638" t="s">
        <v>117</v>
      </c>
      <c r="C13638">
        <v>1211206</v>
      </c>
      <c r="D13638" t="s">
        <v>181</v>
      </c>
      <c r="E13638" t="s">
        <v>55</v>
      </c>
      <c r="F13638" t="s">
        <v>43</v>
      </c>
      <c r="T13638" t="s">
        <v>15858</v>
      </c>
      <c r="U13638" s="92" t="str">
        <f t="shared" si="213"/>
        <v>PT0541211206</v>
      </c>
    </row>
    <row r="13639" spans="1:21">
      <c r="A13639">
        <v>20110930</v>
      </c>
      <c r="B13639" t="s">
        <v>117</v>
      </c>
      <c r="C13639">
        <v>1211207</v>
      </c>
      <c r="D13639" t="s">
        <v>181</v>
      </c>
      <c r="E13639" t="s">
        <v>54</v>
      </c>
      <c r="F13639" t="s">
        <v>43</v>
      </c>
      <c r="T13639" t="s">
        <v>15859</v>
      </c>
      <c r="U13639" s="92" t="str">
        <f t="shared" si="213"/>
        <v>PT0541211207</v>
      </c>
    </row>
    <row r="13640" spans="1:21">
      <c r="A13640">
        <v>20110930</v>
      </c>
      <c r="B13640" t="s">
        <v>117</v>
      </c>
      <c r="C13640">
        <v>1211208</v>
      </c>
      <c r="D13640" t="s">
        <v>181</v>
      </c>
      <c r="E13640" t="s">
        <v>53</v>
      </c>
      <c r="F13640" t="s">
        <v>43</v>
      </c>
      <c r="T13640" t="s">
        <v>15860</v>
      </c>
      <c r="U13640" s="92" t="str">
        <f t="shared" si="213"/>
        <v>PT0541211208</v>
      </c>
    </row>
    <row r="13641" spans="1:21">
      <c r="A13641">
        <v>20110930</v>
      </c>
      <c r="B13641" t="s">
        <v>117</v>
      </c>
      <c r="C13641">
        <v>1211209</v>
      </c>
      <c r="D13641" t="s">
        <v>181</v>
      </c>
      <c r="E13641" t="s">
        <v>68</v>
      </c>
      <c r="F13641" t="s">
        <v>43</v>
      </c>
      <c r="G13641">
        <v>73.415717577999999</v>
      </c>
      <c r="H13641">
        <v>0</v>
      </c>
      <c r="I13641">
        <v>73.415717577999999</v>
      </c>
      <c r="J13641">
        <v>66.733652178</v>
      </c>
      <c r="K13641">
        <v>0</v>
      </c>
      <c r="L13641">
        <v>0</v>
      </c>
      <c r="M13641">
        <v>0</v>
      </c>
      <c r="N13641">
        <v>0</v>
      </c>
      <c r="O13641">
        <v>6.8846815799999996</v>
      </c>
      <c r="Q13641">
        <v>9.835670999999999E-4</v>
      </c>
      <c r="R13641">
        <v>-9.8356700000000008E-4</v>
      </c>
      <c r="S13641">
        <v>0</v>
      </c>
      <c r="T13641" t="s">
        <v>15861</v>
      </c>
      <c r="U13641" s="92" t="str">
        <f t="shared" si="213"/>
        <v>PT0541211209</v>
      </c>
    </row>
    <row r="13642" spans="1:21">
      <c r="A13642">
        <v>20110930</v>
      </c>
      <c r="B13642" t="s">
        <v>117</v>
      </c>
      <c r="C13642">
        <v>1211210</v>
      </c>
      <c r="D13642" t="s">
        <v>181</v>
      </c>
      <c r="E13642" t="s">
        <v>59</v>
      </c>
      <c r="F13642" t="s">
        <v>44</v>
      </c>
      <c r="T13642" t="s">
        <v>15862</v>
      </c>
      <c r="U13642" s="92" t="str">
        <f t="shared" si="213"/>
        <v>PT0541211210</v>
      </c>
    </row>
    <row r="13643" spans="1:21">
      <c r="A13643">
        <v>20110930</v>
      </c>
      <c r="B13643" t="s">
        <v>117</v>
      </c>
      <c r="C13643">
        <v>1211211</v>
      </c>
      <c r="D13643" t="s">
        <v>181</v>
      </c>
      <c r="E13643" t="s">
        <v>58</v>
      </c>
      <c r="F13643" t="s">
        <v>44</v>
      </c>
      <c r="T13643" t="s">
        <v>15863</v>
      </c>
      <c r="U13643" s="92" t="str">
        <f t="shared" si="213"/>
        <v>PT0541211211</v>
      </c>
    </row>
    <row r="13644" spans="1:21">
      <c r="A13644">
        <v>20110930</v>
      </c>
      <c r="B13644" t="s">
        <v>117</v>
      </c>
      <c r="C13644">
        <v>1211212</v>
      </c>
      <c r="D13644" t="s">
        <v>181</v>
      </c>
      <c r="E13644" t="s">
        <v>57</v>
      </c>
      <c r="F13644" t="s">
        <v>44</v>
      </c>
      <c r="T13644" t="s">
        <v>15864</v>
      </c>
      <c r="U13644" s="92" t="str">
        <f t="shared" si="213"/>
        <v>PT0541211212</v>
      </c>
    </row>
    <row r="13645" spans="1:21">
      <c r="A13645">
        <v>20110930</v>
      </c>
      <c r="B13645" t="s">
        <v>117</v>
      </c>
      <c r="C13645">
        <v>1211213</v>
      </c>
      <c r="D13645" t="s">
        <v>181</v>
      </c>
      <c r="E13645" t="s">
        <v>56</v>
      </c>
      <c r="F13645" t="s">
        <v>44</v>
      </c>
      <c r="T13645" t="s">
        <v>15865</v>
      </c>
      <c r="U13645" s="92" t="str">
        <f t="shared" si="213"/>
        <v>PT0541211213</v>
      </c>
    </row>
    <row r="13646" spans="1:21">
      <c r="A13646">
        <v>20110930</v>
      </c>
      <c r="B13646" t="s">
        <v>117</v>
      </c>
      <c r="C13646">
        <v>1211214</v>
      </c>
      <c r="D13646" t="s">
        <v>181</v>
      </c>
      <c r="E13646" t="s">
        <v>55</v>
      </c>
      <c r="F13646" t="s">
        <v>44</v>
      </c>
      <c r="T13646" t="s">
        <v>15866</v>
      </c>
      <c r="U13646" s="92" t="str">
        <f t="shared" si="213"/>
        <v>PT0541211214</v>
      </c>
    </row>
    <row r="13647" spans="1:21">
      <c r="A13647">
        <v>20110930</v>
      </c>
      <c r="B13647" t="s">
        <v>117</v>
      </c>
      <c r="C13647">
        <v>1211215</v>
      </c>
      <c r="D13647" t="s">
        <v>181</v>
      </c>
      <c r="E13647" t="s">
        <v>54</v>
      </c>
      <c r="F13647" t="s">
        <v>44</v>
      </c>
      <c r="T13647" t="s">
        <v>15867</v>
      </c>
      <c r="U13647" s="92" t="str">
        <f t="shared" si="213"/>
        <v>PT0541211215</v>
      </c>
    </row>
    <row r="13648" spans="1:21">
      <c r="A13648">
        <v>20110930</v>
      </c>
      <c r="B13648" t="s">
        <v>117</v>
      </c>
      <c r="C13648">
        <v>1211216</v>
      </c>
      <c r="D13648" t="s">
        <v>181</v>
      </c>
      <c r="E13648" t="s">
        <v>53</v>
      </c>
      <c r="F13648" t="s">
        <v>44</v>
      </c>
      <c r="T13648" t="s">
        <v>15868</v>
      </c>
      <c r="U13648" s="92" t="str">
        <f t="shared" si="213"/>
        <v>PT0541211216</v>
      </c>
    </row>
    <row r="13649" spans="1:21">
      <c r="A13649">
        <v>20110930</v>
      </c>
      <c r="B13649" t="s">
        <v>117</v>
      </c>
      <c r="C13649">
        <v>1211217</v>
      </c>
      <c r="D13649" t="s">
        <v>181</v>
      </c>
      <c r="E13649" t="s">
        <v>68</v>
      </c>
      <c r="F13649" t="s">
        <v>44</v>
      </c>
      <c r="G13649">
        <v>0</v>
      </c>
      <c r="H13649">
        <v>0</v>
      </c>
      <c r="I13649">
        <v>0</v>
      </c>
      <c r="J13649">
        <v>0</v>
      </c>
      <c r="K13649">
        <v>0</v>
      </c>
      <c r="L13649">
        <v>0</v>
      </c>
      <c r="M13649">
        <v>0</v>
      </c>
      <c r="N13649">
        <v>0</v>
      </c>
      <c r="O13649">
        <v>0</v>
      </c>
      <c r="Q13649">
        <v>0</v>
      </c>
      <c r="R13649">
        <v>0</v>
      </c>
      <c r="S13649">
        <v>0</v>
      </c>
      <c r="T13649" t="s">
        <v>15869</v>
      </c>
      <c r="U13649" s="92" t="str">
        <f t="shared" si="213"/>
        <v>PT0541211217</v>
      </c>
    </row>
    <row r="13650" spans="1:21">
      <c r="A13650">
        <v>20110930</v>
      </c>
      <c r="B13650" t="s">
        <v>117</v>
      </c>
      <c r="C13650">
        <v>1211218</v>
      </c>
      <c r="D13650" t="s">
        <v>181</v>
      </c>
      <c r="E13650" t="s">
        <v>59</v>
      </c>
      <c r="F13650" t="s">
        <v>45</v>
      </c>
      <c r="T13650" t="s">
        <v>15870</v>
      </c>
      <c r="U13650" s="92" t="str">
        <f t="shared" si="213"/>
        <v>PT0541211218</v>
      </c>
    </row>
    <row r="13651" spans="1:21">
      <c r="A13651">
        <v>20110930</v>
      </c>
      <c r="B13651" t="s">
        <v>117</v>
      </c>
      <c r="C13651">
        <v>1211219</v>
      </c>
      <c r="D13651" t="s">
        <v>181</v>
      </c>
      <c r="E13651" t="s">
        <v>58</v>
      </c>
      <c r="F13651" t="s">
        <v>45</v>
      </c>
      <c r="T13651" t="s">
        <v>15871</v>
      </c>
      <c r="U13651" s="92" t="str">
        <f t="shared" si="213"/>
        <v>PT0541211219</v>
      </c>
    </row>
    <row r="13652" spans="1:21">
      <c r="A13652">
        <v>20110930</v>
      </c>
      <c r="B13652" t="s">
        <v>117</v>
      </c>
      <c r="C13652">
        <v>1211220</v>
      </c>
      <c r="D13652" t="s">
        <v>181</v>
      </c>
      <c r="E13652" t="s">
        <v>57</v>
      </c>
      <c r="F13652" t="s">
        <v>45</v>
      </c>
      <c r="T13652" t="s">
        <v>15872</v>
      </c>
      <c r="U13652" s="92" t="str">
        <f t="shared" si="213"/>
        <v>PT0541211220</v>
      </c>
    </row>
    <row r="13653" spans="1:21">
      <c r="A13653">
        <v>20110930</v>
      </c>
      <c r="B13653" t="s">
        <v>117</v>
      </c>
      <c r="C13653">
        <v>1211221</v>
      </c>
      <c r="D13653" t="s">
        <v>181</v>
      </c>
      <c r="E13653" t="s">
        <v>56</v>
      </c>
      <c r="F13653" t="s">
        <v>45</v>
      </c>
      <c r="T13653" t="s">
        <v>15873</v>
      </c>
      <c r="U13653" s="92" t="str">
        <f t="shared" si="213"/>
        <v>PT0541211221</v>
      </c>
    </row>
    <row r="13654" spans="1:21">
      <c r="A13654">
        <v>20110930</v>
      </c>
      <c r="B13654" t="s">
        <v>117</v>
      </c>
      <c r="C13654">
        <v>1211222</v>
      </c>
      <c r="D13654" t="s">
        <v>181</v>
      </c>
      <c r="E13654" t="s">
        <v>55</v>
      </c>
      <c r="F13654" t="s">
        <v>45</v>
      </c>
      <c r="T13654" t="s">
        <v>15874</v>
      </c>
      <c r="U13654" s="92" t="str">
        <f t="shared" si="213"/>
        <v>PT0541211222</v>
      </c>
    </row>
    <row r="13655" spans="1:21">
      <c r="A13655">
        <v>20110930</v>
      </c>
      <c r="B13655" t="s">
        <v>117</v>
      </c>
      <c r="C13655">
        <v>1211223</v>
      </c>
      <c r="D13655" t="s">
        <v>181</v>
      </c>
      <c r="E13655" t="s">
        <v>54</v>
      </c>
      <c r="F13655" t="s">
        <v>45</v>
      </c>
      <c r="T13655" t="s">
        <v>15875</v>
      </c>
      <c r="U13655" s="92" t="str">
        <f t="shared" si="213"/>
        <v>PT0541211223</v>
      </c>
    </row>
    <row r="13656" spans="1:21">
      <c r="A13656">
        <v>20110930</v>
      </c>
      <c r="B13656" t="s">
        <v>117</v>
      </c>
      <c r="C13656">
        <v>1211224</v>
      </c>
      <c r="D13656" t="s">
        <v>181</v>
      </c>
      <c r="E13656" t="s">
        <v>53</v>
      </c>
      <c r="F13656" t="s">
        <v>45</v>
      </c>
      <c r="T13656" t="s">
        <v>15876</v>
      </c>
      <c r="U13656" s="92" t="str">
        <f t="shared" si="213"/>
        <v>PT0541211224</v>
      </c>
    </row>
    <row r="13657" spans="1:21">
      <c r="A13657">
        <v>20110930</v>
      </c>
      <c r="B13657" t="s">
        <v>117</v>
      </c>
      <c r="C13657">
        <v>1211225</v>
      </c>
      <c r="D13657" t="s">
        <v>181</v>
      </c>
      <c r="E13657" t="s">
        <v>68</v>
      </c>
      <c r="F13657" t="s">
        <v>45</v>
      </c>
      <c r="G13657">
        <v>0</v>
      </c>
      <c r="H13657">
        <v>0</v>
      </c>
      <c r="I13657">
        <v>0</v>
      </c>
      <c r="J13657">
        <v>0</v>
      </c>
      <c r="K13657">
        <v>0</v>
      </c>
      <c r="L13657">
        <v>0</v>
      </c>
      <c r="M13657">
        <v>0</v>
      </c>
      <c r="N13657">
        <v>0</v>
      </c>
      <c r="O13657">
        <v>0</v>
      </c>
      <c r="Q13657">
        <v>0</v>
      </c>
      <c r="R13657">
        <v>0</v>
      </c>
      <c r="S13657">
        <v>0</v>
      </c>
      <c r="T13657" t="s">
        <v>15877</v>
      </c>
      <c r="U13657" s="92" t="str">
        <f t="shared" si="213"/>
        <v>PT0541211225</v>
      </c>
    </row>
    <row r="13658" spans="1:21">
      <c r="A13658">
        <v>20110930</v>
      </c>
      <c r="B13658" t="s">
        <v>117</v>
      </c>
      <c r="C13658">
        <v>1211226</v>
      </c>
      <c r="D13658" t="s">
        <v>181</v>
      </c>
      <c r="E13658" t="s">
        <v>59</v>
      </c>
      <c r="F13658" t="s">
        <v>46</v>
      </c>
      <c r="T13658" t="s">
        <v>15878</v>
      </c>
      <c r="U13658" s="92" t="str">
        <f t="shared" si="213"/>
        <v>PT0541211226</v>
      </c>
    </row>
    <row r="13659" spans="1:21">
      <c r="A13659">
        <v>20110930</v>
      </c>
      <c r="B13659" t="s">
        <v>117</v>
      </c>
      <c r="C13659">
        <v>1211227</v>
      </c>
      <c r="D13659" t="s">
        <v>181</v>
      </c>
      <c r="E13659" t="s">
        <v>58</v>
      </c>
      <c r="F13659" t="s">
        <v>46</v>
      </c>
      <c r="T13659" t="s">
        <v>15879</v>
      </c>
      <c r="U13659" s="92" t="str">
        <f t="shared" si="213"/>
        <v>PT0541211227</v>
      </c>
    </row>
    <row r="13660" spans="1:21">
      <c r="A13660">
        <v>20110930</v>
      </c>
      <c r="B13660" t="s">
        <v>117</v>
      </c>
      <c r="C13660">
        <v>1211228</v>
      </c>
      <c r="D13660" t="s">
        <v>181</v>
      </c>
      <c r="E13660" t="s">
        <v>57</v>
      </c>
      <c r="F13660" t="s">
        <v>46</v>
      </c>
      <c r="T13660" t="s">
        <v>15880</v>
      </c>
      <c r="U13660" s="92" t="str">
        <f t="shared" si="213"/>
        <v>PT0541211228</v>
      </c>
    </row>
    <row r="13661" spans="1:21">
      <c r="A13661">
        <v>20110930</v>
      </c>
      <c r="B13661" t="s">
        <v>117</v>
      </c>
      <c r="C13661">
        <v>1211229</v>
      </c>
      <c r="D13661" t="s">
        <v>181</v>
      </c>
      <c r="E13661" t="s">
        <v>56</v>
      </c>
      <c r="F13661" t="s">
        <v>46</v>
      </c>
      <c r="T13661" t="s">
        <v>15881</v>
      </c>
      <c r="U13661" s="92" t="str">
        <f t="shared" si="213"/>
        <v>PT0541211229</v>
      </c>
    </row>
    <row r="13662" spans="1:21">
      <c r="A13662">
        <v>20110930</v>
      </c>
      <c r="B13662" t="s">
        <v>117</v>
      </c>
      <c r="C13662">
        <v>1211230</v>
      </c>
      <c r="D13662" t="s">
        <v>181</v>
      </c>
      <c r="E13662" t="s">
        <v>55</v>
      </c>
      <c r="F13662" t="s">
        <v>46</v>
      </c>
      <c r="T13662" t="s">
        <v>15882</v>
      </c>
      <c r="U13662" s="92" t="str">
        <f t="shared" si="213"/>
        <v>PT0541211230</v>
      </c>
    </row>
    <row r="13663" spans="1:21">
      <c r="A13663">
        <v>20110930</v>
      </c>
      <c r="B13663" t="s">
        <v>117</v>
      </c>
      <c r="C13663">
        <v>1211231</v>
      </c>
      <c r="D13663" t="s">
        <v>181</v>
      </c>
      <c r="E13663" t="s">
        <v>54</v>
      </c>
      <c r="F13663" t="s">
        <v>46</v>
      </c>
      <c r="T13663" t="s">
        <v>15883</v>
      </c>
      <c r="U13663" s="92" t="str">
        <f t="shared" si="213"/>
        <v>PT0541211231</v>
      </c>
    </row>
    <row r="13664" spans="1:21">
      <c r="A13664">
        <v>20110930</v>
      </c>
      <c r="B13664" t="s">
        <v>117</v>
      </c>
      <c r="C13664">
        <v>1211232</v>
      </c>
      <c r="D13664" t="s">
        <v>181</v>
      </c>
      <c r="E13664" t="s">
        <v>53</v>
      </c>
      <c r="F13664" t="s">
        <v>46</v>
      </c>
      <c r="T13664" t="s">
        <v>15884</v>
      </c>
      <c r="U13664" s="92" t="str">
        <f t="shared" si="213"/>
        <v>PT0541211232</v>
      </c>
    </row>
    <row r="13665" spans="1:21">
      <c r="A13665">
        <v>20110930</v>
      </c>
      <c r="B13665" t="s">
        <v>117</v>
      </c>
      <c r="C13665">
        <v>1211233</v>
      </c>
      <c r="D13665" t="s">
        <v>181</v>
      </c>
      <c r="E13665" t="s">
        <v>68</v>
      </c>
      <c r="F13665" t="s">
        <v>46</v>
      </c>
      <c r="G13665">
        <v>0</v>
      </c>
      <c r="H13665">
        <v>0</v>
      </c>
      <c r="I13665">
        <v>0</v>
      </c>
      <c r="J13665">
        <v>0</v>
      </c>
      <c r="K13665">
        <v>0</v>
      </c>
      <c r="L13665">
        <v>0</v>
      </c>
      <c r="M13665">
        <v>0</v>
      </c>
      <c r="N13665">
        <v>0</v>
      </c>
      <c r="O13665">
        <v>0</v>
      </c>
      <c r="Q13665">
        <v>0</v>
      </c>
      <c r="R13665">
        <v>0</v>
      </c>
      <c r="S13665">
        <v>0</v>
      </c>
      <c r="T13665" t="s">
        <v>15885</v>
      </c>
      <c r="U13665" s="92" t="str">
        <f t="shared" si="213"/>
        <v>PT0541211233</v>
      </c>
    </row>
    <row r="13666" spans="1:21">
      <c r="A13666">
        <v>20110930</v>
      </c>
      <c r="B13666" t="s">
        <v>117</v>
      </c>
      <c r="C13666">
        <v>1211234</v>
      </c>
      <c r="D13666" t="s">
        <v>181</v>
      </c>
      <c r="E13666" t="s">
        <v>59</v>
      </c>
      <c r="F13666" t="s">
        <v>47</v>
      </c>
      <c r="T13666" t="s">
        <v>15886</v>
      </c>
      <c r="U13666" s="92" t="str">
        <f t="shared" si="213"/>
        <v>PT0541211234</v>
      </c>
    </row>
    <row r="13667" spans="1:21">
      <c r="A13667">
        <v>20110930</v>
      </c>
      <c r="B13667" t="s">
        <v>117</v>
      </c>
      <c r="C13667">
        <v>1211235</v>
      </c>
      <c r="D13667" t="s">
        <v>181</v>
      </c>
      <c r="E13667" t="s">
        <v>58</v>
      </c>
      <c r="F13667" t="s">
        <v>47</v>
      </c>
      <c r="T13667" t="s">
        <v>15887</v>
      </c>
      <c r="U13667" s="92" t="str">
        <f t="shared" si="213"/>
        <v>PT0541211235</v>
      </c>
    </row>
    <row r="13668" spans="1:21">
      <c r="A13668">
        <v>20110930</v>
      </c>
      <c r="B13668" t="s">
        <v>117</v>
      </c>
      <c r="C13668">
        <v>1211236</v>
      </c>
      <c r="D13668" t="s">
        <v>181</v>
      </c>
      <c r="E13668" t="s">
        <v>57</v>
      </c>
      <c r="F13668" t="s">
        <v>47</v>
      </c>
      <c r="T13668" t="s">
        <v>15888</v>
      </c>
      <c r="U13668" s="92" t="str">
        <f t="shared" si="213"/>
        <v>PT0541211236</v>
      </c>
    </row>
    <row r="13669" spans="1:21">
      <c r="A13669">
        <v>20110930</v>
      </c>
      <c r="B13669" t="s">
        <v>117</v>
      </c>
      <c r="C13669">
        <v>1211237</v>
      </c>
      <c r="D13669" t="s">
        <v>181</v>
      </c>
      <c r="E13669" t="s">
        <v>56</v>
      </c>
      <c r="F13669" t="s">
        <v>47</v>
      </c>
      <c r="T13669" t="s">
        <v>15889</v>
      </c>
      <c r="U13669" s="92" t="str">
        <f t="shared" si="213"/>
        <v>PT0541211237</v>
      </c>
    </row>
    <row r="13670" spans="1:21">
      <c r="A13670">
        <v>20110930</v>
      </c>
      <c r="B13670" t="s">
        <v>117</v>
      </c>
      <c r="C13670">
        <v>1211238</v>
      </c>
      <c r="D13670" t="s">
        <v>181</v>
      </c>
      <c r="E13670" t="s">
        <v>55</v>
      </c>
      <c r="F13670" t="s">
        <v>47</v>
      </c>
      <c r="T13670" t="s">
        <v>15890</v>
      </c>
      <c r="U13670" s="92" t="str">
        <f t="shared" si="213"/>
        <v>PT0541211238</v>
      </c>
    </row>
    <row r="13671" spans="1:21">
      <c r="A13671">
        <v>20110930</v>
      </c>
      <c r="B13671" t="s">
        <v>117</v>
      </c>
      <c r="C13671">
        <v>1211239</v>
      </c>
      <c r="D13671" t="s">
        <v>181</v>
      </c>
      <c r="E13671" t="s">
        <v>54</v>
      </c>
      <c r="F13671" t="s">
        <v>47</v>
      </c>
      <c r="T13671" t="s">
        <v>15891</v>
      </c>
      <c r="U13671" s="92" t="str">
        <f t="shared" si="213"/>
        <v>PT0541211239</v>
      </c>
    </row>
    <row r="13672" spans="1:21">
      <c r="A13672">
        <v>20110930</v>
      </c>
      <c r="B13672" t="s">
        <v>117</v>
      </c>
      <c r="C13672">
        <v>1211240</v>
      </c>
      <c r="D13672" t="s">
        <v>181</v>
      </c>
      <c r="E13672" t="s">
        <v>53</v>
      </c>
      <c r="F13672" t="s">
        <v>47</v>
      </c>
      <c r="T13672" t="s">
        <v>15892</v>
      </c>
      <c r="U13672" s="92" t="str">
        <f t="shared" si="213"/>
        <v>PT0541211240</v>
      </c>
    </row>
    <row r="13673" spans="1:21">
      <c r="A13673">
        <v>20110930</v>
      </c>
      <c r="B13673" t="s">
        <v>117</v>
      </c>
      <c r="C13673">
        <v>1211241</v>
      </c>
      <c r="D13673" t="s">
        <v>181</v>
      </c>
      <c r="E13673" t="s">
        <v>68</v>
      </c>
      <c r="F13673" t="s">
        <v>47</v>
      </c>
      <c r="G13673">
        <v>0</v>
      </c>
      <c r="H13673">
        <v>0</v>
      </c>
      <c r="I13673">
        <v>0</v>
      </c>
      <c r="J13673">
        <v>0</v>
      </c>
      <c r="K13673">
        <v>0</v>
      </c>
      <c r="L13673">
        <v>0</v>
      </c>
      <c r="M13673">
        <v>0</v>
      </c>
      <c r="N13673">
        <v>0</v>
      </c>
      <c r="O13673">
        <v>0</v>
      </c>
      <c r="Q13673">
        <v>0</v>
      </c>
      <c r="R13673">
        <v>0</v>
      </c>
      <c r="S13673">
        <v>0</v>
      </c>
      <c r="T13673" t="s">
        <v>15893</v>
      </c>
      <c r="U13673" s="92" t="str">
        <f t="shared" si="213"/>
        <v>PT0541211241</v>
      </c>
    </row>
    <row r="13674" spans="1:21">
      <c r="A13674">
        <v>20110930</v>
      </c>
      <c r="B13674" t="s">
        <v>117</v>
      </c>
      <c r="C13674">
        <v>1211242</v>
      </c>
      <c r="D13674" t="s">
        <v>181</v>
      </c>
      <c r="E13674" t="s">
        <v>59</v>
      </c>
      <c r="F13674" t="s">
        <v>48</v>
      </c>
      <c r="T13674" t="s">
        <v>15894</v>
      </c>
      <c r="U13674" s="92" t="str">
        <f t="shared" si="213"/>
        <v>PT0541211242</v>
      </c>
    </row>
    <row r="13675" spans="1:21">
      <c r="A13675">
        <v>20110930</v>
      </c>
      <c r="B13675" t="s">
        <v>117</v>
      </c>
      <c r="C13675">
        <v>1211243</v>
      </c>
      <c r="D13675" t="s">
        <v>181</v>
      </c>
      <c r="E13675" t="s">
        <v>58</v>
      </c>
      <c r="F13675" t="s">
        <v>48</v>
      </c>
      <c r="T13675" t="s">
        <v>15895</v>
      </c>
      <c r="U13675" s="92" t="str">
        <f t="shared" si="213"/>
        <v>PT0541211243</v>
      </c>
    </row>
    <row r="13676" spans="1:21">
      <c r="A13676">
        <v>20110930</v>
      </c>
      <c r="B13676" t="s">
        <v>117</v>
      </c>
      <c r="C13676">
        <v>1211244</v>
      </c>
      <c r="D13676" t="s">
        <v>181</v>
      </c>
      <c r="E13676" t="s">
        <v>57</v>
      </c>
      <c r="F13676" t="s">
        <v>48</v>
      </c>
      <c r="T13676" t="s">
        <v>15896</v>
      </c>
      <c r="U13676" s="92" t="str">
        <f t="shared" si="213"/>
        <v>PT0541211244</v>
      </c>
    </row>
    <row r="13677" spans="1:21">
      <c r="A13677">
        <v>20110930</v>
      </c>
      <c r="B13677" t="s">
        <v>117</v>
      </c>
      <c r="C13677">
        <v>1211245</v>
      </c>
      <c r="D13677" t="s">
        <v>181</v>
      </c>
      <c r="E13677" t="s">
        <v>56</v>
      </c>
      <c r="F13677" t="s">
        <v>48</v>
      </c>
      <c r="T13677" t="s">
        <v>15897</v>
      </c>
      <c r="U13677" s="92" t="str">
        <f t="shared" si="213"/>
        <v>PT0541211245</v>
      </c>
    </row>
    <row r="13678" spans="1:21">
      <c r="A13678">
        <v>20110930</v>
      </c>
      <c r="B13678" t="s">
        <v>117</v>
      </c>
      <c r="C13678">
        <v>1211246</v>
      </c>
      <c r="D13678" t="s">
        <v>181</v>
      </c>
      <c r="E13678" t="s">
        <v>55</v>
      </c>
      <c r="F13678" t="s">
        <v>48</v>
      </c>
      <c r="T13678" t="s">
        <v>15898</v>
      </c>
      <c r="U13678" s="92" t="str">
        <f t="shared" si="213"/>
        <v>PT0541211246</v>
      </c>
    </row>
    <row r="13679" spans="1:21">
      <c r="A13679">
        <v>20110930</v>
      </c>
      <c r="B13679" t="s">
        <v>117</v>
      </c>
      <c r="C13679">
        <v>1211247</v>
      </c>
      <c r="D13679" t="s">
        <v>181</v>
      </c>
      <c r="E13679" t="s">
        <v>54</v>
      </c>
      <c r="F13679" t="s">
        <v>48</v>
      </c>
      <c r="T13679" t="s">
        <v>15899</v>
      </c>
      <c r="U13679" s="92" t="str">
        <f t="shared" si="213"/>
        <v>PT0541211247</v>
      </c>
    </row>
    <row r="13680" spans="1:21">
      <c r="A13680">
        <v>20110930</v>
      </c>
      <c r="B13680" t="s">
        <v>117</v>
      </c>
      <c r="C13680">
        <v>1211248</v>
      </c>
      <c r="D13680" t="s">
        <v>181</v>
      </c>
      <c r="E13680" t="s">
        <v>53</v>
      </c>
      <c r="F13680" t="s">
        <v>48</v>
      </c>
      <c r="T13680" t="s">
        <v>15900</v>
      </c>
      <c r="U13680" s="92" t="str">
        <f t="shared" si="213"/>
        <v>PT0541211248</v>
      </c>
    </row>
    <row r="13681" spans="1:21">
      <c r="A13681">
        <v>20110930</v>
      </c>
      <c r="B13681" t="s">
        <v>117</v>
      </c>
      <c r="C13681">
        <v>1211249</v>
      </c>
      <c r="D13681" t="s">
        <v>181</v>
      </c>
      <c r="E13681" t="s">
        <v>68</v>
      </c>
      <c r="F13681" t="s">
        <v>48</v>
      </c>
      <c r="G13681">
        <v>0</v>
      </c>
      <c r="H13681">
        <v>0</v>
      </c>
      <c r="I13681">
        <v>0</v>
      </c>
      <c r="J13681">
        <v>0</v>
      </c>
      <c r="K13681">
        <v>0</v>
      </c>
      <c r="L13681">
        <v>0</v>
      </c>
      <c r="M13681">
        <v>0</v>
      </c>
      <c r="N13681">
        <v>0</v>
      </c>
      <c r="O13681">
        <v>0</v>
      </c>
      <c r="Q13681">
        <v>0</v>
      </c>
      <c r="R13681">
        <v>0</v>
      </c>
      <c r="S13681">
        <v>0</v>
      </c>
      <c r="T13681" t="s">
        <v>15901</v>
      </c>
      <c r="U13681" s="92" t="str">
        <f t="shared" si="213"/>
        <v>PT0541211249</v>
      </c>
    </row>
    <row r="13682" spans="1:21">
      <c r="A13682">
        <v>20110930</v>
      </c>
      <c r="B13682" t="s">
        <v>116</v>
      </c>
      <c r="C13682">
        <v>1211010</v>
      </c>
      <c r="D13682" t="s">
        <v>181</v>
      </c>
      <c r="E13682" t="s">
        <v>59</v>
      </c>
      <c r="F13682" t="s">
        <v>23</v>
      </c>
      <c r="G13682">
        <v>0</v>
      </c>
      <c r="H13682">
        <v>0</v>
      </c>
      <c r="I13682">
        <v>0</v>
      </c>
      <c r="J13682">
        <v>0</v>
      </c>
      <c r="K13682">
        <v>0</v>
      </c>
      <c r="L13682">
        <v>0</v>
      </c>
      <c r="M13682">
        <v>0</v>
      </c>
      <c r="N13682">
        <v>0</v>
      </c>
      <c r="O13682">
        <v>0</v>
      </c>
      <c r="Q13682">
        <v>0</v>
      </c>
      <c r="R13682">
        <v>0</v>
      </c>
      <c r="S13682">
        <v>0</v>
      </c>
      <c r="T13682" t="s">
        <v>15902</v>
      </c>
      <c r="U13682" s="92" t="str">
        <f t="shared" si="213"/>
        <v>PT0551211010</v>
      </c>
    </row>
    <row r="13683" spans="1:21">
      <c r="A13683">
        <v>20110930</v>
      </c>
      <c r="B13683" t="s">
        <v>116</v>
      </c>
      <c r="C13683">
        <v>1211011</v>
      </c>
      <c r="D13683" t="s">
        <v>181</v>
      </c>
      <c r="E13683" t="s">
        <v>58</v>
      </c>
      <c r="F13683" t="s">
        <v>23</v>
      </c>
      <c r="G13683">
        <v>0</v>
      </c>
      <c r="H13683">
        <v>0</v>
      </c>
      <c r="I13683">
        <v>0</v>
      </c>
      <c r="J13683">
        <v>0</v>
      </c>
      <c r="K13683">
        <v>0</v>
      </c>
      <c r="L13683">
        <v>0</v>
      </c>
      <c r="M13683">
        <v>0</v>
      </c>
      <c r="N13683">
        <v>0</v>
      </c>
      <c r="O13683">
        <v>0</v>
      </c>
      <c r="Q13683">
        <v>0</v>
      </c>
      <c r="R13683">
        <v>0</v>
      </c>
      <c r="S13683">
        <v>0</v>
      </c>
      <c r="T13683" t="s">
        <v>15903</v>
      </c>
      <c r="U13683" s="92" t="str">
        <f t="shared" si="213"/>
        <v>PT0551211011</v>
      </c>
    </row>
    <row r="13684" spans="1:21">
      <c r="A13684">
        <v>20110930</v>
      </c>
      <c r="B13684" t="s">
        <v>116</v>
      </c>
      <c r="C13684">
        <v>1211012</v>
      </c>
      <c r="D13684" t="s">
        <v>181</v>
      </c>
      <c r="E13684" t="s">
        <v>57</v>
      </c>
      <c r="F13684" t="s">
        <v>23</v>
      </c>
      <c r="G13684">
        <v>0</v>
      </c>
      <c r="H13684">
        <v>0</v>
      </c>
      <c r="I13684">
        <v>0</v>
      </c>
      <c r="J13684">
        <v>0</v>
      </c>
      <c r="K13684">
        <v>0</v>
      </c>
      <c r="L13684">
        <v>0</v>
      </c>
      <c r="M13684">
        <v>0</v>
      </c>
      <c r="N13684">
        <v>0</v>
      </c>
      <c r="O13684">
        <v>0</v>
      </c>
      <c r="Q13684">
        <v>0</v>
      </c>
      <c r="R13684">
        <v>0</v>
      </c>
      <c r="S13684">
        <v>0</v>
      </c>
      <c r="T13684" t="s">
        <v>15904</v>
      </c>
      <c r="U13684" s="92" t="str">
        <f t="shared" si="213"/>
        <v>PT0551211012</v>
      </c>
    </row>
    <row r="13685" spans="1:21">
      <c r="A13685">
        <v>20110930</v>
      </c>
      <c r="B13685" t="s">
        <v>116</v>
      </c>
      <c r="C13685">
        <v>1211013</v>
      </c>
      <c r="D13685" t="s">
        <v>181</v>
      </c>
      <c r="E13685" t="s">
        <v>56</v>
      </c>
      <c r="F13685" t="s">
        <v>23</v>
      </c>
      <c r="G13685">
        <v>0</v>
      </c>
      <c r="H13685">
        <v>0</v>
      </c>
      <c r="I13685">
        <v>0</v>
      </c>
      <c r="J13685">
        <v>0</v>
      </c>
      <c r="K13685">
        <v>0</v>
      </c>
      <c r="L13685">
        <v>0</v>
      </c>
      <c r="M13685">
        <v>0</v>
      </c>
      <c r="N13685">
        <v>0</v>
      </c>
      <c r="O13685">
        <v>0</v>
      </c>
      <c r="Q13685">
        <v>0</v>
      </c>
      <c r="R13685">
        <v>0</v>
      </c>
      <c r="S13685">
        <v>0</v>
      </c>
      <c r="T13685" t="s">
        <v>15905</v>
      </c>
      <c r="U13685" s="92" t="str">
        <f t="shared" si="213"/>
        <v>PT0551211013</v>
      </c>
    </row>
    <row r="13686" spans="1:21">
      <c r="A13686">
        <v>20110930</v>
      </c>
      <c r="B13686" t="s">
        <v>116</v>
      </c>
      <c r="C13686">
        <v>1211014</v>
      </c>
      <c r="D13686" t="s">
        <v>181</v>
      </c>
      <c r="E13686" t="s">
        <v>55</v>
      </c>
      <c r="F13686" t="s">
        <v>23</v>
      </c>
      <c r="G13686">
        <v>0</v>
      </c>
      <c r="H13686">
        <v>0</v>
      </c>
      <c r="I13686">
        <v>0</v>
      </c>
      <c r="J13686">
        <v>0</v>
      </c>
      <c r="K13686">
        <v>0</v>
      </c>
      <c r="L13686">
        <v>0</v>
      </c>
      <c r="M13686">
        <v>0</v>
      </c>
      <c r="N13686">
        <v>0</v>
      </c>
      <c r="O13686">
        <v>0</v>
      </c>
      <c r="Q13686">
        <v>0</v>
      </c>
      <c r="R13686">
        <v>0</v>
      </c>
      <c r="S13686">
        <v>0</v>
      </c>
      <c r="T13686" t="s">
        <v>15906</v>
      </c>
      <c r="U13686" s="92" t="str">
        <f t="shared" si="213"/>
        <v>PT0551211014</v>
      </c>
    </row>
    <row r="13687" spans="1:21">
      <c r="A13687">
        <v>20110930</v>
      </c>
      <c r="B13687" t="s">
        <v>116</v>
      </c>
      <c r="C13687">
        <v>1211015</v>
      </c>
      <c r="D13687" t="s">
        <v>181</v>
      </c>
      <c r="E13687" t="s">
        <v>54</v>
      </c>
      <c r="F13687" t="s">
        <v>23</v>
      </c>
      <c r="G13687">
        <v>0</v>
      </c>
      <c r="H13687">
        <v>0</v>
      </c>
      <c r="I13687">
        <v>0</v>
      </c>
      <c r="J13687">
        <v>0</v>
      </c>
      <c r="K13687">
        <v>0</v>
      </c>
      <c r="L13687">
        <v>0</v>
      </c>
      <c r="M13687">
        <v>0</v>
      </c>
      <c r="N13687">
        <v>0</v>
      </c>
      <c r="O13687">
        <v>0</v>
      </c>
      <c r="Q13687">
        <v>0</v>
      </c>
      <c r="R13687">
        <v>0</v>
      </c>
      <c r="S13687">
        <v>0</v>
      </c>
      <c r="T13687" t="s">
        <v>15907</v>
      </c>
      <c r="U13687" s="92" t="str">
        <f t="shared" si="213"/>
        <v>PT0551211015</v>
      </c>
    </row>
    <row r="13688" spans="1:21">
      <c r="A13688">
        <v>20110930</v>
      </c>
      <c r="B13688" t="s">
        <v>116</v>
      </c>
      <c r="C13688">
        <v>1211016</v>
      </c>
      <c r="D13688" t="s">
        <v>181</v>
      </c>
      <c r="E13688" t="s">
        <v>53</v>
      </c>
      <c r="F13688" t="s">
        <v>23</v>
      </c>
      <c r="G13688">
        <v>0</v>
      </c>
      <c r="H13688">
        <v>0</v>
      </c>
      <c r="I13688">
        <v>0</v>
      </c>
      <c r="J13688">
        <v>0</v>
      </c>
      <c r="K13688">
        <v>0</v>
      </c>
      <c r="L13688">
        <v>0</v>
      </c>
      <c r="M13688">
        <v>0</v>
      </c>
      <c r="N13688">
        <v>0</v>
      </c>
      <c r="O13688">
        <v>0</v>
      </c>
      <c r="Q13688">
        <v>0</v>
      </c>
      <c r="R13688">
        <v>0</v>
      </c>
      <c r="S13688">
        <v>0</v>
      </c>
      <c r="T13688" t="s">
        <v>15908</v>
      </c>
      <c r="U13688" s="92" t="str">
        <f t="shared" si="213"/>
        <v>PT0551211016</v>
      </c>
    </row>
    <row r="13689" spans="1:21">
      <c r="A13689">
        <v>20110930</v>
      </c>
      <c r="B13689" t="s">
        <v>116</v>
      </c>
      <c r="C13689">
        <v>1211017</v>
      </c>
      <c r="D13689" t="s">
        <v>181</v>
      </c>
      <c r="E13689" t="s">
        <v>68</v>
      </c>
      <c r="F13689" t="s">
        <v>23</v>
      </c>
      <c r="G13689">
        <v>0</v>
      </c>
      <c r="H13689">
        <v>0</v>
      </c>
      <c r="I13689">
        <v>0</v>
      </c>
      <c r="J13689">
        <v>0</v>
      </c>
      <c r="K13689">
        <v>0</v>
      </c>
      <c r="L13689">
        <v>0</v>
      </c>
      <c r="M13689">
        <v>0</v>
      </c>
      <c r="N13689">
        <v>0</v>
      </c>
      <c r="O13689">
        <v>0</v>
      </c>
      <c r="Q13689">
        <v>0</v>
      </c>
      <c r="R13689">
        <v>0</v>
      </c>
      <c r="S13689">
        <v>0</v>
      </c>
      <c r="T13689" t="s">
        <v>15909</v>
      </c>
      <c r="U13689" s="92" t="str">
        <f t="shared" si="213"/>
        <v>PT0551211017</v>
      </c>
    </row>
    <row r="13690" spans="1:21">
      <c r="A13690">
        <v>20110930</v>
      </c>
      <c r="B13690" t="s">
        <v>116</v>
      </c>
      <c r="C13690">
        <v>1211018</v>
      </c>
      <c r="D13690" t="s">
        <v>181</v>
      </c>
      <c r="E13690" t="s">
        <v>59</v>
      </c>
      <c r="F13690" t="s">
        <v>24</v>
      </c>
      <c r="G13690">
        <v>0</v>
      </c>
      <c r="H13690">
        <v>0</v>
      </c>
      <c r="I13690">
        <v>0</v>
      </c>
      <c r="J13690">
        <v>0</v>
      </c>
      <c r="K13690">
        <v>0</v>
      </c>
      <c r="L13690">
        <v>0</v>
      </c>
      <c r="M13690">
        <v>0</v>
      </c>
      <c r="N13690">
        <v>0</v>
      </c>
      <c r="O13690">
        <v>0</v>
      </c>
      <c r="Q13690">
        <v>0</v>
      </c>
      <c r="R13690">
        <v>0</v>
      </c>
      <c r="S13690">
        <v>0</v>
      </c>
      <c r="T13690" t="s">
        <v>15910</v>
      </c>
      <c r="U13690" s="92" t="str">
        <f t="shared" si="213"/>
        <v>PT0551211018</v>
      </c>
    </row>
    <row r="13691" spans="1:21">
      <c r="A13691">
        <v>20110930</v>
      </c>
      <c r="B13691" t="s">
        <v>116</v>
      </c>
      <c r="C13691">
        <v>1211019</v>
      </c>
      <c r="D13691" t="s">
        <v>181</v>
      </c>
      <c r="E13691" t="s">
        <v>58</v>
      </c>
      <c r="F13691" t="s">
        <v>24</v>
      </c>
      <c r="G13691">
        <v>0</v>
      </c>
      <c r="H13691">
        <v>0</v>
      </c>
      <c r="I13691">
        <v>0</v>
      </c>
      <c r="J13691">
        <v>0</v>
      </c>
      <c r="K13691">
        <v>0</v>
      </c>
      <c r="L13691">
        <v>0</v>
      </c>
      <c r="M13691">
        <v>0</v>
      </c>
      <c r="N13691">
        <v>0</v>
      </c>
      <c r="O13691">
        <v>0</v>
      </c>
      <c r="Q13691">
        <v>0</v>
      </c>
      <c r="R13691">
        <v>0</v>
      </c>
      <c r="S13691">
        <v>0</v>
      </c>
      <c r="T13691" t="s">
        <v>15911</v>
      </c>
      <c r="U13691" s="92" t="str">
        <f t="shared" si="213"/>
        <v>PT0551211019</v>
      </c>
    </row>
    <row r="13692" spans="1:21">
      <c r="A13692">
        <v>20110930</v>
      </c>
      <c r="B13692" t="s">
        <v>116</v>
      </c>
      <c r="C13692">
        <v>1211020</v>
      </c>
      <c r="D13692" t="s">
        <v>181</v>
      </c>
      <c r="E13692" t="s">
        <v>57</v>
      </c>
      <c r="F13692" t="s">
        <v>24</v>
      </c>
      <c r="G13692">
        <v>0</v>
      </c>
      <c r="H13692">
        <v>0</v>
      </c>
      <c r="I13692">
        <v>0</v>
      </c>
      <c r="J13692">
        <v>0</v>
      </c>
      <c r="K13692">
        <v>0</v>
      </c>
      <c r="L13692">
        <v>0</v>
      </c>
      <c r="M13692">
        <v>0</v>
      </c>
      <c r="N13692">
        <v>0</v>
      </c>
      <c r="O13692">
        <v>0</v>
      </c>
      <c r="Q13692">
        <v>0</v>
      </c>
      <c r="R13692">
        <v>0</v>
      </c>
      <c r="S13692">
        <v>0</v>
      </c>
      <c r="T13692" t="s">
        <v>15912</v>
      </c>
      <c r="U13692" s="92" t="str">
        <f t="shared" si="213"/>
        <v>PT0551211020</v>
      </c>
    </row>
    <row r="13693" spans="1:21">
      <c r="A13693">
        <v>20110930</v>
      </c>
      <c r="B13693" t="s">
        <v>116</v>
      </c>
      <c r="C13693">
        <v>1211021</v>
      </c>
      <c r="D13693" t="s">
        <v>181</v>
      </c>
      <c r="E13693" t="s">
        <v>56</v>
      </c>
      <c r="F13693" t="s">
        <v>24</v>
      </c>
      <c r="G13693">
        <v>0</v>
      </c>
      <c r="H13693">
        <v>0</v>
      </c>
      <c r="I13693">
        <v>0</v>
      </c>
      <c r="J13693">
        <v>0</v>
      </c>
      <c r="K13693">
        <v>0</v>
      </c>
      <c r="L13693">
        <v>0</v>
      </c>
      <c r="M13693">
        <v>0</v>
      </c>
      <c r="N13693">
        <v>0</v>
      </c>
      <c r="O13693">
        <v>0</v>
      </c>
      <c r="Q13693">
        <v>0</v>
      </c>
      <c r="R13693">
        <v>0</v>
      </c>
      <c r="S13693">
        <v>0</v>
      </c>
      <c r="T13693" t="s">
        <v>15913</v>
      </c>
      <c r="U13693" s="92" t="str">
        <f t="shared" si="213"/>
        <v>PT0551211021</v>
      </c>
    </row>
    <row r="13694" spans="1:21">
      <c r="A13694">
        <v>20110930</v>
      </c>
      <c r="B13694" t="s">
        <v>116</v>
      </c>
      <c r="C13694">
        <v>1211022</v>
      </c>
      <c r="D13694" t="s">
        <v>181</v>
      </c>
      <c r="E13694" t="s">
        <v>55</v>
      </c>
      <c r="F13694" t="s">
        <v>24</v>
      </c>
      <c r="G13694">
        <v>0</v>
      </c>
      <c r="H13694">
        <v>0</v>
      </c>
      <c r="I13694">
        <v>0</v>
      </c>
      <c r="J13694">
        <v>0</v>
      </c>
      <c r="K13694">
        <v>0</v>
      </c>
      <c r="L13694">
        <v>0</v>
      </c>
      <c r="M13694">
        <v>0</v>
      </c>
      <c r="N13694">
        <v>0.24735099999999999</v>
      </c>
      <c r="O13694">
        <v>0</v>
      </c>
      <c r="Q13694">
        <v>0</v>
      </c>
      <c r="R13694">
        <v>0</v>
      </c>
      <c r="S13694">
        <v>0</v>
      </c>
      <c r="T13694" t="s">
        <v>15914</v>
      </c>
      <c r="U13694" s="92" t="str">
        <f t="shared" si="213"/>
        <v>PT0551211022</v>
      </c>
    </row>
    <row r="13695" spans="1:21">
      <c r="A13695">
        <v>20110930</v>
      </c>
      <c r="B13695" t="s">
        <v>116</v>
      </c>
      <c r="C13695">
        <v>1211023</v>
      </c>
      <c r="D13695" t="s">
        <v>181</v>
      </c>
      <c r="E13695" t="s">
        <v>54</v>
      </c>
      <c r="F13695" t="s">
        <v>24</v>
      </c>
      <c r="G13695">
        <v>0</v>
      </c>
      <c r="H13695">
        <v>0</v>
      </c>
      <c r="I13695">
        <v>0</v>
      </c>
      <c r="J13695">
        <v>0</v>
      </c>
      <c r="K13695">
        <v>0</v>
      </c>
      <c r="L13695">
        <v>0</v>
      </c>
      <c r="M13695">
        <v>0</v>
      </c>
      <c r="N13695">
        <v>0</v>
      </c>
      <c r="O13695">
        <v>0</v>
      </c>
      <c r="Q13695">
        <v>0</v>
      </c>
      <c r="R13695">
        <v>0</v>
      </c>
      <c r="S13695">
        <v>0</v>
      </c>
      <c r="T13695" t="s">
        <v>15915</v>
      </c>
      <c r="U13695" s="92" t="str">
        <f t="shared" si="213"/>
        <v>PT0551211023</v>
      </c>
    </row>
    <row r="13696" spans="1:21">
      <c r="A13696">
        <v>20110930</v>
      </c>
      <c r="B13696" t="s">
        <v>116</v>
      </c>
      <c r="C13696">
        <v>1211024</v>
      </c>
      <c r="D13696" t="s">
        <v>181</v>
      </c>
      <c r="E13696" t="s">
        <v>53</v>
      </c>
      <c r="F13696" t="s">
        <v>24</v>
      </c>
      <c r="G13696">
        <v>0</v>
      </c>
      <c r="H13696">
        <v>0</v>
      </c>
      <c r="I13696">
        <v>0</v>
      </c>
      <c r="J13696">
        <v>0</v>
      </c>
      <c r="K13696">
        <v>0</v>
      </c>
      <c r="L13696">
        <v>0</v>
      </c>
      <c r="M13696">
        <v>0</v>
      </c>
      <c r="N13696">
        <v>0</v>
      </c>
      <c r="O13696">
        <v>0</v>
      </c>
      <c r="Q13696">
        <v>0</v>
      </c>
      <c r="R13696">
        <v>0</v>
      </c>
      <c r="S13696">
        <v>0</v>
      </c>
      <c r="T13696" t="s">
        <v>15916</v>
      </c>
      <c r="U13696" s="92" t="str">
        <f t="shared" si="213"/>
        <v>PT0551211024</v>
      </c>
    </row>
    <row r="13697" spans="1:21">
      <c r="A13697">
        <v>20110930</v>
      </c>
      <c r="B13697" t="s">
        <v>116</v>
      </c>
      <c r="C13697">
        <v>1211025</v>
      </c>
      <c r="D13697" t="s">
        <v>181</v>
      </c>
      <c r="E13697" t="s">
        <v>68</v>
      </c>
      <c r="F13697" t="s">
        <v>24</v>
      </c>
      <c r="G13697">
        <v>0</v>
      </c>
      <c r="H13697">
        <v>0</v>
      </c>
      <c r="I13697">
        <v>0</v>
      </c>
      <c r="J13697">
        <v>0</v>
      </c>
      <c r="K13697">
        <v>0</v>
      </c>
      <c r="L13697">
        <v>0</v>
      </c>
      <c r="M13697">
        <v>0</v>
      </c>
      <c r="N13697">
        <v>0.24735099999999999</v>
      </c>
      <c r="O13697">
        <v>0</v>
      </c>
      <c r="Q13697">
        <v>0</v>
      </c>
      <c r="R13697">
        <v>0</v>
      </c>
      <c r="S13697">
        <v>0</v>
      </c>
      <c r="T13697" t="s">
        <v>15917</v>
      </c>
      <c r="U13697" s="92" t="str">
        <f t="shared" si="213"/>
        <v>PT0551211025</v>
      </c>
    </row>
    <row r="13698" spans="1:21">
      <c r="A13698">
        <v>20110930</v>
      </c>
      <c r="B13698" t="s">
        <v>116</v>
      </c>
      <c r="C13698">
        <v>1211026</v>
      </c>
      <c r="D13698" t="s">
        <v>181</v>
      </c>
      <c r="E13698" t="s">
        <v>59</v>
      </c>
      <c r="F13698" t="s">
        <v>25</v>
      </c>
      <c r="G13698">
        <v>0</v>
      </c>
      <c r="H13698">
        <v>0</v>
      </c>
      <c r="I13698">
        <v>0</v>
      </c>
      <c r="J13698">
        <v>0</v>
      </c>
      <c r="K13698">
        <v>0</v>
      </c>
      <c r="L13698">
        <v>0</v>
      </c>
      <c r="M13698">
        <v>0</v>
      </c>
      <c r="N13698">
        <v>0</v>
      </c>
      <c r="O13698">
        <v>0</v>
      </c>
      <c r="Q13698">
        <v>0</v>
      </c>
      <c r="R13698">
        <v>0</v>
      </c>
      <c r="S13698">
        <v>0</v>
      </c>
      <c r="T13698" t="s">
        <v>15918</v>
      </c>
      <c r="U13698" s="92" t="str">
        <f t="shared" si="213"/>
        <v>PT0551211026</v>
      </c>
    </row>
    <row r="13699" spans="1:21">
      <c r="A13699">
        <v>20110930</v>
      </c>
      <c r="B13699" t="s">
        <v>116</v>
      </c>
      <c r="C13699">
        <v>1211027</v>
      </c>
      <c r="D13699" t="s">
        <v>181</v>
      </c>
      <c r="E13699" t="s">
        <v>58</v>
      </c>
      <c r="F13699" t="s">
        <v>25</v>
      </c>
      <c r="G13699">
        <v>0</v>
      </c>
      <c r="H13699">
        <v>0</v>
      </c>
      <c r="I13699">
        <v>0</v>
      </c>
      <c r="J13699">
        <v>0</v>
      </c>
      <c r="K13699">
        <v>0</v>
      </c>
      <c r="L13699">
        <v>0</v>
      </c>
      <c r="M13699">
        <v>0</v>
      </c>
      <c r="N13699">
        <v>0</v>
      </c>
      <c r="O13699">
        <v>0</v>
      </c>
      <c r="Q13699">
        <v>0</v>
      </c>
      <c r="R13699">
        <v>0</v>
      </c>
      <c r="S13699">
        <v>0</v>
      </c>
      <c r="T13699" t="s">
        <v>15919</v>
      </c>
      <c r="U13699" s="92" t="str">
        <f t="shared" ref="U13699:U13762" si="214">B13699&amp;C13699</f>
        <v>PT0551211027</v>
      </c>
    </row>
    <row r="13700" spans="1:21">
      <c r="A13700">
        <v>20110930</v>
      </c>
      <c r="B13700" t="s">
        <v>116</v>
      </c>
      <c r="C13700">
        <v>1211028</v>
      </c>
      <c r="D13700" t="s">
        <v>181</v>
      </c>
      <c r="E13700" t="s">
        <v>57</v>
      </c>
      <c r="F13700" t="s">
        <v>25</v>
      </c>
      <c r="G13700">
        <v>0</v>
      </c>
      <c r="H13700">
        <v>0</v>
      </c>
      <c r="I13700">
        <v>0</v>
      </c>
      <c r="J13700">
        <v>0</v>
      </c>
      <c r="K13700">
        <v>0</v>
      </c>
      <c r="L13700">
        <v>0</v>
      </c>
      <c r="M13700">
        <v>0</v>
      </c>
      <c r="N13700">
        <v>0</v>
      </c>
      <c r="O13700">
        <v>0</v>
      </c>
      <c r="Q13700">
        <v>0</v>
      </c>
      <c r="R13700">
        <v>0</v>
      </c>
      <c r="S13700">
        <v>0</v>
      </c>
      <c r="T13700" t="s">
        <v>15920</v>
      </c>
      <c r="U13700" s="92" t="str">
        <f t="shared" si="214"/>
        <v>PT0551211028</v>
      </c>
    </row>
    <row r="13701" spans="1:21">
      <c r="A13701">
        <v>20110930</v>
      </c>
      <c r="B13701" t="s">
        <v>116</v>
      </c>
      <c r="C13701">
        <v>1211029</v>
      </c>
      <c r="D13701" t="s">
        <v>181</v>
      </c>
      <c r="E13701" t="s">
        <v>56</v>
      </c>
      <c r="F13701" t="s">
        <v>25</v>
      </c>
      <c r="G13701">
        <v>0</v>
      </c>
      <c r="H13701">
        <v>0</v>
      </c>
      <c r="I13701">
        <v>0</v>
      </c>
      <c r="J13701">
        <v>0</v>
      </c>
      <c r="K13701">
        <v>0</v>
      </c>
      <c r="L13701">
        <v>0</v>
      </c>
      <c r="M13701">
        <v>0</v>
      </c>
      <c r="N13701">
        <v>0</v>
      </c>
      <c r="O13701">
        <v>0</v>
      </c>
      <c r="Q13701">
        <v>0</v>
      </c>
      <c r="R13701">
        <v>0</v>
      </c>
      <c r="S13701">
        <v>0</v>
      </c>
      <c r="T13701" t="s">
        <v>15921</v>
      </c>
      <c r="U13701" s="92" t="str">
        <f t="shared" si="214"/>
        <v>PT0551211029</v>
      </c>
    </row>
    <row r="13702" spans="1:21">
      <c r="A13702">
        <v>20110930</v>
      </c>
      <c r="B13702" t="s">
        <v>116</v>
      </c>
      <c r="C13702">
        <v>1211030</v>
      </c>
      <c r="D13702" t="s">
        <v>181</v>
      </c>
      <c r="E13702" t="s">
        <v>55</v>
      </c>
      <c r="F13702" t="s">
        <v>25</v>
      </c>
      <c r="G13702">
        <v>0</v>
      </c>
      <c r="H13702">
        <v>0</v>
      </c>
      <c r="I13702">
        <v>0</v>
      </c>
      <c r="J13702">
        <v>0</v>
      </c>
      <c r="K13702">
        <v>0</v>
      </c>
      <c r="L13702">
        <v>0</v>
      </c>
      <c r="M13702">
        <v>0</v>
      </c>
      <c r="N13702">
        <v>0</v>
      </c>
      <c r="O13702">
        <v>0</v>
      </c>
      <c r="Q13702">
        <v>0</v>
      </c>
      <c r="R13702">
        <v>0</v>
      </c>
      <c r="S13702">
        <v>0</v>
      </c>
      <c r="T13702" t="s">
        <v>15922</v>
      </c>
      <c r="U13702" s="92" t="str">
        <f t="shared" si="214"/>
        <v>PT0551211030</v>
      </c>
    </row>
    <row r="13703" spans="1:21">
      <c r="A13703">
        <v>20110930</v>
      </c>
      <c r="B13703" t="s">
        <v>116</v>
      </c>
      <c r="C13703">
        <v>1211031</v>
      </c>
      <c r="D13703" t="s">
        <v>181</v>
      </c>
      <c r="E13703" t="s">
        <v>54</v>
      </c>
      <c r="F13703" t="s">
        <v>25</v>
      </c>
      <c r="G13703">
        <v>0</v>
      </c>
      <c r="H13703">
        <v>0</v>
      </c>
      <c r="I13703">
        <v>0</v>
      </c>
      <c r="J13703">
        <v>0</v>
      </c>
      <c r="K13703">
        <v>0</v>
      </c>
      <c r="L13703">
        <v>0</v>
      </c>
      <c r="M13703">
        <v>0</v>
      </c>
      <c r="N13703">
        <v>0</v>
      </c>
      <c r="O13703">
        <v>0</v>
      </c>
      <c r="Q13703">
        <v>0</v>
      </c>
      <c r="R13703">
        <v>0</v>
      </c>
      <c r="S13703">
        <v>0</v>
      </c>
      <c r="T13703" t="s">
        <v>15923</v>
      </c>
      <c r="U13703" s="92" t="str">
        <f t="shared" si="214"/>
        <v>PT0551211031</v>
      </c>
    </row>
    <row r="13704" spans="1:21">
      <c r="A13704">
        <v>20110930</v>
      </c>
      <c r="B13704" t="s">
        <v>116</v>
      </c>
      <c r="C13704">
        <v>1211032</v>
      </c>
      <c r="D13704" t="s">
        <v>181</v>
      </c>
      <c r="E13704" t="s">
        <v>53</v>
      </c>
      <c r="F13704" t="s">
        <v>25</v>
      </c>
      <c r="G13704">
        <v>0</v>
      </c>
      <c r="H13704">
        <v>0</v>
      </c>
      <c r="I13704">
        <v>0</v>
      </c>
      <c r="J13704">
        <v>0</v>
      </c>
      <c r="K13704">
        <v>0</v>
      </c>
      <c r="L13704">
        <v>0</v>
      </c>
      <c r="M13704">
        <v>0</v>
      </c>
      <c r="N13704">
        <v>0</v>
      </c>
      <c r="O13704">
        <v>0</v>
      </c>
      <c r="Q13704">
        <v>0</v>
      </c>
      <c r="R13704">
        <v>0</v>
      </c>
      <c r="S13704">
        <v>0</v>
      </c>
      <c r="T13704" t="s">
        <v>15924</v>
      </c>
      <c r="U13704" s="92" t="str">
        <f t="shared" si="214"/>
        <v>PT0551211032</v>
      </c>
    </row>
    <row r="13705" spans="1:21">
      <c r="A13705">
        <v>20110930</v>
      </c>
      <c r="B13705" t="s">
        <v>116</v>
      </c>
      <c r="C13705">
        <v>1211033</v>
      </c>
      <c r="D13705" t="s">
        <v>181</v>
      </c>
      <c r="E13705" t="s">
        <v>68</v>
      </c>
      <c r="F13705" t="s">
        <v>25</v>
      </c>
      <c r="G13705">
        <v>0</v>
      </c>
      <c r="H13705">
        <v>0</v>
      </c>
      <c r="I13705">
        <v>0</v>
      </c>
      <c r="J13705">
        <v>0</v>
      </c>
      <c r="K13705">
        <v>0</v>
      </c>
      <c r="L13705">
        <v>0</v>
      </c>
      <c r="M13705">
        <v>0</v>
      </c>
      <c r="N13705">
        <v>0</v>
      </c>
      <c r="O13705">
        <v>0</v>
      </c>
      <c r="Q13705">
        <v>0</v>
      </c>
      <c r="R13705">
        <v>0</v>
      </c>
      <c r="S13705">
        <v>0</v>
      </c>
      <c r="T13705" t="s">
        <v>15925</v>
      </c>
      <c r="U13705" s="92" t="str">
        <f t="shared" si="214"/>
        <v>PT0551211033</v>
      </c>
    </row>
    <row r="13706" spans="1:21">
      <c r="A13706">
        <v>20110930</v>
      </c>
      <c r="B13706" t="s">
        <v>116</v>
      </c>
      <c r="C13706">
        <v>1211034</v>
      </c>
      <c r="D13706" t="s">
        <v>181</v>
      </c>
      <c r="E13706" t="s">
        <v>59</v>
      </c>
      <c r="F13706" t="s">
        <v>26</v>
      </c>
      <c r="G13706">
        <v>0</v>
      </c>
      <c r="H13706">
        <v>0</v>
      </c>
      <c r="I13706">
        <v>0</v>
      </c>
      <c r="J13706">
        <v>0</v>
      </c>
      <c r="K13706">
        <v>0</v>
      </c>
      <c r="L13706">
        <v>0</v>
      </c>
      <c r="M13706">
        <v>0</v>
      </c>
      <c r="N13706">
        <v>0</v>
      </c>
      <c r="O13706">
        <v>0</v>
      </c>
      <c r="Q13706">
        <v>0</v>
      </c>
      <c r="R13706">
        <v>0</v>
      </c>
      <c r="S13706">
        <v>0</v>
      </c>
      <c r="T13706" t="s">
        <v>15926</v>
      </c>
      <c r="U13706" s="92" t="str">
        <f t="shared" si="214"/>
        <v>PT0551211034</v>
      </c>
    </row>
    <row r="13707" spans="1:21">
      <c r="A13707">
        <v>20110930</v>
      </c>
      <c r="B13707" t="s">
        <v>116</v>
      </c>
      <c r="C13707">
        <v>1211035</v>
      </c>
      <c r="D13707" t="s">
        <v>181</v>
      </c>
      <c r="E13707" t="s">
        <v>58</v>
      </c>
      <c r="F13707" t="s">
        <v>26</v>
      </c>
      <c r="G13707">
        <v>0</v>
      </c>
      <c r="H13707">
        <v>0</v>
      </c>
      <c r="I13707">
        <v>0</v>
      </c>
      <c r="J13707">
        <v>0</v>
      </c>
      <c r="K13707">
        <v>0</v>
      </c>
      <c r="L13707">
        <v>0</v>
      </c>
      <c r="M13707">
        <v>0</v>
      </c>
      <c r="N13707">
        <v>0</v>
      </c>
      <c r="O13707">
        <v>0</v>
      </c>
      <c r="Q13707">
        <v>0</v>
      </c>
      <c r="R13707">
        <v>0</v>
      </c>
      <c r="S13707">
        <v>0</v>
      </c>
      <c r="T13707" t="s">
        <v>15927</v>
      </c>
      <c r="U13707" s="92" t="str">
        <f t="shared" si="214"/>
        <v>PT0551211035</v>
      </c>
    </row>
    <row r="13708" spans="1:21">
      <c r="A13708">
        <v>20110930</v>
      </c>
      <c r="B13708" t="s">
        <v>116</v>
      </c>
      <c r="C13708">
        <v>1211036</v>
      </c>
      <c r="D13708" t="s">
        <v>181</v>
      </c>
      <c r="E13708" t="s">
        <v>57</v>
      </c>
      <c r="F13708" t="s">
        <v>26</v>
      </c>
      <c r="G13708">
        <v>0</v>
      </c>
      <c r="H13708">
        <v>0</v>
      </c>
      <c r="I13708">
        <v>0</v>
      </c>
      <c r="J13708">
        <v>0</v>
      </c>
      <c r="K13708">
        <v>0</v>
      </c>
      <c r="L13708">
        <v>0</v>
      </c>
      <c r="M13708">
        <v>0</v>
      </c>
      <c r="N13708">
        <v>0</v>
      </c>
      <c r="O13708">
        <v>0</v>
      </c>
      <c r="Q13708">
        <v>0</v>
      </c>
      <c r="R13708">
        <v>0</v>
      </c>
      <c r="S13708">
        <v>0</v>
      </c>
      <c r="T13708" t="s">
        <v>15928</v>
      </c>
      <c r="U13708" s="92" t="str">
        <f t="shared" si="214"/>
        <v>PT0551211036</v>
      </c>
    </row>
    <row r="13709" spans="1:21">
      <c r="A13709">
        <v>20110930</v>
      </c>
      <c r="B13709" t="s">
        <v>116</v>
      </c>
      <c r="C13709">
        <v>1211037</v>
      </c>
      <c r="D13709" t="s">
        <v>181</v>
      </c>
      <c r="E13709" t="s">
        <v>56</v>
      </c>
      <c r="F13709" t="s">
        <v>26</v>
      </c>
      <c r="G13709">
        <v>0</v>
      </c>
      <c r="H13709">
        <v>0</v>
      </c>
      <c r="I13709">
        <v>0</v>
      </c>
      <c r="J13709">
        <v>0</v>
      </c>
      <c r="K13709">
        <v>0</v>
      </c>
      <c r="L13709">
        <v>0</v>
      </c>
      <c r="M13709">
        <v>0</v>
      </c>
      <c r="N13709">
        <v>0</v>
      </c>
      <c r="O13709">
        <v>0</v>
      </c>
      <c r="Q13709">
        <v>0</v>
      </c>
      <c r="R13709">
        <v>0</v>
      </c>
      <c r="S13709">
        <v>0</v>
      </c>
      <c r="T13709" t="s">
        <v>15929</v>
      </c>
      <c r="U13709" s="92" t="str">
        <f t="shared" si="214"/>
        <v>PT0551211037</v>
      </c>
    </row>
    <row r="13710" spans="1:21">
      <c r="A13710">
        <v>20110930</v>
      </c>
      <c r="B13710" t="s">
        <v>116</v>
      </c>
      <c r="C13710">
        <v>1211038</v>
      </c>
      <c r="D13710" t="s">
        <v>181</v>
      </c>
      <c r="E13710" t="s">
        <v>55</v>
      </c>
      <c r="F13710" t="s">
        <v>26</v>
      </c>
      <c r="G13710">
        <v>0</v>
      </c>
      <c r="H13710">
        <v>0</v>
      </c>
      <c r="I13710">
        <v>0</v>
      </c>
      <c r="J13710">
        <v>0</v>
      </c>
      <c r="K13710">
        <v>0</v>
      </c>
      <c r="L13710">
        <v>0</v>
      </c>
      <c r="M13710">
        <v>0</v>
      </c>
      <c r="N13710">
        <v>0</v>
      </c>
      <c r="O13710">
        <v>0</v>
      </c>
      <c r="Q13710">
        <v>0</v>
      </c>
      <c r="R13710">
        <v>0</v>
      </c>
      <c r="S13710">
        <v>0</v>
      </c>
      <c r="T13710" t="s">
        <v>15930</v>
      </c>
      <c r="U13710" s="92" t="str">
        <f t="shared" si="214"/>
        <v>PT0551211038</v>
      </c>
    </row>
    <row r="13711" spans="1:21">
      <c r="A13711">
        <v>20110930</v>
      </c>
      <c r="B13711" t="s">
        <v>116</v>
      </c>
      <c r="C13711">
        <v>1211039</v>
      </c>
      <c r="D13711" t="s">
        <v>181</v>
      </c>
      <c r="E13711" t="s">
        <v>54</v>
      </c>
      <c r="F13711" t="s">
        <v>26</v>
      </c>
      <c r="G13711">
        <v>0</v>
      </c>
      <c r="H13711">
        <v>0</v>
      </c>
      <c r="I13711">
        <v>0</v>
      </c>
      <c r="J13711">
        <v>0</v>
      </c>
      <c r="K13711">
        <v>0</v>
      </c>
      <c r="L13711">
        <v>0</v>
      </c>
      <c r="M13711">
        <v>0</v>
      </c>
      <c r="N13711">
        <v>0</v>
      </c>
      <c r="O13711">
        <v>0</v>
      </c>
      <c r="Q13711">
        <v>0</v>
      </c>
      <c r="R13711">
        <v>0</v>
      </c>
      <c r="S13711">
        <v>0</v>
      </c>
      <c r="T13711" t="s">
        <v>15931</v>
      </c>
      <c r="U13711" s="92" t="str">
        <f t="shared" si="214"/>
        <v>PT0551211039</v>
      </c>
    </row>
    <row r="13712" spans="1:21">
      <c r="A13712">
        <v>20110930</v>
      </c>
      <c r="B13712" t="s">
        <v>116</v>
      </c>
      <c r="C13712">
        <v>1211040</v>
      </c>
      <c r="D13712" t="s">
        <v>181</v>
      </c>
      <c r="E13712" t="s">
        <v>53</v>
      </c>
      <c r="F13712" t="s">
        <v>26</v>
      </c>
      <c r="G13712">
        <v>0</v>
      </c>
      <c r="H13712">
        <v>0</v>
      </c>
      <c r="I13712">
        <v>0</v>
      </c>
      <c r="J13712">
        <v>0</v>
      </c>
      <c r="K13712">
        <v>0</v>
      </c>
      <c r="L13712">
        <v>0</v>
      </c>
      <c r="M13712">
        <v>0</v>
      </c>
      <c r="N13712">
        <v>0</v>
      </c>
      <c r="O13712">
        <v>0</v>
      </c>
      <c r="Q13712">
        <v>0</v>
      </c>
      <c r="R13712">
        <v>0</v>
      </c>
      <c r="S13712">
        <v>0</v>
      </c>
      <c r="T13712" t="s">
        <v>15932</v>
      </c>
      <c r="U13712" s="92" t="str">
        <f t="shared" si="214"/>
        <v>PT0551211040</v>
      </c>
    </row>
    <row r="13713" spans="1:21">
      <c r="A13713">
        <v>20110930</v>
      </c>
      <c r="B13713" t="s">
        <v>116</v>
      </c>
      <c r="C13713">
        <v>1211041</v>
      </c>
      <c r="D13713" t="s">
        <v>181</v>
      </c>
      <c r="E13713" t="s">
        <v>68</v>
      </c>
      <c r="F13713" t="s">
        <v>26</v>
      </c>
      <c r="G13713">
        <v>0</v>
      </c>
      <c r="H13713">
        <v>0</v>
      </c>
      <c r="I13713">
        <v>0</v>
      </c>
      <c r="J13713">
        <v>0</v>
      </c>
      <c r="K13713">
        <v>0</v>
      </c>
      <c r="L13713">
        <v>0</v>
      </c>
      <c r="M13713">
        <v>0</v>
      </c>
      <c r="N13713">
        <v>0</v>
      </c>
      <c r="O13713">
        <v>0</v>
      </c>
      <c r="Q13713">
        <v>0</v>
      </c>
      <c r="R13713">
        <v>0</v>
      </c>
      <c r="S13713">
        <v>0</v>
      </c>
      <c r="T13713" t="s">
        <v>15933</v>
      </c>
      <c r="U13713" s="92" t="str">
        <f t="shared" si="214"/>
        <v>PT0551211041</v>
      </c>
    </row>
    <row r="13714" spans="1:21">
      <c r="A13714">
        <v>20110930</v>
      </c>
      <c r="B13714" t="s">
        <v>116</v>
      </c>
      <c r="C13714">
        <v>1211042</v>
      </c>
      <c r="D13714" t="s">
        <v>181</v>
      </c>
      <c r="E13714" t="s">
        <v>59</v>
      </c>
      <c r="F13714" t="s">
        <v>27</v>
      </c>
      <c r="G13714">
        <v>0</v>
      </c>
      <c r="H13714">
        <v>0</v>
      </c>
      <c r="I13714">
        <v>0</v>
      </c>
      <c r="J13714">
        <v>0</v>
      </c>
      <c r="K13714">
        <v>0</v>
      </c>
      <c r="L13714">
        <v>0</v>
      </c>
      <c r="M13714">
        <v>0</v>
      </c>
      <c r="N13714">
        <v>0</v>
      </c>
      <c r="O13714">
        <v>0</v>
      </c>
      <c r="Q13714">
        <v>0</v>
      </c>
      <c r="R13714">
        <v>0</v>
      </c>
      <c r="S13714">
        <v>0</v>
      </c>
      <c r="T13714" t="s">
        <v>15934</v>
      </c>
      <c r="U13714" s="92" t="str">
        <f t="shared" si="214"/>
        <v>PT0551211042</v>
      </c>
    </row>
    <row r="13715" spans="1:21">
      <c r="A13715">
        <v>20110930</v>
      </c>
      <c r="B13715" t="s">
        <v>116</v>
      </c>
      <c r="C13715">
        <v>1211043</v>
      </c>
      <c r="D13715" t="s">
        <v>181</v>
      </c>
      <c r="E13715" t="s">
        <v>58</v>
      </c>
      <c r="F13715" t="s">
        <v>27</v>
      </c>
      <c r="G13715">
        <v>0</v>
      </c>
      <c r="H13715">
        <v>0</v>
      </c>
      <c r="I13715">
        <v>0</v>
      </c>
      <c r="J13715">
        <v>0</v>
      </c>
      <c r="K13715">
        <v>0</v>
      </c>
      <c r="L13715">
        <v>0</v>
      </c>
      <c r="M13715">
        <v>0</v>
      </c>
      <c r="N13715">
        <v>0</v>
      </c>
      <c r="O13715">
        <v>0</v>
      </c>
      <c r="Q13715">
        <v>0</v>
      </c>
      <c r="R13715">
        <v>0</v>
      </c>
      <c r="S13715">
        <v>0</v>
      </c>
      <c r="T13715" t="s">
        <v>15935</v>
      </c>
      <c r="U13715" s="92" t="str">
        <f t="shared" si="214"/>
        <v>PT0551211043</v>
      </c>
    </row>
    <row r="13716" spans="1:21">
      <c r="A13716">
        <v>20110930</v>
      </c>
      <c r="B13716" t="s">
        <v>116</v>
      </c>
      <c r="C13716">
        <v>1211044</v>
      </c>
      <c r="D13716" t="s">
        <v>181</v>
      </c>
      <c r="E13716" t="s">
        <v>57</v>
      </c>
      <c r="F13716" t="s">
        <v>27</v>
      </c>
      <c r="G13716">
        <v>0</v>
      </c>
      <c r="H13716">
        <v>0</v>
      </c>
      <c r="I13716">
        <v>0</v>
      </c>
      <c r="J13716">
        <v>0</v>
      </c>
      <c r="K13716">
        <v>0</v>
      </c>
      <c r="L13716">
        <v>0</v>
      </c>
      <c r="M13716">
        <v>0</v>
      </c>
      <c r="N13716">
        <v>0</v>
      </c>
      <c r="O13716">
        <v>0</v>
      </c>
      <c r="Q13716">
        <v>0</v>
      </c>
      <c r="R13716">
        <v>0</v>
      </c>
      <c r="S13716">
        <v>0</v>
      </c>
      <c r="T13716" t="s">
        <v>15936</v>
      </c>
      <c r="U13716" s="92" t="str">
        <f t="shared" si="214"/>
        <v>PT0551211044</v>
      </c>
    </row>
    <row r="13717" spans="1:21">
      <c r="A13717">
        <v>20110930</v>
      </c>
      <c r="B13717" t="s">
        <v>116</v>
      </c>
      <c r="C13717">
        <v>1211045</v>
      </c>
      <c r="D13717" t="s">
        <v>181</v>
      </c>
      <c r="E13717" t="s">
        <v>56</v>
      </c>
      <c r="F13717" t="s">
        <v>27</v>
      </c>
      <c r="G13717">
        <v>0</v>
      </c>
      <c r="H13717">
        <v>0</v>
      </c>
      <c r="I13717">
        <v>0</v>
      </c>
      <c r="J13717">
        <v>0</v>
      </c>
      <c r="K13717">
        <v>0</v>
      </c>
      <c r="L13717">
        <v>0</v>
      </c>
      <c r="M13717">
        <v>0</v>
      </c>
      <c r="N13717">
        <v>0</v>
      </c>
      <c r="O13717">
        <v>0</v>
      </c>
      <c r="Q13717">
        <v>0</v>
      </c>
      <c r="R13717">
        <v>0</v>
      </c>
      <c r="S13717">
        <v>0</v>
      </c>
      <c r="T13717" t="s">
        <v>15937</v>
      </c>
      <c r="U13717" s="92" t="str">
        <f t="shared" si="214"/>
        <v>PT0551211045</v>
      </c>
    </row>
    <row r="13718" spans="1:21">
      <c r="A13718">
        <v>20110930</v>
      </c>
      <c r="B13718" t="s">
        <v>116</v>
      </c>
      <c r="C13718">
        <v>1211046</v>
      </c>
      <c r="D13718" t="s">
        <v>181</v>
      </c>
      <c r="E13718" t="s">
        <v>55</v>
      </c>
      <c r="F13718" t="s">
        <v>27</v>
      </c>
      <c r="G13718">
        <v>0</v>
      </c>
      <c r="H13718">
        <v>0</v>
      </c>
      <c r="I13718">
        <v>0</v>
      </c>
      <c r="J13718">
        <v>0</v>
      </c>
      <c r="K13718">
        <v>0</v>
      </c>
      <c r="L13718">
        <v>0</v>
      </c>
      <c r="M13718">
        <v>0</v>
      </c>
      <c r="N13718">
        <v>0</v>
      </c>
      <c r="O13718">
        <v>0</v>
      </c>
      <c r="Q13718">
        <v>0</v>
      </c>
      <c r="R13718">
        <v>0</v>
      </c>
      <c r="S13718">
        <v>0</v>
      </c>
      <c r="T13718" t="s">
        <v>15938</v>
      </c>
      <c r="U13718" s="92" t="str">
        <f t="shared" si="214"/>
        <v>PT0551211046</v>
      </c>
    </row>
    <row r="13719" spans="1:21">
      <c r="A13719">
        <v>20110930</v>
      </c>
      <c r="B13719" t="s">
        <v>116</v>
      </c>
      <c r="C13719">
        <v>1211047</v>
      </c>
      <c r="D13719" t="s">
        <v>181</v>
      </c>
      <c r="E13719" t="s">
        <v>54</v>
      </c>
      <c r="F13719" t="s">
        <v>27</v>
      </c>
      <c r="G13719">
        <v>0</v>
      </c>
      <c r="H13719">
        <v>0</v>
      </c>
      <c r="I13719">
        <v>0</v>
      </c>
      <c r="J13719">
        <v>0</v>
      </c>
      <c r="K13719">
        <v>0</v>
      </c>
      <c r="L13719">
        <v>0</v>
      </c>
      <c r="M13719">
        <v>0</v>
      </c>
      <c r="N13719">
        <v>0</v>
      </c>
      <c r="O13719">
        <v>0</v>
      </c>
      <c r="Q13719">
        <v>0</v>
      </c>
      <c r="R13719">
        <v>0</v>
      </c>
      <c r="S13719">
        <v>0</v>
      </c>
      <c r="T13719" t="s">
        <v>15939</v>
      </c>
      <c r="U13719" s="92" t="str">
        <f t="shared" si="214"/>
        <v>PT0551211047</v>
      </c>
    </row>
    <row r="13720" spans="1:21">
      <c r="A13720">
        <v>20110930</v>
      </c>
      <c r="B13720" t="s">
        <v>116</v>
      </c>
      <c r="C13720">
        <v>1211048</v>
      </c>
      <c r="D13720" t="s">
        <v>181</v>
      </c>
      <c r="E13720" t="s">
        <v>53</v>
      </c>
      <c r="F13720" t="s">
        <v>27</v>
      </c>
      <c r="G13720">
        <v>0</v>
      </c>
      <c r="H13720">
        <v>0</v>
      </c>
      <c r="I13720">
        <v>0</v>
      </c>
      <c r="J13720">
        <v>0</v>
      </c>
      <c r="K13720">
        <v>0</v>
      </c>
      <c r="L13720">
        <v>0</v>
      </c>
      <c r="M13720">
        <v>0</v>
      </c>
      <c r="N13720">
        <v>0</v>
      </c>
      <c r="O13720">
        <v>0</v>
      </c>
      <c r="Q13720">
        <v>0</v>
      </c>
      <c r="R13720">
        <v>0</v>
      </c>
      <c r="S13720">
        <v>0</v>
      </c>
      <c r="T13720" t="s">
        <v>15940</v>
      </c>
      <c r="U13720" s="92" t="str">
        <f t="shared" si="214"/>
        <v>PT0551211048</v>
      </c>
    </row>
    <row r="13721" spans="1:21">
      <c r="A13721">
        <v>20110930</v>
      </c>
      <c r="B13721" t="s">
        <v>116</v>
      </c>
      <c r="C13721">
        <v>1211049</v>
      </c>
      <c r="D13721" t="s">
        <v>181</v>
      </c>
      <c r="E13721" t="s">
        <v>68</v>
      </c>
      <c r="F13721" t="s">
        <v>27</v>
      </c>
      <c r="G13721">
        <v>0</v>
      </c>
      <c r="H13721">
        <v>0</v>
      </c>
      <c r="I13721">
        <v>0</v>
      </c>
      <c r="J13721">
        <v>0</v>
      </c>
      <c r="K13721">
        <v>0</v>
      </c>
      <c r="L13721">
        <v>0</v>
      </c>
      <c r="M13721">
        <v>0</v>
      </c>
      <c r="N13721">
        <v>0</v>
      </c>
      <c r="O13721">
        <v>0</v>
      </c>
      <c r="Q13721">
        <v>0</v>
      </c>
      <c r="R13721">
        <v>0</v>
      </c>
      <c r="S13721">
        <v>0</v>
      </c>
      <c r="T13721" t="s">
        <v>15941</v>
      </c>
      <c r="U13721" s="92" t="str">
        <f t="shared" si="214"/>
        <v>PT0551211049</v>
      </c>
    </row>
    <row r="13722" spans="1:21">
      <c r="A13722">
        <v>20110930</v>
      </c>
      <c r="B13722" t="s">
        <v>116</v>
      </c>
      <c r="C13722">
        <v>1211050</v>
      </c>
      <c r="D13722" t="s">
        <v>181</v>
      </c>
      <c r="E13722" t="s">
        <v>59</v>
      </c>
      <c r="F13722" t="s">
        <v>28</v>
      </c>
      <c r="G13722">
        <v>0</v>
      </c>
      <c r="H13722">
        <v>0</v>
      </c>
      <c r="I13722">
        <v>0</v>
      </c>
      <c r="J13722">
        <v>0</v>
      </c>
      <c r="K13722">
        <v>0</v>
      </c>
      <c r="L13722">
        <v>0</v>
      </c>
      <c r="M13722">
        <v>0</v>
      </c>
      <c r="N13722">
        <v>0</v>
      </c>
      <c r="O13722">
        <v>0</v>
      </c>
      <c r="Q13722">
        <v>0</v>
      </c>
      <c r="R13722">
        <v>0</v>
      </c>
      <c r="S13722">
        <v>0</v>
      </c>
      <c r="T13722" t="s">
        <v>15942</v>
      </c>
      <c r="U13722" s="92" t="str">
        <f t="shared" si="214"/>
        <v>PT0551211050</v>
      </c>
    </row>
    <row r="13723" spans="1:21">
      <c r="A13723">
        <v>20110930</v>
      </c>
      <c r="B13723" t="s">
        <v>116</v>
      </c>
      <c r="C13723">
        <v>1211051</v>
      </c>
      <c r="D13723" t="s">
        <v>181</v>
      </c>
      <c r="E13723" t="s">
        <v>58</v>
      </c>
      <c r="F13723" t="s">
        <v>28</v>
      </c>
      <c r="G13723">
        <v>0</v>
      </c>
      <c r="H13723">
        <v>0</v>
      </c>
      <c r="I13723">
        <v>0</v>
      </c>
      <c r="J13723">
        <v>0</v>
      </c>
      <c r="K13723">
        <v>0</v>
      </c>
      <c r="L13723">
        <v>0</v>
      </c>
      <c r="M13723">
        <v>0</v>
      </c>
      <c r="N13723">
        <v>0</v>
      </c>
      <c r="O13723">
        <v>0</v>
      </c>
      <c r="Q13723">
        <v>0</v>
      </c>
      <c r="R13723">
        <v>0</v>
      </c>
      <c r="S13723">
        <v>0</v>
      </c>
      <c r="T13723" t="s">
        <v>15943</v>
      </c>
      <c r="U13723" s="92" t="str">
        <f t="shared" si="214"/>
        <v>PT0551211051</v>
      </c>
    </row>
    <row r="13724" spans="1:21">
      <c r="A13724">
        <v>20110930</v>
      </c>
      <c r="B13724" t="s">
        <v>116</v>
      </c>
      <c r="C13724">
        <v>1211052</v>
      </c>
      <c r="D13724" t="s">
        <v>181</v>
      </c>
      <c r="E13724" t="s">
        <v>57</v>
      </c>
      <c r="F13724" t="s">
        <v>28</v>
      </c>
      <c r="G13724">
        <v>0</v>
      </c>
      <c r="H13724">
        <v>0</v>
      </c>
      <c r="I13724">
        <v>0</v>
      </c>
      <c r="J13724">
        <v>0</v>
      </c>
      <c r="K13724">
        <v>0</v>
      </c>
      <c r="L13724">
        <v>0</v>
      </c>
      <c r="M13724">
        <v>0</v>
      </c>
      <c r="N13724">
        <v>0</v>
      </c>
      <c r="O13724">
        <v>0</v>
      </c>
      <c r="Q13724">
        <v>0</v>
      </c>
      <c r="R13724">
        <v>0</v>
      </c>
      <c r="S13724">
        <v>0</v>
      </c>
      <c r="T13724" t="s">
        <v>15944</v>
      </c>
      <c r="U13724" s="92" t="str">
        <f t="shared" si="214"/>
        <v>PT0551211052</v>
      </c>
    </row>
    <row r="13725" spans="1:21">
      <c r="A13725">
        <v>20110930</v>
      </c>
      <c r="B13725" t="s">
        <v>116</v>
      </c>
      <c r="C13725">
        <v>1211053</v>
      </c>
      <c r="D13725" t="s">
        <v>181</v>
      </c>
      <c r="E13725" t="s">
        <v>56</v>
      </c>
      <c r="F13725" t="s">
        <v>28</v>
      </c>
      <c r="G13725">
        <v>0</v>
      </c>
      <c r="H13725">
        <v>0</v>
      </c>
      <c r="I13725">
        <v>0</v>
      </c>
      <c r="J13725">
        <v>0</v>
      </c>
      <c r="K13725">
        <v>0</v>
      </c>
      <c r="L13725">
        <v>0</v>
      </c>
      <c r="M13725">
        <v>0</v>
      </c>
      <c r="N13725">
        <v>0</v>
      </c>
      <c r="O13725">
        <v>0</v>
      </c>
      <c r="Q13725">
        <v>0</v>
      </c>
      <c r="R13725">
        <v>0</v>
      </c>
      <c r="S13725">
        <v>0</v>
      </c>
      <c r="T13725" t="s">
        <v>15945</v>
      </c>
      <c r="U13725" s="92" t="str">
        <f t="shared" si="214"/>
        <v>PT0551211053</v>
      </c>
    </row>
    <row r="13726" spans="1:21">
      <c r="A13726">
        <v>20110930</v>
      </c>
      <c r="B13726" t="s">
        <v>116</v>
      </c>
      <c r="C13726">
        <v>1211054</v>
      </c>
      <c r="D13726" t="s">
        <v>181</v>
      </c>
      <c r="E13726" t="s">
        <v>55</v>
      </c>
      <c r="F13726" t="s">
        <v>28</v>
      </c>
      <c r="G13726">
        <v>0</v>
      </c>
      <c r="H13726">
        <v>0</v>
      </c>
      <c r="I13726">
        <v>0</v>
      </c>
      <c r="J13726">
        <v>0</v>
      </c>
      <c r="K13726">
        <v>0</v>
      </c>
      <c r="L13726">
        <v>0</v>
      </c>
      <c r="M13726">
        <v>0</v>
      </c>
      <c r="N13726">
        <v>0</v>
      </c>
      <c r="O13726">
        <v>0</v>
      </c>
      <c r="Q13726">
        <v>0</v>
      </c>
      <c r="R13726">
        <v>0</v>
      </c>
      <c r="S13726">
        <v>0</v>
      </c>
      <c r="T13726" t="s">
        <v>15946</v>
      </c>
      <c r="U13726" s="92" t="str">
        <f t="shared" si="214"/>
        <v>PT0551211054</v>
      </c>
    </row>
    <row r="13727" spans="1:21">
      <c r="A13727">
        <v>20110930</v>
      </c>
      <c r="B13727" t="s">
        <v>116</v>
      </c>
      <c r="C13727">
        <v>1211055</v>
      </c>
      <c r="D13727" t="s">
        <v>181</v>
      </c>
      <c r="E13727" t="s">
        <v>54</v>
      </c>
      <c r="F13727" t="s">
        <v>28</v>
      </c>
      <c r="G13727">
        <v>0</v>
      </c>
      <c r="H13727">
        <v>0</v>
      </c>
      <c r="I13727">
        <v>0</v>
      </c>
      <c r="J13727">
        <v>0</v>
      </c>
      <c r="K13727">
        <v>0</v>
      </c>
      <c r="L13727">
        <v>0</v>
      </c>
      <c r="M13727">
        <v>0</v>
      </c>
      <c r="N13727">
        <v>0</v>
      </c>
      <c r="O13727">
        <v>0</v>
      </c>
      <c r="Q13727">
        <v>0</v>
      </c>
      <c r="R13727">
        <v>0</v>
      </c>
      <c r="S13727">
        <v>0</v>
      </c>
      <c r="T13727" t="s">
        <v>15947</v>
      </c>
      <c r="U13727" s="92" t="str">
        <f t="shared" si="214"/>
        <v>PT0551211055</v>
      </c>
    </row>
    <row r="13728" spans="1:21">
      <c r="A13728">
        <v>20110930</v>
      </c>
      <c r="B13728" t="s">
        <v>116</v>
      </c>
      <c r="C13728">
        <v>1211056</v>
      </c>
      <c r="D13728" t="s">
        <v>181</v>
      </c>
      <c r="E13728" t="s">
        <v>53</v>
      </c>
      <c r="F13728" t="s">
        <v>28</v>
      </c>
      <c r="G13728">
        <v>0</v>
      </c>
      <c r="H13728">
        <v>0</v>
      </c>
      <c r="I13728">
        <v>0</v>
      </c>
      <c r="J13728">
        <v>0</v>
      </c>
      <c r="K13728">
        <v>0</v>
      </c>
      <c r="L13728">
        <v>0</v>
      </c>
      <c r="M13728">
        <v>0</v>
      </c>
      <c r="N13728">
        <v>0</v>
      </c>
      <c r="O13728">
        <v>0</v>
      </c>
      <c r="Q13728">
        <v>0</v>
      </c>
      <c r="R13728">
        <v>0</v>
      </c>
      <c r="S13728">
        <v>0</v>
      </c>
      <c r="T13728" t="s">
        <v>15948</v>
      </c>
      <c r="U13728" s="92" t="str">
        <f t="shared" si="214"/>
        <v>PT0551211056</v>
      </c>
    </row>
    <row r="13729" spans="1:21">
      <c r="A13729">
        <v>20110930</v>
      </c>
      <c r="B13729" t="s">
        <v>116</v>
      </c>
      <c r="C13729">
        <v>1211057</v>
      </c>
      <c r="D13729" t="s">
        <v>181</v>
      </c>
      <c r="E13729" t="s">
        <v>68</v>
      </c>
      <c r="F13729" t="s">
        <v>28</v>
      </c>
      <c r="G13729">
        <v>0</v>
      </c>
      <c r="H13729">
        <v>0</v>
      </c>
      <c r="I13729">
        <v>0</v>
      </c>
      <c r="J13729">
        <v>0</v>
      </c>
      <c r="K13729">
        <v>0</v>
      </c>
      <c r="L13729">
        <v>0</v>
      </c>
      <c r="M13729">
        <v>0</v>
      </c>
      <c r="N13729">
        <v>0</v>
      </c>
      <c r="O13729">
        <v>0</v>
      </c>
      <c r="Q13729">
        <v>0</v>
      </c>
      <c r="R13729">
        <v>0</v>
      </c>
      <c r="S13729">
        <v>0</v>
      </c>
      <c r="T13729" t="s">
        <v>15949</v>
      </c>
      <c r="U13729" s="92" t="str">
        <f t="shared" si="214"/>
        <v>PT0551211057</v>
      </c>
    </row>
    <row r="13730" spans="1:21">
      <c r="A13730">
        <v>20110930</v>
      </c>
      <c r="B13730" t="s">
        <v>116</v>
      </c>
      <c r="C13730">
        <v>1211058</v>
      </c>
      <c r="D13730" t="s">
        <v>181</v>
      </c>
      <c r="E13730" t="s">
        <v>59</v>
      </c>
      <c r="F13730" t="s">
        <v>29</v>
      </c>
      <c r="G13730">
        <v>0</v>
      </c>
      <c r="H13730">
        <v>0</v>
      </c>
      <c r="I13730">
        <v>0</v>
      </c>
      <c r="J13730">
        <v>0</v>
      </c>
      <c r="K13730">
        <v>0</v>
      </c>
      <c r="L13730">
        <v>0</v>
      </c>
      <c r="M13730">
        <v>0</v>
      </c>
      <c r="N13730">
        <v>0</v>
      </c>
      <c r="O13730">
        <v>0</v>
      </c>
      <c r="Q13730">
        <v>0</v>
      </c>
      <c r="R13730">
        <v>0</v>
      </c>
      <c r="S13730">
        <v>0</v>
      </c>
      <c r="T13730" t="s">
        <v>15950</v>
      </c>
      <c r="U13730" s="92" t="str">
        <f t="shared" si="214"/>
        <v>PT0551211058</v>
      </c>
    </row>
    <row r="13731" spans="1:21">
      <c r="A13731">
        <v>20110930</v>
      </c>
      <c r="B13731" t="s">
        <v>116</v>
      </c>
      <c r="C13731">
        <v>1211059</v>
      </c>
      <c r="D13731" t="s">
        <v>181</v>
      </c>
      <c r="E13731" t="s">
        <v>58</v>
      </c>
      <c r="F13731" t="s">
        <v>29</v>
      </c>
      <c r="G13731">
        <v>0</v>
      </c>
      <c r="H13731">
        <v>0</v>
      </c>
      <c r="I13731">
        <v>0</v>
      </c>
      <c r="J13731">
        <v>0</v>
      </c>
      <c r="K13731">
        <v>0</v>
      </c>
      <c r="L13731">
        <v>0</v>
      </c>
      <c r="M13731">
        <v>0</v>
      </c>
      <c r="N13731">
        <v>0</v>
      </c>
      <c r="O13731">
        <v>0</v>
      </c>
      <c r="Q13731">
        <v>0</v>
      </c>
      <c r="R13731">
        <v>0</v>
      </c>
      <c r="S13731">
        <v>0</v>
      </c>
      <c r="T13731" t="s">
        <v>15951</v>
      </c>
      <c r="U13731" s="92" t="str">
        <f t="shared" si="214"/>
        <v>PT0551211059</v>
      </c>
    </row>
    <row r="13732" spans="1:21">
      <c r="A13732">
        <v>20110930</v>
      </c>
      <c r="B13732" t="s">
        <v>116</v>
      </c>
      <c r="C13732">
        <v>1211060</v>
      </c>
      <c r="D13732" t="s">
        <v>181</v>
      </c>
      <c r="E13732" t="s">
        <v>57</v>
      </c>
      <c r="F13732" t="s">
        <v>29</v>
      </c>
      <c r="G13732">
        <v>0</v>
      </c>
      <c r="H13732">
        <v>0</v>
      </c>
      <c r="I13732">
        <v>0</v>
      </c>
      <c r="J13732">
        <v>0</v>
      </c>
      <c r="K13732">
        <v>0</v>
      </c>
      <c r="L13732">
        <v>0</v>
      </c>
      <c r="M13732">
        <v>0</v>
      </c>
      <c r="N13732">
        <v>0</v>
      </c>
      <c r="O13732">
        <v>0</v>
      </c>
      <c r="Q13732">
        <v>0</v>
      </c>
      <c r="R13732">
        <v>0</v>
      </c>
      <c r="S13732">
        <v>0</v>
      </c>
      <c r="T13732" t="s">
        <v>15952</v>
      </c>
      <c r="U13732" s="92" t="str">
        <f t="shared" si="214"/>
        <v>PT0551211060</v>
      </c>
    </row>
    <row r="13733" spans="1:21">
      <c r="A13733">
        <v>20110930</v>
      </c>
      <c r="B13733" t="s">
        <v>116</v>
      </c>
      <c r="C13733">
        <v>1211061</v>
      </c>
      <c r="D13733" t="s">
        <v>181</v>
      </c>
      <c r="E13733" t="s">
        <v>56</v>
      </c>
      <c r="F13733" t="s">
        <v>29</v>
      </c>
      <c r="G13733">
        <v>0</v>
      </c>
      <c r="H13733">
        <v>0</v>
      </c>
      <c r="I13733">
        <v>0</v>
      </c>
      <c r="J13733">
        <v>0</v>
      </c>
      <c r="K13733">
        <v>0</v>
      </c>
      <c r="L13733">
        <v>0</v>
      </c>
      <c r="M13733">
        <v>0</v>
      </c>
      <c r="N13733">
        <v>0</v>
      </c>
      <c r="O13733">
        <v>0</v>
      </c>
      <c r="Q13733">
        <v>0</v>
      </c>
      <c r="R13733">
        <v>0</v>
      </c>
      <c r="S13733">
        <v>0</v>
      </c>
      <c r="T13733" t="s">
        <v>15953</v>
      </c>
      <c r="U13733" s="92" t="str">
        <f t="shared" si="214"/>
        <v>PT0551211061</v>
      </c>
    </row>
    <row r="13734" spans="1:21">
      <c r="A13734">
        <v>20110930</v>
      </c>
      <c r="B13734" t="s">
        <v>116</v>
      </c>
      <c r="C13734">
        <v>1211062</v>
      </c>
      <c r="D13734" t="s">
        <v>181</v>
      </c>
      <c r="E13734" t="s">
        <v>55</v>
      </c>
      <c r="F13734" t="s">
        <v>29</v>
      </c>
      <c r="G13734">
        <v>0</v>
      </c>
      <c r="H13734">
        <v>0</v>
      </c>
      <c r="I13734">
        <v>0</v>
      </c>
      <c r="J13734">
        <v>0</v>
      </c>
      <c r="K13734">
        <v>0</v>
      </c>
      <c r="L13734">
        <v>0</v>
      </c>
      <c r="M13734">
        <v>0</v>
      </c>
      <c r="N13734">
        <v>0</v>
      </c>
      <c r="O13734">
        <v>0</v>
      </c>
      <c r="Q13734">
        <v>0</v>
      </c>
      <c r="R13734">
        <v>0</v>
      </c>
      <c r="S13734">
        <v>0</v>
      </c>
      <c r="T13734" t="s">
        <v>15954</v>
      </c>
      <c r="U13734" s="92" t="str">
        <f t="shared" si="214"/>
        <v>PT0551211062</v>
      </c>
    </row>
    <row r="13735" spans="1:21">
      <c r="A13735">
        <v>20110930</v>
      </c>
      <c r="B13735" t="s">
        <v>116</v>
      </c>
      <c r="C13735">
        <v>1211063</v>
      </c>
      <c r="D13735" t="s">
        <v>181</v>
      </c>
      <c r="E13735" t="s">
        <v>54</v>
      </c>
      <c r="F13735" t="s">
        <v>29</v>
      </c>
      <c r="G13735">
        <v>0</v>
      </c>
      <c r="H13735">
        <v>0</v>
      </c>
      <c r="I13735">
        <v>0</v>
      </c>
      <c r="J13735">
        <v>0</v>
      </c>
      <c r="K13735">
        <v>0</v>
      </c>
      <c r="L13735">
        <v>0</v>
      </c>
      <c r="M13735">
        <v>0</v>
      </c>
      <c r="N13735">
        <v>0</v>
      </c>
      <c r="O13735">
        <v>0</v>
      </c>
      <c r="Q13735">
        <v>0</v>
      </c>
      <c r="R13735">
        <v>0</v>
      </c>
      <c r="S13735">
        <v>0</v>
      </c>
      <c r="T13735" t="s">
        <v>15955</v>
      </c>
      <c r="U13735" s="92" t="str">
        <f t="shared" si="214"/>
        <v>PT0551211063</v>
      </c>
    </row>
    <row r="13736" spans="1:21">
      <c r="A13736">
        <v>20110930</v>
      </c>
      <c r="B13736" t="s">
        <v>116</v>
      </c>
      <c r="C13736">
        <v>1211064</v>
      </c>
      <c r="D13736" t="s">
        <v>181</v>
      </c>
      <c r="E13736" t="s">
        <v>53</v>
      </c>
      <c r="F13736" t="s">
        <v>29</v>
      </c>
      <c r="G13736">
        <v>0</v>
      </c>
      <c r="H13736">
        <v>0</v>
      </c>
      <c r="I13736">
        <v>0</v>
      </c>
      <c r="J13736">
        <v>0</v>
      </c>
      <c r="K13736">
        <v>0</v>
      </c>
      <c r="L13736">
        <v>0</v>
      </c>
      <c r="M13736">
        <v>0</v>
      </c>
      <c r="N13736">
        <v>0</v>
      </c>
      <c r="O13736">
        <v>0</v>
      </c>
      <c r="Q13736">
        <v>0</v>
      </c>
      <c r="R13736">
        <v>0</v>
      </c>
      <c r="S13736">
        <v>0</v>
      </c>
      <c r="T13736" t="s">
        <v>15956</v>
      </c>
      <c r="U13736" s="92" t="str">
        <f t="shared" si="214"/>
        <v>PT0551211064</v>
      </c>
    </row>
    <row r="13737" spans="1:21">
      <c r="A13737">
        <v>20110930</v>
      </c>
      <c r="B13737" t="s">
        <v>116</v>
      </c>
      <c r="C13737">
        <v>1211065</v>
      </c>
      <c r="D13737" t="s">
        <v>181</v>
      </c>
      <c r="E13737" t="s">
        <v>68</v>
      </c>
      <c r="F13737" t="s">
        <v>29</v>
      </c>
      <c r="G13737">
        <v>0</v>
      </c>
      <c r="H13737">
        <v>0</v>
      </c>
      <c r="I13737">
        <v>0</v>
      </c>
      <c r="J13737">
        <v>0</v>
      </c>
      <c r="K13737">
        <v>0</v>
      </c>
      <c r="L13737">
        <v>0</v>
      </c>
      <c r="M13737">
        <v>0</v>
      </c>
      <c r="N13737">
        <v>0</v>
      </c>
      <c r="O13737">
        <v>0</v>
      </c>
      <c r="Q13737">
        <v>0</v>
      </c>
      <c r="R13737">
        <v>0</v>
      </c>
      <c r="S13737">
        <v>0</v>
      </c>
      <c r="T13737" t="s">
        <v>15957</v>
      </c>
      <c r="U13737" s="92" t="str">
        <f t="shared" si="214"/>
        <v>PT0551211065</v>
      </c>
    </row>
    <row r="13738" spans="1:21">
      <c r="A13738">
        <v>20110930</v>
      </c>
      <c r="B13738" t="s">
        <v>116</v>
      </c>
      <c r="C13738">
        <v>1211066</v>
      </c>
      <c r="D13738" t="s">
        <v>181</v>
      </c>
      <c r="E13738" t="s">
        <v>59</v>
      </c>
      <c r="F13738" t="s">
        <v>30</v>
      </c>
      <c r="G13738">
        <v>0</v>
      </c>
      <c r="H13738">
        <v>0</v>
      </c>
      <c r="I13738">
        <v>0</v>
      </c>
      <c r="J13738">
        <v>0</v>
      </c>
      <c r="K13738">
        <v>0</v>
      </c>
      <c r="L13738">
        <v>0</v>
      </c>
      <c r="M13738">
        <v>0</v>
      </c>
      <c r="N13738">
        <v>0</v>
      </c>
      <c r="O13738">
        <v>0</v>
      </c>
      <c r="Q13738">
        <v>0</v>
      </c>
      <c r="R13738">
        <v>0</v>
      </c>
      <c r="S13738">
        <v>0</v>
      </c>
      <c r="T13738" t="s">
        <v>15958</v>
      </c>
      <c r="U13738" s="92" t="str">
        <f t="shared" si="214"/>
        <v>PT0551211066</v>
      </c>
    </row>
    <row r="13739" spans="1:21">
      <c r="A13739">
        <v>20110930</v>
      </c>
      <c r="B13739" t="s">
        <v>116</v>
      </c>
      <c r="C13739">
        <v>1211067</v>
      </c>
      <c r="D13739" t="s">
        <v>181</v>
      </c>
      <c r="E13739" t="s">
        <v>58</v>
      </c>
      <c r="F13739" t="s">
        <v>30</v>
      </c>
      <c r="G13739">
        <v>0</v>
      </c>
      <c r="H13739">
        <v>0</v>
      </c>
      <c r="I13739">
        <v>0</v>
      </c>
      <c r="J13739">
        <v>0</v>
      </c>
      <c r="K13739">
        <v>0</v>
      </c>
      <c r="L13739">
        <v>0</v>
      </c>
      <c r="M13739">
        <v>0</v>
      </c>
      <c r="N13739">
        <v>0</v>
      </c>
      <c r="O13739">
        <v>0</v>
      </c>
      <c r="Q13739">
        <v>0</v>
      </c>
      <c r="R13739">
        <v>0</v>
      </c>
      <c r="S13739">
        <v>0</v>
      </c>
      <c r="T13739" t="s">
        <v>15959</v>
      </c>
      <c r="U13739" s="92" t="str">
        <f t="shared" si="214"/>
        <v>PT0551211067</v>
      </c>
    </row>
    <row r="13740" spans="1:21">
      <c r="A13740">
        <v>20110930</v>
      </c>
      <c r="B13740" t="s">
        <v>116</v>
      </c>
      <c r="C13740">
        <v>1211068</v>
      </c>
      <c r="D13740" t="s">
        <v>181</v>
      </c>
      <c r="E13740" t="s">
        <v>57</v>
      </c>
      <c r="F13740" t="s">
        <v>30</v>
      </c>
      <c r="G13740">
        <v>0</v>
      </c>
      <c r="H13740">
        <v>0</v>
      </c>
      <c r="I13740">
        <v>0</v>
      </c>
      <c r="J13740">
        <v>0</v>
      </c>
      <c r="K13740">
        <v>0</v>
      </c>
      <c r="L13740">
        <v>0</v>
      </c>
      <c r="M13740">
        <v>0</v>
      </c>
      <c r="N13740">
        <v>0</v>
      </c>
      <c r="O13740">
        <v>0</v>
      </c>
      <c r="Q13740">
        <v>0</v>
      </c>
      <c r="R13740">
        <v>0</v>
      </c>
      <c r="S13740">
        <v>0</v>
      </c>
      <c r="T13740" t="s">
        <v>15960</v>
      </c>
      <c r="U13740" s="92" t="str">
        <f t="shared" si="214"/>
        <v>PT0551211068</v>
      </c>
    </row>
    <row r="13741" spans="1:21">
      <c r="A13741">
        <v>20110930</v>
      </c>
      <c r="B13741" t="s">
        <v>116</v>
      </c>
      <c r="C13741">
        <v>1211069</v>
      </c>
      <c r="D13741" t="s">
        <v>181</v>
      </c>
      <c r="E13741" t="s">
        <v>56</v>
      </c>
      <c r="F13741" t="s">
        <v>30</v>
      </c>
      <c r="G13741">
        <v>0</v>
      </c>
      <c r="H13741">
        <v>0</v>
      </c>
      <c r="I13741">
        <v>0</v>
      </c>
      <c r="J13741">
        <v>0</v>
      </c>
      <c r="K13741">
        <v>0</v>
      </c>
      <c r="L13741">
        <v>0</v>
      </c>
      <c r="M13741">
        <v>0</v>
      </c>
      <c r="N13741">
        <v>0</v>
      </c>
      <c r="O13741">
        <v>0</v>
      </c>
      <c r="Q13741">
        <v>0</v>
      </c>
      <c r="R13741">
        <v>0</v>
      </c>
      <c r="S13741">
        <v>0</v>
      </c>
      <c r="T13741" t="s">
        <v>15961</v>
      </c>
      <c r="U13741" s="92" t="str">
        <f t="shared" si="214"/>
        <v>PT0551211069</v>
      </c>
    </row>
    <row r="13742" spans="1:21">
      <c r="A13742">
        <v>20110930</v>
      </c>
      <c r="B13742" t="s">
        <v>116</v>
      </c>
      <c r="C13742">
        <v>1211070</v>
      </c>
      <c r="D13742" t="s">
        <v>181</v>
      </c>
      <c r="E13742" t="s">
        <v>55</v>
      </c>
      <c r="F13742" t="s">
        <v>30</v>
      </c>
      <c r="G13742">
        <v>0</v>
      </c>
      <c r="H13742">
        <v>0</v>
      </c>
      <c r="I13742">
        <v>0</v>
      </c>
      <c r="J13742">
        <v>0</v>
      </c>
      <c r="K13742">
        <v>0</v>
      </c>
      <c r="L13742">
        <v>0</v>
      </c>
      <c r="M13742">
        <v>0</v>
      </c>
      <c r="N13742">
        <v>0</v>
      </c>
      <c r="O13742">
        <v>0</v>
      </c>
      <c r="Q13742">
        <v>0</v>
      </c>
      <c r="R13742">
        <v>0</v>
      </c>
      <c r="S13742">
        <v>0</v>
      </c>
      <c r="T13742" t="s">
        <v>15962</v>
      </c>
      <c r="U13742" s="92" t="str">
        <f t="shared" si="214"/>
        <v>PT0551211070</v>
      </c>
    </row>
    <row r="13743" spans="1:21">
      <c r="A13743">
        <v>20110930</v>
      </c>
      <c r="B13743" t="s">
        <v>116</v>
      </c>
      <c r="C13743">
        <v>1211071</v>
      </c>
      <c r="D13743" t="s">
        <v>181</v>
      </c>
      <c r="E13743" t="s">
        <v>54</v>
      </c>
      <c r="F13743" t="s">
        <v>30</v>
      </c>
      <c r="G13743">
        <v>0</v>
      </c>
      <c r="H13743">
        <v>0</v>
      </c>
      <c r="I13743">
        <v>0</v>
      </c>
      <c r="J13743">
        <v>0</v>
      </c>
      <c r="K13743">
        <v>0</v>
      </c>
      <c r="L13743">
        <v>0</v>
      </c>
      <c r="M13743">
        <v>0</v>
      </c>
      <c r="N13743">
        <v>0</v>
      </c>
      <c r="O13743">
        <v>0</v>
      </c>
      <c r="Q13743">
        <v>0</v>
      </c>
      <c r="R13743">
        <v>0</v>
      </c>
      <c r="S13743">
        <v>0</v>
      </c>
      <c r="T13743" t="s">
        <v>15963</v>
      </c>
      <c r="U13743" s="92" t="str">
        <f t="shared" si="214"/>
        <v>PT0551211071</v>
      </c>
    </row>
    <row r="13744" spans="1:21">
      <c r="A13744">
        <v>20110930</v>
      </c>
      <c r="B13744" t="s">
        <v>116</v>
      </c>
      <c r="C13744">
        <v>1211072</v>
      </c>
      <c r="D13744" t="s">
        <v>181</v>
      </c>
      <c r="E13744" t="s">
        <v>53</v>
      </c>
      <c r="F13744" t="s">
        <v>30</v>
      </c>
      <c r="G13744">
        <v>0</v>
      </c>
      <c r="H13744">
        <v>0</v>
      </c>
      <c r="I13744">
        <v>0</v>
      </c>
      <c r="J13744">
        <v>0</v>
      </c>
      <c r="K13744">
        <v>0</v>
      </c>
      <c r="L13744">
        <v>0</v>
      </c>
      <c r="M13744">
        <v>0</v>
      </c>
      <c r="N13744">
        <v>0</v>
      </c>
      <c r="O13744">
        <v>0</v>
      </c>
      <c r="Q13744">
        <v>0</v>
      </c>
      <c r="R13744">
        <v>0</v>
      </c>
      <c r="S13744">
        <v>0</v>
      </c>
      <c r="T13744" t="s">
        <v>15964</v>
      </c>
      <c r="U13744" s="92" t="str">
        <f t="shared" si="214"/>
        <v>PT0551211072</v>
      </c>
    </row>
    <row r="13745" spans="1:21">
      <c r="A13745">
        <v>20110930</v>
      </c>
      <c r="B13745" t="s">
        <v>116</v>
      </c>
      <c r="C13745">
        <v>1211073</v>
      </c>
      <c r="D13745" t="s">
        <v>181</v>
      </c>
      <c r="E13745" t="s">
        <v>68</v>
      </c>
      <c r="F13745" t="s">
        <v>30</v>
      </c>
      <c r="G13745">
        <v>0</v>
      </c>
      <c r="H13745">
        <v>0</v>
      </c>
      <c r="I13745">
        <v>0</v>
      </c>
      <c r="J13745">
        <v>0</v>
      </c>
      <c r="K13745">
        <v>0</v>
      </c>
      <c r="L13745">
        <v>0</v>
      </c>
      <c r="M13745">
        <v>0</v>
      </c>
      <c r="N13745">
        <v>0</v>
      </c>
      <c r="O13745">
        <v>0</v>
      </c>
      <c r="Q13745">
        <v>0</v>
      </c>
      <c r="R13745">
        <v>0</v>
      </c>
      <c r="S13745">
        <v>0</v>
      </c>
      <c r="T13745" t="s">
        <v>15965</v>
      </c>
      <c r="U13745" s="92" t="str">
        <f t="shared" si="214"/>
        <v>PT0551211073</v>
      </c>
    </row>
    <row r="13746" spans="1:21">
      <c r="A13746">
        <v>20110930</v>
      </c>
      <c r="B13746" t="s">
        <v>116</v>
      </c>
      <c r="C13746">
        <v>1211074</v>
      </c>
      <c r="D13746" t="s">
        <v>181</v>
      </c>
      <c r="E13746" t="s">
        <v>59</v>
      </c>
      <c r="F13746" t="s">
        <v>31</v>
      </c>
      <c r="G13746">
        <v>0</v>
      </c>
      <c r="H13746">
        <v>0</v>
      </c>
      <c r="I13746">
        <v>0</v>
      </c>
      <c r="J13746">
        <v>0</v>
      </c>
      <c r="K13746">
        <v>0</v>
      </c>
      <c r="L13746">
        <v>0</v>
      </c>
      <c r="M13746">
        <v>0</v>
      </c>
      <c r="N13746">
        <v>0</v>
      </c>
      <c r="O13746">
        <v>0</v>
      </c>
      <c r="Q13746">
        <v>0</v>
      </c>
      <c r="R13746">
        <v>0</v>
      </c>
      <c r="S13746">
        <v>0</v>
      </c>
      <c r="T13746" t="s">
        <v>15966</v>
      </c>
      <c r="U13746" s="92" t="str">
        <f t="shared" si="214"/>
        <v>PT0551211074</v>
      </c>
    </row>
    <row r="13747" spans="1:21">
      <c r="A13747">
        <v>20110930</v>
      </c>
      <c r="B13747" t="s">
        <v>116</v>
      </c>
      <c r="C13747">
        <v>1211075</v>
      </c>
      <c r="D13747" t="s">
        <v>181</v>
      </c>
      <c r="E13747" t="s">
        <v>58</v>
      </c>
      <c r="F13747" t="s">
        <v>31</v>
      </c>
      <c r="G13747">
        <v>0</v>
      </c>
      <c r="H13747">
        <v>0</v>
      </c>
      <c r="I13747">
        <v>0</v>
      </c>
      <c r="J13747">
        <v>0</v>
      </c>
      <c r="K13747">
        <v>0</v>
      </c>
      <c r="L13747">
        <v>0</v>
      </c>
      <c r="M13747">
        <v>0</v>
      </c>
      <c r="N13747">
        <v>0</v>
      </c>
      <c r="O13747">
        <v>0</v>
      </c>
      <c r="Q13747">
        <v>0</v>
      </c>
      <c r="R13747">
        <v>0</v>
      </c>
      <c r="S13747">
        <v>0</v>
      </c>
      <c r="T13747" t="s">
        <v>15967</v>
      </c>
      <c r="U13747" s="92" t="str">
        <f t="shared" si="214"/>
        <v>PT0551211075</v>
      </c>
    </row>
    <row r="13748" spans="1:21">
      <c r="A13748">
        <v>20110930</v>
      </c>
      <c r="B13748" t="s">
        <v>116</v>
      </c>
      <c r="C13748">
        <v>1211076</v>
      </c>
      <c r="D13748" t="s">
        <v>181</v>
      </c>
      <c r="E13748" t="s">
        <v>57</v>
      </c>
      <c r="F13748" t="s">
        <v>31</v>
      </c>
      <c r="G13748">
        <v>0</v>
      </c>
      <c r="H13748">
        <v>0</v>
      </c>
      <c r="I13748">
        <v>0</v>
      </c>
      <c r="J13748">
        <v>0</v>
      </c>
      <c r="K13748">
        <v>0</v>
      </c>
      <c r="L13748">
        <v>0</v>
      </c>
      <c r="M13748">
        <v>0</v>
      </c>
      <c r="N13748">
        <v>0</v>
      </c>
      <c r="O13748">
        <v>0</v>
      </c>
      <c r="Q13748">
        <v>0</v>
      </c>
      <c r="R13748">
        <v>0</v>
      </c>
      <c r="S13748">
        <v>0</v>
      </c>
      <c r="T13748" t="s">
        <v>15968</v>
      </c>
      <c r="U13748" s="92" t="str">
        <f t="shared" si="214"/>
        <v>PT0551211076</v>
      </c>
    </row>
    <row r="13749" spans="1:21">
      <c r="A13749">
        <v>20110930</v>
      </c>
      <c r="B13749" t="s">
        <v>116</v>
      </c>
      <c r="C13749">
        <v>1211077</v>
      </c>
      <c r="D13749" t="s">
        <v>181</v>
      </c>
      <c r="E13749" t="s">
        <v>56</v>
      </c>
      <c r="F13749" t="s">
        <v>31</v>
      </c>
      <c r="G13749">
        <v>0</v>
      </c>
      <c r="H13749">
        <v>0</v>
      </c>
      <c r="I13749">
        <v>0</v>
      </c>
      <c r="J13749">
        <v>0</v>
      </c>
      <c r="K13749">
        <v>0</v>
      </c>
      <c r="L13749">
        <v>0</v>
      </c>
      <c r="M13749">
        <v>0</v>
      </c>
      <c r="N13749">
        <v>0</v>
      </c>
      <c r="O13749">
        <v>0</v>
      </c>
      <c r="Q13749">
        <v>0</v>
      </c>
      <c r="R13749">
        <v>0</v>
      </c>
      <c r="S13749">
        <v>0</v>
      </c>
      <c r="T13749" t="s">
        <v>15969</v>
      </c>
      <c r="U13749" s="92" t="str">
        <f t="shared" si="214"/>
        <v>PT0551211077</v>
      </c>
    </row>
    <row r="13750" spans="1:21">
      <c r="A13750">
        <v>20110930</v>
      </c>
      <c r="B13750" t="s">
        <v>116</v>
      </c>
      <c r="C13750">
        <v>1211078</v>
      </c>
      <c r="D13750" t="s">
        <v>181</v>
      </c>
      <c r="E13750" t="s">
        <v>55</v>
      </c>
      <c r="F13750" t="s">
        <v>31</v>
      </c>
      <c r="G13750">
        <v>0</v>
      </c>
      <c r="H13750">
        <v>0</v>
      </c>
      <c r="I13750">
        <v>0</v>
      </c>
      <c r="J13750">
        <v>0</v>
      </c>
      <c r="K13750">
        <v>0</v>
      </c>
      <c r="L13750">
        <v>0</v>
      </c>
      <c r="M13750">
        <v>0</v>
      </c>
      <c r="N13750">
        <v>0</v>
      </c>
      <c r="O13750">
        <v>0</v>
      </c>
      <c r="Q13750">
        <v>0</v>
      </c>
      <c r="R13750">
        <v>0</v>
      </c>
      <c r="S13750">
        <v>0</v>
      </c>
      <c r="T13750" t="s">
        <v>15970</v>
      </c>
      <c r="U13750" s="92" t="str">
        <f t="shared" si="214"/>
        <v>PT0551211078</v>
      </c>
    </row>
    <row r="13751" spans="1:21">
      <c r="A13751">
        <v>20110930</v>
      </c>
      <c r="B13751" t="s">
        <v>116</v>
      </c>
      <c r="C13751">
        <v>1211079</v>
      </c>
      <c r="D13751" t="s">
        <v>181</v>
      </c>
      <c r="E13751" t="s">
        <v>54</v>
      </c>
      <c r="F13751" t="s">
        <v>31</v>
      </c>
      <c r="G13751">
        <v>0</v>
      </c>
      <c r="H13751">
        <v>0</v>
      </c>
      <c r="I13751">
        <v>0</v>
      </c>
      <c r="J13751">
        <v>0</v>
      </c>
      <c r="K13751">
        <v>0</v>
      </c>
      <c r="L13751">
        <v>0</v>
      </c>
      <c r="M13751">
        <v>0</v>
      </c>
      <c r="N13751">
        <v>0</v>
      </c>
      <c r="O13751">
        <v>0</v>
      </c>
      <c r="Q13751">
        <v>0</v>
      </c>
      <c r="R13751">
        <v>0</v>
      </c>
      <c r="S13751">
        <v>0</v>
      </c>
      <c r="T13751" t="s">
        <v>15971</v>
      </c>
      <c r="U13751" s="92" t="str">
        <f t="shared" si="214"/>
        <v>PT0551211079</v>
      </c>
    </row>
    <row r="13752" spans="1:21">
      <c r="A13752">
        <v>20110930</v>
      </c>
      <c r="B13752" t="s">
        <v>116</v>
      </c>
      <c r="C13752">
        <v>1211080</v>
      </c>
      <c r="D13752" t="s">
        <v>181</v>
      </c>
      <c r="E13752" t="s">
        <v>53</v>
      </c>
      <c r="F13752" t="s">
        <v>31</v>
      </c>
      <c r="G13752">
        <v>0</v>
      </c>
      <c r="H13752">
        <v>0</v>
      </c>
      <c r="I13752">
        <v>0</v>
      </c>
      <c r="J13752">
        <v>0</v>
      </c>
      <c r="K13752">
        <v>0</v>
      </c>
      <c r="L13752">
        <v>0</v>
      </c>
      <c r="M13752">
        <v>0</v>
      </c>
      <c r="N13752">
        <v>0</v>
      </c>
      <c r="O13752">
        <v>0</v>
      </c>
      <c r="Q13752">
        <v>0</v>
      </c>
      <c r="R13752">
        <v>0</v>
      </c>
      <c r="S13752">
        <v>0</v>
      </c>
      <c r="T13752" t="s">
        <v>15972</v>
      </c>
      <c r="U13752" s="92" t="str">
        <f t="shared" si="214"/>
        <v>PT0551211080</v>
      </c>
    </row>
    <row r="13753" spans="1:21">
      <c r="A13753">
        <v>20110930</v>
      </c>
      <c r="B13753" t="s">
        <v>116</v>
      </c>
      <c r="C13753">
        <v>1211081</v>
      </c>
      <c r="D13753" t="s">
        <v>181</v>
      </c>
      <c r="E13753" t="s">
        <v>68</v>
      </c>
      <c r="F13753" t="s">
        <v>31</v>
      </c>
      <c r="G13753">
        <v>0</v>
      </c>
      <c r="H13753">
        <v>0</v>
      </c>
      <c r="I13753">
        <v>0</v>
      </c>
      <c r="J13753">
        <v>0</v>
      </c>
      <c r="K13753">
        <v>0</v>
      </c>
      <c r="L13753">
        <v>0</v>
      </c>
      <c r="M13753">
        <v>0</v>
      </c>
      <c r="N13753">
        <v>0</v>
      </c>
      <c r="O13753">
        <v>0</v>
      </c>
      <c r="Q13753">
        <v>0</v>
      </c>
      <c r="R13753">
        <v>0</v>
      </c>
      <c r="S13753">
        <v>0</v>
      </c>
      <c r="T13753" t="s">
        <v>15973</v>
      </c>
      <c r="U13753" s="92" t="str">
        <f t="shared" si="214"/>
        <v>PT0551211081</v>
      </c>
    </row>
    <row r="13754" spans="1:21">
      <c r="A13754">
        <v>20110930</v>
      </c>
      <c r="B13754" t="s">
        <v>116</v>
      </c>
      <c r="C13754">
        <v>1211082</v>
      </c>
      <c r="D13754" t="s">
        <v>181</v>
      </c>
      <c r="E13754" t="s">
        <v>59</v>
      </c>
      <c r="F13754" t="s">
        <v>32</v>
      </c>
      <c r="G13754">
        <v>0</v>
      </c>
      <c r="H13754">
        <v>0</v>
      </c>
      <c r="I13754">
        <v>0</v>
      </c>
      <c r="J13754">
        <v>0</v>
      </c>
      <c r="K13754">
        <v>0</v>
      </c>
      <c r="L13754">
        <v>0</v>
      </c>
      <c r="M13754">
        <v>0</v>
      </c>
      <c r="N13754">
        <v>0</v>
      </c>
      <c r="O13754">
        <v>0</v>
      </c>
      <c r="Q13754">
        <v>0</v>
      </c>
      <c r="R13754">
        <v>0</v>
      </c>
      <c r="S13754">
        <v>0</v>
      </c>
      <c r="T13754" t="s">
        <v>15974</v>
      </c>
      <c r="U13754" s="92" t="str">
        <f t="shared" si="214"/>
        <v>PT0551211082</v>
      </c>
    </row>
    <row r="13755" spans="1:21">
      <c r="A13755">
        <v>20110930</v>
      </c>
      <c r="B13755" t="s">
        <v>116</v>
      </c>
      <c r="C13755">
        <v>1211083</v>
      </c>
      <c r="D13755" t="s">
        <v>181</v>
      </c>
      <c r="E13755" t="s">
        <v>58</v>
      </c>
      <c r="F13755" t="s">
        <v>32</v>
      </c>
      <c r="G13755">
        <v>0</v>
      </c>
      <c r="H13755">
        <v>0</v>
      </c>
      <c r="I13755">
        <v>0</v>
      </c>
      <c r="J13755">
        <v>0</v>
      </c>
      <c r="K13755">
        <v>0</v>
      </c>
      <c r="L13755">
        <v>0</v>
      </c>
      <c r="M13755">
        <v>0</v>
      </c>
      <c r="N13755">
        <v>0</v>
      </c>
      <c r="O13755">
        <v>0</v>
      </c>
      <c r="Q13755">
        <v>0</v>
      </c>
      <c r="R13755">
        <v>0</v>
      </c>
      <c r="S13755">
        <v>0</v>
      </c>
      <c r="T13755" t="s">
        <v>15975</v>
      </c>
      <c r="U13755" s="92" t="str">
        <f t="shared" si="214"/>
        <v>PT0551211083</v>
      </c>
    </row>
    <row r="13756" spans="1:21">
      <c r="A13756">
        <v>20110930</v>
      </c>
      <c r="B13756" t="s">
        <v>116</v>
      </c>
      <c r="C13756">
        <v>1211084</v>
      </c>
      <c r="D13756" t="s">
        <v>181</v>
      </c>
      <c r="E13756" t="s">
        <v>57</v>
      </c>
      <c r="F13756" t="s">
        <v>32</v>
      </c>
      <c r="G13756">
        <v>0</v>
      </c>
      <c r="H13756">
        <v>0</v>
      </c>
      <c r="I13756">
        <v>0</v>
      </c>
      <c r="J13756">
        <v>0</v>
      </c>
      <c r="K13756">
        <v>0</v>
      </c>
      <c r="L13756">
        <v>0</v>
      </c>
      <c r="M13756">
        <v>0</v>
      </c>
      <c r="N13756">
        <v>0</v>
      </c>
      <c r="O13756">
        <v>0</v>
      </c>
      <c r="Q13756">
        <v>0</v>
      </c>
      <c r="R13756">
        <v>0</v>
      </c>
      <c r="S13756">
        <v>0</v>
      </c>
      <c r="T13756" t="s">
        <v>15976</v>
      </c>
      <c r="U13756" s="92" t="str">
        <f t="shared" si="214"/>
        <v>PT0551211084</v>
      </c>
    </row>
    <row r="13757" spans="1:21">
      <c r="A13757">
        <v>20110930</v>
      </c>
      <c r="B13757" t="s">
        <v>116</v>
      </c>
      <c r="C13757">
        <v>1211085</v>
      </c>
      <c r="D13757" t="s">
        <v>181</v>
      </c>
      <c r="E13757" t="s">
        <v>56</v>
      </c>
      <c r="F13757" t="s">
        <v>32</v>
      </c>
      <c r="G13757">
        <v>0</v>
      </c>
      <c r="H13757">
        <v>0</v>
      </c>
      <c r="I13757">
        <v>0</v>
      </c>
      <c r="J13757">
        <v>0</v>
      </c>
      <c r="K13757">
        <v>0</v>
      </c>
      <c r="L13757">
        <v>0</v>
      </c>
      <c r="M13757">
        <v>0</v>
      </c>
      <c r="N13757">
        <v>0</v>
      </c>
      <c r="O13757">
        <v>0</v>
      </c>
      <c r="Q13757">
        <v>0</v>
      </c>
      <c r="R13757">
        <v>0</v>
      </c>
      <c r="S13757">
        <v>0</v>
      </c>
      <c r="T13757" t="s">
        <v>15977</v>
      </c>
      <c r="U13757" s="92" t="str">
        <f t="shared" si="214"/>
        <v>PT0551211085</v>
      </c>
    </row>
    <row r="13758" spans="1:21">
      <c r="A13758">
        <v>20110930</v>
      </c>
      <c r="B13758" t="s">
        <v>116</v>
      </c>
      <c r="C13758">
        <v>1211086</v>
      </c>
      <c r="D13758" t="s">
        <v>181</v>
      </c>
      <c r="E13758" t="s">
        <v>55</v>
      </c>
      <c r="F13758" t="s">
        <v>32</v>
      </c>
      <c r="G13758">
        <v>0</v>
      </c>
      <c r="H13758">
        <v>0</v>
      </c>
      <c r="I13758">
        <v>0</v>
      </c>
      <c r="J13758">
        <v>0</v>
      </c>
      <c r="K13758">
        <v>0</v>
      </c>
      <c r="L13758">
        <v>0</v>
      </c>
      <c r="M13758">
        <v>0</v>
      </c>
      <c r="N13758">
        <v>0</v>
      </c>
      <c r="O13758">
        <v>0</v>
      </c>
      <c r="Q13758">
        <v>0</v>
      </c>
      <c r="R13758">
        <v>0</v>
      </c>
      <c r="S13758">
        <v>0</v>
      </c>
      <c r="T13758" t="s">
        <v>15978</v>
      </c>
      <c r="U13758" s="92" t="str">
        <f t="shared" si="214"/>
        <v>PT0551211086</v>
      </c>
    </row>
    <row r="13759" spans="1:21">
      <c r="A13759">
        <v>20110930</v>
      </c>
      <c r="B13759" t="s">
        <v>116</v>
      </c>
      <c r="C13759">
        <v>1211087</v>
      </c>
      <c r="D13759" t="s">
        <v>181</v>
      </c>
      <c r="E13759" t="s">
        <v>54</v>
      </c>
      <c r="F13759" t="s">
        <v>32</v>
      </c>
      <c r="G13759">
        <v>0</v>
      </c>
      <c r="H13759">
        <v>0</v>
      </c>
      <c r="I13759">
        <v>0</v>
      </c>
      <c r="J13759">
        <v>0</v>
      </c>
      <c r="K13759">
        <v>0</v>
      </c>
      <c r="L13759">
        <v>0</v>
      </c>
      <c r="M13759">
        <v>0</v>
      </c>
      <c r="N13759">
        <v>0</v>
      </c>
      <c r="O13759">
        <v>0</v>
      </c>
      <c r="Q13759">
        <v>0</v>
      </c>
      <c r="R13759">
        <v>0</v>
      </c>
      <c r="S13759">
        <v>0</v>
      </c>
      <c r="T13759" t="s">
        <v>15979</v>
      </c>
      <c r="U13759" s="92" t="str">
        <f t="shared" si="214"/>
        <v>PT0551211087</v>
      </c>
    </row>
    <row r="13760" spans="1:21">
      <c r="A13760">
        <v>20110930</v>
      </c>
      <c r="B13760" t="s">
        <v>116</v>
      </c>
      <c r="C13760">
        <v>1211088</v>
      </c>
      <c r="D13760" t="s">
        <v>181</v>
      </c>
      <c r="E13760" t="s">
        <v>53</v>
      </c>
      <c r="F13760" t="s">
        <v>32</v>
      </c>
      <c r="G13760">
        <v>0</v>
      </c>
      <c r="H13760">
        <v>0</v>
      </c>
      <c r="I13760">
        <v>0</v>
      </c>
      <c r="J13760">
        <v>0</v>
      </c>
      <c r="K13760">
        <v>0</v>
      </c>
      <c r="L13760">
        <v>0</v>
      </c>
      <c r="M13760">
        <v>0</v>
      </c>
      <c r="N13760">
        <v>0</v>
      </c>
      <c r="O13760">
        <v>0</v>
      </c>
      <c r="Q13760">
        <v>0</v>
      </c>
      <c r="R13760">
        <v>0</v>
      </c>
      <c r="S13760">
        <v>0</v>
      </c>
      <c r="T13760" t="s">
        <v>15980</v>
      </c>
      <c r="U13760" s="92" t="str">
        <f t="shared" si="214"/>
        <v>PT0551211088</v>
      </c>
    </row>
    <row r="13761" spans="1:21">
      <c r="A13761">
        <v>20110930</v>
      </c>
      <c r="B13761" t="s">
        <v>116</v>
      </c>
      <c r="C13761">
        <v>1211089</v>
      </c>
      <c r="D13761" t="s">
        <v>181</v>
      </c>
      <c r="E13761" t="s">
        <v>68</v>
      </c>
      <c r="F13761" t="s">
        <v>32</v>
      </c>
      <c r="G13761">
        <v>0</v>
      </c>
      <c r="H13761">
        <v>0</v>
      </c>
      <c r="I13761">
        <v>0</v>
      </c>
      <c r="J13761">
        <v>0</v>
      </c>
      <c r="K13761">
        <v>0</v>
      </c>
      <c r="L13761">
        <v>0</v>
      </c>
      <c r="M13761">
        <v>0</v>
      </c>
      <c r="N13761">
        <v>0</v>
      </c>
      <c r="O13761">
        <v>0</v>
      </c>
      <c r="Q13761">
        <v>0</v>
      </c>
      <c r="R13761">
        <v>0</v>
      </c>
      <c r="S13761">
        <v>0</v>
      </c>
      <c r="T13761" t="s">
        <v>15981</v>
      </c>
      <c r="U13761" s="92" t="str">
        <f t="shared" si="214"/>
        <v>PT0551211089</v>
      </c>
    </row>
    <row r="13762" spans="1:21">
      <c r="A13762">
        <v>20110930</v>
      </c>
      <c r="B13762" t="s">
        <v>116</v>
      </c>
      <c r="C13762">
        <v>1211090</v>
      </c>
      <c r="D13762" t="s">
        <v>181</v>
      </c>
      <c r="E13762" t="s">
        <v>59</v>
      </c>
      <c r="F13762" t="s">
        <v>182</v>
      </c>
      <c r="G13762">
        <v>0</v>
      </c>
      <c r="H13762">
        <v>0</v>
      </c>
      <c r="I13762">
        <v>0</v>
      </c>
      <c r="J13762">
        <v>0</v>
      </c>
      <c r="K13762">
        <v>0</v>
      </c>
      <c r="L13762">
        <v>0</v>
      </c>
      <c r="M13762">
        <v>0</v>
      </c>
      <c r="N13762">
        <v>0</v>
      </c>
      <c r="O13762">
        <v>0</v>
      </c>
      <c r="Q13762">
        <v>0</v>
      </c>
      <c r="R13762">
        <v>0</v>
      </c>
      <c r="S13762">
        <v>0</v>
      </c>
      <c r="T13762" t="s">
        <v>15982</v>
      </c>
      <c r="U13762" s="92" t="str">
        <f t="shared" si="214"/>
        <v>PT0551211090</v>
      </c>
    </row>
    <row r="13763" spans="1:21">
      <c r="A13763">
        <v>20110930</v>
      </c>
      <c r="B13763" t="s">
        <v>116</v>
      </c>
      <c r="C13763">
        <v>1211091</v>
      </c>
      <c r="D13763" t="s">
        <v>181</v>
      </c>
      <c r="E13763" t="s">
        <v>58</v>
      </c>
      <c r="F13763" t="s">
        <v>182</v>
      </c>
      <c r="G13763">
        <v>0</v>
      </c>
      <c r="H13763">
        <v>0</v>
      </c>
      <c r="I13763">
        <v>0</v>
      </c>
      <c r="J13763">
        <v>0</v>
      </c>
      <c r="K13763">
        <v>0</v>
      </c>
      <c r="L13763">
        <v>0</v>
      </c>
      <c r="M13763">
        <v>0</v>
      </c>
      <c r="N13763">
        <v>0</v>
      </c>
      <c r="O13763">
        <v>0</v>
      </c>
      <c r="Q13763">
        <v>0</v>
      </c>
      <c r="R13763">
        <v>0</v>
      </c>
      <c r="S13763">
        <v>0</v>
      </c>
      <c r="T13763" t="s">
        <v>15983</v>
      </c>
      <c r="U13763" s="92" t="str">
        <f t="shared" ref="U13763:U13826" si="215">B13763&amp;C13763</f>
        <v>PT0551211091</v>
      </c>
    </row>
    <row r="13764" spans="1:21">
      <c r="A13764">
        <v>20110930</v>
      </c>
      <c r="B13764" t="s">
        <v>116</v>
      </c>
      <c r="C13764">
        <v>1211092</v>
      </c>
      <c r="D13764" t="s">
        <v>181</v>
      </c>
      <c r="E13764" t="s">
        <v>57</v>
      </c>
      <c r="F13764" t="s">
        <v>182</v>
      </c>
      <c r="G13764">
        <v>0</v>
      </c>
      <c r="H13764">
        <v>0</v>
      </c>
      <c r="I13764">
        <v>0</v>
      </c>
      <c r="J13764">
        <v>0</v>
      </c>
      <c r="K13764">
        <v>0</v>
      </c>
      <c r="L13764">
        <v>0</v>
      </c>
      <c r="M13764">
        <v>0</v>
      </c>
      <c r="N13764">
        <v>0</v>
      </c>
      <c r="O13764">
        <v>0</v>
      </c>
      <c r="Q13764">
        <v>0</v>
      </c>
      <c r="R13764">
        <v>0</v>
      </c>
      <c r="S13764">
        <v>0</v>
      </c>
      <c r="T13764" t="s">
        <v>15984</v>
      </c>
      <c r="U13764" s="92" t="str">
        <f t="shared" si="215"/>
        <v>PT0551211092</v>
      </c>
    </row>
    <row r="13765" spans="1:21">
      <c r="A13765">
        <v>20110930</v>
      </c>
      <c r="B13765" t="s">
        <v>116</v>
      </c>
      <c r="C13765">
        <v>1211093</v>
      </c>
      <c r="D13765" t="s">
        <v>181</v>
      </c>
      <c r="E13765" t="s">
        <v>56</v>
      </c>
      <c r="F13765" t="s">
        <v>182</v>
      </c>
      <c r="G13765">
        <v>0</v>
      </c>
      <c r="H13765">
        <v>0</v>
      </c>
      <c r="I13765">
        <v>0</v>
      </c>
      <c r="J13765">
        <v>0</v>
      </c>
      <c r="K13765">
        <v>0</v>
      </c>
      <c r="L13765">
        <v>0</v>
      </c>
      <c r="M13765">
        <v>0</v>
      </c>
      <c r="N13765">
        <v>0</v>
      </c>
      <c r="O13765">
        <v>0</v>
      </c>
      <c r="Q13765">
        <v>0</v>
      </c>
      <c r="R13765">
        <v>0</v>
      </c>
      <c r="S13765">
        <v>0</v>
      </c>
      <c r="T13765" t="s">
        <v>15985</v>
      </c>
      <c r="U13765" s="92" t="str">
        <f t="shared" si="215"/>
        <v>PT0551211093</v>
      </c>
    </row>
    <row r="13766" spans="1:21">
      <c r="A13766">
        <v>20110930</v>
      </c>
      <c r="B13766" t="s">
        <v>116</v>
      </c>
      <c r="C13766">
        <v>1211094</v>
      </c>
      <c r="D13766" t="s">
        <v>181</v>
      </c>
      <c r="E13766" t="s">
        <v>55</v>
      </c>
      <c r="F13766" t="s">
        <v>182</v>
      </c>
      <c r="G13766">
        <v>0</v>
      </c>
      <c r="H13766">
        <v>0</v>
      </c>
      <c r="I13766">
        <v>0</v>
      </c>
      <c r="J13766">
        <v>0</v>
      </c>
      <c r="K13766">
        <v>0</v>
      </c>
      <c r="L13766">
        <v>0</v>
      </c>
      <c r="M13766">
        <v>0</v>
      </c>
      <c r="N13766">
        <v>-0.166767322</v>
      </c>
      <c r="O13766">
        <v>0</v>
      </c>
      <c r="Q13766">
        <v>0</v>
      </c>
      <c r="R13766">
        <v>0</v>
      </c>
      <c r="S13766">
        <v>0</v>
      </c>
      <c r="T13766" t="s">
        <v>15986</v>
      </c>
      <c r="U13766" s="92" t="str">
        <f t="shared" si="215"/>
        <v>PT0551211094</v>
      </c>
    </row>
    <row r="13767" spans="1:21">
      <c r="A13767">
        <v>20110930</v>
      </c>
      <c r="B13767" t="s">
        <v>116</v>
      </c>
      <c r="C13767">
        <v>1211095</v>
      </c>
      <c r="D13767" t="s">
        <v>181</v>
      </c>
      <c r="E13767" t="s">
        <v>54</v>
      </c>
      <c r="F13767" t="s">
        <v>182</v>
      </c>
      <c r="G13767">
        <v>0</v>
      </c>
      <c r="H13767">
        <v>0</v>
      </c>
      <c r="I13767">
        <v>0</v>
      </c>
      <c r="J13767">
        <v>0</v>
      </c>
      <c r="K13767">
        <v>0</v>
      </c>
      <c r="L13767">
        <v>0</v>
      </c>
      <c r="M13767">
        <v>0</v>
      </c>
      <c r="N13767">
        <v>0</v>
      </c>
      <c r="O13767">
        <v>0</v>
      </c>
      <c r="Q13767">
        <v>0</v>
      </c>
      <c r="R13767">
        <v>0</v>
      </c>
      <c r="S13767">
        <v>0</v>
      </c>
      <c r="T13767" t="s">
        <v>15987</v>
      </c>
      <c r="U13767" s="92" t="str">
        <f t="shared" si="215"/>
        <v>PT0551211095</v>
      </c>
    </row>
    <row r="13768" spans="1:21">
      <c r="A13768">
        <v>20110930</v>
      </c>
      <c r="B13768" t="s">
        <v>116</v>
      </c>
      <c r="C13768">
        <v>1211096</v>
      </c>
      <c r="D13768" t="s">
        <v>181</v>
      </c>
      <c r="E13768" t="s">
        <v>53</v>
      </c>
      <c r="F13768" t="s">
        <v>182</v>
      </c>
      <c r="G13768">
        <v>0</v>
      </c>
      <c r="H13768">
        <v>0</v>
      </c>
      <c r="I13768">
        <v>0</v>
      </c>
      <c r="J13768">
        <v>0</v>
      </c>
      <c r="K13768">
        <v>0</v>
      </c>
      <c r="L13768">
        <v>0</v>
      </c>
      <c r="M13768">
        <v>0</v>
      </c>
      <c r="N13768">
        <v>0</v>
      </c>
      <c r="O13768">
        <v>0</v>
      </c>
      <c r="Q13768">
        <v>0</v>
      </c>
      <c r="R13768">
        <v>0</v>
      </c>
      <c r="S13768">
        <v>0</v>
      </c>
      <c r="T13768" t="s">
        <v>15988</v>
      </c>
      <c r="U13768" s="92" t="str">
        <f t="shared" si="215"/>
        <v>PT0551211096</v>
      </c>
    </row>
    <row r="13769" spans="1:21">
      <c r="A13769">
        <v>20110930</v>
      </c>
      <c r="B13769" t="s">
        <v>116</v>
      </c>
      <c r="C13769">
        <v>1211097</v>
      </c>
      <c r="D13769" t="s">
        <v>181</v>
      </c>
      <c r="E13769" t="s">
        <v>68</v>
      </c>
      <c r="F13769" t="s">
        <v>182</v>
      </c>
      <c r="G13769">
        <v>0</v>
      </c>
      <c r="H13769">
        <v>0</v>
      </c>
      <c r="I13769">
        <v>0</v>
      </c>
      <c r="J13769">
        <v>0</v>
      </c>
      <c r="K13769">
        <v>0</v>
      </c>
      <c r="L13769">
        <v>0</v>
      </c>
      <c r="M13769">
        <v>0</v>
      </c>
      <c r="N13769">
        <v>-0.166767322</v>
      </c>
      <c r="O13769">
        <v>0</v>
      </c>
      <c r="Q13769">
        <v>0</v>
      </c>
      <c r="R13769">
        <v>0</v>
      </c>
      <c r="S13769">
        <v>0</v>
      </c>
      <c r="T13769" t="s">
        <v>15989</v>
      </c>
      <c r="U13769" s="92" t="str">
        <f t="shared" si="215"/>
        <v>PT0551211097</v>
      </c>
    </row>
    <row r="13770" spans="1:21">
      <c r="A13770">
        <v>20110930</v>
      </c>
      <c r="B13770" t="s">
        <v>116</v>
      </c>
      <c r="C13770">
        <v>1211098</v>
      </c>
      <c r="D13770" t="s">
        <v>181</v>
      </c>
      <c r="E13770" t="s">
        <v>59</v>
      </c>
      <c r="F13770" t="s">
        <v>33</v>
      </c>
      <c r="G13770">
        <v>0</v>
      </c>
      <c r="H13770">
        <v>0</v>
      </c>
      <c r="I13770">
        <v>0</v>
      </c>
      <c r="J13770">
        <v>0</v>
      </c>
      <c r="K13770">
        <v>0</v>
      </c>
      <c r="L13770">
        <v>0</v>
      </c>
      <c r="M13770">
        <v>0</v>
      </c>
      <c r="N13770">
        <v>0</v>
      </c>
      <c r="O13770">
        <v>0</v>
      </c>
      <c r="Q13770">
        <v>0</v>
      </c>
      <c r="R13770">
        <v>0</v>
      </c>
      <c r="S13770">
        <v>0</v>
      </c>
      <c r="T13770" t="s">
        <v>15990</v>
      </c>
      <c r="U13770" s="92" t="str">
        <f t="shared" si="215"/>
        <v>PT0551211098</v>
      </c>
    </row>
    <row r="13771" spans="1:21">
      <c r="A13771">
        <v>20110930</v>
      </c>
      <c r="B13771" t="s">
        <v>116</v>
      </c>
      <c r="C13771">
        <v>1211099</v>
      </c>
      <c r="D13771" t="s">
        <v>181</v>
      </c>
      <c r="E13771" t="s">
        <v>58</v>
      </c>
      <c r="F13771" t="s">
        <v>33</v>
      </c>
      <c r="G13771">
        <v>0</v>
      </c>
      <c r="H13771">
        <v>0</v>
      </c>
      <c r="I13771">
        <v>0</v>
      </c>
      <c r="J13771">
        <v>0</v>
      </c>
      <c r="K13771">
        <v>0</v>
      </c>
      <c r="L13771">
        <v>0</v>
      </c>
      <c r="M13771">
        <v>0</v>
      </c>
      <c r="N13771">
        <v>0</v>
      </c>
      <c r="O13771">
        <v>0</v>
      </c>
      <c r="Q13771">
        <v>0</v>
      </c>
      <c r="R13771">
        <v>0</v>
      </c>
      <c r="S13771">
        <v>0</v>
      </c>
      <c r="T13771" t="s">
        <v>15991</v>
      </c>
      <c r="U13771" s="92" t="str">
        <f t="shared" si="215"/>
        <v>PT0551211099</v>
      </c>
    </row>
    <row r="13772" spans="1:21">
      <c r="A13772">
        <v>20110930</v>
      </c>
      <c r="B13772" t="s">
        <v>116</v>
      </c>
      <c r="C13772">
        <v>1211100</v>
      </c>
      <c r="D13772" t="s">
        <v>181</v>
      </c>
      <c r="E13772" t="s">
        <v>57</v>
      </c>
      <c r="F13772" t="s">
        <v>33</v>
      </c>
      <c r="G13772">
        <v>0</v>
      </c>
      <c r="H13772">
        <v>0</v>
      </c>
      <c r="I13772">
        <v>0</v>
      </c>
      <c r="J13772">
        <v>0</v>
      </c>
      <c r="K13772">
        <v>0</v>
      </c>
      <c r="L13772">
        <v>0</v>
      </c>
      <c r="M13772">
        <v>0</v>
      </c>
      <c r="N13772">
        <v>0</v>
      </c>
      <c r="O13772">
        <v>0</v>
      </c>
      <c r="Q13772">
        <v>0</v>
      </c>
      <c r="R13772">
        <v>0</v>
      </c>
      <c r="S13772">
        <v>0</v>
      </c>
      <c r="T13772" t="s">
        <v>15992</v>
      </c>
      <c r="U13772" s="92" t="str">
        <f t="shared" si="215"/>
        <v>PT0551211100</v>
      </c>
    </row>
    <row r="13773" spans="1:21">
      <c r="A13773">
        <v>20110930</v>
      </c>
      <c r="B13773" t="s">
        <v>116</v>
      </c>
      <c r="C13773">
        <v>1211101</v>
      </c>
      <c r="D13773" t="s">
        <v>181</v>
      </c>
      <c r="E13773" t="s">
        <v>56</v>
      </c>
      <c r="F13773" t="s">
        <v>33</v>
      </c>
      <c r="G13773">
        <v>0</v>
      </c>
      <c r="H13773">
        <v>0</v>
      </c>
      <c r="I13773">
        <v>0</v>
      </c>
      <c r="J13773">
        <v>0</v>
      </c>
      <c r="K13773">
        <v>0</v>
      </c>
      <c r="L13773">
        <v>0</v>
      </c>
      <c r="M13773">
        <v>0</v>
      </c>
      <c r="N13773">
        <v>0</v>
      </c>
      <c r="O13773">
        <v>0</v>
      </c>
      <c r="Q13773">
        <v>0</v>
      </c>
      <c r="R13773">
        <v>0</v>
      </c>
      <c r="S13773">
        <v>0</v>
      </c>
      <c r="T13773" t="s">
        <v>15993</v>
      </c>
      <c r="U13773" s="92" t="str">
        <f t="shared" si="215"/>
        <v>PT0551211101</v>
      </c>
    </row>
    <row r="13774" spans="1:21">
      <c r="A13774">
        <v>20110930</v>
      </c>
      <c r="B13774" t="s">
        <v>116</v>
      </c>
      <c r="C13774">
        <v>1211102</v>
      </c>
      <c r="D13774" t="s">
        <v>181</v>
      </c>
      <c r="E13774" t="s">
        <v>55</v>
      </c>
      <c r="F13774" t="s">
        <v>33</v>
      </c>
      <c r="G13774">
        <v>0</v>
      </c>
      <c r="H13774">
        <v>0</v>
      </c>
      <c r="I13774">
        <v>0</v>
      </c>
      <c r="J13774">
        <v>0</v>
      </c>
      <c r="K13774">
        <v>0</v>
      </c>
      <c r="L13774">
        <v>0</v>
      </c>
      <c r="M13774">
        <v>0</v>
      </c>
      <c r="N13774">
        <v>0</v>
      </c>
      <c r="O13774">
        <v>0</v>
      </c>
      <c r="Q13774">
        <v>0</v>
      </c>
      <c r="R13774">
        <v>0</v>
      </c>
      <c r="S13774">
        <v>0</v>
      </c>
      <c r="T13774" t="s">
        <v>15994</v>
      </c>
      <c r="U13774" s="92" t="str">
        <f t="shared" si="215"/>
        <v>PT0551211102</v>
      </c>
    </row>
    <row r="13775" spans="1:21">
      <c r="A13775">
        <v>20110930</v>
      </c>
      <c r="B13775" t="s">
        <v>116</v>
      </c>
      <c r="C13775">
        <v>1211103</v>
      </c>
      <c r="D13775" t="s">
        <v>181</v>
      </c>
      <c r="E13775" t="s">
        <v>54</v>
      </c>
      <c r="F13775" t="s">
        <v>33</v>
      </c>
      <c r="G13775">
        <v>0</v>
      </c>
      <c r="H13775">
        <v>0</v>
      </c>
      <c r="I13775">
        <v>0</v>
      </c>
      <c r="J13775">
        <v>0</v>
      </c>
      <c r="K13775">
        <v>0</v>
      </c>
      <c r="L13775">
        <v>0</v>
      </c>
      <c r="M13775">
        <v>0</v>
      </c>
      <c r="N13775">
        <v>0</v>
      </c>
      <c r="O13775">
        <v>0</v>
      </c>
      <c r="Q13775">
        <v>0</v>
      </c>
      <c r="R13775">
        <v>0</v>
      </c>
      <c r="S13775">
        <v>0</v>
      </c>
      <c r="T13775" t="s">
        <v>15995</v>
      </c>
      <c r="U13775" s="92" t="str">
        <f t="shared" si="215"/>
        <v>PT0551211103</v>
      </c>
    </row>
    <row r="13776" spans="1:21">
      <c r="A13776">
        <v>20110930</v>
      </c>
      <c r="B13776" t="s">
        <v>116</v>
      </c>
      <c r="C13776">
        <v>1211104</v>
      </c>
      <c r="D13776" t="s">
        <v>181</v>
      </c>
      <c r="E13776" t="s">
        <v>53</v>
      </c>
      <c r="F13776" t="s">
        <v>33</v>
      </c>
      <c r="G13776">
        <v>0</v>
      </c>
      <c r="H13776">
        <v>0</v>
      </c>
      <c r="I13776">
        <v>0</v>
      </c>
      <c r="J13776">
        <v>0</v>
      </c>
      <c r="K13776">
        <v>0</v>
      </c>
      <c r="L13776">
        <v>0</v>
      </c>
      <c r="M13776">
        <v>0</v>
      </c>
      <c r="N13776">
        <v>0</v>
      </c>
      <c r="O13776">
        <v>0</v>
      </c>
      <c r="Q13776">
        <v>0</v>
      </c>
      <c r="R13776">
        <v>0</v>
      </c>
      <c r="S13776">
        <v>0</v>
      </c>
      <c r="T13776" t="s">
        <v>15996</v>
      </c>
      <c r="U13776" s="92" t="str">
        <f t="shared" si="215"/>
        <v>PT0551211104</v>
      </c>
    </row>
    <row r="13777" spans="1:21">
      <c r="A13777">
        <v>20110930</v>
      </c>
      <c r="B13777" t="s">
        <v>116</v>
      </c>
      <c r="C13777">
        <v>1211105</v>
      </c>
      <c r="D13777" t="s">
        <v>181</v>
      </c>
      <c r="E13777" t="s">
        <v>68</v>
      </c>
      <c r="F13777" t="s">
        <v>33</v>
      </c>
      <c r="G13777">
        <v>0</v>
      </c>
      <c r="H13777">
        <v>0</v>
      </c>
      <c r="I13777">
        <v>0</v>
      </c>
      <c r="J13777">
        <v>0</v>
      </c>
      <c r="K13777">
        <v>0</v>
      </c>
      <c r="L13777">
        <v>0</v>
      </c>
      <c r="M13777">
        <v>0</v>
      </c>
      <c r="N13777">
        <v>0</v>
      </c>
      <c r="O13777">
        <v>0</v>
      </c>
      <c r="Q13777">
        <v>0</v>
      </c>
      <c r="R13777">
        <v>0</v>
      </c>
      <c r="S13777">
        <v>0</v>
      </c>
      <c r="T13777" t="s">
        <v>15997</v>
      </c>
      <c r="U13777" s="92" t="str">
        <f t="shared" si="215"/>
        <v>PT0551211105</v>
      </c>
    </row>
    <row r="13778" spans="1:21">
      <c r="A13778">
        <v>20110930</v>
      </c>
      <c r="B13778" t="s">
        <v>116</v>
      </c>
      <c r="C13778">
        <v>1211106</v>
      </c>
      <c r="D13778" t="s">
        <v>181</v>
      </c>
      <c r="E13778" t="s">
        <v>59</v>
      </c>
      <c r="F13778" t="s">
        <v>50</v>
      </c>
      <c r="G13778">
        <v>0</v>
      </c>
      <c r="H13778">
        <v>0</v>
      </c>
      <c r="I13778">
        <v>0</v>
      </c>
      <c r="J13778">
        <v>0</v>
      </c>
      <c r="K13778">
        <v>0</v>
      </c>
      <c r="L13778">
        <v>0</v>
      </c>
      <c r="M13778">
        <v>0</v>
      </c>
      <c r="N13778">
        <v>0</v>
      </c>
      <c r="O13778">
        <v>0</v>
      </c>
      <c r="Q13778">
        <v>0</v>
      </c>
      <c r="R13778">
        <v>0</v>
      </c>
      <c r="S13778">
        <v>0</v>
      </c>
      <c r="T13778" t="s">
        <v>15998</v>
      </c>
      <c r="U13778" s="92" t="str">
        <f t="shared" si="215"/>
        <v>PT0551211106</v>
      </c>
    </row>
    <row r="13779" spans="1:21">
      <c r="A13779">
        <v>20110930</v>
      </c>
      <c r="B13779" t="s">
        <v>116</v>
      </c>
      <c r="C13779">
        <v>1211107</v>
      </c>
      <c r="D13779" t="s">
        <v>181</v>
      </c>
      <c r="E13779" t="s">
        <v>58</v>
      </c>
      <c r="F13779" t="s">
        <v>50</v>
      </c>
      <c r="G13779">
        <v>0</v>
      </c>
      <c r="H13779">
        <v>0</v>
      </c>
      <c r="I13779">
        <v>0</v>
      </c>
      <c r="J13779">
        <v>0</v>
      </c>
      <c r="K13779">
        <v>0</v>
      </c>
      <c r="L13779">
        <v>0</v>
      </c>
      <c r="M13779">
        <v>0</v>
      </c>
      <c r="N13779">
        <v>0</v>
      </c>
      <c r="O13779">
        <v>0</v>
      </c>
      <c r="Q13779">
        <v>0</v>
      </c>
      <c r="R13779">
        <v>0</v>
      </c>
      <c r="S13779">
        <v>0</v>
      </c>
      <c r="T13779" t="s">
        <v>15999</v>
      </c>
      <c r="U13779" s="92" t="str">
        <f t="shared" si="215"/>
        <v>PT0551211107</v>
      </c>
    </row>
    <row r="13780" spans="1:21">
      <c r="A13780">
        <v>20110930</v>
      </c>
      <c r="B13780" t="s">
        <v>116</v>
      </c>
      <c r="C13780">
        <v>1211108</v>
      </c>
      <c r="D13780" t="s">
        <v>181</v>
      </c>
      <c r="E13780" t="s">
        <v>57</v>
      </c>
      <c r="F13780" t="s">
        <v>50</v>
      </c>
      <c r="G13780">
        <v>0</v>
      </c>
      <c r="H13780">
        <v>0</v>
      </c>
      <c r="I13780">
        <v>0</v>
      </c>
      <c r="J13780">
        <v>0</v>
      </c>
      <c r="K13780">
        <v>0</v>
      </c>
      <c r="L13780">
        <v>0</v>
      </c>
      <c r="M13780">
        <v>0</v>
      </c>
      <c r="N13780">
        <v>0</v>
      </c>
      <c r="O13780">
        <v>0</v>
      </c>
      <c r="Q13780">
        <v>0</v>
      </c>
      <c r="R13780">
        <v>0</v>
      </c>
      <c r="S13780">
        <v>0</v>
      </c>
      <c r="T13780" t="s">
        <v>16000</v>
      </c>
      <c r="U13780" s="92" t="str">
        <f t="shared" si="215"/>
        <v>PT0551211108</v>
      </c>
    </row>
    <row r="13781" spans="1:21">
      <c r="A13781">
        <v>20110930</v>
      </c>
      <c r="B13781" t="s">
        <v>116</v>
      </c>
      <c r="C13781">
        <v>1211109</v>
      </c>
      <c r="D13781" t="s">
        <v>181</v>
      </c>
      <c r="E13781" t="s">
        <v>56</v>
      </c>
      <c r="F13781" t="s">
        <v>50</v>
      </c>
      <c r="G13781">
        <v>0</v>
      </c>
      <c r="H13781">
        <v>0</v>
      </c>
      <c r="I13781">
        <v>0</v>
      </c>
      <c r="J13781">
        <v>0</v>
      </c>
      <c r="K13781">
        <v>0</v>
      </c>
      <c r="L13781">
        <v>0</v>
      </c>
      <c r="M13781">
        <v>0</v>
      </c>
      <c r="N13781">
        <v>0</v>
      </c>
      <c r="O13781">
        <v>0</v>
      </c>
      <c r="Q13781">
        <v>0</v>
      </c>
      <c r="R13781">
        <v>0</v>
      </c>
      <c r="S13781">
        <v>0</v>
      </c>
      <c r="T13781" t="s">
        <v>16001</v>
      </c>
      <c r="U13781" s="92" t="str">
        <f t="shared" si="215"/>
        <v>PT0551211109</v>
      </c>
    </row>
    <row r="13782" spans="1:21">
      <c r="A13782">
        <v>20110930</v>
      </c>
      <c r="B13782" t="s">
        <v>116</v>
      </c>
      <c r="C13782">
        <v>1211110</v>
      </c>
      <c r="D13782" t="s">
        <v>181</v>
      </c>
      <c r="E13782" t="s">
        <v>55</v>
      </c>
      <c r="F13782" t="s">
        <v>50</v>
      </c>
      <c r="G13782">
        <v>0</v>
      </c>
      <c r="H13782">
        <v>0</v>
      </c>
      <c r="I13782">
        <v>0</v>
      </c>
      <c r="J13782">
        <v>0</v>
      </c>
      <c r="K13782">
        <v>0</v>
      </c>
      <c r="L13782">
        <v>0</v>
      </c>
      <c r="M13782">
        <v>0</v>
      </c>
      <c r="N13782">
        <v>0</v>
      </c>
      <c r="O13782">
        <v>0</v>
      </c>
      <c r="Q13782">
        <v>0</v>
      </c>
      <c r="R13782">
        <v>0</v>
      </c>
      <c r="S13782">
        <v>0</v>
      </c>
      <c r="T13782" t="s">
        <v>16002</v>
      </c>
      <c r="U13782" s="92" t="str">
        <f t="shared" si="215"/>
        <v>PT0551211110</v>
      </c>
    </row>
    <row r="13783" spans="1:21">
      <c r="A13783">
        <v>20110930</v>
      </c>
      <c r="B13783" t="s">
        <v>116</v>
      </c>
      <c r="C13783">
        <v>1211111</v>
      </c>
      <c r="D13783" t="s">
        <v>181</v>
      </c>
      <c r="E13783" t="s">
        <v>54</v>
      </c>
      <c r="F13783" t="s">
        <v>50</v>
      </c>
      <c r="G13783">
        <v>0</v>
      </c>
      <c r="H13783">
        <v>0</v>
      </c>
      <c r="I13783">
        <v>0</v>
      </c>
      <c r="J13783">
        <v>0</v>
      </c>
      <c r="K13783">
        <v>0</v>
      </c>
      <c r="L13783">
        <v>0</v>
      </c>
      <c r="M13783">
        <v>0</v>
      </c>
      <c r="N13783">
        <v>0</v>
      </c>
      <c r="O13783">
        <v>0</v>
      </c>
      <c r="Q13783">
        <v>0</v>
      </c>
      <c r="R13783">
        <v>0</v>
      </c>
      <c r="S13783">
        <v>0</v>
      </c>
      <c r="T13783" t="s">
        <v>16003</v>
      </c>
      <c r="U13783" s="92" t="str">
        <f t="shared" si="215"/>
        <v>PT0551211111</v>
      </c>
    </row>
    <row r="13784" spans="1:21">
      <c r="A13784">
        <v>20110930</v>
      </c>
      <c r="B13784" t="s">
        <v>116</v>
      </c>
      <c r="C13784">
        <v>1211112</v>
      </c>
      <c r="D13784" t="s">
        <v>181</v>
      </c>
      <c r="E13784" t="s">
        <v>53</v>
      </c>
      <c r="F13784" t="s">
        <v>50</v>
      </c>
      <c r="G13784">
        <v>0</v>
      </c>
      <c r="H13784">
        <v>0</v>
      </c>
      <c r="I13784">
        <v>0</v>
      </c>
      <c r="J13784">
        <v>0</v>
      </c>
      <c r="K13784">
        <v>0</v>
      </c>
      <c r="L13784">
        <v>0</v>
      </c>
      <c r="M13784">
        <v>0</v>
      </c>
      <c r="N13784">
        <v>0</v>
      </c>
      <c r="O13784">
        <v>0</v>
      </c>
      <c r="Q13784">
        <v>0</v>
      </c>
      <c r="R13784">
        <v>0</v>
      </c>
      <c r="S13784">
        <v>0</v>
      </c>
      <c r="T13784" t="s">
        <v>16004</v>
      </c>
      <c r="U13784" s="92" t="str">
        <f t="shared" si="215"/>
        <v>PT0551211112</v>
      </c>
    </row>
    <row r="13785" spans="1:21">
      <c r="A13785">
        <v>20110930</v>
      </c>
      <c r="B13785" t="s">
        <v>116</v>
      </c>
      <c r="C13785">
        <v>1211113</v>
      </c>
      <c r="D13785" t="s">
        <v>181</v>
      </c>
      <c r="E13785" t="s">
        <v>68</v>
      </c>
      <c r="F13785" t="s">
        <v>50</v>
      </c>
      <c r="G13785">
        <v>0</v>
      </c>
      <c r="H13785">
        <v>0</v>
      </c>
      <c r="I13785">
        <v>0</v>
      </c>
      <c r="J13785">
        <v>0</v>
      </c>
      <c r="K13785">
        <v>0</v>
      </c>
      <c r="L13785">
        <v>0</v>
      </c>
      <c r="M13785">
        <v>0</v>
      </c>
      <c r="N13785">
        <v>0</v>
      </c>
      <c r="O13785">
        <v>0</v>
      </c>
      <c r="Q13785">
        <v>0</v>
      </c>
      <c r="R13785">
        <v>0</v>
      </c>
      <c r="S13785">
        <v>0</v>
      </c>
      <c r="T13785" t="s">
        <v>16005</v>
      </c>
      <c r="U13785" s="92" t="str">
        <f t="shared" si="215"/>
        <v>PT0551211113</v>
      </c>
    </row>
    <row r="13786" spans="1:21">
      <c r="A13786">
        <v>20110930</v>
      </c>
      <c r="B13786" t="s">
        <v>116</v>
      </c>
      <c r="C13786">
        <v>1211114</v>
      </c>
      <c r="D13786" t="s">
        <v>181</v>
      </c>
      <c r="E13786" t="s">
        <v>59</v>
      </c>
      <c r="F13786" t="s">
        <v>34</v>
      </c>
      <c r="G13786">
        <v>0</v>
      </c>
      <c r="H13786">
        <v>0</v>
      </c>
      <c r="I13786">
        <v>0</v>
      </c>
      <c r="J13786">
        <v>0</v>
      </c>
      <c r="K13786">
        <v>0</v>
      </c>
      <c r="L13786">
        <v>0</v>
      </c>
      <c r="M13786">
        <v>0</v>
      </c>
      <c r="N13786">
        <v>0</v>
      </c>
      <c r="O13786">
        <v>0</v>
      </c>
      <c r="Q13786">
        <v>0</v>
      </c>
      <c r="R13786">
        <v>0</v>
      </c>
      <c r="S13786">
        <v>0</v>
      </c>
      <c r="T13786" t="s">
        <v>16006</v>
      </c>
      <c r="U13786" s="92" t="str">
        <f t="shared" si="215"/>
        <v>PT0551211114</v>
      </c>
    </row>
    <row r="13787" spans="1:21">
      <c r="A13787">
        <v>20110930</v>
      </c>
      <c r="B13787" t="s">
        <v>116</v>
      </c>
      <c r="C13787">
        <v>1211115</v>
      </c>
      <c r="D13787" t="s">
        <v>181</v>
      </c>
      <c r="E13787" t="s">
        <v>58</v>
      </c>
      <c r="F13787" t="s">
        <v>34</v>
      </c>
      <c r="G13787">
        <v>0</v>
      </c>
      <c r="H13787">
        <v>0</v>
      </c>
      <c r="I13787">
        <v>0</v>
      </c>
      <c r="J13787">
        <v>0</v>
      </c>
      <c r="K13787">
        <v>0</v>
      </c>
      <c r="L13787">
        <v>0</v>
      </c>
      <c r="M13787">
        <v>0</v>
      </c>
      <c r="N13787">
        <v>0</v>
      </c>
      <c r="O13787">
        <v>0</v>
      </c>
      <c r="Q13787">
        <v>0</v>
      </c>
      <c r="R13787">
        <v>0</v>
      </c>
      <c r="S13787">
        <v>0</v>
      </c>
      <c r="T13787" t="s">
        <v>16007</v>
      </c>
      <c r="U13787" s="92" t="str">
        <f t="shared" si="215"/>
        <v>PT0551211115</v>
      </c>
    </row>
    <row r="13788" spans="1:21">
      <c r="A13788">
        <v>20110930</v>
      </c>
      <c r="B13788" t="s">
        <v>116</v>
      </c>
      <c r="C13788">
        <v>1211116</v>
      </c>
      <c r="D13788" t="s">
        <v>181</v>
      </c>
      <c r="E13788" t="s">
        <v>57</v>
      </c>
      <c r="F13788" t="s">
        <v>34</v>
      </c>
      <c r="G13788">
        <v>0</v>
      </c>
      <c r="H13788">
        <v>0</v>
      </c>
      <c r="I13788">
        <v>0</v>
      </c>
      <c r="J13788">
        <v>0</v>
      </c>
      <c r="K13788">
        <v>0</v>
      </c>
      <c r="L13788">
        <v>0</v>
      </c>
      <c r="M13788">
        <v>0</v>
      </c>
      <c r="N13788">
        <v>0</v>
      </c>
      <c r="O13788">
        <v>0</v>
      </c>
      <c r="Q13788">
        <v>0</v>
      </c>
      <c r="R13788">
        <v>0</v>
      </c>
      <c r="S13788">
        <v>0</v>
      </c>
      <c r="T13788" t="s">
        <v>16008</v>
      </c>
      <c r="U13788" s="92" t="str">
        <f t="shared" si="215"/>
        <v>PT0551211116</v>
      </c>
    </row>
    <row r="13789" spans="1:21">
      <c r="A13789">
        <v>20110930</v>
      </c>
      <c r="B13789" t="s">
        <v>116</v>
      </c>
      <c r="C13789">
        <v>1211117</v>
      </c>
      <c r="D13789" t="s">
        <v>181</v>
      </c>
      <c r="E13789" t="s">
        <v>56</v>
      </c>
      <c r="F13789" t="s">
        <v>34</v>
      </c>
      <c r="G13789">
        <v>0</v>
      </c>
      <c r="H13789">
        <v>0</v>
      </c>
      <c r="I13789">
        <v>0</v>
      </c>
      <c r="J13789">
        <v>0</v>
      </c>
      <c r="K13789">
        <v>0</v>
      </c>
      <c r="L13789">
        <v>0</v>
      </c>
      <c r="M13789">
        <v>0</v>
      </c>
      <c r="N13789">
        <v>0</v>
      </c>
      <c r="O13789">
        <v>0</v>
      </c>
      <c r="Q13789">
        <v>0</v>
      </c>
      <c r="R13789">
        <v>0</v>
      </c>
      <c r="S13789">
        <v>0</v>
      </c>
      <c r="T13789" t="s">
        <v>16009</v>
      </c>
      <c r="U13789" s="92" t="str">
        <f t="shared" si="215"/>
        <v>PT0551211117</v>
      </c>
    </row>
    <row r="13790" spans="1:21">
      <c r="A13790">
        <v>20110930</v>
      </c>
      <c r="B13790" t="s">
        <v>116</v>
      </c>
      <c r="C13790">
        <v>1211118</v>
      </c>
      <c r="D13790" t="s">
        <v>181</v>
      </c>
      <c r="E13790" t="s">
        <v>55</v>
      </c>
      <c r="F13790" t="s">
        <v>34</v>
      </c>
      <c r="G13790">
        <v>0</v>
      </c>
      <c r="H13790">
        <v>0</v>
      </c>
      <c r="I13790">
        <v>0</v>
      </c>
      <c r="J13790">
        <v>0</v>
      </c>
      <c r="K13790">
        <v>0</v>
      </c>
      <c r="L13790">
        <v>0</v>
      </c>
      <c r="M13790">
        <v>0</v>
      </c>
      <c r="N13790">
        <v>-1.0751999999999999</v>
      </c>
      <c r="O13790">
        <v>0</v>
      </c>
      <c r="Q13790">
        <v>0</v>
      </c>
      <c r="R13790">
        <v>0</v>
      </c>
      <c r="S13790">
        <v>0</v>
      </c>
      <c r="T13790" t="s">
        <v>16010</v>
      </c>
      <c r="U13790" s="92" t="str">
        <f t="shared" si="215"/>
        <v>PT0551211118</v>
      </c>
    </row>
    <row r="13791" spans="1:21">
      <c r="A13791">
        <v>20110930</v>
      </c>
      <c r="B13791" t="s">
        <v>116</v>
      </c>
      <c r="C13791">
        <v>1211119</v>
      </c>
      <c r="D13791" t="s">
        <v>181</v>
      </c>
      <c r="E13791" t="s">
        <v>54</v>
      </c>
      <c r="F13791" t="s">
        <v>34</v>
      </c>
      <c r="G13791">
        <v>0</v>
      </c>
      <c r="H13791">
        <v>0</v>
      </c>
      <c r="I13791">
        <v>0</v>
      </c>
      <c r="J13791">
        <v>0</v>
      </c>
      <c r="K13791">
        <v>0</v>
      </c>
      <c r="L13791">
        <v>0</v>
      </c>
      <c r="M13791">
        <v>0</v>
      </c>
      <c r="N13791">
        <v>0</v>
      </c>
      <c r="O13791">
        <v>0</v>
      </c>
      <c r="Q13791">
        <v>0</v>
      </c>
      <c r="R13791">
        <v>0</v>
      </c>
      <c r="S13791">
        <v>0</v>
      </c>
      <c r="T13791" t="s">
        <v>16011</v>
      </c>
      <c r="U13791" s="92" t="str">
        <f t="shared" si="215"/>
        <v>PT0551211119</v>
      </c>
    </row>
    <row r="13792" spans="1:21">
      <c r="A13792">
        <v>20110930</v>
      </c>
      <c r="B13792" t="s">
        <v>116</v>
      </c>
      <c r="C13792">
        <v>1211120</v>
      </c>
      <c r="D13792" t="s">
        <v>181</v>
      </c>
      <c r="E13792" t="s">
        <v>53</v>
      </c>
      <c r="F13792" t="s">
        <v>34</v>
      </c>
      <c r="G13792">
        <v>0</v>
      </c>
      <c r="H13792">
        <v>0</v>
      </c>
      <c r="I13792">
        <v>0</v>
      </c>
      <c r="J13792">
        <v>0</v>
      </c>
      <c r="K13792">
        <v>0</v>
      </c>
      <c r="L13792">
        <v>0</v>
      </c>
      <c r="M13792">
        <v>0</v>
      </c>
      <c r="N13792">
        <v>0</v>
      </c>
      <c r="O13792">
        <v>0</v>
      </c>
      <c r="Q13792">
        <v>0</v>
      </c>
      <c r="R13792">
        <v>0</v>
      </c>
      <c r="S13792">
        <v>0</v>
      </c>
      <c r="T13792" t="s">
        <v>16012</v>
      </c>
      <c r="U13792" s="92" t="str">
        <f t="shared" si="215"/>
        <v>PT0551211120</v>
      </c>
    </row>
    <row r="13793" spans="1:21">
      <c r="A13793">
        <v>20110930</v>
      </c>
      <c r="B13793" t="s">
        <v>116</v>
      </c>
      <c r="C13793">
        <v>1211121</v>
      </c>
      <c r="D13793" t="s">
        <v>181</v>
      </c>
      <c r="E13793" t="s">
        <v>68</v>
      </c>
      <c r="F13793" t="s">
        <v>34</v>
      </c>
      <c r="G13793">
        <v>0</v>
      </c>
      <c r="H13793">
        <v>0</v>
      </c>
      <c r="I13793">
        <v>0</v>
      </c>
      <c r="J13793">
        <v>0</v>
      </c>
      <c r="K13793">
        <v>0</v>
      </c>
      <c r="L13793">
        <v>0</v>
      </c>
      <c r="M13793">
        <v>0</v>
      </c>
      <c r="N13793">
        <v>-1.0751999999999999</v>
      </c>
      <c r="O13793">
        <v>0</v>
      </c>
      <c r="Q13793">
        <v>0</v>
      </c>
      <c r="R13793">
        <v>0</v>
      </c>
      <c r="S13793">
        <v>0</v>
      </c>
      <c r="T13793" t="s">
        <v>16013</v>
      </c>
      <c r="U13793" s="92" t="str">
        <f t="shared" si="215"/>
        <v>PT0551211121</v>
      </c>
    </row>
    <row r="13794" spans="1:21">
      <c r="A13794">
        <v>20110930</v>
      </c>
      <c r="B13794" t="s">
        <v>116</v>
      </c>
      <c r="C13794">
        <v>1211122</v>
      </c>
      <c r="D13794" t="s">
        <v>181</v>
      </c>
      <c r="E13794" t="s">
        <v>59</v>
      </c>
      <c r="F13794" t="s">
        <v>35</v>
      </c>
      <c r="G13794">
        <v>0</v>
      </c>
      <c r="H13794">
        <v>0</v>
      </c>
      <c r="I13794">
        <v>0</v>
      </c>
      <c r="J13794">
        <v>0</v>
      </c>
      <c r="K13794">
        <v>0</v>
      </c>
      <c r="L13794">
        <v>0</v>
      </c>
      <c r="M13794">
        <v>0</v>
      </c>
      <c r="N13794">
        <v>0</v>
      </c>
      <c r="O13794">
        <v>0</v>
      </c>
      <c r="Q13794">
        <v>0</v>
      </c>
      <c r="R13794">
        <v>0</v>
      </c>
      <c r="S13794">
        <v>0</v>
      </c>
      <c r="T13794" t="s">
        <v>16014</v>
      </c>
      <c r="U13794" s="92" t="str">
        <f t="shared" si="215"/>
        <v>PT0551211122</v>
      </c>
    </row>
    <row r="13795" spans="1:21">
      <c r="A13795">
        <v>20110930</v>
      </c>
      <c r="B13795" t="s">
        <v>116</v>
      </c>
      <c r="C13795">
        <v>1211123</v>
      </c>
      <c r="D13795" t="s">
        <v>181</v>
      </c>
      <c r="E13795" t="s">
        <v>58</v>
      </c>
      <c r="F13795" t="s">
        <v>35</v>
      </c>
      <c r="G13795">
        <v>0</v>
      </c>
      <c r="H13795">
        <v>0</v>
      </c>
      <c r="I13795">
        <v>0</v>
      </c>
      <c r="J13795">
        <v>0</v>
      </c>
      <c r="K13795">
        <v>0</v>
      </c>
      <c r="L13795">
        <v>0</v>
      </c>
      <c r="M13795">
        <v>0</v>
      </c>
      <c r="N13795">
        <v>0</v>
      </c>
      <c r="O13795">
        <v>0</v>
      </c>
      <c r="Q13795">
        <v>0</v>
      </c>
      <c r="R13795">
        <v>0</v>
      </c>
      <c r="S13795">
        <v>0</v>
      </c>
      <c r="T13795" t="s">
        <v>16015</v>
      </c>
      <c r="U13795" s="92" t="str">
        <f t="shared" si="215"/>
        <v>PT0551211123</v>
      </c>
    </row>
    <row r="13796" spans="1:21">
      <c r="A13796">
        <v>20110930</v>
      </c>
      <c r="B13796" t="s">
        <v>116</v>
      </c>
      <c r="C13796">
        <v>1211124</v>
      </c>
      <c r="D13796" t="s">
        <v>181</v>
      </c>
      <c r="E13796" t="s">
        <v>57</v>
      </c>
      <c r="F13796" t="s">
        <v>35</v>
      </c>
      <c r="G13796">
        <v>0</v>
      </c>
      <c r="H13796">
        <v>0</v>
      </c>
      <c r="I13796">
        <v>0</v>
      </c>
      <c r="J13796">
        <v>0</v>
      </c>
      <c r="K13796">
        <v>0</v>
      </c>
      <c r="L13796">
        <v>0</v>
      </c>
      <c r="M13796">
        <v>0</v>
      </c>
      <c r="N13796">
        <v>0</v>
      </c>
      <c r="O13796">
        <v>0</v>
      </c>
      <c r="Q13796">
        <v>0</v>
      </c>
      <c r="R13796">
        <v>0</v>
      </c>
      <c r="S13796">
        <v>0</v>
      </c>
      <c r="T13796" t="s">
        <v>16016</v>
      </c>
      <c r="U13796" s="92" t="str">
        <f t="shared" si="215"/>
        <v>PT0551211124</v>
      </c>
    </row>
    <row r="13797" spans="1:21">
      <c r="A13797">
        <v>20110930</v>
      </c>
      <c r="B13797" t="s">
        <v>116</v>
      </c>
      <c r="C13797">
        <v>1211125</v>
      </c>
      <c r="D13797" t="s">
        <v>181</v>
      </c>
      <c r="E13797" t="s">
        <v>56</v>
      </c>
      <c r="F13797" t="s">
        <v>35</v>
      </c>
      <c r="G13797">
        <v>0</v>
      </c>
      <c r="H13797">
        <v>0</v>
      </c>
      <c r="I13797">
        <v>0</v>
      </c>
      <c r="J13797">
        <v>0</v>
      </c>
      <c r="K13797">
        <v>0</v>
      </c>
      <c r="L13797">
        <v>0</v>
      </c>
      <c r="M13797">
        <v>0</v>
      </c>
      <c r="N13797">
        <v>0</v>
      </c>
      <c r="O13797">
        <v>0</v>
      </c>
      <c r="Q13797">
        <v>0</v>
      </c>
      <c r="R13797">
        <v>0</v>
      </c>
      <c r="S13797">
        <v>0</v>
      </c>
      <c r="T13797" t="s">
        <v>16017</v>
      </c>
      <c r="U13797" s="92" t="str">
        <f t="shared" si="215"/>
        <v>PT0551211125</v>
      </c>
    </row>
    <row r="13798" spans="1:21">
      <c r="A13798">
        <v>20110930</v>
      </c>
      <c r="B13798" t="s">
        <v>116</v>
      </c>
      <c r="C13798">
        <v>1211126</v>
      </c>
      <c r="D13798" t="s">
        <v>181</v>
      </c>
      <c r="E13798" t="s">
        <v>55</v>
      </c>
      <c r="F13798" t="s">
        <v>35</v>
      </c>
      <c r="G13798">
        <v>0</v>
      </c>
      <c r="H13798">
        <v>0</v>
      </c>
      <c r="I13798">
        <v>0</v>
      </c>
      <c r="J13798">
        <v>0</v>
      </c>
      <c r="K13798">
        <v>0</v>
      </c>
      <c r="L13798">
        <v>0</v>
      </c>
      <c r="M13798">
        <v>0</v>
      </c>
      <c r="N13798">
        <v>0</v>
      </c>
      <c r="O13798">
        <v>0</v>
      </c>
      <c r="Q13798">
        <v>0</v>
      </c>
      <c r="R13798">
        <v>0</v>
      </c>
      <c r="S13798">
        <v>0</v>
      </c>
      <c r="T13798" t="s">
        <v>16018</v>
      </c>
      <c r="U13798" s="92" t="str">
        <f t="shared" si="215"/>
        <v>PT0551211126</v>
      </c>
    </row>
    <row r="13799" spans="1:21">
      <c r="A13799">
        <v>20110930</v>
      </c>
      <c r="B13799" t="s">
        <v>116</v>
      </c>
      <c r="C13799">
        <v>1211127</v>
      </c>
      <c r="D13799" t="s">
        <v>181</v>
      </c>
      <c r="E13799" t="s">
        <v>54</v>
      </c>
      <c r="F13799" t="s">
        <v>35</v>
      </c>
      <c r="G13799">
        <v>0</v>
      </c>
      <c r="H13799">
        <v>0</v>
      </c>
      <c r="I13799">
        <v>0</v>
      </c>
      <c r="J13799">
        <v>0</v>
      </c>
      <c r="K13799">
        <v>0</v>
      </c>
      <c r="L13799">
        <v>0</v>
      </c>
      <c r="M13799">
        <v>0</v>
      </c>
      <c r="N13799">
        <v>0</v>
      </c>
      <c r="O13799">
        <v>0</v>
      </c>
      <c r="Q13799">
        <v>0</v>
      </c>
      <c r="R13799">
        <v>0</v>
      </c>
      <c r="S13799">
        <v>0</v>
      </c>
      <c r="T13799" t="s">
        <v>16019</v>
      </c>
      <c r="U13799" s="92" t="str">
        <f t="shared" si="215"/>
        <v>PT0551211127</v>
      </c>
    </row>
    <row r="13800" spans="1:21">
      <c r="A13800">
        <v>20110930</v>
      </c>
      <c r="B13800" t="s">
        <v>116</v>
      </c>
      <c r="C13800">
        <v>1211128</v>
      </c>
      <c r="D13800" t="s">
        <v>181</v>
      </c>
      <c r="E13800" t="s">
        <v>53</v>
      </c>
      <c r="F13800" t="s">
        <v>35</v>
      </c>
      <c r="G13800">
        <v>0</v>
      </c>
      <c r="H13800">
        <v>0</v>
      </c>
      <c r="I13800">
        <v>0</v>
      </c>
      <c r="J13800">
        <v>0</v>
      </c>
      <c r="K13800">
        <v>0</v>
      </c>
      <c r="L13800">
        <v>0</v>
      </c>
      <c r="M13800">
        <v>0</v>
      </c>
      <c r="N13800">
        <v>0</v>
      </c>
      <c r="O13800">
        <v>0</v>
      </c>
      <c r="Q13800">
        <v>0</v>
      </c>
      <c r="R13800">
        <v>0</v>
      </c>
      <c r="S13800">
        <v>0</v>
      </c>
      <c r="T13800" t="s">
        <v>16020</v>
      </c>
      <c r="U13800" s="92" t="str">
        <f t="shared" si="215"/>
        <v>PT0551211128</v>
      </c>
    </row>
    <row r="13801" spans="1:21">
      <c r="A13801">
        <v>20110930</v>
      </c>
      <c r="B13801" t="s">
        <v>116</v>
      </c>
      <c r="C13801">
        <v>1211129</v>
      </c>
      <c r="D13801" t="s">
        <v>181</v>
      </c>
      <c r="E13801" t="s">
        <v>68</v>
      </c>
      <c r="F13801" t="s">
        <v>35</v>
      </c>
      <c r="G13801">
        <v>0</v>
      </c>
      <c r="H13801">
        <v>0</v>
      </c>
      <c r="I13801">
        <v>0</v>
      </c>
      <c r="J13801">
        <v>0</v>
      </c>
      <c r="K13801">
        <v>0</v>
      </c>
      <c r="L13801">
        <v>0</v>
      </c>
      <c r="M13801">
        <v>0</v>
      </c>
      <c r="N13801">
        <v>0</v>
      </c>
      <c r="O13801">
        <v>0</v>
      </c>
      <c r="Q13801">
        <v>0</v>
      </c>
      <c r="R13801">
        <v>0</v>
      </c>
      <c r="S13801">
        <v>0</v>
      </c>
      <c r="T13801" t="s">
        <v>16021</v>
      </c>
      <c r="U13801" s="92" t="str">
        <f t="shared" si="215"/>
        <v>PT0551211129</v>
      </c>
    </row>
    <row r="13802" spans="1:21">
      <c r="A13802">
        <v>20110930</v>
      </c>
      <c r="B13802" t="s">
        <v>116</v>
      </c>
      <c r="C13802">
        <v>1211130</v>
      </c>
      <c r="D13802" t="s">
        <v>181</v>
      </c>
      <c r="E13802" t="s">
        <v>59</v>
      </c>
      <c r="F13802" t="s">
        <v>36</v>
      </c>
      <c r="G13802">
        <v>0</v>
      </c>
      <c r="H13802">
        <v>0</v>
      </c>
      <c r="I13802">
        <v>0</v>
      </c>
      <c r="J13802">
        <v>0</v>
      </c>
      <c r="K13802">
        <v>0</v>
      </c>
      <c r="L13802">
        <v>0</v>
      </c>
      <c r="M13802">
        <v>0</v>
      </c>
      <c r="N13802">
        <v>0</v>
      </c>
      <c r="O13802">
        <v>0</v>
      </c>
      <c r="Q13802">
        <v>0</v>
      </c>
      <c r="R13802">
        <v>0</v>
      </c>
      <c r="S13802">
        <v>0</v>
      </c>
      <c r="T13802" t="s">
        <v>16022</v>
      </c>
      <c r="U13802" s="92" t="str">
        <f t="shared" si="215"/>
        <v>PT0551211130</v>
      </c>
    </row>
    <row r="13803" spans="1:21">
      <c r="A13803">
        <v>20110930</v>
      </c>
      <c r="B13803" t="s">
        <v>116</v>
      </c>
      <c r="C13803">
        <v>1211131</v>
      </c>
      <c r="D13803" t="s">
        <v>181</v>
      </c>
      <c r="E13803" t="s">
        <v>58</v>
      </c>
      <c r="F13803" t="s">
        <v>36</v>
      </c>
      <c r="G13803">
        <v>0</v>
      </c>
      <c r="H13803">
        <v>0</v>
      </c>
      <c r="I13803">
        <v>0</v>
      </c>
      <c r="J13803">
        <v>0</v>
      </c>
      <c r="K13803">
        <v>0</v>
      </c>
      <c r="L13803">
        <v>0</v>
      </c>
      <c r="M13803">
        <v>0</v>
      </c>
      <c r="N13803">
        <v>0</v>
      </c>
      <c r="O13803">
        <v>0</v>
      </c>
      <c r="Q13803">
        <v>0</v>
      </c>
      <c r="R13803">
        <v>0</v>
      </c>
      <c r="S13803">
        <v>0</v>
      </c>
      <c r="T13803" t="s">
        <v>16023</v>
      </c>
      <c r="U13803" s="92" t="str">
        <f t="shared" si="215"/>
        <v>PT0551211131</v>
      </c>
    </row>
    <row r="13804" spans="1:21">
      <c r="A13804">
        <v>20110930</v>
      </c>
      <c r="B13804" t="s">
        <v>116</v>
      </c>
      <c r="C13804">
        <v>1211132</v>
      </c>
      <c r="D13804" t="s">
        <v>181</v>
      </c>
      <c r="E13804" t="s">
        <v>57</v>
      </c>
      <c r="F13804" t="s">
        <v>36</v>
      </c>
      <c r="G13804">
        <v>0</v>
      </c>
      <c r="H13804">
        <v>0</v>
      </c>
      <c r="I13804">
        <v>0</v>
      </c>
      <c r="J13804">
        <v>0</v>
      </c>
      <c r="K13804">
        <v>0</v>
      </c>
      <c r="L13804">
        <v>0</v>
      </c>
      <c r="M13804">
        <v>0</v>
      </c>
      <c r="N13804">
        <v>0</v>
      </c>
      <c r="O13804">
        <v>0</v>
      </c>
      <c r="Q13804">
        <v>0</v>
      </c>
      <c r="R13804">
        <v>0</v>
      </c>
      <c r="S13804">
        <v>0</v>
      </c>
      <c r="T13804" t="s">
        <v>16024</v>
      </c>
      <c r="U13804" s="92" t="str">
        <f t="shared" si="215"/>
        <v>PT0551211132</v>
      </c>
    </row>
    <row r="13805" spans="1:21">
      <c r="A13805">
        <v>20110930</v>
      </c>
      <c r="B13805" t="s">
        <v>116</v>
      </c>
      <c r="C13805">
        <v>1211133</v>
      </c>
      <c r="D13805" t="s">
        <v>181</v>
      </c>
      <c r="E13805" t="s">
        <v>56</v>
      </c>
      <c r="F13805" t="s">
        <v>36</v>
      </c>
      <c r="G13805">
        <v>0</v>
      </c>
      <c r="H13805">
        <v>0</v>
      </c>
      <c r="I13805">
        <v>0</v>
      </c>
      <c r="J13805">
        <v>0</v>
      </c>
      <c r="K13805">
        <v>0</v>
      </c>
      <c r="L13805">
        <v>0</v>
      </c>
      <c r="M13805">
        <v>0</v>
      </c>
      <c r="N13805">
        <v>0</v>
      </c>
      <c r="O13805">
        <v>0</v>
      </c>
      <c r="Q13805">
        <v>0</v>
      </c>
      <c r="R13805">
        <v>0</v>
      </c>
      <c r="S13805">
        <v>0</v>
      </c>
      <c r="T13805" t="s">
        <v>16025</v>
      </c>
      <c r="U13805" s="92" t="str">
        <f t="shared" si="215"/>
        <v>PT0551211133</v>
      </c>
    </row>
    <row r="13806" spans="1:21">
      <c r="A13806">
        <v>20110930</v>
      </c>
      <c r="B13806" t="s">
        <v>116</v>
      </c>
      <c r="C13806">
        <v>1211134</v>
      </c>
      <c r="D13806" t="s">
        <v>181</v>
      </c>
      <c r="E13806" t="s">
        <v>55</v>
      </c>
      <c r="F13806" t="s">
        <v>36</v>
      </c>
      <c r="G13806">
        <v>0</v>
      </c>
      <c r="H13806">
        <v>0</v>
      </c>
      <c r="I13806">
        <v>0</v>
      </c>
      <c r="J13806">
        <v>0</v>
      </c>
      <c r="K13806">
        <v>0</v>
      </c>
      <c r="L13806">
        <v>0</v>
      </c>
      <c r="M13806">
        <v>0</v>
      </c>
      <c r="N13806">
        <v>0</v>
      </c>
      <c r="O13806">
        <v>0</v>
      </c>
      <c r="Q13806">
        <v>0</v>
      </c>
      <c r="R13806">
        <v>0</v>
      </c>
      <c r="S13806">
        <v>0</v>
      </c>
      <c r="T13806" t="s">
        <v>16026</v>
      </c>
      <c r="U13806" s="92" t="str">
        <f t="shared" si="215"/>
        <v>PT0551211134</v>
      </c>
    </row>
    <row r="13807" spans="1:21">
      <c r="A13807">
        <v>20110930</v>
      </c>
      <c r="B13807" t="s">
        <v>116</v>
      </c>
      <c r="C13807">
        <v>1211135</v>
      </c>
      <c r="D13807" t="s">
        <v>181</v>
      </c>
      <c r="E13807" t="s">
        <v>54</v>
      </c>
      <c r="F13807" t="s">
        <v>36</v>
      </c>
      <c r="G13807">
        <v>0</v>
      </c>
      <c r="H13807">
        <v>0</v>
      </c>
      <c r="I13807">
        <v>0</v>
      </c>
      <c r="J13807">
        <v>0</v>
      </c>
      <c r="K13807">
        <v>0</v>
      </c>
      <c r="L13807">
        <v>0</v>
      </c>
      <c r="M13807">
        <v>0</v>
      </c>
      <c r="N13807">
        <v>0</v>
      </c>
      <c r="O13807">
        <v>0</v>
      </c>
      <c r="Q13807">
        <v>0</v>
      </c>
      <c r="R13807">
        <v>0</v>
      </c>
      <c r="S13807">
        <v>0</v>
      </c>
      <c r="T13807" t="s">
        <v>16027</v>
      </c>
      <c r="U13807" s="92" t="str">
        <f t="shared" si="215"/>
        <v>PT0551211135</v>
      </c>
    </row>
    <row r="13808" spans="1:21">
      <c r="A13808">
        <v>20110930</v>
      </c>
      <c r="B13808" t="s">
        <v>116</v>
      </c>
      <c r="C13808">
        <v>1211136</v>
      </c>
      <c r="D13808" t="s">
        <v>181</v>
      </c>
      <c r="E13808" t="s">
        <v>53</v>
      </c>
      <c r="F13808" t="s">
        <v>36</v>
      </c>
      <c r="G13808">
        <v>0</v>
      </c>
      <c r="H13808">
        <v>0</v>
      </c>
      <c r="I13808">
        <v>0</v>
      </c>
      <c r="J13808">
        <v>0</v>
      </c>
      <c r="K13808">
        <v>0</v>
      </c>
      <c r="L13808">
        <v>0</v>
      </c>
      <c r="M13808">
        <v>0</v>
      </c>
      <c r="N13808">
        <v>0</v>
      </c>
      <c r="O13808">
        <v>0</v>
      </c>
      <c r="Q13808">
        <v>0</v>
      </c>
      <c r="R13808">
        <v>0</v>
      </c>
      <c r="S13808">
        <v>0</v>
      </c>
      <c r="T13808" t="s">
        <v>16028</v>
      </c>
      <c r="U13808" s="92" t="str">
        <f t="shared" si="215"/>
        <v>PT0551211136</v>
      </c>
    </row>
    <row r="13809" spans="1:21">
      <c r="A13809">
        <v>20110930</v>
      </c>
      <c r="B13809" t="s">
        <v>116</v>
      </c>
      <c r="C13809">
        <v>1211137</v>
      </c>
      <c r="D13809" t="s">
        <v>181</v>
      </c>
      <c r="E13809" t="s">
        <v>68</v>
      </c>
      <c r="F13809" t="s">
        <v>36</v>
      </c>
      <c r="G13809">
        <v>0</v>
      </c>
      <c r="H13809">
        <v>0</v>
      </c>
      <c r="I13809">
        <v>0</v>
      </c>
      <c r="J13809">
        <v>0</v>
      </c>
      <c r="K13809">
        <v>0</v>
      </c>
      <c r="L13809">
        <v>0</v>
      </c>
      <c r="M13809">
        <v>0</v>
      </c>
      <c r="N13809">
        <v>0</v>
      </c>
      <c r="O13809">
        <v>0</v>
      </c>
      <c r="Q13809">
        <v>0</v>
      </c>
      <c r="R13809">
        <v>0</v>
      </c>
      <c r="S13809">
        <v>0</v>
      </c>
      <c r="T13809" t="s">
        <v>16029</v>
      </c>
      <c r="U13809" s="92" t="str">
        <f t="shared" si="215"/>
        <v>PT0551211137</v>
      </c>
    </row>
    <row r="13810" spans="1:21">
      <c r="A13810">
        <v>20110930</v>
      </c>
      <c r="B13810" t="s">
        <v>116</v>
      </c>
      <c r="C13810">
        <v>1211138</v>
      </c>
      <c r="D13810" t="s">
        <v>181</v>
      </c>
      <c r="E13810" t="s">
        <v>59</v>
      </c>
      <c r="F13810" t="s">
        <v>51</v>
      </c>
      <c r="G13810">
        <v>0</v>
      </c>
      <c r="H13810">
        <v>0</v>
      </c>
      <c r="I13810">
        <v>0</v>
      </c>
      <c r="J13810">
        <v>0</v>
      </c>
      <c r="K13810">
        <v>0</v>
      </c>
      <c r="L13810">
        <v>0</v>
      </c>
      <c r="M13810">
        <v>0</v>
      </c>
      <c r="N13810">
        <v>0</v>
      </c>
      <c r="O13810">
        <v>0</v>
      </c>
      <c r="Q13810">
        <v>0</v>
      </c>
      <c r="R13810">
        <v>0</v>
      </c>
      <c r="S13810">
        <v>0</v>
      </c>
      <c r="T13810" t="s">
        <v>16030</v>
      </c>
      <c r="U13810" s="92" t="str">
        <f t="shared" si="215"/>
        <v>PT0551211138</v>
      </c>
    </row>
    <row r="13811" spans="1:21">
      <c r="A13811">
        <v>20110930</v>
      </c>
      <c r="B13811" t="s">
        <v>116</v>
      </c>
      <c r="C13811">
        <v>1211139</v>
      </c>
      <c r="D13811" t="s">
        <v>181</v>
      </c>
      <c r="E13811" t="s">
        <v>58</v>
      </c>
      <c r="F13811" t="s">
        <v>51</v>
      </c>
      <c r="G13811">
        <v>0</v>
      </c>
      <c r="H13811">
        <v>0</v>
      </c>
      <c r="I13811">
        <v>0</v>
      </c>
      <c r="J13811">
        <v>0</v>
      </c>
      <c r="K13811">
        <v>0</v>
      </c>
      <c r="L13811">
        <v>0</v>
      </c>
      <c r="M13811">
        <v>0</v>
      </c>
      <c r="N13811">
        <v>0</v>
      </c>
      <c r="O13811">
        <v>0</v>
      </c>
      <c r="Q13811">
        <v>0</v>
      </c>
      <c r="R13811">
        <v>0</v>
      </c>
      <c r="S13811">
        <v>0</v>
      </c>
      <c r="T13811" t="s">
        <v>16031</v>
      </c>
      <c r="U13811" s="92" t="str">
        <f t="shared" si="215"/>
        <v>PT0551211139</v>
      </c>
    </row>
    <row r="13812" spans="1:21">
      <c r="A13812">
        <v>20110930</v>
      </c>
      <c r="B13812" t="s">
        <v>116</v>
      </c>
      <c r="C13812">
        <v>1211140</v>
      </c>
      <c r="D13812" t="s">
        <v>181</v>
      </c>
      <c r="E13812" t="s">
        <v>57</v>
      </c>
      <c r="F13812" t="s">
        <v>51</v>
      </c>
      <c r="G13812">
        <v>0</v>
      </c>
      <c r="H13812">
        <v>0</v>
      </c>
      <c r="I13812">
        <v>0</v>
      </c>
      <c r="J13812">
        <v>0</v>
      </c>
      <c r="K13812">
        <v>0</v>
      </c>
      <c r="L13812">
        <v>0</v>
      </c>
      <c r="M13812">
        <v>0</v>
      </c>
      <c r="N13812">
        <v>0</v>
      </c>
      <c r="O13812">
        <v>0</v>
      </c>
      <c r="Q13812">
        <v>0</v>
      </c>
      <c r="R13812">
        <v>0</v>
      </c>
      <c r="S13812">
        <v>0</v>
      </c>
      <c r="T13812" t="s">
        <v>16032</v>
      </c>
      <c r="U13812" s="92" t="str">
        <f t="shared" si="215"/>
        <v>PT0551211140</v>
      </c>
    </row>
    <row r="13813" spans="1:21">
      <c r="A13813">
        <v>20110930</v>
      </c>
      <c r="B13813" t="s">
        <v>116</v>
      </c>
      <c r="C13813">
        <v>1211141</v>
      </c>
      <c r="D13813" t="s">
        <v>181</v>
      </c>
      <c r="E13813" t="s">
        <v>56</v>
      </c>
      <c r="F13813" t="s">
        <v>51</v>
      </c>
      <c r="G13813">
        <v>0</v>
      </c>
      <c r="H13813">
        <v>0</v>
      </c>
      <c r="I13813">
        <v>0</v>
      </c>
      <c r="J13813">
        <v>0</v>
      </c>
      <c r="K13813">
        <v>0</v>
      </c>
      <c r="L13813">
        <v>0</v>
      </c>
      <c r="M13813">
        <v>0</v>
      </c>
      <c r="N13813">
        <v>0</v>
      </c>
      <c r="O13813">
        <v>0</v>
      </c>
      <c r="Q13813">
        <v>0</v>
      </c>
      <c r="R13813">
        <v>0</v>
      </c>
      <c r="S13813">
        <v>0</v>
      </c>
      <c r="T13813" t="s">
        <v>16033</v>
      </c>
      <c r="U13813" s="92" t="str">
        <f t="shared" si="215"/>
        <v>PT0551211141</v>
      </c>
    </row>
    <row r="13814" spans="1:21">
      <c r="A13814">
        <v>20110930</v>
      </c>
      <c r="B13814" t="s">
        <v>116</v>
      </c>
      <c r="C13814">
        <v>1211142</v>
      </c>
      <c r="D13814" t="s">
        <v>181</v>
      </c>
      <c r="E13814" t="s">
        <v>55</v>
      </c>
      <c r="F13814" t="s">
        <v>51</v>
      </c>
      <c r="G13814">
        <v>0</v>
      </c>
      <c r="H13814">
        <v>0</v>
      </c>
      <c r="I13814">
        <v>0</v>
      </c>
      <c r="J13814">
        <v>0</v>
      </c>
      <c r="K13814">
        <v>0</v>
      </c>
      <c r="L13814">
        <v>0</v>
      </c>
      <c r="M13814">
        <v>0</v>
      </c>
      <c r="N13814">
        <v>0</v>
      </c>
      <c r="O13814">
        <v>0</v>
      </c>
      <c r="Q13814">
        <v>0</v>
      </c>
      <c r="R13814">
        <v>0</v>
      </c>
      <c r="S13814">
        <v>0</v>
      </c>
      <c r="T13814" t="s">
        <v>16034</v>
      </c>
      <c r="U13814" s="92" t="str">
        <f t="shared" si="215"/>
        <v>PT0551211142</v>
      </c>
    </row>
    <row r="13815" spans="1:21">
      <c r="A13815">
        <v>20110930</v>
      </c>
      <c r="B13815" t="s">
        <v>116</v>
      </c>
      <c r="C13815">
        <v>1211143</v>
      </c>
      <c r="D13815" t="s">
        <v>181</v>
      </c>
      <c r="E13815" t="s">
        <v>54</v>
      </c>
      <c r="F13815" t="s">
        <v>51</v>
      </c>
      <c r="G13815">
        <v>0</v>
      </c>
      <c r="H13815">
        <v>0</v>
      </c>
      <c r="I13815">
        <v>0</v>
      </c>
      <c r="J13815">
        <v>0</v>
      </c>
      <c r="K13815">
        <v>0</v>
      </c>
      <c r="L13815">
        <v>0</v>
      </c>
      <c r="M13815">
        <v>0</v>
      </c>
      <c r="N13815">
        <v>0</v>
      </c>
      <c r="O13815">
        <v>0</v>
      </c>
      <c r="Q13815">
        <v>0</v>
      </c>
      <c r="R13815">
        <v>0</v>
      </c>
      <c r="S13815">
        <v>0</v>
      </c>
      <c r="T13815" t="s">
        <v>16035</v>
      </c>
      <c r="U13815" s="92" t="str">
        <f t="shared" si="215"/>
        <v>PT0551211143</v>
      </c>
    </row>
    <row r="13816" spans="1:21">
      <c r="A13816">
        <v>20110930</v>
      </c>
      <c r="B13816" t="s">
        <v>116</v>
      </c>
      <c r="C13816">
        <v>1211144</v>
      </c>
      <c r="D13816" t="s">
        <v>181</v>
      </c>
      <c r="E13816" t="s">
        <v>53</v>
      </c>
      <c r="F13816" t="s">
        <v>51</v>
      </c>
      <c r="G13816">
        <v>0</v>
      </c>
      <c r="H13816">
        <v>0</v>
      </c>
      <c r="I13816">
        <v>0</v>
      </c>
      <c r="J13816">
        <v>0</v>
      </c>
      <c r="K13816">
        <v>0</v>
      </c>
      <c r="L13816">
        <v>0</v>
      </c>
      <c r="M13816">
        <v>0</v>
      </c>
      <c r="N13816">
        <v>0</v>
      </c>
      <c r="O13816">
        <v>0</v>
      </c>
      <c r="Q13816">
        <v>0</v>
      </c>
      <c r="R13816">
        <v>0</v>
      </c>
      <c r="S13816">
        <v>0</v>
      </c>
      <c r="T13816" t="s">
        <v>16036</v>
      </c>
      <c r="U13816" s="92" t="str">
        <f t="shared" si="215"/>
        <v>PT0551211144</v>
      </c>
    </row>
    <row r="13817" spans="1:21">
      <c r="A13817">
        <v>20110930</v>
      </c>
      <c r="B13817" t="s">
        <v>116</v>
      </c>
      <c r="C13817">
        <v>1211145</v>
      </c>
      <c r="D13817" t="s">
        <v>181</v>
      </c>
      <c r="E13817" t="s">
        <v>68</v>
      </c>
      <c r="F13817" t="s">
        <v>51</v>
      </c>
      <c r="G13817">
        <v>0</v>
      </c>
      <c r="H13817">
        <v>0</v>
      </c>
      <c r="I13817">
        <v>0</v>
      </c>
      <c r="J13817">
        <v>0</v>
      </c>
      <c r="K13817">
        <v>0</v>
      </c>
      <c r="L13817">
        <v>0</v>
      </c>
      <c r="M13817">
        <v>0</v>
      </c>
      <c r="N13817">
        <v>0</v>
      </c>
      <c r="O13817">
        <v>0</v>
      </c>
      <c r="Q13817">
        <v>0</v>
      </c>
      <c r="R13817">
        <v>0</v>
      </c>
      <c r="S13817">
        <v>0</v>
      </c>
      <c r="T13817" t="s">
        <v>16037</v>
      </c>
      <c r="U13817" s="92" t="str">
        <f t="shared" si="215"/>
        <v>PT0551211145</v>
      </c>
    </row>
    <row r="13818" spans="1:21">
      <c r="A13818">
        <v>20110930</v>
      </c>
      <c r="B13818" t="s">
        <v>116</v>
      </c>
      <c r="C13818">
        <v>1211146</v>
      </c>
      <c r="D13818" t="s">
        <v>181</v>
      </c>
      <c r="E13818" t="s">
        <v>59</v>
      </c>
      <c r="F13818" t="s">
        <v>37</v>
      </c>
      <c r="G13818">
        <v>0</v>
      </c>
      <c r="H13818">
        <v>0</v>
      </c>
      <c r="I13818">
        <v>0</v>
      </c>
      <c r="J13818">
        <v>0</v>
      </c>
      <c r="K13818">
        <v>0</v>
      </c>
      <c r="L13818">
        <v>0</v>
      </c>
      <c r="M13818">
        <v>0</v>
      </c>
      <c r="N13818">
        <v>0</v>
      </c>
      <c r="O13818">
        <v>0</v>
      </c>
      <c r="Q13818">
        <v>0</v>
      </c>
      <c r="R13818">
        <v>0</v>
      </c>
      <c r="S13818">
        <v>0</v>
      </c>
      <c r="T13818" t="s">
        <v>16038</v>
      </c>
      <c r="U13818" s="92" t="str">
        <f t="shared" si="215"/>
        <v>PT0551211146</v>
      </c>
    </row>
    <row r="13819" spans="1:21">
      <c r="A13819">
        <v>20110930</v>
      </c>
      <c r="B13819" t="s">
        <v>116</v>
      </c>
      <c r="C13819">
        <v>1211147</v>
      </c>
      <c r="D13819" t="s">
        <v>181</v>
      </c>
      <c r="E13819" t="s">
        <v>58</v>
      </c>
      <c r="F13819" t="s">
        <v>37</v>
      </c>
      <c r="G13819">
        <v>0</v>
      </c>
      <c r="H13819">
        <v>0</v>
      </c>
      <c r="I13819">
        <v>0</v>
      </c>
      <c r="J13819">
        <v>0</v>
      </c>
      <c r="K13819">
        <v>0</v>
      </c>
      <c r="L13819">
        <v>0</v>
      </c>
      <c r="M13819">
        <v>0</v>
      </c>
      <c r="N13819">
        <v>0</v>
      </c>
      <c r="O13819">
        <v>0</v>
      </c>
      <c r="Q13819">
        <v>0</v>
      </c>
      <c r="R13819">
        <v>0</v>
      </c>
      <c r="S13819">
        <v>0</v>
      </c>
      <c r="T13819" t="s">
        <v>16039</v>
      </c>
      <c r="U13819" s="92" t="str">
        <f t="shared" si="215"/>
        <v>PT0551211147</v>
      </c>
    </row>
    <row r="13820" spans="1:21">
      <c r="A13820">
        <v>20110930</v>
      </c>
      <c r="B13820" t="s">
        <v>116</v>
      </c>
      <c r="C13820">
        <v>1211148</v>
      </c>
      <c r="D13820" t="s">
        <v>181</v>
      </c>
      <c r="E13820" t="s">
        <v>57</v>
      </c>
      <c r="F13820" t="s">
        <v>37</v>
      </c>
      <c r="G13820">
        <v>0</v>
      </c>
      <c r="H13820">
        <v>0</v>
      </c>
      <c r="I13820">
        <v>0</v>
      </c>
      <c r="J13820">
        <v>0</v>
      </c>
      <c r="K13820">
        <v>0</v>
      </c>
      <c r="L13820">
        <v>0</v>
      </c>
      <c r="M13820">
        <v>0</v>
      </c>
      <c r="N13820">
        <v>0</v>
      </c>
      <c r="O13820">
        <v>0</v>
      </c>
      <c r="Q13820">
        <v>0</v>
      </c>
      <c r="R13820">
        <v>0</v>
      </c>
      <c r="S13820">
        <v>0</v>
      </c>
      <c r="T13820" t="s">
        <v>16040</v>
      </c>
      <c r="U13820" s="92" t="str">
        <f t="shared" si="215"/>
        <v>PT0551211148</v>
      </c>
    </row>
    <row r="13821" spans="1:21">
      <c r="A13821">
        <v>20110930</v>
      </c>
      <c r="B13821" t="s">
        <v>116</v>
      </c>
      <c r="C13821">
        <v>1211149</v>
      </c>
      <c r="D13821" t="s">
        <v>181</v>
      </c>
      <c r="E13821" t="s">
        <v>56</v>
      </c>
      <c r="F13821" t="s">
        <v>37</v>
      </c>
      <c r="G13821">
        <v>0</v>
      </c>
      <c r="H13821">
        <v>0</v>
      </c>
      <c r="I13821">
        <v>0</v>
      </c>
      <c r="J13821">
        <v>0</v>
      </c>
      <c r="K13821">
        <v>0</v>
      </c>
      <c r="L13821">
        <v>0</v>
      </c>
      <c r="M13821">
        <v>0</v>
      </c>
      <c r="N13821">
        <v>0</v>
      </c>
      <c r="O13821">
        <v>0</v>
      </c>
      <c r="Q13821">
        <v>0</v>
      </c>
      <c r="R13821">
        <v>0</v>
      </c>
      <c r="S13821">
        <v>0</v>
      </c>
      <c r="T13821" t="s">
        <v>16041</v>
      </c>
      <c r="U13821" s="92" t="str">
        <f t="shared" si="215"/>
        <v>PT0551211149</v>
      </c>
    </row>
    <row r="13822" spans="1:21">
      <c r="A13822">
        <v>20110930</v>
      </c>
      <c r="B13822" t="s">
        <v>116</v>
      </c>
      <c r="C13822">
        <v>1211150</v>
      </c>
      <c r="D13822" t="s">
        <v>181</v>
      </c>
      <c r="E13822" t="s">
        <v>55</v>
      </c>
      <c r="F13822" t="s">
        <v>37</v>
      </c>
      <c r="G13822">
        <v>0</v>
      </c>
      <c r="H13822">
        <v>0</v>
      </c>
      <c r="I13822">
        <v>0</v>
      </c>
      <c r="J13822">
        <v>0</v>
      </c>
      <c r="K13822">
        <v>0</v>
      </c>
      <c r="L13822">
        <v>0</v>
      </c>
      <c r="M13822">
        <v>0</v>
      </c>
      <c r="N13822">
        <v>0</v>
      </c>
      <c r="O13822">
        <v>0</v>
      </c>
      <c r="Q13822">
        <v>0</v>
      </c>
      <c r="R13822">
        <v>0</v>
      </c>
      <c r="S13822">
        <v>0</v>
      </c>
      <c r="T13822" t="s">
        <v>16042</v>
      </c>
      <c r="U13822" s="92" t="str">
        <f t="shared" si="215"/>
        <v>PT0551211150</v>
      </c>
    </row>
    <row r="13823" spans="1:21">
      <c r="A13823">
        <v>20110930</v>
      </c>
      <c r="B13823" t="s">
        <v>116</v>
      </c>
      <c r="C13823">
        <v>1211151</v>
      </c>
      <c r="D13823" t="s">
        <v>181</v>
      </c>
      <c r="E13823" t="s">
        <v>54</v>
      </c>
      <c r="F13823" t="s">
        <v>37</v>
      </c>
      <c r="G13823">
        <v>0</v>
      </c>
      <c r="H13823">
        <v>0</v>
      </c>
      <c r="I13823">
        <v>0</v>
      </c>
      <c r="J13823">
        <v>0</v>
      </c>
      <c r="K13823">
        <v>0</v>
      </c>
      <c r="L13823">
        <v>0</v>
      </c>
      <c r="M13823">
        <v>0</v>
      </c>
      <c r="N13823">
        <v>0</v>
      </c>
      <c r="O13823">
        <v>0</v>
      </c>
      <c r="Q13823">
        <v>0</v>
      </c>
      <c r="R13823">
        <v>0</v>
      </c>
      <c r="S13823">
        <v>0</v>
      </c>
      <c r="T13823" t="s">
        <v>16043</v>
      </c>
      <c r="U13823" s="92" t="str">
        <f t="shared" si="215"/>
        <v>PT0551211151</v>
      </c>
    </row>
    <row r="13824" spans="1:21">
      <c r="A13824">
        <v>20110930</v>
      </c>
      <c r="B13824" t="s">
        <v>116</v>
      </c>
      <c r="C13824">
        <v>1211152</v>
      </c>
      <c r="D13824" t="s">
        <v>181</v>
      </c>
      <c r="E13824" t="s">
        <v>53</v>
      </c>
      <c r="F13824" t="s">
        <v>37</v>
      </c>
      <c r="G13824">
        <v>0</v>
      </c>
      <c r="H13824">
        <v>0</v>
      </c>
      <c r="I13824">
        <v>0</v>
      </c>
      <c r="J13824">
        <v>0</v>
      </c>
      <c r="K13824">
        <v>0</v>
      </c>
      <c r="L13824">
        <v>0</v>
      </c>
      <c r="M13824">
        <v>0</v>
      </c>
      <c r="N13824">
        <v>0</v>
      </c>
      <c r="O13824">
        <v>0</v>
      </c>
      <c r="Q13824">
        <v>0</v>
      </c>
      <c r="R13824">
        <v>0</v>
      </c>
      <c r="S13824">
        <v>0</v>
      </c>
      <c r="T13824" t="s">
        <v>16044</v>
      </c>
      <c r="U13824" s="92" t="str">
        <f t="shared" si="215"/>
        <v>PT0551211152</v>
      </c>
    </row>
    <row r="13825" spans="1:21">
      <c r="A13825">
        <v>20110930</v>
      </c>
      <c r="B13825" t="s">
        <v>116</v>
      </c>
      <c r="C13825">
        <v>1211153</v>
      </c>
      <c r="D13825" t="s">
        <v>181</v>
      </c>
      <c r="E13825" t="s">
        <v>68</v>
      </c>
      <c r="F13825" t="s">
        <v>37</v>
      </c>
      <c r="G13825">
        <v>0</v>
      </c>
      <c r="H13825">
        <v>0</v>
      </c>
      <c r="I13825">
        <v>0</v>
      </c>
      <c r="J13825">
        <v>0</v>
      </c>
      <c r="K13825">
        <v>0</v>
      </c>
      <c r="L13825">
        <v>0</v>
      </c>
      <c r="M13825">
        <v>0</v>
      </c>
      <c r="N13825">
        <v>0</v>
      </c>
      <c r="O13825">
        <v>0</v>
      </c>
      <c r="Q13825">
        <v>0</v>
      </c>
      <c r="R13825">
        <v>0</v>
      </c>
      <c r="S13825">
        <v>0</v>
      </c>
      <c r="T13825" t="s">
        <v>16045</v>
      </c>
      <c r="U13825" s="92" t="str">
        <f t="shared" si="215"/>
        <v>PT0551211153</v>
      </c>
    </row>
    <row r="13826" spans="1:21">
      <c r="A13826">
        <v>20110930</v>
      </c>
      <c r="B13826" t="s">
        <v>116</v>
      </c>
      <c r="C13826">
        <v>1211154</v>
      </c>
      <c r="D13826" t="s">
        <v>181</v>
      </c>
      <c r="E13826" t="s">
        <v>59</v>
      </c>
      <c r="F13826" t="s">
        <v>38</v>
      </c>
      <c r="G13826">
        <v>0</v>
      </c>
      <c r="H13826">
        <v>0</v>
      </c>
      <c r="I13826">
        <v>0</v>
      </c>
      <c r="J13826">
        <v>0</v>
      </c>
      <c r="K13826">
        <v>0</v>
      </c>
      <c r="L13826">
        <v>0</v>
      </c>
      <c r="M13826">
        <v>0</v>
      </c>
      <c r="N13826">
        <v>0</v>
      </c>
      <c r="O13826">
        <v>0</v>
      </c>
      <c r="Q13826">
        <v>0</v>
      </c>
      <c r="R13826">
        <v>0</v>
      </c>
      <c r="S13826">
        <v>0</v>
      </c>
      <c r="T13826" t="s">
        <v>16046</v>
      </c>
      <c r="U13826" s="92" t="str">
        <f t="shared" si="215"/>
        <v>PT0551211154</v>
      </c>
    </row>
    <row r="13827" spans="1:21">
      <c r="A13827">
        <v>20110930</v>
      </c>
      <c r="B13827" t="s">
        <v>116</v>
      </c>
      <c r="C13827">
        <v>1211155</v>
      </c>
      <c r="D13827" t="s">
        <v>181</v>
      </c>
      <c r="E13827" t="s">
        <v>58</v>
      </c>
      <c r="F13827" t="s">
        <v>38</v>
      </c>
      <c r="G13827">
        <v>0</v>
      </c>
      <c r="H13827">
        <v>0</v>
      </c>
      <c r="I13827">
        <v>0</v>
      </c>
      <c r="J13827">
        <v>0</v>
      </c>
      <c r="K13827">
        <v>0</v>
      </c>
      <c r="L13827">
        <v>0</v>
      </c>
      <c r="M13827">
        <v>0</v>
      </c>
      <c r="N13827">
        <v>0</v>
      </c>
      <c r="O13827">
        <v>0</v>
      </c>
      <c r="Q13827">
        <v>0</v>
      </c>
      <c r="R13827">
        <v>0</v>
      </c>
      <c r="S13827">
        <v>0</v>
      </c>
      <c r="T13827" t="s">
        <v>16047</v>
      </c>
      <c r="U13827" s="92" t="str">
        <f t="shared" ref="U13827:U13890" si="216">B13827&amp;C13827</f>
        <v>PT0551211155</v>
      </c>
    </row>
    <row r="13828" spans="1:21">
      <c r="A13828">
        <v>20110930</v>
      </c>
      <c r="B13828" t="s">
        <v>116</v>
      </c>
      <c r="C13828">
        <v>1211156</v>
      </c>
      <c r="D13828" t="s">
        <v>181</v>
      </c>
      <c r="E13828" t="s">
        <v>57</v>
      </c>
      <c r="F13828" t="s">
        <v>38</v>
      </c>
      <c r="G13828">
        <v>0</v>
      </c>
      <c r="H13828">
        <v>0</v>
      </c>
      <c r="I13828">
        <v>0</v>
      </c>
      <c r="J13828">
        <v>0</v>
      </c>
      <c r="K13828">
        <v>0</v>
      </c>
      <c r="L13828">
        <v>0</v>
      </c>
      <c r="M13828">
        <v>0</v>
      </c>
      <c r="N13828">
        <v>0</v>
      </c>
      <c r="O13828">
        <v>0</v>
      </c>
      <c r="Q13828">
        <v>0</v>
      </c>
      <c r="R13828">
        <v>0</v>
      </c>
      <c r="S13828">
        <v>0</v>
      </c>
      <c r="T13828" t="s">
        <v>16048</v>
      </c>
      <c r="U13828" s="92" t="str">
        <f t="shared" si="216"/>
        <v>PT0551211156</v>
      </c>
    </row>
    <row r="13829" spans="1:21">
      <c r="A13829">
        <v>20110930</v>
      </c>
      <c r="B13829" t="s">
        <v>116</v>
      </c>
      <c r="C13829">
        <v>1211157</v>
      </c>
      <c r="D13829" t="s">
        <v>181</v>
      </c>
      <c r="E13829" t="s">
        <v>56</v>
      </c>
      <c r="F13829" t="s">
        <v>38</v>
      </c>
      <c r="G13829">
        <v>0</v>
      </c>
      <c r="H13829">
        <v>0</v>
      </c>
      <c r="I13829">
        <v>0</v>
      </c>
      <c r="J13829">
        <v>0</v>
      </c>
      <c r="K13829">
        <v>0</v>
      </c>
      <c r="L13829">
        <v>0</v>
      </c>
      <c r="M13829">
        <v>0</v>
      </c>
      <c r="N13829">
        <v>0</v>
      </c>
      <c r="O13829">
        <v>0</v>
      </c>
      <c r="Q13829">
        <v>0</v>
      </c>
      <c r="R13829">
        <v>0</v>
      </c>
      <c r="S13829">
        <v>0</v>
      </c>
      <c r="T13829" t="s">
        <v>16049</v>
      </c>
      <c r="U13829" s="92" t="str">
        <f t="shared" si="216"/>
        <v>PT0551211157</v>
      </c>
    </row>
    <row r="13830" spans="1:21">
      <c r="A13830">
        <v>20110930</v>
      </c>
      <c r="B13830" t="s">
        <v>116</v>
      </c>
      <c r="C13830">
        <v>1211158</v>
      </c>
      <c r="D13830" t="s">
        <v>181</v>
      </c>
      <c r="E13830" t="s">
        <v>55</v>
      </c>
      <c r="F13830" t="s">
        <v>38</v>
      </c>
      <c r="G13830">
        <v>0</v>
      </c>
      <c r="H13830">
        <v>0</v>
      </c>
      <c r="I13830">
        <v>0</v>
      </c>
      <c r="J13830">
        <v>0</v>
      </c>
      <c r="K13830">
        <v>0</v>
      </c>
      <c r="L13830">
        <v>0</v>
      </c>
      <c r="M13830">
        <v>0</v>
      </c>
      <c r="N13830">
        <v>0</v>
      </c>
      <c r="O13830">
        <v>0</v>
      </c>
      <c r="Q13830">
        <v>0</v>
      </c>
      <c r="R13830">
        <v>0</v>
      </c>
      <c r="S13830">
        <v>0</v>
      </c>
      <c r="T13830" t="s">
        <v>16050</v>
      </c>
      <c r="U13830" s="92" t="str">
        <f t="shared" si="216"/>
        <v>PT0551211158</v>
      </c>
    </row>
    <row r="13831" spans="1:21">
      <c r="A13831">
        <v>20110930</v>
      </c>
      <c r="B13831" t="s">
        <v>116</v>
      </c>
      <c r="C13831">
        <v>1211159</v>
      </c>
      <c r="D13831" t="s">
        <v>181</v>
      </c>
      <c r="E13831" t="s">
        <v>54</v>
      </c>
      <c r="F13831" t="s">
        <v>38</v>
      </c>
      <c r="G13831">
        <v>0</v>
      </c>
      <c r="H13831">
        <v>0</v>
      </c>
      <c r="I13831">
        <v>0</v>
      </c>
      <c r="J13831">
        <v>0</v>
      </c>
      <c r="K13831">
        <v>0</v>
      </c>
      <c r="L13831">
        <v>0</v>
      </c>
      <c r="M13831">
        <v>0</v>
      </c>
      <c r="N13831">
        <v>0</v>
      </c>
      <c r="O13831">
        <v>0</v>
      </c>
      <c r="Q13831">
        <v>0</v>
      </c>
      <c r="R13831">
        <v>0</v>
      </c>
      <c r="S13831">
        <v>0</v>
      </c>
      <c r="T13831" t="s">
        <v>16051</v>
      </c>
      <c r="U13831" s="92" t="str">
        <f t="shared" si="216"/>
        <v>PT0551211159</v>
      </c>
    </row>
    <row r="13832" spans="1:21">
      <c r="A13832">
        <v>20110930</v>
      </c>
      <c r="B13832" t="s">
        <v>116</v>
      </c>
      <c r="C13832">
        <v>1211160</v>
      </c>
      <c r="D13832" t="s">
        <v>181</v>
      </c>
      <c r="E13832" t="s">
        <v>53</v>
      </c>
      <c r="F13832" t="s">
        <v>38</v>
      </c>
      <c r="G13832">
        <v>0</v>
      </c>
      <c r="H13832">
        <v>0</v>
      </c>
      <c r="I13832">
        <v>0</v>
      </c>
      <c r="J13832">
        <v>0</v>
      </c>
      <c r="K13832">
        <v>0</v>
      </c>
      <c r="L13832">
        <v>0</v>
      </c>
      <c r="M13832">
        <v>0</v>
      </c>
      <c r="N13832">
        <v>0</v>
      </c>
      <c r="O13832">
        <v>0</v>
      </c>
      <c r="Q13832">
        <v>0</v>
      </c>
      <c r="R13832">
        <v>0</v>
      </c>
      <c r="S13832">
        <v>0</v>
      </c>
      <c r="T13832" t="s">
        <v>16052</v>
      </c>
      <c r="U13832" s="92" t="str">
        <f t="shared" si="216"/>
        <v>PT0551211160</v>
      </c>
    </row>
    <row r="13833" spans="1:21">
      <c r="A13833">
        <v>20110930</v>
      </c>
      <c r="B13833" t="s">
        <v>116</v>
      </c>
      <c r="C13833">
        <v>1211161</v>
      </c>
      <c r="D13833" t="s">
        <v>181</v>
      </c>
      <c r="E13833" t="s">
        <v>68</v>
      </c>
      <c r="F13833" t="s">
        <v>38</v>
      </c>
      <c r="G13833">
        <v>0</v>
      </c>
      <c r="H13833">
        <v>0</v>
      </c>
      <c r="I13833">
        <v>0</v>
      </c>
      <c r="J13833">
        <v>0</v>
      </c>
      <c r="K13833">
        <v>0</v>
      </c>
      <c r="L13833">
        <v>0</v>
      </c>
      <c r="M13833">
        <v>0</v>
      </c>
      <c r="N13833">
        <v>0</v>
      </c>
      <c r="O13833">
        <v>0</v>
      </c>
      <c r="Q13833">
        <v>0</v>
      </c>
      <c r="R13833">
        <v>0</v>
      </c>
      <c r="S13833">
        <v>0</v>
      </c>
      <c r="T13833" t="s">
        <v>16053</v>
      </c>
      <c r="U13833" s="92" t="str">
        <f t="shared" si="216"/>
        <v>PT0551211161</v>
      </c>
    </row>
    <row r="13834" spans="1:21">
      <c r="A13834">
        <v>20110930</v>
      </c>
      <c r="B13834" t="s">
        <v>116</v>
      </c>
      <c r="C13834">
        <v>1211162</v>
      </c>
      <c r="D13834" t="s">
        <v>181</v>
      </c>
      <c r="E13834" t="s">
        <v>59</v>
      </c>
      <c r="F13834" t="s">
        <v>39</v>
      </c>
      <c r="G13834">
        <v>0</v>
      </c>
      <c r="H13834">
        <v>0</v>
      </c>
      <c r="I13834">
        <v>0</v>
      </c>
      <c r="J13834">
        <v>0</v>
      </c>
      <c r="K13834">
        <v>0</v>
      </c>
      <c r="L13834">
        <v>0</v>
      </c>
      <c r="M13834">
        <v>0</v>
      </c>
      <c r="N13834">
        <v>0</v>
      </c>
      <c r="O13834">
        <v>0</v>
      </c>
      <c r="Q13834">
        <v>0</v>
      </c>
      <c r="R13834">
        <v>0</v>
      </c>
      <c r="S13834">
        <v>0</v>
      </c>
      <c r="T13834" t="s">
        <v>16054</v>
      </c>
      <c r="U13834" s="92" t="str">
        <f t="shared" si="216"/>
        <v>PT0551211162</v>
      </c>
    </row>
    <row r="13835" spans="1:21">
      <c r="A13835">
        <v>20110930</v>
      </c>
      <c r="B13835" t="s">
        <v>116</v>
      </c>
      <c r="C13835">
        <v>1211163</v>
      </c>
      <c r="D13835" t="s">
        <v>181</v>
      </c>
      <c r="E13835" t="s">
        <v>58</v>
      </c>
      <c r="F13835" t="s">
        <v>39</v>
      </c>
      <c r="G13835">
        <v>0</v>
      </c>
      <c r="H13835">
        <v>0</v>
      </c>
      <c r="I13835">
        <v>0</v>
      </c>
      <c r="J13835">
        <v>0</v>
      </c>
      <c r="K13835">
        <v>0</v>
      </c>
      <c r="L13835">
        <v>0</v>
      </c>
      <c r="M13835">
        <v>0</v>
      </c>
      <c r="N13835">
        <v>0</v>
      </c>
      <c r="O13835">
        <v>0</v>
      </c>
      <c r="Q13835">
        <v>0</v>
      </c>
      <c r="R13835">
        <v>0</v>
      </c>
      <c r="S13835">
        <v>0</v>
      </c>
      <c r="T13835" t="s">
        <v>16055</v>
      </c>
      <c r="U13835" s="92" t="str">
        <f t="shared" si="216"/>
        <v>PT0551211163</v>
      </c>
    </row>
    <row r="13836" spans="1:21">
      <c r="A13836">
        <v>20110930</v>
      </c>
      <c r="B13836" t="s">
        <v>116</v>
      </c>
      <c r="C13836">
        <v>1211164</v>
      </c>
      <c r="D13836" t="s">
        <v>181</v>
      </c>
      <c r="E13836" t="s">
        <v>57</v>
      </c>
      <c r="F13836" t="s">
        <v>39</v>
      </c>
      <c r="G13836">
        <v>0</v>
      </c>
      <c r="H13836">
        <v>0</v>
      </c>
      <c r="I13836">
        <v>0</v>
      </c>
      <c r="J13836">
        <v>0</v>
      </c>
      <c r="K13836">
        <v>0</v>
      </c>
      <c r="L13836">
        <v>0</v>
      </c>
      <c r="M13836">
        <v>0</v>
      </c>
      <c r="N13836">
        <v>0</v>
      </c>
      <c r="O13836">
        <v>0</v>
      </c>
      <c r="Q13836">
        <v>0</v>
      </c>
      <c r="R13836">
        <v>0</v>
      </c>
      <c r="S13836">
        <v>0</v>
      </c>
      <c r="T13836" t="s">
        <v>16056</v>
      </c>
      <c r="U13836" s="92" t="str">
        <f t="shared" si="216"/>
        <v>PT0551211164</v>
      </c>
    </row>
    <row r="13837" spans="1:21">
      <c r="A13837">
        <v>20110930</v>
      </c>
      <c r="B13837" t="s">
        <v>116</v>
      </c>
      <c r="C13837">
        <v>1211165</v>
      </c>
      <c r="D13837" t="s">
        <v>181</v>
      </c>
      <c r="E13837" t="s">
        <v>56</v>
      </c>
      <c r="F13837" t="s">
        <v>39</v>
      </c>
      <c r="G13837">
        <v>0</v>
      </c>
      <c r="H13837">
        <v>0</v>
      </c>
      <c r="I13837">
        <v>0</v>
      </c>
      <c r="J13837">
        <v>0</v>
      </c>
      <c r="K13837">
        <v>0</v>
      </c>
      <c r="L13837">
        <v>0</v>
      </c>
      <c r="M13837">
        <v>0</v>
      </c>
      <c r="N13837">
        <v>0</v>
      </c>
      <c r="O13837">
        <v>0</v>
      </c>
      <c r="Q13837">
        <v>0</v>
      </c>
      <c r="R13837">
        <v>0</v>
      </c>
      <c r="S13837">
        <v>0</v>
      </c>
      <c r="T13837" t="s">
        <v>16057</v>
      </c>
      <c r="U13837" s="92" t="str">
        <f t="shared" si="216"/>
        <v>PT0551211165</v>
      </c>
    </row>
    <row r="13838" spans="1:21">
      <c r="A13838">
        <v>20110930</v>
      </c>
      <c r="B13838" t="s">
        <v>116</v>
      </c>
      <c r="C13838">
        <v>1211166</v>
      </c>
      <c r="D13838" t="s">
        <v>181</v>
      </c>
      <c r="E13838" t="s">
        <v>55</v>
      </c>
      <c r="F13838" t="s">
        <v>39</v>
      </c>
      <c r="G13838">
        <v>0</v>
      </c>
      <c r="H13838">
        <v>0</v>
      </c>
      <c r="I13838">
        <v>0</v>
      </c>
      <c r="J13838">
        <v>0</v>
      </c>
      <c r="K13838">
        <v>0</v>
      </c>
      <c r="L13838">
        <v>0</v>
      </c>
      <c r="M13838">
        <v>0</v>
      </c>
      <c r="N13838">
        <v>0</v>
      </c>
      <c r="O13838">
        <v>0</v>
      </c>
      <c r="Q13838">
        <v>0</v>
      </c>
      <c r="R13838">
        <v>0</v>
      </c>
      <c r="S13838">
        <v>0</v>
      </c>
      <c r="T13838" t="s">
        <v>16058</v>
      </c>
      <c r="U13838" s="92" t="str">
        <f t="shared" si="216"/>
        <v>PT0551211166</v>
      </c>
    </row>
    <row r="13839" spans="1:21">
      <c r="A13839">
        <v>20110930</v>
      </c>
      <c r="B13839" t="s">
        <v>116</v>
      </c>
      <c r="C13839">
        <v>1211167</v>
      </c>
      <c r="D13839" t="s">
        <v>181</v>
      </c>
      <c r="E13839" t="s">
        <v>54</v>
      </c>
      <c r="F13839" t="s">
        <v>39</v>
      </c>
      <c r="G13839">
        <v>0</v>
      </c>
      <c r="H13839">
        <v>0</v>
      </c>
      <c r="I13839">
        <v>0</v>
      </c>
      <c r="J13839">
        <v>0</v>
      </c>
      <c r="K13839">
        <v>0</v>
      </c>
      <c r="L13839">
        <v>0</v>
      </c>
      <c r="M13839">
        <v>0</v>
      </c>
      <c r="N13839">
        <v>0</v>
      </c>
      <c r="O13839">
        <v>0</v>
      </c>
      <c r="Q13839">
        <v>0</v>
      </c>
      <c r="R13839">
        <v>0</v>
      </c>
      <c r="S13839">
        <v>0</v>
      </c>
      <c r="T13839" t="s">
        <v>16059</v>
      </c>
      <c r="U13839" s="92" t="str">
        <f t="shared" si="216"/>
        <v>PT0551211167</v>
      </c>
    </row>
    <row r="13840" spans="1:21">
      <c r="A13840">
        <v>20110930</v>
      </c>
      <c r="B13840" t="s">
        <v>116</v>
      </c>
      <c r="C13840">
        <v>1211168</v>
      </c>
      <c r="D13840" t="s">
        <v>181</v>
      </c>
      <c r="E13840" t="s">
        <v>53</v>
      </c>
      <c r="F13840" t="s">
        <v>39</v>
      </c>
      <c r="G13840">
        <v>0</v>
      </c>
      <c r="H13840">
        <v>0</v>
      </c>
      <c r="I13840">
        <v>0</v>
      </c>
      <c r="J13840">
        <v>0</v>
      </c>
      <c r="K13840">
        <v>0</v>
      </c>
      <c r="L13840">
        <v>0</v>
      </c>
      <c r="M13840">
        <v>0</v>
      </c>
      <c r="N13840">
        <v>0</v>
      </c>
      <c r="O13840">
        <v>0</v>
      </c>
      <c r="Q13840">
        <v>0</v>
      </c>
      <c r="R13840">
        <v>0</v>
      </c>
      <c r="S13840">
        <v>0</v>
      </c>
      <c r="T13840" t="s">
        <v>16060</v>
      </c>
      <c r="U13840" s="92" t="str">
        <f t="shared" si="216"/>
        <v>PT0551211168</v>
      </c>
    </row>
    <row r="13841" spans="1:21">
      <c r="A13841">
        <v>20110930</v>
      </c>
      <c r="B13841" t="s">
        <v>116</v>
      </c>
      <c r="C13841">
        <v>1211169</v>
      </c>
      <c r="D13841" t="s">
        <v>181</v>
      </c>
      <c r="E13841" t="s">
        <v>68</v>
      </c>
      <c r="F13841" t="s">
        <v>39</v>
      </c>
      <c r="G13841">
        <v>0</v>
      </c>
      <c r="H13841">
        <v>0</v>
      </c>
      <c r="I13841">
        <v>0</v>
      </c>
      <c r="J13841">
        <v>0</v>
      </c>
      <c r="K13841">
        <v>0</v>
      </c>
      <c r="L13841">
        <v>0</v>
      </c>
      <c r="M13841">
        <v>0</v>
      </c>
      <c r="N13841">
        <v>0</v>
      </c>
      <c r="O13841">
        <v>0</v>
      </c>
      <c r="Q13841">
        <v>0</v>
      </c>
      <c r="R13841">
        <v>0</v>
      </c>
      <c r="S13841">
        <v>0</v>
      </c>
      <c r="T13841" t="s">
        <v>16061</v>
      </c>
      <c r="U13841" s="92" t="str">
        <f t="shared" si="216"/>
        <v>PT0551211169</v>
      </c>
    </row>
    <row r="13842" spans="1:21">
      <c r="A13842">
        <v>20110930</v>
      </c>
      <c r="B13842" t="s">
        <v>116</v>
      </c>
      <c r="C13842">
        <v>1211170</v>
      </c>
      <c r="D13842" t="s">
        <v>181</v>
      </c>
      <c r="E13842" t="s">
        <v>59</v>
      </c>
      <c r="F13842" t="s">
        <v>40</v>
      </c>
      <c r="G13842">
        <v>0</v>
      </c>
      <c r="H13842">
        <v>0</v>
      </c>
      <c r="I13842">
        <v>0</v>
      </c>
      <c r="J13842">
        <v>0</v>
      </c>
      <c r="K13842">
        <v>0</v>
      </c>
      <c r="L13842">
        <v>0</v>
      </c>
      <c r="M13842">
        <v>0</v>
      </c>
      <c r="N13842">
        <v>0</v>
      </c>
      <c r="O13842">
        <v>0</v>
      </c>
      <c r="Q13842">
        <v>0</v>
      </c>
      <c r="R13842">
        <v>0</v>
      </c>
      <c r="S13842">
        <v>0</v>
      </c>
      <c r="T13842" t="s">
        <v>16062</v>
      </c>
      <c r="U13842" s="92" t="str">
        <f t="shared" si="216"/>
        <v>PT0551211170</v>
      </c>
    </row>
    <row r="13843" spans="1:21">
      <c r="A13843">
        <v>20110930</v>
      </c>
      <c r="B13843" t="s">
        <v>116</v>
      </c>
      <c r="C13843">
        <v>1211171</v>
      </c>
      <c r="D13843" t="s">
        <v>181</v>
      </c>
      <c r="E13843" t="s">
        <v>58</v>
      </c>
      <c r="F13843" t="s">
        <v>40</v>
      </c>
      <c r="G13843">
        <v>0</v>
      </c>
      <c r="H13843">
        <v>0</v>
      </c>
      <c r="I13843">
        <v>0</v>
      </c>
      <c r="J13843">
        <v>0</v>
      </c>
      <c r="K13843">
        <v>0</v>
      </c>
      <c r="L13843">
        <v>0</v>
      </c>
      <c r="M13843">
        <v>0</v>
      </c>
      <c r="N13843">
        <v>0</v>
      </c>
      <c r="O13843">
        <v>0</v>
      </c>
      <c r="Q13843">
        <v>0</v>
      </c>
      <c r="R13843">
        <v>0</v>
      </c>
      <c r="S13843">
        <v>0</v>
      </c>
      <c r="T13843" t="s">
        <v>16063</v>
      </c>
      <c r="U13843" s="92" t="str">
        <f t="shared" si="216"/>
        <v>PT0551211171</v>
      </c>
    </row>
    <row r="13844" spans="1:21">
      <c r="A13844">
        <v>20110930</v>
      </c>
      <c r="B13844" t="s">
        <v>116</v>
      </c>
      <c r="C13844">
        <v>1211172</v>
      </c>
      <c r="D13844" t="s">
        <v>181</v>
      </c>
      <c r="E13844" t="s">
        <v>57</v>
      </c>
      <c r="F13844" t="s">
        <v>40</v>
      </c>
      <c r="G13844">
        <v>0</v>
      </c>
      <c r="H13844">
        <v>0</v>
      </c>
      <c r="I13844">
        <v>0</v>
      </c>
      <c r="J13844">
        <v>0</v>
      </c>
      <c r="K13844">
        <v>0</v>
      </c>
      <c r="L13844">
        <v>0</v>
      </c>
      <c r="M13844">
        <v>0</v>
      </c>
      <c r="N13844">
        <v>0</v>
      </c>
      <c r="O13844">
        <v>0</v>
      </c>
      <c r="Q13844">
        <v>0</v>
      </c>
      <c r="R13844">
        <v>0</v>
      </c>
      <c r="S13844">
        <v>0</v>
      </c>
      <c r="T13844" t="s">
        <v>16064</v>
      </c>
      <c r="U13844" s="92" t="str">
        <f t="shared" si="216"/>
        <v>PT0551211172</v>
      </c>
    </row>
    <row r="13845" spans="1:21">
      <c r="A13845">
        <v>20110930</v>
      </c>
      <c r="B13845" t="s">
        <v>116</v>
      </c>
      <c r="C13845">
        <v>1211173</v>
      </c>
      <c r="D13845" t="s">
        <v>181</v>
      </c>
      <c r="E13845" t="s">
        <v>56</v>
      </c>
      <c r="F13845" t="s">
        <v>40</v>
      </c>
      <c r="G13845">
        <v>0</v>
      </c>
      <c r="H13845">
        <v>0</v>
      </c>
      <c r="I13845">
        <v>0</v>
      </c>
      <c r="J13845">
        <v>0</v>
      </c>
      <c r="K13845">
        <v>0</v>
      </c>
      <c r="L13845">
        <v>0</v>
      </c>
      <c r="M13845">
        <v>0</v>
      </c>
      <c r="N13845">
        <v>0</v>
      </c>
      <c r="O13845">
        <v>0</v>
      </c>
      <c r="Q13845">
        <v>0</v>
      </c>
      <c r="R13845">
        <v>0</v>
      </c>
      <c r="S13845">
        <v>0</v>
      </c>
      <c r="T13845" t="s">
        <v>16065</v>
      </c>
      <c r="U13845" s="92" t="str">
        <f t="shared" si="216"/>
        <v>PT0551211173</v>
      </c>
    </row>
    <row r="13846" spans="1:21">
      <c r="A13846">
        <v>20110930</v>
      </c>
      <c r="B13846" t="s">
        <v>116</v>
      </c>
      <c r="C13846">
        <v>1211174</v>
      </c>
      <c r="D13846" t="s">
        <v>181</v>
      </c>
      <c r="E13846" t="s">
        <v>55</v>
      </c>
      <c r="F13846" t="s">
        <v>40</v>
      </c>
      <c r="G13846">
        <v>0</v>
      </c>
      <c r="H13846">
        <v>0</v>
      </c>
      <c r="I13846">
        <v>0</v>
      </c>
      <c r="J13846">
        <v>0</v>
      </c>
      <c r="K13846">
        <v>0</v>
      </c>
      <c r="L13846">
        <v>0</v>
      </c>
      <c r="M13846">
        <v>0</v>
      </c>
      <c r="N13846">
        <v>0</v>
      </c>
      <c r="O13846">
        <v>0</v>
      </c>
      <c r="Q13846">
        <v>0</v>
      </c>
      <c r="R13846">
        <v>0</v>
      </c>
      <c r="S13846">
        <v>0</v>
      </c>
      <c r="T13846" t="s">
        <v>16066</v>
      </c>
      <c r="U13846" s="92" t="str">
        <f t="shared" si="216"/>
        <v>PT0551211174</v>
      </c>
    </row>
    <row r="13847" spans="1:21">
      <c r="A13847">
        <v>20110930</v>
      </c>
      <c r="B13847" t="s">
        <v>116</v>
      </c>
      <c r="C13847">
        <v>1211175</v>
      </c>
      <c r="D13847" t="s">
        <v>181</v>
      </c>
      <c r="E13847" t="s">
        <v>54</v>
      </c>
      <c r="F13847" t="s">
        <v>40</v>
      </c>
      <c r="G13847">
        <v>0</v>
      </c>
      <c r="H13847">
        <v>0</v>
      </c>
      <c r="I13847">
        <v>0</v>
      </c>
      <c r="J13847">
        <v>0</v>
      </c>
      <c r="K13847">
        <v>0</v>
      </c>
      <c r="L13847">
        <v>0</v>
      </c>
      <c r="M13847">
        <v>0</v>
      </c>
      <c r="N13847">
        <v>0</v>
      </c>
      <c r="O13847">
        <v>0</v>
      </c>
      <c r="Q13847">
        <v>0</v>
      </c>
      <c r="R13847">
        <v>0</v>
      </c>
      <c r="S13847">
        <v>0</v>
      </c>
      <c r="T13847" t="s">
        <v>16067</v>
      </c>
      <c r="U13847" s="92" t="str">
        <f t="shared" si="216"/>
        <v>PT0551211175</v>
      </c>
    </row>
    <row r="13848" spans="1:21">
      <c r="A13848">
        <v>20110930</v>
      </c>
      <c r="B13848" t="s">
        <v>116</v>
      </c>
      <c r="C13848">
        <v>1211176</v>
      </c>
      <c r="D13848" t="s">
        <v>181</v>
      </c>
      <c r="E13848" t="s">
        <v>53</v>
      </c>
      <c r="F13848" t="s">
        <v>40</v>
      </c>
      <c r="G13848">
        <v>0</v>
      </c>
      <c r="H13848">
        <v>0</v>
      </c>
      <c r="I13848">
        <v>0</v>
      </c>
      <c r="J13848">
        <v>0</v>
      </c>
      <c r="K13848">
        <v>0</v>
      </c>
      <c r="L13848">
        <v>0</v>
      </c>
      <c r="M13848">
        <v>0</v>
      </c>
      <c r="N13848">
        <v>0</v>
      </c>
      <c r="O13848">
        <v>0</v>
      </c>
      <c r="Q13848">
        <v>0</v>
      </c>
      <c r="R13848">
        <v>0</v>
      </c>
      <c r="S13848">
        <v>0</v>
      </c>
      <c r="T13848" t="s">
        <v>16068</v>
      </c>
      <c r="U13848" s="92" t="str">
        <f t="shared" si="216"/>
        <v>PT0551211176</v>
      </c>
    </row>
    <row r="13849" spans="1:21">
      <c r="A13849">
        <v>20110930</v>
      </c>
      <c r="B13849" t="s">
        <v>116</v>
      </c>
      <c r="C13849">
        <v>1211177</v>
      </c>
      <c r="D13849" t="s">
        <v>181</v>
      </c>
      <c r="E13849" t="s">
        <v>68</v>
      </c>
      <c r="F13849" t="s">
        <v>40</v>
      </c>
      <c r="G13849">
        <v>0</v>
      </c>
      <c r="H13849">
        <v>0</v>
      </c>
      <c r="I13849">
        <v>0</v>
      </c>
      <c r="J13849">
        <v>0</v>
      </c>
      <c r="K13849">
        <v>0</v>
      </c>
      <c r="L13849">
        <v>0</v>
      </c>
      <c r="M13849">
        <v>0</v>
      </c>
      <c r="N13849">
        <v>0</v>
      </c>
      <c r="O13849">
        <v>0</v>
      </c>
      <c r="Q13849">
        <v>0</v>
      </c>
      <c r="R13849">
        <v>0</v>
      </c>
      <c r="S13849">
        <v>0</v>
      </c>
      <c r="T13849" t="s">
        <v>16069</v>
      </c>
      <c r="U13849" s="92" t="str">
        <f t="shared" si="216"/>
        <v>PT0551211177</v>
      </c>
    </row>
    <row r="13850" spans="1:21">
      <c r="A13850">
        <v>20110930</v>
      </c>
      <c r="B13850" t="s">
        <v>116</v>
      </c>
      <c r="C13850">
        <v>1211178</v>
      </c>
      <c r="D13850" t="s">
        <v>181</v>
      </c>
      <c r="E13850" t="s">
        <v>59</v>
      </c>
      <c r="F13850" t="s">
        <v>49</v>
      </c>
      <c r="G13850">
        <v>0</v>
      </c>
      <c r="H13850">
        <v>0</v>
      </c>
      <c r="I13850">
        <v>0</v>
      </c>
      <c r="J13850">
        <v>0</v>
      </c>
      <c r="K13850">
        <v>0</v>
      </c>
      <c r="L13850">
        <v>0</v>
      </c>
      <c r="M13850">
        <v>0</v>
      </c>
      <c r="N13850">
        <v>0</v>
      </c>
      <c r="O13850">
        <v>0</v>
      </c>
      <c r="Q13850">
        <v>0</v>
      </c>
      <c r="R13850">
        <v>0</v>
      </c>
      <c r="S13850">
        <v>0</v>
      </c>
      <c r="T13850" t="s">
        <v>16070</v>
      </c>
      <c r="U13850" s="92" t="str">
        <f t="shared" si="216"/>
        <v>PT0551211178</v>
      </c>
    </row>
    <row r="13851" spans="1:21">
      <c r="A13851">
        <v>20110930</v>
      </c>
      <c r="B13851" t="s">
        <v>116</v>
      </c>
      <c r="C13851">
        <v>1211179</v>
      </c>
      <c r="D13851" t="s">
        <v>181</v>
      </c>
      <c r="E13851" t="s">
        <v>58</v>
      </c>
      <c r="F13851" t="s">
        <v>49</v>
      </c>
      <c r="G13851">
        <v>0</v>
      </c>
      <c r="H13851">
        <v>0</v>
      </c>
      <c r="I13851">
        <v>0</v>
      </c>
      <c r="J13851">
        <v>0</v>
      </c>
      <c r="K13851">
        <v>0</v>
      </c>
      <c r="L13851">
        <v>0</v>
      </c>
      <c r="M13851">
        <v>0</v>
      </c>
      <c r="N13851">
        <v>0</v>
      </c>
      <c r="O13851">
        <v>0</v>
      </c>
      <c r="Q13851">
        <v>0</v>
      </c>
      <c r="R13851">
        <v>0</v>
      </c>
      <c r="S13851">
        <v>0</v>
      </c>
      <c r="T13851" t="s">
        <v>16071</v>
      </c>
      <c r="U13851" s="92" t="str">
        <f t="shared" si="216"/>
        <v>PT0551211179</v>
      </c>
    </row>
    <row r="13852" spans="1:21">
      <c r="A13852">
        <v>20110930</v>
      </c>
      <c r="B13852" t="s">
        <v>116</v>
      </c>
      <c r="C13852">
        <v>1211180</v>
      </c>
      <c r="D13852" t="s">
        <v>181</v>
      </c>
      <c r="E13852" t="s">
        <v>57</v>
      </c>
      <c r="F13852" t="s">
        <v>49</v>
      </c>
      <c r="G13852">
        <v>0</v>
      </c>
      <c r="H13852">
        <v>0</v>
      </c>
      <c r="I13852">
        <v>0</v>
      </c>
      <c r="J13852">
        <v>0</v>
      </c>
      <c r="K13852">
        <v>0</v>
      </c>
      <c r="L13852">
        <v>0</v>
      </c>
      <c r="M13852">
        <v>0</v>
      </c>
      <c r="N13852">
        <v>0</v>
      </c>
      <c r="O13852">
        <v>0</v>
      </c>
      <c r="Q13852">
        <v>0</v>
      </c>
      <c r="R13852">
        <v>0</v>
      </c>
      <c r="S13852">
        <v>0</v>
      </c>
      <c r="T13852" t="s">
        <v>16072</v>
      </c>
      <c r="U13852" s="92" t="str">
        <f t="shared" si="216"/>
        <v>PT0551211180</v>
      </c>
    </row>
    <row r="13853" spans="1:21">
      <c r="A13853">
        <v>20110930</v>
      </c>
      <c r="B13853" t="s">
        <v>116</v>
      </c>
      <c r="C13853">
        <v>1211181</v>
      </c>
      <c r="D13853" t="s">
        <v>181</v>
      </c>
      <c r="E13853" t="s">
        <v>56</v>
      </c>
      <c r="F13853" t="s">
        <v>49</v>
      </c>
      <c r="G13853">
        <v>0</v>
      </c>
      <c r="H13853">
        <v>0</v>
      </c>
      <c r="I13853">
        <v>0</v>
      </c>
      <c r="J13853">
        <v>0</v>
      </c>
      <c r="K13853">
        <v>0</v>
      </c>
      <c r="L13853">
        <v>0</v>
      </c>
      <c r="M13853">
        <v>0</v>
      </c>
      <c r="N13853">
        <v>0</v>
      </c>
      <c r="O13853">
        <v>0</v>
      </c>
      <c r="Q13853">
        <v>0</v>
      </c>
      <c r="R13853">
        <v>0</v>
      </c>
      <c r="S13853">
        <v>0</v>
      </c>
      <c r="T13853" t="s">
        <v>16073</v>
      </c>
      <c r="U13853" s="92" t="str">
        <f t="shared" si="216"/>
        <v>PT0551211181</v>
      </c>
    </row>
    <row r="13854" spans="1:21">
      <c r="A13854">
        <v>20110930</v>
      </c>
      <c r="B13854" t="s">
        <v>116</v>
      </c>
      <c r="C13854">
        <v>1211182</v>
      </c>
      <c r="D13854" t="s">
        <v>181</v>
      </c>
      <c r="E13854" t="s">
        <v>55</v>
      </c>
      <c r="F13854" t="s">
        <v>49</v>
      </c>
      <c r="G13854">
        <v>0</v>
      </c>
      <c r="H13854">
        <v>0</v>
      </c>
      <c r="I13854">
        <v>0</v>
      </c>
      <c r="J13854">
        <v>0</v>
      </c>
      <c r="K13854">
        <v>0</v>
      </c>
      <c r="L13854">
        <v>0</v>
      </c>
      <c r="M13854">
        <v>0</v>
      </c>
      <c r="N13854">
        <v>0</v>
      </c>
      <c r="O13854">
        <v>0</v>
      </c>
      <c r="Q13854">
        <v>0</v>
      </c>
      <c r="R13854">
        <v>0</v>
      </c>
      <c r="S13854">
        <v>0</v>
      </c>
      <c r="T13854" t="s">
        <v>16074</v>
      </c>
      <c r="U13854" s="92" t="str">
        <f t="shared" si="216"/>
        <v>PT0551211182</v>
      </c>
    </row>
    <row r="13855" spans="1:21">
      <c r="A13855">
        <v>20110930</v>
      </c>
      <c r="B13855" t="s">
        <v>116</v>
      </c>
      <c r="C13855">
        <v>1211183</v>
      </c>
      <c r="D13855" t="s">
        <v>181</v>
      </c>
      <c r="E13855" t="s">
        <v>54</v>
      </c>
      <c r="F13855" t="s">
        <v>49</v>
      </c>
      <c r="G13855">
        <v>0</v>
      </c>
      <c r="H13855">
        <v>0</v>
      </c>
      <c r="I13855">
        <v>0</v>
      </c>
      <c r="J13855">
        <v>0</v>
      </c>
      <c r="K13855">
        <v>0</v>
      </c>
      <c r="L13855">
        <v>0</v>
      </c>
      <c r="M13855">
        <v>0</v>
      </c>
      <c r="N13855">
        <v>0</v>
      </c>
      <c r="O13855">
        <v>0</v>
      </c>
      <c r="Q13855">
        <v>0</v>
      </c>
      <c r="R13855">
        <v>0</v>
      </c>
      <c r="S13855">
        <v>0</v>
      </c>
      <c r="T13855" t="s">
        <v>16075</v>
      </c>
      <c r="U13855" s="92" t="str">
        <f t="shared" si="216"/>
        <v>PT0551211183</v>
      </c>
    </row>
    <row r="13856" spans="1:21">
      <c r="A13856">
        <v>20110930</v>
      </c>
      <c r="B13856" t="s">
        <v>116</v>
      </c>
      <c r="C13856">
        <v>1211184</v>
      </c>
      <c r="D13856" t="s">
        <v>181</v>
      </c>
      <c r="E13856" t="s">
        <v>53</v>
      </c>
      <c r="F13856" t="s">
        <v>49</v>
      </c>
      <c r="G13856">
        <v>0</v>
      </c>
      <c r="H13856">
        <v>0</v>
      </c>
      <c r="I13856">
        <v>0</v>
      </c>
      <c r="J13856">
        <v>0</v>
      </c>
      <c r="K13856">
        <v>0</v>
      </c>
      <c r="L13856">
        <v>0</v>
      </c>
      <c r="M13856">
        <v>0</v>
      </c>
      <c r="N13856">
        <v>0</v>
      </c>
      <c r="O13856">
        <v>0</v>
      </c>
      <c r="Q13856">
        <v>0</v>
      </c>
      <c r="R13856">
        <v>0</v>
      </c>
      <c r="S13856">
        <v>0</v>
      </c>
      <c r="T13856" t="s">
        <v>16076</v>
      </c>
      <c r="U13856" s="92" t="str">
        <f t="shared" si="216"/>
        <v>PT0551211184</v>
      </c>
    </row>
    <row r="13857" spans="1:21">
      <c r="A13857">
        <v>20110930</v>
      </c>
      <c r="B13857" t="s">
        <v>116</v>
      </c>
      <c r="C13857">
        <v>1211185</v>
      </c>
      <c r="D13857" t="s">
        <v>181</v>
      </c>
      <c r="E13857" t="s">
        <v>68</v>
      </c>
      <c r="F13857" t="s">
        <v>49</v>
      </c>
      <c r="G13857">
        <v>0</v>
      </c>
      <c r="H13857">
        <v>0</v>
      </c>
      <c r="I13857">
        <v>0</v>
      </c>
      <c r="J13857">
        <v>0</v>
      </c>
      <c r="K13857">
        <v>0</v>
      </c>
      <c r="L13857">
        <v>0</v>
      </c>
      <c r="M13857">
        <v>0</v>
      </c>
      <c r="N13857">
        <v>0</v>
      </c>
      <c r="O13857">
        <v>0</v>
      </c>
      <c r="Q13857">
        <v>0</v>
      </c>
      <c r="R13857">
        <v>0</v>
      </c>
      <c r="S13857">
        <v>0</v>
      </c>
      <c r="T13857" t="s">
        <v>16077</v>
      </c>
      <c r="U13857" s="92" t="str">
        <f t="shared" si="216"/>
        <v>PT0551211185</v>
      </c>
    </row>
    <row r="13858" spans="1:21">
      <c r="A13858">
        <v>20110930</v>
      </c>
      <c r="B13858" t="s">
        <v>116</v>
      </c>
      <c r="C13858">
        <v>1211186</v>
      </c>
      <c r="D13858" t="s">
        <v>181</v>
      </c>
      <c r="E13858" t="s">
        <v>59</v>
      </c>
      <c r="F13858" t="s">
        <v>41</v>
      </c>
      <c r="G13858">
        <v>0</v>
      </c>
      <c r="H13858">
        <v>0</v>
      </c>
      <c r="I13858">
        <v>0</v>
      </c>
      <c r="J13858">
        <v>0</v>
      </c>
      <c r="K13858">
        <v>0</v>
      </c>
      <c r="L13858">
        <v>0</v>
      </c>
      <c r="M13858">
        <v>0</v>
      </c>
      <c r="N13858">
        <v>0</v>
      </c>
      <c r="O13858">
        <v>0</v>
      </c>
      <c r="Q13858">
        <v>0</v>
      </c>
      <c r="R13858">
        <v>0</v>
      </c>
      <c r="S13858">
        <v>0</v>
      </c>
      <c r="T13858" t="s">
        <v>16078</v>
      </c>
      <c r="U13858" s="92" t="str">
        <f t="shared" si="216"/>
        <v>PT0551211186</v>
      </c>
    </row>
    <row r="13859" spans="1:21">
      <c r="A13859">
        <v>20110930</v>
      </c>
      <c r="B13859" t="s">
        <v>116</v>
      </c>
      <c r="C13859">
        <v>1211187</v>
      </c>
      <c r="D13859" t="s">
        <v>181</v>
      </c>
      <c r="E13859" t="s">
        <v>58</v>
      </c>
      <c r="F13859" t="s">
        <v>41</v>
      </c>
      <c r="G13859">
        <v>2.4840201799999999</v>
      </c>
      <c r="H13859">
        <v>0</v>
      </c>
      <c r="I13859">
        <v>2.4840201799999999</v>
      </c>
      <c r="J13859">
        <v>0</v>
      </c>
      <c r="K13859">
        <v>0</v>
      </c>
      <c r="L13859">
        <v>0</v>
      </c>
      <c r="M13859">
        <v>0</v>
      </c>
      <c r="N13859">
        <v>0</v>
      </c>
      <c r="O13859">
        <v>2.4570829999999999</v>
      </c>
      <c r="Q13859">
        <v>0</v>
      </c>
      <c r="R13859">
        <v>0</v>
      </c>
      <c r="S13859">
        <v>0</v>
      </c>
      <c r="T13859" t="s">
        <v>16079</v>
      </c>
      <c r="U13859" s="92" t="str">
        <f t="shared" si="216"/>
        <v>PT0551211187</v>
      </c>
    </row>
    <row r="13860" spans="1:21">
      <c r="A13860">
        <v>20110930</v>
      </c>
      <c r="B13860" t="s">
        <v>116</v>
      </c>
      <c r="C13860">
        <v>1211188</v>
      </c>
      <c r="D13860" t="s">
        <v>181</v>
      </c>
      <c r="E13860" t="s">
        <v>57</v>
      </c>
      <c r="F13860" t="s">
        <v>41</v>
      </c>
      <c r="G13860">
        <v>0</v>
      </c>
      <c r="H13860">
        <v>0</v>
      </c>
      <c r="I13860">
        <v>0</v>
      </c>
      <c r="J13860">
        <v>0</v>
      </c>
      <c r="K13860">
        <v>0</v>
      </c>
      <c r="L13860">
        <v>0</v>
      </c>
      <c r="M13860">
        <v>0</v>
      </c>
      <c r="N13860">
        <v>0</v>
      </c>
      <c r="O13860">
        <v>0</v>
      </c>
      <c r="Q13860">
        <v>0</v>
      </c>
      <c r="R13860">
        <v>0</v>
      </c>
      <c r="S13860">
        <v>0</v>
      </c>
      <c r="T13860" t="s">
        <v>16080</v>
      </c>
      <c r="U13860" s="92" t="str">
        <f t="shared" si="216"/>
        <v>PT0551211188</v>
      </c>
    </row>
    <row r="13861" spans="1:21">
      <c r="A13861">
        <v>20110930</v>
      </c>
      <c r="B13861" t="s">
        <v>116</v>
      </c>
      <c r="C13861">
        <v>1211189</v>
      </c>
      <c r="D13861" t="s">
        <v>181</v>
      </c>
      <c r="E13861" t="s">
        <v>56</v>
      </c>
      <c r="F13861" t="s">
        <v>41</v>
      </c>
      <c r="G13861">
        <v>0.1200544835</v>
      </c>
      <c r="H13861">
        <v>0</v>
      </c>
      <c r="I13861">
        <v>0.1200544835</v>
      </c>
      <c r="J13861">
        <v>0</v>
      </c>
      <c r="K13861">
        <v>0</v>
      </c>
      <c r="L13861">
        <v>0.1200544835</v>
      </c>
      <c r="M13861">
        <v>0</v>
      </c>
      <c r="N13861">
        <v>0</v>
      </c>
      <c r="O13861">
        <v>0</v>
      </c>
      <c r="Q13861">
        <v>0</v>
      </c>
      <c r="R13861">
        <v>0</v>
      </c>
      <c r="S13861">
        <v>0</v>
      </c>
      <c r="T13861" t="s">
        <v>16081</v>
      </c>
      <c r="U13861" s="92" t="str">
        <f t="shared" si="216"/>
        <v>PT0551211189</v>
      </c>
    </row>
    <row r="13862" spans="1:21">
      <c r="A13862">
        <v>20110930</v>
      </c>
      <c r="B13862" t="s">
        <v>116</v>
      </c>
      <c r="C13862">
        <v>1211190</v>
      </c>
      <c r="D13862" t="s">
        <v>181</v>
      </c>
      <c r="E13862" t="s">
        <v>55</v>
      </c>
      <c r="F13862" t="s">
        <v>41</v>
      </c>
      <c r="G13862">
        <v>0</v>
      </c>
      <c r="H13862">
        <v>0</v>
      </c>
      <c r="I13862">
        <v>0</v>
      </c>
      <c r="J13862">
        <v>0</v>
      </c>
      <c r="K13862">
        <v>0</v>
      </c>
      <c r="L13862">
        <v>0</v>
      </c>
      <c r="M13862">
        <v>0</v>
      </c>
      <c r="N13862">
        <v>0</v>
      </c>
      <c r="O13862">
        <v>0</v>
      </c>
      <c r="Q13862">
        <v>0</v>
      </c>
      <c r="R13862">
        <v>0</v>
      </c>
      <c r="S13862">
        <v>0</v>
      </c>
      <c r="T13862" t="s">
        <v>16082</v>
      </c>
      <c r="U13862" s="92" t="str">
        <f t="shared" si="216"/>
        <v>PT0551211190</v>
      </c>
    </row>
    <row r="13863" spans="1:21">
      <c r="A13863">
        <v>20110930</v>
      </c>
      <c r="B13863" t="s">
        <v>116</v>
      </c>
      <c r="C13863">
        <v>1211191</v>
      </c>
      <c r="D13863" t="s">
        <v>181</v>
      </c>
      <c r="E13863" t="s">
        <v>54</v>
      </c>
      <c r="F13863" t="s">
        <v>41</v>
      </c>
      <c r="G13863">
        <v>2.3526674233999998</v>
      </c>
      <c r="H13863">
        <v>0</v>
      </c>
      <c r="I13863">
        <v>2.3526674233999998</v>
      </c>
      <c r="J13863">
        <v>0</v>
      </c>
      <c r="K13863">
        <v>0</v>
      </c>
      <c r="L13863">
        <v>2.3526674233999998</v>
      </c>
      <c r="M13863">
        <v>0</v>
      </c>
      <c r="N13863">
        <v>0</v>
      </c>
      <c r="O13863">
        <v>0</v>
      </c>
      <c r="Q13863">
        <v>0</v>
      </c>
      <c r="R13863">
        <v>0</v>
      </c>
      <c r="S13863">
        <v>0</v>
      </c>
      <c r="T13863" t="s">
        <v>16083</v>
      </c>
      <c r="U13863" s="92" t="str">
        <f t="shared" si="216"/>
        <v>PT0551211191</v>
      </c>
    </row>
    <row r="13864" spans="1:21">
      <c r="A13864">
        <v>20110930</v>
      </c>
      <c r="B13864" t="s">
        <v>116</v>
      </c>
      <c r="C13864">
        <v>1211192</v>
      </c>
      <c r="D13864" t="s">
        <v>181</v>
      </c>
      <c r="E13864" t="s">
        <v>53</v>
      </c>
      <c r="F13864" t="s">
        <v>41</v>
      </c>
      <c r="G13864">
        <v>0</v>
      </c>
      <c r="H13864">
        <v>0</v>
      </c>
      <c r="I13864">
        <v>0</v>
      </c>
      <c r="J13864">
        <v>0</v>
      </c>
      <c r="K13864">
        <v>0</v>
      </c>
      <c r="L13864">
        <v>0</v>
      </c>
      <c r="M13864">
        <v>0</v>
      </c>
      <c r="N13864">
        <v>0</v>
      </c>
      <c r="O13864">
        <v>0</v>
      </c>
      <c r="Q13864">
        <v>0</v>
      </c>
      <c r="R13864">
        <v>0</v>
      </c>
      <c r="S13864">
        <v>0</v>
      </c>
      <c r="T13864" t="s">
        <v>16084</v>
      </c>
      <c r="U13864" s="92" t="str">
        <f t="shared" si="216"/>
        <v>PT0551211192</v>
      </c>
    </row>
    <row r="13865" spans="1:21">
      <c r="A13865">
        <v>20110930</v>
      </c>
      <c r="B13865" t="s">
        <v>116</v>
      </c>
      <c r="C13865">
        <v>1211193</v>
      </c>
      <c r="D13865" t="s">
        <v>181</v>
      </c>
      <c r="E13865" t="s">
        <v>68</v>
      </c>
      <c r="F13865" t="s">
        <v>41</v>
      </c>
      <c r="G13865">
        <v>4.9567420869000003</v>
      </c>
      <c r="H13865">
        <v>0</v>
      </c>
      <c r="I13865">
        <v>4.9567420869000003</v>
      </c>
      <c r="J13865">
        <v>0</v>
      </c>
      <c r="K13865">
        <v>0</v>
      </c>
      <c r="L13865">
        <v>2.4727219068999999</v>
      </c>
      <c r="M13865">
        <v>0</v>
      </c>
      <c r="N13865">
        <v>0</v>
      </c>
      <c r="O13865">
        <v>2.4570829999999999</v>
      </c>
      <c r="Q13865">
        <v>0</v>
      </c>
      <c r="R13865">
        <v>0</v>
      </c>
      <c r="S13865">
        <v>0</v>
      </c>
      <c r="T13865" t="s">
        <v>16085</v>
      </c>
      <c r="U13865" s="92" t="str">
        <f t="shared" si="216"/>
        <v>PT0551211193</v>
      </c>
    </row>
    <row r="13866" spans="1:21">
      <c r="A13866">
        <v>20110930</v>
      </c>
      <c r="B13866" t="s">
        <v>116</v>
      </c>
      <c r="C13866">
        <v>1211194</v>
      </c>
      <c r="D13866" t="s">
        <v>181</v>
      </c>
      <c r="E13866" t="s">
        <v>59</v>
      </c>
      <c r="F13866" t="s">
        <v>42</v>
      </c>
      <c r="G13866">
        <v>1692.8751599</v>
      </c>
      <c r="H13866">
        <v>569.13340990999995</v>
      </c>
      <c r="I13866">
        <v>1692.8751599</v>
      </c>
      <c r="J13866">
        <v>1123.7417499999999</v>
      </c>
      <c r="K13866">
        <v>0</v>
      </c>
      <c r="L13866">
        <v>0</v>
      </c>
      <c r="M13866">
        <v>3.2524600000000001E-2</v>
      </c>
      <c r="N13866">
        <v>0</v>
      </c>
      <c r="O13866">
        <v>0</v>
      </c>
      <c r="Q13866">
        <v>1</v>
      </c>
      <c r="R13866">
        <v>-1</v>
      </c>
      <c r="S13866">
        <v>0</v>
      </c>
      <c r="T13866" t="s">
        <v>16086</v>
      </c>
      <c r="U13866" s="92" t="str">
        <f t="shared" si="216"/>
        <v>PT0551211194</v>
      </c>
    </row>
    <row r="13867" spans="1:21">
      <c r="A13867">
        <v>20110930</v>
      </c>
      <c r="B13867" t="s">
        <v>116</v>
      </c>
      <c r="C13867">
        <v>1211195</v>
      </c>
      <c r="D13867" t="s">
        <v>181</v>
      </c>
      <c r="E13867" t="s">
        <v>58</v>
      </c>
      <c r="F13867" t="s">
        <v>42</v>
      </c>
      <c r="G13867">
        <v>1977.5898431000001</v>
      </c>
      <c r="H13867">
        <v>80.811262810000002</v>
      </c>
      <c r="I13867">
        <v>1977.5898431000001</v>
      </c>
      <c r="J13867">
        <v>1781.4264062</v>
      </c>
      <c r="K13867">
        <v>0</v>
      </c>
      <c r="L13867">
        <v>113.33934292000001</v>
      </c>
      <c r="M13867">
        <v>0</v>
      </c>
      <c r="N13867">
        <v>7.9077518778</v>
      </c>
      <c r="O13867">
        <v>2</v>
      </c>
      <c r="Q13867">
        <v>30</v>
      </c>
      <c r="R13867">
        <v>-30</v>
      </c>
      <c r="S13867">
        <v>0</v>
      </c>
      <c r="T13867" t="s">
        <v>16087</v>
      </c>
      <c r="U13867" s="92" t="str">
        <f t="shared" si="216"/>
        <v>PT0551211195</v>
      </c>
    </row>
    <row r="13868" spans="1:21">
      <c r="A13868">
        <v>20110930</v>
      </c>
      <c r="B13868" t="s">
        <v>116</v>
      </c>
      <c r="C13868">
        <v>1211196</v>
      </c>
      <c r="D13868" t="s">
        <v>181</v>
      </c>
      <c r="E13868" t="s">
        <v>57</v>
      </c>
      <c r="F13868" t="s">
        <v>42</v>
      </c>
      <c r="G13868">
        <v>90.495661960000007</v>
      </c>
      <c r="H13868">
        <v>11.71925673</v>
      </c>
      <c r="I13868">
        <v>90.495661960000007</v>
      </c>
      <c r="J13868">
        <v>73.476001440000005</v>
      </c>
      <c r="K13868">
        <v>0</v>
      </c>
      <c r="L13868">
        <v>5.3004037899999998</v>
      </c>
      <c r="M13868">
        <v>8.5471255199999998</v>
      </c>
      <c r="N13868">
        <v>3.6028641961000001</v>
      </c>
      <c r="O13868">
        <v>0.5</v>
      </c>
      <c r="Q13868">
        <v>11</v>
      </c>
      <c r="R13868">
        <v>-11</v>
      </c>
      <c r="S13868">
        <v>0</v>
      </c>
      <c r="T13868" t="s">
        <v>16088</v>
      </c>
      <c r="U13868" s="92" t="str">
        <f t="shared" si="216"/>
        <v>PT0551211196</v>
      </c>
    </row>
    <row r="13869" spans="1:21">
      <c r="A13869">
        <v>20110930</v>
      </c>
      <c r="B13869" t="s">
        <v>116</v>
      </c>
      <c r="C13869">
        <v>1211197</v>
      </c>
      <c r="D13869" t="s">
        <v>181</v>
      </c>
      <c r="E13869" t="s">
        <v>56</v>
      </c>
      <c r="F13869" t="s">
        <v>42</v>
      </c>
      <c r="G13869">
        <v>272.42617625999998</v>
      </c>
      <c r="H13869">
        <v>10.85254492</v>
      </c>
      <c r="I13869">
        <v>272.42617625999998</v>
      </c>
      <c r="J13869">
        <v>260.06151433999997</v>
      </c>
      <c r="K13869">
        <v>0</v>
      </c>
      <c r="L13869">
        <v>1.5121169999999999</v>
      </c>
      <c r="M13869">
        <v>0</v>
      </c>
      <c r="N13869">
        <v>0</v>
      </c>
      <c r="O13869">
        <v>0.125</v>
      </c>
      <c r="Q13869">
        <v>6</v>
      </c>
      <c r="R13869">
        <v>-6</v>
      </c>
      <c r="S13869">
        <v>0</v>
      </c>
      <c r="T13869" t="s">
        <v>16089</v>
      </c>
      <c r="U13869" s="92" t="str">
        <f t="shared" si="216"/>
        <v>PT0551211197</v>
      </c>
    </row>
    <row r="13870" spans="1:21">
      <c r="A13870">
        <v>20110930</v>
      </c>
      <c r="B13870" t="s">
        <v>116</v>
      </c>
      <c r="C13870">
        <v>1211198</v>
      </c>
      <c r="D13870" t="s">
        <v>181</v>
      </c>
      <c r="E13870" t="s">
        <v>55</v>
      </c>
      <c r="F13870" t="s">
        <v>42</v>
      </c>
      <c r="G13870">
        <v>182.23477156999999</v>
      </c>
      <c r="H13870">
        <v>23.777672970000001</v>
      </c>
      <c r="I13870">
        <v>182.23477156999999</v>
      </c>
      <c r="J13870">
        <v>117.45231405</v>
      </c>
      <c r="K13870">
        <v>0</v>
      </c>
      <c r="L13870">
        <v>41.004784549999997</v>
      </c>
      <c r="M13870">
        <v>0</v>
      </c>
      <c r="N13870">
        <v>21.715746920000001</v>
      </c>
      <c r="O13870">
        <v>0</v>
      </c>
      <c r="Q13870">
        <v>17</v>
      </c>
      <c r="R13870">
        <v>-17</v>
      </c>
      <c r="S13870">
        <v>0</v>
      </c>
      <c r="T13870" t="s">
        <v>16090</v>
      </c>
      <c r="U13870" s="92" t="str">
        <f t="shared" si="216"/>
        <v>PT0551211198</v>
      </c>
    </row>
    <row r="13871" spans="1:21">
      <c r="A13871">
        <v>20110930</v>
      </c>
      <c r="B13871" t="s">
        <v>116</v>
      </c>
      <c r="C13871">
        <v>1211199</v>
      </c>
      <c r="D13871" t="s">
        <v>181</v>
      </c>
      <c r="E13871" t="s">
        <v>54</v>
      </c>
      <c r="F13871" t="s">
        <v>42</v>
      </c>
      <c r="G13871">
        <v>57.550344729999999</v>
      </c>
      <c r="H13871">
        <v>0.29399999999999998</v>
      </c>
      <c r="I13871">
        <v>57.550344729999999</v>
      </c>
      <c r="J13871">
        <v>50.3625355</v>
      </c>
      <c r="K13871">
        <v>0</v>
      </c>
      <c r="L13871">
        <v>7.18780923</v>
      </c>
      <c r="M13871">
        <v>0</v>
      </c>
      <c r="N13871">
        <v>0</v>
      </c>
      <c r="O13871">
        <v>0</v>
      </c>
      <c r="Q13871">
        <v>21</v>
      </c>
      <c r="R13871">
        <v>-21</v>
      </c>
      <c r="S13871">
        <v>0</v>
      </c>
      <c r="T13871" t="s">
        <v>16091</v>
      </c>
      <c r="U13871" s="92" t="str">
        <f t="shared" si="216"/>
        <v>PT0551211199</v>
      </c>
    </row>
    <row r="13872" spans="1:21">
      <c r="A13872">
        <v>20110930</v>
      </c>
      <c r="B13872" t="s">
        <v>116</v>
      </c>
      <c r="C13872">
        <v>1211200</v>
      </c>
      <c r="D13872" t="s">
        <v>181</v>
      </c>
      <c r="E13872" t="s">
        <v>53</v>
      </c>
      <c r="F13872" t="s">
        <v>42</v>
      </c>
      <c r="G13872">
        <v>5.4026715000000003E-2</v>
      </c>
      <c r="H13872">
        <v>0</v>
      </c>
      <c r="I13872">
        <v>5.4026715000000003E-2</v>
      </c>
      <c r="J13872">
        <v>2.0823550000000001E-3</v>
      </c>
      <c r="K13872">
        <v>0</v>
      </c>
      <c r="L13872">
        <v>5.1944360000000002E-2</v>
      </c>
      <c r="M13872">
        <v>0</v>
      </c>
      <c r="N13872">
        <v>0</v>
      </c>
      <c r="O13872">
        <v>0</v>
      </c>
      <c r="Q13872">
        <v>0</v>
      </c>
      <c r="R13872">
        <v>0</v>
      </c>
      <c r="S13872">
        <v>0</v>
      </c>
      <c r="T13872" t="s">
        <v>16092</v>
      </c>
      <c r="U13872" s="92" t="str">
        <f t="shared" si="216"/>
        <v>PT0551211200</v>
      </c>
    </row>
    <row r="13873" spans="1:21">
      <c r="A13873">
        <v>20110930</v>
      </c>
      <c r="B13873" t="s">
        <v>116</v>
      </c>
      <c r="C13873">
        <v>1211201</v>
      </c>
      <c r="D13873" t="s">
        <v>181</v>
      </c>
      <c r="E13873" t="s">
        <v>68</v>
      </c>
      <c r="F13873" t="s">
        <v>42</v>
      </c>
      <c r="G13873">
        <v>4273.2259843000002</v>
      </c>
      <c r="H13873">
        <v>696.58814733999998</v>
      </c>
      <c r="I13873">
        <v>4273.2259843000002</v>
      </c>
      <c r="J13873">
        <v>3406.5226038999999</v>
      </c>
      <c r="K13873">
        <v>0</v>
      </c>
      <c r="L13873">
        <v>168.39640184999999</v>
      </c>
      <c r="M13873">
        <v>8.5796501200000002</v>
      </c>
      <c r="N13873">
        <v>33.226362993999999</v>
      </c>
      <c r="O13873">
        <v>2.625</v>
      </c>
      <c r="P13873">
        <v>0.64998708000000005</v>
      </c>
      <c r="Q13873">
        <v>86</v>
      </c>
      <c r="R13873">
        <v>-86</v>
      </c>
      <c r="S13873">
        <v>0</v>
      </c>
      <c r="T13873" t="s">
        <v>16093</v>
      </c>
      <c r="U13873" s="92" t="str">
        <f t="shared" si="216"/>
        <v>PT0551211201</v>
      </c>
    </row>
    <row r="13874" spans="1:21">
      <c r="A13874">
        <v>20110930</v>
      </c>
      <c r="B13874" t="s">
        <v>116</v>
      </c>
      <c r="C13874">
        <v>1211202</v>
      </c>
      <c r="D13874" t="s">
        <v>181</v>
      </c>
      <c r="E13874" t="s">
        <v>59</v>
      </c>
      <c r="F13874" t="s">
        <v>43</v>
      </c>
      <c r="G13874">
        <v>0</v>
      </c>
      <c r="H13874">
        <v>0</v>
      </c>
      <c r="I13874">
        <v>0</v>
      </c>
      <c r="J13874">
        <v>0</v>
      </c>
      <c r="K13874">
        <v>0</v>
      </c>
      <c r="L13874">
        <v>0</v>
      </c>
      <c r="M13874">
        <v>0</v>
      </c>
      <c r="N13874">
        <v>0</v>
      </c>
      <c r="O13874">
        <v>0</v>
      </c>
      <c r="Q13874">
        <v>0</v>
      </c>
      <c r="R13874">
        <v>0</v>
      </c>
      <c r="S13874">
        <v>0</v>
      </c>
      <c r="T13874" t="s">
        <v>16094</v>
      </c>
      <c r="U13874" s="92" t="str">
        <f t="shared" si="216"/>
        <v>PT0551211202</v>
      </c>
    </row>
    <row r="13875" spans="1:21">
      <c r="A13875">
        <v>20110930</v>
      </c>
      <c r="B13875" t="s">
        <v>116</v>
      </c>
      <c r="C13875">
        <v>1211203</v>
      </c>
      <c r="D13875" t="s">
        <v>181</v>
      </c>
      <c r="E13875" t="s">
        <v>58</v>
      </c>
      <c r="F13875" t="s">
        <v>43</v>
      </c>
      <c r="G13875">
        <v>0</v>
      </c>
      <c r="H13875">
        <v>0</v>
      </c>
      <c r="I13875">
        <v>0</v>
      </c>
      <c r="J13875">
        <v>0</v>
      </c>
      <c r="K13875">
        <v>0</v>
      </c>
      <c r="L13875">
        <v>0</v>
      </c>
      <c r="M13875">
        <v>0</v>
      </c>
      <c r="N13875">
        <v>0</v>
      </c>
      <c r="O13875">
        <v>0</v>
      </c>
      <c r="Q13875">
        <v>0</v>
      </c>
      <c r="R13875">
        <v>0</v>
      </c>
      <c r="S13875">
        <v>0</v>
      </c>
      <c r="T13875" t="s">
        <v>16095</v>
      </c>
      <c r="U13875" s="92" t="str">
        <f t="shared" si="216"/>
        <v>PT0551211203</v>
      </c>
    </row>
    <row r="13876" spans="1:21">
      <c r="A13876">
        <v>20110930</v>
      </c>
      <c r="B13876" t="s">
        <v>116</v>
      </c>
      <c r="C13876">
        <v>1211204</v>
      </c>
      <c r="D13876" t="s">
        <v>181</v>
      </c>
      <c r="E13876" t="s">
        <v>57</v>
      </c>
      <c r="F13876" t="s">
        <v>43</v>
      </c>
      <c r="G13876">
        <v>0</v>
      </c>
      <c r="H13876">
        <v>0</v>
      </c>
      <c r="I13876">
        <v>0</v>
      </c>
      <c r="J13876">
        <v>0</v>
      </c>
      <c r="K13876">
        <v>0</v>
      </c>
      <c r="L13876">
        <v>0</v>
      </c>
      <c r="M13876">
        <v>0</v>
      </c>
      <c r="N13876">
        <v>0</v>
      </c>
      <c r="O13876">
        <v>0</v>
      </c>
      <c r="Q13876">
        <v>0</v>
      </c>
      <c r="R13876">
        <v>0</v>
      </c>
      <c r="S13876">
        <v>0</v>
      </c>
      <c r="T13876" t="s">
        <v>16096</v>
      </c>
      <c r="U13876" s="92" t="str">
        <f t="shared" si="216"/>
        <v>PT0551211204</v>
      </c>
    </row>
    <row r="13877" spans="1:21">
      <c r="A13877">
        <v>20110930</v>
      </c>
      <c r="B13877" t="s">
        <v>116</v>
      </c>
      <c r="C13877">
        <v>1211205</v>
      </c>
      <c r="D13877" t="s">
        <v>181</v>
      </c>
      <c r="E13877" t="s">
        <v>56</v>
      </c>
      <c r="F13877" t="s">
        <v>43</v>
      </c>
      <c r="G13877">
        <v>0</v>
      </c>
      <c r="H13877">
        <v>0</v>
      </c>
      <c r="I13877">
        <v>0</v>
      </c>
      <c r="J13877">
        <v>0</v>
      </c>
      <c r="K13877">
        <v>0</v>
      </c>
      <c r="L13877">
        <v>0</v>
      </c>
      <c r="M13877">
        <v>0</v>
      </c>
      <c r="N13877">
        <v>0</v>
      </c>
      <c r="O13877">
        <v>0</v>
      </c>
      <c r="Q13877">
        <v>0</v>
      </c>
      <c r="R13877">
        <v>0</v>
      </c>
      <c r="S13877">
        <v>0</v>
      </c>
      <c r="T13877" t="s">
        <v>16097</v>
      </c>
      <c r="U13877" s="92" t="str">
        <f t="shared" si="216"/>
        <v>PT0551211205</v>
      </c>
    </row>
    <row r="13878" spans="1:21">
      <c r="A13878">
        <v>20110930</v>
      </c>
      <c r="B13878" t="s">
        <v>116</v>
      </c>
      <c r="C13878">
        <v>1211206</v>
      </c>
      <c r="D13878" t="s">
        <v>181</v>
      </c>
      <c r="E13878" t="s">
        <v>55</v>
      </c>
      <c r="F13878" t="s">
        <v>43</v>
      </c>
      <c r="G13878">
        <v>0</v>
      </c>
      <c r="H13878">
        <v>0</v>
      </c>
      <c r="I13878">
        <v>0</v>
      </c>
      <c r="J13878">
        <v>0</v>
      </c>
      <c r="K13878">
        <v>0</v>
      </c>
      <c r="L13878">
        <v>0</v>
      </c>
      <c r="M13878">
        <v>0</v>
      </c>
      <c r="N13878">
        <v>0</v>
      </c>
      <c r="O13878">
        <v>0</v>
      </c>
      <c r="Q13878">
        <v>0</v>
      </c>
      <c r="R13878">
        <v>0</v>
      </c>
      <c r="S13878">
        <v>0</v>
      </c>
      <c r="T13878" t="s">
        <v>16098</v>
      </c>
      <c r="U13878" s="92" t="str">
        <f t="shared" si="216"/>
        <v>PT0551211206</v>
      </c>
    </row>
    <row r="13879" spans="1:21">
      <c r="A13879">
        <v>20110930</v>
      </c>
      <c r="B13879" t="s">
        <v>116</v>
      </c>
      <c r="C13879">
        <v>1211207</v>
      </c>
      <c r="D13879" t="s">
        <v>181</v>
      </c>
      <c r="E13879" t="s">
        <v>54</v>
      </c>
      <c r="F13879" t="s">
        <v>43</v>
      </c>
      <c r="G13879">
        <v>0</v>
      </c>
      <c r="H13879">
        <v>0</v>
      </c>
      <c r="I13879">
        <v>0</v>
      </c>
      <c r="J13879">
        <v>0</v>
      </c>
      <c r="K13879">
        <v>0</v>
      </c>
      <c r="L13879">
        <v>0</v>
      </c>
      <c r="M13879">
        <v>0</v>
      </c>
      <c r="N13879">
        <v>0</v>
      </c>
      <c r="O13879">
        <v>0</v>
      </c>
      <c r="Q13879">
        <v>0</v>
      </c>
      <c r="R13879">
        <v>0</v>
      </c>
      <c r="S13879">
        <v>0</v>
      </c>
      <c r="T13879" t="s">
        <v>16099</v>
      </c>
      <c r="U13879" s="92" t="str">
        <f t="shared" si="216"/>
        <v>PT0551211207</v>
      </c>
    </row>
    <row r="13880" spans="1:21">
      <c r="A13880">
        <v>20110930</v>
      </c>
      <c r="B13880" t="s">
        <v>116</v>
      </c>
      <c r="C13880">
        <v>1211208</v>
      </c>
      <c r="D13880" t="s">
        <v>181</v>
      </c>
      <c r="E13880" t="s">
        <v>53</v>
      </c>
      <c r="F13880" t="s">
        <v>43</v>
      </c>
      <c r="G13880">
        <v>0</v>
      </c>
      <c r="H13880">
        <v>0</v>
      </c>
      <c r="I13880">
        <v>0</v>
      </c>
      <c r="J13880">
        <v>0</v>
      </c>
      <c r="K13880">
        <v>0</v>
      </c>
      <c r="L13880">
        <v>0</v>
      </c>
      <c r="M13880">
        <v>0</v>
      </c>
      <c r="N13880">
        <v>0</v>
      </c>
      <c r="O13880">
        <v>0</v>
      </c>
      <c r="Q13880">
        <v>0</v>
      </c>
      <c r="R13880">
        <v>0</v>
      </c>
      <c r="S13880">
        <v>0</v>
      </c>
      <c r="T13880" t="s">
        <v>16100</v>
      </c>
      <c r="U13880" s="92" t="str">
        <f t="shared" si="216"/>
        <v>PT0551211208</v>
      </c>
    </row>
    <row r="13881" spans="1:21">
      <c r="A13881">
        <v>20110930</v>
      </c>
      <c r="B13881" t="s">
        <v>116</v>
      </c>
      <c r="C13881">
        <v>1211209</v>
      </c>
      <c r="D13881" t="s">
        <v>181</v>
      </c>
      <c r="E13881" t="s">
        <v>68</v>
      </c>
      <c r="F13881" t="s">
        <v>43</v>
      </c>
      <c r="G13881">
        <v>0</v>
      </c>
      <c r="H13881">
        <v>0</v>
      </c>
      <c r="I13881">
        <v>0</v>
      </c>
      <c r="J13881">
        <v>0</v>
      </c>
      <c r="K13881">
        <v>0</v>
      </c>
      <c r="L13881">
        <v>0</v>
      </c>
      <c r="M13881">
        <v>0</v>
      </c>
      <c r="N13881">
        <v>0</v>
      </c>
      <c r="O13881">
        <v>0</v>
      </c>
      <c r="Q13881">
        <v>0</v>
      </c>
      <c r="R13881">
        <v>0</v>
      </c>
      <c r="S13881">
        <v>0</v>
      </c>
      <c r="T13881" t="s">
        <v>16101</v>
      </c>
      <c r="U13881" s="92" t="str">
        <f t="shared" si="216"/>
        <v>PT0551211209</v>
      </c>
    </row>
    <row r="13882" spans="1:21">
      <c r="A13882">
        <v>20110930</v>
      </c>
      <c r="B13882" t="s">
        <v>116</v>
      </c>
      <c r="C13882">
        <v>1211210</v>
      </c>
      <c r="D13882" t="s">
        <v>181</v>
      </c>
      <c r="E13882" t="s">
        <v>59</v>
      </c>
      <c r="F13882" t="s">
        <v>44</v>
      </c>
      <c r="G13882">
        <v>0</v>
      </c>
      <c r="H13882">
        <v>0</v>
      </c>
      <c r="I13882">
        <v>0</v>
      </c>
      <c r="J13882">
        <v>0</v>
      </c>
      <c r="K13882">
        <v>0</v>
      </c>
      <c r="L13882">
        <v>0</v>
      </c>
      <c r="M13882">
        <v>0</v>
      </c>
      <c r="N13882">
        <v>0</v>
      </c>
      <c r="O13882">
        <v>0</v>
      </c>
      <c r="Q13882">
        <v>0</v>
      </c>
      <c r="R13882">
        <v>0</v>
      </c>
      <c r="S13882">
        <v>0</v>
      </c>
      <c r="T13882" t="s">
        <v>16102</v>
      </c>
      <c r="U13882" s="92" t="str">
        <f t="shared" si="216"/>
        <v>PT0551211210</v>
      </c>
    </row>
    <row r="13883" spans="1:21">
      <c r="A13883">
        <v>20110930</v>
      </c>
      <c r="B13883" t="s">
        <v>116</v>
      </c>
      <c r="C13883">
        <v>1211211</v>
      </c>
      <c r="D13883" t="s">
        <v>181</v>
      </c>
      <c r="E13883" t="s">
        <v>58</v>
      </c>
      <c r="F13883" t="s">
        <v>44</v>
      </c>
      <c r="G13883">
        <v>0</v>
      </c>
      <c r="H13883">
        <v>0</v>
      </c>
      <c r="I13883">
        <v>0</v>
      </c>
      <c r="J13883">
        <v>0</v>
      </c>
      <c r="K13883">
        <v>0</v>
      </c>
      <c r="L13883">
        <v>0</v>
      </c>
      <c r="M13883">
        <v>0</v>
      </c>
      <c r="N13883">
        <v>0</v>
      </c>
      <c r="O13883">
        <v>0</v>
      </c>
      <c r="Q13883">
        <v>0</v>
      </c>
      <c r="R13883">
        <v>0</v>
      </c>
      <c r="S13883">
        <v>0</v>
      </c>
      <c r="T13883" t="s">
        <v>16103</v>
      </c>
      <c r="U13883" s="92" t="str">
        <f t="shared" si="216"/>
        <v>PT0551211211</v>
      </c>
    </row>
    <row r="13884" spans="1:21">
      <c r="A13884">
        <v>20110930</v>
      </c>
      <c r="B13884" t="s">
        <v>116</v>
      </c>
      <c r="C13884">
        <v>1211212</v>
      </c>
      <c r="D13884" t="s">
        <v>181</v>
      </c>
      <c r="E13884" t="s">
        <v>57</v>
      </c>
      <c r="F13884" t="s">
        <v>44</v>
      </c>
      <c r="G13884">
        <v>0</v>
      </c>
      <c r="H13884">
        <v>0</v>
      </c>
      <c r="I13884">
        <v>0</v>
      </c>
      <c r="J13884">
        <v>0</v>
      </c>
      <c r="K13884">
        <v>0</v>
      </c>
      <c r="L13884">
        <v>0</v>
      </c>
      <c r="M13884">
        <v>0</v>
      </c>
      <c r="N13884">
        <v>0</v>
      </c>
      <c r="O13884">
        <v>0</v>
      </c>
      <c r="Q13884">
        <v>0</v>
      </c>
      <c r="R13884">
        <v>0</v>
      </c>
      <c r="S13884">
        <v>0</v>
      </c>
      <c r="T13884" t="s">
        <v>16104</v>
      </c>
      <c r="U13884" s="92" t="str">
        <f t="shared" si="216"/>
        <v>PT0551211212</v>
      </c>
    </row>
    <row r="13885" spans="1:21">
      <c r="A13885">
        <v>20110930</v>
      </c>
      <c r="B13885" t="s">
        <v>116</v>
      </c>
      <c r="C13885">
        <v>1211213</v>
      </c>
      <c r="D13885" t="s">
        <v>181</v>
      </c>
      <c r="E13885" t="s">
        <v>56</v>
      </c>
      <c r="F13885" t="s">
        <v>44</v>
      </c>
      <c r="G13885">
        <v>0</v>
      </c>
      <c r="H13885">
        <v>0</v>
      </c>
      <c r="I13885">
        <v>0</v>
      </c>
      <c r="J13885">
        <v>0</v>
      </c>
      <c r="K13885">
        <v>0</v>
      </c>
      <c r="L13885">
        <v>0</v>
      </c>
      <c r="M13885">
        <v>0</v>
      </c>
      <c r="N13885">
        <v>0</v>
      </c>
      <c r="O13885">
        <v>0</v>
      </c>
      <c r="Q13885">
        <v>0</v>
      </c>
      <c r="R13885">
        <v>0</v>
      </c>
      <c r="S13885">
        <v>0</v>
      </c>
      <c r="T13885" t="s">
        <v>16105</v>
      </c>
      <c r="U13885" s="92" t="str">
        <f t="shared" si="216"/>
        <v>PT0551211213</v>
      </c>
    </row>
    <row r="13886" spans="1:21">
      <c r="A13886">
        <v>20110930</v>
      </c>
      <c r="B13886" t="s">
        <v>116</v>
      </c>
      <c r="C13886">
        <v>1211214</v>
      </c>
      <c r="D13886" t="s">
        <v>181</v>
      </c>
      <c r="E13886" t="s">
        <v>55</v>
      </c>
      <c r="F13886" t="s">
        <v>44</v>
      </c>
      <c r="G13886">
        <v>0</v>
      </c>
      <c r="H13886">
        <v>0</v>
      </c>
      <c r="I13886">
        <v>0</v>
      </c>
      <c r="J13886">
        <v>0</v>
      </c>
      <c r="K13886">
        <v>0</v>
      </c>
      <c r="L13886">
        <v>0</v>
      </c>
      <c r="M13886">
        <v>0</v>
      </c>
      <c r="N13886">
        <v>0</v>
      </c>
      <c r="O13886">
        <v>0</v>
      </c>
      <c r="Q13886">
        <v>0</v>
      </c>
      <c r="R13886">
        <v>0</v>
      </c>
      <c r="S13886">
        <v>0</v>
      </c>
      <c r="T13886" t="s">
        <v>16106</v>
      </c>
      <c r="U13886" s="92" t="str">
        <f t="shared" si="216"/>
        <v>PT0551211214</v>
      </c>
    </row>
    <row r="13887" spans="1:21">
      <c r="A13887">
        <v>20110930</v>
      </c>
      <c r="B13887" t="s">
        <v>116</v>
      </c>
      <c r="C13887">
        <v>1211215</v>
      </c>
      <c r="D13887" t="s">
        <v>181</v>
      </c>
      <c r="E13887" t="s">
        <v>54</v>
      </c>
      <c r="F13887" t="s">
        <v>44</v>
      </c>
      <c r="G13887">
        <v>0</v>
      </c>
      <c r="H13887">
        <v>0</v>
      </c>
      <c r="I13887">
        <v>0</v>
      </c>
      <c r="J13887">
        <v>0</v>
      </c>
      <c r="K13887">
        <v>0</v>
      </c>
      <c r="L13887">
        <v>0</v>
      </c>
      <c r="M13887">
        <v>0</v>
      </c>
      <c r="N13887">
        <v>0</v>
      </c>
      <c r="O13887">
        <v>0</v>
      </c>
      <c r="Q13887">
        <v>0</v>
      </c>
      <c r="R13887">
        <v>0</v>
      </c>
      <c r="S13887">
        <v>0</v>
      </c>
      <c r="T13887" t="s">
        <v>16107</v>
      </c>
      <c r="U13887" s="92" t="str">
        <f t="shared" si="216"/>
        <v>PT0551211215</v>
      </c>
    </row>
    <row r="13888" spans="1:21">
      <c r="A13888">
        <v>20110930</v>
      </c>
      <c r="B13888" t="s">
        <v>116</v>
      </c>
      <c r="C13888">
        <v>1211216</v>
      </c>
      <c r="D13888" t="s">
        <v>181</v>
      </c>
      <c r="E13888" t="s">
        <v>53</v>
      </c>
      <c r="F13888" t="s">
        <v>44</v>
      </c>
      <c r="G13888">
        <v>0</v>
      </c>
      <c r="H13888">
        <v>0</v>
      </c>
      <c r="I13888">
        <v>0</v>
      </c>
      <c r="J13888">
        <v>0</v>
      </c>
      <c r="K13888">
        <v>0</v>
      </c>
      <c r="L13888">
        <v>0</v>
      </c>
      <c r="M13888">
        <v>0</v>
      </c>
      <c r="N13888">
        <v>0</v>
      </c>
      <c r="O13888">
        <v>0</v>
      </c>
      <c r="Q13888">
        <v>0</v>
      </c>
      <c r="R13888">
        <v>0</v>
      </c>
      <c r="S13888">
        <v>0</v>
      </c>
      <c r="T13888" t="s">
        <v>16108</v>
      </c>
      <c r="U13888" s="92" t="str">
        <f t="shared" si="216"/>
        <v>PT0551211216</v>
      </c>
    </row>
    <row r="13889" spans="1:21">
      <c r="A13889">
        <v>20110930</v>
      </c>
      <c r="B13889" t="s">
        <v>116</v>
      </c>
      <c r="C13889">
        <v>1211217</v>
      </c>
      <c r="D13889" t="s">
        <v>181</v>
      </c>
      <c r="E13889" t="s">
        <v>68</v>
      </c>
      <c r="F13889" t="s">
        <v>44</v>
      </c>
      <c r="G13889">
        <v>0</v>
      </c>
      <c r="H13889">
        <v>0</v>
      </c>
      <c r="I13889">
        <v>0</v>
      </c>
      <c r="J13889">
        <v>0</v>
      </c>
      <c r="K13889">
        <v>0</v>
      </c>
      <c r="L13889">
        <v>0</v>
      </c>
      <c r="M13889">
        <v>0</v>
      </c>
      <c r="N13889">
        <v>0</v>
      </c>
      <c r="O13889">
        <v>0</v>
      </c>
      <c r="Q13889">
        <v>0</v>
      </c>
      <c r="R13889">
        <v>0</v>
      </c>
      <c r="S13889">
        <v>0</v>
      </c>
      <c r="T13889" t="s">
        <v>16109</v>
      </c>
      <c r="U13889" s="92" t="str">
        <f t="shared" si="216"/>
        <v>PT0551211217</v>
      </c>
    </row>
    <row r="13890" spans="1:21">
      <c r="A13890">
        <v>20110930</v>
      </c>
      <c r="B13890" t="s">
        <v>116</v>
      </c>
      <c r="C13890">
        <v>1211218</v>
      </c>
      <c r="D13890" t="s">
        <v>181</v>
      </c>
      <c r="E13890" t="s">
        <v>59</v>
      </c>
      <c r="F13890" t="s">
        <v>45</v>
      </c>
      <c r="G13890">
        <v>0</v>
      </c>
      <c r="H13890">
        <v>0</v>
      </c>
      <c r="I13890">
        <v>0</v>
      </c>
      <c r="J13890">
        <v>0</v>
      </c>
      <c r="K13890">
        <v>0</v>
      </c>
      <c r="L13890">
        <v>0</v>
      </c>
      <c r="M13890">
        <v>0</v>
      </c>
      <c r="N13890">
        <v>0</v>
      </c>
      <c r="O13890">
        <v>0</v>
      </c>
      <c r="Q13890">
        <v>0</v>
      </c>
      <c r="R13890">
        <v>0</v>
      </c>
      <c r="S13890">
        <v>0</v>
      </c>
      <c r="T13890" t="s">
        <v>16110</v>
      </c>
      <c r="U13890" s="92" t="str">
        <f t="shared" si="216"/>
        <v>PT0551211218</v>
      </c>
    </row>
    <row r="13891" spans="1:21">
      <c r="A13891">
        <v>20110930</v>
      </c>
      <c r="B13891" t="s">
        <v>116</v>
      </c>
      <c r="C13891">
        <v>1211219</v>
      </c>
      <c r="D13891" t="s">
        <v>181</v>
      </c>
      <c r="E13891" t="s">
        <v>58</v>
      </c>
      <c r="F13891" t="s">
        <v>45</v>
      </c>
      <c r="G13891">
        <v>0</v>
      </c>
      <c r="H13891">
        <v>0</v>
      </c>
      <c r="I13891">
        <v>0</v>
      </c>
      <c r="J13891">
        <v>0</v>
      </c>
      <c r="K13891">
        <v>0</v>
      </c>
      <c r="L13891">
        <v>0</v>
      </c>
      <c r="M13891">
        <v>0</v>
      </c>
      <c r="N13891">
        <v>3.1337568699999999E-2</v>
      </c>
      <c r="O13891">
        <v>0</v>
      </c>
      <c r="Q13891">
        <v>0</v>
      </c>
      <c r="R13891">
        <v>0</v>
      </c>
      <c r="S13891">
        <v>0</v>
      </c>
      <c r="T13891" t="s">
        <v>16111</v>
      </c>
      <c r="U13891" s="92" t="str">
        <f t="shared" ref="U13891:U13954" si="217">B13891&amp;C13891</f>
        <v>PT0551211219</v>
      </c>
    </row>
    <row r="13892" spans="1:21">
      <c r="A13892">
        <v>20110930</v>
      </c>
      <c r="B13892" t="s">
        <v>116</v>
      </c>
      <c r="C13892">
        <v>1211220</v>
      </c>
      <c r="D13892" t="s">
        <v>181</v>
      </c>
      <c r="E13892" t="s">
        <v>57</v>
      </c>
      <c r="F13892" t="s">
        <v>45</v>
      </c>
      <c r="G13892">
        <v>0</v>
      </c>
      <c r="H13892">
        <v>0</v>
      </c>
      <c r="I13892">
        <v>0</v>
      </c>
      <c r="J13892">
        <v>0</v>
      </c>
      <c r="K13892">
        <v>0</v>
      </c>
      <c r="L13892">
        <v>0</v>
      </c>
      <c r="M13892">
        <v>0</v>
      </c>
      <c r="N13892">
        <v>0</v>
      </c>
      <c r="O13892">
        <v>0</v>
      </c>
      <c r="Q13892">
        <v>0</v>
      </c>
      <c r="R13892">
        <v>0</v>
      </c>
      <c r="S13892">
        <v>0</v>
      </c>
      <c r="T13892" t="s">
        <v>16112</v>
      </c>
      <c r="U13892" s="92" t="str">
        <f t="shared" si="217"/>
        <v>PT0551211220</v>
      </c>
    </row>
    <row r="13893" spans="1:21">
      <c r="A13893">
        <v>20110930</v>
      </c>
      <c r="B13893" t="s">
        <v>116</v>
      </c>
      <c r="C13893">
        <v>1211221</v>
      </c>
      <c r="D13893" t="s">
        <v>181</v>
      </c>
      <c r="E13893" t="s">
        <v>56</v>
      </c>
      <c r="F13893" t="s">
        <v>45</v>
      </c>
      <c r="G13893">
        <v>0</v>
      </c>
      <c r="H13893">
        <v>0</v>
      </c>
      <c r="I13893">
        <v>0</v>
      </c>
      <c r="J13893">
        <v>0</v>
      </c>
      <c r="K13893">
        <v>0</v>
      </c>
      <c r="L13893">
        <v>0</v>
      </c>
      <c r="M13893">
        <v>0</v>
      </c>
      <c r="N13893">
        <v>0</v>
      </c>
      <c r="O13893">
        <v>0</v>
      </c>
      <c r="Q13893">
        <v>0</v>
      </c>
      <c r="R13893">
        <v>0</v>
      </c>
      <c r="S13893">
        <v>0</v>
      </c>
      <c r="T13893" t="s">
        <v>16113</v>
      </c>
      <c r="U13893" s="92" t="str">
        <f t="shared" si="217"/>
        <v>PT0551211221</v>
      </c>
    </row>
    <row r="13894" spans="1:21">
      <c r="A13894">
        <v>20110930</v>
      </c>
      <c r="B13894" t="s">
        <v>116</v>
      </c>
      <c r="C13894">
        <v>1211222</v>
      </c>
      <c r="D13894" t="s">
        <v>181</v>
      </c>
      <c r="E13894" t="s">
        <v>55</v>
      </c>
      <c r="F13894" t="s">
        <v>45</v>
      </c>
      <c r="G13894">
        <v>0</v>
      </c>
      <c r="H13894">
        <v>0</v>
      </c>
      <c r="I13894">
        <v>0</v>
      </c>
      <c r="J13894">
        <v>0</v>
      </c>
      <c r="K13894">
        <v>0</v>
      </c>
      <c r="L13894">
        <v>0</v>
      </c>
      <c r="M13894">
        <v>0</v>
      </c>
      <c r="N13894">
        <v>0</v>
      </c>
      <c r="O13894">
        <v>0</v>
      </c>
      <c r="Q13894">
        <v>0</v>
      </c>
      <c r="R13894">
        <v>0</v>
      </c>
      <c r="S13894">
        <v>0</v>
      </c>
      <c r="T13894" t="s">
        <v>16114</v>
      </c>
      <c r="U13894" s="92" t="str">
        <f t="shared" si="217"/>
        <v>PT0551211222</v>
      </c>
    </row>
    <row r="13895" spans="1:21">
      <c r="A13895">
        <v>20110930</v>
      </c>
      <c r="B13895" t="s">
        <v>116</v>
      </c>
      <c r="C13895">
        <v>1211223</v>
      </c>
      <c r="D13895" t="s">
        <v>181</v>
      </c>
      <c r="E13895" t="s">
        <v>54</v>
      </c>
      <c r="F13895" t="s">
        <v>45</v>
      </c>
      <c r="G13895">
        <v>0</v>
      </c>
      <c r="H13895">
        <v>0</v>
      </c>
      <c r="I13895">
        <v>0</v>
      </c>
      <c r="J13895">
        <v>0</v>
      </c>
      <c r="K13895">
        <v>0</v>
      </c>
      <c r="L13895">
        <v>0</v>
      </c>
      <c r="M13895">
        <v>0</v>
      </c>
      <c r="N13895">
        <v>0</v>
      </c>
      <c r="O13895">
        <v>0</v>
      </c>
      <c r="Q13895">
        <v>0</v>
      </c>
      <c r="R13895">
        <v>0</v>
      </c>
      <c r="S13895">
        <v>0</v>
      </c>
      <c r="T13895" t="s">
        <v>16115</v>
      </c>
      <c r="U13895" s="92" t="str">
        <f t="shared" si="217"/>
        <v>PT0551211223</v>
      </c>
    </row>
    <row r="13896" spans="1:21">
      <c r="A13896">
        <v>20110930</v>
      </c>
      <c r="B13896" t="s">
        <v>116</v>
      </c>
      <c r="C13896">
        <v>1211224</v>
      </c>
      <c r="D13896" t="s">
        <v>181</v>
      </c>
      <c r="E13896" t="s">
        <v>53</v>
      </c>
      <c r="F13896" t="s">
        <v>45</v>
      </c>
      <c r="G13896">
        <v>0</v>
      </c>
      <c r="H13896">
        <v>0</v>
      </c>
      <c r="I13896">
        <v>0</v>
      </c>
      <c r="J13896">
        <v>0</v>
      </c>
      <c r="K13896">
        <v>0</v>
      </c>
      <c r="L13896">
        <v>0</v>
      </c>
      <c r="M13896">
        <v>0</v>
      </c>
      <c r="N13896">
        <v>0</v>
      </c>
      <c r="O13896">
        <v>0</v>
      </c>
      <c r="Q13896">
        <v>0</v>
      </c>
      <c r="R13896">
        <v>0</v>
      </c>
      <c r="S13896">
        <v>0</v>
      </c>
      <c r="T13896" t="s">
        <v>16116</v>
      </c>
      <c r="U13896" s="92" t="str">
        <f t="shared" si="217"/>
        <v>PT0551211224</v>
      </c>
    </row>
    <row r="13897" spans="1:21">
      <c r="A13897">
        <v>20110930</v>
      </c>
      <c r="B13897" t="s">
        <v>116</v>
      </c>
      <c r="C13897">
        <v>1211225</v>
      </c>
      <c r="D13897" t="s">
        <v>181</v>
      </c>
      <c r="E13897" t="s">
        <v>68</v>
      </c>
      <c r="F13897" t="s">
        <v>45</v>
      </c>
      <c r="G13897">
        <v>0</v>
      </c>
      <c r="H13897">
        <v>0</v>
      </c>
      <c r="I13897">
        <v>0</v>
      </c>
      <c r="J13897">
        <v>0</v>
      </c>
      <c r="K13897">
        <v>0</v>
      </c>
      <c r="L13897">
        <v>0</v>
      </c>
      <c r="M13897">
        <v>0</v>
      </c>
      <c r="N13897">
        <v>3.1337568699999999E-2</v>
      </c>
      <c r="O13897">
        <v>0</v>
      </c>
      <c r="Q13897">
        <v>0</v>
      </c>
      <c r="R13897">
        <v>0</v>
      </c>
      <c r="S13897">
        <v>0</v>
      </c>
      <c r="T13897" t="s">
        <v>16117</v>
      </c>
      <c r="U13897" s="92" t="str">
        <f t="shared" si="217"/>
        <v>PT0551211225</v>
      </c>
    </row>
    <row r="13898" spans="1:21">
      <c r="A13898">
        <v>20110930</v>
      </c>
      <c r="B13898" t="s">
        <v>116</v>
      </c>
      <c r="C13898">
        <v>1211226</v>
      </c>
      <c r="D13898" t="s">
        <v>181</v>
      </c>
      <c r="E13898" t="s">
        <v>59</v>
      </c>
      <c r="F13898" t="s">
        <v>46</v>
      </c>
      <c r="G13898">
        <v>22.644347066000002</v>
      </c>
      <c r="H13898">
        <v>18.737096019999999</v>
      </c>
      <c r="I13898">
        <v>22.644347066000002</v>
      </c>
      <c r="J13898">
        <v>3.5003160200000001</v>
      </c>
      <c r="K13898">
        <v>0</v>
      </c>
      <c r="L13898">
        <v>0.4069350263</v>
      </c>
      <c r="M13898">
        <v>0</v>
      </c>
      <c r="N13898">
        <v>0</v>
      </c>
      <c r="O13898">
        <v>0</v>
      </c>
      <c r="Q13898">
        <v>0</v>
      </c>
      <c r="R13898">
        <v>0</v>
      </c>
      <c r="S13898">
        <v>0</v>
      </c>
      <c r="T13898" t="s">
        <v>16118</v>
      </c>
      <c r="U13898" s="92" t="str">
        <f t="shared" si="217"/>
        <v>PT0551211226</v>
      </c>
    </row>
    <row r="13899" spans="1:21">
      <c r="A13899">
        <v>20110930</v>
      </c>
      <c r="B13899" t="s">
        <v>116</v>
      </c>
      <c r="C13899">
        <v>1211227</v>
      </c>
      <c r="D13899" t="s">
        <v>181</v>
      </c>
      <c r="E13899" t="s">
        <v>58</v>
      </c>
      <c r="F13899" t="s">
        <v>46</v>
      </c>
      <c r="G13899">
        <v>8.1965230642000009</v>
      </c>
      <c r="H13899">
        <v>7.4807368900000002</v>
      </c>
      <c r="I13899">
        <v>8.1965230642000009</v>
      </c>
      <c r="J13899">
        <v>1.513742E-2</v>
      </c>
      <c r="K13899">
        <v>0</v>
      </c>
      <c r="L13899">
        <v>0.70064875419999995</v>
      </c>
      <c r="M13899">
        <v>0</v>
      </c>
      <c r="N13899">
        <v>0</v>
      </c>
      <c r="O13899">
        <v>0</v>
      </c>
      <c r="Q13899">
        <v>0</v>
      </c>
      <c r="R13899">
        <v>0</v>
      </c>
      <c r="S13899">
        <v>0</v>
      </c>
      <c r="T13899" t="s">
        <v>16119</v>
      </c>
      <c r="U13899" s="92" t="str">
        <f t="shared" si="217"/>
        <v>PT0551211227</v>
      </c>
    </row>
    <row r="13900" spans="1:21">
      <c r="A13900">
        <v>20110930</v>
      </c>
      <c r="B13900" t="s">
        <v>116</v>
      </c>
      <c r="C13900">
        <v>1211228</v>
      </c>
      <c r="D13900" t="s">
        <v>181</v>
      </c>
      <c r="E13900" t="s">
        <v>57</v>
      </c>
      <c r="F13900" t="s">
        <v>46</v>
      </c>
      <c r="G13900">
        <v>0.11190027769999999</v>
      </c>
      <c r="H13900">
        <v>0</v>
      </c>
      <c r="I13900">
        <v>0.11190027769999999</v>
      </c>
      <c r="J13900">
        <v>0</v>
      </c>
      <c r="K13900">
        <v>0</v>
      </c>
      <c r="L13900">
        <v>0.11190027769999999</v>
      </c>
      <c r="M13900">
        <v>0</v>
      </c>
      <c r="N13900">
        <v>0</v>
      </c>
      <c r="O13900">
        <v>0</v>
      </c>
      <c r="Q13900">
        <v>0</v>
      </c>
      <c r="R13900">
        <v>0</v>
      </c>
      <c r="S13900">
        <v>0</v>
      </c>
      <c r="T13900" t="s">
        <v>16120</v>
      </c>
      <c r="U13900" s="92" t="str">
        <f t="shared" si="217"/>
        <v>PT0551211228</v>
      </c>
    </row>
    <row r="13901" spans="1:21">
      <c r="A13901">
        <v>20110930</v>
      </c>
      <c r="B13901" t="s">
        <v>116</v>
      </c>
      <c r="C13901">
        <v>1211229</v>
      </c>
      <c r="D13901" t="s">
        <v>181</v>
      </c>
      <c r="E13901" t="s">
        <v>56</v>
      </c>
      <c r="F13901" t="s">
        <v>46</v>
      </c>
      <c r="G13901">
        <v>4.3387505E-2</v>
      </c>
      <c r="H13901">
        <v>0</v>
      </c>
      <c r="I13901">
        <v>4.3387505E-2</v>
      </c>
      <c r="J13901">
        <v>0</v>
      </c>
      <c r="K13901">
        <v>0</v>
      </c>
      <c r="L13901">
        <v>4.3387505E-2</v>
      </c>
      <c r="M13901">
        <v>0</v>
      </c>
      <c r="N13901">
        <v>8.1588424999999992E-3</v>
      </c>
      <c r="O13901">
        <v>0</v>
      </c>
      <c r="Q13901">
        <v>0</v>
      </c>
      <c r="R13901">
        <v>0</v>
      </c>
      <c r="S13901">
        <v>0</v>
      </c>
      <c r="T13901" t="s">
        <v>16121</v>
      </c>
      <c r="U13901" s="92" t="str">
        <f t="shared" si="217"/>
        <v>PT0551211229</v>
      </c>
    </row>
    <row r="13902" spans="1:21">
      <c r="A13902">
        <v>20110930</v>
      </c>
      <c r="B13902" t="s">
        <v>116</v>
      </c>
      <c r="C13902">
        <v>1211230</v>
      </c>
      <c r="D13902" t="s">
        <v>181</v>
      </c>
      <c r="E13902" t="s">
        <v>55</v>
      </c>
      <c r="F13902" t="s">
        <v>46</v>
      </c>
      <c r="G13902">
        <v>0</v>
      </c>
      <c r="H13902">
        <v>0</v>
      </c>
      <c r="I13902">
        <v>0</v>
      </c>
      <c r="J13902">
        <v>0</v>
      </c>
      <c r="K13902">
        <v>0</v>
      </c>
      <c r="L13902">
        <v>0</v>
      </c>
      <c r="M13902">
        <v>0</v>
      </c>
      <c r="N13902">
        <v>-0.108672506</v>
      </c>
      <c r="O13902">
        <v>0</v>
      </c>
      <c r="Q13902">
        <v>0</v>
      </c>
      <c r="R13902">
        <v>0</v>
      </c>
      <c r="S13902">
        <v>0</v>
      </c>
      <c r="T13902" t="s">
        <v>16122</v>
      </c>
      <c r="U13902" s="92" t="str">
        <f t="shared" si="217"/>
        <v>PT0551211230</v>
      </c>
    </row>
    <row r="13903" spans="1:21">
      <c r="A13903">
        <v>20110930</v>
      </c>
      <c r="B13903" t="s">
        <v>116</v>
      </c>
      <c r="C13903">
        <v>1211231</v>
      </c>
      <c r="D13903" t="s">
        <v>181</v>
      </c>
      <c r="E13903" t="s">
        <v>54</v>
      </c>
      <c r="F13903" t="s">
        <v>46</v>
      </c>
      <c r="G13903">
        <v>0.2240822894</v>
      </c>
      <c r="H13903">
        <v>0</v>
      </c>
      <c r="I13903">
        <v>0.2240822894</v>
      </c>
      <c r="J13903">
        <v>0</v>
      </c>
      <c r="K13903">
        <v>0</v>
      </c>
      <c r="L13903">
        <v>0.2240822894</v>
      </c>
      <c r="M13903">
        <v>0</v>
      </c>
      <c r="N13903">
        <v>2.0437137426</v>
      </c>
      <c r="O13903">
        <v>0</v>
      </c>
      <c r="Q13903">
        <v>0</v>
      </c>
      <c r="R13903">
        <v>0</v>
      </c>
      <c r="S13903">
        <v>0</v>
      </c>
      <c r="T13903" t="s">
        <v>16123</v>
      </c>
      <c r="U13903" s="92" t="str">
        <f t="shared" si="217"/>
        <v>PT0551211231</v>
      </c>
    </row>
    <row r="13904" spans="1:21">
      <c r="A13904">
        <v>20110930</v>
      </c>
      <c r="B13904" t="s">
        <v>116</v>
      </c>
      <c r="C13904">
        <v>1211232</v>
      </c>
      <c r="D13904" t="s">
        <v>181</v>
      </c>
      <c r="E13904" t="s">
        <v>53</v>
      </c>
      <c r="F13904" t="s">
        <v>46</v>
      </c>
      <c r="G13904">
        <v>3.8537154900000002E-2</v>
      </c>
      <c r="H13904">
        <v>0</v>
      </c>
      <c r="I13904">
        <v>3.8537154900000002E-2</v>
      </c>
      <c r="J13904">
        <v>2.3685970000000001E-2</v>
      </c>
      <c r="K13904">
        <v>0</v>
      </c>
      <c r="L13904">
        <v>1.48511849E-2</v>
      </c>
      <c r="M13904">
        <v>0</v>
      </c>
      <c r="N13904">
        <v>0</v>
      </c>
      <c r="O13904">
        <v>0</v>
      </c>
      <c r="Q13904">
        <v>0</v>
      </c>
      <c r="R13904">
        <v>0</v>
      </c>
      <c r="S13904">
        <v>0</v>
      </c>
      <c r="T13904" t="s">
        <v>16124</v>
      </c>
      <c r="U13904" s="92" t="str">
        <f t="shared" si="217"/>
        <v>PT0551211232</v>
      </c>
    </row>
    <row r="13905" spans="1:21">
      <c r="A13905">
        <v>20110930</v>
      </c>
      <c r="B13905" t="s">
        <v>116</v>
      </c>
      <c r="C13905">
        <v>1211233</v>
      </c>
      <c r="D13905" t="s">
        <v>181</v>
      </c>
      <c r="E13905" t="s">
        <v>68</v>
      </c>
      <c r="F13905" t="s">
        <v>46</v>
      </c>
      <c r="G13905">
        <v>31.258777357</v>
      </c>
      <c r="H13905">
        <v>26.217832909999998</v>
      </c>
      <c r="I13905">
        <v>31.258777357</v>
      </c>
      <c r="J13905">
        <v>3.5391394100000002</v>
      </c>
      <c r="K13905">
        <v>0</v>
      </c>
      <c r="L13905">
        <v>1.5018050374</v>
      </c>
      <c r="M13905">
        <v>0</v>
      </c>
      <c r="N13905">
        <v>1.9432000793999999</v>
      </c>
      <c r="O13905">
        <v>0</v>
      </c>
      <c r="P13905">
        <v>1.4757554900000001</v>
      </c>
      <c r="Q13905">
        <v>0</v>
      </c>
      <c r="R13905">
        <v>0</v>
      </c>
      <c r="S13905">
        <v>0</v>
      </c>
      <c r="T13905" t="s">
        <v>16125</v>
      </c>
      <c r="U13905" s="92" t="str">
        <f t="shared" si="217"/>
        <v>PT0551211233</v>
      </c>
    </row>
    <row r="13906" spans="1:21">
      <c r="A13906">
        <v>20110930</v>
      </c>
      <c r="B13906" t="s">
        <v>116</v>
      </c>
      <c r="C13906">
        <v>1211234</v>
      </c>
      <c r="D13906" t="s">
        <v>181</v>
      </c>
      <c r="E13906" t="s">
        <v>59</v>
      </c>
      <c r="F13906" t="s">
        <v>47</v>
      </c>
      <c r="G13906">
        <v>0</v>
      </c>
      <c r="H13906">
        <v>0</v>
      </c>
      <c r="I13906">
        <v>0</v>
      </c>
      <c r="J13906">
        <v>0</v>
      </c>
      <c r="K13906">
        <v>0</v>
      </c>
      <c r="L13906">
        <v>0</v>
      </c>
      <c r="M13906">
        <v>0</v>
      </c>
      <c r="N13906">
        <v>0</v>
      </c>
      <c r="O13906">
        <v>0</v>
      </c>
      <c r="Q13906">
        <v>0</v>
      </c>
      <c r="R13906">
        <v>0</v>
      </c>
      <c r="S13906">
        <v>0</v>
      </c>
      <c r="T13906" t="s">
        <v>16126</v>
      </c>
      <c r="U13906" s="92" t="str">
        <f t="shared" si="217"/>
        <v>PT0551211234</v>
      </c>
    </row>
    <row r="13907" spans="1:21">
      <c r="A13907">
        <v>20110930</v>
      </c>
      <c r="B13907" t="s">
        <v>116</v>
      </c>
      <c r="C13907">
        <v>1211235</v>
      </c>
      <c r="D13907" t="s">
        <v>181</v>
      </c>
      <c r="E13907" t="s">
        <v>58</v>
      </c>
      <c r="F13907" t="s">
        <v>47</v>
      </c>
      <c r="G13907">
        <v>0</v>
      </c>
      <c r="H13907">
        <v>0</v>
      </c>
      <c r="I13907">
        <v>0</v>
      </c>
      <c r="J13907">
        <v>0</v>
      </c>
      <c r="K13907">
        <v>0</v>
      </c>
      <c r="L13907">
        <v>0</v>
      </c>
      <c r="M13907">
        <v>0</v>
      </c>
      <c r="N13907">
        <v>0</v>
      </c>
      <c r="O13907">
        <v>0</v>
      </c>
      <c r="Q13907">
        <v>0</v>
      </c>
      <c r="R13907">
        <v>0</v>
      </c>
      <c r="S13907">
        <v>0</v>
      </c>
      <c r="T13907" t="s">
        <v>16127</v>
      </c>
      <c r="U13907" s="92" t="str">
        <f t="shared" si="217"/>
        <v>PT0551211235</v>
      </c>
    </row>
    <row r="13908" spans="1:21">
      <c r="A13908">
        <v>20110930</v>
      </c>
      <c r="B13908" t="s">
        <v>116</v>
      </c>
      <c r="C13908">
        <v>1211236</v>
      </c>
      <c r="D13908" t="s">
        <v>181</v>
      </c>
      <c r="E13908" t="s">
        <v>57</v>
      </c>
      <c r="F13908" t="s">
        <v>47</v>
      </c>
      <c r="G13908">
        <v>0</v>
      </c>
      <c r="H13908">
        <v>0</v>
      </c>
      <c r="I13908">
        <v>0</v>
      </c>
      <c r="J13908">
        <v>0</v>
      </c>
      <c r="K13908">
        <v>0</v>
      </c>
      <c r="L13908">
        <v>0</v>
      </c>
      <c r="M13908">
        <v>0</v>
      </c>
      <c r="N13908">
        <v>0</v>
      </c>
      <c r="O13908">
        <v>0</v>
      </c>
      <c r="Q13908">
        <v>0</v>
      </c>
      <c r="R13908">
        <v>0</v>
      </c>
      <c r="S13908">
        <v>0</v>
      </c>
      <c r="T13908" t="s">
        <v>16128</v>
      </c>
      <c r="U13908" s="92" t="str">
        <f t="shared" si="217"/>
        <v>PT0551211236</v>
      </c>
    </row>
    <row r="13909" spans="1:21">
      <c r="A13909">
        <v>20110930</v>
      </c>
      <c r="B13909" t="s">
        <v>116</v>
      </c>
      <c r="C13909">
        <v>1211237</v>
      </c>
      <c r="D13909" t="s">
        <v>181</v>
      </c>
      <c r="E13909" t="s">
        <v>56</v>
      </c>
      <c r="F13909" t="s">
        <v>47</v>
      </c>
      <c r="G13909">
        <v>0</v>
      </c>
      <c r="H13909">
        <v>0</v>
      </c>
      <c r="I13909">
        <v>0</v>
      </c>
      <c r="J13909">
        <v>0</v>
      </c>
      <c r="K13909">
        <v>0</v>
      </c>
      <c r="L13909">
        <v>0</v>
      </c>
      <c r="M13909">
        <v>0</v>
      </c>
      <c r="N13909">
        <v>0</v>
      </c>
      <c r="O13909">
        <v>0</v>
      </c>
      <c r="Q13909">
        <v>0</v>
      </c>
      <c r="R13909">
        <v>0</v>
      </c>
      <c r="S13909">
        <v>0</v>
      </c>
      <c r="T13909" t="s">
        <v>16129</v>
      </c>
      <c r="U13909" s="92" t="str">
        <f t="shared" si="217"/>
        <v>PT0551211237</v>
      </c>
    </row>
    <row r="13910" spans="1:21">
      <c r="A13910">
        <v>20110930</v>
      </c>
      <c r="B13910" t="s">
        <v>116</v>
      </c>
      <c r="C13910">
        <v>1211238</v>
      </c>
      <c r="D13910" t="s">
        <v>181</v>
      </c>
      <c r="E13910" t="s">
        <v>55</v>
      </c>
      <c r="F13910" t="s">
        <v>47</v>
      </c>
      <c r="G13910">
        <v>0</v>
      </c>
      <c r="H13910">
        <v>0</v>
      </c>
      <c r="I13910">
        <v>0</v>
      </c>
      <c r="J13910">
        <v>0</v>
      </c>
      <c r="K13910">
        <v>0</v>
      </c>
      <c r="L13910">
        <v>0</v>
      </c>
      <c r="M13910">
        <v>0</v>
      </c>
      <c r="N13910">
        <v>0</v>
      </c>
      <c r="O13910">
        <v>0</v>
      </c>
      <c r="Q13910">
        <v>0</v>
      </c>
      <c r="R13910">
        <v>0</v>
      </c>
      <c r="S13910">
        <v>0</v>
      </c>
      <c r="T13910" t="s">
        <v>16130</v>
      </c>
      <c r="U13910" s="92" t="str">
        <f t="shared" si="217"/>
        <v>PT0551211238</v>
      </c>
    </row>
    <row r="13911" spans="1:21">
      <c r="A13911">
        <v>20110930</v>
      </c>
      <c r="B13911" t="s">
        <v>116</v>
      </c>
      <c r="C13911">
        <v>1211239</v>
      </c>
      <c r="D13911" t="s">
        <v>181</v>
      </c>
      <c r="E13911" t="s">
        <v>54</v>
      </c>
      <c r="F13911" t="s">
        <v>47</v>
      </c>
      <c r="G13911">
        <v>0</v>
      </c>
      <c r="H13911">
        <v>0</v>
      </c>
      <c r="I13911">
        <v>0</v>
      </c>
      <c r="J13911">
        <v>0</v>
      </c>
      <c r="K13911">
        <v>0</v>
      </c>
      <c r="L13911">
        <v>0</v>
      </c>
      <c r="M13911">
        <v>0</v>
      </c>
      <c r="N13911">
        <v>0</v>
      </c>
      <c r="O13911">
        <v>0</v>
      </c>
      <c r="Q13911">
        <v>0</v>
      </c>
      <c r="R13911">
        <v>0</v>
      </c>
      <c r="S13911">
        <v>0</v>
      </c>
      <c r="T13911" t="s">
        <v>16131</v>
      </c>
      <c r="U13911" s="92" t="str">
        <f t="shared" si="217"/>
        <v>PT0551211239</v>
      </c>
    </row>
    <row r="13912" spans="1:21">
      <c r="A13912">
        <v>20110930</v>
      </c>
      <c r="B13912" t="s">
        <v>116</v>
      </c>
      <c r="C13912">
        <v>1211240</v>
      </c>
      <c r="D13912" t="s">
        <v>181</v>
      </c>
      <c r="E13912" t="s">
        <v>53</v>
      </c>
      <c r="F13912" t="s">
        <v>47</v>
      </c>
      <c r="G13912">
        <v>0</v>
      </c>
      <c r="H13912">
        <v>0</v>
      </c>
      <c r="I13912">
        <v>0</v>
      </c>
      <c r="J13912">
        <v>0</v>
      </c>
      <c r="K13912">
        <v>0</v>
      </c>
      <c r="L13912">
        <v>0</v>
      </c>
      <c r="M13912">
        <v>0</v>
      </c>
      <c r="N13912">
        <v>0</v>
      </c>
      <c r="O13912">
        <v>0</v>
      </c>
      <c r="Q13912">
        <v>0</v>
      </c>
      <c r="R13912">
        <v>0</v>
      </c>
      <c r="S13912">
        <v>0</v>
      </c>
      <c r="T13912" t="s">
        <v>16132</v>
      </c>
      <c r="U13912" s="92" t="str">
        <f t="shared" si="217"/>
        <v>PT0551211240</v>
      </c>
    </row>
    <row r="13913" spans="1:21">
      <c r="A13913">
        <v>20110930</v>
      </c>
      <c r="B13913" t="s">
        <v>116</v>
      </c>
      <c r="C13913">
        <v>1211241</v>
      </c>
      <c r="D13913" t="s">
        <v>181</v>
      </c>
      <c r="E13913" t="s">
        <v>68</v>
      </c>
      <c r="F13913" t="s">
        <v>47</v>
      </c>
      <c r="G13913">
        <v>0</v>
      </c>
      <c r="H13913">
        <v>0</v>
      </c>
      <c r="I13913">
        <v>0</v>
      </c>
      <c r="J13913">
        <v>0</v>
      </c>
      <c r="K13913">
        <v>0</v>
      </c>
      <c r="L13913">
        <v>0</v>
      </c>
      <c r="M13913">
        <v>0</v>
      </c>
      <c r="N13913">
        <v>0</v>
      </c>
      <c r="O13913">
        <v>0</v>
      </c>
      <c r="Q13913">
        <v>0</v>
      </c>
      <c r="R13913">
        <v>0</v>
      </c>
      <c r="S13913">
        <v>0</v>
      </c>
      <c r="T13913" t="s">
        <v>16133</v>
      </c>
      <c r="U13913" s="92" t="str">
        <f t="shared" si="217"/>
        <v>PT0551211241</v>
      </c>
    </row>
    <row r="13914" spans="1:21">
      <c r="A13914">
        <v>20110930</v>
      </c>
      <c r="B13914" t="s">
        <v>116</v>
      </c>
      <c r="C13914">
        <v>1211242</v>
      </c>
      <c r="D13914" t="s">
        <v>181</v>
      </c>
      <c r="E13914" t="s">
        <v>59</v>
      </c>
      <c r="F13914" t="s">
        <v>48</v>
      </c>
      <c r="G13914">
        <v>0</v>
      </c>
      <c r="H13914">
        <v>0</v>
      </c>
      <c r="I13914">
        <v>0</v>
      </c>
      <c r="J13914">
        <v>0</v>
      </c>
      <c r="K13914">
        <v>0</v>
      </c>
      <c r="L13914">
        <v>0</v>
      </c>
      <c r="M13914">
        <v>0</v>
      </c>
      <c r="N13914">
        <v>0</v>
      </c>
      <c r="O13914">
        <v>0</v>
      </c>
      <c r="Q13914">
        <v>0</v>
      </c>
      <c r="R13914">
        <v>0</v>
      </c>
      <c r="S13914">
        <v>0</v>
      </c>
      <c r="T13914" t="s">
        <v>16134</v>
      </c>
      <c r="U13914" s="92" t="str">
        <f t="shared" si="217"/>
        <v>PT0551211242</v>
      </c>
    </row>
    <row r="13915" spans="1:21">
      <c r="A13915">
        <v>20110930</v>
      </c>
      <c r="B13915" t="s">
        <v>116</v>
      </c>
      <c r="C13915">
        <v>1211243</v>
      </c>
      <c r="D13915" t="s">
        <v>181</v>
      </c>
      <c r="E13915" t="s">
        <v>58</v>
      </c>
      <c r="F13915" t="s">
        <v>48</v>
      </c>
      <c r="G13915">
        <v>0</v>
      </c>
      <c r="H13915">
        <v>0</v>
      </c>
      <c r="I13915">
        <v>0</v>
      </c>
      <c r="J13915">
        <v>0</v>
      </c>
      <c r="K13915">
        <v>0</v>
      </c>
      <c r="L13915">
        <v>0</v>
      </c>
      <c r="M13915">
        <v>0</v>
      </c>
      <c r="N13915">
        <v>0</v>
      </c>
      <c r="O13915">
        <v>0</v>
      </c>
      <c r="Q13915">
        <v>0</v>
      </c>
      <c r="R13915">
        <v>0</v>
      </c>
      <c r="S13915">
        <v>0</v>
      </c>
      <c r="T13915" t="s">
        <v>16135</v>
      </c>
      <c r="U13915" s="92" t="str">
        <f t="shared" si="217"/>
        <v>PT0551211243</v>
      </c>
    </row>
    <row r="13916" spans="1:21">
      <c r="A13916">
        <v>20110930</v>
      </c>
      <c r="B13916" t="s">
        <v>116</v>
      </c>
      <c r="C13916">
        <v>1211244</v>
      </c>
      <c r="D13916" t="s">
        <v>181</v>
      </c>
      <c r="E13916" t="s">
        <v>57</v>
      </c>
      <c r="F13916" t="s">
        <v>48</v>
      </c>
      <c r="G13916">
        <v>0</v>
      </c>
      <c r="H13916">
        <v>0</v>
      </c>
      <c r="I13916">
        <v>0</v>
      </c>
      <c r="J13916">
        <v>0</v>
      </c>
      <c r="K13916">
        <v>0</v>
      </c>
      <c r="L13916">
        <v>0</v>
      </c>
      <c r="M13916">
        <v>0</v>
      </c>
      <c r="N13916">
        <v>0</v>
      </c>
      <c r="O13916">
        <v>0</v>
      </c>
      <c r="Q13916">
        <v>0</v>
      </c>
      <c r="R13916">
        <v>0</v>
      </c>
      <c r="S13916">
        <v>0</v>
      </c>
      <c r="T13916" t="s">
        <v>16136</v>
      </c>
      <c r="U13916" s="92" t="str">
        <f t="shared" si="217"/>
        <v>PT0551211244</v>
      </c>
    </row>
    <row r="13917" spans="1:21">
      <c r="A13917">
        <v>20110930</v>
      </c>
      <c r="B13917" t="s">
        <v>116</v>
      </c>
      <c r="C13917">
        <v>1211245</v>
      </c>
      <c r="D13917" t="s">
        <v>181</v>
      </c>
      <c r="E13917" t="s">
        <v>56</v>
      </c>
      <c r="F13917" t="s">
        <v>48</v>
      </c>
      <c r="G13917">
        <v>0</v>
      </c>
      <c r="H13917">
        <v>0</v>
      </c>
      <c r="I13917">
        <v>0</v>
      </c>
      <c r="J13917">
        <v>0</v>
      </c>
      <c r="K13917">
        <v>0</v>
      </c>
      <c r="L13917">
        <v>0</v>
      </c>
      <c r="M13917">
        <v>0</v>
      </c>
      <c r="N13917">
        <v>0</v>
      </c>
      <c r="O13917">
        <v>0</v>
      </c>
      <c r="Q13917">
        <v>0</v>
      </c>
      <c r="R13917">
        <v>0</v>
      </c>
      <c r="S13917">
        <v>0</v>
      </c>
      <c r="T13917" t="s">
        <v>16137</v>
      </c>
      <c r="U13917" s="92" t="str">
        <f t="shared" si="217"/>
        <v>PT0551211245</v>
      </c>
    </row>
    <row r="13918" spans="1:21">
      <c r="A13918">
        <v>20110930</v>
      </c>
      <c r="B13918" t="s">
        <v>116</v>
      </c>
      <c r="C13918">
        <v>1211246</v>
      </c>
      <c r="D13918" t="s">
        <v>181</v>
      </c>
      <c r="E13918" t="s">
        <v>55</v>
      </c>
      <c r="F13918" t="s">
        <v>48</v>
      </c>
      <c r="G13918">
        <v>0</v>
      </c>
      <c r="H13918">
        <v>0</v>
      </c>
      <c r="I13918">
        <v>0</v>
      </c>
      <c r="J13918">
        <v>0</v>
      </c>
      <c r="K13918">
        <v>0</v>
      </c>
      <c r="L13918">
        <v>0</v>
      </c>
      <c r="M13918">
        <v>0</v>
      </c>
      <c r="N13918">
        <v>-0.42066407700000003</v>
      </c>
      <c r="O13918">
        <v>0</v>
      </c>
      <c r="Q13918">
        <v>0</v>
      </c>
      <c r="R13918">
        <v>0</v>
      </c>
      <c r="S13918">
        <v>0</v>
      </c>
      <c r="T13918" t="s">
        <v>16138</v>
      </c>
      <c r="U13918" s="92" t="str">
        <f t="shared" si="217"/>
        <v>PT0551211246</v>
      </c>
    </row>
    <row r="13919" spans="1:21">
      <c r="A13919">
        <v>20110930</v>
      </c>
      <c r="B13919" t="s">
        <v>116</v>
      </c>
      <c r="C13919">
        <v>1211247</v>
      </c>
      <c r="D13919" t="s">
        <v>181</v>
      </c>
      <c r="E13919" t="s">
        <v>54</v>
      </c>
      <c r="F13919" t="s">
        <v>48</v>
      </c>
      <c r="G13919">
        <v>0</v>
      </c>
      <c r="H13919">
        <v>0</v>
      </c>
      <c r="I13919">
        <v>0</v>
      </c>
      <c r="J13919">
        <v>0</v>
      </c>
      <c r="K13919">
        <v>0</v>
      </c>
      <c r="L13919">
        <v>0</v>
      </c>
      <c r="M13919">
        <v>0</v>
      </c>
      <c r="N13919">
        <v>0</v>
      </c>
      <c r="O13919">
        <v>0</v>
      </c>
      <c r="Q13919">
        <v>0</v>
      </c>
      <c r="R13919">
        <v>0</v>
      </c>
      <c r="S13919">
        <v>0</v>
      </c>
      <c r="T13919" t="s">
        <v>16139</v>
      </c>
      <c r="U13919" s="92" t="str">
        <f t="shared" si="217"/>
        <v>PT0551211247</v>
      </c>
    </row>
    <row r="13920" spans="1:21">
      <c r="A13920">
        <v>20110930</v>
      </c>
      <c r="B13920" t="s">
        <v>116</v>
      </c>
      <c r="C13920">
        <v>1211248</v>
      </c>
      <c r="D13920" t="s">
        <v>181</v>
      </c>
      <c r="E13920" t="s">
        <v>53</v>
      </c>
      <c r="F13920" t="s">
        <v>48</v>
      </c>
      <c r="G13920">
        <v>0</v>
      </c>
      <c r="H13920">
        <v>0</v>
      </c>
      <c r="I13920">
        <v>0</v>
      </c>
      <c r="J13920">
        <v>0</v>
      </c>
      <c r="K13920">
        <v>0</v>
      </c>
      <c r="L13920">
        <v>0</v>
      </c>
      <c r="M13920">
        <v>0</v>
      </c>
      <c r="N13920">
        <v>0</v>
      </c>
      <c r="O13920">
        <v>0</v>
      </c>
      <c r="Q13920">
        <v>0</v>
      </c>
      <c r="R13920">
        <v>0</v>
      </c>
      <c r="S13920">
        <v>0</v>
      </c>
      <c r="T13920" t="s">
        <v>16140</v>
      </c>
      <c r="U13920" s="92" t="str">
        <f t="shared" si="217"/>
        <v>PT0551211248</v>
      </c>
    </row>
    <row r="13921" spans="1:21">
      <c r="A13921">
        <v>20110930</v>
      </c>
      <c r="B13921" t="s">
        <v>116</v>
      </c>
      <c r="C13921">
        <v>1211249</v>
      </c>
      <c r="D13921" t="s">
        <v>181</v>
      </c>
      <c r="E13921" t="s">
        <v>68</v>
      </c>
      <c r="F13921" t="s">
        <v>48</v>
      </c>
      <c r="G13921">
        <v>0</v>
      </c>
      <c r="H13921">
        <v>0</v>
      </c>
      <c r="I13921">
        <v>0</v>
      </c>
      <c r="J13921">
        <v>0</v>
      </c>
      <c r="K13921">
        <v>0</v>
      </c>
      <c r="L13921">
        <v>0</v>
      </c>
      <c r="M13921">
        <v>0</v>
      </c>
      <c r="N13921">
        <v>-0.42066407700000003</v>
      </c>
      <c r="O13921">
        <v>0</v>
      </c>
      <c r="Q13921">
        <v>0</v>
      </c>
      <c r="R13921">
        <v>0</v>
      </c>
      <c r="S13921">
        <v>0</v>
      </c>
      <c r="T13921" t="s">
        <v>16141</v>
      </c>
      <c r="U13921" s="92" t="str">
        <f t="shared" si="217"/>
        <v>PT0551211249</v>
      </c>
    </row>
    <row r="13922" spans="1:21">
      <c r="A13922">
        <v>20110930</v>
      </c>
      <c r="B13922" t="s">
        <v>115</v>
      </c>
      <c r="C13922">
        <v>1211010</v>
      </c>
      <c r="D13922" t="s">
        <v>181</v>
      </c>
      <c r="E13922" t="s">
        <v>59</v>
      </c>
      <c r="F13922" t="s">
        <v>23</v>
      </c>
      <c r="T13922" t="s">
        <v>16142</v>
      </c>
      <c r="U13922" s="92" t="str">
        <f t="shared" si="217"/>
        <v>PT0561211010</v>
      </c>
    </row>
    <row r="13923" spans="1:21">
      <c r="A13923">
        <v>20110930</v>
      </c>
      <c r="B13923" t="s">
        <v>115</v>
      </c>
      <c r="C13923">
        <v>1211011</v>
      </c>
      <c r="D13923" t="s">
        <v>181</v>
      </c>
      <c r="E13923" t="s">
        <v>58</v>
      </c>
      <c r="F13923" t="s">
        <v>23</v>
      </c>
      <c r="T13923" t="s">
        <v>16143</v>
      </c>
      <c r="U13923" s="92" t="str">
        <f t="shared" si="217"/>
        <v>PT0561211011</v>
      </c>
    </row>
    <row r="13924" spans="1:21">
      <c r="A13924">
        <v>20110930</v>
      </c>
      <c r="B13924" t="s">
        <v>115</v>
      </c>
      <c r="C13924">
        <v>1211012</v>
      </c>
      <c r="D13924" t="s">
        <v>181</v>
      </c>
      <c r="E13924" t="s">
        <v>57</v>
      </c>
      <c r="F13924" t="s">
        <v>23</v>
      </c>
      <c r="T13924" t="s">
        <v>16144</v>
      </c>
      <c r="U13924" s="92" t="str">
        <f t="shared" si="217"/>
        <v>PT0561211012</v>
      </c>
    </row>
    <row r="13925" spans="1:21">
      <c r="A13925">
        <v>20110930</v>
      </c>
      <c r="B13925" t="s">
        <v>115</v>
      </c>
      <c r="C13925">
        <v>1211013</v>
      </c>
      <c r="D13925" t="s">
        <v>181</v>
      </c>
      <c r="E13925" t="s">
        <v>56</v>
      </c>
      <c r="F13925" t="s">
        <v>23</v>
      </c>
      <c r="T13925" t="s">
        <v>16145</v>
      </c>
      <c r="U13925" s="92" t="str">
        <f t="shared" si="217"/>
        <v>PT0561211013</v>
      </c>
    </row>
    <row r="13926" spans="1:21">
      <c r="A13926">
        <v>20110930</v>
      </c>
      <c r="B13926" t="s">
        <v>115</v>
      </c>
      <c r="C13926">
        <v>1211014</v>
      </c>
      <c r="D13926" t="s">
        <v>181</v>
      </c>
      <c r="E13926" t="s">
        <v>55</v>
      </c>
      <c r="F13926" t="s">
        <v>23</v>
      </c>
      <c r="T13926" t="s">
        <v>16146</v>
      </c>
      <c r="U13926" s="92" t="str">
        <f t="shared" si="217"/>
        <v>PT0561211014</v>
      </c>
    </row>
    <row r="13927" spans="1:21">
      <c r="A13927">
        <v>20110930</v>
      </c>
      <c r="B13927" t="s">
        <v>115</v>
      </c>
      <c r="C13927">
        <v>1211015</v>
      </c>
      <c r="D13927" t="s">
        <v>181</v>
      </c>
      <c r="E13927" t="s">
        <v>54</v>
      </c>
      <c r="F13927" t="s">
        <v>23</v>
      </c>
      <c r="T13927" t="s">
        <v>16147</v>
      </c>
      <c r="U13927" s="92" t="str">
        <f t="shared" si="217"/>
        <v>PT0561211015</v>
      </c>
    </row>
    <row r="13928" spans="1:21">
      <c r="A13928">
        <v>20110930</v>
      </c>
      <c r="B13928" t="s">
        <v>115</v>
      </c>
      <c r="C13928">
        <v>1211016</v>
      </c>
      <c r="D13928" t="s">
        <v>181</v>
      </c>
      <c r="E13928" t="s">
        <v>53</v>
      </c>
      <c r="F13928" t="s">
        <v>23</v>
      </c>
      <c r="T13928" t="s">
        <v>16148</v>
      </c>
      <c r="U13928" s="92" t="str">
        <f t="shared" si="217"/>
        <v>PT0561211016</v>
      </c>
    </row>
    <row r="13929" spans="1:21">
      <c r="A13929">
        <v>20110930</v>
      </c>
      <c r="B13929" t="s">
        <v>115</v>
      </c>
      <c r="C13929">
        <v>1211017</v>
      </c>
      <c r="D13929" t="s">
        <v>181</v>
      </c>
      <c r="E13929" t="s">
        <v>68</v>
      </c>
      <c r="F13929" t="s">
        <v>23</v>
      </c>
      <c r="G13929">
        <v>0</v>
      </c>
      <c r="H13929">
        <v>0</v>
      </c>
      <c r="I13929">
        <v>0</v>
      </c>
      <c r="J13929">
        <v>0</v>
      </c>
      <c r="K13929">
        <v>0</v>
      </c>
      <c r="L13929">
        <v>0</v>
      </c>
      <c r="M13929">
        <v>0</v>
      </c>
      <c r="N13929">
        <v>0</v>
      </c>
      <c r="O13929">
        <v>0</v>
      </c>
      <c r="Q13929">
        <v>0</v>
      </c>
      <c r="R13929">
        <v>0</v>
      </c>
      <c r="S13929">
        <v>0</v>
      </c>
      <c r="T13929" t="s">
        <v>16149</v>
      </c>
      <c r="U13929" s="92" t="str">
        <f t="shared" si="217"/>
        <v>PT0561211017</v>
      </c>
    </row>
    <row r="13930" spans="1:21">
      <c r="A13930">
        <v>20110930</v>
      </c>
      <c r="B13930" t="s">
        <v>115</v>
      </c>
      <c r="C13930">
        <v>1211018</v>
      </c>
      <c r="D13930" t="s">
        <v>181</v>
      </c>
      <c r="E13930" t="s">
        <v>59</v>
      </c>
      <c r="F13930" t="s">
        <v>24</v>
      </c>
      <c r="T13930" t="s">
        <v>16150</v>
      </c>
      <c r="U13930" s="92" t="str">
        <f t="shared" si="217"/>
        <v>PT0561211018</v>
      </c>
    </row>
    <row r="13931" spans="1:21">
      <c r="A13931">
        <v>20110930</v>
      </c>
      <c r="B13931" t="s">
        <v>115</v>
      </c>
      <c r="C13931">
        <v>1211019</v>
      </c>
      <c r="D13931" t="s">
        <v>181</v>
      </c>
      <c r="E13931" t="s">
        <v>58</v>
      </c>
      <c r="F13931" t="s">
        <v>24</v>
      </c>
      <c r="T13931" t="s">
        <v>16151</v>
      </c>
      <c r="U13931" s="92" t="str">
        <f t="shared" si="217"/>
        <v>PT0561211019</v>
      </c>
    </row>
    <row r="13932" spans="1:21">
      <c r="A13932">
        <v>20110930</v>
      </c>
      <c r="B13932" t="s">
        <v>115</v>
      </c>
      <c r="C13932">
        <v>1211020</v>
      </c>
      <c r="D13932" t="s">
        <v>181</v>
      </c>
      <c r="E13932" t="s">
        <v>57</v>
      </c>
      <c r="F13932" t="s">
        <v>24</v>
      </c>
      <c r="T13932" t="s">
        <v>16152</v>
      </c>
      <c r="U13932" s="92" t="str">
        <f t="shared" si="217"/>
        <v>PT0561211020</v>
      </c>
    </row>
    <row r="13933" spans="1:21">
      <c r="A13933">
        <v>20110930</v>
      </c>
      <c r="B13933" t="s">
        <v>115</v>
      </c>
      <c r="C13933">
        <v>1211021</v>
      </c>
      <c r="D13933" t="s">
        <v>181</v>
      </c>
      <c r="E13933" t="s">
        <v>56</v>
      </c>
      <c r="F13933" t="s">
        <v>24</v>
      </c>
      <c r="T13933" t="s">
        <v>16153</v>
      </c>
      <c r="U13933" s="92" t="str">
        <f t="shared" si="217"/>
        <v>PT0561211021</v>
      </c>
    </row>
    <row r="13934" spans="1:21">
      <c r="A13934">
        <v>20110930</v>
      </c>
      <c r="B13934" t="s">
        <v>115</v>
      </c>
      <c r="C13934">
        <v>1211022</v>
      </c>
      <c r="D13934" t="s">
        <v>181</v>
      </c>
      <c r="E13934" t="s">
        <v>55</v>
      </c>
      <c r="F13934" t="s">
        <v>24</v>
      </c>
      <c r="T13934" t="s">
        <v>16154</v>
      </c>
      <c r="U13934" s="92" t="str">
        <f t="shared" si="217"/>
        <v>PT0561211022</v>
      </c>
    </row>
    <row r="13935" spans="1:21">
      <c r="A13935">
        <v>20110930</v>
      </c>
      <c r="B13935" t="s">
        <v>115</v>
      </c>
      <c r="C13935">
        <v>1211023</v>
      </c>
      <c r="D13935" t="s">
        <v>181</v>
      </c>
      <c r="E13935" t="s">
        <v>54</v>
      </c>
      <c r="F13935" t="s">
        <v>24</v>
      </c>
      <c r="T13935" t="s">
        <v>16155</v>
      </c>
      <c r="U13935" s="92" t="str">
        <f t="shared" si="217"/>
        <v>PT0561211023</v>
      </c>
    </row>
    <row r="13936" spans="1:21">
      <c r="A13936">
        <v>20110930</v>
      </c>
      <c r="B13936" t="s">
        <v>115</v>
      </c>
      <c r="C13936">
        <v>1211024</v>
      </c>
      <c r="D13936" t="s">
        <v>181</v>
      </c>
      <c r="E13936" t="s">
        <v>53</v>
      </c>
      <c r="F13936" t="s">
        <v>24</v>
      </c>
      <c r="T13936" t="s">
        <v>16156</v>
      </c>
      <c r="U13936" s="92" t="str">
        <f t="shared" si="217"/>
        <v>PT0561211024</v>
      </c>
    </row>
    <row r="13937" spans="1:21">
      <c r="A13937">
        <v>20110930</v>
      </c>
      <c r="B13937" t="s">
        <v>115</v>
      </c>
      <c r="C13937">
        <v>1211025</v>
      </c>
      <c r="D13937" t="s">
        <v>181</v>
      </c>
      <c r="E13937" t="s">
        <v>68</v>
      </c>
      <c r="F13937" t="s">
        <v>24</v>
      </c>
      <c r="G13937">
        <v>0</v>
      </c>
      <c r="H13937">
        <v>0</v>
      </c>
      <c r="I13937">
        <v>0</v>
      </c>
      <c r="J13937">
        <v>0</v>
      </c>
      <c r="K13937">
        <v>0</v>
      </c>
      <c r="L13937">
        <v>0</v>
      </c>
      <c r="M13937">
        <v>0</v>
      </c>
      <c r="N13937">
        <v>0</v>
      </c>
      <c r="O13937">
        <v>0</v>
      </c>
      <c r="Q13937">
        <v>0</v>
      </c>
      <c r="R13937">
        <v>0</v>
      </c>
      <c r="S13937">
        <v>0</v>
      </c>
      <c r="T13937" t="s">
        <v>16157</v>
      </c>
      <c r="U13937" s="92" t="str">
        <f t="shared" si="217"/>
        <v>PT0561211025</v>
      </c>
    </row>
    <row r="13938" spans="1:21">
      <c r="A13938">
        <v>20110930</v>
      </c>
      <c r="B13938" t="s">
        <v>115</v>
      </c>
      <c r="C13938">
        <v>1211026</v>
      </c>
      <c r="D13938" t="s">
        <v>181</v>
      </c>
      <c r="E13938" t="s">
        <v>59</v>
      </c>
      <c r="F13938" t="s">
        <v>25</v>
      </c>
      <c r="T13938" t="s">
        <v>16158</v>
      </c>
      <c r="U13938" s="92" t="str">
        <f t="shared" si="217"/>
        <v>PT0561211026</v>
      </c>
    </row>
    <row r="13939" spans="1:21">
      <c r="A13939">
        <v>20110930</v>
      </c>
      <c r="B13939" t="s">
        <v>115</v>
      </c>
      <c r="C13939">
        <v>1211027</v>
      </c>
      <c r="D13939" t="s">
        <v>181</v>
      </c>
      <c r="E13939" t="s">
        <v>58</v>
      </c>
      <c r="F13939" t="s">
        <v>25</v>
      </c>
      <c r="T13939" t="s">
        <v>16159</v>
      </c>
      <c r="U13939" s="92" t="str">
        <f t="shared" si="217"/>
        <v>PT0561211027</v>
      </c>
    </row>
    <row r="13940" spans="1:21">
      <c r="A13940">
        <v>20110930</v>
      </c>
      <c r="B13940" t="s">
        <v>115</v>
      </c>
      <c r="C13940">
        <v>1211028</v>
      </c>
      <c r="D13940" t="s">
        <v>181</v>
      </c>
      <c r="E13940" t="s">
        <v>57</v>
      </c>
      <c r="F13940" t="s">
        <v>25</v>
      </c>
      <c r="T13940" t="s">
        <v>16160</v>
      </c>
      <c r="U13940" s="92" t="str">
        <f t="shared" si="217"/>
        <v>PT0561211028</v>
      </c>
    </row>
    <row r="13941" spans="1:21">
      <c r="A13941">
        <v>20110930</v>
      </c>
      <c r="B13941" t="s">
        <v>115</v>
      </c>
      <c r="C13941">
        <v>1211029</v>
      </c>
      <c r="D13941" t="s">
        <v>181</v>
      </c>
      <c r="E13941" t="s">
        <v>56</v>
      </c>
      <c r="F13941" t="s">
        <v>25</v>
      </c>
      <c r="T13941" t="s">
        <v>16161</v>
      </c>
      <c r="U13941" s="92" t="str">
        <f t="shared" si="217"/>
        <v>PT0561211029</v>
      </c>
    </row>
    <row r="13942" spans="1:21">
      <c r="A13942">
        <v>20110930</v>
      </c>
      <c r="B13942" t="s">
        <v>115</v>
      </c>
      <c r="C13942">
        <v>1211030</v>
      </c>
      <c r="D13942" t="s">
        <v>181</v>
      </c>
      <c r="E13942" t="s">
        <v>55</v>
      </c>
      <c r="F13942" t="s">
        <v>25</v>
      </c>
      <c r="T13942" t="s">
        <v>16162</v>
      </c>
      <c r="U13942" s="92" t="str">
        <f t="shared" si="217"/>
        <v>PT0561211030</v>
      </c>
    </row>
    <row r="13943" spans="1:21">
      <c r="A13943">
        <v>20110930</v>
      </c>
      <c r="B13943" t="s">
        <v>115</v>
      </c>
      <c r="C13943">
        <v>1211031</v>
      </c>
      <c r="D13943" t="s">
        <v>181</v>
      </c>
      <c r="E13943" t="s">
        <v>54</v>
      </c>
      <c r="F13943" t="s">
        <v>25</v>
      </c>
      <c r="T13943" t="s">
        <v>16163</v>
      </c>
      <c r="U13943" s="92" t="str">
        <f t="shared" si="217"/>
        <v>PT0561211031</v>
      </c>
    </row>
    <row r="13944" spans="1:21">
      <c r="A13944">
        <v>20110930</v>
      </c>
      <c r="B13944" t="s">
        <v>115</v>
      </c>
      <c r="C13944">
        <v>1211032</v>
      </c>
      <c r="D13944" t="s">
        <v>181</v>
      </c>
      <c r="E13944" t="s">
        <v>53</v>
      </c>
      <c r="F13944" t="s">
        <v>25</v>
      </c>
      <c r="T13944" t="s">
        <v>16164</v>
      </c>
      <c r="U13944" s="92" t="str">
        <f t="shared" si="217"/>
        <v>PT0561211032</v>
      </c>
    </row>
    <row r="13945" spans="1:21">
      <c r="A13945">
        <v>20110930</v>
      </c>
      <c r="B13945" t="s">
        <v>115</v>
      </c>
      <c r="C13945">
        <v>1211033</v>
      </c>
      <c r="D13945" t="s">
        <v>181</v>
      </c>
      <c r="E13945" t="s">
        <v>68</v>
      </c>
      <c r="F13945" t="s">
        <v>25</v>
      </c>
      <c r="G13945">
        <v>0</v>
      </c>
      <c r="H13945">
        <v>0</v>
      </c>
      <c r="I13945">
        <v>0</v>
      </c>
      <c r="J13945">
        <v>0</v>
      </c>
      <c r="K13945">
        <v>0</v>
      </c>
      <c r="L13945">
        <v>0</v>
      </c>
      <c r="M13945">
        <v>0</v>
      </c>
      <c r="N13945">
        <v>0</v>
      </c>
      <c r="O13945">
        <v>0</v>
      </c>
      <c r="Q13945">
        <v>0</v>
      </c>
      <c r="R13945">
        <v>0</v>
      </c>
      <c r="S13945">
        <v>0</v>
      </c>
      <c r="T13945" t="s">
        <v>16165</v>
      </c>
      <c r="U13945" s="92" t="str">
        <f t="shared" si="217"/>
        <v>PT0561211033</v>
      </c>
    </row>
    <row r="13946" spans="1:21">
      <c r="A13946">
        <v>20110930</v>
      </c>
      <c r="B13946" t="s">
        <v>115</v>
      </c>
      <c r="C13946">
        <v>1211034</v>
      </c>
      <c r="D13946" t="s">
        <v>181</v>
      </c>
      <c r="E13946" t="s">
        <v>59</v>
      </c>
      <c r="F13946" t="s">
        <v>26</v>
      </c>
      <c r="T13946" t="s">
        <v>16166</v>
      </c>
      <c r="U13946" s="92" t="str">
        <f t="shared" si="217"/>
        <v>PT0561211034</v>
      </c>
    </row>
    <row r="13947" spans="1:21">
      <c r="A13947">
        <v>20110930</v>
      </c>
      <c r="B13947" t="s">
        <v>115</v>
      </c>
      <c r="C13947">
        <v>1211035</v>
      </c>
      <c r="D13947" t="s">
        <v>181</v>
      </c>
      <c r="E13947" t="s">
        <v>58</v>
      </c>
      <c r="F13947" t="s">
        <v>26</v>
      </c>
      <c r="T13947" t="s">
        <v>16167</v>
      </c>
      <c r="U13947" s="92" t="str">
        <f t="shared" si="217"/>
        <v>PT0561211035</v>
      </c>
    </row>
    <row r="13948" spans="1:21">
      <c r="A13948">
        <v>20110930</v>
      </c>
      <c r="B13948" t="s">
        <v>115</v>
      </c>
      <c r="C13948">
        <v>1211036</v>
      </c>
      <c r="D13948" t="s">
        <v>181</v>
      </c>
      <c r="E13948" t="s">
        <v>57</v>
      </c>
      <c r="F13948" t="s">
        <v>26</v>
      </c>
      <c r="T13948" t="s">
        <v>16168</v>
      </c>
      <c r="U13948" s="92" t="str">
        <f t="shared" si="217"/>
        <v>PT0561211036</v>
      </c>
    </row>
    <row r="13949" spans="1:21">
      <c r="A13949">
        <v>20110930</v>
      </c>
      <c r="B13949" t="s">
        <v>115</v>
      </c>
      <c r="C13949">
        <v>1211037</v>
      </c>
      <c r="D13949" t="s">
        <v>181</v>
      </c>
      <c r="E13949" t="s">
        <v>56</v>
      </c>
      <c r="F13949" t="s">
        <v>26</v>
      </c>
      <c r="T13949" t="s">
        <v>16169</v>
      </c>
      <c r="U13949" s="92" t="str">
        <f t="shared" si="217"/>
        <v>PT0561211037</v>
      </c>
    </row>
    <row r="13950" spans="1:21">
      <c r="A13950">
        <v>20110930</v>
      </c>
      <c r="B13950" t="s">
        <v>115</v>
      </c>
      <c r="C13950">
        <v>1211038</v>
      </c>
      <c r="D13950" t="s">
        <v>181</v>
      </c>
      <c r="E13950" t="s">
        <v>55</v>
      </c>
      <c r="F13950" t="s">
        <v>26</v>
      </c>
      <c r="T13950" t="s">
        <v>16170</v>
      </c>
      <c r="U13950" s="92" t="str">
        <f t="shared" si="217"/>
        <v>PT0561211038</v>
      </c>
    </row>
    <row r="13951" spans="1:21">
      <c r="A13951">
        <v>20110930</v>
      </c>
      <c r="B13951" t="s">
        <v>115</v>
      </c>
      <c r="C13951">
        <v>1211039</v>
      </c>
      <c r="D13951" t="s">
        <v>181</v>
      </c>
      <c r="E13951" t="s">
        <v>54</v>
      </c>
      <c r="F13951" t="s">
        <v>26</v>
      </c>
      <c r="T13951" t="s">
        <v>16171</v>
      </c>
      <c r="U13951" s="92" t="str">
        <f t="shared" si="217"/>
        <v>PT0561211039</v>
      </c>
    </row>
    <row r="13952" spans="1:21">
      <c r="A13952">
        <v>20110930</v>
      </c>
      <c r="B13952" t="s">
        <v>115</v>
      </c>
      <c r="C13952">
        <v>1211040</v>
      </c>
      <c r="D13952" t="s">
        <v>181</v>
      </c>
      <c r="E13952" t="s">
        <v>53</v>
      </c>
      <c r="F13952" t="s">
        <v>26</v>
      </c>
      <c r="T13952" t="s">
        <v>16172</v>
      </c>
      <c r="U13952" s="92" t="str">
        <f t="shared" si="217"/>
        <v>PT0561211040</v>
      </c>
    </row>
    <row r="13953" spans="1:21">
      <c r="A13953">
        <v>20110930</v>
      </c>
      <c r="B13953" t="s">
        <v>115</v>
      </c>
      <c r="C13953">
        <v>1211041</v>
      </c>
      <c r="D13953" t="s">
        <v>181</v>
      </c>
      <c r="E13953" t="s">
        <v>68</v>
      </c>
      <c r="F13953" t="s">
        <v>26</v>
      </c>
      <c r="G13953">
        <v>0</v>
      </c>
      <c r="H13953">
        <v>0</v>
      </c>
      <c r="I13953">
        <v>0</v>
      </c>
      <c r="J13953">
        <v>0</v>
      </c>
      <c r="K13953">
        <v>0</v>
      </c>
      <c r="L13953">
        <v>0</v>
      </c>
      <c r="M13953">
        <v>0</v>
      </c>
      <c r="N13953">
        <v>0</v>
      </c>
      <c r="O13953">
        <v>0</v>
      </c>
      <c r="Q13953">
        <v>0</v>
      </c>
      <c r="R13953">
        <v>0</v>
      </c>
      <c r="S13953">
        <v>0</v>
      </c>
      <c r="T13953" t="s">
        <v>16173</v>
      </c>
      <c r="U13953" s="92" t="str">
        <f t="shared" si="217"/>
        <v>PT0561211041</v>
      </c>
    </row>
    <row r="13954" spans="1:21">
      <c r="A13954">
        <v>20110930</v>
      </c>
      <c r="B13954" t="s">
        <v>115</v>
      </c>
      <c r="C13954">
        <v>1211042</v>
      </c>
      <c r="D13954" t="s">
        <v>181</v>
      </c>
      <c r="E13954" t="s">
        <v>59</v>
      </c>
      <c r="F13954" t="s">
        <v>27</v>
      </c>
      <c r="T13954" t="s">
        <v>16174</v>
      </c>
      <c r="U13954" s="92" t="str">
        <f t="shared" si="217"/>
        <v>PT0561211042</v>
      </c>
    </row>
    <row r="13955" spans="1:21">
      <c r="A13955">
        <v>20110930</v>
      </c>
      <c r="B13955" t="s">
        <v>115</v>
      </c>
      <c r="C13955">
        <v>1211043</v>
      </c>
      <c r="D13955" t="s">
        <v>181</v>
      </c>
      <c r="E13955" t="s">
        <v>58</v>
      </c>
      <c r="F13955" t="s">
        <v>27</v>
      </c>
      <c r="T13955" t="s">
        <v>16175</v>
      </c>
      <c r="U13955" s="92" t="str">
        <f t="shared" ref="U13955:U14018" si="218">B13955&amp;C13955</f>
        <v>PT0561211043</v>
      </c>
    </row>
    <row r="13956" spans="1:21">
      <c r="A13956">
        <v>20110930</v>
      </c>
      <c r="B13956" t="s">
        <v>115</v>
      </c>
      <c r="C13956">
        <v>1211044</v>
      </c>
      <c r="D13956" t="s">
        <v>181</v>
      </c>
      <c r="E13956" t="s">
        <v>57</v>
      </c>
      <c r="F13956" t="s">
        <v>27</v>
      </c>
      <c r="T13956" t="s">
        <v>16176</v>
      </c>
      <c r="U13956" s="92" t="str">
        <f t="shared" si="218"/>
        <v>PT0561211044</v>
      </c>
    </row>
    <row r="13957" spans="1:21">
      <c r="A13957">
        <v>20110930</v>
      </c>
      <c r="B13957" t="s">
        <v>115</v>
      </c>
      <c r="C13957">
        <v>1211045</v>
      </c>
      <c r="D13957" t="s">
        <v>181</v>
      </c>
      <c r="E13957" t="s">
        <v>56</v>
      </c>
      <c r="F13957" t="s">
        <v>27</v>
      </c>
      <c r="T13957" t="s">
        <v>16177</v>
      </c>
      <c r="U13957" s="92" t="str">
        <f t="shared" si="218"/>
        <v>PT0561211045</v>
      </c>
    </row>
    <row r="13958" spans="1:21">
      <c r="A13958">
        <v>20110930</v>
      </c>
      <c r="B13958" t="s">
        <v>115</v>
      </c>
      <c r="C13958">
        <v>1211046</v>
      </c>
      <c r="D13958" t="s">
        <v>181</v>
      </c>
      <c r="E13958" t="s">
        <v>55</v>
      </c>
      <c r="F13958" t="s">
        <v>27</v>
      </c>
      <c r="T13958" t="s">
        <v>16178</v>
      </c>
      <c r="U13958" s="92" t="str">
        <f t="shared" si="218"/>
        <v>PT0561211046</v>
      </c>
    </row>
    <row r="13959" spans="1:21">
      <c r="A13959">
        <v>20110930</v>
      </c>
      <c r="B13959" t="s">
        <v>115</v>
      </c>
      <c r="C13959">
        <v>1211047</v>
      </c>
      <c r="D13959" t="s">
        <v>181</v>
      </c>
      <c r="E13959" t="s">
        <v>54</v>
      </c>
      <c r="F13959" t="s">
        <v>27</v>
      </c>
      <c r="T13959" t="s">
        <v>16179</v>
      </c>
      <c r="U13959" s="92" t="str">
        <f t="shared" si="218"/>
        <v>PT0561211047</v>
      </c>
    </row>
    <row r="13960" spans="1:21">
      <c r="A13960">
        <v>20110930</v>
      </c>
      <c r="B13960" t="s">
        <v>115</v>
      </c>
      <c r="C13960">
        <v>1211048</v>
      </c>
      <c r="D13960" t="s">
        <v>181</v>
      </c>
      <c r="E13960" t="s">
        <v>53</v>
      </c>
      <c r="F13960" t="s">
        <v>27</v>
      </c>
      <c r="T13960" t="s">
        <v>16180</v>
      </c>
      <c r="U13960" s="92" t="str">
        <f t="shared" si="218"/>
        <v>PT0561211048</v>
      </c>
    </row>
    <row r="13961" spans="1:21">
      <c r="A13961">
        <v>20110930</v>
      </c>
      <c r="B13961" t="s">
        <v>115</v>
      </c>
      <c r="C13961">
        <v>1211049</v>
      </c>
      <c r="D13961" t="s">
        <v>181</v>
      </c>
      <c r="E13961" t="s">
        <v>68</v>
      </c>
      <c r="F13961" t="s">
        <v>27</v>
      </c>
      <c r="G13961">
        <v>0</v>
      </c>
      <c r="H13961">
        <v>0</v>
      </c>
      <c r="I13961">
        <v>0</v>
      </c>
      <c r="J13961">
        <v>0</v>
      </c>
      <c r="K13961">
        <v>0</v>
      </c>
      <c r="L13961">
        <v>0</v>
      </c>
      <c r="M13961">
        <v>0</v>
      </c>
      <c r="N13961">
        <v>0</v>
      </c>
      <c r="O13961">
        <v>0</v>
      </c>
      <c r="Q13961">
        <v>0</v>
      </c>
      <c r="R13961">
        <v>0</v>
      </c>
      <c r="S13961">
        <v>0</v>
      </c>
      <c r="T13961" t="s">
        <v>16181</v>
      </c>
      <c r="U13961" s="92" t="str">
        <f t="shared" si="218"/>
        <v>PT0561211049</v>
      </c>
    </row>
    <row r="13962" spans="1:21">
      <c r="A13962">
        <v>20110930</v>
      </c>
      <c r="B13962" t="s">
        <v>115</v>
      </c>
      <c r="C13962">
        <v>1211050</v>
      </c>
      <c r="D13962" t="s">
        <v>181</v>
      </c>
      <c r="E13962" t="s">
        <v>59</v>
      </c>
      <c r="F13962" t="s">
        <v>28</v>
      </c>
      <c r="T13962" t="s">
        <v>16182</v>
      </c>
      <c r="U13962" s="92" t="str">
        <f t="shared" si="218"/>
        <v>PT0561211050</v>
      </c>
    </row>
    <row r="13963" spans="1:21">
      <c r="A13963">
        <v>20110930</v>
      </c>
      <c r="B13963" t="s">
        <v>115</v>
      </c>
      <c r="C13963">
        <v>1211051</v>
      </c>
      <c r="D13963" t="s">
        <v>181</v>
      </c>
      <c r="E13963" t="s">
        <v>58</v>
      </c>
      <c r="F13963" t="s">
        <v>28</v>
      </c>
      <c r="T13963" t="s">
        <v>16183</v>
      </c>
      <c r="U13963" s="92" t="str">
        <f t="shared" si="218"/>
        <v>PT0561211051</v>
      </c>
    </row>
    <row r="13964" spans="1:21">
      <c r="A13964">
        <v>20110930</v>
      </c>
      <c r="B13964" t="s">
        <v>115</v>
      </c>
      <c r="C13964">
        <v>1211052</v>
      </c>
      <c r="D13964" t="s">
        <v>181</v>
      </c>
      <c r="E13964" t="s">
        <v>57</v>
      </c>
      <c r="F13964" t="s">
        <v>28</v>
      </c>
      <c r="T13964" t="s">
        <v>16184</v>
      </c>
      <c r="U13964" s="92" t="str">
        <f t="shared" si="218"/>
        <v>PT0561211052</v>
      </c>
    </row>
    <row r="13965" spans="1:21">
      <c r="A13965">
        <v>20110930</v>
      </c>
      <c r="B13965" t="s">
        <v>115</v>
      </c>
      <c r="C13965">
        <v>1211053</v>
      </c>
      <c r="D13965" t="s">
        <v>181</v>
      </c>
      <c r="E13965" t="s">
        <v>56</v>
      </c>
      <c r="F13965" t="s">
        <v>28</v>
      </c>
      <c r="T13965" t="s">
        <v>16185</v>
      </c>
      <c r="U13965" s="92" t="str">
        <f t="shared" si="218"/>
        <v>PT0561211053</v>
      </c>
    </row>
    <row r="13966" spans="1:21">
      <c r="A13966">
        <v>20110930</v>
      </c>
      <c r="B13966" t="s">
        <v>115</v>
      </c>
      <c r="C13966">
        <v>1211054</v>
      </c>
      <c r="D13966" t="s">
        <v>181</v>
      </c>
      <c r="E13966" t="s">
        <v>55</v>
      </c>
      <c r="F13966" t="s">
        <v>28</v>
      </c>
      <c r="T13966" t="s">
        <v>16186</v>
      </c>
      <c r="U13966" s="92" t="str">
        <f t="shared" si="218"/>
        <v>PT0561211054</v>
      </c>
    </row>
    <row r="13967" spans="1:21">
      <c r="A13967">
        <v>20110930</v>
      </c>
      <c r="B13967" t="s">
        <v>115</v>
      </c>
      <c r="C13967">
        <v>1211055</v>
      </c>
      <c r="D13967" t="s">
        <v>181</v>
      </c>
      <c r="E13967" t="s">
        <v>54</v>
      </c>
      <c r="F13967" t="s">
        <v>28</v>
      </c>
      <c r="T13967" t="s">
        <v>16187</v>
      </c>
      <c r="U13967" s="92" t="str">
        <f t="shared" si="218"/>
        <v>PT0561211055</v>
      </c>
    </row>
    <row r="13968" spans="1:21">
      <c r="A13968">
        <v>20110930</v>
      </c>
      <c r="B13968" t="s">
        <v>115</v>
      </c>
      <c r="C13968">
        <v>1211056</v>
      </c>
      <c r="D13968" t="s">
        <v>181</v>
      </c>
      <c r="E13968" t="s">
        <v>53</v>
      </c>
      <c r="F13968" t="s">
        <v>28</v>
      </c>
      <c r="T13968" t="s">
        <v>16188</v>
      </c>
      <c r="U13968" s="92" t="str">
        <f t="shared" si="218"/>
        <v>PT0561211056</v>
      </c>
    </row>
    <row r="13969" spans="1:21">
      <c r="A13969">
        <v>20110930</v>
      </c>
      <c r="B13969" t="s">
        <v>115</v>
      </c>
      <c r="C13969">
        <v>1211057</v>
      </c>
      <c r="D13969" t="s">
        <v>181</v>
      </c>
      <c r="E13969" t="s">
        <v>68</v>
      </c>
      <c r="F13969" t="s">
        <v>28</v>
      </c>
      <c r="G13969">
        <v>0</v>
      </c>
      <c r="H13969">
        <v>0</v>
      </c>
      <c r="I13969">
        <v>0</v>
      </c>
      <c r="J13969">
        <v>0</v>
      </c>
      <c r="K13969">
        <v>0</v>
      </c>
      <c r="L13969">
        <v>0</v>
      </c>
      <c r="M13969">
        <v>0</v>
      </c>
      <c r="N13969">
        <v>0</v>
      </c>
      <c r="O13969">
        <v>0</v>
      </c>
      <c r="Q13969">
        <v>0</v>
      </c>
      <c r="R13969">
        <v>0</v>
      </c>
      <c r="S13969">
        <v>0</v>
      </c>
      <c r="T13969" t="s">
        <v>16189</v>
      </c>
      <c r="U13969" s="92" t="str">
        <f t="shared" si="218"/>
        <v>PT0561211057</v>
      </c>
    </row>
    <row r="13970" spans="1:21">
      <c r="A13970">
        <v>20110930</v>
      </c>
      <c r="B13970" t="s">
        <v>115</v>
      </c>
      <c r="C13970">
        <v>1211058</v>
      </c>
      <c r="D13970" t="s">
        <v>181</v>
      </c>
      <c r="E13970" t="s">
        <v>59</v>
      </c>
      <c r="F13970" t="s">
        <v>29</v>
      </c>
      <c r="T13970" t="s">
        <v>16190</v>
      </c>
      <c r="U13970" s="92" t="str">
        <f t="shared" si="218"/>
        <v>PT0561211058</v>
      </c>
    </row>
    <row r="13971" spans="1:21">
      <c r="A13971">
        <v>20110930</v>
      </c>
      <c r="B13971" t="s">
        <v>115</v>
      </c>
      <c r="C13971">
        <v>1211059</v>
      </c>
      <c r="D13971" t="s">
        <v>181</v>
      </c>
      <c r="E13971" t="s">
        <v>58</v>
      </c>
      <c r="F13971" t="s">
        <v>29</v>
      </c>
      <c r="T13971" t="s">
        <v>16191</v>
      </c>
      <c r="U13971" s="92" t="str">
        <f t="shared" si="218"/>
        <v>PT0561211059</v>
      </c>
    </row>
    <row r="13972" spans="1:21">
      <c r="A13972">
        <v>20110930</v>
      </c>
      <c r="B13972" t="s">
        <v>115</v>
      </c>
      <c r="C13972">
        <v>1211060</v>
      </c>
      <c r="D13972" t="s">
        <v>181</v>
      </c>
      <c r="E13972" t="s">
        <v>57</v>
      </c>
      <c r="F13972" t="s">
        <v>29</v>
      </c>
      <c r="T13972" t="s">
        <v>16192</v>
      </c>
      <c r="U13972" s="92" t="str">
        <f t="shared" si="218"/>
        <v>PT0561211060</v>
      </c>
    </row>
    <row r="13973" spans="1:21">
      <c r="A13973">
        <v>20110930</v>
      </c>
      <c r="B13973" t="s">
        <v>115</v>
      </c>
      <c r="C13973">
        <v>1211061</v>
      </c>
      <c r="D13973" t="s">
        <v>181</v>
      </c>
      <c r="E13973" t="s">
        <v>56</v>
      </c>
      <c r="F13973" t="s">
        <v>29</v>
      </c>
      <c r="T13973" t="s">
        <v>16193</v>
      </c>
      <c r="U13973" s="92" t="str">
        <f t="shared" si="218"/>
        <v>PT0561211061</v>
      </c>
    </row>
    <row r="13974" spans="1:21">
      <c r="A13974">
        <v>20110930</v>
      </c>
      <c r="B13974" t="s">
        <v>115</v>
      </c>
      <c r="C13974">
        <v>1211062</v>
      </c>
      <c r="D13974" t="s">
        <v>181</v>
      </c>
      <c r="E13974" t="s">
        <v>55</v>
      </c>
      <c r="F13974" t="s">
        <v>29</v>
      </c>
      <c r="T13974" t="s">
        <v>16194</v>
      </c>
      <c r="U13974" s="92" t="str">
        <f t="shared" si="218"/>
        <v>PT0561211062</v>
      </c>
    </row>
    <row r="13975" spans="1:21">
      <c r="A13975">
        <v>20110930</v>
      </c>
      <c r="B13975" t="s">
        <v>115</v>
      </c>
      <c r="C13975">
        <v>1211063</v>
      </c>
      <c r="D13975" t="s">
        <v>181</v>
      </c>
      <c r="E13975" t="s">
        <v>54</v>
      </c>
      <c r="F13975" t="s">
        <v>29</v>
      </c>
      <c r="T13975" t="s">
        <v>16195</v>
      </c>
      <c r="U13975" s="92" t="str">
        <f t="shared" si="218"/>
        <v>PT0561211063</v>
      </c>
    </row>
    <row r="13976" spans="1:21">
      <c r="A13976">
        <v>20110930</v>
      </c>
      <c r="B13976" t="s">
        <v>115</v>
      </c>
      <c r="C13976">
        <v>1211064</v>
      </c>
      <c r="D13976" t="s">
        <v>181</v>
      </c>
      <c r="E13976" t="s">
        <v>53</v>
      </c>
      <c r="F13976" t="s">
        <v>29</v>
      </c>
      <c r="T13976" t="s">
        <v>16196</v>
      </c>
      <c r="U13976" s="92" t="str">
        <f t="shared" si="218"/>
        <v>PT0561211064</v>
      </c>
    </row>
    <row r="13977" spans="1:21">
      <c r="A13977">
        <v>20110930</v>
      </c>
      <c r="B13977" t="s">
        <v>115</v>
      </c>
      <c r="C13977">
        <v>1211065</v>
      </c>
      <c r="D13977" t="s">
        <v>181</v>
      </c>
      <c r="E13977" t="s">
        <v>68</v>
      </c>
      <c r="F13977" t="s">
        <v>29</v>
      </c>
      <c r="G13977">
        <v>0</v>
      </c>
      <c r="H13977">
        <v>0</v>
      </c>
      <c r="I13977">
        <v>0</v>
      </c>
      <c r="J13977">
        <v>0</v>
      </c>
      <c r="K13977">
        <v>0</v>
      </c>
      <c r="L13977">
        <v>0</v>
      </c>
      <c r="M13977">
        <v>0</v>
      </c>
      <c r="N13977">
        <v>0</v>
      </c>
      <c r="O13977">
        <v>0</v>
      </c>
      <c r="Q13977">
        <v>0</v>
      </c>
      <c r="R13977">
        <v>0</v>
      </c>
      <c r="S13977">
        <v>0</v>
      </c>
      <c r="T13977" t="s">
        <v>16197</v>
      </c>
      <c r="U13977" s="92" t="str">
        <f t="shared" si="218"/>
        <v>PT0561211065</v>
      </c>
    </row>
    <row r="13978" spans="1:21">
      <c r="A13978">
        <v>20110930</v>
      </c>
      <c r="B13978" t="s">
        <v>115</v>
      </c>
      <c r="C13978">
        <v>1211066</v>
      </c>
      <c r="D13978" t="s">
        <v>181</v>
      </c>
      <c r="E13978" t="s">
        <v>59</v>
      </c>
      <c r="F13978" t="s">
        <v>30</v>
      </c>
      <c r="T13978" t="s">
        <v>16198</v>
      </c>
      <c r="U13978" s="92" t="str">
        <f t="shared" si="218"/>
        <v>PT0561211066</v>
      </c>
    </row>
    <row r="13979" spans="1:21">
      <c r="A13979">
        <v>20110930</v>
      </c>
      <c r="B13979" t="s">
        <v>115</v>
      </c>
      <c r="C13979">
        <v>1211067</v>
      </c>
      <c r="D13979" t="s">
        <v>181</v>
      </c>
      <c r="E13979" t="s">
        <v>58</v>
      </c>
      <c r="F13979" t="s">
        <v>30</v>
      </c>
      <c r="T13979" t="s">
        <v>16199</v>
      </c>
      <c r="U13979" s="92" t="str">
        <f t="shared" si="218"/>
        <v>PT0561211067</v>
      </c>
    </row>
    <row r="13980" spans="1:21">
      <c r="A13980">
        <v>20110930</v>
      </c>
      <c r="B13980" t="s">
        <v>115</v>
      </c>
      <c r="C13980">
        <v>1211068</v>
      </c>
      <c r="D13980" t="s">
        <v>181</v>
      </c>
      <c r="E13980" t="s">
        <v>57</v>
      </c>
      <c r="F13980" t="s">
        <v>30</v>
      </c>
      <c r="T13980" t="s">
        <v>16200</v>
      </c>
      <c r="U13980" s="92" t="str">
        <f t="shared" si="218"/>
        <v>PT0561211068</v>
      </c>
    </row>
    <row r="13981" spans="1:21">
      <c r="A13981">
        <v>20110930</v>
      </c>
      <c r="B13981" t="s">
        <v>115</v>
      </c>
      <c r="C13981">
        <v>1211069</v>
      </c>
      <c r="D13981" t="s">
        <v>181</v>
      </c>
      <c r="E13981" t="s">
        <v>56</v>
      </c>
      <c r="F13981" t="s">
        <v>30</v>
      </c>
      <c r="T13981" t="s">
        <v>16201</v>
      </c>
      <c r="U13981" s="92" t="str">
        <f t="shared" si="218"/>
        <v>PT0561211069</v>
      </c>
    </row>
    <row r="13982" spans="1:21">
      <c r="A13982">
        <v>20110930</v>
      </c>
      <c r="B13982" t="s">
        <v>115</v>
      </c>
      <c r="C13982">
        <v>1211070</v>
      </c>
      <c r="D13982" t="s">
        <v>181</v>
      </c>
      <c r="E13982" t="s">
        <v>55</v>
      </c>
      <c r="F13982" t="s">
        <v>30</v>
      </c>
      <c r="T13982" t="s">
        <v>16202</v>
      </c>
      <c r="U13982" s="92" t="str">
        <f t="shared" si="218"/>
        <v>PT0561211070</v>
      </c>
    </row>
    <row r="13983" spans="1:21">
      <c r="A13983">
        <v>20110930</v>
      </c>
      <c r="B13983" t="s">
        <v>115</v>
      </c>
      <c r="C13983">
        <v>1211071</v>
      </c>
      <c r="D13983" t="s">
        <v>181</v>
      </c>
      <c r="E13983" t="s">
        <v>54</v>
      </c>
      <c r="F13983" t="s">
        <v>30</v>
      </c>
      <c r="T13983" t="s">
        <v>16203</v>
      </c>
      <c r="U13983" s="92" t="str">
        <f t="shared" si="218"/>
        <v>PT0561211071</v>
      </c>
    </row>
    <row r="13984" spans="1:21">
      <c r="A13984">
        <v>20110930</v>
      </c>
      <c r="B13984" t="s">
        <v>115</v>
      </c>
      <c r="C13984">
        <v>1211072</v>
      </c>
      <c r="D13984" t="s">
        <v>181</v>
      </c>
      <c r="E13984" t="s">
        <v>53</v>
      </c>
      <c r="F13984" t="s">
        <v>30</v>
      </c>
      <c r="T13984" t="s">
        <v>16204</v>
      </c>
      <c r="U13984" s="92" t="str">
        <f t="shared" si="218"/>
        <v>PT0561211072</v>
      </c>
    </row>
    <row r="13985" spans="1:21">
      <c r="A13985">
        <v>20110930</v>
      </c>
      <c r="B13985" t="s">
        <v>115</v>
      </c>
      <c r="C13985">
        <v>1211073</v>
      </c>
      <c r="D13985" t="s">
        <v>181</v>
      </c>
      <c r="E13985" t="s">
        <v>68</v>
      </c>
      <c r="F13985" t="s">
        <v>30</v>
      </c>
      <c r="G13985">
        <v>0</v>
      </c>
      <c r="H13985">
        <v>0</v>
      </c>
      <c r="I13985">
        <v>0</v>
      </c>
      <c r="J13985">
        <v>0</v>
      </c>
      <c r="K13985">
        <v>0</v>
      </c>
      <c r="L13985">
        <v>0</v>
      </c>
      <c r="M13985">
        <v>0</v>
      </c>
      <c r="N13985">
        <v>0</v>
      </c>
      <c r="O13985">
        <v>0</v>
      </c>
      <c r="Q13985">
        <v>0</v>
      </c>
      <c r="R13985">
        <v>0</v>
      </c>
      <c r="S13985">
        <v>0</v>
      </c>
      <c r="T13985" t="s">
        <v>16205</v>
      </c>
      <c r="U13985" s="92" t="str">
        <f t="shared" si="218"/>
        <v>PT0561211073</v>
      </c>
    </row>
    <row r="13986" spans="1:21">
      <c r="A13986">
        <v>20110930</v>
      </c>
      <c r="B13986" t="s">
        <v>115</v>
      </c>
      <c r="C13986">
        <v>1211074</v>
      </c>
      <c r="D13986" t="s">
        <v>181</v>
      </c>
      <c r="E13986" t="s">
        <v>59</v>
      </c>
      <c r="F13986" t="s">
        <v>31</v>
      </c>
      <c r="T13986" t="s">
        <v>16206</v>
      </c>
      <c r="U13986" s="92" t="str">
        <f t="shared" si="218"/>
        <v>PT0561211074</v>
      </c>
    </row>
    <row r="13987" spans="1:21">
      <c r="A13987">
        <v>20110930</v>
      </c>
      <c r="B13987" t="s">
        <v>115</v>
      </c>
      <c r="C13987">
        <v>1211075</v>
      </c>
      <c r="D13987" t="s">
        <v>181</v>
      </c>
      <c r="E13987" t="s">
        <v>58</v>
      </c>
      <c r="F13987" t="s">
        <v>31</v>
      </c>
      <c r="G13987">
        <v>2.4853561700000002</v>
      </c>
      <c r="I13987">
        <v>2.4853561700000002</v>
      </c>
      <c r="L13987">
        <v>2.4853561700000002</v>
      </c>
      <c r="T13987" t="s">
        <v>16207</v>
      </c>
      <c r="U13987" s="92" t="str">
        <f t="shared" si="218"/>
        <v>PT0561211075</v>
      </c>
    </row>
    <row r="13988" spans="1:21">
      <c r="A13988">
        <v>20110930</v>
      </c>
      <c r="B13988" t="s">
        <v>115</v>
      </c>
      <c r="C13988">
        <v>1211076</v>
      </c>
      <c r="D13988" t="s">
        <v>181</v>
      </c>
      <c r="E13988" t="s">
        <v>57</v>
      </c>
      <c r="F13988" t="s">
        <v>31</v>
      </c>
      <c r="T13988" t="s">
        <v>16208</v>
      </c>
      <c r="U13988" s="92" t="str">
        <f t="shared" si="218"/>
        <v>PT0561211076</v>
      </c>
    </row>
    <row r="13989" spans="1:21">
      <c r="A13989">
        <v>20110930</v>
      </c>
      <c r="B13989" t="s">
        <v>115</v>
      </c>
      <c r="C13989">
        <v>1211077</v>
      </c>
      <c r="D13989" t="s">
        <v>181</v>
      </c>
      <c r="E13989" t="s">
        <v>56</v>
      </c>
      <c r="F13989" t="s">
        <v>31</v>
      </c>
      <c r="T13989" t="s">
        <v>16209</v>
      </c>
      <c r="U13989" s="92" t="str">
        <f t="shared" si="218"/>
        <v>PT0561211077</v>
      </c>
    </row>
    <row r="13990" spans="1:21">
      <c r="A13990">
        <v>20110930</v>
      </c>
      <c r="B13990" t="s">
        <v>115</v>
      </c>
      <c r="C13990">
        <v>1211078</v>
      </c>
      <c r="D13990" t="s">
        <v>181</v>
      </c>
      <c r="E13990" t="s">
        <v>55</v>
      </c>
      <c r="F13990" t="s">
        <v>31</v>
      </c>
      <c r="T13990" t="s">
        <v>16210</v>
      </c>
      <c r="U13990" s="92" t="str">
        <f t="shared" si="218"/>
        <v>PT0561211078</v>
      </c>
    </row>
    <row r="13991" spans="1:21">
      <c r="A13991">
        <v>20110930</v>
      </c>
      <c r="B13991" t="s">
        <v>115</v>
      </c>
      <c r="C13991">
        <v>1211079</v>
      </c>
      <c r="D13991" t="s">
        <v>181</v>
      </c>
      <c r="E13991" t="s">
        <v>54</v>
      </c>
      <c r="F13991" t="s">
        <v>31</v>
      </c>
      <c r="T13991" t="s">
        <v>16211</v>
      </c>
      <c r="U13991" s="92" t="str">
        <f t="shared" si="218"/>
        <v>PT0561211079</v>
      </c>
    </row>
    <row r="13992" spans="1:21">
      <c r="A13992">
        <v>20110930</v>
      </c>
      <c r="B13992" t="s">
        <v>115</v>
      </c>
      <c r="C13992">
        <v>1211080</v>
      </c>
      <c r="D13992" t="s">
        <v>181</v>
      </c>
      <c r="E13992" t="s">
        <v>53</v>
      </c>
      <c r="F13992" t="s">
        <v>31</v>
      </c>
      <c r="T13992" t="s">
        <v>16212</v>
      </c>
      <c r="U13992" s="92" t="str">
        <f t="shared" si="218"/>
        <v>PT0561211080</v>
      </c>
    </row>
    <row r="13993" spans="1:21">
      <c r="A13993">
        <v>20110930</v>
      </c>
      <c r="B13993" t="s">
        <v>115</v>
      </c>
      <c r="C13993">
        <v>1211081</v>
      </c>
      <c r="D13993" t="s">
        <v>181</v>
      </c>
      <c r="E13993" t="s">
        <v>68</v>
      </c>
      <c r="F13993" t="s">
        <v>31</v>
      </c>
      <c r="G13993">
        <v>2.4853561700000002</v>
      </c>
      <c r="H13993">
        <v>0</v>
      </c>
      <c r="I13993">
        <v>2.4853561700000002</v>
      </c>
      <c r="J13993">
        <v>0</v>
      </c>
      <c r="K13993">
        <v>0</v>
      </c>
      <c r="L13993">
        <v>2.4853561700000002</v>
      </c>
      <c r="M13993">
        <v>0</v>
      </c>
      <c r="N13993">
        <v>0</v>
      </c>
      <c r="O13993">
        <v>0</v>
      </c>
      <c r="Q13993">
        <v>0</v>
      </c>
      <c r="R13993">
        <v>0</v>
      </c>
      <c r="S13993">
        <v>0</v>
      </c>
      <c r="T13993" t="s">
        <v>16213</v>
      </c>
      <c r="U13993" s="92" t="str">
        <f t="shared" si="218"/>
        <v>PT0561211081</v>
      </c>
    </row>
    <row r="13994" spans="1:21">
      <c r="A13994">
        <v>20110930</v>
      </c>
      <c r="B13994" t="s">
        <v>115</v>
      </c>
      <c r="C13994">
        <v>1211082</v>
      </c>
      <c r="D13994" t="s">
        <v>181</v>
      </c>
      <c r="E13994" t="s">
        <v>59</v>
      </c>
      <c r="F13994" t="s">
        <v>32</v>
      </c>
      <c r="T13994" t="s">
        <v>16214</v>
      </c>
      <c r="U13994" s="92" t="str">
        <f t="shared" si="218"/>
        <v>PT0561211082</v>
      </c>
    </row>
    <row r="13995" spans="1:21">
      <c r="A13995">
        <v>20110930</v>
      </c>
      <c r="B13995" t="s">
        <v>115</v>
      </c>
      <c r="C13995">
        <v>1211083</v>
      </c>
      <c r="D13995" t="s">
        <v>181</v>
      </c>
      <c r="E13995" t="s">
        <v>58</v>
      </c>
      <c r="F13995" t="s">
        <v>32</v>
      </c>
      <c r="G13995">
        <v>8.4664315200000004</v>
      </c>
      <c r="I13995">
        <v>8.4664315200000004</v>
      </c>
      <c r="L13995">
        <v>8.4664315200000004</v>
      </c>
      <c r="T13995" t="s">
        <v>16215</v>
      </c>
      <c r="U13995" s="92" t="str">
        <f t="shared" si="218"/>
        <v>PT0561211083</v>
      </c>
    </row>
    <row r="13996" spans="1:21">
      <c r="A13996">
        <v>20110930</v>
      </c>
      <c r="B13996" t="s">
        <v>115</v>
      </c>
      <c r="C13996">
        <v>1211084</v>
      </c>
      <c r="D13996" t="s">
        <v>181</v>
      </c>
      <c r="E13996" t="s">
        <v>57</v>
      </c>
      <c r="F13996" t="s">
        <v>32</v>
      </c>
      <c r="T13996" t="s">
        <v>16216</v>
      </c>
      <c r="U13996" s="92" t="str">
        <f t="shared" si="218"/>
        <v>PT0561211084</v>
      </c>
    </row>
    <row r="13997" spans="1:21">
      <c r="A13997">
        <v>20110930</v>
      </c>
      <c r="B13997" t="s">
        <v>115</v>
      </c>
      <c r="C13997">
        <v>1211085</v>
      </c>
      <c r="D13997" t="s">
        <v>181</v>
      </c>
      <c r="E13997" t="s">
        <v>56</v>
      </c>
      <c r="F13997" t="s">
        <v>32</v>
      </c>
      <c r="T13997" t="s">
        <v>16217</v>
      </c>
      <c r="U13997" s="92" t="str">
        <f t="shared" si="218"/>
        <v>PT0561211085</v>
      </c>
    </row>
    <row r="13998" spans="1:21">
      <c r="A13998">
        <v>20110930</v>
      </c>
      <c r="B13998" t="s">
        <v>115</v>
      </c>
      <c r="C13998">
        <v>1211086</v>
      </c>
      <c r="D13998" t="s">
        <v>181</v>
      </c>
      <c r="E13998" t="s">
        <v>55</v>
      </c>
      <c r="F13998" t="s">
        <v>32</v>
      </c>
      <c r="T13998" t="s">
        <v>16218</v>
      </c>
      <c r="U13998" s="92" t="str">
        <f t="shared" si="218"/>
        <v>PT0561211086</v>
      </c>
    </row>
    <row r="13999" spans="1:21">
      <c r="A13999">
        <v>20110930</v>
      </c>
      <c r="B13999" t="s">
        <v>115</v>
      </c>
      <c r="C13999">
        <v>1211087</v>
      </c>
      <c r="D13999" t="s">
        <v>181</v>
      </c>
      <c r="E13999" t="s">
        <v>54</v>
      </c>
      <c r="F13999" t="s">
        <v>32</v>
      </c>
      <c r="T13999" t="s">
        <v>16219</v>
      </c>
      <c r="U13999" s="92" t="str">
        <f t="shared" si="218"/>
        <v>PT0561211087</v>
      </c>
    </row>
    <row r="14000" spans="1:21">
      <c r="A14000">
        <v>20110930</v>
      </c>
      <c r="B14000" t="s">
        <v>115</v>
      </c>
      <c r="C14000">
        <v>1211088</v>
      </c>
      <c r="D14000" t="s">
        <v>181</v>
      </c>
      <c r="E14000" t="s">
        <v>53</v>
      </c>
      <c r="F14000" t="s">
        <v>32</v>
      </c>
      <c r="T14000" t="s">
        <v>16220</v>
      </c>
      <c r="U14000" s="92" t="str">
        <f t="shared" si="218"/>
        <v>PT0561211088</v>
      </c>
    </row>
    <row r="14001" spans="1:21">
      <c r="A14001">
        <v>20110930</v>
      </c>
      <c r="B14001" t="s">
        <v>115</v>
      </c>
      <c r="C14001">
        <v>1211089</v>
      </c>
      <c r="D14001" t="s">
        <v>181</v>
      </c>
      <c r="E14001" t="s">
        <v>68</v>
      </c>
      <c r="F14001" t="s">
        <v>32</v>
      </c>
      <c r="G14001">
        <v>8.4664315200000004</v>
      </c>
      <c r="H14001">
        <v>0</v>
      </c>
      <c r="I14001">
        <v>8.4664315200000004</v>
      </c>
      <c r="J14001">
        <v>0</v>
      </c>
      <c r="K14001">
        <v>0</v>
      </c>
      <c r="L14001">
        <v>8.4664315200000004</v>
      </c>
      <c r="M14001">
        <v>0</v>
      </c>
      <c r="N14001">
        <v>0</v>
      </c>
      <c r="O14001">
        <v>0</v>
      </c>
      <c r="Q14001">
        <v>0</v>
      </c>
      <c r="R14001">
        <v>0</v>
      </c>
      <c r="S14001">
        <v>0</v>
      </c>
      <c r="T14001" t="s">
        <v>16221</v>
      </c>
      <c r="U14001" s="92" t="str">
        <f t="shared" si="218"/>
        <v>PT0561211089</v>
      </c>
    </row>
    <row r="14002" spans="1:21">
      <c r="A14002">
        <v>20110930</v>
      </c>
      <c r="B14002" t="s">
        <v>115</v>
      </c>
      <c r="C14002">
        <v>1211090</v>
      </c>
      <c r="D14002" t="s">
        <v>181</v>
      </c>
      <c r="E14002" t="s">
        <v>59</v>
      </c>
      <c r="F14002" t="s">
        <v>182</v>
      </c>
      <c r="T14002" t="s">
        <v>16222</v>
      </c>
      <c r="U14002" s="92" t="str">
        <f t="shared" si="218"/>
        <v>PT0561211090</v>
      </c>
    </row>
    <row r="14003" spans="1:21">
      <c r="A14003">
        <v>20110930</v>
      </c>
      <c r="B14003" t="s">
        <v>115</v>
      </c>
      <c r="C14003">
        <v>1211091</v>
      </c>
      <c r="D14003" t="s">
        <v>181</v>
      </c>
      <c r="E14003" t="s">
        <v>58</v>
      </c>
      <c r="F14003" t="s">
        <v>182</v>
      </c>
      <c r="T14003" t="s">
        <v>16223</v>
      </c>
      <c r="U14003" s="92" t="str">
        <f t="shared" si="218"/>
        <v>PT0561211091</v>
      </c>
    </row>
    <row r="14004" spans="1:21">
      <c r="A14004">
        <v>20110930</v>
      </c>
      <c r="B14004" t="s">
        <v>115</v>
      </c>
      <c r="C14004">
        <v>1211092</v>
      </c>
      <c r="D14004" t="s">
        <v>181</v>
      </c>
      <c r="E14004" t="s">
        <v>57</v>
      </c>
      <c r="F14004" t="s">
        <v>182</v>
      </c>
      <c r="T14004" t="s">
        <v>16224</v>
      </c>
      <c r="U14004" s="92" t="str">
        <f t="shared" si="218"/>
        <v>PT0561211092</v>
      </c>
    </row>
    <row r="14005" spans="1:21">
      <c r="A14005">
        <v>20110930</v>
      </c>
      <c r="B14005" t="s">
        <v>115</v>
      </c>
      <c r="C14005">
        <v>1211093</v>
      </c>
      <c r="D14005" t="s">
        <v>181</v>
      </c>
      <c r="E14005" t="s">
        <v>56</v>
      </c>
      <c r="F14005" t="s">
        <v>182</v>
      </c>
      <c r="T14005" t="s">
        <v>16225</v>
      </c>
      <c r="U14005" s="92" t="str">
        <f t="shared" si="218"/>
        <v>PT0561211093</v>
      </c>
    </row>
    <row r="14006" spans="1:21">
      <c r="A14006">
        <v>20110930</v>
      </c>
      <c r="B14006" t="s">
        <v>115</v>
      </c>
      <c r="C14006">
        <v>1211094</v>
      </c>
      <c r="D14006" t="s">
        <v>181</v>
      </c>
      <c r="E14006" t="s">
        <v>55</v>
      </c>
      <c r="F14006" t="s">
        <v>182</v>
      </c>
      <c r="T14006" t="s">
        <v>16226</v>
      </c>
      <c r="U14006" s="92" t="str">
        <f t="shared" si="218"/>
        <v>PT0561211094</v>
      </c>
    </row>
    <row r="14007" spans="1:21">
      <c r="A14007">
        <v>20110930</v>
      </c>
      <c r="B14007" t="s">
        <v>115</v>
      </c>
      <c r="C14007">
        <v>1211095</v>
      </c>
      <c r="D14007" t="s">
        <v>181</v>
      </c>
      <c r="E14007" t="s">
        <v>54</v>
      </c>
      <c r="F14007" t="s">
        <v>182</v>
      </c>
      <c r="G14007">
        <v>194.28826230000001</v>
      </c>
      <c r="I14007">
        <v>194.28826230000001</v>
      </c>
      <c r="J14007">
        <v>194.28826230000001</v>
      </c>
      <c r="Q14007">
        <v>175.00802200999999</v>
      </c>
      <c r="R14007">
        <v>-135.6889257</v>
      </c>
      <c r="S14007">
        <v>-39.319096309999999</v>
      </c>
      <c r="T14007" t="s">
        <v>16227</v>
      </c>
      <c r="U14007" s="92" t="str">
        <f t="shared" si="218"/>
        <v>PT0561211095</v>
      </c>
    </row>
    <row r="14008" spans="1:21">
      <c r="A14008">
        <v>20110930</v>
      </c>
      <c r="B14008" t="s">
        <v>115</v>
      </c>
      <c r="C14008">
        <v>1211096</v>
      </c>
      <c r="D14008" t="s">
        <v>181</v>
      </c>
      <c r="E14008" t="s">
        <v>53</v>
      </c>
      <c r="F14008" t="s">
        <v>182</v>
      </c>
      <c r="T14008" t="s">
        <v>16228</v>
      </c>
      <c r="U14008" s="92" t="str">
        <f t="shared" si="218"/>
        <v>PT0561211096</v>
      </c>
    </row>
    <row r="14009" spans="1:21">
      <c r="A14009">
        <v>20110930</v>
      </c>
      <c r="B14009" t="s">
        <v>115</v>
      </c>
      <c r="C14009">
        <v>1211097</v>
      </c>
      <c r="D14009" t="s">
        <v>181</v>
      </c>
      <c r="E14009" t="s">
        <v>68</v>
      </c>
      <c r="F14009" t="s">
        <v>182</v>
      </c>
      <c r="G14009">
        <v>194.28826230000001</v>
      </c>
      <c r="H14009">
        <v>0</v>
      </c>
      <c r="I14009">
        <v>194.28826230000001</v>
      </c>
      <c r="J14009">
        <v>194.28826230000001</v>
      </c>
      <c r="K14009">
        <v>0</v>
      </c>
      <c r="L14009">
        <v>0</v>
      </c>
      <c r="M14009">
        <v>0</v>
      </c>
      <c r="N14009">
        <v>0</v>
      </c>
      <c r="O14009">
        <v>0</v>
      </c>
      <c r="Q14009">
        <v>175.00802200999999</v>
      </c>
      <c r="R14009">
        <v>-135.6889257</v>
      </c>
      <c r="S14009">
        <v>-39.319096309999999</v>
      </c>
      <c r="T14009" t="s">
        <v>16229</v>
      </c>
      <c r="U14009" s="92" t="str">
        <f t="shared" si="218"/>
        <v>PT0561211097</v>
      </c>
    </row>
    <row r="14010" spans="1:21">
      <c r="A14010">
        <v>20110930</v>
      </c>
      <c r="B14010" t="s">
        <v>115</v>
      </c>
      <c r="C14010">
        <v>1211098</v>
      </c>
      <c r="D14010" t="s">
        <v>181</v>
      </c>
      <c r="E14010" t="s">
        <v>59</v>
      </c>
      <c r="F14010" t="s">
        <v>33</v>
      </c>
      <c r="T14010" t="s">
        <v>16230</v>
      </c>
      <c r="U14010" s="92" t="str">
        <f t="shared" si="218"/>
        <v>PT0561211098</v>
      </c>
    </row>
    <row r="14011" spans="1:21">
      <c r="A14011">
        <v>20110930</v>
      </c>
      <c r="B14011" t="s">
        <v>115</v>
      </c>
      <c r="C14011">
        <v>1211099</v>
      </c>
      <c r="D14011" t="s">
        <v>181</v>
      </c>
      <c r="E14011" t="s">
        <v>58</v>
      </c>
      <c r="F14011" t="s">
        <v>33</v>
      </c>
      <c r="T14011" t="s">
        <v>16231</v>
      </c>
      <c r="U14011" s="92" t="str">
        <f t="shared" si="218"/>
        <v>PT0561211099</v>
      </c>
    </row>
    <row r="14012" spans="1:21">
      <c r="A14012">
        <v>20110930</v>
      </c>
      <c r="B14012" t="s">
        <v>115</v>
      </c>
      <c r="C14012">
        <v>1211100</v>
      </c>
      <c r="D14012" t="s">
        <v>181</v>
      </c>
      <c r="E14012" t="s">
        <v>57</v>
      </c>
      <c r="F14012" t="s">
        <v>33</v>
      </c>
      <c r="T14012" t="s">
        <v>16232</v>
      </c>
      <c r="U14012" s="92" t="str">
        <f t="shared" si="218"/>
        <v>PT0561211100</v>
      </c>
    </row>
    <row r="14013" spans="1:21">
      <c r="A14013">
        <v>20110930</v>
      </c>
      <c r="B14013" t="s">
        <v>115</v>
      </c>
      <c r="C14013">
        <v>1211101</v>
      </c>
      <c r="D14013" t="s">
        <v>181</v>
      </c>
      <c r="E14013" t="s">
        <v>56</v>
      </c>
      <c r="F14013" t="s">
        <v>33</v>
      </c>
      <c r="T14013" t="s">
        <v>16233</v>
      </c>
      <c r="U14013" s="92" t="str">
        <f t="shared" si="218"/>
        <v>PT0561211101</v>
      </c>
    </row>
    <row r="14014" spans="1:21">
      <c r="A14014">
        <v>20110930</v>
      </c>
      <c r="B14014" t="s">
        <v>115</v>
      </c>
      <c r="C14014">
        <v>1211102</v>
      </c>
      <c r="D14014" t="s">
        <v>181</v>
      </c>
      <c r="E14014" t="s">
        <v>55</v>
      </c>
      <c r="F14014" t="s">
        <v>33</v>
      </c>
      <c r="T14014" t="s">
        <v>16234</v>
      </c>
      <c r="U14014" s="92" t="str">
        <f t="shared" si="218"/>
        <v>PT0561211102</v>
      </c>
    </row>
    <row r="14015" spans="1:21">
      <c r="A14015">
        <v>20110930</v>
      </c>
      <c r="B14015" t="s">
        <v>115</v>
      </c>
      <c r="C14015">
        <v>1211103</v>
      </c>
      <c r="D14015" t="s">
        <v>181</v>
      </c>
      <c r="E14015" t="s">
        <v>54</v>
      </c>
      <c r="F14015" t="s">
        <v>33</v>
      </c>
      <c r="T14015" t="s">
        <v>16235</v>
      </c>
      <c r="U14015" s="92" t="str">
        <f t="shared" si="218"/>
        <v>PT0561211103</v>
      </c>
    </row>
    <row r="14016" spans="1:21">
      <c r="A14016">
        <v>20110930</v>
      </c>
      <c r="B14016" t="s">
        <v>115</v>
      </c>
      <c r="C14016">
        <v>1211104</v>
      </c>
      <c r="D14016" t="s">
        <v>181</v>
      </c>
      <c r="E14016" t="s">
        <v>53</v>
      </c>
      <c r="F14016" t="s">
        <v>33</v>
      </c>
      <c r="T14016" t="s">
        <v>16236</v>
      </c>
      <c r="U14016" s="92" t="str">
        <f t="shared" si="218"/>
        <v>PT0561211104</v>
      </c>
    </row>
    <row r="14017" spans="1:21">
      <c r="A14017">
        <v>20110930</v>
      </c>
      <c r="B14017" t="s">
        <v>115</v>
      </c>
      <c r="C14017">
        <v>1211105</v>
      </c>
      <c r="D14017" t="s">
        <v>181</v>
      </c>
      <c r="E14017" t="s">
        <v>68</v>
      </c>
      <c r="F14017" t="s">
        <v>33</v>
      </c>
      <c r="G14017">
        <v>0</v>
      </c>
      <c r="H14017">
        <v>0</v>
      </c>
      <c r="I14017">
        <v>0</v>
      </c>
      <c r="J14017">
        <v>0</v>
      </c>
      <c r="K14017">
        <v>0</v>
      </c>
      <c r="L14017">
        <v>0</v>
      </c>
      <c r="M14017">
        <v>0</v>
      </c>
      <c r="N14017">
        <v>0</v>
      </c>
      <c r="O14017">
        <v>0</v>
      </c>
      <c r="Q14017">
        <v>0</v>
      </c>
      <c r="R14017">
        <v>0</v>
      </c>
      <c r="S14017">
        <v>0</v>
      </c>
      <c r="T14017" t="s">
        <v>16237</v>
      </c>
      <c r="U14017" s="92" t="str">
        <f t="shared" si="218"/>
        <v>PT0561211105</v>
      </c>
    </row>
    <row r="14018" spans="1:21">
      <c r="A14018">
        <v>20110930</v>
      </c>
      <c r="B14018" t="s">
        <v>115</v>
      </c>
      <c r="C14018">
        <v>1211106</v>
      </c>
      <c r="D14018" t="s">
        <v>181</v>
      </c>
      <c r="E14018" t="s">
        <v>59</v>
      </c>
      <c r="F14018" t="s">
        <v>50</v>
      </c>
      <c r="T14018" t="s">
        <v>16238</v>
      </c>
      <c r="U14018" s="92" t="str">
        <f t="shared" si="218"/>
        <v>PT0561211106</v>
      </c>
    </row>
    <row r="14019" spans="1:21">
      <c r="A14019">
        <v>20110930</v>
      </c>
      <c r="B14019" t="s">
        <v>115</v>
      </c>
      <c r="C14019">
        <v>1211107</v>
      </c>
      <c r="D14019" t="s">
        <v>181</v>
      </c>
      <c r="E14019" t="s">
        <v>58</v>
      </c>
      <c r="F14019" t="s">
        <v>50</v>
      </c>
      <c r="T14019" t="s">
        <v>16239</v>
      </c>
      <c r="U14019" s="92" t="str">
        <f t="shared" ref="U14019:U14082" si="219">B14019&amp;C14019</f>
        <v>PT0561211107</v>
      </c>
    </row>
    <row r="14020" spans="1:21">
      <c r="A14020">
        <v>20110930</v>
      </c>
      <c r="B14020" t="s">
        <v>115</v>
      </c>
      <c r="C14020">
        <v>1211108</v>
      </c>
      <c r="D14020" t="s">
        <v>181</v>
      </c>
      <c r="E14020" t="s">
        <v>57</v>
      </c>
      <c r="F14020" t="s">
        <v>50</v>
      </c>
      <c r="T14020" t="s">
        <v>16240</v>
      </c>
      <c r="U14020" s="92" t="str">
        <f t="shared" si="219"/>
        <v>PT0561211108</v>
      </c>
    </row>
    <row r="14021" spans="1:21">
      <c r="A14021">
        <v>20110930</v>
      </c>
      <c r="B14021" t="s">
        <v>115</v>
      </c>
      <c r="C14021">
        <v>1211109</v>
      </c>
      <c r="D14021" t="s">
        <v>181</v>
      </c>
      <c r="E14021" t="s">
        <v>56</v>
      </c>
      <c r="F14021" t="s">
        <v>50</v>
      </c>
      <c r="T14021" t="s">
        <v>16241</v>
      </c>
      <c r="U14021" s="92" t="str">
        <f t="shared" si="219"/>
        <v>PT0561211109</v>
      </c>
    </row>
    <row r="14022" spans="1:21">
      <c r="A14022">
        <v>20110930</v>
      </c>
      <c r="B14022" t="s">
        <v>115</v>
      </c>
      <c r="C14022">
        <v>1211110</v>
      </c>
      <c r="D14022" t="s">
        <v>181</v>
      </c>
      <c r="E14022" t="s">
        <v>55</v>
      </c>
      <c r="F14022" t="s">
        <v>50</v>
      </c>
      <c r="T14022" t="s">
        <v>16242</v>
      </c>
      <c r="U14022" s="92" t="str">
        <f t="shared" si="219"/>
        <v>PT0561211110</v>
      </c>
    </row>
    <row r="14023" spans="1:21">
      <c r="A14023">
        <v>20110930</v>
      </c>
      <c r="B14023" t="s">
        <v>115</v>
      </c>
      <c r="C14023">
        <v>1211111</v>
      </c>
      <c r="D14023" t="s">
        <v>181</v>
      </c>
      <c r="E14023" t="s">
        <v>54</v>
      </c>
      <c r="F14023" t="s">
        <v>50</v>
      </c>
      <c r="T14023" t="s">
        <v>16243</v>
      </c>
      <c r="U14023" s="92" t="str">
        <f t="shared" si="219"/>
        <v>PT0561211111</v>
      </c>
    </row>
    <row r="14024" spans="1:21">
      <c r="A14024">
        <v>20110930</v>
      </c>
      <c r="B14024" t="s">
        <v>115</v>
      </c>
      <c r="C14024">
        <v>1211112</v>
      </c>
      <c r="D14024" t="s">
        <v>181</v>
      </c>
      <c r="E14024" t="s">
        <v>53</v>
      </c>
      <c r="F14024" t="s">
        <v>50</v>
      </c>
      <c r="T14024" t="s">
        <v>16244</v>
      </c>
      <c r="U14024" s="92" t="str">
        <f t="shared" si="219"/>
        <v>PT0561211112</v>
      </c>
    </row>
    <row r="14025" spans="1:21">
      <c r="A14025">
        <v>20110930</v>
      </c>
      <c r="B14025" t="s">
        <v>115</v>
      </c>
      <c r="C14025">
        <v>1211113</v>
      </c>
      <c r="D14025" t="s">
        <v>181</v>
      </c>
      <c r="E14025" t="s">
        <v>68</v>
      </c>
      <c r="F14025" t="s">
        <v>50</v>
      </c>
      <c r="G14025">
        <v>0</v>
      </c>
      <c r="H14025">
        <v>0</v>
      </c>
      <c r="I14025">
        <v>0</v>
      </c>
      <c r="J14025">
        <v>0</v>
      </c>
      <c r="K14025">
        <v>0</v>
      </c>
      <c r="L14025">
        <v>0</v>
      </c>
      <c r="M14025">
        <v>0</v>
      </c>
      <c r="N14025">
        <v>0</v>
      </c>
      <c r="O14025">
        <v>0</v>
      </c>
      <c r="Q14025">
        <v>0</v>
      </c>
      <c r="R14025">
        <v>0</v>
      </c>
      <c r="S14025">
        <v>0</v>
      </c>
      <c r="T14025" t="s">
        <v>16245</v>
      </c>
      <c r="U14025" s="92" t="str">
        <f t="shared" si="219"/>
        <v>PT0561211113</v>
      </c>
    </row>
    <row r="14026" spans="1:21">
      <c r="A14026">
        <v>20110930</v>
      </c>
      <c r="B14026" t="s">
        <v>115</v>
      </c>
      <c r="C14026">
        <v>1211114</v>
      </c>
      <c r="D14026" t="s">
        <v>181</v>
      </c>
      <c r="E14026" t="s">
        <v>59</v>
      </c>
      <c r="F14026" t="s">
        <v>34</v>
      </c>
      <c r="T14026" t="s">
        <v>16246</v>
      </c>
      <c r="U14026" s="92" t="str">
        <f t="shared" si="219"/>
        <v>PT0561211114</v>
      </c>
    </row>
    <row r="14027" spans="1:21">
      <c r="A14027">
        <v>20110930</v>
      </c>
      <c r="B14027" t="s">
        <v>115</v>
      </c>
      <c r="C14027">
        <v>1211115</v>
      </c>
      <c r="D14027" t="s">
        <v>181</v>
      </c>
      <c r="E14027" t="s">
        <v>58</v>
      </c>
      <c r="F14027" t="s">
        <v>34</v>
      </c>
      <c r="T14027" t="s">
        <v>16247</v>
      </c>
      <c r="U14027" s="92" t="str">
        <f t="shared" si="219"/>
        <v>PT0561211115</v>
      </c>
    </row>
    <row r="14028" spans="1:21">
      <c r="A14028">
        <v>20110930</v>
      </c>
      <c r="B14028" t="s">
        <v>115</v>
      </c>
      <c r="C14028">
        <v>1211116</v>
      </c>
      <c r="D14028" t="s">
        <v>181</v>
      </c>
      <c r="E14028" t="s">
        <v>57</v>
      </c>
      <c r="F14028" t="s">
        <v>34</v>
      </c>
      <c r="T14028" t="s">
        <v>16248</v>
      </c>
      <c r="U14028" s="92" t="str">
        <f t="shared" si="219"/>
        <v>PT0561211116</v>
      </c>
    </row>
    <row r="14029" spans="1:21">
      <c r="A14029">
        <v>20110930</v>
      </c>
      <c r="B14029" t="s">
        <v>115</v>
      </c>
      <c r="C14029">
        <v>1211117</v>
      </c>
      <c r="D14029" t="s">
        <v>181</v>
      </c>
      <c r="E14029" t="s">
        <v>56</v>
      </c>
      <c r="F14029" t="s">
        <v>34</v>
      </c>
      <c r="G14029">
        <v>19.356479449999998</v>
      </c>
      <c r="I14029">
        <v>19.356479449999998</v>
      </c>
      <c r="J14029">
        <v>19.356479449999998</v>
      </c>
      <c r="Q14029">
        <v>1.4695688034000001</v>
      </c>
      <c r="R14029">
        <v>-0.93550206000000002</v>
      </c>
      <c r="S14029">
        <v>-0.53506675000000004</v>
      </c>
      <c r="T14029" t="s">
        <v>16249</v>
      </c>
      <c r="U14029" s="92" t="str">
        <f t="shared" si="219"/>
        <v>PT0561211117</v>
      </c>
    </row>
    <row r="14030" spans="1:21">
      <c r="A14030">
        <v>20110930</v>
      </c>
      <c r="B14030" t="s">
        <v>115</v>
      </c>
      <c r="C14030">
        <v>1211118</v>
      </c>
      <c r="D14030" t="s">
        <v>181</v>
      </c>
      <c r="E14030" t="s">
        <v>55</v>
      </c>
      <c r="F14030" t="s">
        <v>34</v>
      </c>
      <c r="T14030" t="s">
        <v>16250</v>
      </c>
      <c r="U14030" s="92" t="str">
        <f t="shared" si="219"/>
        <v>PT0561211118</v>
      </c>
    </row>
    <row r="14031" spans="1:21">
      <c r="A14031">
        <v>20110930</v>
      </c>
      <c r="B14031" t="s">
        <v>115</v>
      </c>
      <c r="C14031">
        <v>1211119</v>
      </c>
      <c r="D14031" t="s">
        <v>181</v>
      </c>
      <c r="E14031" t="s">
        <v>54</v>
      </c>
      <c r="F14031" t="s">
        <v>34</v>
      </c>
      <c r="G14031">
        <v>293.93693317999998</v>
      </c>
      <c r="I14031">
        <v>293.93693317999998</v>
      </c>
      <c r="J14031">
        <v>293.93693317999998</v>
      </c>
      <c r="Q14031">
        <v>54.747981003</v>
      </c>
      <c r="R14031">
        <v>-36.53485757</v>
      </c>
      <c r="S14031">
        <v>-18.21312343</v>
      </c>
      <c r="T14031" t="s">
        <v>16251</v>
      </c>
      <c r="U14031" s="92" t="str">
        <f t="shared" si="219"/>
        <v>PT0561211119</v>
      </c>
    </row>
    <row r="14032" spans="1:21">
      <c r="A14032">
        <v>20110930</v>
      </c>
      <c r="B14032" t="s">
        <v>115</v>
      </c>
      <c r="C14032">
        <v>1211120</v>
      </c>
      <c r="D14032" t="s">
        <v>181</v>
      </c>
      <c r="E14032" t="s">
        <v>53</v>
      </c>
      <c r="F14032" t="s">
        <v>34</v>
      </c>
      <c r="T14032" t="s">
        <v>16252</v>
      </c>
      <c r="U14032" s="92" t="str">
        <f t="shared" si="219"/>
        <v>PT0561211120</v>
      </c>
    </row>
    <row r="14033" spans="1:21">
      <c r="A14033">
        <v>20110930</v>
      </c>
      <c r="B14033" t="s">
        <v>115</v>
      </c>
      <c r="C14033">
        <v>1211121</v>
      </c>
      <c r="D14033" t="s">
        <v>181</v>
      </c>
      <c r="E14033" t="s">
        <v>68</v>
      </c>
      <c r="F14033" t="s">
        <v>34</v>
      </c>
      <c r="G14033">
        <v>313.29341262999998</v>
      </c>
      <c r="H14033">
        <v>0</v>
      </c>
      <c r="I14033">
        <v>313.29341262999998</v>
      </c>
      <c r="J14033">
        <v>313.29341262999998</v>
      </c>
      <c r="K14033">
        <v>0</v>
      </c>
      <c r="L14033">
        <v>0</v>
      </c>
      <c r="M14033">
        <v>0</v>
      </c>
      <c r="N14033">
        <v>0</v>
      </c>
      <c r="O14033">
        <v>0</v>
      </c>
      <c r="Q14033">
        <v>56.217549806000001</v>
      </c>
      <c r="R14033">
        <v>-37.470359629999997</v>
      </c>
      <c r="S14033">
        <v>-18.748190180000002</v>
      </c>
      <c r="T14033" t="s">
        <v>16253</v>
      </c>
      <c r="U14033" s="92" t="str">
        <f t="shared" si="219"/>
        <v>PT0561211121</v>
      </c>
    </row>
    <row r="14034" spans="1:21">
      <c r="A14034">
        <v>20110930</v>
      </c>
      <c r="B14034" t="s">
        <v>115</v>
      </c>
      <c r="C14034">
        <v>1211122</v>
      </c>
      <c r="D14034" t="s">
        <v>181</v>
      </c>
      <c r="E14034" t="s">
        <v>59</v>
      </c>
      <c r="F14034" t="s">
        <v>35</v>
      </c>
      <c r="T14034" t="s">
        <v>16254</v>
      </c>
      <c r="U14034" s="92" t="str">
        <f t="shared" si="219"/>
        <v>PT0561211122</v>
      </c>
    </row>
    <row r="14035" spans="1:21">
      <c r="A14035">
        <v>20110930</v>
      </c>
      <c r="B14035" t="s">
        <v>115</v>
      </c>
      <c r="C14035">
        <v>1211123</v>
      </c>
      <c r="D14035" t="s">
        <v>181</v>
      </c>
      <c r="E14035" t="s">
        <v>58</v>
      </c>
      <c r="F14035" t="s">
        <v>35</v>
      </c>
      <c r="T14035" t="s">
        <v>16255</v>
      </c>
      <c r="U14035" s="92" t="str">
        <f t="shared" si="219"/>
        <v>PT0561211123</v>
      </c>
    </row>
    <row r="14036" spans="1:21">
      <c r="A14036">
        <v>20110930</v>
      </c>
      <c r="B14036" t="s">
        <v>115</v>
      </c>
      <c r="C14036">
        <v>1211124</v>
      </c>
      <c r="D14036" t="s">
        <v>181</v>
      </c>
      <c r="E14036" t="s">
        <v>57</v>
      </c>
      <c r="F14036" t="s">
        <v>35</v>
      </c>
      <c r="T14036" t="s">
        <v>16256</v>
      </c>
      <c r="U14036" s="92" t="str">
        <f t="shared" si="219"/>
        <v>PT0561211124</v>
      </c>
    </row>
    <row r="14037" spans="1:21">
      <c r="A14037">
        <v>20110930</v>
      </c>
      <c r="B14037" t="s">
        <v>115</v>
      </c>
      <c r="C14037">
        <v>1211125</v>
      </c>
      <c r="D14037" t="s">
        <v>181</v>
      </c>
      <c r="E14037" t="s">
        <v>56</v>
      </c>
      <c r="F14037" t="s">
        <v>35</v>
      </c>
      <c r="T14037" t="s">
        <v>16257</v>
      </c>
      <c r="U14037" s="92" t="str">
        <f t="shared" si="219"/>
        <v>PT0561211125</v>
      </c>
    </row>
    <row r="14038" spans="1:21">
      <c r="A14038">
        <v>20110930</v>
      </c>
      <c r="B14038" t="s">
        <v>115</v>
      </c>
      <c r="C14038">
        <v>1211126</v>
      </c>
      <c r="D14038" t="s">
        <v>181</v>
      </c>
      <c r="E14038" t="s">
        <v>55</v>
      </c>
      <c r="F14038" t="s">
        <v>35</v>
      </c>
      <c r="T14038" t="s">
        <v>16258</v>
      </c>
      <c r="U14038" s="92" t="str">
        <f t="shared" si="219"/>
        <v>PT0561211126</v>
      </c>
    </row>
    <row r="14039" spans="1:21">
      <c r="A14039">
        <v>20110930</v>
      </c>
      <c r="B14039" t="s">
        <v>115</v>
      </c>
      <c r="C14039">
        <v>1211127</v>
      </c>
      <c r="D14039" t="s">
        <v>181</v>
      </c>
      <c r="E14039" t="s">
        <v>54</v>
      </c>
      <c r="F14039" t="s">
        <v>35</v>
      </c>
      <c r="G14039">
        <v>909.72076388999994</v>
      </c>
      <c r="I14039">
        <v>909.72076388999994</v>
      </c>
      <c r="J14039">
        <v>909.72076388999994</v>
      </c>
      <c r="Q14039">
        <v>138.84444164000001</v>
      </c>
      <c r="R14039">
        <v>-65.945882429999997</v>
      </c>
      <c r="S14039">
        <v>-72.898559210000002</v>
      </c>
      <c r="T14039" t="s">
        <v>16259</v>
      </c>
      <c r="U14039" s="92" t="str">
        <f t="shared" si="219"/>
        <v>PT0561211127</v>
      </c>
    </row>
    <row r="14040" spans="1:21">
      <c r="A14040">
        <v>20110930</v>
      </c>
      <c r="B14040" t="s">
        <v>115</v>
      </c>
      <c r="C14040">
        <v>1211128</v>
      </c>
      <c r="D14040" t="s">
        <v>181</v>
      </c>
      <c r="E14040" t="s">
        <v>53</v>
      </c>
      <c r="F14040" t="s">
        <v>35</v>
      </c>
      <c r="T14040" t="s">
        <v>16260</v>
      </c>
      <c r="U14040" s="92" t="str">
        <f t="shared" si="219"/>
        <v>PT0561211128</v>
      </c>
    </row>
    <row r="14041" spans="1:21">
      <c r="A14041">
        <v>20110930</v>
      </c>
      <c r="B14041" t="s">
        <v>115</v>
      </c>
      <c r="C14041">
        <v>1211129</v>
      </c>
      <c r="D14041" t="s">
        <v>181</v>
      </c>
      <c r="E14041" t="s">
        <v>68</v>
      </c>
      <c r="F14041" t="s">
        <v>35</v>
      </c>
      <c r="G14041">
        <v>909.72076388999994</v>
      </c>
      <c r="H14041">
        <v>0</v>
      </c>
      <c r="I14041">
        <v>909.72076388999994</v>
      </c>
      <c r="J14041">
        <v>909.72076388999994</v>
      </c>
      <c r="K14041">
        <v>0</v>
      </c>
      <c r="L14041">
        <v>0</v>
      </c>
      <c r="M14041">
        <v>0</v>
      </c>
      <c r="N14041">
        <v>0</v>
      </c>
      <c r="O14041">
        <v>0</v>
      </c>
      <c r="Q14041">
        <v>138.84444164000001</v>
      </c>
      <c r="R14041">
        <v>-65.945882429999997</v>
      </c>
      <c r="S14041">
        <v>-72.898559210000002</v>
      </c>
      <c r="T14041" t="s">
        <v>16261</v>
      </c>
      <c r="U14041" s="92" t="str">
        <f t="shared" si="219"/>
        <v>PT0561211129</v>
      </c>
    </row>
    <row r="14042" spans="1:21">
      <c r="A14042">
        <v>20110930</v>
      </c>
      <c r="B14042" t="s">
        <v>115</v>
      </c>
      <c r="C14042">
        <v>1211130</v>
      </c>
      <c r="D14042" t="s">
        <v>181</v>
      </c>
      <c r="E14042" t="s">
        <v>59</v>
      </c>
      <c r="F14042" t="s">
        <v>36</v>
      </c>
      <c r="T14042" t="s">
        <v>16262</v>
      </c>
      <c r="U14042" s="92" t="str">
        <f t="shared" si="219"/>
        <v>PT0561211130</v>
      </c>
    </row>
    <row r="14043" spans="1:21">
      <c r="A14043">
        <v>20110930</v>
      </c>
      <c r="B14043" t="s">
        <v>115</v>
      </c>
      <c r="C14043">
        <v>1211131</v>
      </c>
      <c r="D14043" t="s">
        <v>181</v>
      </c>
      <c r="E14043" t="s">
        <v>58</v>
      </c>
      <c r="F14043" t="s">
        <v>36</v>
      </c>
      <c r="T14043" t="s">
        <v>16263</v>
      </c>
      <c r="U14043" s="92" t="str">
        <f t="shared" si="219"/>
        <v>PT0561211131</v>
      </c>
    </row>
    <row r="14044" spans="1:21">
      <c r="A14044">
        <v>20110930</v>
      </c>
      <c r="B14044" t="s">
        <v>115</v>
      </c>
      <c r="C14044">
        <v>1211132</v>
      </c>
      <c r="D14044" t="s">
        <v>181</v>
      </c>
      <c r="E14044" t="s">
        <v>57</v>
      </c>
      <c r="F14044" t="s">
        <v>36</v>
      </c>
      <c r="T14044" t="s">
        <v>16264</v>
      </c>
      <c r="U14044" s="92" t="str">
        <f t="shared" si="219"/>
        <v>PT0561211132</v>
      </c>
    </row>
    <row r="14045" spans="1:21">
      <c r="A14045">
        <v>20110930</v>
      </c>
      <c r="B14045" t="s">
        <v>115</v>
      </c>
      <c r="C14045">
        <v>1211133</v>
      </c>
      <c r="D14045" t="s">
        <v>181</v>
      </c>
      <c r="E14045" t="s">
        <v>56</v>
      </c>
      <c r="F14045" t="s">
        <v>36</v>
      </c>
      <c r="T14045" t="s">
        <v>16265</v>
      </c>
      <c r="U14045" s="92" t="str">
        <f t="shared" si="219"/>
        <v>PT0561211133</v>
      </c>
    </row>
    <row r="14046" spans="1:21">
      <c r="A14046">
        <v>20110930</v>
      </c>
      <c r="B14046" t="s">
        <v>115</v>
      </c>
      <c r="C14046">
        <v>1211134</v>
      </c>
      <c r="D14046" t="s">
        <v>181</v>
      </c>
      <c r="E14046" t="s">
        <v>55</v>
      </c>
      <c r="F14046" t="s">
        <v>36</v>
      </c>
      <c r="T14046" t="s">
        <v>16266</v>
      </c>
      <c r="U14046" s="92" t="str">
        <f t="shared" si="219"/>
        <v>PT0561211134</v>
      </c>
    </row>
    <row r="14047" spans="1:21">
      <c r="A14047">
        <v>20110930</v>
      </c>
      <c r="B14047" t="s">
        <v>115</v>
      </c>
      <c r="C14047">
        <v>1211135</v>
      </c>
      <c r="D14047" t="s">
        <v>181</v>
      </c>
      <c r="E14047" t="s">
        <v>54</v>
      </c>
      <c r="F14047" t="s">
        <v>36</v>
      </c>
      <c r="T14047" t="s">
        <v>16267</v>
      </c>
      <c r="U14047" s="92" t="str">
        <f t="shared" si="219"/>
        <v>PT0561211135</v>
      </c>
    </row>
    <row r="14048" spans="1:21">
      <c r="A14048">
        <v>20110930</v>
      </c>
      <c r="B14048" t="s">
        <v>115</v>
      </c>
      <c r="C14048">
        <v>1211136</v>
      </c>
      <c r="D14048" t="s">
        <v>181</v>
      </c>
      <c r="E14048" t="s">
        <v>53</v>
      </c>
      <c r="F14048" t="s">
        <v>36</v>
      </c>
      <c r="T14048" t="s">
        <v>16268</v>
      </c>
      <c r="U14048" s="92" t="str">
        <f t="shared" si="219"/>
        <v>PT0561211136</v>
      </c>
    </row>
    <row r="14049" spans="1:21">
      <c r="A14049">
        <v>20110930</v>
      </c>
      <c r="B14049" t="s">
        <v>115</v>
      </c>
      <c r="C14049">
        <v>1211137</v>
      </c>
      <c r="D14049" t="s">
        <v>181</v>
      </c>
      <c r="E14049" t="s">
        <v>68</v>
      </c>
      <c r="F14049" t="s">
        <v>36</v>
      </c>
      <c r="G14049">
        <v>0</v>
      </c>
      <c r="H14049">
        <v>0</v>
      </c>
      <c r="I14049">
        <v>0</v>
      </c>
      <c r="J14049">
        <v>0</v>
      </c>
      <c r="K14049">
        <v>0</v>
      </c>
      <c r="L14049">
        <v>0</v>
      </c>
      <c r="M14049">
        <v>0</v>
      </c>
      <c r="N14049">
        <v>0</v>
      </c>
      <c r="O14049">
        <v>0</v>
      </c>
      <c r="Q14049">
        <v>0</v>
      </c>
      <c r="R14049">
        <v>0</v>
      </c>
      <c r="S14049">
        <v>0</v>
      </c>
      <c r="T14049" t="s">
        <v>16269</v>
      </c>
      <c r="U14049" s="92" t="str">
        <f t="shared" si="219"/>
        <v>PT0561211137</v>
      </c>
    </row>
    <row r="14050" spans="1:21">
      <c r="A14050">
        <v>20110930</v>
      </c>
      <c r="B14050" t="s">
        <v>115</v>
      </c>
      <c r="C14050">
        <v>1211138</v>
      </c>
      <c r="D14050" t="s">
        <v>181</v>
      </c>
      <c r="E14050" t="s">
        <v>59</v>
      </c>
      <c r="F14050" t="s">
        <v>51</v>
      </c>
      <c r="T14050" t="s">
        <v>16270</v>
      </c>
      <c r="U14050" s="92" t="str">
        <f t="shared" si="219"/>
        <v>PT0561211138</v>
      </c>
    </row>
    <row r="14051" spans="1:21">
      <c r="A14051">
        <v>20110930</v>
      </c>
      <c r="B14051" t="s">
        <v>115</v>
      </c>
      <c r="C14051">
        <v>1211139</v>
      </c>
      <c r="D14051" t="s">
        <v>181</v>
      </c>
      <c r="E14051" t="s">
        <v>58</v>
      </c>
      <c r="F14051" t="s">
        <v>51</v>
      </c>
      <c r="T14051" t="s">
        <v>16271</v>
      </c>
      <c r="U14051" s="92" t="str">
        <f t="shared" si="219"/>
        <v>PT0561211139</v>
      </c>
    </row>
    <row r="14052" spans="1:21">
      <c r="A14052">
        <v>20110930</v>
      </c>
      <c r="B14052" t="s">
        <v>115</v>
      </c>
      <c r="C14052">
        <v>1211140</v>
      </c>
      <c r="D14052" t="s">
        <v>181</v>
      </c>
      <c r="E14052" t="s">
        <v>57</v>
      </c>
      <c r="F14052" t="s">
        <v>51</v>
      </c>
      <c r="T14052" t="s">
        <v>16272</v>
      </c>
      <c r="U14052" s="92" t="str">
        <f t="shared" si="219"/>
        <v>PT0561211140</v>
      </c>
    </row>
    <row r="14053" spans="1:21">
      <c r="A14053">
        <v>20110930</v>
      </c>
      <c r="B14053" t="s">
        <v>115</v>
      </c>
      <c r="C14053">
        <v>1211141</v>
      </c>
      <c r="D14053" t="s">
        <v>181</v>
      </c>
      <c r="E14053" t="s">
        <v>56</v>
      </c>
      <c r="F14053" t="s">
        <v>51</v>
      </c>
      <c r="T14053" t="s">
        <v>16273</v>
      </c>
      <c r="U14053" s="92" t="str">
        <f t="shared" si="219"/>
        <v>PT0561211141</v>
      </c>
    </row>
    <row r="14054" spans="1:21">
      <c r="A14054">
        <v>20110930</v>
      </c>
      <c r="B14054" t="s">
        <v>115</v>
      </c>
      <c r="C14054">
        <v>1211142</v>
      </c>
      <c r="D14054" t="s">
        <v>181</v>
      </c>
      <c r="E14054" t="s">
        <v>55</v>
      </c>
      <c r="F14054" t="s">
        <v>51</v>
      </c>
      <c r="T14054" t="s">
        <v>16274</v>
      </c>
      <c r="U14054" s="92" t="str">
        <f t="shared" si="219"/>
        <v>PT0561211142</v>
      </c>
    </row>
    <row r="14055" spans="1:21">
      <c r="A14055">
        <v>20110930</v>
      </c>
      <c r="B14055" t="s">
        <v>115</v>
      </c>
      <c r="C14055">
        <v>1211143</v>
      </c>
      <c r="D14055" t="s">
        <v>181</v>
      </c>
      <c r="E14055" t="s">
        <v>54</v>
      </c>
      <c r="F14055" t="s">
        <v>51</v>
      </c>
      <c r="T14055" t="s">
        <v>16275</v>
      </c>
      <c r="U14055" s="92" t="str">
        <f t="shared" si="219"/>
        <v>PT0561211143</v>
      </c>
    </row>
    <row r="14056" spans="1:21">
      <c r="A14056">
        <v>20110930</v>
      </c>
      <c r="B14056" t="s">
        <v>115</v>
      </c>
      <c r="C14056">
        <v>1211144</v>
      </c>
      <c r="D14056" t="s">
        <v>181</v>
      </c>
      <c r="E14056" t="s">
        <v>53</v>
      </c>
      <c r="F14056" t="s">
        <v>51</v>
      </c>
      <c r="T14056" t="s">
        <v>16276</v>
      </c>
      <c r="U14056" s="92" t="str">
        <f t="shared" si="219"/>
        <v>PT0561211144</v>
      </c>
    </row>
    <row r="14057" spans="1:21">
      <c r="A14057">
        <v>20110930</v>
      </c>
      <c r="B14057" t="s">
        <v>115</v>
      </c>
      <c r="C14057">
        <v>1211145</v>
      </c>
      <c r="D14057" t="s">
        <v>181</v>
      </c>
      <c r="E14057" t="s">
        <v>68</v>
      </c>
      <c r="F14057" t="s">
        <v>51</v>
      </c>
      <c r="G14057">
        <v>0</v>
      </c>
      <c r="H14057">
        <v>0</v>
      </c>
      <c r="I14057">
        <v>0</v>
      </c>
      <c r="J14057">
        <v>0</v>
      </c>
      <c r="K14057">
        <v>0</v>
      </c>
      <c r="L14057">
        <v>0</v>
      </c>
      <c r="M14057">
        <v>0</v>
      </c>
      <c r="N14057">
        <v>0</v>
      </c>
      <c r="O14057">
        <v>0</v>
      </c>
      <c r="Q14057">
        <v>0</v>
      </c>
      <c r="R14057">
        <v>0</v>
      </c>
      <c r="S14057">
        <v>0</v>
      </c>
      <c r="T14057" t="s">
        <v>16277</v>
      </c>
      <c r="U14057" s="92" t="str">
        <f t="shared" si="219"/>
        <v>PT0561211145</v>
      </c>
    </row>
    <row r="14058" spans="1:21">
      <c r="A14058">
        <v>20110930</v>
      </c>
      <c r="B14058" t="s">
        <v>115</v>
      </c>
      <c r="C14058">
        <v>1211146</v>
      </c>
      <c r="D14058" t="s">
        <v>181</v>
      </c>
      <c r="E14058" t="s">
        <v>59</v>
      </c>
      <c r="F14058" t="s">
        <v>37</v>
      </c>
      <c r="T14058" t="s">
        <v>16278</v>
      </c>
      <c r="U14058" s="92" t="str">
        <f t="shared" si="219"/>
        <v>PT0561211146</v>
      </c>
    </row>
    <row r="14059" spans="1:21">
      <c r="A14059">
        <v>20110930</v>
      </c>
      <c r="B14059" t="s">
        <v>115</v>
      </c>
      <c r="C14059">
        <v>1211147</v>
      </c>
      <c r="D14059" t="s">
        <v>181</v>
      </c>
      <c r="E14059" t="s">
        <v>58</v>
      </c>
      <c r="F14059" t="s">
        <v>37</v>
      </c>
      <c r="T14059" t="s">
        <v>16279</v>
      </c>
      <c r="U14059" s="92" t="str">
        <f t="shared" si="219"/>
        <v>PT0561211147</v>
      </c>
    </row>
    <row r="14060" spans="1:21">
      <c r="A14060">
        <v>20110930</v>
      </c>
      <c r="B14060" t="s">
        <v>115</v>
      </c>
      <c r="C14060">
        <v>1211148</v>
      </c>
      <c r="D14060" t="s">
        <v>181</v>
      </c>
      <c r="E14060" t="s">
        <v>57</v>
      </c>
      <c r="F14060" t="s">
        <v>37</v>
      </c>
      <c r="T14060" t="s">
        <v>16280</v>
      </c>
      <c r="U14060" s="92" t="str">
        <f t="shared" si="219"/>
        <v>PT0561211148</v>
      </c>
    </row>
    <row r="14061" spans="1:21">
      <c r="A14061">
        <v>20110930</v>
      </c>
      <c r="B14061" t="s">
        <v>115</v>
      </c>
      <c r="C14061">
        <v>1211149</v>
      </c>
      <c r="D14061" t="s">
        <v>181</v>
      </c>
      <c r="E14061" t="s">
        <v>56</v>
      </c>
      <c r="F14061" t="s">
        <v>37</v>
      </c>
      <c r="T14061" t="s">
        <v>16281</v>
      </c>
      <c r="U14061" s="92" t="str">
        <f t="shared" si="219"/>
        <v>PT0561211149</v>
      </c>
    </row>
    <row r="14062" spans="1:21">
      <c r="A14062">
        <v>20110930</v>
      </c>
      <c r="B14062" t="s">
        <v>115</v>
      </c>
      <c r="C14062">
        <v>1211150</v>
      </c>
      <c r="D14062" t="s">
        <v>181</v>
      </c>
      <c r="E14062" t="s">
        <v>55</v>
      </c>
      <c r="F14062" t="s">
        <v>37</v>
      </c>
      <c r="T14062" t="s">
        <v>16282</v>
      </c>
      <c r="U14062" s="92" t="str">
        <f t="shared" si="219"/>
        <v>PT0561211150</v>
      </c>
    </row>
    <row r="14063" spans="1:21">
      <c r="A14063">
        <v>20110930</v>
      </c>
      <c r="B14063" t="s">
        <v>115</v>
      </c>
      <c r="C14063">
        <v>1211151</v>
      </c>
      <c r="D14063" t="s">
        <v>181</v>
      </c>
      <c r="E14063" t="s">
        <v>54</v>
      </c>
      <c r="F14063" t="s">
        <v>37</v>
      </c>
      <c r="T14063" t="s">
        <v>16283</v>
      </c>
      <c r="U14063" s="92" t="str">
        <f t="shared" si="219"/>
        <v>PT0561211151</v>
      </c>
    </row>
    <row r="14064" spans="1:21">
      <c r="A14064">
        <v>20110930</v>
      </c>
      <c r="B14064" t="s">
        <v>115</v>
      </c>
      <c r="C14064">
        <v>1211152</v>
      </c>
      <c r="D14064" t="s">
        <v>181</v>
      </c>
      <c r="E14064" t="s">
        <v>53</v>
      </c>
      <c r="F14064" t="s">
        <v>37</v>
      </c>
      <c r="T14064" t="s">
        <v>16284</v>
      </c>
      <c r="U14064" s="92" t="str">
        <f t="shared" si="219"/>
        <v>PT0561211152</v>
      </c>
    </row>
    <row r="14065" spans="1:21">
      <c r="A14065">
        <v>20110930</v>
      </c>
      <c r="B14065" t="s">
        <v>115</v>
      </c>
      <c r="C14065">
        <v>1211153</v>
      </c>
      <c r="D14065" t="s">
        <v>181</v>
      </c>
      <c r="E14065" t="s">
        <v>68</v>
      </c>
      <c r="F14065" t="s">
        <v>37</v>
      </c>
      <c r="G14065">
        <v>0</v>
      </c>
      <c r="H14065">
        <v>0</v>
      </c>
      <c r="I14065">
        <v>0</v>
      </c>
      <c r="J14065">
        <v>0</v>
      </c>
      <c r="K14065">
        <v>0</v>
      </c>
      <c r="L14065">
        <v>0</v>
      </c>
      <c r="M14065">
        <v>0</v>
      </c>
      <c r="N14065">
        <v>0</v>
      </c>
      <c r="O14065">
        <v>0</v>
      </c>
      <c r="Q14065">
        <v>0</v>
      </c>
      <c r="R14065">
        <v>0</v>
      </c>
      <c r="S14065">
        <v>0</v>
      </c>
      <c r="T14065" t="s">
        <v>16285</v>
      </c>
      <c r="U14065" s="92" t="str">
        <f t="shared" si="219"/>
        <v>PT0561211153</v>
      </c>
    </row>
    <row r="14066" spans="1:21">
      <c r="A14066">
        <v>20110930</v>
      </c>
      <c r="B14066" t="s">
        <v>115</v>
      </c>
      <c r="C14066">
        <v>1211154</v>
      </c>
      <c r="D14066" t="s">
        <v>181</v>
      </c>
      <c r="E14066" t="s">
        <v>59</v>
      </c>
      <c r="F14066" t="s">
        <v>38</v>
      </c>
      <c r="T14066" t="s">
        <v>16286</v>
      </c>
      <c r="U14066" s="92" t="str">
        <f t="shared" si="219"/>
        <v>PT0561211154</v>
      </c>
    </row>
    <row r="14067" spans="1:21">
      <c r="A14067">
        <v>20110930</v>
      </c>
      <c r="B14067" t="s">
        <v>115</v>
      </c>
      <c r="C14067">
        <v>1211155</v>
      </c>
      <c r="D14067" t="s">
        <v>181</v>
      </c>
      <c r="E14067" t="s">
        <v>58</v>
      </c>
      <c r="F14067" t="s">
        <v>38</v>
      </c>
      <c r="T14067" t="s">
        <v>16287</v>
      </c>
      <c r="U14067" s="92" t="str">
        <f t="shared" si="219"/>
        <v>PT0561211155</v>
      </c>
    </row>
    <row r="14068" spans="1:21">
      <c r="A14068">
        <v>20110930</v>
      </c>
      <c r="B14068" t="s">
        <v>115</v>
      </c>
      <c r="C14068">
        <v>1211156</v>
      </c>
      <c r="D14068" t="s">
        <v>181</v>
      </c>
      <c r="E14068" t="s">
        <v>57</v>
      </c>
      <c r="F14068" t="s">
        <v>38</v>
      </c>
      <c r="T14068" t="s">
        <v>16288</v>
      </c>
      <c r="U14068" s="92" t="str">
        <f t="shared" si="219"/>
        <v>PT0561211156</v>
      </c>
    </row>
    <row r="14069" spans="1:21">
      <c r="A14069">
        <v>20110930</v>
      </c>
      <c r="B14069" t="s">
        <v>115</v>
      </c>
      <c r="C14069">
        <v>1211157</v>
      </c>
      <c r="D14069" t="s">
        <v>181</v>
      </c>
      <c r="E14069" t="s">
        <v>56</v>
      </c>
      <c r="F14069" t="s">
        <v>38</v>
      </c>
      <c r="T14069" t="s">
        <v>16289</v>
      </c>
      <c r="U14069" s="92" t="str">
        <f t="shared" si="219"/>
        <v>PT0561211157</v>
      </c>
    </row>
    <row r="14070" spans="1:21">
      <c r="A14070">
        <v>20110930</v>
      </c>
      <c r="B14070" t="s">
        <v>115</v>
      </c>
      <c r="C14070">
        <v>1211158</v>
      </c>
      <c r="D14070" t="s">
        <v>181</v>
      </c>
      <c r="E14070" t="s">
        <v>55</v>
      </c>
      <c r="F14070" t="s">
        <v>38</v>
      </c>
      <c r="T14070" t="s">
        <v>16290</v>
      </c>
      <c r="U14070" s="92" t="str">
        <f t="shared" si="219"/>
        <v>PT0561211158</v>
      </c>
    </row>
    <row r="14071" spans="1:21">
      <c r="A14071">
        <v>20110930</v>
      </c>
      <c r="B14071" t="s">
        <v>115</v>
      </c>
      <c r="C14071">
        <v>1211159</v>
      </c>
      <c r="D14071" t="s">
        <v>181</v>
      </c>
      <c r="E14071" t="s">
        <v>54</v>
      </c>
      <c r="F14071" t="s">
        <v>38</v>
      </c>
      <c r="T14071" t="s">
        <v>16291</v>
      </c>
      <c r="U14071" s="92" t="str">
        <f t="shared" si="219"/>
        <v>PT0561211159</v>
      </c>
    </row>
    <row r="14072" spans="1:21">
      <c r="A14072">
        <v>20110930</v>
      </c>
      <c r="B14072" t="s">
        <v>115</v>
      </c>
      <c r="C14072">
        <v>1211160</v>
      </c>
      <c r="D14072" t="s">
        <v>181</v>
      </c>
      <c r="E14072" t="s">
        <v>53</v>
      </c>
      <c r="F14072" t="s">
        <v>38</v>
      </c>
      <c r="T14072" t="s">
        <v>16292</v>
      </c>
      <c r="U14072" s="92" t="str">
        <f t="shared" si="219"/>
        <v>PT0561211160</v>
      </c>
    </row>
    <row r="14073" spans="1:21">
      <c r="A14073">
        <v>20110930</v>
      </c>
      <c r="B14073" t="s">
        <v>115</v>
      </c>
      <c r="C14073">
        <v>1211161</v>
      </c>
      <c r="D14073" t="s">
        <v>181</v>
      </c>
      <c r="E14073" t="s">
        <v>68</v>
      </c>
      <c r="F14073" t="s">
        <v>38</v>
      </c>
      <c r="G14073">
        <v>0</v>
      </c>
      <c r="H14073">
        <v>0</v>
      </c>
      <c r="I14073">
        <v>0</v>
      </c>
      <c r="J14073">
        <v>0</v>
      </c>
      <c r="K14073">
        <v>0</v>
      </c>
      <c r="L14073">
        <v>0</v>
      </c>
      <c r="M14073">
        <v>0</v>
      </c>
      <c r="N14073">
        <v>0</v>
      </c>
      <c r="O14073">
        <v>0</v>
      </c>
      <c r="Q14073">
        <v>0</v>
      </c>
      <c r="R14073">
        <v>0</v>
      </c>
      <c r="S14073">
        <v>0</v>
      </c>
      <c r="T14073" t="s">
        <v>16293</v>
      </c>
      <c r="U14073" s="92" t="str">
        <f t="shared" si="219"/>
        <v>PT0561211161</v>
      </c>
    </row>
    <row r="14074" spans="1:21">
      <c r="A14074">
        <v>20110930</v>
      </c>
      <c r="B14074" t="s">
        <v>115</v>
      </c>
      <c r="C14074">
        <v>1211162</v>
      </c>
      <c r="D14074" t="s">
        <v>181</v>
      </c>
      <c r="E14074" t="s">
        <v>59</v>
      </c>
      <c r="F14074" t="s">
        <v>39</v>
      </c>
      <c r="T14074" t="s">
        <v>16294</v>
      </c>
      <c r="U14074" s="92" t="str">
        <f t="shared" si="219"/>
        <v>PT0561211162</v>
      </c>
    </row>
    <row r="14075" spans="1:21">
      <c r="A14075">
        <v>20110930</v>
      </c>
      <c r="B14075" t="s">
        <v>115</v>
      </c>
      <c r="C14075">
        <v>1211163</v>
      </c>
      <c r="D14075" t="s">
        <v>181</v>
      </c>
      <c r="E14075" t="s">
        <v>58</v>
      </c>
      <c r="F14075" t="s">
        <v>39</v>
      </c>
      <c r="T14075" t="s">
        <v>16295</v>
      </c>
      <c r="U14075" s="92" t="str">
        <f t="shared" si="219"/>
        <v>PT0561211163</v>
      </c>
    </row>
    <row r="14076" spans="1:21">
      <c r="A14076">
        <v>20110930</v>
      </c>
      <c r="B14076" t="s">
        <v>115</v>
      </c>
      <c r="C14076">
        <v>1211164</v>
      </c>
      <c r="D14076" t="s">
        <v>181</v>
      </c>
      <c r="E14076" t="s">
        <v>57</v>
      </c>
      <c r="F14076" t="s">
        <v>39</v>
      </c>
      <c r="T14076" t="s">
        <v>16296</v>
      </c>
      <c r="U14076" s="92" t="str">
        <f t="shared" si="219"/>
        <v>PT0561211164</v>
      </c>
    </row>
    <row r="14077" spans="1:21">
      <c r="A14077">
        <v>20110930</v>
      </c>
      <c r="B14077" t="s">
        <v>115</v>
      </c>
      <c r="C14077">
        <v>1211165</v>
      </c>
      <c r="D14077" t="s">
        <v>181</v>
      </c>
      <c r="E14077" t="s">
        <v>56</v>
      </c>
      <c r="F14077" t="s">
        <v>39</v>
      </c>
      <c r="T14077" t="s">
        <v>16297</v>
      </c>
      <c r="U14077" s="92" t="str">
        <f t="shared" si="219"/>
        <v>PT0561211165</v>
      </c>
    </row>
    <row r="14078" spans="1:21">
      <c r="A14078">
        <v>20110930</v>
      </c>
      <c r="B14078" t="s">
        <v>115</v>
      </c>
      <c r="C14078">
        <v>1211166</v>
      </c>
      <c r="D14078" t="s">
        <v>181</v>
      </c>
      <c r="E14078" t="s">
        <v>55</v>
      </c>
      <c r="F14078" t="s">
        <v>39</v>
      </c>
      <c r="T14078" t="s">
        <v>16298</v>
      </c>
      <c r="U14078" s="92" t="str">
        <f t="shared" si="219"/>
        <v>PT0561211166</v>
      </c>
    </row>
    <row r="14079" spans="1:21">
      <c r="A14079">
        <v>20110930</v>
      </c>
      <c r="B14079" t="s">
        <v>115</v>
      </c>
      <c r="C14079">
        <v>1211167</v>
      </c>
      <c r="D14079" t="s">
        <v>181</v>
      </c>
      <c r="E14079" t="s">
        <v>54</v>
      </c>
      <c r="F14079" t="s">
        <v>39</v>
      </c>
      <c r="T14079" t="s">
        <v>16299</v>
      </c>
      <c r="U14079" s="92" t="str">
        <f t="shared" si="219"/>
        <v>PT0561211167</v>
      </c>
    </row>
    <row r="14080" spans="1:21">
      <c r="A14080">
        <v>20110930</v>
      </c>
      <c r="B14080" t="s">
        <v>115</v>
      </c>
      <c r="C14080">
        <v>1211168</v>
      </c>
      <c r="D14080" t="s">
        <v>181</v>
      </c>
      <c r="E14080" t="s">
        <v>53</v>
      </c>
      <c r="F14080" t="s">
        <v>39</v>
      </c>
      <c r="T14080" t="s">
        <v>16300</v>
      </c>
      <c r="U14080" s="92" t="str">
        <f t="shared" si="219"/>
        <v>PT0561211168</v>
      </c>
    </row>
    <row r="14081" spans="1:21">
      <c r="A14081">
        <v>20110930</v>
      </c>
      <c r="B14081" t="s">
        <v>115</v>
      </c>
      <c r="C14081">
        <v>1211169</v>
      </c>
      <c r="D14081" t="s">
        <v>181</v>
      </c>
      <c r="E14081" t="s">
        <v>68</v>
      </c>
      <c r="F14081" t="s">
        <v>39</v>
      </c>
      <c r="G14081">
        <v>0</v>
      </c>
      <c r="H14081">
        <v>0</v>
      </c>
      <c r="I14081">
        <v>0</v>
      </c>
      <c r="J14081">
        <v>0</v>
      </c>
      <c r="K14081">
        <v>0</v>
      </c>
      <c r="L14081">
        <v>0</v>
      </c>
      <c r="M14081">
        <v>0</v>
      </c>
      <c r="N14081">
        <v>0</v>
      </c>
      <c r="O14081">
        <v>0</v>
      </c>
      <c r="Q14081">
        <v>0</v>
      </c>
      <c r="R14081">
        <v>0</v>
      </c>
      <c r="S14081">
        <v>0</v>
      </c>
      <c r="T14081" t="s">
        <v>16301</v>
      </c>
      <c r="U14081" s="92" t="str">
        <f t="shared" si="219"/>
        <v>PT0561211169</v>
      </c>
    </row>
    <row r="14082" spans="1:21">
      <c r="A14082">
        <v>20110930</v>
      </c>
      <c r="B14082" t="s">
        <v>115</v>
      </c>
      <c r="C14082">
        <v>1211170</v>
      </c>
      <c r="D14082" t="s">
        <v>181</v>
      </c>
      <c r="E14082" t="s">
        <v>59</v>
      </c>
      <c r="F14082" t="s">
        <v>40</v>
      </c>
      <c r="T14082" t="s">
        <v>16302</v>
      </c>
      <c r="U14082" s="92" t="str">
        <f t="shared" si="219"/>
        <v>PT0561211170</v>
      </c>
    </row>
    <row r="14083" spans="1:21">
      <c r="A14083">
        <v>20110930</v>
      </c>
      <c r="B14083" t="s">
        <v>115</v>
      </c>
      <c r="C14083">
        <v>1211171</v>
      </c>
      <c r="D14083" t="s">
        <v>181</v>
      </c>
      <c r="E14083" t="s">
        <v>58</v>
      </c>
      <c r="F14083" t="s">
        <v>40</v>
      </c>
      <c r="G14083">
        <v>2.25317671</v>
      </c>
      <c r="I14083">
        <v>2.25317671</v>
      </c>
      <c r="L14083">
        <v>2.25317671</v>
      </c>
      <c r="T14083" t="s">
        <v>16303</v>
      </c>
      <c r="U14083" s="92" t="str">
        <f t="shared" ref="U14083:U14146" si="220">B14083&amp;C14083</f>
        <v>PT0561211171</v>
      </c>
    </row>
    <row r="14084" spans="1:21">
      <c r="A14084">
        <v>20110930</v>
      </c>
      <c r="B14084" t="s">
        <v>115</v>
      </c>
      <c r="C14084">
        <v>1211172</v>
      </c>
      <c r="D14084" t="s">
        <v>181</v>
      </c>
      <c r="E14084" t="s">
        <v>57</v>
      </c>
      <c r="F14084" t="s">
        <v>40</v>
      </c>
      <c r="T14084" t="s">
        <v>16304</v>
      </c>
      <c r="U14084" s="92" t="str">
        <f t="shared" si="220"/>
        <v>PT0561211172</v>
      </c>
    </row>
    <row r="14085" spans="1:21">
      <c r="A14085">
        <v>20110930</v>
      </c>
      <c r="B14085" t="s">
        <v>115</v>
      </c>
      <c r="C14085">
        <v>1211173</v>
      </c>
      <c r="D14085" t="s">
        <v>181</v>
      </c>
      <c r="E14085" t="s">
        <v>56</v>
      </c>
      <c r="F14085" t="s">
        <v>40</v>
      </c>
      <c r="T14085" t="s">
        <v>16305</v>
      </c>
      <c r="U14085" s="92" t="str">
        <f t="shared" si="220"/>
        <v>PT0561211173</v>
      </c>
    </row>
    <row r="14086" spans="1:21">
      <c r="A14086">
        <v>20110930</v>
      </c>
      <c r="B14086" t="s">
        <v>115</v>
      </c>
      <c r="C14086">
        <v>1211174</v>
      </c>
      <c r="D14086" t="s">
        <v>181</v>
      </c>
      <c r="E14086" t="s">
        <v>55</v>
      </c>
      <c r="F14086" t="s">
        <v>40</v>
      </c>
      <c r="T14086" t="s">
        <v>16306</v>
      </c>
      <c r="U14086" s="92" t="str">
        <f t="shared" si="220"/>
        <v>PT0561211174</v>
      </c>
    </row>
    <row r="14087" spans="1:21">
      <c r="A14087">
        <v>20110930</v>
      </c>
      <c r="B14087" t="s">
        <v>115</v>
      </c>
      <c r="C14087">
        <v>1211175</v>
      </c>
      <c r="D14087" t="s">
        <v>181</v>
      </c>
      <c r="E14087" t="s">
        <v>54</v>
      </c>
      <c r="F14087" t="s">
        <v>40</v>
      </c>
      <c r="T14087" t="s">
        <v>16307</v>
      </c>
      <c r="U14087" s="92" t="str">
        <f t="shared" si="220"/>
        <v>PT0561211175</v>
      </c>
    </row>
    <row r="14088" spans="1:21">
      <c r="A14088">
        <v>20110930</v>
      </c>
      <c r="B14088" t="s">
        <v>115</v>
      </c>
      <c r="C14088">
        <v>1211176</v>
      </c>
      <c r="D14088" t="s">
        <v>181</v>
      </c>
      <c r="E14088" t="s">
        <v>53</v>
      </c>
      <c r="F14088" t="s">
        <v>40</v>
      </c>
      <c r="T14088" t="s">
        <v>16308</v>
      </c>
      <c r="U14088" s="92" t="str">
        <f t="shared" si="220"/>
        <v>PT0561211176</v>
      </c>
    </row>
    <row r="14089" spans="1:21">
      <c r="A14089">
        <v>20110930</v>
      </c>
      <c r="B14089" t="s">
        <v>115</v>
      </c>
      <c r="C14089">
        <v>1211177</v>
      </c>
      <c r="D14089" t="s">
        <v>181</v>
      </c>
      <c r="E14089" t="s">
        <v>68</v>
      </c>
      <c r="F14089" t="s">
        <v>40</v>
      </c>
      <c r="G14089">
        <v>2.25317671</v>
      </c>
      <c r="H14089">
        <v>0</v>
      </c>
      <c r="I14089">
        <v>2.25317671</v>
      </c>
      <c r="J14089">
        <v>0</v>
      </c>
      <c r="K14089">
        <v>0</v>
      </c>
      <c r="L14089">
        <v>2.25317671</v>
      </c>
      <c r="M14089">
        <v>0</v>
      </c>
      <c r="N14089">
        <v>0</v>
      </c>
      <c r="O14089">
        <v>0</v>
      </c>
      <c r="Q14089">
        <v>0</v>
      </c>
      <c r="R14089">
        <v>0</v>
      </c>
      <c r="S14089">
        <v>0</v>
      </c>
      <c r="T14089" t="s">
        <v>16309</v>
      </c>
      <c r="U14089" s="92" t="str">
        <f t="shared" si="220"/>
        <v>PT0561211177</v>
      </c>
    </row>
    <row r="14090" spans="1:21">
      <c r="A14090">
        <v>20110930</v>
      </c>
      <c r="B14090" t="s">
        <v>115</v>
      </c>
      <c r="C14090">
        <v>1211178</v>
      </c>
      <c r="D14090" t="s">
        <v>181</v>
      </c>
      <c r="E14090" t="s">
        <v>59</v>
      </c>
      <c r="F14090" t="s">
        <v>49</v>
      </c>
      <c r="T14090" t="s">
        <v>16310</v>
      </c>
      <c r="U14090" s="92" t="str">
        <f t="shared" si="220"/>
        <v>PT0561211178</v>
      </c>
    </row>
    <row r="14091" spans="1:21">
      <c r="A14091">
        <v>20110930</v>
      </c>
      <c r="B14091" t="s">
        <v>115</v>
      </c>
      <c r="C14091">
        <v>1211179</v>
      </c>
      <c r="D14091" t="s">
        <v>181</v>
      </c>
      <c r="E14091" t="s">
        <v>58</v>
      </c>
      <c r="F14091" t="s">
        <v>49</v>
      </c>
      <c r="T14091" t="s">
        <v>16311</v>
      </c>
      <c r="U14091" s="92" t="str">
        <f t="shared" si="220"/>
        <v>PT0561211179</v>
      </c>
    </row>
    <row r="14092" spans="1:21">
      <c r="A14092">
        <v>20110930</v>
      </c>
      <c r="B14092" t="s">
        <v>115</v>
      </c>
      <c r="C14092">
        <v>1211180</v>
      </c>
      <c r="D14092" t="s">
        <v>181</v>
      </c>
      <c r="E14092" t="s">
        <v>57</v>
      </c>
      <c r="F14092" t="s">
        <v>49</v>
      </c>
      <c r="T14092" t="s">
        <v>16312</v>
      </c>
      <c r="U14092" s="92" t="str">
        <f t="shared" si="220"/>
        <v>PT0561211180</v>
      </c>
    </row>
    <row r="14093" spans="1:21">
      <c r="A14093">
        <v>20110930</v>
      </c>
      <c r="B14093" t="s">
        <v>115</v>
      </c>
      <c r="C14093">
        <v>1211181</v>
      </c>
      <c r="D14093" t="s">
        <v>181</v>
      </c>
      <c r="E14093" t="s">
        <v>56</v>
      </c>
      <c r="F14093" t="s">
        <v>49</v>
      </c>
      <c r="T14093" t="s">
        <v>16313</v>
      </c>
      <c r="U14093" s="92" t="str">
        <f t="shared" si="220"/>
        <v>PT0561211181</v>
      </c>
    </row>
    <row r="14094" spans="1:21">
      <c r="A14094">
        <v>20110930</v>
      </c>
      <c r="B14094" t="s">
        <v>115</v>
      </c>
      <c r="C14094">
        <v>1211182</v>
      </c>
      <c r="D14094" t="s">
        <v>181</v>
      </c>
      <c r="E14094" t="s">
        <v>55</v>
      </c>
      <c r="F14094" t="s">
        <v>49</v>
      </c>
      <c r="T14094" t="s">
        <v>16314</v>
      </c>
      <c r="U14094" s="92" t="str">
        <f t="shared" si="220"/>
        <v>PT0561211182</v>
      </c>
    </row>
    <row r="14095" spans="1:21">
      <c r="A14095">
        <v>20110930</v>
      </c>
      <c r="B14095" t="s">
        <v>115</v>
      </c>
      <c r="C14095">
        <v>1211183</v>
      </c>
      <c r="D14095" t="s">
        <v>181</v>
      </c>
      <c r="E14095" t="s">
        <v>54</v>
      </c>
      <c r="F14095" t="s">
        <v>49</v>
      </c>
      <c r="T14095" t="s">
        <v>16315</v>
      </c>
      <c r="U14095" s="92" t="str">
        <f t="shared" si="220"/>
        <v>PT0561211183</v>
      </c>
    </row>
    <row r="14096" spans="1:21">
      <c r="A14096">
        <v>20110930</v>
      </c>
      <c r="B14096" t="s">
        <v>115</v>
      </c>
      <c r="C14096">
        <v>1211184</v>
      </c>
      <c r="D14096" t="s">
        <v>181</v>
      </c>
      <c r="E14096" t="s">
        <v>53</v>
      </c>
      <c r="F14096" t="s">
        <v>49</v>
      </c>
      <c r="T14096" t="s">
        <v>16316</v>
      </c>
      <c r="U14096" s="92" t="str">
        <f t="shared" si="220"/>
        <v>PT0561211184</v>
      </c>
    </row>
    <row r="14097" spans="1:21">
      <c r="A14097">
        <v>20110930</v>
      </c>
      <c r="B14097" t="s">
        <v>115</v>
      </c>
      <c r="C14097">
        <v>1211185</v>
      </c>
      <c r="D14097" t="s">
        <v>181</v>
      </c>
      <c r="E14097" t="s">
        <v>68</v>
      </c>
      <c r="F14097" t="s">
        <v>49</v>
      </c>
      <c r="G14097">
        <v>0</v>
      </c>
      <c r="H14097">
        <v>0</v>
      </c>
      <c r="I14097">
        <v>0</v>
      </c>
      <c r="J14097">
        <v>0</v>
      </c>
      <c r="K14097">
        <v>0</v>
      </c>
      <c r="L14097">
        <v>0</v>
      </c>
      <c r="M14097">
        <v>0</v>
      </c>
      <c r="N14097">
        <v>0</v>
      </c>
      <c r="O14097">
        <v>0</v>
      </c>
      <c r="Q14097">
        <v>0</v>
      </c>
      <c r="R14097">
        <v>0</v>
      </c>
      <c r="S14097">
        <v>0</v>
      </c>
      <c r="T14097" t="s">
        <v>16317</v>
      </c>
      <c r="U14097" s="92" t="str">
        <f t="shared" si="220"/>
        <v>PT0561211185</v>
      </c>
    </row>
    <row r="14098" spans="1:21">
      <c r="A14098">
        <v>20110930</v>
      </c>
      <c r="B14098" t="s">
        <v>115</v>
      </c>
      <c r="C14098">
        <v>1211186</v>
      </c>
      <c r="D14098" t="s">
        <v>181</v>
      </c>
      <c r="E14098" t="s">
        <v>59</v>
      </c>
      <c r="F14098" t="s">
        <v>41</v>
      </c>
      <c r="T14098" t="s">
        <v>16318</v>
      </c>
      <c r="U14098" s="92" t="str">
        <f t="shared" si="220"/>
        <v>PT0561211186</v>
      </c>
    </row>
    <row r="14099" spans="1:21">
      <c r="A14099">
        <v>20110930</v>
      </c>
      <c r="B14099" t="s">
        <v>115</v>
      </c>
      <c r="C14099">
        <v>1211187</v>
      </c>
      <c r="D14099" t="s">
        <v>181</v>
      </c>
      <c r="E14099" t="s">
        <v>58</v>
      </c>
      <c r="F14099" t="s">
        <v>41</v>
      </c>
      <c r="T14099" t="s">
        <v>16319</v>
      </c>
      <c r="U14099" s="92" t="str">
        <f t="shared" si="220"/>
        <v>PT0561211187</v>
      </c>
    </row>
    <row r="14100" spans="1:21">
      <c r="A14100">
        <v>20110930</v>
      </c>
      <c r="B14100" t="s">
        <v>115</v>
      </c>
      <c r="C14100">
        <v>1211188</v>
      </c>
      <c r="D14100" t="s">
        <v>181</v>
      </c>
      <c r="E14100" t="s">
        <v>57</v>
      </c>
      <c r="F14100" t="s">
        <v>41</v>
      </c>
      <c r="T14100" t="s">
        <v>16320</v>
      </c>
      <c r="U14100" s="92" t="str">
        <f t="shared" si="220"/>
        <v>PT0561211188</v>
      </c>
    </row>
    <row r="14101" spans="1:21">
      <c r="A14101">
        <v>20110930</v>
      </c>
      <c r="B14101" t="s">
        <v>115</v>
      </c>
      <c r="C14101">
        <v>1211189</v>
      </c>
      <c r="D14101" t="s">
        <v>181</v>
      </c>
      <c r="E14101" t="s">
        <v>56</v>
      </c>
      <c r="F14101" t="s">
        <v>41</v>
      </c>
      <c r="T14101" t="s">
        <v>16321</v>
      </c>
      <c r="U14101" s="92" t="str">
        <f t="shared" si="220"/>
        <v>PT0561211189</v>
      </c>
    </row>
    <row r="14102" spans="1:21">
      <c r="A14102">
        <v>20110930</v>
      </c>
      <c r="B14102" t="s">
        <v>115</v>
      </c>
      <c r="C14102">
        <v>1211190</v>
      </c>
      <c r="D14102" t="s">
        <v>181</v>
      </c>
      <c r="E14102" t="s">
        <v>55</v>
      </c>
      <c r="F14102" t="s">
        <v>41</v>
      </c>
      <c r="T14102" t="s">
        <v>16322</v>
      </c>
      <c r="U14102" s="92" t="str">
        <f t="shared" si="220"/>
        <v>PT0561211190</v>
      </c>
    </row>
    <row r="14103" spans="1:21">
      <c r="A14103">
        <v>20110930</v>
      </c>
      <c r="B14103" t="s">
        <v>115</v>
      </c>
      <c r="C14103">
        <v>1211191</v>
      </c>
      <c r="D14103" t="s">
        <v>181</v>
      </c>
      <c r="E14103" t="s">
        <v>54</v>
      </c>
      <c r="F14103" t="s">
        <v>41</v>
      </c>
      <c r="T14103" t="s">
        <v>16323</v>
      </c>
      <c r="U14103" s="92" t="str">
        <f t="shared" si="220"/>
        <v>PT0561211191</v>
      </c>
    </row>
    <row r="14104" spans="1:21">
      <c r="A14104">
        <v>20110930</v>
      </c>
      <c r="B14104" t="s">
        <v>115</v>
      </c>
      <c r="C14104">
        <v>1211192</v>
      </c>
      <c r="D14104" t="s">
        <v>181</v>
      </c>
      <c r="E14104" t="s">
        <v>53</v>
      </c>
      <c r="F14104" t="s">
        <v>41</v>
      </c>
      <c r="T14104" t="s">
        <v>16324</v>
      </c>
      <c r="U14104" s="92" t="str">
        <f t="shared" si="220"/>
        <v>PT0561211192</v>
      </c>
    </row>
    <row r="14105" spans="1:21">
      <c r="A14105">
        <v>20110930</v>
      </c>
      <c r="B14105" t="s">
        <v>115</v>
      </c>
      <c r="C14105">
        <v>1211193</v>
      </c>
      <c r="D14105" t="s">
        <v>181</v>
      </c>
      <c r="E14105" t="s">
        <v>68</v>
      </c>
      <c r="F14105" t="s">
        <v>41</v>
      </c>
      <c r="G14105">
        <v>0</v>
      </c>
      <c r="H14105">
        <v>0</v>
      </c>
      <c r="I14105">
        <v>0</v>
      </c>
      <c r="J14105">
        <v>0</v>
      </c>
      <c r="K14105">
        <v>0</v>
      </c>
      <c r="L14105">
        <v>0</v>
      </c>
      <c r="M14105">
        <v>0</v>
      </c>
      <c r="N14105">
        <v>0</v>
      </c>
      <c r="O14105">
        <v>0</v>
      </c>
      <c r="Q14105">
        <v>0</v>
      </c>
      <c r="R14105">
        <v>0</v>
      </c>
      <c r="S14105">
        <v>0</v>
      </c>
      <c r="T14105" t="s">
        <v>16325</v>
      </c>
      <c r="U14105" s="92" t="str">
        <f t="shared" si="220"/>
        <v>PT0561211193</v>
      </c>
    </row>
    <row r="14106" spans="1:21">
      <c r="A14106">
        <v>20110930</v>
      </c>
      <c r="B14106" t="s">
        <v>115</v>
      </c>
      <c r="C14106">
        <v>1211194</v>
      </c>
      <c r="D14106" t="s">
        <v>181</v>
      </c>
      <c r="E14106" t="s">
        <v>59</v>
      </c>
      <c r="F14106" t="s">
        <v>42</v>
      </c>
      <c r="G14106">
        <v>133.13756774999999</v>
      </c>
      <c r="H14106">
        <v>98.134592749999996</v>
      </c>
      <c r="I14106">
        <v>133.13756774999999</v>
      </c>
      <c r="J14106">
        <v>33.515500000000003</v>
      </c>
      <c r="L14106">
        <v>1.4874750000000001</v>
      </c>
      <c r="Q14106">
        <v>6.9707008799999998E-2</v>
      </c>
      <c r="R14106">
        <v>-6.9707009E-2</v>
      </c>
      <c r="T14106" t="s">
        <v>16326</v>
      </c>
      <c r="U14106" s="92" t="str">
        <f t="shared" si="220"/>
        <v>PT0561211194</v>
      </c>
    </row>
    <row r="14107" spans="1:21">
      <c r="A14107">
        <v>20110930</v>
      </c>
      <c r="B14107" t="s">
        <v>115</v>
      </c>
      <c r="C14107">
        <v>1211195</v>
      </c>
      <c r="D14107" t="s">
        <v>181</v>
      </c>
      <c r="E14107" t="s">
        <v>58</v>
      </c>
      <c r="F14107" t="s">
        <v>42</v>
      </c>
      <c r="G14107">
        <v>1164.7983294999999</v>
      </c>
      <c r="H14107">
        <v>189.03666082999999</v>
      </c>
      <c r="I14107">
        <v>1164.7983294999999</v>
      </c>
      <c r="J14107">
        <v>972.77020965999998</v>
      </c>
      <c r="L14107">
        <v>2.9914590200000002</v>
      </c>
      <c r="Q14107">
        <v>68.942406765000001</v>
      </c>
      <c r="R14107">
        <v>-59.827970710000002</v>
      </c>
      <c r="S14107">
        <v>-9.1144360599999992</v>
      </c>
      <c r="T14107" t="s">
        <v>16327</v>
      </c>
      <c r="U14107" s="92" t="str">
        <f t="shared" si="220"/>
        <v>PT0561211195</v>
      </c>
    </row>
    <row r="14108" spans="1:21">
      <c r="A14108">
        <v>20110930</v>
      </c>
      <c r="B14108" t="s">
        <v>115</v>
      </c>
      <c r="C14108">
        <v>1211196</v>
      </c>
      <c r="D14108" t="s">
        <v>181</v>
      </c>
      <c r="E14108" t="s">
        <v>57</v>
      </c>
      <c r="F14108" t="s">
        <v>42</v>
      </c>
      <c r="G14108">
        <v>140.15768351</v>
      </c>
      <c r="H14108">
        <v>139.99005457000001</v>
      </c>
      <c r="I14108">
        <v>140.15768351</v>
      </c>
      <c r="J14108">
        <v>0.12275135</v>
      </c>
      <c r="L14108">
        <v>4.4877590000000002E-2</v>
      </c>
      <c r="Q14108">
        <v>1.974207E-2</v>
      </c>
      <c r="R14108">
        <v>-1.974207E-2</v>
      </c>
      <c r="T14108" t="s">
        <v>16328</v>
      </c>
      <c r="U14108" s="92" t="str">
        <f t="shared" si="220"/>
        <v>PT0561211196</v>
      </c>
    </row>
    <row r="14109" spans="1:21">
      <c r="A14109">
        <v>20110930</v>
      </c>
      <c r="B14109" t="s">
        <v>115</v>
      </c>
      <c r="C14109">
        <v>1211197</v>
      </c>
      <c r="D14109" t="s">
        <v>181</v>
      </c>
      <c r="E14109" t="s">
        <v>56</v>
      </c>
      <c r="F14109" t="s">
        <v>42</v>
      </c>
      <c r="G14109">
        <v>144.56442526000001</v>
      </c>
      <c r="H14109">
        <v>144.52613507999999</v>
      </c>
      <c r="I14109">
        <v>144.56442526000001</v>
      </c>
      <c r="L14109">
        <v>3.829018E-2</v>
      </c>
      <c r="T14109" t="s">
        <v>16329</v>
      </c>
      <c r="U14109" s="92" t="str">
        <f t="shared" si="220"/>
        <v>PT0561211197</v>
      </c>
    </row>
    <row r="14110" spans="1:21">
      <c r="A14110">
        <v>20110930</v>
      </c>
      <c r="B14110" t="s">
        <v>115</v>
      </c>
      <c r="C14110">
        <v>1211198</v>
      </c>
      <c r="D14110" t="s">
        <v>181</v>
      </c>
      <c r="E14110" t="s">
        <v>55</v>
      </c>
      <c r="F14110" t="s">
        <v>42</v>
      </c>
      <c r="G14110">
        <v>213.22167028999999</v>
      </c>
      <c r="H14110">
        <v>212.08962980000001</v>
      </c>
      <c r="I14110">
        <v>213.22167028999999</v>
      </c>
      <c r="J14110">
        <v>1.10001696</v>
      </c>
      <c r="L14110">
        <v>3.2023530000000001E-2</v>
      </c>
      <c r="Q14110">
        <v>0.21268336130000001</v>
      </c>
      <c r="R14110">
        <v>-0.21268336099999999</v>
      </c>
      <c r="T14110" t="s">
        <v>16330</v>
      </c>
      <c r="U14110" s="92" t="str">
        <f t="shared" si="220"/>
        <v>PT0561211198</v>
      </c>
    </row>
    <row r="14111" spans="1:21">
      <c r="A14111">
        <v>20110930</v>
      </c>
      <c r="B14111" t="s">
        <v>115</v>
      </c>
      <c r="C14111">
        <v>1211199</v>
      </c>
      <c r="D14111" t="s">
        <v>181</v>
      </c>
      <c r="E14111" t="s">
        <v>54</v>
      </c>
      <c r="F14111" t="s">
        <v>42</v>
      </c>
      <c r="G14111">
        <v>1293.9610235</v>
      </c>
      <c r="H14111">
        <v>217.23815468000001</v>
      </c>
      <c r="I14111">
        <v>1293.9610235</v>
      </c>
      <c r="J14111">
        <v>1076.7228689000001</v>
      </c>
      <c r="M14111">
        <v>0.12493064</v>
      </c>
      <c r="Q14111">
        <v>638.49999928</v>
      </c>
      <c r="R14111">
        <v>-522.34419509999998</v>
      </c>
      <c r="S14111">
        <v>-116.15580420000001</v>
      </c>
      <c r="T14111" t="s">
        <v>16331</v>
      </c>
      <c r="U14111" s="92" t="str">
        <f t="shared" si="220"/>
        <v>PT0561211199</v>
      </c>
    </row>
    <row r="14112" spans="1:21">
      <c r="A14112">
        <v>20110930</v>
      </c>
      <c r="B14112" t="s">
        <v>115</v>
      </c>
      <c r="C14112">
        <v>1211200</v>
      </c>
      <c r="D14112" t="s">
        <v>181</v>
      </c>
      <c r="E14112" t="s">
        <v>53</v>
      </c>
      <c r="F14112" t="s">
        <v>42</v>
      </c>
      <c r="G14112">
        <v>56.962707260000002</v>
      </c>
      <c r="H14112">
        <v>56.962707260000002</v>
      </c>
      <c r="I14112">
        <v>56.962707260000002</v>
      </c>
      <c r="M14112">
        <v>0.23824791000000001</v>
      </c>
      <c r="T14112" t="s">
        <v>16332</v>
      </c>
      <c r="U14112" s="92" t="str">
        <f t="shared" si="220"/>
        <v>PT0561211200</v>
      </c>
    </row>
    <row r="14113" spans="1:21">
      <c r="A14113">
        <v>20110930</v>
      </c>
      <c r="B14113" t="s">
        <v>115</v>
      </c>
      <c r="C14113">
        <v>1211201</v>
      </c>
      <c r="D14113" t="s">
        <v>181</v>
      </c>
      <c r="E14113" t="s">
        <v>68</v>
      </c>
      <c r="F14113" t="s">
        <v>42</v>
      </c>
      <c r="G14113">
        <v>3146.8034071000002</v>
      </c>
      <c r="H14113">
        <v>1057.9779349999999</v>
      </c>
      <c r="I14113">
        <v>3146.8034071000002</v>
      </c>
      <c r="J14113">
        <v>2084.2313468000002</v>
      </c>
      <c r="K14113">
        <v>0</v>
      </c>
      <c r="L14113">
        <v>4.5941253199999998</v>
      </c>
      <c r="M14113">
        <v>0.36317854999999999</v>
      </c>
      <c r="N14113">
        <v>0</v>
      </c>
      <c r="O14113">
        <v>0</v>
      </c>
      <c r="P14113">
        <v>4.1627615600000001E-2</v>
      </c>
      <c r="Q14113">
        <v>707.74453847999996</v>
      </c>
      <c r="R14113">
        <v>-582.47429820000002</v>
      </c>
      <c r="S14113">
        <v>-125.2702403</v>
      </c>
      <c r="T14113" t="s">
        <v>16333</v>
      </c>
      <c r="U14113" s="92" t="str">
        <f t="shared" si="220"/>
        <v>PT0561211201</v>
      </c>
    </row>
    <row r="14114" spans="1:21">
      <c r="A14114">
        <v>20110930</v>
      </c>
      <c r="B14114" t="s">
        <v>115</v>
      </c>
      <c r="C14114">
        <v>1211202</v>
      </c>
      <c r="D14114" t="s">
        <v>181</v>
      </c>
      <c r="E14114" t="s">
        <v>59</v>
      </c>
      <c r="F14114" t="s">
        <v>43</v>
      </c>
      <c r="T14114" t="s">
        <v>16334</v>
      </c>
      <c r="U14114" s="92" t="str">
        <f t="shared" si="220"/>
        <v>PT0561211202</v>
      </c>
    </row>
    <row r="14115" spans="1:21">
      <c r="A14115">
        <v>20110930</v>
      </c>
      <c r="B14115" t="s">
        <v>115</v>
      </c>
      <c r="C14115">
        <v>1211203</v>
      </c>
      <c r="D14115" t="s">
        <v>181</v>
      </c>
      <c r="E14115" t="s">
        <v>58</v>
      </c>
      <c r="F14115" t="s">
        <v>43</v>
      </c>
      <c r="T14115" t="s">
        <v>16335</v>
      </c>
      <c r="U14115" s="92" t="str">
        <f t="shared" si="220"/>
        <v>PT0561211203</v>
      </c>
    </row>
    <row r="14116" spans="1:21">
      <c r="A14116">
        <v>20110930</v>
      </c>
      <c r="B14116" t="s">
        <v>115</v>
      </c>
      <c r="C14116">
        <v>1211204</v>
      </c>
      <c r="D14116" t="s">
        <v>181</v>
      </c>
      <c r="E14116" t="s">
        <v>57</v>
      </c>
      <c r="F14116" t="s">
        <v>43</v>
      </c>
      <c r="T14116" t="s">
        <v>16336</v>
      </c>
      <c r="U14116" s="92" t="str">
        <f t="shared" si="220"/>
        <v>PT0561211204</v>
      </c>
    </row>
    <row r="14117" spans="1:21">
      <c r="A14117">
        <v>20110930</v>
      </c>
      <c r="B14117" t="s">
        <v>115</v>
      </c>
      <c r="C14117">
        <v>1211205</v>
      </c>
      <c r="D14117" t="s">
        <v>181</v>
      </c>
      <c r="E14117" t="s">
        <v>56</v>
      </c>
      <c r="F14117" t="s">
        <v>43</v>
      </c>
      <c r="T14117" t="s">
        <v>16337</v>
      </c>
      <c r="U14117" s="92" t="str">
        <f t="shared" si="220"/>
        <v>PT0561211205</v>
      </c>
    </row>
    <row r="14118" spans="1:21">
      <c r="A14118">
        <v>20110930</v>
      </c>
      <c r="B14118" t="s">
        <v>115</v>
      </c>
      <c r="C14118">
        <v>1211206</v>
      </c>
      <c r="D14118" t="s">
        <v>181</v>
      </c>
      <c r="E14118" t="s">
        <v>55</v>
      </c>
      <c r="F14118" t="s">
        <v>43</v>
      </c>
      <c r="T14118" t="s">
        <v>16338</v>
      </c>
      <c r="U14118" s="92" t="str">
        <f t="shared" si="220"/>
        <v>PT0561211206</v>
      </c>
    </row>
    <row r="14119" spans="1:21">
      <c r="A14119">
        <v>20110930</v>
      </c>
      <c r="B14119" t="s">
        <v>115</v>
      </c>
      <c r="C14119">
        <v>1211207</v>
      </c>
      <c r="D14119" t="s">
        <v>181</v>
      </c>
      <c r="E14119" t="s">
        <v>54</v>
      </c>
      <c r="F14119" t="s">
        <v>43</v>
      </c>
      <c r="T14119" t="s">
        <v>16339</v>
      </c>
      <c r="U14119" s="92" t="str">
        <f t="shared" si="220"/>
        <v>PT0561211207</v>
      </c>
    </row>
    <row r="14120" spans="1:21">
      <c r="A14120">
        <v>20110930</v>
      </c>
      <c r="B14120" t="s">
        <v>115</v>
      </c>
      <c r="C14120">
        <v>1211208</v>
      </c>
      <c r="D14120" t="s">
        <v>181</v>
      </c>
      <c r="E14120" t="s">
        <v>53</v>
      </c>
      <c r="F14120" t="s">
        <v>43</v>
      </c>
      <c r="T14120" t="s">
        <v>16340</v>
      </c>
      <c r="U14120" s="92" t="str">
        <f t="shared" si="220"/>
        <v>PT0561211208</v>
      </c>
    </row>
    <row r="14121" spans="1:21">
      <c r="A14121">
        <v>20110930</v>
      </c>
      <c r="B14121" t="s">
        <v>115</v>
      </c>
      <c r="C14121">
        <v>1211209</v>
      </c>
      <c r="D14121" t="s">
        <v>181</v>
      </c>
      <c r="E14121" t="s">
        <v>68</v>
      </c>
      <c r="F14121" t="s">
        <v>43</v>
      </c>
      <c r="G14121">
        <v>0</v>
      </c>
      <c r="H14121">
        <v>0</v>
      </c>
      <c r="I14121">
        <v>0</v>
      </c>
      <c r="J14121">
        <v>0</v>
      </c>
      <c r="K14121">
        <v>0</v>
      </c>
      <c r="L14121">
        <v>0</v>
      </c>
      <c r="M14121">
        <v>0</v>
      </c>
      <c r="N14121">
        <v>0</v>
      </c>
      <c r="O14121">
        <v>0</v>
      </c>
      <c r="Q14121">
        <v>0</v>
      </c>
      <c r="R14121">
        <v>0</v>
      </c>
      <c r="S14121">
        <v>0</v>
      </c>
      <c r="T14121" t="s">
        <v>16341</v>
      </c>
      <c r="U14121" s="92" t="str">
        <f t="shared" si="220"/>
        <v>PT0561211209</v>
      </c>
    </row>
    <row r="14122" spans="1:21">
      <c r="A14122">
        <v>20110930</v>
      </c>
      <c r="B14122" t="s">
        <v>115</v>
      </c>
      <c r="C14122">
        <v>1211210</v>
      </c>
      <c r="D14122" t="s">
        <v>181</v>
      </c>
      <c r="E14122" t="s">
        <v>59</v>
      </c>
      <c r="F14122" t="s">
        <v>44</v>
      </c>
      <c r="T14122" t="s">
        <v>16342</v>
      </c>
      <c r="U14122" s="92" t="str">
        <f t="shared" si="220"/>
        <v>PT0561211210</v>
      </c>
    </row>
    <row r="14123" spans="1:21">
      <c r="A14123">
        <v>20110930</v>
      </c>
      <c r="B14123" t="s">
        <v>115</v>
      </c>
      <c r="C14123">
        <v>1211211</v>
      </c>
      <c r="D14123" t="s">
        <v>181</v>
      </c>
      <c r="E14123" t="s">
        <v>58</v>
      </c>
      <c r="F14123" t="s">
        <v>44</v>
      </c>
      <c r="T14123" t="s">
        <v>16343</v>
      </c>
      <c r="U14123" s="92" t="str">
        <f t="shared" si="220"/>
        <v>PT0561211211</v>
      </c>
    </row>
    <row r="14124" spans="1:21">
      <c r="A14124">
        <v>20110930</v>
      </c>
      <c r="B14124" t="s">
        <v>115</v>
      </c>
      <c r="C14124">
        <v>1211212</v>
      </c>
      <c r="D14124" t="s">
        <v>181</v>
      </c>
      <c r="E14124" t="s">
        <v>57</v>
      </c>
      <c r="F14124" t="s">
        <v>44</v>
      </c>
      <c r="T14124" t="s">
        <v>16344</v>
      </c>
      <c r="U14124" s="92" t="str">
        <f t="shared" si="220"/>
        <v>PT0561211212</v>
      </c>
    </row>
    <row r="14125" spans="1:21">
      <c r="A14125">
        <v>20110930</v>
      </c>
      <c r="B14125" t="s">
        <v>115</v>
      </c>
      <c r="C14125">
        <v>1211213</v>
      </c>
      <c r="D14125" t="s">
        <v>181</v>
      </c>
      <c r="E14125" t="s">
        <v>56</v>
      </c>
      <c r="F14125" t="s">
        <v>44</v>
      </c>
      <c r="T14125" t="s">
        <v>16345</v>
      </c>
      <c r="U14125" s="92" t="str">
        <f t="shared" si="220"/>
        <v>PT0561211213</v>
      </c>
    </row>
    <row r="14126" spans="1:21">
      <c r="A14126">
        <v>20110930</v>
      </c>
      <c r="B14126" t="s">
        <v>115</v>
      </c>
      <c r="C14126">
        <v>1211214</v>
      </c>
      <c r="D14126" t="s">
        <v>181</v>
      </c>
      <c r="E14126" t="s">
        <v>55</v>
      </c>
      <c r="F14126" t="s">
        <v>44</v>
      </c>
      <c r="T14126" t="s">
        <v>16346</v>
      </c>
      <c r="U14126" s="92" t="str">
        <f t="shared" si="220"/>
        <v>PT0561211214</v>
      </c>
    </row>
    <row r="14127" spans="1:21">
      <c r="A14127">
        <v>20110930</v>
      </c>
      <c r="B14127" t="s">
        <v>115</v>
      </c>
      <c r="C14127">
        <v>1211215</v>
      </c>
      <c r="D14127" t="s">
        <v>181</v>
      </c>
      <c r="E14127" t="s">
        <v>54</v>
      </c>
      <c r="F14127" t="s">
        <v>44</v>
      </c>
      <c r="T14127" t="s">
        <v>16347</v>
      </c>
      <c r="U14127" s="92" t="str">
        <f t="shared" si="220"/>
        <v>PT0561211215</v>
      </c>
    </row>
    <row r="14128" spans="1:21">
      <c r="A14128">
        <v>20110930</v>
      </c>
      <c r="B14128" t="s">
        <v>115</v>
      </c>
      <c r="C14128">
        <v>1211216</v>
      </c>
      <c r="D14128" t="s">
        <v>181</v>
      </c>
      <c r="E14128" t="s">
        <v>53</v>
      </c>
      <c r="F14128" t="s">
        <v>44</v>
      </c>
      <c r="T14128" t="s">
        <v>16348</v>
      </c>
      <c r="U14128" s="92" t="str">
        <f t="shared" si="220"/>
        <v>PT0561211216</v>
      </c>
    </row>
    <row r="14129" spans="1:21">
      <c r="A14129">
        <v>20110930</v>
      </c>
      <c r="B14129" t="s">
        <v>115</v>
      </c>
      <c r="C14129">
        <v>1211217</v>
      </c>
      <c r="D14129" t="s">
        <v>181</v>
      </c>
      <c r="E14129" t="s">
        <v>68</v>
      </c>
      <c r="F14129" t="s">
        <v>44</v>
      </c>
      <c r="G14129">
        <v>0</v>
      </c>
      <c r="H14129">
        <v>0</v>
      </c>
      <c r="I14129">
        <v>0</v>
      </c>
      <c r="J14129">
        <v>0</v>
      </c>
      <c r="K14129">
        <v>0</v>
      </c>
      <c r="L14129">
        <v>0</v>
      </c>
      <c r="M14129">
        <v>0</v>
      </c>
      <c r="N14129">
        <v>0</v>
      </c>
      <c r="O14129">
        <v>0</v>
      </c>
      <c r="Q14129">
        <v>0</v>
      </c>
      <c r="R14129">
        <v>0</v>
      </c>
      <c r="S14129">
        <v>0</v>
      </c>
      <c r="T14129" t="s">
        <v>16349</v>
      </c>
      <c r="U14129" s="92" t="str">
        <f t="shared" si="220"/>
        <v>PT0561211217</v>
      </c>
    </row>
    <row r="14130" spans="1:21">
      <c r="A14130">
        <v>20110930</v>
      </c>
      <c r="B14130" t="s">
        <v>115</v>
      </c>
      <c r="C14130">
        <v>1211218</v>
      </c>
      <c r="D14130" t="s">
        <v>181</v>
      </c>
      <c r="E14130" t="s">
        <v>59</v>
      </c>
      <c r="F14130" t="s">
        <v>45</v>
      </c>
      <c r="T14130" t="s">
        <v>16350</v>
      </c>
      <c r="U14130" s="92" t="str">
        <f t="shared" si="220"/>
        <v>PT0561211218</v>
      </c>
    </row>
    <row r="14131" spans="1:21">
      <c r="A14131">
        <v>20110930</v>
      </c>
      <c r="B14131" t="s">
        <v>115</v>
      </c>
      <c r="C14131">
        <v>1211219</v>
      </c>
      <c r="D14131" t="s">
        <v>181</v>
      </c>
      <c r="E14131" t="s">
        <v>58</v>
      </c>
      <c r="F14131" t="s">
        <v>45</v>
      </c>
      <c r="T14131" t="s">
        <v>16351</v>
      </c>
      <c r="U14131" s="92" t="str">
        <f t="shared" si="220"/>
        <v>PT0561211219</v>
      </c>
    </row>
    <row r="14132" spans="1:21">
      <c r="A14132">
        <v>20110930</v>
      </c>
      <c r="B14132" t="s">
        <v>115</v>
      </c>
      <c r="C14132">
        <v>1211220</v>
      </c>
      <c r="D14132" t="s">
        <v>181</v>
      </c>
      <c r="E14132" t="s">
        <v>57</v>
      </c>
      <c r="F14132" t="s">
        <v>45</v>
      </c>
      <c r="T14132" t="s">
        <v>16352</v>
      </c>
      <c r="U14132" s="92" t="str">
        <f t="shared" si="220"/>
        <v>PT0561211220</v>
      </c>
    </row>
    <row r="14133" spans="1:21">
      <c r="A14133">
        <v>20110930</v>
      </c>
      <c r="B14133" t="s">
        <v>115</v>
      </c>
      <c r="C14133">
        <v>1211221</v>
      </c>
      <c r="D14133" t="s">
        <v>181</v>
      </c>
      <c r="E14133" t="s">
        <v>56</v>
      </c>
      <c r="F14133" t="s">
        <v>45</v>
      </c>
      <c r="T14133" t="s">
        <v>16353</v>
      </c>
      <c r="U14133" s="92" t="str">
        <f t="shared" si="220"/>
        <v>PT0561211221</v>
      </c>
    </row>
    <row r="14134" spans="1:21">
      <c r="A14134">
        <v>20110930</v>
      </c>
      <c r="B14134" t="s">
        <v>115</v>
      </c>
      <c r="C14134">
        <v>1211222</v>
      </c>
      <c r="D14134" t="s">
        <v>181</v>
      </c>
      <c r="E14134" t="s">
        <v>55</v>
      </c>
      <c r="F14134" t="s">
        <v>45</v>
      </c>
      <c r="T14134" t="s">
        <v>16354</v>
      </c>
      <c r="U14134" s="92" t="str">
        <f t="shared" si="220"/>
        <v>PT0561211222</v>
      </c>
    </row>
    <row r="14135" spans="1:21">
      <c r="A14135">
        <v>20110930</v>
      </c>
      <c r="B14135" t="s">
        <v>115</v>
      </c>
      <c r="C14135">
        <v>1211223</v>
      </c>
      <c r="D14135" t="s">
        <v>181</v>
      </c>
      <c r="E14135" t="s">
        <v>54</v>
      </c>
      <c r="F14135" t="s">
        <v>45</v>
      </c>
      <c r="T14135" t="s">
        <v>16355</v>
      </c>
      <c r="U14135" s="92" t="str">
        <f t="shared" si="220"/>
        <v>PT0561211223</v>
      </c>
    </row>
    <row r="14136" spans="1:21">
      <c r="A14136">
        <v>20110930</v>
      </c>
      <c r="B14136" t="s">
        <v>115</v>
      </c>
      <c r="C14136">
        <v>1211224</v>
      </c>
      <c r="D14136" t="s">
        <v>181</v>
      </c>
      <c r="E14136" t="s">
        <v>53</v>
      </c>
      <c r="F14136" t="s">
        <v>45</v>
      </c>
      <c r="T14136" t="s">
        <v>16356</v>
      </c>
      <c r="U14136" s="92" t="str">
        <f t="shared" si="220"/>
        <v>PT0561211224</v>
      </c>
    </row>
    <row r="14137" spans="1:21">
      <c r="A14137">
        <v>20110930</v>
      </c>
      <c r="B14137" t="s">
        <v>115</v>
      </c>
      <c r="C14137">
        <v>1211225</v>
      </c>
      <c r="D14137" t="s">
        <v>181</v>
      </c>
      <c r="E14137" t="s">
        <v>68</v>
      </c>
      <c r="F14137" t="s">
        <v>45</v>
      </c>
      <c r="G14137">
        <v>0</v>
      </c>
      <c r="H14137">
        <v>0</v>
      </c>
      <c r="I14137">
        <v>0</v>
      </c>
      <c r="J14137">
        <v>0</v>
      </c>
      <c r="K14137">
        <v>0</v>
      </c>
      <c r="L14137">
        <v>0</v>
      </c>
      <c r="M14137">
        <v>0</v>
      </c>
      <c r="N14137">
        <v>0</v>
      </c>
      <c r="O14137">
        <v>0</v>
      </c>
      <c r="Q14137">
        <v>0</v>
      </c>
      <c r="R14137">
        <v>0</v>
      </c>
      <c r="S14137">
        <v>0</v>
      </c>
      <c r="T14137" t="s">
        <v>16357</v>
      </c>
      <c r="U14137" s="92" t="str">
        <f t="shared" si="220"/>
        <v>PT0561211225</v>
      </c>
    </row>
    <row r="14138" spans="1:21">
      <c r="A14138">
        <v>20110930</v>
      </c>
      <c r="B14138" t="s">
        <v>115</v>
      </c>
      <c r="C14138">
        <v>1211226</v>
      </c>
      <c r="D14138" t="s">
        <v>181</v>
      </c>
      <c r="E14138" t="s">
        <v>59</v>
      </c>
      <c r="F14138" t="s">
        <v>46</v>
      </c>
      <c r="T14138" t="s">
        <v>16358</v>
      </c>
      <c r="U14138" s="92" t="str">
        <f t="shared" si="220"/>
        <v>PT0561211226</v>
      </c>
    </row>
    <row r="14139" spans="1:21">
      <c r="A14139">
        <v>20110930</v>
      </c>
      <c r="B14139" t="s">
        <v>115</v>
      </c>
      <c r="C14139">
        <v>1211227</v>
      </c>
      <c r="D14139" t="s">
        <v>181</v>
      </c>
      <c r="E14139" t="s">
        <v>58</v>
      </c>
      <c r="F14139" t="s">
        <v>46</v>
      </c>
      <c r="T14139" t="s">
        <v>16359</v>
      </c>
      <c r="U14139" s="92" t="str">
        <f t="shared" si="220"/>
        <v>PT0561211227</v>
      </c>
    </row>
    <row r="14140" spans="1:21">
      <c r="A14140">
        <v>20110930</v>
      </c>
      <c r="B14140" t="s">
        <v>115</v>
      </c>
      <c r="C14140">
        <v>1211228</v>
      </c>
      <c r="D14140" t="s">
        <v>181</v>
      </c>
      <c r="E14140" t="s">
        <v>57</v>
      </c>
      <c r="F14140" t="s">
        <v>46</v>
      </c>
      <c r="T14140" t="s">
        <v>16360</v>
      </c>
      <c r="U14140" s="92" t="str">
        <f t="shared" si="220"/>
        <v>PT0561211228</v>
      </c>
    </row>
    <row r="14141" spans="1:21">
      <c r="A14141">
        <v>20110930</v>
      </c>
      <c r="B14141" t="s">
        <v>115</v>
      </c>
      <c r="C14141">
        <v>1211229</v>
      </c>
      <c r="D14141" t="s">
        <v>181</v>
      </c>
      <c r="E14141" t="s">
        <v>56</v>
      </c>
      <c r="F14141" t="s">
        <v>46</v>
      </c>
      <c r="T14141" t="s">
        <v>16361</v>
      </c>
      <c r="U14141" s="92" t="str">
        <f t="shared" si="220"/>
        <v>PT0561211229</v>
      </c>
    </row>
    <row r="14142" spans="1:21">
      <c r="A14142">
        <v>20110930</v>
      </c>
      <c r="B14142" t="s">
        <v>115</v>
      </c>
      <c r="C14142">
        <v>1211230</v>
      </c>
      <c r="D14142" t="s">
        <v>181</v>
      </c>
      <c r="E14142" t="s">
        <v>55</v>
      </c>
      <c r="F14142" t="s">
        <v>46</v>
      </c>
      <c r="T14142" t="s">
        <v>16362</v>
      </c>
      <c r="U14142" s="92" t="str">
        <f t="shared" si="220"/>
        <v>PT0561211230</v>
      </c>
    </row>
    <row r="14143" spans="1:21">
      <c r="A14143">
        <v>20110930</v>
      </c>
      <c r="B14143" t="s">
        <v>115</v>
      </c>
      <c r="C14143">
        <v>1211231</v>
      </c>
      <c r="D14143" t="s">
        <v>181</v>
      </c>
      <c r="E14143" t="s">
        <v>54</v>
      </c>
      <c r="F14143" t="s">
        <v>46</v>
      </c>
      <c r="T14143" t="s">
        <v>16363</v>
      </c>
      <c r="U14143" s="92" t="str">
        <f t="shared" si="220"/>
        <v>PT0561211231</v>
      </c>
    </row>
    <row r="14144" spans="1:21">
      <c r="A14144">
        <v>20110930</v>
      </c>
      <c r="B14144" t="s">
        <v>115</v>
      </c>
      <c r="C14144">
        <v>1211232</v>
      </c>
      <c r="D14144" t="s">
        <v>181</v>
      </c>
      <c r="E14144" t="s">
        <v>53</v>
      </c>
      <c r="F14144" t="s">
        <v>46</v>
      </c>
      <c r="T14144" t="s">
        <v>16364</v>
      </c>
      <c r="U14144" s="92" t="str">
        <f t="shared" si="220"/>
        <v>PT0561211232</v>
      </c>
    </row>
    <row r="14145" spans="1:21">
      <c r="A14145">
        <v>20110930</v>
      </c>
      <c r="B14145" t="s">
        <v>115</v>
      </c>
      <c r="C14145">
        <v>1211233</v>
      </c>
      <c r="D14145" t="s">
        <v>181</v>
      </c>
      <c r="E14145" t="s">
        <v>68</v>
      </c>
      <c r="F14145" t="s">
        <v>46</v>
      </c>
      <c r="G14145">
        <v>0</v>
      </c>
      <c r="H14145">
        <v>0</v>
      </c>
      <c r="I14145">
        <v>0</v>
      </c>
      <c r="J14145">
        <v>0</v>
      </c>
      <c r="K14145">
        <v>0</v>
      </c>
      <c r="L14145">
        <v>0</v>
      </c>
      <c r="M14145">
        <v>0</v>
      </c>
      <c r="N14145">
        <v>0</v>
      </c>
      <c r="O14145">
        <v>0</v>
      </c>
      <c r="Q14145">
        <v>0</v>
      </c>
      <c r="R14145">
        <v>0</v>
      </c>
      <c r="S14145">
        <v>0</v>
      </c>
      <c r="T14145" t="s">
        <v>16365</v>
      </c>
      <c r="U14145" s="92" t="str">
        <f t="shared" si="220"/>
        <v>PT0561211233</v>
      </c>
    </row>
    <row r="14146" spans="1:21">
      <c r="A14146">
        <v>20110930</v>
      </c>
      <c r="B14146" t="s">
        <v>115</v>
      </c>
      <c r="C14146">
        <v>1211234</v>
      </c>
      <c r="D14146" t="s">
        <v>181</v>
      </c>
      <c r="E14146" t="s">
        <v>59</v>
      </c>
      <c r="F14146" t="s">
        <v>47</v>
      </c>
      <c r="T14146" t="s">
        <v>16366</v>
      </c>
      <c r="U14146" s="92" t="str">
        <f t="shared" si="220"/>
        <v>PT0561211234</v>
      </c>
    </row>
    <row r="14147" spans="1:21">
      <c r="A14147">
        <v>20110930</v>
      </c>
      <c r="B14147" t="s">
        <v>115</v>
      </c>
      <c r="C14147">
        <v>1211235</v>
      </c>
      <c r="D14147" t="s">
        <v>181</v>
      </c>
      <c r="E14147" t="s">
        <v>58</v>
      </c>
      <c r="F14147" t="s">
        <v>47</v>
      </c>
      <c r="T14147" t="s">
        <v>16367</v>
      </c>
      <c r="U14147" s="92" t="str">
        <f t="shared" ref="U14147:U14210" si="221">B14147&amp;C14147</f>
        <v>PT0561211235</v>
      </c>
    </row>
    <row r="14148" spans="1:21">
      <c r="A14148">
        <v>20110930</v>
      </c>
      <c r="B14148" t="s">
        <v>115</v>
      </c>
      <c r="C14148">
        <v>1211236</v>
      </c>
      <c r="D14148" t="s">
        <v>181</v>
      </c>
      <c r="E14148" t="s">
        <v>57</v>
      </c>
      <c r="F14148" t="s">
        <v>47</v>
      </c>
      <c r="T14148" t="s">
        <v>16368</v>
      </c>
      <c r="U14148" s="92" t="str">
        <f t="shared" si="221"/>
        <v>PT0561211236</v>
      </c>
    </row>
    <row r="14149" spans="1:21">
      <c r="A14149">
        <v>20110930</v>
      </c>
      <c r="B14149" t="s">
        <v>115</v>
      </c>
      <c r="C14149">
        <v>1211237</v>
      </c>
      <c r="D14149" t="s">
        <v>181</v>
      </c>
      <c r="E14149" t="s">
        <v>56</v>
      </c>
      <c r="F14149" t="s">
        <v>47</v>
      </c>
      <c r="T14149" t="s">
        <v>16369</v>
      </c>
      <c r="U14149" s="92" t="str">
        <f t="shared" si="221"/>
        <v>PT0561211237</v>
      </c>
    </row>
    <row r="14150" spans="1:21">
      <c r="A14150">
        <v>20110930</v>
      </c>
      <c r="B14150" t="s">
        <v>115</v>
      </c>
      <c r="C14150">
        <v>1211238</v>
      </c>
      <c r="D14150" t="s">
        <v>181</v>
      </c>
      <c r="E14150" t="s">
        <v>55</v>
      </c>
      <c r="F14150" t="s">
        <v>47</v>
      </c>
      <c r="T14150" t="s">
        <v>16370</v>
      </c>
      <c r="U14150" s="92" t="str">
        <f t="shared" si="221"/>
        <v>PT0561211238</v>
      </c>
    </row>
    <row r="14151" spans="1:21">
      <c r="A14151">
        <v>20110930</v>
      </c>
      <c r="B14151" t="s">
        <v>115</v>
      </c>
      <c r="C14151">
        <v>1211239</v>
      </c>
      <c r="D14151" t="s">
        <v>181</v>
      </c>
      <c r="E14151" t="s">
        <v>54</v>
      </c>
      <c r="F14151" t="s">
        <v>47</v>
      </c>
      <c r="T14151" t="s">
        <v>16371</v>
      </c>
      <c r="U14151" s="92" t="str">
        <f t="shared" si="221"/>
        <v>PT0561211239</v>
      </c>
    </row>
    <row r="14152" spans="1:21">
      <c r="A14152">
        <v>20110930</v>
      </c>
      <c r="B14152" t="s">
        <v>115</v>
      </c>
      <c r="C14152">
        <v>1211240</v>
      </c>
      <c r="D14152" t="s">
        <v>181</v>
      </c>
      <c r="E14152" t="s">
        <v>53</v>
      </c>
      <c r="F14152" t="s">
        <v>47</v>
      </c>
      <c r="T14152" t="s">
        <v>16372</v>
      </c>
      <c r="U14152" s="92" t="str">
        <f t="shared" si="221"/>
        <v>PT0561211240</v>
      </c>
    </row>
    <row r="14153" spans="1:21">
      <c r="A14153">
        <v>20110930</v>
      </c>
      <c r="B14153" t="s">
        <v>115</v>
      </c>
      <c r="C14153">
        <v>1211241</v>
      </c>
      <c r="D14153" t="s">
        <v>181</v>
      </c>
      <c r="E14153" t="s">
        <v>68</v>
      </c>
      <c r="F14153" t="s">
        <v>47</v>
      </c>
      <c r="G14153">
        <v>0</v>
      </c>
      <c r="H14153">
        <v>0</v>
      </c>
      <c r="I14153">
        <v>0</v>
      </c>
      <c r="J14153">
        <v>0</v>
      </c>
      <c r="K14153">
        <v>0</v>
      </c>
      <c r="L14153">
        <v>0</v>
      </c>
      <c r="M14153">
        <v>0</v>
      </c>
      <c r="N14153">
        <v>0</v>
      </c>
      <c r="O14153">
        <v>0</v>
      </c>
      <c r="Q14153">
        <v>0</v>
      </c>
      <c r="R14153">
        <v>0</v>
      </c>
      <c r="S14153">
        <v>0</v>
      </c>
      <c r="T14153" t="s">
        <v>16373</v>
      </c>
      <c r="U14153" s="92" t="str">
        <f t="shared" si="221"/>
        <v>PT0561211241</v>
      </c>
    </row>
    <row r="14154" spans="1:21">
      <c r="A14154">
        <v>20110930</v>
      </c>
      <c r="B14154" t="s">
        <v>115</v>
      </c>
      <c r="C14154">
        <v>1211242</v>
      </c>
      <c r="D14154" t="s">
        <v>181</v>
      </c>
      <c r="E14154" t="s">
        <v>59</v>
      </c>
      <c r="F14154" t="s">
        <v>48</v>
      </c>
      <c r="T14154" t="s">
        <v>16374</v>
      </c>
      <c r="U14154" s="92" t="str">
        <f t="shared" si="221"/>
        <v>PT0561211242</v>
      </c>
    </row>
    <row r="14155" spans="1:21">
      <c r="A14155">
        <v>20110930</v>
      </c>
      <c r="B14155" t="s">
        <v>115</v>
      </c>
      <c r="C14155">
        <v>1211243</v>
      </c>
      <c r="D14155" t="s">
        <v>181</v>
      </c>
      <c r="E14155" t="s">
        <v>58</v>
      </c>
      <c r="F14155" t="s">
        <v>48</v>
      </c>
      <c r="T14155" t="s">
        <v>16375</v>
      </c>
      <c r="U14155" s="92" t="str">
        <f t="shared" si="221"/>
        <v>PT0561211243</v>
      </c>
    </row>
    <row r="14156" spans="1:21">
      <c r="A14156">
        <v>20110930</v>
      </c>
      <c r="B14156" t="s">
        <v>115</v>
      </c>
      <c r="C14156">
        <v>1211244</v>
      </c>
      <c r="D14156" t="s">
        <v>181</v>
      </c>
      <c r="E14156" t="s">
        <v>57</v>
      </c>
      <c r="F14156" t="s">
        <v>48</v>
      </c>
      <c r="T14156" t="s">
        <v>16376</v>
      </c>
      <c r="U14156" s="92" t="str">
        <f t="shared" si="221"/>
        <v>PT0561211244</v>
      </c>
    </row>
    <row r="14157" spans="1:21">
      <c r="A14157">
        <v>20110930</v>
      </c>
      <c r="B14157" t="s">
        <v>115</v>
      </c>
      <c r="C14157">
        <v>1211245</v>
      </c>
      <c r="D14157" t="s">
        <v>181</v>
      </c>
      <c r="E14157" t="s">
        <v>56</v>
      </c>
      <c r="F14157" t="s">
        <v>48</v>
      </c>
      <c r="T14157" t="s">
        <v>16377</v>
      </c>
      <c r="U14157" s="92" t="str">
        <f t="shared" si="221"/>
        <v>PT0561211245</v>
      </c>
    </row>
    <row r="14158" spans="1:21">
      <c r="A14158">
        <v>20110930</v>
      </c>
      <c r="B14158" t="s">
        <v>115</v>
      </c>
      <c r="C14158">
        <v>1211246</v>
      </c>
      <c r="D14158" t="s">
        <v>181</v>
      </c>
      <c r="E14158" t="s">
        <v>55</v>
      </c>
      <c r="F14158" t="s">
        <v>48</v>
      </c>
      <c r="T14158" t="s">
        <v>16378</v>
      </c>
      <c r="U14158" s="92" t="str">
        <f t="shared" si="221"/>
        <v>PT0561211246</v>
      </c>
    </row>
    <row r="14159" spans="1:21">
      <c r="A14159">
        <v>20110930</v>
      </c>
      <c r="B14159" t="s">
        <v>115</v>
      </c>
      <c r="C14159">
        <v>1211247</v>
      </c>
      <c r="D14159" t="s">
        <v>181</v>
      </c>
      <c r="E14159" t="s">
        <v>54</v>
      </c>
      <c r="F14159" t="s">
        <v>48</v>
      </c>
      <c r="T14159" t="s">
        <v>16379</v>
      </c>
      <c r="U14159" s="92" t="str">
        <f t="shared" si="221"/>
        <v>PT0561211247</v>
      </c>
    </row>
    <row r="14160" spans="1:21">
      <c r="A14160">
        <v>20110930</v>
      </c>
      <c r="B14160" t="s">
        <v>115</v>
      </c>
      <c r="C14160">
        <v>1211248</v>
      </c>
      <c r="D14160" t="s">
        <v>181</v>
      </c>
      <c r="E14160" t="s">
        <v>53</v>
      </c>
      <c r="F14160" t="s">
        <v>48</v>
      </c>
      <c r="T14160" t="s">
        <v>16380</v>
      </c>
      <c r="U14160" s="92" t="str">
        <f t="shared" si="221"/>
        <v>PT0561211248</v>
      </c>
    </row>
    <row r="14161" spans="1:21">
      <c r="A14161">
        <v>20110930</v>
      </c>
      <c r="B14161" t="s">
        <v>115</v>
      </c>
      <c r="C14161">
        <v>1211249</v>
      </c>
      <c r="D14161" t="s">
        <v>181</v>
      </c>
      <c r="E14161" t="s">
        <v>68</v>
      </c>
      <c r="F14161" t="s">
        <v>48</v>
      </c>
      <c r="G14161">
        <v>0</v>
      </c>
      <c r="H14161">
        <v>0</v>
      </c>
      <c r="I14161">
        <v>0</v>
      </c>
      <c r="J14161">
        <v>0</v>
      </c>
      <c r="K14161">
        <v>0</v>
      </c>
      <c r="L14161">
        <v>0</v>
      </c>
      <c r="M14161">
        <v>0</v>
      </c>
      <c r="N14161">
        <v>0</v>
      </c>
      <c r="O14161">
        <v>0</v>
      </c>
      <c r="Q14161">
        <v>0</v>
      </c>
      <c r="R14161">
        <v>0</v>
      </c>
      <c r="S14161">
        <v>0</v>
      </c>
      <c r="T14161" t="s">
        <v>16381</v>
      </c>
      <c r="U14161" s="92" t="str">
        <f t="shared" si="221"/>
        <v>PT0561211249</v>
      </c>
    </row>
    <row r="14162" spans="1:21">
      <c r="A14162">
        <v>20110930</v>
      </c>
      <c r="B14162" t="s">
        <v>114</v>
      </c>
      <c r="C14162">
        <v>1211010</v>
      </c>
      <c r="D14162" t="s">
        <v>181</v>
      </c>
      <c r="E14162" t="s">
        <v>59</v>
      </c>
      <c r="F14162" t="s">
        <v>23</v>
      </c>
      <c r="G14162">
        <v>0</v>
      </c>
      <c r="H14162">
        <v>0</v>
      </c>
      <c r="I14162">
        <v>0</v>
      </c>
      <c r="J14162">
        <v>0</v>
      </c>
      <c r="K14162">
        <v>0</v>
      </c>
      <c r="L14162">
        <v>0</v>
      </c>
      <c r="O14162">
        <v>0</v>
      </c>
      <c r="T14162" t="s">
        <v>16382</v>
      </c>
      <c r="U14162" s="92" t="str">
        <f t="shared" si="221"/>
        <v>SE0841211010</v>
      </c>
    </row>
    <row r="14163" spans="1:21">
      <c r="A14163">
        <v>20110930</v>
      </c>
      <c r="B14163" t="s">
        <v>114</v>
      </c>
      <c r="C14163">
        <v>1211011</v>
      </c>
      <c r="D14163" t="s">
        <v>181</v>
      </c>
      <c r="E14163" t="s">
        <v>58</v>
      </c>
      <c r="F14163" t="s">
        <v>23</v>
      </c>
      <c r="G14163">
        <v>0</v>
      </c>
      <c r="H14163">
        <v>0</v>
      </c>
      <c r="I14163">
        <v>0</v>
      </c>
      <c r="J14163">
        <v>0</v>
      </c>
      <c r="K14163">
        <v>0</v>
      </c>
      <c r="L14163">
        <v>0</v>
      </c>
      <c r="O14163">
        <v>0</v>
      </c>
      <c r="T14163" t="s">
        <v>16383</v>
      </c>
      <c r="U14163" s="92" t="str">
        <f t="shared" si="221"/>
        <v>SE0841211011</v>
      </c>
    </row>
    <row r="14164" spans="1:21">
      <c r="A14164">
        <v>20110930</v>
      </c>
      <c r="B14164" t="s">
        <v>114</v>
      </c>
      <c r="C14164">
        <v>1211012</v>
      </c>
      <c r="D14164" t="s">
        <v>181</v>
      </c>
      <c r="E14164" t="s">
        <v>57</v>
      </c>
      <c r="F14164" t="s">
        <v>23</v>
      </c>
      <c r="G14164">
        <v>0</v>
      </c>
      <c r="H14164">
        <v>0</v>
      </c>
      <c r="I14164">
        <v>0</v>
      </c>
      <c r="J14164">
        <v>0</v>
      </c>
      <c r="K14164">
        <v>0</v>
      </c>
      <c r="L14164">
        <v>0</v>
      </c>
      <c r="O14164">
        <v>0</v>
      </c>
      <c r="T14164" t="s">
        <v>16384</v>
      </c>
      <c r="U14164" s="92" t="str">
        <f t="shared" si="221"/>
        <v>SE0841211012</v>
      </c>
    </row>
    <row r="14165" spans="1:21">
      <c r="A14165">
        <v>20110930</v>
      </c>
      <c r="B14165" t="s">
        <v>114</v>
      </c>
      <c r="C14165">
        <v>1211013</v>
      </c>
      <c r="D14165" t="s">
        <v>181</v>
      </c>
      <c r="E14165" t="s">
        <v>56</v>
      </c>
      <c r="F14165" t="s">
        <v>23</v>
      </c>
      <c r="G14165">
        <v>54.590664619999998</v>
      </c>
      <c r="H14165">
        <v>0</v>
      </c>
      <c r="I14165">
        <v>54.590664619999998</v>
      </c>
      <c r="J14165">
        <v>0</v>
      </c>
      <c r="K14165">
        <v>54.590664619999998</v>
      </c>
      <c r="L14165">
        <v>0</v>
      </c>
      <c r="M14165">
        <v>-9.1798733600000002</v>
      </c>
      <c r="O14165">
        <v>0</v>
      </c>
      <c r="T14165" t="s">
        <v>16385</v>
      </c>
      <c r="U14165" s="92" t="str">
        <f t="shared" si="221"/>
        <v>SE0841211013</v>
      </c>
    </row>
    <row r="14166" spans="1:21">
      <c r="A14166">
        <v>20110930</v>
      </c>
      <c r="B14166" t="s">
        <v>114</v>
      </c>
      <c r="C14166">
        <v>1211014</v>
      </c>
      <c r="D14166" t="s">
        <v>181</v>
      </c>
      <c r="E14166" t="s">
        <v>55</v>
      </c>
      <c r="F14166" t="s">
        <v>23</v>
      </c>
      <c r="G14166">
        <v>0</v>
      </c>
      <c r="H14166">
        <v>0</v>
      </c>
      <c r="I14166">
        <v>0</v>
      </c>
      <c r="J14166">
        <v>0</v>
      </c>
      <c r="K14166">
        <v>0</v>
      </c>
      <c r="L14166">
        <v>0</v>
      </c>
      <c r="M14166">
        <v>-19.48145796</v>
      </c>
      <c r="O14166">
        <v>0</v>
      </c>
      <c r="T14166" t="s">
        <v>16386</v>
      </c>
      <c r="U14166" s="92" t="str">
        <f t="shared" si="221"/>
        <v>SE0841211014</v>
      </c>
    </row>
    <row r="14167" spans="1:21">
      <c r="A14167">
        <v>20110930</v>
      </c>
      <c r="B14167" t="s">
        <v>114</v>
      </c>
      <c r="C14167">
        <v>1211015</v>
      </c>
      <c r="D14167" t="s">
        <v>181</v>
      </c>
      <c r="E14167" t="s">
        <v>54</v>
      </c>
      <c r="F14167" t="s">
        <v>23</v>
      </c>
      <c r="G14167">
        <v>0</v>
      </c>
      <c r="H14167">
        <v>0</v>
      </c>
      <c r="I14167">
        <v>-8.3553492400000007</v>
      </c>
      <c r="J14167">
        <v>0</v>
      </c>
      <c r="K14167">
        <v>0</v>
      </c>
      <c r="L14167">
        <v>-8.3553492400000007</v>
      </c>
      <c r="M14167">
        <v>-10.08506058</v>
      </c>
      <c r="O14167">
        <v>0</v>
      </c>
      <c r="T14167" t="s">
        <v>16387</v>
      </c>
      <c r="U14167" s="92" t="str">
        <f t="shared" si="221"/>
        <v>SE0841211015</v>
      </c>
    </row>
    <row r="14168" spans="1:21">
      <c r="A14168">
        <v>20110930</v>
      </c>
      <c r="B14168" t="s">
        <v>114</v>
      </c>
      <c r="C14168">
        <v>1211016</v>
      </c>
      <c r="D14168" t="s">
        <v>181</v>
      </c>
      <c r="E14168" t="s">
        <v>53</v>
      </c>
      <c r="F14168" t="s">
        <v>23</v>
      </c>
      <c r="G14168">
        <v>0</v>
      </c>
      <c r="H14168">
        <v>0</v>
      </c>
      <c r="I14168">
        <v>0</v>
      </c>
      <c r="J14168">
        <v>0</v>
      </c>
      <c r="K14168">
        <v>0</v>
      </c>
      <c r="L14168">
        <v>0</v>
      </c>
      <c r="M14168">
        <v>-1.6195961299999999</v>
      </c>
      <c r="O14168">
        <v>0</v>
      </c>
      <c r="T14168" t="s">
        <v>16388</v>
      </c>
      <c r="U14168" s="92" t="str">
        <f t="shared" si="221"/>
        <v>SE0841211016</v>
      </c>
    </row>
    <row r="14169" spans="1:21">
      <c r="A14169">
        <v>20110930</v>
      </c>
      <c r="B14169" t="s">
        <v>114</v>
      </c>
      <c r="C14169">
        <v>1211017</v>
      </c>
      <c r="D14169" t="s">
        <v>181</v>
      </c>
      <c r="E14169" t="s">
        <v>68</v>
      </c>
      <c r="F14169" t="s">
        <v>23</v>
      </c>
      <c r="G14169">
        <v>54.590664619999998</v>
      </c>
      <c r="H14169">
        <v>0</v>
      </c>
      <c r="I14169">
        <v>46.235315380000003</v>
      </c>
      <c r="J14169">
        <v>0</v>
      </c>
      <c r="K14169">
        <v>54.590664619999998</v>
      </c>
      <c r="L14169">
        <v>-8.3553492400000007</v>
      </c>
      <c r="M14169">
        <v>-40.365988029999997</v>
      </c>
      <c r="N14169">
        <v>0</v>
      </c>
      <c r="O14169">
        <v>0</v>
      </c>
      <c r="Q14169">
        <v>0</v>
      </c>
      <c r="R14169">
        <v>0</v>
      </c>
      <c r="S14169">
        <v>0</v>
      </c>
      <c r="T14169" t="s">
        <v>16389</v>
      </c>
      <c r="U14169" s="92" t="str">
        <f t="shared" si="221"/>
        <v>SE0841211017</v>
      </c>
    </row>
    <row r="14170" spans="1:21">
      <c r="A14170">
        <v>20110930</v>
      </c>
      <c r="B14170" t="s">
        <v>114</v>
      </c>
      <c r="C14170">
        <v>1211018</v>
      </c>
      <c r="D14170" t="s">
        <v>181</v>
      </c>
      <c r="E14170" t="s">
        <v>59</v>
      </c>
      <c r="F14170" t="s">
        <v>24</v>
      </c>
      <c r="G14170">
        <v>178.83466208999999</v>
      </c>
      <c r="H14170">
        <v>9.7544000000000005E-4</v>
      </c>
      <c r="I14170">
        <v>178.83466208999999</v>
      </c>
      <c r="J14170">
        <v>0</v>
      </c>
      <c r="K14170">
        <v>178.83368665</v>
      </c>
      <c r="L14170">
        <v>0</v>
      </c>
      <c r="O14170">
        <v>0</v>
      </c>
      <c r="T14170" t="s">
        <v>16390</v>
      </c>
      <c r="U14170" s="92" t="str">
        <f t="shared" si="221"/>
        <v>SE0841211018</v>
      </c>
    </row>
    <row r="14171" spans="1:21">
      <c r="A14171">
        <v>20110930</v>
      </c>
      <c r="B14171" t="s">
        <v>114</v>
      </c>
      <c r="C14171">
        <v>1211019</v>
      </c>
      <c r="D14171" t="s">
        <v>181</v>
      </c>
      <c r="E14171" t="s">
        <v>58</v>
      </c>
      <c r="F14171" t="s">
        <v>24</v>
      </c>
      <c r="G14171">
        <v>15.59989977</v>
      </c>
      <c r="H14171">
        <v>0</v>
      </c>
      <c r="I14171">
        <v>15.59989977</v>
      </c>
      <c r="J14171">
        <v>0</v>
      </c>
      <c r="K14171">
        <v>0</v>
      </c>
      <c r="L14171">
        <v>15.59989977</v>
      </c>
      <c r="O14171">
        <v>0</v>
      </c>
      <c r="T14171" t="s">
        <v>16391</v>
      </c>
      <c r="U14171" s="92" t="str">
        <f t="shared" si="221"/>
        <v>SE0841211019</v>
      </c>
    </row>
    <row r="14172" spans="1:21">
      <c r="A14172">
        <v>20110930</v>
      </c>
      <c r="B14172" t="s">
        <v>114</v>
      </c>
      <c r="C14172">
        <v>1211020</v>
      </c>
      <c r="D14172" t="s">
        <v>181</v>
      </c>
      <c r="E14172" t="s">
        <v>57</v>
      </c>
      <c r="F14172" t="s">
        <v>24</v>
      </c>
      <c r="G14172">
        <v>39.243304899999998</v>
      </c>
      <c r="H14172">
        <v>0</v>
      </c>
      <c r="I14172">
        <v>39.243304899999998</v>
      </c>
      <c r="J14172">
        <v>0</v>
      </c>
      <c r="K14172">
        <v>0</v>
      </c>
      <c r="L14172">
        <v>39.243304899999998</v>
      </c>
      <c r="O14172">
        <v>0</v>
      </c>
      <c r="T14172" t="s">
        <v>16392</v>
      </c>
      <c r="U14172" s="92" t="str">
        <f t="shared" si="221"/>
        <v>SE0841211020</v>
      </c>
    </row>
    <row r="14173" spans="1:21">
      <c r="A14173">
        <v>20110930</v>
      </c>
      <c r="B14173" t="s">
        <v>114</v>
      </c>
      <c r="C14173">
        <v>1211021</v>
      </c>
      <c r="D14173" t="s">
        <v>181</v>
      </c>
      <c r="E14173" t="s">
        <v>56</v>
      </c>
      <c r="F14173" t="s">
        <v>24</v>
      </c>
      <c r="G14173">
        <v>0</v>
      </c>
      <c r="H14173">
        <v>0</v>
      </c>
      <c r="I14173">
        <v>0</v>
      </c>
      <c r="J14173">
        <v>0</v>
      </c>
      <c r="K14173">
        <v>0</v>
      </c>
      <c r="L14173">
        <v>0</v>
      </c>
      <c r="O14173">
        <v>0</v>
      </c>
      <c r="T14173" t="s">
        <v>16393</v>
      </c>
      <c r="U14173" s="92" t="str">
        <f t="shared" si="221"/>
        <v>SE0841211021</v>
      </c>
    </row>
    <row r="14174" spans="1:21">
      <c r="A14174">
        <v>20110930</v>
      </c>
      <c r="B14174" t="s">
        <v>114</v>
      </c>
      <c r="C14174">
        <v>1211022</v>
      </c>
      <c r="D14174" t="s">
        <v>181</v>
      </c>
      <c r="E14174" t="s">
        <v>55</v>
      </c>
      <c r="F14174" t="s">
        <v>24</v>
      </c>
      <c r="G14174">
        <v>0</v>
      </c>
      <c r="H14174">
        <v>0</v>
      </c>
      <c r="I14174">
        <v>0</v>
      </c>
      <c r="J14174">
        <v>0</v>
      </c>
      <c r="K14174">
        <v>0</v>
      </c>
      <c r="L14174">
        <v>0</v>
      </c>
      <c r="O14174">
        <v>0</v>
      </c>
      <c r="T14174" t="s">
        <v>16394</v>
      </c>
      <c r="U14174" s="92" t="str">
        <f t="shared" si="221"/>
        <v>SE0841211022</v>
      </c>
    </row>
    <row r="14175" spans="1:21">
      <c r="A14175">
        <v>20110930</v>
      </c>
      <c r="B14175" t="s">
        <v>114</v>
      </c>
      <c r="C14175">
        <v>1211023</v>
      </c>
      <c r="D14175" t="s">
        <v>181</v>
      </c>
      <c r="E14175" t="s">
        <v>54</v>
      </c>
      <c r="F14175" t="s">
        <v>24</v>
      </c>
      <c r="G14175">
        <v>4.0601E-4</v>
      </c>
      <c r="H14175">
        <v>0</v>
      </c>
      <c r="I14175">
        <v>4.0601E-4</v>
      </c>
      <c r="J14175">
        <v>0</v>
      </c>
      <c r="K14175">
        <v>0</v>
      </c>
      <c r="L14175">
        <v>4.0601E-4</v>
      </c>
      <c r="O14175">
        <v>0</v>
      </c>
      <c r="T14175" t="s">
        <v>16395</v>
      </c>
      <c r="U14175" s="92" t="str">
        <f t="shared" si="221"/>
        <v>SE0841211023</v>
      </c>
    </row>
    <row r="14176" spans="1:21">
      <c r="A14176">
        <v>20110930</v>
      </c>
      <c r="B14176" t="s">
        <v>114</v>
      </c>
      <c r="C14176">
        <v>1211024</v>
      </c>
      <c r="D14176" t="s">
        <v>181</v>
      </c>
      <c r="E14176" t="s">
        <v>53</v>
      </c>
      <c r="F14176" t="s">
        <v>24</v>
      </c>
      <c r="G14176">
        <v>0</v>
      </c>
      <c r="H14176">
        <v>0</v>
      </c>
      <c r="I14176">
        <v>0</v>
      </c>
      <c r="J14176">
        <v>0</v>
      </c>
      <c r="K14176">
        <v>0</v>
      </c>
      <c r="L14176">
        <v>0</v>
      </c>
      <c r="O14176">
        <v>0</v>
      </c>
      <c r="T14176" t="s">
        <v>16396</v>
      </c>
      <c r="U14176" s="92" t="str">
        <f t="shared" si="221"/>
        <v>SE0841211024</v>
      </c>
    </row>
    <row r="14177" spans="1:21">
      <c r="A14177">
        <v>20110930</v>
      </c>
      <c r="B14177" t="s">
        <v>114</v>
      </c>
      <c r="C14177">
        <v>1211025</v>
      </c>
      <c r="D14177" t="s">
        <v>181</v>
      </c>
      <c r="E14177" t="s">
        <v>68</v>
      </c>
      <c r="F14177" t="s">
        <v>24</v>
      </c>
      <c r="G14177">
        <v>233.67827277000001</v>
      </c>
      <c r="H14177">
        <v>9.7544000000000005E-4</v>
      </c>
      <c r="I14177">
        <v>233.67827277000001</v>
      </c>
      <c r="J14177">
        <v>0</v>
      </c>
      <c r="K14177">
        <v>178.83368665</v>
      </c>
      <c r="L14177">
        <v>54.843610679999998</v>
      </c>
      <c r="M14177">
        <v>0</v>
      </c>
      <c r="N14177">
        <v>0</v>
      </c>
      <c r="O14177">
        <v>0</v>
      </c>
      <c r="Q14177">
        <v>0</v>
      </c>
      <c r="R14177">
        <v>0</v>
      </c>
      <c r="S14177">
        <v>0</v>
      </c>
      <c r="T14177" t="s">
        <v>16397</v>
      </c>
      <c r="U14177" s="92" t="str">
        <f t="shared" si="221"/>
        <v>SE0841211025</v>
      </c>
    </row>
    <row r="14178" spans="1:21">
      <c r="A14178">
        <v>20110930</v>
      </c>
      <c r="B14178" t="s">
        <v>114</v>
      </c>
      <c r="C14178">
        <v>1211026</v>
      </c>
      <c r="D14178" t="s">
        <v>181</v>
      </c>
      <c r="E14178" t="s">
        <v>59</v>
      </c>
      <c r="F14178" t="s">
        <v>25</v>
      </c>
      <c r="G14178">
        <v>0</v>
      </c>
      <c r="H14178">
        <v>0</v>
      </c>
      <c r="I14178">
        <v>0</v>
      </c>
      <c r="J14178">
        <v>0</v>
      </c>
      <c r="K14178">
        <v>0</v>
      </c>
      <c r="L14178">
        <v>0</v>
      </c>
      <c r="O14178">
        <v>0</v>
      </c>
      <c r="T14178" t="s">
        <v>16398</v>
      </c>
      <c r="U14178" s="92" t="str">
        <f t="shared" si="221"/>
        <v>SE0841211026</v>
      </c>
    </row>
    <row r="14179" spans="1:21">
      <c r="A14179">
        <v>20110930</v>
      </c>
      <c r="B14179" t="s">
        <v>114</v>
      </c>
      <c r="C14179">
        <v>1211027</v>
      </c>
      <c r="D14179" t="s">
        <v>181</v>
      </c>
      <c r="E14179" t="s">
        <v>58</v>
      </c>
      <c r="F14179" t="s">
        <v>25</v>
      </c>
      <c r="G14179">
        <v>0</v>
      </c>
      <c r="H14179">
        <v>0</v>
      </c>
      <c r="I14179">
        <v>0</v>
      </c>
      <c r="J14179">
        <v>0</v>
      </c>
      <c r="K14179">
        <v>0</v>
      </c>
      <c r="L14179">
        <v>0</v>
      </c>
      <c r="O14179">
        <v>0</v>
      </c>
      <c r="T14179" t="s">
        <v>16399</v>
      </c>
      <c r="U14179" s="92" t="str">
        <f t="shared" si="221"/>
        <v>SE0841211027</v>
      </c>
    </row>
    <row r="14180" spans="1:21">
      <c r="A14180">
        <v>20110930</v>
      </c>
      <c r="B14180" t="s">
        <v>114</v>
      </c>
      <c r="C14180">
        <v>1211028</v>
      </c>
      <c r="D14180" t="s">
        <v>181</v>
      </c>
      <c r="E14180" t="s">
        <v>57</v>
      </c>
      <c r="F14180" t="s">
        <v>25</v>
      </c>
      <c r="G14180">
        <v>0</v>
      </c>
      <c r="H14180">
        <v>0</v>
      </c>
      <c r="I14180">
        <v>0</v>
      </c>
      <c r="J14180">
        <v>0</v>
      </c>
      <c r="K14180">
        <v>0</v>
      </c>
      <c r="L14180">
        <v>0</v>
      </c>
      <c r="O14180">
        <v>0</v>
      </c>
      <c r="T14180" t="s">
        <v>16400</v>
      </c>
      <c r="U14180" s="92" t="str">
        <f t="shared" si="221"/>
        <v>SE0841211028</v>
      </c>
    </row>
    <row r="14181" spans="1:21">
      <c r="A14181">
        <v>20110930</v>
      </c>
      <c r="B14181" t="s">
        <v>114</v>
      </c>
      <c r="C14181">
        <v>1211029</v>
      </c>
      <c r="D14181" t="s">
        <v>181</v>
      </c>
      <c r="E14181" t="s">
        <v>56</v>
      </c>
      <c r="F14181" t="s">
        <v>25</v>
      </c>
      <c r="G14181">
        <v>0</v>
      </c>
      <c r="H14181">
        <v>0</v>
      </c>
      <c r="I14181">
        <v>0</v>
      </c>
      <c r="J14181">
        <v>0</v>
      </c>
      <c r="K14181">
        <v>0</v>
      </c>
      <c r="L14181">
        <v>0</v>
      </c>
      <c r="O14181">
        <v>0</v>
      </c>
      <c r="T14181" t="s">
        <v>16401</v>
      </c>
      <c r="U14181" s="92" t="str">
        <f t="shared" si="221"/>
        <v>SE0841211029</v>
      </c>
    </row>
    <row r="14182" spans="1:21">
      <c r="A14182">
        <v>20110930</v>
      </c>
      <c r="B14182" t="s">
        <v>114</v>
      </c>
      <c r="C14182">
        <v>1211030</v>
      </c>
      <c r="D14182" t="s">
        <v>181</v>
      </c>
      <c r="E14182" t="s">
        <v>55</v>
      </c>
      <c r="F14182" t="s">
        <v>25</v>
      </c>
      <c r="G14182">
        <v>0</v>
      </c>
      <c r="H14182">
        <v>0</v>
      </c>
      <c r="I14182">
        <v>0</v>
      </c>
      <c r="J14182">
        <v>0</v>
      </c>
      <c r="K14182">
        <v>0</v>
      </c>
      <c r="L14182">
        <v>0</v>
      </c>
      <c r="O14182">
        <v>0</v>
      </c>
      <c r="T14182" t="s">
        <v>16402</v>
      </c>
      <c r="U14182" s="92" t="str">
        <f t="shared" si="221"/>
        <v>SE0841211030</v>
      </c>
    </row>
    <row r="14183" spans="1:21">
      <c r="A14183">
        <v>20110930</v>
      </c>
      <c r="B14183" t="s">
        <v>114</v>
      </c>
      <c r="C14183">
        <v>1211031</v>
      </c>
      <c r="D14183" t="s">
        <v>181</v>
      </c>
      <c r="E14183" t="s">
        <v>54</v>
      </c>
      <c r="F14183" t="s">
        <v>25</v>
      </c>
      <c r="G14183">
        <v>0</v>
      </c>
      <c r="H14183">
        <v>0</v>
      </c>
      <c r="I14183">
        <v>0</v>
      </c>
      <c r="J14183">
        <v>0</v>
      </c>
      <c r="K14183">
        <v>0</v>
      </c>
      <c r="L14183">
        <v>0</v>
      </c>
      <c r="O14183">
        <v>0</v>
      </c>
      <c r="T14183" t="s">
        <v>16403</v>
      </c>
      <c r="U14183" s="92" t="str">
        <f t="shared" si="221"/>
        <v>SE0841211031</v>
      </c>
    </row>
    <row r="14184" spans="1:21">
      <c r="A14184">
        <v>20110930</v>
      </c>
      <c r="B14184" t="s">
        <v>114</v>
      </c>
      <c r="C14184">
        <v>1211032</v>
      </c>
      <c r="D14184" t="s">
        <v>181</v>
      </c>
      <c r="E14184" t="s">
        <v>53</v>
      </c>
      <c r="F14184" t="s">
        <v>25</v>
      </c>
      <c r="G14184">
        <v>0</v>
      </c>
      <c r="H14184">
        <v>0</v>
      </c>
      <c r="I14184">
        <v>0</v>
      </c>
      <c r="J14184">
        <v>0</v>
      </c>
      <c r="K14184">
        <v>0</v>
      </c>
      <c r="L14184">
        <v>0</v>
      </c>
      <c r="O14184">
        <v>0</v>
      </c>
      <c r="T14184" t="s">
        <v>16404</v>
      </c>
      <c r="U14184" s="92" t="str">
        <f t="shared" si="221"/>
        <v>SE0841211032</v>
      </c>
    </row>
    <row r="14185" spans="1:21">
      <c r="A14185">
        <v>20110930</v>
      </c>
      <c r="B14185" t="s">
        <v>114</v>
      </c>
      <c r="C14185">
        <v>1211033</v>
      </c>
      <c r="D14185" t="s">
        <v>181</v>
      </c>
      <c r="E14185" t="s">
        <v>68</v>
      </c>
      <c r="F14185" t="s">
        <v>25</v>
      </c>
      <c r="G14185">
        <v>0</v>
      </c>
      <c r="H14185">
        <v>0</v>
      </c>
      <c r="I14185">
        <v>0</v>
      </c>
      <c r="J14185">
        <v>0</v>
      </c>
      <c r="K14185">
        <v>0</v>
      </c>
      <c r="L14185">
        <v>0</v>
      </c>
      <c r="M14185">
        <v>0</v>
      </c>
      <c r="N14185">
        <v>0</v>
      </c>
      <c r="O14185">
        <v>0</v>
      </c>
      <c r="Q14185">
        <v>0</v>
      </c>
      <c r="R14185">
        <v>0</v>
      </c>
      <c r="S14185">
        <v>0</v>
      </c>
      <c r="T14185" t="s">
        <v>16405</v>
      </c>
      <c r="U14185" s="92" t="str">
        <f t="shared" si="221"/>
        <v>SE0841211033</v>
      </c>
    </row>
    <row r="14186" spans="1:21">
      <c r="A14186">
        <v>20110930</v>
      </c>
      <c r="B14186" t="s">
        <v>114</v>
      </c>
      <c r="C14186">
        <v>1211034</v>
      </c>
      <c r="D14186" t="s">
        <v>181</v>
      </c>
      <c r="E14186" t="s">
        <v>59</v>
      </c>
      <c r="F14186" t="s">
        <v>26</v>
      </c>
      <c r="G14186">
        <v>0</v>
      </c>
      <c r="H14186">
        <v>0</v>
      </c>
      <c r="I14186">
        <v>0</v>
      </c>
      <c r="J14186">
        <v>0</v>
      </c>
      <c r="K14186">
        <v>0</v>
      </c>
      <c r="L14186">
        <v>0</v>
      </c>
      <c r="O14186">
        <v>0</v>
      </c>
      <c r="T14186" t="s">
        <v>16406</v>
      </c>
      <c r="U14186" s="92" t="str">
        <f t="shared" si="221"/>
        <v>SE0841211034</v>
      </c>
    </row>
    <row r="14187" spans="1:21">
      <c r="A14187">
        <v>20110930</v>
      </c>
      <c r="B14187" t="s">
        <v>114</v>
      </c>
      <c r="C14187">
        <v>1211035</v>
      </c>
      <c r="D14187" t="s">
        <v>181</v>
      </c>
      <c r="E14187" t="s">
        <v>58</v>
      </c>
      <c r="F14187" t="s">
        <v>26</v>
      </c>
      <c r="G14187">
        <v>0</v>
      </c>
      <c r="H14187">
        <v>0</v>
      </c>
      <c r="I14187">
        <v>0</v>
      </c>
      <c r="J14187">
        <v>0</v>
      </c>
      <c r="K14187">
        <v>0</v>
      </c>
      <c r="L14187">
        <v>0</v>
      </c>
      <c r="O14187">
        <v>0</v>
      </c>
      <c r="T14187" t="s">
        <v>16407</v>
      </c>
      <c r="U14187" s="92" t="str">
        <f t="shared" si="221"/>
        <v>SE0841211035</v>
      </c>
    </row>
    <row r="14188" spans="1:21">
      <c r="A14188">
        <v>20110930</v>
      </c>
      <c r="B14188" t="s">
        <v>114</v>
      </c>
      <c r="C14188">
        <v>1211036</v>
      </c>
      <c r="D14188" t="s">
        <v>181</v>
      </c>
      <c r="E14188" t="s">
        <v>57</v>
      </c>
      <c r="F14188" t="s">
        <v>26</v>
      </c>
      <c r="G14188">
        <v>0</v>
      </c>
      <c r="H14188">
        <v>0</v>
      </c>
      <c r="I14188">
        <v>0</v>
      </c>
      <c r="J14188">
        <v>0</v>
      </c>
      <c r="K14188">
        <v>0</v>
      </c>
      <c r="L14188">
        <v>0</v>
      </c>
      <c r="O14188">
        <v>0</v>
      </c>
      <c r="T14188" t="s">
        <v>16408</v>
      </c>
      <c r="U14188" s="92" t="str">
        <f t="shared" si="221"/>
        <v>SE0841211036</v>
      </c>
    </row>
    <row r="14189" spans="1:21">
      <c r="A14189">
        <v>20110930</v>
      </c>
      <c r="B14189" t="s">
        <v>114</v>
      </c>
      <c r="C14189">
        <v>1211037</v>
      </c>
      <c r="D14189" t="s">
        <v>181</v>
      </c>
      <c r="E14189" t="s">
        <v>56</v>
      </c>
      <c r="F14189" t="s">
        <v>26</v>
      </c>
      <c r="G14189">
        <v>0</v>
      </c>
      <c r="H14189">
        <v>0</v>
      </c>
      <c r="I14189">
        <v>0</v>
      </c>
      <c r="J14189">
        <v>0</v>
      </c>
      <c r="K14189">
        <v>0</v>
      </c>
      <c r="L14189">
        <v>0</v>
      </c>
      <c r="O14189">
        <v>0</v>
      </c>
      <c r="T14189" t="s">
        <v>16409</v>
      </c>
      <c r="U14189" s="92" t="str">
        <f t="shared" si="221"/>
        <v>SE0841211037</v>
      </c>
    </row>
    <row r="14190" spans="1:21">
      <c r="A14190">
        <v>20110930</v>
      </c>
      <c r="B14190" t="s">
        <v>114</v>
      </c>
      <c r="C14190">
        <v>1211038</v>
      </c>
      <c r="D14190" t="s">
        <v>181</v>
      </c>
      <c r="E14190" t="s">
        <v>55</v>
      </c>
      <c r="F14190" t="s">
        <v>26</v>
      </c>
      <c r="G14190">
        <v>0</v>
      </c>
      <c r="H14190">
        <v>0</v>
      </c>
      <c r="I14190">
        <v>0</v>
      </c>
      <c r="J14190">
        <v>0</v>
      </c>
      <c r="K14190">
        <v>0</v>
      </c>
      <c r="L14190">
        <v>0</v>
      </c>
      <c r="O14190">
        <v>0</v>
      </c>
      <c r="T14190" t="s">
        <v>16410</v>
      </c>
      <c r="U14190" s="92" t="str">
        <f t="shared" si="221"/>
        <v>SE0841211038</v>
      </c>
    </row>
    <row r="14191" spans="1:21">
      <c r="A14191">
        <v>20110930</v>
      </c>
      <c r="B14191" t="s">
        <v>114</v>
      </c>
      <c r="C14191">
        <v>1211039</v>
      </c>
      <c r="D14191" t="s">
        <v>181</v>
      </c>
      <c r="E14191" t="s">
        <v>54</v>
      </c>
      <c r="F14191" t="s">
        <v>26</v>
      </c>
      <c r="G14191">
        <v>0</v>
      </c>
      <c r="H14191">
        <v>0</v>
      </c>
      <c r="I14191">
        <v>0</v>
      </c>
      <c r="J14191">
        <v>0</v>
      </c>
      <c r="K14191">
        <v>0</v>
      </c>
      <c r="L14191">
        <v>0</v>
      </c>
      <c r="O14191">
        <v>0</v>
      </c>
      <c r="T14191" t="s">
        <v>16411</v>
      </c>
      <c r="U14191" s="92" t="str">
        <f t="shared" si="221"/>
        <v>SE0841211039</v>
      </c>
    </row>
    <row r="14192" spans="1:21">
      <c r="A14192">
        <v>20110930</v>
      </c>
      <c r="B14192" t="s">
        <v>114</v>
      </c>
      <c r="C14192">
        <v>1211040</v>
      </c>
      <c r="D14192" t="s">
        <v>181</v>
      </c>
      <c r="E14192" t="s">
        <v>53</v>
      </c>
      <c r="F14192" t="s">
        <v>26</v>
      </c>
      <c r="G14192">
        <v>0</v>
      </c>
      <c r="H14192">
        <v>0</v>
      </c>
      <c r="I14192">
        <v>0</v>
      </c>
      <c r="J14192">
        <v>0</v>
      </c>
      <c r="K14192">
        <v>0</v>
      </c>
      <c r="L14192">
        <v>0</v>
      </c>
      <c r="O14192">
        <v>0</v>
      </c>
      <c r="T14192" t="s">
        <v>16412</v>
      </c>
      <c r="U14192" s="92" t="str">
        <f t="shared" si="221"/>
        <v>SE0841211040</v>
      </c>
    </row>
    <row r="14193" spans="1:21">
      <c r="A14193">
        <v>20110930</v>
      </c>
      <c r="B14193" t="s">
        <v>114</v>
      </c>
      <c r="C14193">
        <v>1211041</v>
      </c>
      <c r="D14193" t="s">
        <v>181</v>
      </c>
      <c r="E14193" t="s">
        <v>68</v>
      </c>
      <c r="F14193" t="s">
        <v>26</v>
      </c>
      <c r="G14193">
        <v>0</v>
      </c>
      <c r="H14193">
        <v>0</v>
      </c>
      <c r="I14193">
        <v>0</v>
      </c>
      <c r="J14193">
        <v>0</v>
      </c>
      <c r="K14193">
        <v>0</v>
      </c>
      <c r="L14193">
        <v>0</v>
      </c>
      <c r="M14193">
        <v>0</v>
      </c>
      <c r="N14193">
        <v>0</v>
      </c>
      <c r="O14193">
        <v>0</v>
      </c>
      <c r="Q14193">
        <v>0</v>
      </c>
      <c r="R14193">
        <v>0</v>
      </c>
      <c r="S14193">
        <v>0</v>
      </c>
      <c r="T14193" t="s">
        <v>16413</v>
      </c>
      <c r="U14193" s="92" t="str">
        <f t="shared" si="221"/>
        <v>SE0841211041</v>
      </c>
    </row>
    <row r="14194" spans="1:21">
      <c r="A14194">
        <v>20110930</v>
      </c>
      <c r="B14194" t="s">
        <v>114</v>
      </c>
      <c r="C14194">
        <v>1211042</v>
      </c>
      <c r="D14194" t="s">
        <v>181</v>
      </c>
      <c r="E14194" t="s">
        <v>59</v>
      </c>
      <c r="F14194" t="s">
        <v>27</v>
      </c>
      <c r="G14194">
        <v>0</v>
      </c>
      <c r="H14194">
        <v>0</v>
      </c>
      <c r="I14194">
        <v>0</v>
      </c>
      <c r="J14194">
        <v>0</v>
      </c>
      <c r="K14194">
        <v>0</v>
      </c>
      <c r="L14194">
        <v>0</v>
      </c>
      <c r="O14194">
        <v>0</v>
      </c>
      <c r="T14194" t="s">
        <v>16414</v>
      </c>
      <c r="U14194" s="92" t="str">
        <f t="shared" si="221"/>
        <v>SE0841211042</v>
      </c>
    </row>
    <row r="14195" spans="1:21">
      <c r="A14195">
        <v>20110930</v>
      </c>
      <c r="B14195" t="s">
        <v>114</v>
      </c>
      <c r="C14195">
        <v>1211043</v>
      </c>
      <c r="D14195" t="s">
        <v>181</v>
      </c>
      <c r="E14195" t="s">
        <v>58</v>
      </c>
      <c r="F14195" t="s">
        <v>27</v>
      </c>
      <c r="G14195">
        <v>0</v>
      </c>
      <c r="H14195">
        <v>0</v>
      </c>
      <c r="I14195">
        <v>0</v>
      </c>
      <c r="J14195">
        <v>0</v>
      </c>
      <c r="K14195">
        <v>0</v>
      </c>
      <c r="L14195">
        <v>0</v>
      </c>
      <c r="O14195">
        <v>0</v>
      </c>
      <c r="T14195" t="s">
        <v>16415</v>
      </c>
      <c r="U14195" s="92" t="str">
        <f t="shared" si="221"/>
        <v>SE0841211043</v>
      </c>
    </row>
    <row r="14196" spans="1:21">
      <c r="A14196">
        <v>20110930</v>
      </c>
      <c r="B14196" t="s">
        <v>114</v>
      </c>
      <c r="C14196">
        <v>1211044</v>
      </c>
      <c r="D14196" t="s">
        <v>181</v>
      </c>
      <c r="E14196" t="s">
        <v>57</v>
      </c>
      <c r="F14196" t="s">
        <v>27</v>
      </c>
      <c r="G14196">
        <v>0</v>
      </c>
      <c r="H14196">
        <v>0</v>
      </c>
      <c r="I14196">
        <v>0</v>
      </c>
      <c r="J14196">
        <v>0</v>
      </c>
      <c r="K14196">
        <v>0</v>
      </c>
      <c r="L14196">
        <v>0</v>
      </c>
      <c r="O14196">
        <v>0</v>
      </c>
      <c r="T14196" t="s">
        <v>16416</v>
      </c>
      <c r="U14196" s="92" t="str">
        <f t="shared" si="221"/>
        <v>SE0841211044</v>
      </c>
    </row>
    <row r="14197" spans="1:21">
      <c r="A14197">
        <v>20110930</v>
      </c>
      <c r="B14197" t="s">
        <v>114</v>
      </c>
      <c r="C14197">
        <v>1211045</v>
      </c>
      <c r="D14197" t="s">
        <v>181</v>
      </c>
      <c r="E14197" t="s">
        <v>56</v>
      </c>
      <c r="F14197" t="s">
        <v>27</v>
      </c>
      <c r="G14197">
        <v>3.2532630400000002</v>
      </c>
      <c r="H14197">
        <v>0</v>
      </c>
      <c r="I14197">
        <v>3.2532630400000002</v>
      </c>
      <c r="J14197">
        <v>0</v>
      </c>
      <c r="K14197">
        <v>0</v>
      </c>
      <c r="L14197">
        <v>3.2532630400000002</v>
      </c>
      <c r="O14197">
        <v>0</v>
      </c>
      <c r="T14197" t="s">
        <v>16417</v>
      </c>
      <c r="U14197" s="92" t="str">
        <f t="shared" si="221"/>
        <v>SE0841211045</v>
      </c>
    </row>
    <row r="14198" spans="1:21">
      <c r="A14198">
        <v>20110930</v>
      </c>
      <c r="B14198" t="s">
        <v>114</v>
      </c>
      <c r="C14198">
        <v>1211046</v>
      </c>
      <c r="D14198" t="s">
        <v>181</v>
      </c>
      <c r="E14198" t="s">
        <v>55</v>
      </c>
      <c r="F14198" t="s">
        <v>27</v>
      </c>
      <c r="G14198">
        <v>0</v>
      </c>
      <c r="H14198">
        <v>0</v>
      </c>
      <c r="I14198">
        <v>0</v>
      </c>
      <c r="J14198">
        <v>0</v>
      </c>
      <c r="K14198">
        <v>0</v>
      </c>
      <c r="L14198">
        <v>0</v>
      </c>
      <c r="O14198">
        <v>0</v>
      </c>
      <c r="T14198" t="s">
        <v>16418</v>
      </c>
      <c r="U14198" s="92" t="str">
        <f t="shared" si="221"/>
        <v>SE0841211046</v>
      </c>
    </row>
    <row r="14199" spans="1:21">
      <c r="A14199">
        <v>20110930</v>
      </c>
      <c r="B14199" t="s">
        <v>114</v>
      </c>
      <c r="C14199">
        <v>1211047</v>
      </c>
      <c r="D14199" t="s">
        <v>181</v>
      </c>
      <c r="E14199" t="s">
        <v>54</v>
      </c>
      <c r="F14199" t="s">
        <v>27</v>
      </c>
      <c r="G14199">
        <v>0</v>
      </c>
      <c r="H14199">
        <v>0</v>
      </c>
      <c r="I14199">
        <v>0</v>
      </c>
      <c r="J14199">
        <v>0</v>
      </c>
      <c r="K14199">
        <v>0</v>
      </c>
      <c r="L14199">
        <v>0</v>
      </c>
      <c r="O14199">
        <v>0</v>
      </c>
      <c r="T14199" t="s">
        <v>16419</v>
      </c>
      <c r="U14199" s="92" t="str">
        <f t="shared" si="221"/>
        <v>SE0841211047</v>
      </c>
    </row>
    <row r="14200" spans="1:21">
      <c r="A14200">
        <v>20110930</v>
      </c>
      <c r="B14200" t="s">
        <v>114</v>
      </c>
      <c r="C14200">
        <v>1211048</v>
      </c>
      <c r="D14200" t="s">
        <v>181</v>
      </c>
      <c r="E14200" t="s">
        <v>53</v>
      </c>
      <c r="F14200" t="s">
        <v>27</v>
      </c>
      <c r="G14200">
        <v>0</v>
      </c>
      <c r="H14200">
        <v>0</v>
      </c>
      <c r="I14200">
        <v>0</v>
      </c>
      <c r="J14200">
        <v>0</v>
      </c>
      <c r="K14200">
        <v>0</v>
      </c>
      <c r="L14200">
        <v>0</v>
      </c>
      <c r="O14200">
        <v>0</v>
      </c>
      <c r="T14200" t="s">
        <v>16420</v>
      </c>
      <c r="U14200" s="92" t="str">
        <f t="shared" si="221"/>
        <v>SE0841211048</v>
      </c>
    </row>
    <row r="14201" spans="1:21">
      <c r="A14201">
        <v>20110930</v>
      </c>
      <c r="B14201" t="s">
        <v>114</v>
      </c>
      <c r="C14201">
        <v>1211049</v>
      </c>
      <c r="D14201" t="s">
        <v>181</v>
      </c>
      <c r="E14201" t="s">
        <v>68</v>
      </c>
      <c r="F14201" t="s">
        <v>27</v>
      </c>
      <c r="G14201">
        <v>3.2532630400000002</v>
      </c>
      <c r="H14201">
        <v>0</v>
      </c>
      <c r="I14201">
        <v>3.2532630400000002</v>
      </c>
      <c r="J14201">
        <v>0</v>
      </c>
      <c r="K14201">
        <v>0</v>
      </c>
      <c r="L14201">
        <v>3.2532630400000002</v>
      </c>
      <c r="M14201">
        <v>0</v>
      </c>
      <c r="N14201">
        <v>0</v>
      </c>
      <c r="O14201">
        <v>0</v>
      </c>
      <c r="Q14201">
        <v>0</v>
      </c>
      <c r="R14201">
        <v>0</v>
      </c>
      <c r="S14201">
        <v>0</v>
      </c>
      <c r="T14201" t="s">
        <v>16421</v>
      </c>
      <c r="U14201" s="92" t="str">
        <f t="shared" si="221"/>
        <v>SE0841211049</v>
      </c>
    </row>
    <row r="14202" spans="1:21">
      <c r="A14202">
        <v>20110930</v>
      </c>
      <c r="B14202" t="s">
        <v>114</v>
      </c>
      <c r="C14202">
        <v>1211050</v>
      </c>
      <c r="D14202" t="s">
        <v>181</v>
      </c>
      <c r="E14202" t="s">
        <v>59</v>
      </c>
      <c r="F14202" t="s">
        <v>28</v>
      </c>
      <c r="G14202">
        <v>4452.0687028000002</v>
      </c>
      <c r="H14202">
        <v>600.34815079999998</v>
      </c>
      <c r="I14202">
        <v>4452.0687028000002</v>
      </c>
      <c r="J14202">
        <v>0</v>
      </c>
      <c r="K14202">
        <v>2485.1412303000002</v>
      </c>
      <c r="L14202">
        <v>1366.5793217</v>
      </c>
      <c r="M14202">
        <v>-1.1529327599999999</v>
      </c>
      <c r="O14202">
        <v>0</v>
      </c>
      <c r="T14202" t="s">
        <v>16422</v>
      </c>
      <c r="U14202" s="92" t="str">
        <f t="shared" si="221"/>
        <v>SE0841211050</v>
      </c>
    </row>
    <row r="14203" spans="1:21">
      <c r="A14203">
        <v>20110930</v>
      </c>
      <c r="B14203" t="s">
        <v>114</v>
      </c>
      <c r="C14203">
        <v>1211051</v>
      </c>
      <c r="D14203" t="s">
        <v>181</v>
      </c>
      <c r="E14203" t="s">
        <v>58</v>
      </c>
      <c r="F14203" t="s">
        <v>28</v>
      </c>
      <c r="G14203">
        <v>610.81127342000002</v>
      </c>
      <c r="H14203">
        <v>2.0099999999999998</v>
      </c>
      <c r="I14203">
        <v>610.81127342000002</v>
      </c>
      <c r="J14203">
        <v>0</v>
      </c>
      <c r="K14203">
        <v>0</v>
      </c>
      <c r="L14203">
        <v>608.80127342000003</v>
      </c>
      <c r="M14203">
        <v>-0.21920988999999999</v>
      </c>
      <c r="O14203">
        <v>0</v>
      </c>
      <c r="T14203" t="s">
        <v>16423</v>
      </c>
      <c r="U14203" s="92" t="str">
        <f t="shared" si="221"/>
        <v>SE0841211051</v>
      </c>
    </row>
    <row r="14204" spans="1:21">
      <c r="A14204">
        <v>20110930</v>
      </c>
      <c r="B14204" t="s">
        <v>114</v>
      </c>
      <c r="C14204">
        <v>1211052</v>
      </c>
      <c r="D14204" t="s">
        <v>181</v>
      </c>
      <c r="E14204" t="s">
        <v>57</v>
      </c>
      <c r="F14204" t="s">
        <v>28</v>
      </c>
      <c r="G14204">
        <v>742.85387157000002</v>
      </c>
      <c r="H14204">
        <v>0.32</v>
      </c>
      <c r="I14204">
        <v>742.85387157000002</v>
      </c>
      <c r="J14204">
        <v>0</v>
      </c>
      <c r="K14204">
        <v>697.08534340000006</v>
      </c>
      <c r="L14204">
        <v>45.448528162000002</v>
      </c>
      <c r="M14204">
        <v>-5.2342259999999996</v>
      </c>
      <c r="O14204">
        <v>0</v>
      </c>
      <c r="T14204" t="s">
        <v>16424</v>
      </c>
      <c r="U14204" s="92" t="str">
        <f t="shared" si="221"/>
        <v>SE0841211052</v>
      </c>
    </row>
    <row r="14205" spans="1:21">
      <c r="A14205">
        <v>20110930</v>
      </c>
      <c r="B14205" t="s">
        <v>114</v>
      </c>
      <c r="C14205">
        <v>1211053</v>
      </c>
      <c r="D14205" t="s">
        <v>181</v>
      </c>
      <c r="E14205" t="s">
        <v>56</v>
      </c>
      <c r="F14205" t="s">
        <v>28</v>
      </c>
      <c r="G14205">
        <v>1330.9189750999999</v>
      </c>
      <c r="H14205">
        <v>0.23</v>
      </c>
      <c r="I14205">
        <v>1330.9189750999999</v>
      </c>
      <c r="J14205">
        <v>0</v>
      </c>
      <c r="K14205">
        <v>112.65042103</v>
      </c>
      <c r="L14205">
        <v>1218.0385541000001</v>
      </c>
      <c r="M14205">
        <v>-6.1047655299999999</v>
      </c>
      <c r="O14205">
        <v>0</v>
      </c>
      <c r="T14205" t="s">
        <v>16425</v>
      </c>
      <c r="U14205" s="92" t="str">
        <f t="shared" si="221"/>
        <v>SE0841211053</v>
      </c>
    </row>
    <row r="14206" spans="1:21">
      <c r="A14206">
        <v>20110930</v>
      </c>
      <c r="B14206" t="s">
        <v>114</v>
      </c>
      <c r="C14206">
        <v>1211054</v>
      </c>
      <c r="D14206" t="s">
        <v>181</v>
      </c>
      <c r="E14206" t="s">
        <v>55</v>
      </c>
      <c r="F14206" t="s">
        <v>28</v>
      </c>
      <c r="G14206">
        <v>3213.8052249000002</v>
      </c>
      <c r="H14206">
        <v>11.84</v>
      </c>
      <c r="I14206">
        <v>3213.8052249000002</v>
      </c>
      <c r="J14206">
        <v>0</v>
      </c>
      <c r="K14206">
        <v>1982.9338164999999</v>
      </c>
      <c r="L14206">
        <v>1219.0314083000001</v>
      </c>
      <c r="M14206">
        <v>-11.561072169999999</v>
      </c>
      <c r="O14206">
        <v>0</v>
      </c>
      <c r="T14206" t="s">
        <v>16426</v>
      </c>
      <c r="U14206" s="92" t="str">
        <f t="shared" si="221"/>
        <v>SE0841211054</v>
      </c>
    </row>
    <row r="14207" spans="1:21">
      <c r="A14207">
        <v>20110930</v>
      </c>
      <c r="B14207" t="s">
        <v>114</v>
      </c>
      <c r="C14207">
        <v>1211055</v>
      </c>
      <c r="D14207" t="s">
        <v>181</v>
      </c>
      <c r="E14207" t="s">
        <v>54</v>
      </c>
      <c r="F14207" t="s">
        <v>28</v>
      </c>
      <c r="G14207">
        <v>1351.7787914999999</v>
      </c>
      <c r="H14207">
        <v>2.69</v>
      </c>
      <c r="I14207">
        <v>1351.7787914999999</v>
      </c>
      <c r="J14207">
        <v>0</v>
      </c>
      <c r="K14207">
        <v>4.6924761815</v>
      </c>
      <c r="L14207">
        <v>1344.3963153</v>
      </c>
      <c r="M14207">
        <v>-70.79041814</v>
      </c>
      <c r="O14207">
        <v>0</v>
      </c>
      <c r="T14207" t="s">
        <v>16427</v>
      </c>
      <c r="U14207" s="92" t="str">
        <f t="shared" si="221"/>
        <v>SE0841211055</v>
      </c>
    </row>
    <row r="14208" spans="1:21">
      <c r="A14208">
        <v>20110930</v>
      </c>
      <c r="B14208" t="s">
        <v>114</v>
      </c>
      <c r="C14208">
        <v>1211056</v>
      </c>
      <c r="D14208" t="s">
        <v>181</v>
      </c>
      <c r="E14208" t="s">
        <v>53</v>
      </c>
      <c r="F14208" t="s">
        <v>28</v>
      </c>
      <c r="G14208">
        <v>2.35</v>
      </c>
      <c r="H14208">
        <v>2.35</v>
      </c>
      <c r="I14208">
        <v>-504.49860849999999</v>
      </c>
      <c r="J14208">
        <v>0</v>
      </c>
      <c r="K14208">
        <v>0</v>
      </c>
      <c r="L14208">
        <v>-506.84860850000001</v>
      </c>
      <c r="O14208">
        <v>0</v>
      </c>
      <c r="T14208" t="s">
        <v>16428</v>
      </c>
      <c r="U14208" s="92" t="str">
        <f t="shared" si="221"/>
        <v>SE0841211056</v>
      </c>
    </row>
    <row r="14209" spans="1:21">
      <c r="A14209">
        <v>20110930</v>
      </c>
      <c r="B14209" t="s">
        <v>114</v>
      </c>
      <c r="C14209">
        <v>1211057</v>
      </c>
      <c r="D14209" t="s">
        <v>181</v>
      </c>
      <c r="E14209" t="s">
        <v>68</v>
      </c>
      <c r="F14209" t="s">
        <v>28</v>
      </c>
      <c r="G14209">
        <v>11704.586839</v>
      </c>
      <c r="H14209">
        <v>619.78815080000004</v>
      </c>
      <c r="I14209">
        <v>11197.738230999999</v>
      </c>
      <c r="J14209">
        <v>0</v>
      </c>
      <c r="K14209">
        <v>5282.5032874999997</v>
      </c>
      <c r="L14209">
        <v>5295.4467925999998</v>
      </c>
      <c r="M14209">
        <v>-95.062624490000005</v>
      </c>
      <c r="N14209">
        <v>0</v>
      </c>
      <c r="O14209">
        <v>0</v>
      </c>
      <c r="Q14209">
        <v>0</v>
      </c>
      <c r="R14209">
        <v>0</v>
      </c>
      <c r="S14209">
        <v>0</v>
      </c>
      <c r="T14209" t="s">
        <v>16429</v>
      </c>
      <c r="U14209" s="92" t="str">
        <f t="shared" si="221"/>
        <v>SE0841211057</v>
      </c>
    </row>
    <row r="14210" spans="1:21">
      <c r="A14210">
        <v>20110930</v>
      </c>
      <c r="B14210" t="s">
        <v>114</v>
      </c>
      <c r="C14210">
        <v>1211058</v>
      </c>
      <c r="D14210" t="s">
        <v>181</v>
      </c>
      <c r="E14210" t="s">
        <v>59</v>
      </c>
      <c r="F14210" t="s">
        <v>29</v>
      </c>
      <c r="G14210">
        <v>160.44128809</v>
      </c>
      <c r="H14210">
        <v>160.44128809</v>
      </c>
      <c r="I14210">
        <v>160.44128809</v>
      </c>
      <c r="J14210">
        <v>0</v>
      </c>
      <c r="K14210">
        <v>0</v>
      </c>
      <c r="L14210">
        <v>0</v>
      </c>
      <c r="O14210">
        <v>0</v>
      </c>
      <c r="T14210" t="s">
        <v>16430</v>
      </c>
      <c r="U14210" s="92" t="str">
        <f t="shared" si="221"/>
        <v>SE0841211058</v>
      </c>
    </row>
    <row r="14211" spans="1:21">
      <c r="A14211">
        <v>20110930</v>
      </c>
      <c r="B14211" t="s">
        <v>114</v>
      </c>
      <c r="C14211">
        <v>1211059</v>
      </c>
      <c r="D14211" t="s">
        <v>181</v>
      </c>
      <c r="E14211" t="s">
        <v>58</v>
      </c>
      <c r="F14211" t="s">
        <v>29</v>
      </c>
      <c r="G14211">
        <v>7.83</v>
      </c>
      <c r="H14211">
        <v>7.83</v>
      </c>
      <c r="I14211">
        <v>7.83</v>
      </c>
      <c r="J14211">
        <v>0</v>
      </c>
      <c r="K14211">
        <v>0</v>
      </c>
      <c r="L14211">
        <v>0</v>
      </c>
      <c r="O14211">
        <v>0</v>
      </c>
      <c r="T14211" t="s">
        <v>16431</v>
      </c>
      <c r="U14211" s="92" t="str">
        <f t="shared" ref="U14211:U14274" si="222">B14211&amp;C14211</f>
        <v>SE0841211059</v>
      </c>
    </row>
    <row r="14212" spans="1:21">
      <c r="A14212">
        <v>20110930</v>
      </c>
      <c r="B14212" t="s">
        <v>114</v>
      </c>
      <c r="C14212">
        <v>1211060</v>
      </c>
      <c r="D14212" t="s">
        <v>181</v>
      </c>
      <c r="E14212" t="s">
        <v>57</v>
      </c>
      <c r="F14212" t="s">
        <v>29</v>
      </c>
      <c r="G14212">
        <v>0</v>
      </c>
      <c r="H14212">
        <v>0</v>
      </c>
      <c r="I14212">
        <v>0</v>
      </c>
      <c r="J14212">
        <v>0</v>
      </c>
      <c r="K14212">
        <v>0</v>
      </c>
      <c r="L14212">
        <v>0</v>
      </c>
      <c r="O14212">
        <v>0</v>
      </c>
      <c r="T14212" t="s">
        <v>16432</v>
      </c>
      <c r="U14212" s="92" t="str">
        <f t="shared" si="222"/>
        <v>SE0841211060</v>
      </c>
    </row>
    <row r="14213" spans="1:21">
      <c r="A14213">
        <v>20110930</v>
      </c>
      <c r="B14213" t="s">
        <v>114</v>
      </c>
      <c r="C14213">
        <v>1211061</v>
      </c>
      <c r="D14213" t="s">
        <v>181</v>
      </c>
      <c r="E14213" t="s">
        <v>56</v>
      </c>
      <c r="F14213" t="s">
        <v>29</v>
      </c>
      <c r="G14213">
        <v>0</v>
      </c>
      <c r="H14213">
        <v>0</v>
      </c>
      <c r="I14213">
        <v>0</v>
      </c>
      <c r="J14213">
        <v>0</v>
      </c>
      <c r="K14213">
        <v>0</v>
      </c>
      <c r="L14213">
        <v>0</v>
      </c>
      <c r="O14213">
        <v>0</v>
      </c>
      <c r="T14213" t="s">
        <v>16433</v>
      </c>
      <c r="U14213" s="92" t="str">
        <f t="shared" si="222"/>
        <v>SE0841211061</v>
      </c>
    </row>
    <row r="14214" spans="1:21">
      <c r="A14214">
        <v>20110930</v>
      </c>
      <c r="B14214" t="s">
        <v>114</v>
      </c>
      <c r="C14214">
        <v>1211062</v>
      </c>
      <c r="D14214" t="s">
        <v>181</v>
      </c>
      <c r="E14214" t="s">
        <v>55</v>
      </c>
      <c r="F14214" t="s">
        <v>29</v>
      </c>
      <c r="G14214">
        <v>0</v>
      </c>
      <c r="H14214">
        <v>0</v>
      </c>
      <c r="I14214">
        <v>0</v>
      </c>
      <c r="J14214">
        <v>0</v>
      </c>
      <c r="K14214">
        <v>0</v>
      </c>
      <c r="L14214">
        <v>0</v>
      </c>
      <c r="O14214">
        <v>0</v>
      </c>
      <c r="T14214" t="s">
        <v>16434</v>
      </c>
      <c r="U14214" s="92" t="str">
        <f t="shared" si="222"/>
        <v>SE0841211062</v>
      </c>
    </row>
    <row r="14215" spans="1:21">
      <c r="A14215">
        <v>20110930</v>
      </c>
      <c r="B14215" t="s">
        <v>114</v>
      </c>
      <c r="C14215">
        <v>1211063</v>
      </c>
      <c r="D14215" t="s">
        <v>181</v>
      </c>
      <c r="E14215" t="s">
        <v>54</v>
      </c>
      <c r="F14215" t="s">
        <v>29</v>
      </c>
      <c r="G14215">
        <v>0</v>
      </c>
      <c r="H14215">
        <v>0</v>
      </c>
      <c r="I14215">
        <v>0</v>
      </c>
      <c r="J14215">
        <v>0</v>
      </c>
      <c r="K14215">
        <v>0</v>
      </c>
      <c r="L14215">
        <v>0</v>
      </c>
      <c r="O14215">
        <v>0</v>
      </c>
      <c r="T14215" t="s">
        <v>16435</v>
      </c>
      <c r="U14215" s="92" t="str">
        <f t="shared" si="222"/>
        <v>SE0841211063</v>
      </c>
    </row>
    <row r="14216" spans="1:21">
      <c r="A14216">
        <v>20110930</v>
      </c>
      <c r="B14216" t="s">
        <v>114</v>
      </c>
      <c r="C14216">
        <v>1211064</v>
      </c>
      <c r="D14216" t="s">
        <v>181</v>
      </c>
      <c r="E14216" t="s">
        <v>53</v>
      </c>
      <c r="F14216" t="s">
        <v>29</v>
      </c>
      <c r="G14216">
        <v>0</v>
      </c>
      <c r="H14216">
        <v>0</v>
      </c>
      <c r="I14216">
        <v>0</v>
      </c>
      <c r="J14216">
        <v>0</v>
      </c>
      <c r="K14216">
        <v>0</v>
      </c>
      <c r="L14216">
        <v>0</v>
      </c>
      <c r="O14216">
        <v>0</v>
      </c>
      <c r="T14216" t="s">
        <v>16436</v>
      </c>
      <c r="U14216" s="92" t="str">
        <f t="shared" si="222"/>
        <v>SE0841211064</v>
      </c>
    </row>
    <row r="14217" spans="1:21">
      <c r="A14217">
        <v>20110930</v>
      </c>
      <c r="B14217" t="s">
        <v>114</v>
      </c>
      <c r="C14217">
        <v>1211065</v>
      </c>
      <c r="D14217" t="s">
        <v>181</v>
      </c>
      <c r="E14217" t="s">
        <v>68</v>
      </c>
      <c r="F14217" t="s">
        <v>29</v>
      </c>
      <c r="G14217">
        <v>168.27128809000001</v>
      </c>
      <c r="H14217">
        <v>168.27128809000001</v>
      </c>
      <c r="I14217">
        <v>168.27128809000001</v>
      </c>
      <c r="J14217">
        <v>0</v>
      </c>
      <c r="K14217">
        <v>0</v>
      </c>
      <c r="L14217">
        <v>0</v>
      </c>
      <c r="M14217">
        <v>0</v>
      </c>
      <c r="N14217">
        <v>0</v>
      </c>
      <c r="O14217">
        <v>0</v>
      </c>
      <c r="Q14217">
        <v>0</v>
      </c>
      <c r="R14217">
        <v>0</v>
      </c>
      <c r="S14217">
        <v>0</v>
      </c>
      <c r="T14217" t="s">
        <v>16437</v>
      </c>
      <c r="U14217" s="92" t="str">
        <f t="shared" si="222"/>
        <v>SE0841211065</v>
      </c>
    </row>
    <row r="14218" spans="1:21">
      <c r="A14218">
        <v>20110930</v>
      </c>
      <c r="B14218" t="s">
        <v>114</v>
      </c>
      <c r="C14218">
        <v>1211066</v>
      </c>
      <c r="D14218" t="s">
        <v>181</v>
      </c>
      <c r="E14218" t="s">
        <v>59</v>
      </c>
      <c r="F14218" t="s">
        <v>30</v>
      </c>
      <c r="G14218">
        <v>2173.4758356000002</v>
      </c>
      <c r="H14218">
        <v>935.00145296999995</v>
      </c>
      <c r="I14218">
        <v>2173.4758356000002</v>
      </c>
      <c r="J14218">
        <v>0</v>
      </c>
      <c r="K14218">
        <v>1230.4949541999999</v>
      </c>
      <c r="L14218">
        <v>7.97942836</v>
      </c>
      <c r="M14218">
        <v>4.34352289</v>
      </c>
      <c r="O14218">
        <v>0</v>
      </c>
      <c r="T14218" t="s">
        <v>16438</v>
      </c>
      <c r="U14218" s="92" t="str">
        <f t="shared" si="222"/>
        <v>SE0841211066</v>
      </c>
    </row>
    <row r="14219" spans="1:21">
      <c r="A14219">
        <v>20110930</v>
      </c>
      <c r="B14219" t="s">
        <v>114</v>
      </c>
      <c r="C14219">
        <v>1211067</v>
      </c>
      <c r="D14219" t="s">
        <v>181</v>
      </c>
      <c r="E14219" t="s">
        <v>58</v>
      </c>
      <c r="F14219" t="s">
        <v>30</v>
      </c>
      <c r="G14219">
        <v>354.08183415000002</v>
      </c>
      <c r="H14219">
        <v>198.6</v>
      </c>
      <c r="I14219">
        <v>354.08183415000002</v>
      </c>
      <c r="J14219">
        <v>0</v>
      </c>
      <c r="K14219">
        <v>186.61482071</v>
      </c>
      <c r="L14219">
        <v>-31.132986559999999</v>
      </c>
      <c r="M14219">
        <v>-67.33423037</v>
      </c>
      <c r="O14219">
        <v>0</v>
      </c>
      <c r="T14219" t="s">
        <v>16439</v>
      </c>
      <c r="U14219" s="92" t="str">
        <f t="shared" si="222"/>
        <v>SE0841211067</v>
      </c>
    </row>
    <row r="14220" spans="1:21">
      <c r="A14220">
        <v>20110930</v>
      </c>
      <c r="B14220" t="s">
        <v>114</v>
      </c>
      <c r="C14220">
        <v>1211068</v>
      </c>
      <c r="D14220" t="s">
        <v>181</v>
      </c>
      <c r="E14220" t="s">
        <v>57</v>
      </c>
      <c r="F14220" t="s">
        <v>30</v>
      </c>
      <c r="G14220">
        <v>837.02300280999998</v>
      </c>
      <c r="H14220">
        <v>35.549999999999997</v>
      </c>
      <c r="I14220">
        <v>837.02300280999998</v>
      </c>
      <c r="J14220">
        <v>0</v>
      </c>
      <c r="K14220">
        <v>591.63287207999997</v>
      </c>
      <c r="L14220">
        <v>209.84013073</v>
      </c>
      <c r="M14220">
        <v>-10.416890670000001</v>
      </c>
      <c r="O14220">
        <v>0</v>
      </c>
      <c r="T14220" t="s">
        <v>16440</v>
      </c>
      <c r="U14220" s="92" t="str">
        <f t="shared" si="222"/>
        <v>SE0841211068</v>
      </c>
    </row>
    <row r="14221" spans="1:21">
      <c r="A14221">
        <v>20110930</v>
      </c>
      <c r="B14221" t="s">
        <v>114</v>
      </c>
      <c r="C14221">
        <v>1211069</v>
      </c>
      <c r="D14221" t="s">
        <v>181</v>
      </c>
      <c r="E14221" t="s">
        <v>56</v>
      </c>
      <c r="F14221" t="s">
        <v>30</v>
      </c>
      <c r="G14221">
        <v>226.42164652</v>
      </c>
      <c r="H14221">
        <v>33.03</v>
      </c>
      <c r="I14221">
        <v>226.42164652</v>
      </c>
      <c r="J14221">
        <v>0</v>
      </c>
      <c r="K14221">
        <v>159.51082158</v>
      </c>
      <c r="L14221">
        <v>33.880824941</v>
      </c>
      <c r="M14221">
        <v>33.313459000000002</v>
      </c>
      <c r="O14221">
        <v>0</v>
      </c>
      <c r="T14221" t="s">
        <v>16441</v>
      </c>
      <c r="U14221" s="92" t="str">
        <f t="shared" si="222"/>
        <v>SE0841211069</v>
      </c>
    </row>
    <row r="14222" spans="1:21">
      <c r="A14222">
        <v>20110930</v>
      </c>
      <c r="B14222" t="s">
        <v>114</v>
      </c>
      <c r="C14222">
        <v>1211070</v>
      </c>
      <c r="D14222" t="s">
        <v>181</v>
      </c>
      <c r="E14222" t="s">
        <v>55</v>
      </c>
      <c r="F14222" t="s">
        <v>30</v>
      </c>
      <c r="G14222">
        <v>581.72223594000002</v>
      </c>
      <c r="H14222">
        <v>108.4</v>
      </c>
      <c r="I14222">
        <v>581.72223594000002</v>
      </c>
      <c r="J14222">
        <v>0</v>
      </c>
      <c r="K14222">
        <v>7.9542205199999998</v>
      </c>
      <c r="L14222">
        <v>465.36801542000001</v>
      </c>
      <c r="M14222">
        <v>-43.197785459999999</v>
      </c>
      <c r="O14222">
        <v>0</v>
      </c>
      <c r="T14222" t="s">
        <v>16442</v>
      </c>
      <c r="U14222" s="92" t="str">
        <f t="shared" si="222"/>
        <v>SE0841211070</v>
      </c>
    </row>
    <row r="14223" spans="1:21">
      <c r="A14223">
        <v>20110930</v>
      </c>
      <c r="B14223" t="s">
        <v>114</v>
      </c>
      <c r="C14223">
        <v>1211071</v>
      </c>
      <c r="D14223" t="s">
        <v>181</v>
      </c>
      <c r="E14223" t="s">
        <v>54</v>
      </c>
      <c r="F14223" t="s">
        <v>30</v>
      </c>
      <c r="G14223">
        <v>1138.5235084999999</v>
      </c>
      <c r="H14223">
        <v>43.43</v>
      </c>
      <c r="I14223">
        <v>1138.5235084999999</v>
      </c>
      <c r="J14223">
        <v>0</v>
      </c>
      <c r="K14223">
        <v>0</v>
      </c>
      <c r="L14223">
        <v>1095.0935085000001</v>
      </c>
      <c r="M14223">
        <v>-332.67011830000001</v>
      </c>
      <c r="O14223">
        <v>0</v>
      </c>
      <c r="T14223" t="s">
        <v>16443</v>
      </c>
      <c r="U14223" s="92" t="str">
        <f t="shared" si="222"/>
        <v>SE0841211071</v>
      </c>
    </row>
    <row r="14224" spans="1:21">
      <c r="A14224">
        <v>20110930</v>
      </c>
      <c r="B14224" t="s">
        <v>114</v>
      </c>
      <c r="C14224">
        <v>1211072</v>
      </c>
      <c r="D14224" t="s">
        <v>181</v>
      </c>
      <c r="E14224" t="s">
        <v>53</v>
      </c>
      <c r="F14224" t="s">
        <v>30</v>
      </c>
      <c r="G14224">
        <v>342.68619484999999</v>
      </c>
      <c r="H14224">
        <v>2.4700000000000002</v>
      </c>
      <c r="I14224">
        <v>342.68619484999999</v>
      </c>
      <c r="J14224">
        <v>0</v>
      </c>
      <c r="K14224">
        <v>0</v>
      </c>
      <c r="L14224">
        <v>340.21619485000002</v>
      </c>
      <c r="M14224">
        <v>-96.609162249999997</v>
      </c>
      <c r="O14224">
        <v>0</v>
      </c>
      <c r="T14224" t="s">
        <v>16444</v>
      </c>
      <c r="U14224" s="92" t="str">
        <f t="shared" si="222"/>
        <v>SE0841211072</v>
      </c>
    </row>
    <row r="14225" spans="1:21">
      <c r="A14225">
        <v>20110930</v>
      </c>
      <c r="B14225" t="s">
        <v>114</v>
      </c>
      <c r="C14225">
        <v>1211073</v>
      </c>
      <c r="D14225" t="s">
        <v>181</v>
      </c>
      <c r="E14225" t="s">
        <v>68</v>
      </c>
      <c r="F14225" t="s">
        <v>30</v>
      </c>
      <c r="G14225">
        <v>5653.9342582999998</v>
      </c>
      <c r="H14225">
        <v>1356.4814530000001</v>
      </c>
      <c r="I14225">
        <v>5653.9342582999998</v>
      </c>
      <c r="J14225">
        <v>0</v>
      </c>
      <c r="K14225">
        <v>2176.2076891000002</v>
      </c>
      <c r="L14225">
        <v>2121.2451162000002</v>
      </c>
      <c r="M14225">
        <v>-512.57120520000001</v>
      </c>
      <c r="N14225">
        <v>0</v>
      </c>
      <c r="O14225">
        <v>0</v>
      </c>
      <c r="Q14225">
        <v>0</v>
      </c>
      <c r="R14225">
        <v>0</v>
      </c>
      <c r="S14225">
        <v>0</v>
      </c>
      <c r="T14225" t="s">
        <v>16445</v>
      </c>
      <c r="U14225" s="92" t="str">
        <f t="shared" si="222"/>
        <v>SE0841211073</v>
      </c>
    </row>
    <row r="14226" spans="1:21">
      <c r="A14226">
        <v>20110930</v>
      </c>
      <c r="B14226" t="s">
        <v>114</v>
      </c>
      <c r="C14226">
        <v>1211074</v>
      </c>
      <c r="D14226" t="s">
        <v>181</v>
      </c>
      <c r="E14226" t="s">
        <v>59</v>
      </c>
      <c r="F14226" t="s">
        <v>31</v>
      </c>
      <c r="G14226">
        <v>299.755</v>
      </c>
      <c r="H14226">
        <v>0</v>
      </c>
      <c r="I14226">
        <v>299.755</v>
      </c>
      <c r="J14226">
        <v>0</v>
      </c>
      <c r="K14226">
        <v>299.755</v>
      </c>
      <c r="L14226">
        <v>0</v>
      </c>
      <c r="O14226">
        <v>0</v>
      </c>
      <c r="T14226" t="s">
        <v>16446</v>
      </c>
      <c r="U14226" s="92" t="str">
        <f t="shared" si="222"/>
        <v>SE0841211074</v>
      </c>
    </row>
    <row r="14227" spans="1:21">
      <c r="A14227">
        <v>20110930</v>
      </c>
      <c r="B14227" t="s">
        <v>114</v>
      </c>
      <c r="C14227">
        <v>1211075</v>
      </c>
      <c r="D14227" t="s">
        <v>181</v>
      </c>
      <c r="E14227" t="s">
        <v>58</v>
      </c>
      <c r="F14227" t="s">
        <v>31</v>
      </c>
      <c r="G14227">
        <v>369.18778885</v>
      </c>
      <c r="H14227">
        <v>0</v>
      </c>
      <c r="I14227">
        <v>369.18778885</v>
      </c>
      <c r="J14227">
        <v>0</v>
      </c>
      <c r="K14227">
        <v>0</v>
      </c>
      <c r="L14227">
        <v>369.18778885</v>
      </c>
      <c r="O14227">
        <v>0</v>
      </c>
      <c r="T14227" t="s">
        <v>16447</v>
      </c>
      <c r="U14227" s="92" t="str">
        <f t="shared" si="222"/>
        <v>SE0841211075</v>
      </c>
    </row>
    <row r="14228" spans="1:21">
      <c r="A14228">
        <v>20110930</v>
      </c>
      <c r="B14228" t="s">
        <v>114</v>
      </c>
      <c r="C14228">
        <v>1211076</v>
      </c>
      <c r="D14228" t="s">
        <v>181</v>
      </c>
      <c r="E14228" t="s">
        <v>57</v>
      </c>
      <c r="F14228" t="s">
        <v>31</v>
      </c>
      <c r="G14228">
        <v>757.47950260000005</v>
      </c>
      <c r="H14228">
        <v>0</v>
      </c>
      <c r="I14228">
        <v>757.47950260000005</v>
      </c>
      <c r="J14228">
        <v>260</v>
      </c>
      <c r="K14228">
        <v>495.38356481</v>
      </c>
      <c r="L14228">
        <v>2.0959377899999998</v>
      </c>
      <c r="O14228">
        <v>0</v>
      </c>
      <c r="Q14228">
        <v>0</v>
      </c>
      <c r="R14228">
        <v>2</v>
      </c>
      <c r="S14228">
        <v>-2</v>
      </c>
      <c r="T14228" t="s">
        <v>16448</v>
      </c>
      <c r="U14228" s="92" t="str">
        <f t="shared" si="222"/>
        <v>SE0841211076</v>
      </c>
    </row>
    <row r="14229" spans="1:21">
      <c r="A14229">
        <v>20110930</v>
      </c>
      <c r="B14229" t="s">
        <v>114</v>
      </c>
      <c r="C14229">
        <v>1211077</v>
      </c>
      <c r="D14229" t="s">
        <v>181</v>
      </c>
      <c r="E14229" t="s">
        <v>56</v>
      </c>
      <c r="F14229" t="s">
        <v>31</v>
      </c>
      <c r="G14229">
        <v>0</v>
      </c>
      <c r="H14229">
        <v>0</v>
      </c>
      <c r="I14229">
        <v>0</v>
      </c>
      <c r="J14229">
        <v>0</v>
      </c>
      <c r="K14229">
        <v>0</v>
      </c>
      <c r="L14229">
        <v>0</v>
      </c>
      <c r="O14229">
        <v>0</v>
      </c>
      <c r="T14229" t="s">
        <v>16449</v>
      </c>
      <c r="U14229" s="92" t="str">
        <f t="shared" si="222"/>
        <v>SE0841211077</v>
      </c>
    </row>
    <row r="14230" spans="1:21">
      <c r="A14230">
        <v>20110930</v>
      </c>
      <c r="B14230" t="s">
        <v>114</v>
      </c>
      <c r="C14230">
        <v>1211078</v>
      </c>
      <c r="D14230" t="s">
        <v>181</v>
      </c>
      <c r="E14230" t="s">
        <v>55</v>
      </c>
      <c r="F14230" t="s">
        <v>31</v>
      </c>
      <c r="G14230">
        <v>0</v>
      </c>
      <c r="H14230">
        <v>0</v>
      </c>
      <c r="I14230">
        <v>0</v>
      </c>
      <c r="J14230">
        <v>0</v>
      </c>
      <c r="K14230">
        <v>0</v>
      </c>
      <c r="L14230">
        <v>0</v>
      </c>
      <c r="O14230">
        <v>0</v>
      </c>
      <c r="T14230" t="s">
        <v>16450</v>
      </c>
      <c r="U14230" s="92" t="str">
        <f t="shared" si="222"/>
        <v>SE0841211078</v>
      </c>
    </row>
    <row r="14231" spans="1:21">
      <c r="A14231">
        <v>20110930</v>
      </c>
      <c r="B14231" t="s">
        <v>114</v>
      </c>
      <c r="C14231">
        <v>1211079</v>
      </c>
      <c r="D14231" t="s">
        <v>181</v>
      </c>
      <c r="E14231" t="s">
        <v>54</v>
      </c>
      <c r="F14231" t="s">
        <v>31</v>
      </c>
      <c r="G14231">
        <v>12.10649083</v>
      </c>
      <c r="H14231">
        <v>0</v>
      </c>
      <c r="I14231">
        <v>12.10649083</v>
      </c>
      <c r="J14231">
        <v>0</v>
      </c>
      <c r="K14231">
        <v>-1.356101E-2</v>
      </c>
      <c r="L14231">
        <v>12.12005184</v>
      </c>
      <c r="O14231">
        <v>0</v>
      </c>
      <c r="T14231" t="s">
        <v>16451</v>
      </c>
      <c r="U14231" s="92" t="str">
        <f t="shared" si="222"/>
        <v>SE0841211079</v>
      </c>
    </row>
    <row r="14232" spans="1:21">
      <c r="A14232">
        <v>20110930</v>
      </c>
      <c r="B14232" t="s">
        <v>114</v>
      </c>
      <c r="C14232">
        <v>1211080</v>
      </c>
      <c r="D14232" t="s">
        <v>181</v>
      </c>
      <c r="E14232" t="s">
        <v>53</v>
      </c>
      <c r="F14232" t="s">
        <v>31</v>
      </c>
      <c r="G14232">
        <v>7.4666949999999996E-2</v>
      </c>
      <c r="H14232">
        <v>0</v>
      </c>
      <c r="I14232">
        <v>7.4666949999999996E-2</v>
      </c>
      <c r="J14232">
        <v>0</v>
      </c>
      <c r="K14232">
        <v>0</v>
      </c>
      <c r="L14232">
        <v>7.4666949999999996E-2</v>
      </c>
      <c r="O14232">
        <v>0</v>
      </c>
      <c r="T14232" t="s">
        <v>16452</v>
      </c>
      <c r="U14232" s="92" t="str">
        <f t="shared" si="222"/>
        <v>SE0841211080</v>
      </c>
    </row>
    <row r="14233" spans="1:21">
      <c r="A14233">
        <v>20110930</v>
      </c>
      <c r="B14233" t="s">
        <v>114</v>
      </c>
      <c r="C14233">
        <v>1211081</v>
      </c>
      <c r="D14233" t="s">
        <v>181</v>
      </c>
      <c r="E14233" t="s">
        <v>68</v>
      </c>
      <c r="F14233" t="s">
        <v>31</v>
      </c>
      <c r="G14233">
        <v>1438.6034491999999</v>
      </c>
      <c r="H14233">
        <v>0</v>
      </c>
      <c r="I14233">
        <v>1438.6034491999999</v>
      </c>
      <c r="J14233">
        <v>260</v>
      </c>
      <c r="K14233">
        <v>795.12500379999994</v>
      </c>
      <c r="L14233">
        <v>383.47844543000002</v>
      </c>
      <c r="M14233">
        <v>0</v>
      </c>
      <c r="N14233">
        <v>0</v>
      </c>
      <c r="O14233">
        <v>0</v>
      </c>
      <c r="Q14233">
        <v>0</v>
      </c>
      <c r="R14233">
        <v>2</v>
      </c>
      <c r="S14233">
        <v>-2</v>
      </c>
      <c r="T14233" t="s">
        <v>16453</v>
      </c>
      <c r="U14233" s="92" t="str">
        <f t="shared" si="222"/>
        <v>SE0841211081</v>
      </c>
    </row>
    <row r="14234" spans="1:21">
      <c r="A14234">
        <v>20110930</v>
      </c>
      <c r="B14234" t="s">
        <v>114</v>
      </c>
      <c r="C14234">
        <v>1211082</v>
      </c>
      <c r="D14234" t="s">
        <v>181</v>
      </c>
      <c r="E14234" t="s">
        <v>59</v>
      </c>
      <c r="F14234" t="s">
        <v>32</v>
      </c>
      <c r="G14234">
        <v>1187.4853876</v>
      </c>
      <c r="H14234">
        <v>0</v>
      </c>
      <c r="I14234">
        <v>1187.4853876</v>
      </c>
      <c r="J14234">
        <v>0</v>
      </c>
      <c r="K14234">
        <v>701.71524404000002</v>
      </c>
      <c r="L14234">
        <v>485.77014359999998</v>
      </c>
      <c r="O14234">
        <v>0</v>
      </c>
      <c r="T14234" t="s">
        <v>16454</v>
      </c>
      <c r="U14234" s="92" t="str">
        <f t="shared" si="222"/>
        <v>SE0841211082</v>
      </c>
    </row>
    <row r="14235" spans="1:21">
      <c r="A14235">
        <v>20110930</v>
      </c>
      <c r="B14235" t="s">
        <v>114</v>
      </c>
      <c r="C14235">
        <v>1211083</v>
      </c>
      <c r="D14235" t="s">
        <v>181</v>
      </c>
      <c r="E14235" t="s">
        <v>58</v>
      </c>
      <c r="F14235" t="s">
        <v>32</v>
      </c>
      <c r="G14235">
        <v>1354.3364481999999</v>
      </c>
      <c r="H14235">
        <v>0</v>
      </c>
      <c r="I14235">
        <v>1354.3364481999999</v>
      </c>
      <c r="J14235">
        <v>0</v>
      </c>
      <c r="K14235">
        <v>1265.6098105999999</v>
      </c>
      <c r="L14235">
        <v>88.726637530000005</v>
      </c>
      <c r="O14235">
        <v>0</v>
      </c>
      <c r="T14235" t="s">
        <v>16455</v>
      </c>
      <c r="U14235" s="92" t="str">
        <f t="shared" si="222"/>
        <v>SE0841211083</v>
      </c>
    </row>
    <row r="14236" spans="1:21">
      <c r="A14236">
        <v>20110930</v>
      </c>
      <c r="B14236" t="s">
        <v>114</v>
      </c>
      <c r="C14236">
        <v>1211084</v>
      </c>
      <c r="D14236" t="s">
        <v>181</v>
      </c>
      <c r="E14236" t="s">
        <v>57</v>
      </c>
      <c r="F14236" t="s">
        <v>32</v>
      </c>
      <c r="G14236">
        <v>2713.3511558999999</v>
      </c>
      <c r="H14236">
        <v>0</v>
      </c>
      <c r="I14236">
        <v>2713.3511558999999</v>
      </c>
      <c r="J14236">
        <v>0</v>
      </c>
      <c r="K14236">
        <v>2472.5927001999999</v>
      </c>
      <c r="L14236">
        <v>240.75845572</v>
      </c>
      <c r="O14236">
        <v>0</v>
      </c>
      <c r="T14236" t="s">
        <v>16456</v>
      </c>
      <c r="U14236" s="92" t="str">
        <f t="shared" si="222"/>
        <v>SE0841211084</v>
      </c>
    </row>
    <row r="14237" spans="1:21">
      <c r="A14237">
        <v>20110930</v>
      </c>
      <c r="B14237" t="s">
        <v>114</v>
      </c>
      <c r="C14237">
        <v>1211085</v>
      </c>
      <c r="D14237" t="s">
        <v>181</v>
      </c>
      <c r="E14237" t="s">
        <v>56</v>
      </c>
      <c r="F14237" t="s">
        <v>32</v>
      </c>
      <c r="G14237">
        <v>5.0453965099999998</v>
      </c>
      <c r="H14237">
        <v>0</v>
      </c>
      <c r="I14237">
        <v>5.0453965099999998</v>
      </c>
      <c r="J14237">
        <v>0</v>
      </c>
      <c r="K14237">
        <v>0</v>
      </c>
      <c r="L14237">
        <v>5.0453965099999998</v>
      </c>
      <c r="M14237">
        <v>-41.329624950000003</v>
      </c>
      <c r="O14237">
        <v>0</v>
      </c>
      <c r="T14237" t="s">
        <v>16457</v>
      </c>
      <c r="U14237" s="92" t="str">
        <f t="shared" si="222"/>
        <v>SE0841211085</v>
      </c>
    </row>
    <row r="14238" spans="1:21">
      <c r="A14238">
        <v>20110930</v>
      </c>
      <c r="B14238" t="s">
        <v>114</v>
      </c>
      <c r="C14238">
        <v>1211086</v>
      </c>
      <c r="D14238" t="s">
        <v>181</v>
      </c>
      <c r="E14238" t="s">
        <v>55</v>
      </c>
      <c r="F14238" t="s">
        <v>32</v>
      </c>
      <c r="G14238">
        <v>1105.4038267000001</v>
      </c>
      <c r="H14238">
        <v>0</v>
      </c>
      <c r="I14238">
        <v>1105.4038267000001</v>
      </c>
      <c r="J14238">
        <v>0</v>
      </c>
      <c r="K14238">
        <v>826.53943207999998</v>
      </c>
      <c r="L14238">
        <v>278.86439464</v>
      </c>
      <c r="M14238">
        <v>9.16705726</v>
      </c>
      <c r="O14238">
        <v>0</v>
      </c>
      <c r="T14238" t="s">
        <v>16458</v>
      </c>
      <c r="U14238" s="92" t="str">
        <f t="shared" si="222"/>
        <v>SE0841211086</v>
      </c>
    </row>
    <row r="14239" spans="1:21">
      <c r="A14239">
        <v>20110930</v>
      </c>
      <c r="B14239" t="s">
        <v>114</v>
      </c>
      <c r="C14239">
        <v>1211087</v>
      </c>
      <c r="D14239" t="s">
        <v>181</v>
      </c>
      <c r="E14239" t="s">
        <v>54</v>
      </c>
      <c r="F14239" t="s">
        <v>32</v>
      </c>
      <c r="G14239">
        <v>0</v>
      </c>
      <c r="H14239">
        <v>0</v>
      </c>
      <c r="I14239">
        <v>-215.73008619999999</v>
      </c>
      <c r="J14239">
        <v>0</v>
      </c>
      <c r="K14239">
        <v>0</v>
      </c>
      <c r="L14239">
        <v>-215.73008619999999</v>
      </c>
      <c r="O14239">
        <v>0</v>
      </c>
      <c r="T14239" t="s">
        <v>16459</v>
      </c>
      <c r="U14239" s="92" t="str">
        <f t="shared" si="222"/>
        <v>SE0841211087</v>
      </c>
    </row>
    <row r="14240" spans="1:21">
      <c r="A14240">
        <v>20110930</v>
      </c>
      <c r="B14240" t="s">
        <v>114</v>
      </c>
      <c r="C14240">
        <v>1211088</v>
      </c>
      <c r="D14240" t="s">
        <v>181</v>
      </c>
      <c r="E14240" t="s">
        <v>53</v>
      </c>
      <c r="F14240" t="s">
        <v>32</v>
      </c>
      <c r="G14240">
        <v>0</v>
      </c>
      <c r="H14240">
        <v>0</v>
      </c>
      <c r="I14240">
        <v>-0.27952917999999999</v>
      </c>
      <c r="J14240">
        <v>0</v>
      </c>
      <c r="K14240">
        <v>0</v>
      </c>
      <c r="L14240">
        <v>-0.27952917999999999</v>
      </c>
      <c r="M14240">
        <v>-31.637887429999999</v>
      </c>
      <c r="O14240">
        <v>0</v>
      </c>
      <c r="T14240" t="s">
        <v>16460</v>
      </c>
      <c r="U14240" s="92" t="str">
        <f t="shared" si="222"/>
        <v>SE0841211088</v>
      </c>
    </row>
    <row r="14241" spans="1:21">
      <c r="A14241">
        <v>20110930</v>
      </c>
      <c r="B14241" t="s">
        <v>114</v>
      </c>
      <c r="C14241">
        <v>1211089</v>
      </c>
      <c r="D14241" t="s">
        <v>181</v>
      </c>
      <c r="E14241" t="s">
        <v>68</v>
      </c>
      <c r="F14241" t="s">
        <v>32</v>
      </c>
      <c r="G14241">
        <v>6365.6222148999996</v>
      </c>
      <c r="H14241">
        <v>0</v>
      </c>
      <c r="I14241">
        <v>6149.6125995000002</v>
      </c>
      <c r="J14241">
        <v>0</v>
      </c>
      <c r="K14241">
        <v>5266.4571869000001</v>
      </c>
      <c r="L14241">
        <v>883.15541259999998</v>
      </c>
      <c r="M14241">
        <v>-63.800455120000002</v>
      </c>
      <c r="N14241">
        <v>0</v>
      </c>
      <c r="O14241">
        <v>0</v>
      </c>
      <c r="Q14241">
        <v>0</v>
      </c>
      <c r="R14241">
        <v>0</v>
      </c>
      <c r="S14241">
        <v>0</v>
      </c>
      <c r="T14241" t="s">
        <v>16461</v>
      </c>
      <c r="U14241" s="92" t="str">
        <f t="shared" si="222"/>
        <v>SE0841211089</v>
      </c>
    </row>
    <row r="14242" spans="1:21">
      <c r="A14242">
        <v>20110930</v>
      </c>
      <c r="B14242" t="s">
        <v>114</v>
      </c>
      <c r="C14242">
        <v>1211090</v>
      </c>
      <c r="D14242" t="s">
        <v>181</v>
      </c>
      <c r="E14242" t="s">
        <v>59</v>
      </c>
      <c r="F14242" t="s">
        <v>182</v>
      </c>
      <c r="G14242">
        <v>0</v>
      </c>
      <c r="H14242">
        <v>0</v>
      </c>
      <c r="I14242">
        <v>0</v>
      </c>
      <c r="J14242">
        <v>0</v>
      </c>
      <c r="K14242">
        <v>0</v>
      </c>
      <c r="L14242">
        <v>0</v>
      </c>
      <c r="O14242">
        <v>0</v>
      </c>
      <c r="T14242" t="s">
        <v>16462</v>
      </c>
      <c r="U14242" s="92" t="str">
        <f t="shared" si="222"/>
        <v>SE0841211090</v>
      </c>
    </row>
    <row r="14243" spans="1:21">
      <c r="A14243">
        <v>20110930</v>
      </c>
      <c r="B14243" t="s">
        <v>114</v>
      </c>
      <c r="C14243">
        <v>1211091</v>
      </c>
      <c r="D14243" t="s">
        <v>181</v>
      </c>
      <c r="E14243" t="s">
        <v>58</v>
      </c>
      <c r="F14243" t="s">
        <v>182</v>
      </c>
      <c r="G14243">
        <v>0</v>
      </c>
      <c r="H14243">
        <v>0</v>
      </c>
      <c r="I14243">
        <v>0</v>
      </c>
      <c r="J14243">
        <v>0</v>
      </c>
      <c r="K14243">
        <v>0</v>
      </c>
      <c r="L14243">
        <v>0</v>
      </c>
      <c r="O14243">
        <v>0</v>
      </c>
      <c r="T14243" t="s">
        <v>16463</v>
      </c>
      <c r="U14243" s="92" t="str">
        <f t="shared" si="222"/>
        <v>SE0841211091</v>
      </c>
    </row>
    <row r="14244" spans="1:21">
      <c r="A14244">
        <v>20110930</v>
      </c>
      <c r="B14244" t="s">
        <v>114</v>
      </c>
      <c r="C14244">
        <v>1211092</v>
      </c>
      <c r="D14244" t="s">
        <v>181</v>
      </c>
      <c r="E14244" t="s">
        <v>57</v>
      </c>
      <c r="F14244" t="s">
        <v>182</v>
      </c>
      <c r="G14244">
        <v>0</v>
      </c>
      <c r="H14244">
        <v>0</v>
      </c>
      <c r="I14244">
        <v>0</v>
      </c>
      <c r="J14244">
        <v>0</v>
      </c>
      <c r="K14244">
        <v>0</v>
      </c>
      <c r="L14244">
        <v>0</v>
      </c>
      <c r="O14244">
        <v>0</v>
      </c>
      <c r="T14244" t="s">
        <v>16464</v>
      </c>
      <c r="U14244" s="92" t="str">
        <f t="shared" si="222"/>
        <v>SE0841211092</v>
      </c>
    </row>
    <row r="14245" spans="1:21">
      <c r="A14245">
        <v>20110930</v>
      </c>
      <c r="B14245" t="s">
        <v>114</v>
      </c>
      <c r="C14245">
        <v>1211093</v>
      </c>
      <c r="D14245" t="s">
        <v>181</v>
      </c>
      <c r="E14245" t="s">
        <v>56</v>
      </c>
      <c r="F14245" t="s">
        <v>182</v>
      </c>
      <c r="G14245">
        <v>0</v>
      </c>
      <c r="H14245">
        <v>0</v>
      </c>
      <c r="I14245">
        <v>0</v>
      </c>
      <c r="J14245">
        <v>0</v>
      </c>
      <c r="K14245">
        <v>0</v>
      </c>
      <c r="L14245">
        <v>0</v>
      </c>
      <c r="O14245">
        <v>0</v>
      </c>
      <c r="T14245" t="s">
        <v>16465</v>
      </c>
      <c r="U14245" s="92" t="str">
        <f t="shared" si="222"/>
        <v>SE0841211093</v>
      </c>
    </row>
    <row r="14246" spans="1:21">
      <c r="A14246">
        <v>20110930</v>
      </c>
      <c r="B14246" t="s">
        <v>114</v>
      </c>
      <c r="C14246">
        <v>1211094</v>
      </c>
      <c r="D14246" t="s">
        <v>181</v>
      </c>
      <c r="E14246" t="s">
        <v>55</v>
      </c>
      <c r="F14246" t="s">
        <v>182</v>
      </c>
      <c r="G14246">
        <v>0</v>
      </c>
      <c r="H14246">
        <v>0</v>
      </c>
      <c r="I14246">
        <v>0</v>
      </c>
      <c r="J14246">
        <v>0</v>
      </c>
      <c r="K14246">
        <v>0</v>
      </c>
      <c r="L14246">
        <v>0</v>
      </c>
      <c r="O14246">
        <v>0</v>
      </c>
      <c r="T14246" t="s">
        <v>16466</v>
      </c>
      <c r="U14246" s="92" t="str">
        <f t="shared" si="222"/>
        <v>SE0841211094</v>
      </c>
    </row>
    <row r="14247" spans="1:21">
      <c r="A14247">
        <v>20110930</v>
      </c>
      <c r="B14247" t="s">
        <v>114</v>
      </c>
      <c r="C14247">
        <v>1211095</v>
      </c>
      <c r="D14247" t="s">
        <v>181</v>
      </c>
      <c r="E14247" t="s">
        <v>54</v>
      </c>
      <c r="F14247" t="s">
        <v>182</v>
      </c>
      <c r="G14247">
        <v>0</v>
      </c>
      <c r="H14247">
        <v>0</v>
      </c>
      <c r="I14247">
        <v>0</v>
      </c>
      <c r="J14247">
        <v>0</v>
      </c>
      <c r="K14247">
        <v>0</v>
      </c>
      <c r="L14247">
        <v>0</v>
      </c>
      <c r="O14247">
        <v>0</v>
      </c>
      <c r="T14247" t="s">
        <v>16467</v>
      </c>
      <c r="U14247" s="92" t="str">
        <f t="shared" si="222"/>
        <v>SE0841211095</v>
      </c>
    </row>
    <row r="14248" spans="1:21">
      <c r="A14248">
        <v>20110930</v>
      </c>
      <c r="B14248" t="s">
        <v>114</v>
      </c>
      <c r="C14248">
        <v>1211096</v>
      </c>
      <c r="D14248" t="s">
        <v>181</v>
      </c>
      <c r="E14248" t="s">
        <v>53</v>
      </c>
      <c r="F14248" t="s">
        <v>182</v>
      </c>
      <c r="G14248">
        <v>0</v>
      </c>
      <c r="H14248">
        <v>0</v>
      </c>
      <c r="I14248">
        <v>0</v>
      </c>
      <c r="J14248">
        <v>0</v>
      </c>
      <c r="K14248">
        <v>0</v>
      </c>
      <c r="L14248">
        <v>0</v>
      </c>
      <c r="O14248">
        <v>0</v>
      </c>
      <c r="T14248" t="s">
        <v>16468</v>
      </c>
      <c r="U14248" s="92" t="str">
        <f t="shared" si="222"/>
        <v>SE0841211096</v>
      </c>
    </row>
    <row r="14249" spans="1:21">
      <c r="A14249">
        <v>20110930</v>
      </c>
      <c r="B14249" t="s">
        <v>114</v>
      </c>
      <c r="C14249">
        <v>1211097</v>
      </c>
      <c r="D14249" t="s">
        <v>181</v>
      </c>
      <c r="E14249" t="s">
        <v>68</v>
      </c>
      <c r="F14249" t="s">
        <v>182</v>
      </c>
      <c r="G14249">
        <v>0</v>
      </c>
      <c r="H14249">
        <v>0</v>
      </c>
      <c r="I14249">
        <v>0</v>
      </c>
      <c r="J14249">
        <v>0</v>
      </c>
      <c r="K14249">
        <v>0</v>
      </c>
      <c r="L14249">
        <v>0</v>
      </c>
      <c r="M14249">
        <v>0</v>
      </c>
      <c r="N14249">
        <v>0</v>
      </c>
      <c r="O14249">
        <v>0</v>
      </c>
      <c r="Q14249">
        <v>0</v>
      </c>
      <c r="R14249">
        <v>0</v>
      </c>
      <c r="S14249">
        <v>0</v>
      </c>
      <c r="T14249" t="s">
        <v>16469</v>
      </c>
      <c r="U14249" s="92" t="str">
        <f t="shared" si="222"/>
        <v>SE0841211097</v>
      </c>
    </row>
    <row r="14250" spans="1:21">
      <c r="A14250">
        <v>20110930</v>
      </c>
      <c r="B14250" t="s">
        <v>114</v>
      </c>
      <c r="C14250">
        <v>1211098</v>
      </c>
      <c r="D14250" t="s">
        <v>181</v>
      </c>
      <c r="E14250" t="s">
        <v>59</v>
      </c>
      <c r="F14250" t="s">
        <v>33</v>
      </c>
      <c r="G14250">
        <v>0.34500354049999998</v>
      </c>
      <c r="H14250">
        <v>0</v>
      </c>
      <c r="I14250">
        <v>0.34500354049999998</v>
      </c>
      <c r="J14250">
        <v>0</v>
      </c>
      <c r="K14250">
        <v>0</v>
      </c>
      <c r="L14250">
        <v>0.34500354049999998</v>
      </c>
      <c r="O14250">
        <v>0</v>
      </c>
      <c r="T14250" t="s">
        <v>16470</v>
      </c>
      <c r="U14250" s="92" t="str">
        <f t="shared" si="222"/>
        <v>SE0841211098</v>
      </c>
    </row>
    <row r="14251" spans="1:21">
      <c r="A14251">
        <v>20110930</v>
      </c>
      <c r="B14251" t="s">
        <v>114</v>
      </c>
      <c r="C14251">
        <v>1211099</v>
      </c>
      <c r="D14251" t="s">
        <v>181</v>
      </c>
      <c r="E14251" t="s">
        <v>58</v>
      </c>
      <c r="F14251" t="s">
        <v>33</v>
      </c>
      <c r="G14251">
        <v>0.16516007360000001</v>
      </c>
      <c r="H14251">
        <v>0</v>
      </c>
      <c r="I14251">
        <v>0.16516007360000001</v>
      </c>
      <c r="J14251">
        <v>0</v>
      </c>
      <c r="K14251">
        <v>0</v>
      </c>
      <c r="L14251">
        <v>0.16516007360000001</v>
      </c>
      <c r="O14251">
        <v>0</v>
      </c>
      <c r="T14251" t="s">
        <v>16471</v>
      </c>
      <c r="U14251" s="92" t="str">
        <f t="shared" si="222"/>
        <v>SE0841211099</v>
      </c>
    </row>
    <row r="14252" spans="1:21">
      <c r="A14252">
        <v>20110930</v>
      </c>
      <c r="B14252" t="s">
        <v>114</v>
      </c>
      <c r="C14252">
        <v>1211100</v>
      </c>
      <c r="D14252" t="s">
        <v>181</v>
      </c>
      <c r="E14252" t="s">
        <v>57</v>
      </c>
      <c r="F14252" t="s">
        <v>33</v>
      </c>
      <c r="G14252">
        <v>0.25904355029999998</v>
      </c>
      <c r="H14252">
        <v>0</v>
      </c>
      <c r="I14252">
        <v>0.25904355029999998</v>
      </c>
      <c r="J14252">
        <v>0</v>
      </c>
      <c r="K14252">
        <v>0</v>
      </c>
      <c r="L14252">
        <v>0.25904355029999998</v>
      </c>
      <c r="O14252">
        <v>0</v>
      </c>
      <c r="T14252" t="s">
        <v>16472</v>
      </c>
      <c r="U14252" s="92" t="str">
        <f t="shared" si="222"/>
        <v>SE0841211100</v>
      </c>
    </row>
    <row r="14253" spans="1:21">
      <c r="A14253">
        <v>20110930</v>
      </c>
      <c r="B14253" t="s">
        <v>114</v>
      </c>
      <c r="C14253">
        <v>1211101</v>
      </c>
      <c r="D14253" t="s">
        <v>181</v>
      </c>
      <c r="E14253" t="s">
        <v>56</v>
      </c>
      <c r="F14253" t="s">
        <v>33</v>
      </c>
      <c r="G14253">
        <v>0</v>
      </c>
      <c r="H14253">
        <v>0</v>
      </c>
      <c r="I14253">
        <v>0</v>
      </c>
      <c r="J14253">
        <v>0</v>
      </c>
      <c r="K14253">
        <v>0</v>
      </c>
      <c r="L14253">
        <v>0</v>
      </c>
      <c r="O14253">
        <v>0</v>
      </c>
      <c r="T14253" t="s">
        <v>16473</v>
      </c>
      <c r="U14253" s="92" t="str">
        <f t="shared" si="222"/>
        <v>SE0841211101</v>
      </c>
    </row>
    <row r="14254" spans="1:21">
      <c r="A14254">
        <v>20110930</v>
      </c>
      <c r="B14254" t="s">
        <v>114</v>
      </c>
      <c r="C14254">
        <v>1211102</v>
      </c>
      <c r="D14254" t="s">
        <v>181</v>
      </c>
      <c r="E14254" t="s">
        <v>55</v>
      </c>
      <c r="F14254" t="s">
        <v>33</v>
      </c>
      <c r="G14254">
        <v>1.7364610999999999E-2</v>
      </c>
      <c r="H14254">
        <v>0</v>
      </c>
      <c r="I14254">
        <v>1.7364610999999999E-2</v>
      </c>
      <c r="J14254">
        <v>0</v>
      </c>
      <c r="K14254">
        <v>0</v>
      </c>
      <c r="L14254">
        <v>1.7364610999999999E-2</v>
      </c>
      <c r="N14254">
        <v>-2</v>
      </c>
      <c r="O14254">
        <v>0</v>
      </c>
      <c r="T14254" t="s">
        <v>16474</v>
      </c>
      <c r="U14254" s="92" t="str">
        <f t="shared" si="222"/>
        <v>SE0841211102</v>
      </c>
    </row>
    <row r="14255" spans="1:21">
      <c r="A14255">
        <v>20110930</v>
      </c>
      <c r="B14255" t="s">
        <v>114</v>
      </c>
      <c r="C14255">
        <v>1211103</v>
      </c>
      <c r="D14255" t="s">
        <v>181</v>
      </c>
      <c r="E14255" t="s">
        <v>54</v>
      </c>
      <c r="F14255" t="s">
        <v>33</v>
      </c>
      <c r="G14255">
        <v>0</v>
      </c>
      <c r="H14255">
        <v>0</v>
      </c>
      <c r="I14255">
        <v>0</v>
      </c>
      <c r="J14255">
        <v>0</v>
      </c>
      <c r="K14255">
        <v>0</v>
      </c>
      <c r="L14255">
        <v>0</v>
      </c>
      <c r="O14255">
        <v>0</v>
      </c>
      <c r="T14255" t="s">
        <v>16475</v>
      </c>
      <c r="U14255" s="92" t="str">
        <f t="shared" si="222"/>
        <v>SE0841211103</v>
      </c>
    </row>
    <row r="14256" spans="1:21">
      <c r="A14256">
        <v>20110930</v>
      </c>
      <c r="B14256" t="s">
        <v>114</v>
      </c>
      <c r="C14256">
        <v>1211104</v>
      </c>
      <c r="D14256" t="s">
        <v>181</v>
      </c>
      <c r="E14256" t="s">
        <v>53</v>
      </c>
      <c r="F14256" t="s">
        <v>33</v>
      </c>
      <c r="G14256">
        <v>0</v>
      </c>
      <c r="H14256">
        <v>0</v>
      </c>
      <c r="I14256">
        <v>0</v>
      </c>
      <c r="J14256">
        <v>0</v>
      </c>
      <c r="K14256">
        <v>0</v>
      </c>
      <c r="L14256">
        <v>0</v>
      </c>
      <c r="O14256">
        <v>0</v>
      </c>
      <c r="T14256" t="s">
        <v>16476</v>
      </c>
      <c r="U14256" s="92" t="str">
        <f t="shared" si="222"/>
        <v>SE0841211104</v>
      </c>
    </row>
    <row r="14257" spans="1:21">
      <c r="A14257">
        <v>20110930</v>
      </c>
      <c r="B14257" t="s">
        <v>114</v>
      </c>
      <c r="C14257">
        <v>1211105</v>
      </c>
      <c r="D14257" t="s">
        <v>181</v>
      </c>
      <c r="E14257" t="s">
        <v>68</v>
      </c>
      <c r="F14257" t="s">
        <v>33</v>
      </c>
      <c r="G14257">
        <v>0.78657177540000001</v>
      </c>
      <c r="H14257">
        <v>0</v>
      </c>
      <c r="I14257">
        <v>0.78657177540000001</v>
      </c>
      <c r="J14257">
        <v>0</v>
      </c>
      <c r="K14257">
        <v>0</v>
      </c>
      <c r="L14257">
        <v>0.78657177540000001</v>
      </c>
      <c r="M14257">
        <v>0</v>
      </c>
      <c r="N14257">
        <v>-2</v>
      </c>
      <c r="O14257">
        <v>0</v>
      </c>
      <c r="Q14257">
        <v>0</v>
      </c>
      <c r="R14257">
        <v>0</v>
      </c>
      <c r="S14257">
        <v>0</v>
      </c>
      <c r="T14257" t="s">
        <v>16477</v>
      </c>
      <c r="U14257" s="92" t="str">
        <f t="shared" si="222"/>
        <v>SE0841211105</v>
      </c>
    </row>
    <row r="14258" spans="1:21">
      <c r="A14258">
        <v>20110930</v>
      </c>
      <c r="B14258" t="s">
        <v>114</v>
      </c>
      <c r="C14258">
        <v>1211106</v>
      </c>
      <c r="D14258" t="s">
        <v>181</v>
      </c>
      <c r="E14258" t="s">
        <v>59</v>
      </c>
      <c r="F14258" t="s">
        <v>50</v>
      </c>
      <c r="G14258">
        <v>0</v>
      </c>
      <c r="H14258">
        <v>0</v>
      </c>
      <c r="I14258">
        <v>0</v>
      </c>
      <c r="J14258">
        <v>0</v>
      </c>
      <c r="K14258">
        <v>0</v>
      </c>
      <c r="L14258">
        <v>0</v>
      </c>
      <c r="O14258">
        <v>0</v>
      </c>
      <c r="T14258" t="s">
        <v>16478</v>
      </c>
      <c r="U14258" s="92" t="str">
        <f t="shared" si="222"/>
        <v>SE0841211106</v>
      </c>
    </row>
    <row r="14259" spans="1:21">
      <c r="A14259">
        <v>20110930</v>
      </c>
      <c r="B14259" t="s">
        <v>114</v>
      </c>
      <c r="C14259">
        <v>1211107</v>
      </c>
      <c r="D14259" t="s">
        <v>181</v>
      </c>
      <c r="E14259" t="s">
        <v>58</v>
      </c>
      <c r="F14259" t="s">
        <v>50</v>
      </c>
      <c r="G14259">
        <v>0</v>
      </c>
      <c r="H14259">
        <v>0</v>
      </c>
      <c r="I14259">
        <v>0</v>
      </c>
      <c r="J14259">
        <v>0</v>
      </c>
      <c r="K14259">
        <v>0</v>
      </c>
      <c r="L14259">
        <v>0</v>
      </c>
      <c r="O14259">
        <v>0</v>
      </c>
      <c r="T14259" t="s">
        <v>16479</v>
      </c>
      <c r="U14259" s="92" t="str">
        <f t="shared" si="222"/>
        <v>SE0841211107</v>
      </c>
    </row>
    <row r="14260" spans="1:21">
      <c r="A14260">
        <v>20110930</v>
      </c>
      <c r="B14260" t="s">
        <v>114</v>
      </c>
      <c r="C14260">
        <v>1211108</v>
      </c>
      <c r="D14260" t="s">
        <v>181</v>
      </c>
      <c r="E14260" t="s">
        <v>57</v>
      </c>
      <c r="F14260" t="s">
        <v>50</v>
      </c>
      <c r="G14260">
        <v>0</v>
      </c>
      <c r="H14260">
        <v>0</v>
      </c>
      <c r="I14260">
        <v>0</v>
      </c>
      <c r="J14260">
        <v>0</v>
      </c>
      <c r="K14260">
        <v>0</v>
      </c>
      <c r="L14260">
        <v>0</v>
      </c>
      <c r="O14260">
        <v>0</v>
      </c>
      <c r="T14260" t="s">
        <v>16480</v>
      </c>
      <c r="U14260" s="92" t="str">
        <f t="shared" si="222"/>
        <v>SE0841211108</v>
      </c>
    </row>
    <row r="14261" spans="1:21">
      <c r="A14261">
        <v>20110930</v>
      </c>
      <c r="B14261" t="s">
        <v>114</v>
      </c>
      <c r="C14261">
        <v>1211109</v>
      </c>
      <c r="D14261" t="s">
        <v>181</v>
      </c>
      <c r="E14261" t="s">
        <v>56</v>
      </c>
      <c r="F14261" t="s">
        <v>50</v>
      </c>
      <c r="G14261">
        <v>0</v>
      </c>
      <c r="H14261">
        <v>0</v>
      </c>
      <c r="I14261">
        <v>0</v>
      </c>
      <c r="J14261">
        <v>0</v>
      </c>
      <c r="K14261">
        <v>0</v>
      </c>
      <c r="L14261">
        <v>0</v>
      </c>
      <c r="O14261">
        <v>0</v>
      </c>
      <c r="T14261" t="s">
        <v>16481</v>
      </c>
      <c r="U14261" s="92" t="str">
        <f t="shared" si="222"/>
        <v>SE0841211109</v>
      </c>
    </row>
    <row r="14262" spans="1:21">
      <c r="A14262">
        <v>20110930</v>
      </c>
      <c r="B14262" t="s">
        <v>114</v>
      </c>
      <c r="C14262">
        <v>1211110</v>
      </c>
      <c r="D14262" t="s">
        <v>181</v>
      </c>
      <c r="E14262" t="s">
        <v>55</v>
      </c>
      <c r="F14262" t="s">
        <v>50</v>
      </c>
      <c r="G14262">
        <v>0</v>
      </c>
      <c r="H14262">
        <v>0</v>
      </c>
      <c r="I14262">
        <v>0</v>
      </c>
      <c r="J14262">
        <v>0</v>
      </c>
      <c r="K14262">
        <v>0</v>
      </c>
      <c r="L14262">
        <v>0</v>
      </c>
      <c r="O14262">
        <v>0</v>
      </c>
      <c r="T14262" t="s">
        <v>16482</v>
      </c>
      <c r="U14262" s="92" t="str">
        <f t="shared" si="222"/>
        <v>SE0841211110</v>
      </c>
    </row>
    <row r="14263" spans="1:21">
      <c r="A14263">
        <v>20110930</v>
      </c>
      <c r="B14263" t="s">
        <v>114</v>
      </c>
      <c r="C14263">
        <v>1211111</v>
      </c>
      <c r="D14263" t="s">
        <v>181</v>
      </c>
      <c r="E14263" t="s">
        <v>54</v>
      </c>
      <c r="F14263" t="s">
        <v>50</v>
      </c>
      <c r="G14263">
        <v>0</v>
      </c>
      <c r="H14263">
        <v>0</v>
      </c>
      <c r="I14263">
        <v>0</v>
      </c>
      <c r="J14263">
        <v>0</v>
      </c>
      <c r="K14263">
        <v>0</v>
      </c>
      <c r="L14263">
        <v>0</v>
      </c>
      <c r="O14263">
        <v>0</v>
      </c>
      <c r="T14263" t="s">
        <v>16483</v>
      </c>
      <c r="U14263" s="92" t="str">
        <f t="shared" si="222"/>
        <v>SE0841211111</v>
      </c>
    </row>
    <row r="14264" spans="1:21">
      <c r="A14264">
        <v>20110930</v>
      </c>
      <c r="B14264" t="s">
        <v>114</v>
      </c>
      <c r="C14264">
        <v>1211112</v>
      </c>
      <c r="D14264" t="s">
        <v>181</v>
      </c>
      <c r="E14264" t="s">
        <v>53</v>
      </c>
      <c r="F14264" t="s">
        <v>50</v>
      </c>
      <c r="G14264">
        <v>0</v>
      </c>
      <c r="H14264">
        <v>0</v>
      </c>
      <c r="I14264">
        <v>0</v>
      </c>
      <c r="J14264">
        <v>0</v>
      </c>
      <c r="K14264">
        <v>0</v>
      </c>
      <c r="L14264">
        <v>0</v>
      </c>
      <c r="O14264">
        <v>0</v>
      </c>
      <c r="T14264" t="s">
        <v>16484</v>
      </c>
      <c r="U14264" s="92" t="str">
        <f t="shared" si="222"/>
        <v>SE0841211112</v>
      </c>
    </row>
    <row r="14265" spans="1:21">
      <c r="A14265">
        <v>20110930</v>
      </c>
      <c r="B14265" t="s">
        <v>114</v>
      </c>
      <c r="C14265">
        <v>1211113</v>
      </c>
      <c r="D14265" t="s">
        <v>181</v>
      </c>
      <c r="E14265" t="s">
        <v>68</v>
      </c>
      <c r="F14265" t="s">
        <v>50</v>
      </c>
      <c r="G14265">
        <v>0</v>
      </c>
      <c r="H14265">
        <v>0</v>
      </c>
      <c r="I14265">
        <v>0</v>
      </c>
      <c r="J14265">
        <v>0</v>
      </c>
      <c r="K14265">
        <v>0</v>
      </c>
      <c r="L14265">
        <v>0</v>
      </c>
      <c r="M14265">
        <v>0</v>
      </c>
      <c r="N14265">
        <v>0</v>
      </c>
      <c r="O14265">
        <v>0</v>
      </c>
      <c r="Q14265">
        <v>0</v>
      </c>
      <c r="R14265">
        <v>0</v>
      </c>
      <c r="S14265">
        <v>0</v>
      </c>
      <c r="T14265" t="s">
        <v>16485</v>
      </c>
      <c r="U14265" s="92" t="str">
        <f t="shared" si="222"/>
        <v>SE0841211113</v>
      </c>
    </row>
    <row r="14266" spans="1:21">
      <c r="A14266">
        <v>20110930</v>
      </c>
      <c r="B14266" t="s">
        <v>114</v>
      </c>
      <c r="C14266">
        <v>1211114</v>
      </c>
      <c r="D14266" t="s">
        <v>181</v>
      </c>
      <c r="E14266" t="s">
        <v>59</v>
      </c>
      <c r="F14266" t="s">
        <v>34</v>
      </c>
      <c r="G14266">
        <v>0</v>
      </c>
      <c r="H14266">
        <v>0</v>
      </c>
      <c r="I14266">
        <v>0</v>
      </c>
      <c r="J14266">
        <v>0</v>
      </c>
      <c r="K14266">
        <v>0</v>
      </c>
      <c r="L14266">
        <v>0</v>
      </c>
      <c r="O14266">
        <v>0</v>
      </c>
      <c r="T14266" t="s">
        <v>16486</v>
      </c>
      <c r="U14266" s="92" t="str">
        <f t="shared" si="222"/>
        <v>SE0841211114</v>
      </c>
    </row>
    <row r="14267" spans="1:21">
      <c r="A14267">
        <v>20110930</v>
      </c>
      <c r="B14267" t="s">
        <v>114</v>
      </c>
      <c r="C14267">
        <v>1211115</v>
      </c>
      <c r="D14267" t="s">
        <v>181</v>
      </c>
      <c r="E14267" t="s">
        <v>58</v>
      </c>
      <c r="F14267" t="s">
        <v>34</v>
      </c>
      <c r="G14267">
        <v>0</v>
      </c>
      <c r="H14267">
        <v>0</v>
      </c>
      <c r="I14267">
        <v>0</v>
      </c>
      <c r="J14267">
        <v>0</v>
      </c>
      <c r="K14267">
        <v>0</v>
      </c>
      <c r="L14267">
        <v>0</v>
      </c>
      <c r="O14267">
        <v>0</v>
      </c>
      <c r="T14267" t="s">
        <v>16487</v>
      </c>
      <c r="U14267" s="92" t="str">
        <f t="shared" si="222"/>
        <v>SE0841211115</v>
      </c>
    </row>
    <row r="14268" spans="1:21">
      <c r="A14268">
        <v>20110930</v>
      </c>
      <c r="B14268" t="s">
        <v>114</v>
      </c>
      <c r="C14268">
        <v>1211116</v>
      </c>
      <c r="D14268" t="s">
        <v>181</v>
      </c>
      <c r="E14268" t="s">
        <v>57</v>
      </c>
      <c r="F14268" t="s">
        <v>34</v>
      </c>
      <c r="G14268">
        <v>0</v>
      </c>
      <c r="H14268">
        <v>0</v>
      </c>
      <c r="I14268">
        <v>-4.13315E-2</v>
      </c>
      <c r="J14268">
        <v>0</v>
      </c>
      <c r="K14268">
        <v>0</v>
      </c>
      <c r="L14268">
        <v>-4.13315E-2</v>
      </c>
      <c r="O14268">
        <v>0</v>
      </c>
      <c r="T14268" t="s">
        <v>16488</v>
      </c>
      <c r="U14268" s="92" t="str">
        <f t="shared" si="222"/>
        <v>SE0841211116</v>
      </c>
    </row>
    <row r="14269" spans="1:21">
      <c r="A14269">
        <v>20110930</v>
      </c>
      <c r="B14269" t="s">
        <v>114</v>
      </c>
      <c r="C14269">
        <v>1211117</v>
      </c>
      <c r="D14269" t="s">
        <v>181</v>
      </c>
      <c r="E14269" t="s">
        <v>56</v>
      </c>
      <c r="F14269" t="s">
        <v>34</v>
      </c>
      <c r="G14269">
        <v>0</v>
      </c>
      <c r="H14269">
        <v>0</v>
      </c>
      <c r="I14269">
        <v>0</v>
      </c>
      <c r="J14269">
        <v>0</v>
      </c>
      <c r="K14269">
        <v>0</v>
      </c>
      <c r="L14269">
        <v>0</v>
      </c>
      <c r="O14269">
        <v>0</v>
      </c>
      <c r="T14269" t="s">
        <v>16489</v>
      </c>
      <c r="U14269" s="92" t="str">
        <f t="shared" si="222"/>
        <v>SE0841211117</v>
      </c>
    </row>
    <row r="14270" spans="1:21">
      <c r="A14270">
        <v>20110930</v>
      </c>
      <c r="B14270" t="s">
        <v>114</v>
      </c>
      <c r="C14270">
        <v>1211118</v>
      </c>
      <c r="D14270" t="s">
        <v>181</v>
      </c>
      <c r="E14270" t="s">
        <v>55</v>
      </c>
      <c r="F14270" t="s">
        <v>34</v>
      </c>
      <c r="G14270">
        <v>0</v>
      </c>
      <c r="H14270">
        <v>0</v>
      </c>
      <c r="I14270">
        <v>0</v>
      </c>
      <c r="J14270">
        <v>0</v>
      </c>
      <c r="K14270">
        <v>0</v>
      </c>
      <c r="L14270">
        <v>0</v>
      </c>
      <c r="N14270">
        <v>-7.4</v>
      </c>
      <c r="O14270">
        <v>0</v>
      </c>
      <c r="T14270" t="s">
        <v>16490</v>
      </c>
      <c r="U14270" s="92" t="str">
        <f t="shared" si="222"/>
        <v>SE0841211118</v>
      </c>
    </row>
    <row r="14271" spans="1:21">
      <c r="A14271">
        <v>20110930</v>
      </c>
      <c r="B14271" t="s">
        <v>114</v>
      </c>
      <c r="C14271">
        <v>1211119</v>
      </c>
      <c r="D14271" t="s">
        <v>181</v>
      </c>
      <c r="E14271" t="s">
        <v>54</v>
      </c>
      <c r="F14271" t="s">
        <v>34</v>
      </c>
      <c r="G14271">
        <v>0</v>
      </c>
      <c r="H14271">
        <v>0</v>
      </c>
      <c r="I14271">
        <v>-5.1878895600000003</v>
      </c>
      <c r="J14271">
        <v>0</v>
      </c>
      <c r="K14271">
        <v>0</v>
      </c>
      <c r="L14271">
        <v>-5.1878895600000003</v>
      </c>
      <c r="O14271">
        <v>0</v>
      </c>
      <c r="T14271" t="s">
        <v>16491</v>
      </c>
      <c r="U14271" s="92" t="str">
        <f t="shared" si="222"/>
        <v>SE0841211119</v>
      </c>
    </row>
    <row r="14272" spans="1:21">
      <c r="A14272">
        <v>20110930</v>
      </c>
      <c r="B14272" t="s">
        <v>114</v>
      </c>
      <c r="C14272">
        <v>1211120</v>
      </c>
      <c r="D14272" t="s">
        <v>181</v>
      </c>
      <c r="E14272" t="s">
        <v>53</v>
      </c>
      <c r="F14272" t="s">
        <v>34</v>
      </c>
      <c r="G14272">
        <v>0</v>
      </c>
      <c r="H14272">
        <v>0</v>
      </c>
      <c r="I14272">
        <v>0</v>
      </c>
      <c r="J14272">
        <v>0</v>
      </c>
      <c r="K14272">
        <v>0</v>
      </c>
      <c r="L14272">
        <v>0</v>
      </c>
      <c r="O14272">
        <v>0</v>
      </c>
      <c r="T14272" t="s">
        <v>16492</v>
      </c>
      <c r="U14272" s="92" t="str">
        <f t="shared" si="222"/>
        <v>SE0841211120</v>
      </c>
    </row>
    <row r="14273" spans="1:21">
      <c r="A14273">
        <v>20110930</v>
      </c>
      <c r="B14273" t="s">
        <v>114</v>
      </c>
      <c r="C14273">
        <v>1211121</v>
      </c>
      <c r="D14273" t="s">
        <v>181</v>
      </c>
      <c r="E14273" t="s">
        <v>68</v>
      </c>
      <c r="F14273" t="s">
        <v>34</v>
      </c>
      <c r="G14273">
        <v>0</v>
      </c>
      <c r="H14273">
        <v>0</v>
      </c>
      <c r="I14273">
        <v>-5.2292210600000004</v>
      </c>
      <c r="J14273">
        <v>0</v>
      </c>
      <c r="K14273">
        <v>0</v>
      </c>
      <c r="L14273">
        <v>-5.2292210600000004</v>
      </c>
      <c r="M14273">
        <v>0</v>
      </c>
      <c r="N14273">
        <v>-7.4</v>
      </c>
      <c r="O14273">
        <v>0</v>
      </c>
      <c r="Q14273">
        <v>0</v>
      </c>
      <c r="R14273">
        <v>0</v>
      </c>
      <c r="S14273">
        <v>0</v>
      </c>
      <c r="T14273" t="s">
        <v>16493</v>
      </c>
      <c r="U14273" s="92" t="str">
        <f t="shared" si="222"/>
        <v>SE0841211121</v>
      </c>
    </row>
    <row r="14274" spans="1:21">
      <c r="A14274">
        <v>20110930</v>
      </c>
      <c r="B14274" t="s">
        <v>114</v>
      </c>
      <c r="C14274">
        <v>1211122</v>
      </c>
      <c r="D14274" t="s">
        <v>181</v>
      </c>
      <c r="E14274" t="s">
        <v>59</v>
      </c>
      <c r="F14274" t="s">
        <v>35</v>
      </c>
      <c r="G14274">
        <v>0</v>
      </c>
      <c r="H14274">
        <v>0</v>
      </c>
      <c r="I14274">
        <v>0</v>
      </c>
      <c r="J14274">
        <v>0</v>
      </c>
      <c r="K14274">
        <v>0</v>
      </c>
      <c r="L14274">
        <v>0</v>
      </c>
      <c r="O14274">
        <v>0</v>
      </c>
      <c r="T14274" t="s">
        <v>16494</v>
      </c>
      <c r="U14274" s="92" t="str">
        <f t="shared" si="222"/>
        <v>SE0841211122</v>
      </c>
    </row>
    <row r="14275" spans="1:21">
      <c r="A14275">
        <v>20110930</v>
      </c>
      <c r="B14275" t="s">
        <v>114</v>
      </c>
      <c r="C14275">
        <v>1211123</v>
      </c>
      <c r="D14275" t="s">
        <v>181</v>
      </c>
      <c r="E14275" t="s">
        <v>58</v>
      </c>
      <c r="F14275" t="s">
        <v>35</v>
      </c>
      <c r="G14275">
        <v>0</v>
      </c>
      <c r="H14275">
        <v>0</v>
      </c>
      <c r="I14275">
        <v>0</v>
      </c>
      <c r="J14275">
        <v>0</v>
      </c>
      <c r="K14275">
        <v>0</v>
      </c>
      <c r="L14275">
        <v>0</v>
      </c>
      <c r="O14275">
        <v>0</v>
      </c>
      <c r="T14275" t="s">
        <v>16495</v>
      </c>
      <c r="U14275" s="92" t="str">
        <f t="shared" ref="U14275:U14338" si="223">B14275&amp;C14275</f>
        <v>SE0841211123</v>
      </c>
    </row>
    <row r="14276" spans="1:21">
      <c r="A14276">
        <v>20110930</v>
      </c>
      <c r="B14276" t="s">
        <v>114</v>
      </c>
      <c r="C14276">
        <v>1211124</v>
      </c>
      <c r="D14276" t="s">
        <v>181</v>
      </c>
      <c r="E14276" t="s">
        <v>57</v>
      </c>
      <c r="F14276" t="s">
        <v>35</v>
      </c>
      <c r="G14276">
        <v>0</v>
      </c>
      <c r="H14276">
        <v>0</v>
      </c>
      <c r="I14276">
        <v>0</v>
      </c>
      <c r="J14276">
        <v>0</v>
      </c>
      <c r="K14276">
        <v>0</v>
      </c>
      <c r="L14276">
        <v>0</v>
      </c>
      <c r="O14276">
        <v>0</v>
      </c>
      <c r="T14276" t="s">
        <v>16496</v>
      </c>
      <c r="U14276" s="92" t="str">
        <f t="shared" si="223"/>
        <v>SE0841211124</v>
      </c>
    </row>
    <row r="14277" spans="1:21">
      <c r="A14277">
        <v>20110930</v>
      </c>
      <c r="B14277" t="s">
        <v>114</v>
      </c>
      <c r="C14277">
        <v>1211125</v>
      </c>
      <c r="D14277" t="s">
        <v>181</v>
      </c>
      <c r="E14277" t="s">
        <v>56</v>
      </c>
      <c r="F14277" t="s">
        <v>35</v>
      </c>
      <c r="G14277">
        <v>0</v>
      </c>
      <c r="H14277">
        <v>0</v>
      </c>
      <c r="I14277">
        <v>0</v>
      </c>
      <c r="J14277">
        <v>0</v>
      </c>
      <c r="K14277">
        <v>0</v>
      </c>
      <c r="L14277">
        <v>0</v>
      </c>
      <c r="O14277">
        <v>0</v>
      </c>
      <c r="T14277" t="s">
        <v>16497</v>
      </c>
      <c r="U14277" s="92" t="str">
        <f t="shared" si="223"/>
        <v>SE0841211125</v>
      </c>
    </row>
    <row r="14278" spans="1:21">
      <c r="A14278">
        <v>20110930</v>
      </c>
      <c r="B14278" t="s">
        <v>114</v>
      </c>
      <c r="C14278">
        <v>1211126</v>
      </c>
      <c r="D14278" t="s">
        <v>181</v>
      </c>
      <c r="E14278" t="s">
        <v>55</v>
      </c>
      <c r="F14278" t="s">
        <v>35</v>
      </c>
      <c r="G14278">
        <v>0</v>
      </c>
      <c r="H14278">
        <v>0</v>
      </c>
      <c r="I14278">
        <v>0</v>
      </c>
      <c r="J14278">
        <v>0</v>
      </c>
      <c r="K14278">
        <v>0</v>
      </c>
      <c r="L14278">
        <v>0</v>
      </c>
      <c r="N14278">
        <v>1.9</v>
      </c>
      <c r="O14278">
        <v>0</v>
      </c>
      <c r="T14278" t="s">
        <v>16498</v>
      </c>
      <c r="U14278" s="92" t="str">
        <f t="shared" si="223"/>
        <v>SE0841211126</v>
      </c>
    </row>
    <row r="14279" spans="1:21">
      <c r="A14279">
        <v>20110930</v>
      </c>
      <c r="B14279" t="s">
        <v>114</v>
      </c>
      <c r="C14279">
        <v>1211127</v>
      </c>
      <c r="D14279" t="s">
        <v>181</v>
      </c>
      <c r="E14279" t="s">
        <v>54</v>
      </c>
      <c r="F14279" t="s">
        <v>35</v>
      </c>
      <c r="G14279">
        <v>62.438614190000003</v>
      </c>
      <c r="H14279">
        <v>0</v>
      </c>
      <c r="I14279">
        <v>62.438614190000003</v>
      </c>
      <c r="J14279">
        <v>0</v>
      </c>
      <c r="K14279">
        <v>0</v>
      </c>
      <c r="L14279">
        <v>62.438614190000003</v>
      </c>
      <c r="O14279">
        <v>0</v>
      </c>
      <c r="T14279" t="s">
        <v>16499</v>
      </c>
      <c r="U14279" s="92" t="str">
        <f t="shared" si="223"/>
        <v>SE0841211127</v>
      </c>
    </row>
    <row r="14280" spans="1:21">
      <c r="A14280">
        <v>20110930</v>
      </c>
      <c r="B14280" t="s">
        <v>114</v>
      </c>
      <c r="C14280">
        <v>1211128</v>
      </c>
      <c r="D14280" t="s">
        <v>181</v>
      </c>
      <c r="E14280" t="s">
        <v>53</v>
      </c>
      <c r="F14280" t="s">
        <v>35</v>
      </c>
      <c r="G14280">
        <v>0</v>
      </c>
      <c r="H14280">
        <v>0</v>
      </c>
      <c r="I14280">
        <v>0</v>
      </c>
      <c r="J14280">
        <v>0</v>
      </c>
      <c r="K14280">
        <v>0</v>
      </c>
      <c r="L14280">
        <v>0</v>
      </c>
      <c r="O14280">
        <v>0</v>
      </c>
      <c r="T14280" t="s">
        <v>16500</v>
      </c>
      <c r="U14280" s="92" t="str">
        <f t="shared" si="223"/>
        <v>SE0841211128</v>
      </c>
    </row>
    <row r="14281" spans="1:21">
      <c r="A14281">
        <v>20110930</v>
      </c>
      <c r="B14281" t="s">
        <v>114</v>
      </c>
      <c r="C14281">
        <v>1211129</v>
      </c>
      <c r="D14281" t="s">
        <v>181</v>
      </c>
      <c r="E14281" t="s">
        <v>68</v>
      </c>
      <c r="F14281" t="s">
        <v>35</v>
      </c>
      <c r="G14281">
        <v>62.438614190000003</v>
      </c>
      <c r="H14281">
        <v>0</v>
      </c>
      <c r="I14281">
        <v>62.438614190000003</v>
      </c>
      <c r="J14281">
        <v>0</v>
      </c>
      <c r="K14281">
        <v>0</v>
      </c>
      <c r="L14281">
        <v>62.438614190000003</v>
      </c>
      <c r="M14281">
        <v>0</v>
      </c>
      <c r="N14281">
        <v>1.9</v>
      </c>
      <c r="O14281">
        <v>0</v>
      </c>
      <c r="Q14281">
        <v>0</v>
      </c>
      <c r="R14281">
        <v>0</v>
      </c>
      <c r="S14281">
        <v>0</v>
      </c>
      <c r="T14281" t="s">
        <v>16501</v>
      </c>
      <c r="U14281" s="92" t="str">
        <f t="shared" si="223"/>
        <v>SE0841211129</v>
      </c>
    </row>
    <row r="14282" spans="1:21">
      <c r="A14282">
        <v>20110930</v>
      </c>
      <c r="B14282" t="s">
        <v>114</v>
      </c>
      <c r="C14282">
        <v>1211130</v>
      </c>
      <c r="D14282" t="s">
        <v>181</v>
      </c>
      <c r="E14282" t="s">
        <v>59</v>
      </c>
      <c r="F14282" t="s">
        <v>36</v>
      </c>
      <c r="G14282">
        <v>87.829515393999998</v>
      </c>
      <c r="H14282">
        <v>80.399405479999999</v>
      </c>
      <c r="I14282">
        <v>87.829515393999998</v>
      </c>
      <c r="J14282">
        <v>0</v>
      </c>
      <c r="K14282">
        <v>7.4301099135999999</v>
      </c>
      <c r="L14282">
        <v>0</v>
      </c>
      <c r="M14282">
        <v>-2.7169999999999999E-4</v>
      </c>
      <c r="O14282">
        <v>0</v>
      </c>
      <c r="T14282" t="s">
        <v>16502</v>
      </c>
      <c r="U14282" s="92" t="str">
        <f t="shared" si="223"/>
        <v>SE0841211130</v>
      </c>
    </row>
    <row r="14283" spans="1:21">
      <c r="A14283">
        <v>20110930</v>
      </c>
      <c r="B14283" t="s">
        <v>114</v>
      </c>
      <c r="C14283">
        <v>1211131</v>
      </c>
      <c r="D14283" t="s">
        <v>181</v>
      </c>
      <c r="E14283" t="s">
        <v>58</v>
      </c>
      <c r="F14283" t="s">
        <v>36</v>
      </c>
      <c r="G14283">
        <v>110.18829602</v>
      </c>
      <c r="H14283">
        <v>97.57</v>
      </c>
      <c r="I14283">
        <v>110.18829602</v>
      </c>
      <c r="J14283">
        <v>0</v>
      </c>
      <c r="K14283">
        <v>3.7260188922999999</v>
      </c>
      <c r="L14283">
        <v>0</v>
      </c>
      <c r="M14283">
        <v>0.33484466000000002</v>
      </c>
      <c r="O14283">
        <v>8.8922771282999999</v>
      </c>
      <c r="T14283" t="s">
        <v>16503</v>
      </c>
      <c r="U14283" s="92" t="str">
        <f t="shared" si="223"/>
        <v>SE0841211131</v>
      </c>
    </row>
    <row r="14284" spans="1:21">
      <c r="A14284">
        <v>20110930</v>
      </c>
      <c r="B14284" t="s">
        <v>114</v>
      </c>
      <c r="C14284">
        <v>1211132</v>
      </c>
      <c r="D14284" t="s">
        <v>181</v>
      </c>
      <c r="E14284" t="s">
        <v>57</v>
      </c>
      <c r="F14284" t="s">
        <v>36</v>
      </c>
      <c r="G14284">
        <v>0</v>
      </c>
      <c r="H14284">
        <v>0</v>
      </c>
      <c r="I14284">
        <v>0</v>
      </c>
      <c r="J14284">
        <v>0</v>
      </c>
      <c r="K14284">
        <v>0</v>
      </c>
      <c r="L14284">
        <v>0</v>
      </c>
      <c r="M14284">
        <v>-0.98449410000000004</v>
      </c>
      <c r="O14284">
        <v>0</v>
      </c>
      <c r="T14284" t="s">
        <v>16504</v>
      </c>
      <c r="U14284" s="92" t="str">
        <f t="shared" si="223"/>
        <v>SE0841211132</v>
      </c>
    </row>
    <row r="14285" spans="1:21">
      <c r="A14285">
        <v>20110930</v>
      </c>
      <c r="B14285" t="s">
        <v>114</v>
      </c>
      <c r="C14285">
        <v>1211133</v>
      </c>
      <c r="D14285" t="s">
        <v>181</v>
      </c>
      <c r="E14285" t="s">
        <v>56</v>
      </c>
      <c r="F14285" t="s">
        <v>36</v>
      </c>
      <c r="G14285">
        <v>0</v>
      </c>
      <c r="H14285">
        <v>0</v>
      </c>
      <c r="I14285">
        <v>0</v>
      </c>
      <c r="J14285">
        <v>0</v>
      </c>
      <c r="K14285">
        <v>0</v>
      </c>
      <c r="L14285">
        <v>0</v>
      </c>
      <c r="M14285">
        <v>1.9683530300000001</v>
      </c>
      <c r="O14285">
        <v>0</v>
      </c>
      <c r="T14285" t="s">
        <v>16505</v>
      </c>
      <c r="U14285" s="92" t="str">
        <f t="shared" si="223"/>
        <v>SE0841211133</v>
      </c>
    </row>
    <row r="14286" spans="1:21">
      <c r="A14286">
        <v>20110930</v>
      </c>
      <c r="B14286" t="s">
        <v>114</v>
      </c>
      <c r="C14286">
        <v>1211134</v>
      </c>
      <c r="D14286" t="s">
        <v>181</v>
      </c>
      <c r="E14286" t="s">
        <v>55</v>
      </c>
      <c r="F14286" t="s">
        <v>36</v>
      </c>
      <c r="G14286">
        <v>0</v>
      </c>
      <c r="H14286">
        <v>0</v>
      </c>
      <c r="I14286">
        <v>0</v>
      </c>
      <c r="J14286">
        <v>0</v>
      </c>
      <c r="K14286">
        <v>0</v>
      </c>
      <c r="L14286">
        <v>0</v>
      </c>
      <c r="O14286">
        <v>0</v>
      </c>
      <c r="T14286" t="s">
        <v>16506</v>
      </c>
      <c r="U14286" s="92" t="str">
        <f t="shared" si="223"/>
        <v>SE0841211134</v>
      </c>
    </row>
    <row r="14287" spans="1:21">
      <c r="A14287">
        <v>20110930</v>
      </c>
      <c r="B14287" t="s">
        <v>114</v>
      </c>
      <c r="C14287">
        <v>1211135</v>
      </c>
      <c r="D14287" t="s">
        <v>181</v>
      </c>
      <c r="E14287" t="s">
        <v>54</v>
      </c>
      <c r="F14287" t="s">
        <v>36</v>
      </c>
      <c r="G14287">
        <v>2.0227499999999999E-2</v>
      </c>
      <c r="H14287">
        <v>0</v>
      </c>
      <c r="I14287">
        <v>2.0227499999999999E-2</v>
      </c>
      <c r="J14287">
        <v>0</v>
      </c>
      <c r="K14287">
        <v>0</v>
      </c>
      <c r="L14287">
        <v>2.0227499999999999E-2</v>
      </c>
      <c r="O14287">
        <v>0</v>
      </c>
      <c r="T14287" t="s">
        <v>16507</v>
      </c>
      <c r="U14287" s="92" t="str">
        <f t="shared" si="223"/>
        <v>SE0841211135</v>
      </c>
    </row>
    <row r="14288" spans="1:21">
      <c r="A14288">
        <v>20110930</v>
      </c>
      <c r="B14288" t="s">
        <v>114</v>
      </c>
      <c r="C14288">
        <v>1211136</v>
      </c>
      <c r="D14288" t="s">
        <v>181</v>
      </c>
      <c r="E14288" t="s">
        <v>53</v>
      </c>
      <c r="F14288" t="s">
        <v>36</v>
      </c>
      <c r="G14288">
        <v>0</v>
      </c>
      <c r="H14288">
        <v>0</v>
      </c>
      <c r="I14288">
        <v>0</v>
      </c>
      <c r="J14288">
        <v>0</v>
      </c>
      <c r="K14288">
        <v>0</v>
      </c>
      <c r="L14288">
        <v>0</v>
      </c>
      <c r="O14288">
        <v>0</v>
      </c>
      <c r="T14288" t="s">
        <v>16508</v>
      </c>
      <c r="U14288" s="92" t="str">
        <f t="shared" si="223"/>
        <v>SE0841211136</v>
      </c>
    </row>
    <row r="14289" spans="1:21">
      <c r="A14289">
        <v>20110930</v>
      </c>
      <c r="B14289" t="s">
        <v>114</v>
      </c>
      <c r="C14289">
        <v>1211137</v>
      </c>
      <c r="D14289" t="s">
        <v>181</v>
      </c>
      <c r="E14289" t="s">
        <v>68</v>
      </c>
      <c r="F14289" t="s">
        <v>36</v>
      </c>
      <c r="G14289">
        <v>198.03803891000001</v>
      </c>
      <c r="H14289">
        <v>177.96940548000001</v>
      </c>
      <c r="I14289">
        <v>198.03803891000001</v>
      </c>
      <c r="J14289">
        <v>0</v>
      </c>
      <c r="K14289">
        <v>11.156128806</v>
      </c>
      <c r="L14289">
        <v>2.0227499999999999E-2</v>
      </c>
      <c r="M14289">
        <v>1.3184318900000001</v>
      </c>
      <c r="N14289">
        <v>0</v>
      </c>
      <c r="O14289">
        <v>8.8922771282999999</v>
      </c>
      <c r="Q14289">
        <v>0</v>
      </c>
      <c r="R14289">
        <v>0</v>
      </c>
      <c r="S14289">
        <v>0</v>
      </c>
      <c r="T14289" t="s">
        <v>16509</v>
      </c>
      <c r="U14289" s="92" t="str">
        <f t="shared" si="223"/>
        <v>SE0841211137</v>
      </c>
    </row>
    <row r="14290" spans="1:21">
      <c r="A14290">
        <v>20110930</v>
      </c>
      <c r="B14290" t="s">
        <v>114</v>
      </c>
      <c r="C14290">
        <v>1211138</v>
      </c>
      <c r="D14290" t="s">
        <v>181</v>
      </c>
      <c r="E14290" t="s">
        <v>59</v>
      </c>
      <c r="F14290" t="s">
        <v>51</v>
      </c>
      <c r="G14290">
        <v>0</v>
      </c>
      <c r="H14290">
        <v>0</v>
      </c>
      <c r="I14290">
        <v>0</v>
      </c>
      <c r="J14290">
        <v>0</v>
      </c>
      <c r="K14290">
        <v>0</v>
      </c>
      <c r="L14290">
        <v>0</v>
      </c>
      <c r="O14290">
        <v>0</v>
      </c>
      <c r="T14290" t="s">
        <v>16510</v>
      </c>
      <c r="U14290" s="92" t="str">
        <f t="shared" si="223"/>
        <v>SE0841211138</v>
      </c>
    </row>
    <row r="14291" spans="1:21">
      <c r="A14291">
        <v>20110930</v>
      </c>
      <c r="B14291" t="s">
        <v>114</v>
      </c>
      <c r="C14291">
        <v>1211139</v>
      </c>
      <c r="D14291" t="s">
        <v>181</v>
      </c>
      <c r="E14291" t="s">
        <v>58</v>
      </c>
      <c r="F14291" t="s">
        <v>51</v>
      </c>
      <c r="G14291">
        <v>0</v>
      </c>
      <c r="H14291">
        <v>0</v>
      </c>
      <c r="I14291">
        <v>0</v>
      </c>
      <c r="J14291">
        <v>0</v>
      </c>
      <c r="K14291">
        <v>0</v>
      </c>
      <c r="L14291">
        <v>0</v>
      </c>
      <c r="O14291">
        <v>0</v>
      </c>
      <c r="T14291" t="s">
        <v>16511</v>
      </c>
      <c r="U14291" s="92" t="str">
        <f t="shared" si="223"/>
        <v>SE0841211139</v>
      </c>
    </row>
    <row r="14292" spans="1:21">
      <c r="A14292">
        <v>20110930</v>
      </c>
      <c r="B14292" t="s">
        <v>114</v>
      </c>
      <c r="C14292">
        <v>1211140</v>
      </c>
      <c r="D14292" t="s">
        <v>181</v>
      </c>
      <c r="E14292" t="s">
        <v>57</v>
      </c>
      <c r="F14292" t="s">
        <v>51</v>
      </c>
      <c r="G14292">
        <v>0</v>
      </c>
      <c r="H14292">
        <v>0</v>
      </c>
      <c r="I14292">
        <v>0</v>
      </c>
      <c r="J14292">
        <v>0</v>
      </c>
      <c r="K14292">
        <v>0</v>
      </c>
      <c r="L14292">
        <v>0</v>
      </c>
      <c r="O14292">
        <v>0</v>
      </c>
      <c r="T14292" t="s">
        <v>16512</v>
      </c>
      <c r="U14292" s="92" t="str">
        <f t="shared" si="223"/>
        <v>SE0841211140</v>
      </c>
    </row>
    <row r="14293" spans="1:21">
      <c r="A14293">
        <v>20110930</v>
      </c>
      <c r="B14293" t="s">
        <v>114</v>
      </c>
      <c r="C14293">
        <v>1211141</v>
      </c>
      <c r="D14293" t="s">
        <v>181</v>
      </c>
      <c r="E14293" t="s">
        <v>56</v>
      </c>
      <c r="F14293" t="s">
        <v>51</v>
      </c>
      <c r="G14293">
        <v>0</v>
      </c>
      <c r="H14293">
        <v>0</v>
      </c>
      <c r="I14293">
        <v>0</v>
      </c>
      <c r="J14293">
        <v>0</v>
      </c>
      <c r="K14293">
        <v>0</v>
      </c>
      <c r="L14293">
        <v>0</v>
      </c>
      <c r="O14293">
        <v>0</v>
      </c>
      <c r="T14293" t="s">
        <v>16513</v>
      </c>
      <c r="U14293" s="92" t="str">
        <f t="shared" si="223"/>
        <v>SE0841211141</v>
      </c>
    </row>
    <row r="14294" spans="1:21">
      <c r="A14294">
        <v>20110930</v>
      </c>
      <c r="B14294" t="s">
        <v>114</v>
      </c>
      <c r="C14294">
        <v>1211142</v>
      </c>
      <c r="D14294" t="s">
        <v>181</v>
      </c>
      <c r="E14294" t="s">
        <v>55</v>
      </c>
      <c r="F14294" t="s">
        <v>51</v>
      </c>
      <c r="G14294">
        <v>0</v>
      </c>
      <c r="H14294">
        <v>0</v>
      </c>
      <c r="I14294">
        <v>0</v>
      </c>
      <c r="J14294">
        <v>0</v>
      </c>
      <c r="K14294">
        <v>0</v>
      </c>
      <c r="L14294">
        <v>0</v>
      </c>
      <c r="O14294">
        <v>0</v>
      </c>
      <c r="T14294" t="s">
        <v>16514</v>
      </c>
      <c r="U14294" s="92" t="str">
        <f t="shared" si="223"/>
        <v>SE0841211142</v>
      </c>
    </row>
    <row r="14295" spans="1:21">
      <c r="A14295">
        <v>20110930</v>
      </c>
      <c r="B14295" t="s">
        <v>114</v>
      </c>
      <c r="C14295">
        <v>1211143</v>
      </c>
      <c r="D14295" t="s">
        <v>181</v>
      </c>
      <c r="E14295" t="s">
        <v>54</v>
      </c>
      <c r="F14295" t="s">
        <v>51</v>
      </c>
      <c r="G14295">
        <v>0</v>
      </c>
      <c r="H14295">
        <v>0</v>
      </c>
      <c r="I14295">
        <v>0</v>
      </c>
      <c r="J14295">
        <v>0</v>
      </c>
      <c r="K14295">
        <v>0</v>
      </c>
      <c r="L14295">
        <v>0</v>
      </c>
      <c r="O14295">
        <v>0</v>
      </c>
      <c r="T14295" t="s">
        <v>16515</v>
      </c>
      <c r="U14295" s="92" t="str">
        <f t="shared" si="223"/>
        <v>SE0841211143</v>
      </c>
    </row>
    <row r="14296" spans="1:21">
      <c r="A14296">
        <v>20110930</v>
      </c>
      <c r="B14296" t="s">
        <v>114</v>
      </c>
      <c r="C14296">
        <v>1211144</v>
      </c>
      <c r="D14296" t="s">
        <v>181</v>
      </c>
      <c r="E14296" t="s">
        <v>53</v>
      </c>
      <c r="F14296" t="s">
        <v>51</v>
      </c>
      <c r="G14296">
        <v>0</v>
      </c>
      <c r="H14296">
        <v>0</v>
      </c>
      <c r="I14296">
        <v>0</v>
      </c>
      <c r="J14296">
        <v>0</v>
      </c>
      <c r="K14296">
        <v>0</v>
      </c>
      <c r="L14296">
        <v>0</v>
      </c>
      <c r="O14296">
        <v>0</v>
      </c>
      <c r="T14296" t="s">
        <v>16516</v>
      </c>
      <c r="U14296" s="92" t="str">
        <f t="shared" si="223"/>
        <v>SE0841211144</v>
      </c>
    </row>
    <row r="14297" spans="1:21">
      <c r="A14297">
        <v>20110930</v>
      </c>
      <c r="B14297" t="s">
        <v>114</v>
      </c>
      <c r="C14297">
        <v>1211145</v>
      </c>
      <c r="D14297" t="s">
        <v>181</v>
      </c>
      <c r="E14297" t="s">
        <v>68</v>
      </c>
      <c r="F14297" t="s">
        <v>51</v>
      </c>
      <c r="G14297">
        <v>0</v>
      </c>
      <c r="H14297">
        <v>0</v>
      </c>
      <c r="I14297">
        <v>0</v>
      </c>
      <c r="J14297">
        <v>0</v>
      </c>
      <c r="K14297">
        <v>0</v>
      </c>
      <c r="L14297">
        <v>0</v>
      </c>
      <c r="M14297">
        <v>0</v>
      </c>
      <c r="N14297">
        <v>0</v>
      </c>
      <c r="O14297">
        <v>0</v>
      </c>
      <c r="Q14297">
        <v>0</v>
      </c>
      <c r="R14297">
        <v>0</v>
      </c>
      <c r="S14297">
        <v>0</v>
      </c>
      <c r="T14297" t="s">
        <v>16517</v>
      </c>
      <c r="U14297" s="92" t="str">
        <f t="shared" si="223"/>
        <v>SE0841211145</v>
      </c>
    </row>
    <row r="14298" spans="1:21">
      <c r="A14298">
        <v>20110930</v>
      </c>
      <c r="B14298" t="s">
        <v>114</v>
      </c>
      <c r="C14298">
        <v>1211146</v>
      </c>
      <c r="D14298" t="s">
        <v>181</v>
      </c>
      <c r="E14298" t="s">
        <v>59</v>
      </c>
      <c r="F14298" t="s">
        <v>37</v>
      </c>
      <c r="G14298">
        <v>131.81712981000001</v>
      </c>
      <c r="H14298">
        <v>131.81712981000001</v>
      </c>
      <c r="I14298">
        <v>131.81712981000001</v>
      </c>
      <c r="J14298">
        <v>0</v>
      </c>
      <c r="K14298">
        <v>0</v>
      </c>
      <c r="L14298">
        <v>0</v>
      </c>
      <c r="O14298">
        <v>0</v>
      </c>
      <c r="T14298" t="s">
        <v>16518</v>
      </c>
      <c r="U14298" s="92" t="str">
        <f t="shared" si="223"/>
        <v>SE0841211146</v>
      </c>
    </row>
    <row r="14299" spans="1:21">
      <c r="A14299">
        <v>20110930</v>
      </c>
      <c r="B14299" t="s">
        <v>114</v>
      </c>
      <c r="C14299">
        <v>1211147</v>
      </c>
      <c r="D14299" t="s">
        <v>181</v>
      </c>
      <c r="E14299" t="s">
        <v>58</v>
      </c>
      <c r="F14299" t="s">
        <v>37</v>
      </c>
      <c r="G14299">
        <v>14.94</v>
      </c>
      <c r="H14299">
        <v>14.94</v>
      </c>
      <c r="I14299">
        <v>14.94</v>
      </c>
      <c r="J14299">
        <v>0</v>
      </c>
      <c r="K14299">
        <v>0</v>
      </c>
      <c r="L14299">
        <v>0</v>
      </c>
      <c r="O14299">
        <v>0</v>
      </c>
      <c r="T14299" t="s">
        <v>16519</v>
      </c>
      <c r="U14299" s="92" t="str">
        <f t="shared" si="223"/>
        <v>SE0841211147</v>
      </c>
    </row>
    <row r="14300" spans="1:21">
      <c r="A14300">
        <v>20110930</v>
      </c>
      <c r="B14300" t="s">
        <v>114</v>
      </c>
      <c r="C14300">
        <v>1211148</v>
      </c>
      <c r="D14300" t="s">
        <v>181</v>
      </c>
      <c r="E14300" t="s">
        <v>57</v>
      </c>
      <c r="F14300" t="s">
        <v>37</v>
      </c>
      <c r="G14300">
        <v>8.7452180785000007</v>
      </c>
      <c r="H14300">
        <v>0</v>
      </c>
      <c r="I14300">
        <v>8.7452180785000007</v>
      </c>
      <c r="J14300">
        <v>0</v>
      </c>
      <c r="K14300">
        <v>0</v>
      </c>
      <c r="L14300">
        <v>6.2016044899999997E-2</v>
      </c>
      <c r="O14300">
        <v>8.6832020335000006</v>
      </c>
      <c r="T14300" t="s">
        <v>16520</v>
      </c>
      <c r="U14300" s="92" t="str">
        <f t="shared" si="223"/>
        <v>SE0841211148</v>
      </c>
    </row>
    <row r="14301" spans="1:21">
      <c r="A14301">
        <v>20110930</v>
      </c>
      <c r="B14301" t="s">
        <v>114</v>
      </c>
      <c r="C14301">
        <v>1211149</v>
      </c>
      <c r="D14301" t="s">
        <v>181</v>
      </c>
      <c r="E14301" t="s">
        <v>56</v>
      </c>
      <c r="F14301" t="s">
        <v>37</v>
      </c>
      <c r="G14301">
        <v>0</v>
      </c>
      <c r="H14301">
        <v>0</v>
      </c>
      <c r="I14301">
        <v>0</v>
      </c>
      <c r="J14301">
        <v>0</v>
      </c>
      <c r="K14301">
        <v>0</v>
      </c>
      <c r="L14301">
        <v>0</v>
      </c>
      <c r="M14301">
        <v>-17.915899979999999</v>
      </c>
      <c r="O14301">
        <v>0</v>
      </c>
      <c r="T14301" t="s">
        <v>16521</v>
      </c>
      <c r="U14301" s="92" t="str">
        <f t="shared" si="223"/>
        <v>SE0841211149</v>
      </c>
    </row>
    <row r="14302" spans="1:21">
      <c r="A14302">
        <v>20110930</v>
      </c>
      <c r="B14302" t="s">
        <v>114</v>
      </c>
      <c r="C14302">
        <v>1211150</v>
      </c>
      <c r="D14302" t="s">
        <v>181</v>
      </c>
      <c r="E14302" t="s">
        <v>55</v>
      </c>
      <c r="F14302" t="s">
        <v>37</v>
      </c>
      <c r="G14302">
        <v>0</v>
      </c>
      <c r="H14302">
        <v>0</v>
      </c>
      <c r="I14302">
        <v>0</v>
      </c>
      <c r="J14302">
        <v>0</v>
      </c>
      <c r="K14302">
        <v>0</v>
      </c>
      <c r="L14302">
        <v>0</v>
      </c>
      <c r="M14302">
        <v>16.606041730000001</v>
      </c>
      <c r="O14302">
        <v>0</v>
      </c>
      <c r="T14302" t="s">
        <v>16522</v>
      </c>
      <c r="U14302" s="92" t="str">
        <f t="shared" si="223"/>
        <v>SE0841211150</v>
      </c>
    </row>
    <row r="14303" spans="1:21">
      <c r="A14303">
        <v>20110930</v>
      </c>
      <c r="B14303" t="s">
        <v>114</v>
      </c>
      <c r="C14303">
        <v>1211151</v>
      </c>
      <c r="D14303" t="s">
        <v>181</v>
      </c>
      <c r="E14303" t="s">
        <v>54</v>
      </c>
      <c r="F14303" t="s">
        <v>37</v>
      </c>
      <c r="G14303">
        <v>0</v>
      </c>
      <c r="H14303">
        <v>0</v>
      </c>
      <c r="I14303">
        <v>0</v>
      </c>
      <c r="J14303">
        <v>0</v>
      </c>
      <c r="K14303">
        <v>0</v>
      </c>
      <c r="L14303">
        <v>0</v>
      </c>
      <c r="O14303">
        <v>0</v>
      </c>
      <c r="T14303" t="s">
        <v>16523</v>
      </c>
      <c r="U14303" s="92" t="str">
        <f t="shared" si="223"/>
        <v>SE0841211151</v>
      </c>
    </row>
    <row r="14304" spans="1:21">
      <c r="A14304">
        <v>20110930</v>
      </c>
      <c r="B14304" t="s">
        <v>114</v>
      </c>
      <c r="C14304">
        <v>1211152</v>
      </c>
      <c r="D14304" t="s">
        <v>181</v>
      </c>
      <c r="E14304" t="s">
        <v>53</v>
      </c>
      <c r="F14304" t="s">
        <v>37</v>
      </c>
      <c r="G14304">
        <v>0</v>
      </c>
      <c r="H14304">
        <v>0</v>
      </c>
      <c r="I14304">
        <v>0</v>
      </c>
      <c r="J14304">
        <v>0</v>
      </c>
      <c r="K14304">
        <v>0</v>
      </c>
      <c r="L14304">
        <v>0</v>
      </c>
      <c r="O14304">
        <v>0</v>
      </c>
      <c r="T14304" t="s">
        <v>16524</v>
      </c>
      <c r="U14304" s="92" t="str">
        <f t="shared" si="223"/>
        <v>SE0841211152</v>
      </c>
    </row>
    <row r="14305" spans="1:21">
      <c r="A14305">
        <v>20110930</v>
      </c>
      <c r="B14305" t="s">
        <v>114</v>
      </c>
      <c r="C14305">
        <v>1211153</v>
      </c>
      <c r="D14305" t="s">
        <v>181</v>
      </c>
      <c r="E14305" t="s">
        <v>68</v>
      </c>
      <c r="F14305" t="s">
        <v>37</v>
      </c>
      <c r="G14305">
        <v>155.50234789000001</v>
      </c>
      <c r="H14305">
        <v>146.75712981000001</v>
      </c>
      <c r="I14305">
        <v>155.50234789000001</v>
      </c>
      <c r="J14305">
        <v>0</v>
      </c>
      <c r="K14305">
        <v>0</v>
      </c>
      <c r="L14305">
        <v>6.2016044899999997E-2</v>
      </c>
      <c r="M14305">
        <v>-1.30985825</v>
      </c>
      <c r="N14305">
        <v>0</v>
      </c>
      <c r="O14305">
        <v>8.6832020335000006</v>
      </c>
      <c r="Q14305">
        <v>0</v>
      </c>
      <c r="R14305">
        <v>0</v>
      </c>
      <c r="S14305">
        <v>0</v>
      </c>
      <c r="T14305" t="s">
        <v>16525</v>
      </c>
      <c r="U14305" s="92" t="str">
        <f t="shared" si="223"/>
        <v>SE0841211153</v>
      </c>
    </row>
    <row r="14306" spans="1:21">
      <c r="A14306">
        <v>20110930</v>
      </c>
      <c r="B14306" t="s">
        <v>114</v>
      </c>
      <c r="C14306">
        <v>1211154</v>
      </c>
      <c r="D14306" t="s">
        <v>181</v>
      </c>
      <c r="E14306" t="s">
        <v>59</v>
      </c>
      <c r="F14306" t="s">
        <v>38</v>
      </c>
      <c r="G14306">
        <v>0</v>
      </c>
      <c r="H14306">
        <v>0</v>
      </c>
      <c r="I14306">
        <v>0</v>
      </c>
      <c r="J14306">
        <v>0</v>
      </c>
      <c r="K14306">
        <v>0</v>
      </c>
      <c r="L14306">
        <v>0</v>
      </c>
      <c r="O14306">
        <v>0</v>
      </c>
      <c r="T14306" t="s">
        <v>16526</v>
      </c>
      <c r="U14306" s="92" t="str">
        <f t="shared" si="223"/>
        <v>SE0841211154</v>
      </c>
    </row>
    <row r="14307" spans="1:21">
      <c r="A14307">
        <v>20110930</v>
      </c>
      <c r="B14307" t="s">
        <v>114</v>
      </c>
      <c r="C14307">
        <v>1211155</v>
      </c>
      <c r="D14307" t="s">
        <v>181</v>
      </c>
      <c r="E14307" t="s">
        <v>58</v>
      </c>
      <c r="F14307" t="s">
        <v>38</v>
      </c>
      <c r="G14307">
        <v>0</v>
      </c>
      <c r="H14307">
        <v>0</v>
      </c>
      <c r="I14307">
        <v>0</v>
      </c>
      <c r="J14307">
        <v>0</v>
      </c>
      <c r="K14307">
        <v>0</v>
      </c>
      <c r="L14307">
        <v>0</v>
      </c>
      <c r="O14307">
        <v>0</v>
      </c>
      <c r="T14307" t="s">
        <v>16527</v>
      </c>
      <c r="U14307" s="92" t="str">
        <f t="shared" si="223"/>
        <v>SE0841211155</v>
      </c>
    </row>
    <row r="14308" spans="1:21">
      <c r="A14308">
        <v>20110930</v>
      </c>
      <c r="B14308" t="s">
        <v>114</v>
      </c>
      <c r="C14308">
        <v>1211156</v>
      </c>
      <c r="D14308" t="s">
        <v>181</v>
      </c>
      <c r="E14308" t="s">
        <v>57</v>
      </c>
      <c r="F14308" t="s">
        <v>38</v>
      </c>
      <c r="G14308">
        <v>0</v>
      </c>
      <c r="H14308">
        <v>0</v>
      </c>
      <c r="I14308">
        <v>0</v>
      </c>
      <c r="J14308">
        <v>0</v>
      </c>
      <c r="K14308">
        <v>0</v>
      </c>
      <c r="L14308">
        <v>0</v>
      </c>
      <c r="O14308">
        <v>0</v>
      </c>
      <c r="T14308" t="s">
        <v>16528</v>
      </c>
      <c r="U14308" s="92" t="str">
        <f t="shared" si="223"/>
        <v>SE0841211156</v>
      </c>
    </row>
    <row r="14309" spans="1:21">
      <c r="A14309">
        <v>20110930</v>
      </c>
      <c r="B14309" t="s">
        <v>114</v>
      </c>
      <c r="C14309">
        <v>1211157</v>
      </c>
      <c r="D14309" t="s">
        <v>181</v>
      </c>
      <c r="E14309" t="s">
        <v>56</v>
      </c>
      <c r="F14309" t="s">
        <v>38</v>
      </c>
      <c r="G14309">
        <v>0</v>
      </c>
      <c r="H14309">
        <v>0</v>
      </c>
      <c r="I14309">
        <v>0</v>
      </c>
      <c r="J14309">
        <v>0</v>
      </c>
      <c r="K14309">
        <v>0</v>
      </c>
      <c r="L14309">
        <v>0</v>
      </c>
      <c r="O14309">
        <v>0</v>
      </c>
      <c r="T14309" t="s">
        <v>16529</v>
      </c>
      <c r="U14309" s="92" t="str">
        <f t="shared" si="223"/>
        <v>SE0841211157</v>
      </c>
    </row>
    <row r="14310" spans="1:21">
      <c r="A14310">
        <v>20110930</v>
      </c>
      <c r="B14310" t="s">
        <v>114</v>
      </c>
      <c r="C14310">
        <v>1211158</v>
      </c>
      <c r="D14310" t="s">
        <v>181</v>
      </c>
      <c r="E14310" t="s">
        <v>55</v>
      </c>
      <c r="F14310" t="s">
        <v>38</v>
      </c>
      <c r="G14310">
        <v>0</v>
      </c>
      <c r="H14310">
        <v>0</v>
      </c>
      <c r="I14310">
        <v>0</v>
      </c>
      <c r="J14310">
        <v>0</v>
      </c>
      <c r="K14310">
        <v>0</v>
      </c>
      <c r="L14310">
        <v>0</v>
      </c>
      <c r="O14310">
        <v>0</v>
      </c>
      <c r="T14310" t="s">
        <v>16530</v>
      </c>
      <c r="U14310" s="92" t="str">
        <f t="shared" si="223"/>
        <v>SE0841211158</v>
      </c>
    </row>
    <row r="14311" spans="1:21">
      <c r="A14311">
        <v>20110930</v>
      </c>
      <c r="B14311" t="s">
        <v>114</v>
      </c>
      <c r="C14311">
        <v>1211159</v>
      </c>
      <c r="D14311" t="s">
        <v>181</v>
      </c>
      <c r="E14311" t="s">
        <v>54</v>
      </c>
      <c r="F14311" t="s">
        <v>38</v>
      </c>
      <c r="G14311">
        <v>0</v>
      </c>
      <c r="H14311">
        <v>0</v>
      </c>
      <c r="I14311">
        <v>0</v>
      </c>
      <c r="J14311">
        <v>0</v>
      </c>
      <c r="K14311">
        <v>0</v>
      </c>
      <c r="L14311">
        <v>0</v>
      </c>
      <c r="O14311">
        <v>0</v>
      </c>
      <c r="T14311" t="s">
        <v>16531</v>
      </c>
      <c r="U14311" s="92" t="str">
        <f t="shared" si="223"/>
        <v>SE0841211159</v>
      </c>
    </row>
    <row r="14312" spans="1:21">
      <c r="A14312">
        <v>20110930</v>
      </c>
      <c r="B14312" t="s">
        <v>114</v>
      </c>
      <c r="C14312">
        <v>1211160</v>
      </c>
      <c r="D14312" t="s">
        <v>181</v>
      </c>
      <c r="E14312" t="s">
        <v>53</v>
      </c>
      <c r="F14312" t="s">
        <v>38</v>
      </c>
      <c r="G14312">
        <v>0</v>
      </c>
      <c r="H14312">
        <v>0</v>
      </c>
      <c r="I14312">
        <v>0</v>
      </c>
      <c r="J14312">
        <v>0</v>
      </c>
      <c r="K14312">
        <v>0</v>
      </c>
      <c r="L14312">
        <v>0</v>
      </c>
      <c r="O14312">
        <v>0</v>
      </c>
      <c r="T14312" t="s">
        <v>16532</v>
      </c>
      <c r="U14312" s="92" t="str">
        <f t="shared" si="223"/>
        <v>SE0841211160</v>
      </c>
    </row>
    <row r="14313" spans="1:21">
      <c r="A14313">
        <v>20110930</v>
      </c>
      <c r="B14313" t="s">
        <v>114</v>
      </c>
      <c r="C14313">
        <v>1211161</v>
      </c>
      <c r="D14313" t="s">
        <v>181</v>
      </c>
      <c r="E14313" t="s">
        <v>68</v>
      </c>
      <c r="F14313" t="s">
        <v>38</v>
      </c>
      <c r="G14313">
        <v>0</v>
      </c>
      <c r="H14313">
        <v>0</v>
      </c>
      <c r="I14313">
        <v>0</v>
      </c>
      <c r="J14313">
        <v>0</v>
      </c>
      <c r="K14313">
        <v>0</v>
      </c>
      <c r="L14313">
        <v>0</v>
      </c>
      <c r="M14313">
        <v>0</v>
      </c>
      <c r="N14313">
        <v>0</v>
      </c>
      <c r="O14313">
        <v>0</v>
      </c>
      <c r="Q14313">
        <v>0</v>
      </c>
      <c r="R14313">
        <v>0</v>
      </c>
      <c r="S14313">
        <v>0</v>
      </c>
      <c r="T14313" t="s">
        <v>16533</v>
      </c>
      <c r="U14313" s="92" t="str">
        <f t="shared" si="223"/>
        <v>SE0841211161</v>
      </c>
    </row>
    <row r="14314" spans="1:21">
      <c r="A14314">
        <v>20110930</v>
      </c>
      <c r="B14314" t="s">
        <v>114</v>
      </c>
      <c r="C14314">
        <v>1211162</v>
      </c>
      <c r="D14314" t="s">
        <v>181</v>
      </c>
      <c r="E14314" t="s">
        <v>59</v>
      </c>
      <c r="F14314" t="s">
        <v>39</v>
      </c>
      <c r="G14314">
        <v>0</v>
      </c>
      <c r="H14314">
        <v>0</v>
      </c>
      <c r="I14314">
        <v>0</v>
      </c>
      <c r="J14314">
        <v>0</v>
      </c>
      <c r="K14314">
        <v>0</v>
      </c>
      <c r="L14314">
        <v>0</v>
      </c>
      <c r="O14314">
        <v>0</v>
      </c>
      <c r="T14314" t="s">
        <v>16534</v>
      </c>
      <c r="U14314" s="92" t="str">
        <f t="shared" si="223"/>
        <v>SE0841211162</v>
      </c>
    </row>
    <row r="14315" spans="1:21">
      <c r="A14315">
        <v>20110930</v>
      </c>
      <c r="B14315" t="s">
        <v>114</v>
      </c>
      <c r="C14315">
        <v>1211163</v>
      </c>
      <c r="D14315" t="s">
        <v>181</v>
      </c>
      <c r="E14315" t="s">
        <v>58</v>
      </c>
      <c r="F14315" t="s">
        <v>39</v>
      </c>
      <c r="G14315">
        <v>0</v>
      </c>
      <c r="H14315">
        <v>0</v>
      </c>
      <c r="I14315">
        <v>0</v>
      </c>
      <c r="J14315">
        <v>0</v>
      </c>
      <c r="K14315">
        <v>0</v>
      </c>
      <c r="L14315">
        <v>0</v>
      </c>
      <c r="O14315">
        <v>0</v>
      </c>
      <c r="T14315" t="s">
        <v>16535</v>
      </c>
      <c r="U14315" s="92" t="str">
        <f t="shared" si="223"/>
        <v>SE0841211163</v>
      </c>
    </row>
    <row r="14316" spans="1:21">
      <c r="A14316">
        <v>20110930</v>
      </c>
      <c r="B14316" t="s">
        <v>114</v>
      </c>
      <c r="C14316">
        <v>1211164</v>
      </c>
      <c r="D14316" t="s">
        <v>181</v>
      </c>
      <c r="E14316" t="s">
        <v>57</v>
      </c>
      <c r="F14316" t="s">
        <v>39</v>
      </c>
      <c r="G14316">
        <v>0</v>
      </c>
      <c r="H14316">
        <v>0</v>
      </c>
      <c r="I14316">
        <v>0</v>
      </c>
      <c r="J14316">
        <v>0</v>
      </c>
      <c r="K14316">
        <v>0</v>
      </c>
      <c r="L14316">
        <v>0</v>
      </c>
      <c r="O14316">
        <v>0</v>
      </c>
      <c r="T14316" t="s">
        <v>16536</v>
      </c>
      <c r="U14316" s="92" t="str">
        <f t="shared" si="223"/>
        <v>SE0841211164</v>
      </c>
    </row>
    <row r="14317" spans="1:21">
      <c r="A14317">
        <v>20110930</v>
      </c>
      <c r="B14317" t="s">
        <v>114</v>
      </c>
      <c r="C14317">
        <v>1211165</v>
      </c>
      <c r="D14317" t="s">
        <v>181</v>
      </c>
      <c r="E14317" t="s">
        <v>56</v>
      </c>
      <c r="F14317" t="s">
        <v>39</v>
      </c>
      <c r="G14317">
        <v>0</v>
      </c>
      <c r="H14317">
        <v>0</v>
      </c>
      <c r="I14317">
        <v>0</v>
      </c>
      <c r="J14317">
        <v>0</v>
      </c>
      <c r="K14317">
        <v>0</v>
      </c>
      <c r="L14317">
        <v>0</v>
      </c>
      <c r="O14317">
        <v>0</v>
      </c>
      <c r="T14317" t="s">
        <v>16537</v>
      </c>
      <c r="U14317" s="92" t="str">
        <f t="shared" si="223"/>
        <v>SE0841211165</v>
      </c>
    </row>
    <row r="14318" spans="1:21">
      <c r="A14318">
        <v>20110930</v>
      </c>
      <c r="B14318" t="s">
        <v>114</v>
      </c>
      <c r="C14318">
        <v>1211166</v>
      </c>
      <c r="D14318" t="s">
        <v>181</v>
      </c>
      <c r="E14318" t="s">
        <v>55</v>
      </c>
      <c r="F14318" t="s">
        <v>39</v>
      </c>
      <c r="G14318">
        <v>0</v>
      </c>
      <c r="H14318">
        <v>0</v>
      </c>
      <c r="I14318">
        <v>0</v>
      </c>
      <c r="J14318">
        <v>0</v>
      </c>
      <c r="K14318">
        <v>0</v>
      </c>
      <c r="L14318">
        <v>0</v>
      </c>
      <c r="O14318">
        <v>0</v>
      </c>
      <c r="T14318" t="s">
        <v>16538</v>
      </c>
      <c r="U14318" s="92" t="str">
        <f t="shared" si="223"/>
        <v>SE0841211166</v>
      </c>
    </row>
    <row r="14319" spans="1:21">
      <c r="A14319">
        <v>20110930</v>
      </c>
      <c r="B14319" t="s">
        <v>114</v>
      </c>
      <c r="C14319">
        <v>1211167</v>
      </c>
      <c r="D14319" t="s">
        <v>181</v>
      </c>
      <c r="E14319" t="s">
        <v>54</v>
      </c>
      <c r="F14319" t="s">
        <v>39</v>
      </c>
      <c r="G14319">
        <v>0</v>
      </c>
      <c r="H14319">
        <v>0</v>
      </c>
      <c r="I14319">
        <v>0</v>
      </c>
      <c r="J14319">
        <v>0</v>
      </c>
      <c r="K14319">
        <v>0</v>
      </c>
      <c r="L14319">
        <v>0</v>
      </c>
      <c r="O14319">
        <v>0</v>
      </c>
      <c r="T14319" t="s">
        <v>16539</v>
      </c>
      <c r="U14319" s="92" t="str">
        <f t="shared" si="223"/>
        <v>SE0841211167</v>
      </c>
    </row>
    <row r="14320" spans="1:21">
      <c r="A14320">
        <v>20110930</v>
      </c>
      <c r="B14320" t="s">
        <v>114</v>
      </c>
      <c r="C14320">
        <v>1211168</v>
      </c>
      <c r="D14320" t="s">
        <v>181</v>
      </c>
      <c r="E14320" t="s">
        <v>53</v>
      </c>
      <c r="F14320" t="s">
        <v>39</v>
      </c>
      <c r="G14320">
        <v>0</v>
      </c>
      <c r="H14320">
        <v>0</v>
      </c>
      <c r="I14320">
        <v>0</v>
      </c>
      <c r="J14320">
        <v>0</v>
      </c>
      <c r="K14320">
        <v>0</v>
      </c>
      <c r="L14320">
        <v>0</v>
      </c>
      <c r="O14320">
        <v>0</v>
      </c>
      <c r="T14320" t="s">
        <v>16540</v>
      </c>
      <c r="U14320" s="92" t="str">
        <f t="shared" si="223"/>
        <v>SE0841211168</v>
      </c>
    </row>
    <row r="14321" spans="1:21">
      <c r="A14321">
        <v>20110930</v>
      </c>
      <c r="B14321" t="s">
        <v>114</v>
      </c>
      <c r="C14321">
        <v>1211169</v>
      </c>
      <c r="D14321" t="s">
        <v>181</v>
      </c>
      <c r="E14321" t="s">
        <v>68</v>
      </c>
      <c r="F14321" t="s">
        <v>39</v>
      </c>
      <c r="G14321">
        <v>0</v>
      </c>
      <c r="H14321">
        <v>0</v>
      </c>
      <c r="I14321">
        <v>0</v>
      </c>
      <c r="J14321">
        <v>0</v>
      </c>
      <c r="K14321">
        <v>0</v>
      </c>
      <c r="L14321">
        <v>0</v>
      </c>
      <c r="M14321">
        <v>0</v>
      </c>
      <c r="N14321">
        <v>0</v>
      </c>
      <c r="O14321">
        <v>0</v>
      </c>
      <c r="Q14321">
        <v>0</v>
      </c>
      <c r="R14321">
        <v>0</v>
      </c>
      <c r="S14321">
        <v>0</v>
      </c>
      <c r="T14321" t="s">
        <v>16541</v>
      </c>
      <c r="U14321" s="92" t="str">
        <f t="shared" si="223"/>
        <v>SE0841211169</v>
      </c>
    </row>
    <row r="14322" spans="1:21">
      <c r="A14322">
        <v>20110930</v>
      </c>
      <c r="B14322" t="s">
        <v>114</v>
      </c>
      <c r="C14322">
        <v>1211170</v>
      </c>
      <c r="D14322" t="s">
        <v>181</v>
      </c>
      <c r="E14322" t="s">
        <v>59</v>
      </c>
      <c r="F14322" t="s">
        <v>40</v>
      </c>
      <c r="G14322">
        <v>174.9786</v>
      </c>
      <c r="H14322">
        <v>0</v>
      </c>
      <c r="I14322">
        <v>174.9786</v>
      </c>
      <c r="J14322">
        <v>0</v>
      </c>
      <c r="K14322">
        <v>174.9786</v>
      </c>
      <c r="L14322">
        <v>0</v>
      </c>
      <c r="O14322">
        <v>0</v>
      </c>
      <c r="T14322" t="s">
        <v>16542</v>
      </c>
      <c r="U14322" s="92" t="str">
        <f t="shared" si="223"/>
        <v>SE0841211170</v>
      </c>
    </row>
    <row r="14323" spans="1:21">
      <c r="A14323">
        <v>20110930</v>
      </c>
      <c r="B14323" t="s">
        <v>114</v>
      </c>
      <c r="C14323">
        <v>1211171</v>
      </c>
      <c r="D14323" t="s">
        <v>181</v>
      </c>
      <c r="E14323" t="s">
        <v>58</v>
      </c>
      <c r="F14323" t="s">
        <v>40</v>
      </c>
      <c r="G14323">
        <v>0</v>
      </c>
      <c r="H14323">
        <v>0</v>
      </c>
      <c r="I14323">
        <v>0</v>
      </c>
      <c r="J14323">
        <v>0</v>
      </c>
      <c r="K14323">
        <v>0</v>
      </c>
      <c r="L14323">
        <v>0</v>
      </c>
      <c r="O14323">
        <v>0</v>
      </c>
      <c r="T14323" t="s">
        <v>16543</v>
      </c>
      <c r="U14323" s="92" t="str">
        <f t="shared" si="223"/>
        <v>SE0841211171</v>
      </c>
    </row>
    <row r="14324" spans="1:21">
      <c r="A14324">
        <v>20110930</v>
      </c>
      <c r="B14324" t="s">
        <v>114</v>
      </c>
      <c r="C14324">
        <v>1211172</v>
      </c>
      <c r="D14324" t="s">
        <v>181</v>
      </c>
      <c r="E14324" t="s">
        <v>57</v>
      </c>
      <c r="F14324" t="s">
        <v>40</v>
      </c>
      <c r="G14324">
        <v>0</v>
      </c>
      <c r="H14324">
        <v>0</v>
      </c>
      <c r="I14324">
        <v>-1.20708305</v>
      </c>
      <c r="J14324">
        <v>0</v>
      </c>
      <c r="K14324">
        <v>0</v>
      </c>
      <c r="L14324">
        <v>-1.20708305</v>
      </c>
      <c r="O14324">
        <v>0</v>
      </c>
      <c r="T14324" t="s">
        <v>16544</v>
      </c>
      <c r="U14324" s="92" t="str">
        <f t="shared" si="223"/>
        <v>SE0841211172</v>
      </c>
    </row>
    <row r="14325" spans="1:21">
      <c r="A14325">
        <v>20110930</v>
      </c>
      <c r="B14325" t="s">
        <v>114</v>
      </c>
      <c r="C14325">
        <v>1211173</v>
      </c>
      <c r="D14325" t="s">
        <v>181</v>
      </c>
      <c r="E14325" t="s">
        <v>56</v>
      </c>
      <c r="F14325" t="s">
        <v>40</v>
      </c>
      <c r="G14325">
        <v>337.54011386000002</v>
      </c>
      <c r="H14325">
        <v>0</v>
      </c>
      <c r="I14325">
        <v>337.54011386000002</v>
      </c>
      <c r="J14325">
        <v>0</v>
      </c>
      <c r="K14325">
        <v>252.89314217</v>
      </c>
      <c r="L14325">
        <v>84.646971690000001</v>
      </c>
      <c r="O14325">
        <v>0</v>
      </c>
      <c r="T14325" t="s">
        <v>16545</v>
      </c>
      <c r="U14325" s="92" t="str">
        <f t="shared" si="223"/>
        <v>SE0841211173</v>
      </c>
    </row>
    <row r="14326" spans="1:21">
      <c r="A14326">
        <v>20110930</v>
      </c>
      <c r="B14326" t="s">
        <v>114</v>
      </c>
      <c r="C14326">
        <v>1211174</v>
      </c>
      <c r="D14326" t="s">
        <v>181</v>
      </c>
      <c r="E14326" t="s">
        <v>55</v>
      </c>
      <c r="F14326" t="s">
        <v>40</v>
      </c>
      <c r="G14326">
        <v>0</v>
      </c>
      <c r="H14326">
        <v>0</v>
      </c>
      <c r="I14326">
        <v>0</v>
      </c>
      <c r="J14326">
        <v>0</v>
      </c>
      <c r="K14326">
        <v>0</v>
      </c>
      <c r="L14326">
        <v>0</v>
      </c>
      <c r="O14326">
        <v>0</v>
      </c>
      <c r="T14326" t="s">
        <v>16546</v>
      </c>
      <c r="U14326" s="92" t="str">
        <f t="shared" si="223"/>
        <v>SE0841211174</v>
      </c>
    </row>
    <row r="14327" spans="1:21">
      <c r="A14327">
        <v>20110930</v>
      </c>
      <c r="B14327" t="s">
        <v>114</v>
      </c>
      <c r="C14327">
        <v>1211175</v>
      </c>
      <c r="D14327" t="s">
        <v>181</v>
      </c>
      <c r="E14327" t="s">
        <v>54</v>
      </c>
      <c r="F14327" t="s">
        <v>40</v>
      </c>
      <c r="G14327">
        <v>143.07765208000001</v>
      </c>
      <c r="H14327">
        <v>0</v>
      </c>
      <c r="I14327">
        <v>143.07765208000001</v>
      </c>
      <c r="J14327">
        <v>0</v>
      </c>
      <c r="K14327">
        <v>0</v>
      </c>
      <c r="L14327">
        <v>143.07765208000001</v>
      </c>
      <c r="O14327">
        <v>0</v>
      </c>
      <c r="T14327" t="s">
        <v>16547</v>
      </c>
      <c r="U14327" s="92" t="str">
        <f t="shared" si="223"/>
        <v>SE0841211175</v>
      </c>
    </row>
    <row r="14328" spans="1:21">
      <c r="A14328">
        <v>20110930</v>
      </c>
      <c r="B14328" t="s">
        <v>114</v>
      </c>
      <c r="C14328">
        <v>1211176</v>
      </c>
      <c r="D14328" t="s">
        <v>181</v>
      </c>
      <c r="E14328" t="s">
        <v>53</v>
      </c>
      <c r="F14328" t="s">
        <v>40</v>
      </c>
      <c r="G14328">
        <v>0</v>
      </c>
      <c r="H14328">
        <v>0</v>
      </c>
      <c r="I14328">
        <v>0</v>
      </c>
      <c r="J14328">
        <v>0</v>
      </c>
      <c r="K14328">
        <v>0</v>
      </c>
      <c r="L14328">
        <v>0</v>
      </c>
      <c r="O14328">
        <v>0</v>
      </c>
      <c r="T14328" t="s">
        <v>16548</v>
      </c>
      <c r="U14328" s="92" t="str">
        <f t="shared" si="223"/>
        <v>SE0841211176</v>
      </c>
    </row>
    <row r="14329" spans="1:21">
      <c r="A14329">
        <v>20110930</v>
      </c>
      <c r="B14329" t="s">
        <v>114</v>
      </c>
      <c r="C14329">
        <v>1211177</v>
      </c>
      <c r="D14329" t="s">
        <v>181</v>
      </c>
      <c r="E14329" t="s">
        <v>68</v>
      </c>
      <c r="F14329" t="s">
        <v>40</v>
      </c>
      <c r="G14329">
        <v>655.59636594000006</v>
      </c>
      <c r="H14329">
        <v>0</v>
      </c>
      <c r="I14329">
        <v>654.38928289</v>
      </c>
      <c r="J14329">
        <v>0</v>
      </c>
      <c r="K14329">
        <v>427.87174217</v>
      </c>
      <c r="L14329">
        <v>226.51754072</v>
      </c>
      <c r="M14329">
        <v>0</v>
      </c>
      <c r="N14329">
        <v>0</v>
      </c>
      <c r="O14329">
        <v>0</v>
      </c>
      <c r="Q14329">
        <v>0</v>
      </c>
      <c r="R14329">
        <v>0</v>
      </c>
      <c r="S14329">
        <v>0</v>
      </c>
      <c r="T14329" t="s">
        <v>16549</v>
      </c>
      <c r="U14329" s="92" t="str">
        <f t="shared" si="223"/>
        <v>SE0841211177</v>
      </c>
    </row>
    <row r="14330" spans="1:21">
      <c r="A14330">
        <v>20110930</v>
      </c>
      <c r="B14330" t="s">
        <v>114</v>
      </c>
      <c r="C14330">
        <v>1211178</v>
      </c>
      <c r="D14330" t="s">
        <v>181</v>
      </c>
      <c r="E14330" t="s">
        <v>59</v>
      </c>
      <c r="F14330" t="s">
        <v>49</v>
      </c>
      <c r="G14330">
        <v>205.85732457</v>
      </c>
      <c r="H14330">
        <v>150.93937903</v>
      </c>
      <c r="I14330">
        <v>205.85732457</v>
      </c>
      <c r="J14330">
        <v>0</v>
      </c>
      <c r="K14330">
        <v>54.791054664000001</v>
      </c>
      <c r="L14330">
        <v>0.12689087739999999</v>
      </c>
      <c r="M14330">
        <v>-6.1156745900000002</v>
      </c>
      <c r="O14330">
        <v>0</v>
      </c>
      <c r="T14330" t="s">
        <v>16550</v>
      </c>
      <c r="U14330" s="92" t="str">
        <f t="shared" si="223"/>
        <v>SE0841211178</v>
      </c>
    </row>
    <row r="14331" spans="1:21">
      <c r="A14331">
        <v>20110930</v>
      </c>
      <c r="B14331" t="s">
        <v>114</v>
      </c>
      <c r="C14331">
        <v>1211179</v>
      </c>
      <c r="D14331" t="s">
        <v>181</v>
      </c>
      <c r="E14331" t="s">
        <v>58</v>
      </c>
      <c r="F14331" t="s">
        <v>49</v>
      </c>
      <c r="G14331">
        <v>890.19509684000002</v>
      </c>
      <c r="H14331">
        <v>0</v>
      </c>
      <c r="I14331">
        <v>890.19509684000002</v>
      </c>
      <c r="J14331">
        <v>0</v>
      </c>
      <c r="K14331">
        <v>870.49663619</v>
      </c>
      <c r="L14331">
        <v>12.818143707999999</v>
      </c>
      <c r="M14331">
        <v>-1.70324371</v>
      </c>
      <c r="O14331">
        <v>6.8803169453999997</v>
      </c>
      <c r="T14331" t="s">
        <v>16551</v>
      </c>
      <c r="U14331" s="92" t="str">
        <f t="shared" si="223"/>
        <v>SE0841211179</v>
      </c>
    </row>
    <row r="14332" spans="1:21">
      <c r="A14332">
        <v>20110930</v>
      </c>
      <c r="B14332" t="s">
        <v>114</v>
      </c>
      <c r="C14332">
        <v>1211180</v>
      </c>
      <c r="D14332" t="s">
        <v>181</v>
      </c>
      <c r="E14332" t="s">
        <v>57</v>
      </c>
      <c r="F14332" t="s">
        <v>49</v>
      </c>
      <c r="G14332">
        <v>154.65921994999999</v>
      </c>
      <c r="H14332">
        <v>0</v>
      </c>
      <c r="I14332">
        <v>154.65921994999999</v>
      </c>
      <c r="J14332">
        <v>0</v>
      </c>
      <c r="K14332">
        <v>154.12942432</v>
      </c>
      <c r="L14332">
        <v>0.52979563190000001</v>
      </c>
      <c r="M14332">
        <v>-21.967608769999998</v>
      </c>
      <c r="O14332">
        <v>0</v>
      </c>
      <c r="T14332" t="s">
        <v>16552</v>
      </c>
      <c r="U14332" s="92" t="str">
        <f t="shared" si="223"/>
        <v>SE0841211180</v>
      </c>
    </row>
    <row r="14333" spans="1:21">
      <c r="A14333">
        <v>20110930</v>
      </c>
      <c r="B14333" t="s">
        <v>114</v>
      </c>
      <c r="C14333">
        <v>1211181</v>
      </c>
      <c r="D14333" t="s">
        <v>181</v>
      </c>
      <c r="E14333" t="s">
        <v>56</v>
      </c>
      <c r="F14333" t="s">
        <v>49</v>
      </c>
      <c r="G14333">
        <v>0</v>
      </c>
      <c r="H14333">
        <v>0</v>
      </c>
      <c r="I14333">
        <v>0</v>
      </c>
      <c r="J14333">
        <v>0</v>
      </c>
      <c r="K14333">
        <v>0</v>
      </c>
      <c r="L14333">
        <v>0</v>
      </c>
      <c r="M14333">
        <v>-11.139288179999999</v>
      </c>
      <c r="O14333">
        <v>0</v>
      </c>
      <c r="T14333" t="s">
        <v>16553</v>
      </c>
      <c r="U14333" s="92" t="str">
        <f t="shared" si="223"/>
        <v>SE0841211181</v>
      </c>
    </row>
    <row r="14334" spans="1:21">
      <c r="A14334">
        <v>20110930</v>
      </c>
      <c r="B14334" t="s">
        <v>114</v>
      </c>
      <c r="C14334">
        <v>1211182</v>
      </c>
      <c r="D14334" t="s">
        <v>181</v>
      </c>
      <c r="E14334" t="s">
        <v>55</v>
      </c>
      <c r="F14334" t="s">
        <v>49</v>
      </c>
      <c r="G14334">
        <v>194.51696777999999</v>
      </c>
      <c r="H14334">
        <v>0</v>
      </c>
      <c r="I14334">
        <v>194.51696777999999</v>
      </c>
      <c r="J14334">
        <v>0</v>
      </c>
      <c r="K14334">
        <v>194.51696777999999</v>
      </c>
      <c r="L14334">
        <v>0</v>
      </c>
      <c r="M14334">
        <v>-34.332864620000002</v>
      </c>
      <c r="O14334">
        <v>0</v>
      </c>
      <c r="T14334" t="s">
        <v>16554</v>
      </c>
      <c r="U14334" s="92" t="str">
        <f t="shared" si="223"/>
        <v>SE0841211182</v>
      </c>
    </row>
    <row r="14335" spans="1:21">
      <c r="A14335">
        <v>20110930</v>
      </c>
      <c r="B14335" t="s">
        <v>114</v>
      </c>
      <c r="C14335">
        <v>1211183</v>
      </c>
      <c r="D14335" t="s">
        <v>181</v>
      </c>
      <c r="E14335" t="s">
        <v>54</v>
      </c>
      <c r="F14335" t="s">
        <v>49</v>
      </c>
      <c r="G14335">
        <v>240.51392509999999</v>
      </c>
      <c r="H14335">
        <v>0</v>
      </c>
      <c r="I14335">
        <v>240.51392509999999</v>
      </c>
      <c r="J14335">
        <v>0</v>
      </c>
      <c r="K14335">
        <v>240.51392509999999</v>
      </c>
      <c r="L14335">
        <v>0</v>
      </c>
      <c r="M14335">
        <v>-234.956998</v>
      </c>
      <c r="O14335">
        <v>0</v>
      </c>
      <c r="T14335" t="s">
        <v>16555</v>
      </c>
      <c r="U14335" s="92" t="str">
        <f t="shared" si="223"/>
        <v>SE0841211183</v>
      </c>
    </row>
    <row r="14336" spans="1:21">
      <c r="A14336">
        <v>20110930</v>
      </c>
      <c r="B14336" t="s">
        <v>114</v>
      </c>
      <c r="C14336">
        <v>1211184</v>
      </c>
      <c r="D14336" t="s">
        <v>181</v>
      </c>
      <c r="E14336" t="s">
        <v>53</v>
      </c>
      <c r="F14336" t="s">
        <v>49</v>
      </c>
      <c r="G14336">
        <v>0</v>
      </c>
      <c r="H14336">
        <v>0</v>
      </c>
      <c r="I14336">
        <v>0</v>
      </c>
      <c r="J14336">
        <v>0</v>
      </c>
      <c r="K14336">
        <v>0</v>
      </c>
      <c r="L14336">
        <v>0</v>
      </c>
      <c r="O14336">
        <v>0</v>
      </c>
      <c r="T14336" t="s">
        <v>16556</v>
      </c>
      <c r="U14336" s="92" t="str">
        <f t="shared" si="223"/>
        <v>SE0841211184</v>
      </c>
    </row>
    <row r="14337" spans="1:21">
      <c r="A14337">
        <v>20110930</v>
      </c>
      <c r="B14337" t="s">
        <v>114</v>
      </c>
      <c r="C14337">
        <v>1211185</v>
      </c>
      <c r="D14337" t="s">
        <v>181</v>
      </c>
      <c r="E14337" t="s">
        <v>68</v>
      </c>
      <c r="F14337" t="s">
        <v>49</v>
      </c>
      <c r="G14337">
        <v>1685.7425341999999</v>
      </c>
      <c r="H14337">
        <v>150.93937903</v>
      </c>
      <c r="I14337">
        <v>1685.7425341999999</v>
      </c>
      <c r="J14337">
        <v>0</v>
      </c>
      <c r="K14337">
        <v>1514.4480080000001</v>
      </c>
      <c r="L14337">
        <v>13.474830216999999</v>
      </c>
      <c r="M14337">
        <v>-310.2156779</v>
      </c>
      <c r="N14337">
        <v>0</v>
      </c>
      <c r="O14337">
        <v>6.8803169453999997</v>
      </c>
      <c r="Q14337">
        <v>0</v>
      </c>
      <c r="R14337">
        <v>0</v>
      </c>
      <c r="S14337">
        <v>0</v>
      </c>
      <c r="T14337" t="s">
        <v>16557</v>
      </c>
      <c r="U14337" s="92" t="str">
        <f t="shared" si="223"/>
        <v>SE0841211185</v>
      </c>
    </row>
    <row r="14338" spans="1:21">
      <c r="A14338">
        <v>20110930</v>
      </c>
      <c r="B14338" t="s">
        <v>114</v>
      </c>
      <c r="C14338">
        <v>1211186</v>
      </c>
      <c r="D14338" t="s">
        <v>181</v>
      </c>
      <c r="E14338" t="s">
        <v>59</v>
      </c>
      <c r="F14338" t="s">
        <v>41</v>
      </c>
      <c r="G14338">
        <v>375.53060919000001</v>
      </c>
      <c r="H14338">
        <v>25.193176869999999</v>
      </c>
      <c r="I14338">
        <v>375.53060919000001</v>
      </c>
      <c r="J14338">
        <v>0</v>
      </c>
      <c r="K14338">
        <v>350.33743233000001</v>
      </c>
      <c r="L14338">
        <v>0</v>
      </c>
      <c r="O14338">
        <v>0</v>
      </c>
      <c r="T14338" t="s">
        <v>16558</v>
      </c>
      <c r="U14338" s="92" t="str">
        <f t="shared" si="223"/>
        <v>SE0841211186</v>
      </c>
    </row>
    <row r="14339" spans="1:21">
      <c r="A14339">
        <v>20110930</v>
      </c>
      <c r="B14339" t="s">
        <v>114</v>
      </c>
      <c r="C14339">
        <v>1211187</v>
      </c>
      <c r="D14339" t="s">
        <v>181</v>
      </c>
      <c r="E14339" t="s">
        <v>58</v>
      </c>
      <c r="F14339" t="s">
        <v>41</v>
      </c>
      <c r="G14339">
        <v>201.90096088999999</v>
      </c>
      <c r="H14339">
        <v>14.29456117</v>
      </c>
      <c r="I14339">
        <v>201.90096088999999</v>
      </c>
      <c r="J14339">
        <v>0</v>
      </c>
      <c r="K14339">
        <v>187.29719849</v>
      </c>
      <c r="L14339">
        <v>0.30920123370000002</v>
      </c>
      <c r="O14339">
        <v>0</v>
      </c>
      <c r="T14339" t="s">
        <v>16559</v>
      </c>
      <c r="U14339" s="92" t="str">
        <f t="shared" ref="U14339:U14402" si="224">B14339&amp;C14339</f>
        <v>SE0841211187</v>
      </c>
    </row>
    <row r="14340" spans="1:21">
      <c r="A14340">
        <v>20110930</v>
      </c>
      <c r="B14340" t="s">
        <v>114</v>
      </c>
      <c r="C14340">
        <v>1211188</v>
      </c>
      <c r="D14340" t="s">
        <v>181</v>
      </c>
      <c r="E14340" t="s">
        <v>57</v>
      </c>
      <c r="F14340" t="s">
        <v>41</v>
      </c>
      <c r="G14340">
        <v>0.1921552379</v>
      </c>
      <c r="H14340">
        <v>0</v>
      </c>
      <c r="I14340">
        <v>0.1921552379</v>
      </c>
      <c r="J14340">
        <v>0</v>
      </c>
      <c r="K14340">
        <v>0</v>
      </c>
      <c r="L14340">
        <v>0.1921552379</v>
      </c>
      <c r="O14340">
        <v>0</v>
      </c>
      <c r="T14340" t="s">
        <v>16560</v>
      </c>
      <c r="U14340" s="92" t="str">
        <f t="shared" si="224"/>
        <v>SE0841211188</v>
      </c>
    </row>
    <row r="14341" spans="1:21">
      <c r="A14341">
        <v>20110930</v>
      </c>
      <c r="B14341" t="s">
        <v>114</v>
      </c>
      <c r="C14341">
        <v>1211189</v>
      </c>
      <c r="D14341" t="s">
        <v>181</v>
      </c>
      <c r="E14341" t="s">
        <v>56</v>
      </c>
      <c r="F14341" t="s">
        <v>41</v>
      </c>
      <c r="G14341">
        <v>0.76583772880000001</v>
      </c>
      <c r="H14341">
        <v>0</v>
      </c>
      <c r="I14341">
        <v>0.76583772880000001</v>
      </c>
      <c r="J14341">
        <v>0</v>
      </c>
      <c r="K14341">
        <v>0</v>
      </c>
      <c r="L14341">
        <v>0.76583772880000001</v>
      </c>
      <c r="O14341">
        <v>0</v>
      </c>
      <c r="T14341" t="s">
        <v>16561</v>
      </c>
      <c r="U14341" s="92" t="str">
        <f t="shared" si="224"/>
        <v>SE0841211189</v>
      </c>
    </row>
    <row r="14342" spans="1:21">
      <c r="A14342">
        <v>20110930</v>
      </c>
      <c r="B14342" t="s">
        <v>114</v>
      </c>
      <c r="C14342">
        <v>1211190</v>
      </c>
      <c r="D14342" t="s">
        <v>181</v>
      </c>
      <c r="E14342" t="s">
        <v>55</v>
      </c>
      <c r="F14342" t="s">
        <v>41</v>
      </c>
      <c r="G14342">
        <v>22.636318611</v>
      </c>
      <c r="H14342">
        <v>0</v>
      </c>
      <c r="I14342">
        <v>22.636318611</v>
      </c>
      <c r="J14342">
        <v>0</v>
      </c>
      <c r="K14342">
        <v>22.636318611</v>
      </c>
      <c r="L14342">
        <v>0</v>
      </c>
      <c r="O14342">
        <v>0</v>
      </c>
      <c r="T14342" t="s">
        <v>16562</v>
      </c>
      <c r="U14342" s="92" t="str">
        <f t="shared" si="224"/>
        <v>SE0841211190</v>
      </c>
    </row>
    <row r="14343" spans="1:21">
      <c r="A14343">
        <v>20110930</v>
      </c>
      <c r="B14343" t="s">
        <v>114</v>
      </c>
      <c r="C14343">
        <v>1211191</v>
      </c>
      <c r="D14343" t="s">
        <v>181</v>
      </c>
      <c r="E14343" t="s">
        <v>54</v>
      </c>
      <c r="F14343" t="s">
        <v>41</v>
      </c>
      <c r="G14343">
        <v>32.669530625</v>
      </c>
      <c r="H14343">
        <v>0</v>
      </c>
      <c r="I14343">
        <v>32.669530625</v>
      </c>
      <c r="J14343">
        <v>0</v>
      </c>
      <c r="K14343">
        <v>32.669530625</v>
      </c>
      <c r="L14343">
        <v>0</v>
      </c>
      <c r="O14343">
        <v>0</v>
      </c>
      <c r="T14343" t="s">
        <v>16563</v>
      </c>
      <c r="U14343" s="92" t="str">
        <f t="shared" si="224"/>
        <v>SE0841211191</v>
      </c>
    </row>
    <row r="14344" spans="1:21">
      <c r="A14344">
        <v>20110930</v>
      </c>
      <c r="B14344" t="s">
        <v>114</v>
      </c>
      <c r="C14344">
        <v>1211192</v>
      </c>
      <c r="D14344" t="s">
        <v>181</v>
      </c>
      <c r="E14344" t="s">
        <v>53</v>
      </c>
      <c r="F14344" t="s">
        <v>41</v>
      </c>
      <c r="G14344">
        <v>0</v>
      </c>
      <c r="H14344">
        <v>0</v>
      </c>
      <c r="I14344">
        <v>0</v>
      </c>
      <c r="J14344">
        <v>0</v>
      </c>
      <c r="K14344">
        <v>0</v>
      </c>
      <c r="L14344">
        <v>0</v>
      </c>
      <c r="O14344">
        <v>0</v>
      </c>
      <c r="T14344" t="s">
        <v>16564</v>
      </c>
      <c r="U14344" s="92" t="str">
        <f t="shared" si="224"/>
        <v>SE0841211192</v>
      </c>
    </row>
    <row r="14345" spans="1:21">
      <c r="A14345">
        <v>20110930</v>
      </c>
      <c r="B14345" t="s">
        <v>114</v>
      </c>
      <c r="C14345">
        <v>1211193</v>
      </c>
      <c r="D14345" t="s">
        <v>181</v>
      </c>
      <c r="E14345" t="s">
        <v>68</v>
      </c>
      <c r="F14345" t="s">
        <v>41</v>
      </c>
      <c r="G14345">
        <v>633.69541229000004</v>
      </c>
      <c r="H14345">
        <v>39.487738040000004</v>
      </c>
      <c r="I14345">
        <v>633.69541229000004</v>
      </c>
      <c r="J14345">
        <v>0</v>
      </c>
      <c r="K14345">
        <v>592.94048005000002</v>
      </c>
      <c r="L14345">
        <v>1.2671942004000001</v>
      </c>
      <c r="M14345">
        <v>0</v>
      </c>
      <c r="N14345">
        <v>0</v>
      </c>
      <c r="O14345">
        <v>0</v>
      </c>
      <c r="Q14345">
        <v>0</v>
      </c>
      <c r="R14345">
        <v>0</v>
      </c>
      <c r="S14345">
        <v>0</v>
      </c>
      <c r="T14345" t="s">
        <v>16565</v>
      </c>
      <c r="U14345" s="92" t="str">
        <f t="shared" si="224"/>
        <v>SE0841211193</v>
      </c>
    </row>
    <row r="14346" spans="1:21">
      <c r="A14346">
        <v>20110930</v>
      </c>
      <c r="B14346" t="s">
        <v>114</v>
      </c>
      <c r="C14346">
        <v>1211194</v>
      </c>
      <c r="D14346" t="s">
        <v>181</v>
      </c>
      <c r="E14346" t="s">
        <v>59</v>
      </c>
      <c r="F14346" t="s">
        <v>42</v>
      </c>
      <c r="G14346">
        <v>0</v>
      </c>
      <c r="H14346">
        <v>0</v>
      </c>
      <c r="I14346">
        <v>0</v>
      </c>
      <c r="J14346">
        <v>0</v>
      </c>
      <c r="K14346">
        <v>0</v>
      </c>
      <c r="L14346">
        <v>0</v>
      </c>
      <c r="O14346">
        <v>0</v>
      </c>
      <c r="T14346" t="s">
        <v>16566</v>
      </c>
      <c r="U14346" s="92" t="str">
        <f t="shared" si="224"/>
        <v>SE0841211194</v>
      </c>
    </row>
    <row r="14347" spans="1:21">
      <c r="A14347">
        <v>20110930</v>
      </c>
      <c r="B14347" t="s">
        <v>114</v>
      </c>
      <c r="C14347">
        <v>1211195</v>
      </c>
      <c r="D14347" t="s">
        <v>181</v>
      </c>
      <c r="E14347" t="s">
        <v>58</v>
      </c>
      <c r="F14347" t="s">
        <v>42</v>
      </c>
      <c r="G14347">
        <v>0</v>
      </c>
      <c r="H14347">
        <v>0</v>
      </c>
      <c r="I14347">
        <v>0</v>
      </c>
      <c r="J14347">
        <v>0</v>
      </c>
      <c r="K14347">
        <v>0</v>
      </c>
      <c r="L14347">
        <v>0</v>
      </c>
      <c r="O14347">
        <v>0</v>
      </c>
      <c r="T14347" t="s">
        <v>16567</v>
      </c>
      <c r="U14347" s="92" t="str">
        <f t="shared" si="224"/>
        <v>SE0841211195</v>
      </c>
    </row>
    <row r="14348" spans="1:21">
      <c r="A14348">
        <v>20110930</v>
      </c>
      <c r="B14348" t="s">
        <v>114</v>
      </c>
      <c r="C14348">
        <v>1211196</v>
      </c>
      <c r="D14348" t="s">
        <v>181</v>
      </c>
      <c r="E14348" t="s">
        <v>57</v>
      </c>
      <c r="F14348" t="s">
        <v>42</v>
      </c>
      <c r="G14348">
        <v>0</v>
      </c>
      <c r="H14348">
        <v>0</v>
      </c>
      <c r="I14348">
        <v>0</v>
      </c>
      <c r="J14348">
        <v>0</v>
      </c>
      <c r="K14348">
        <v>0</v>
      </c>
      <c r="L14348">
        <v>0</v>
      </c>
      <c r="O14348">
        <v>0</v>
      </c>
      <c r="T14348" t="s">
        <v>16568</v>
      </c>
      <c r="U14348" s="92" t="str">
        <f t="shared" si="224"/>
        <v>SE0841211196</v>
      </c>
    </row>
    <row r="14349" spans="1:21">
      <c r="A14349">
        <v>20110930</v>
      </c>
      <c r="B14349" t="s">
        <v>114</v>
      </c>
      <c r="C14349">
        <v>1211197</v>
      </c>
      <c r="D14349" t="s">
        <v>181</v>
      </c>
      <c r="E14349" t="s">
        <v>56</v>
      </c>
      <c r="F14349" t="s">
        <v>42</v>
      </c>
      <c r="G14349">
        <v>0</v>
      </c>
      <c r="H14349">
        <v>0</v>
      </c>
      <c r="I14349">
        <v>0</v>
      </c>
      <c r="J14349">
        <v>0</v>
      </c>
      <c r="K14349">
        <v>0</v>
      </c>
      <c r="L14349">
        <v>0</v>
      </c>
      <c r="O14349">
        <v>0</v>
      </c>
      <c r="T14349" t="s">
        <v>16569</v>
      </c>
      <c r="U14349" s="92" t="str">
        <f t="shared" si="224"/>
        <v>SE0841211197</v>
      </c>
    </row>
    <row r="14350" spans="1:21">
      <c r="A14350">
        <v>20110930</v>
      </c>
      <c r="B14350" t="s">
        <v>114</v>
      </c>
      <c r="C14350">
        <v>1211198</v>
      </c>
      <c r="D14350" t="s">
        <v>181</v>
      </c>
      <c r="E14350" t="s">
        <v>55</v>
      </c>
      <c r="F14350" t="s">
        <v>42</v>
      </c>
      <c r="G14350">
        <v>0</v>
      </c>
      <c r="H14350">
        <v>0</v>
      </c>
      <c r="I14350">
        <v>0</v>
      </c>
      <c r="J14350">
        <v>0</v>
      </c>
      <c r="K14350">
        <v>0</v>
      </c>
      <c r="L14350">
        <v>0</v>
      </c>
      <c r="O14350">
        <v>0</v>
      </c>
      <c r="T14350" t="s">
        <v>16570</v>
      </c>
      <c r="U14350" s="92" t="str">
        <f t="shared" si="224"/>
        <v>SE0841211198</v>
      </c>
    </row>
    <row r="14351" spans="1:21">
      <c r="A14351">
        <v>20110930</v>
      </c>
      <c r="B14351" t="s">
        <v>114</v>
      </c>
      <c r="C14351">
        <v>1211199</v>
      </c>
      <c r="D14351" t="s">
        <v>181</v>
      </c>
      <c r="E14351" t="s">
        <v>54</v>
      </c>
      <c r="F14351" t="s">
        <v>42</v>
      </c>
      <c r="G14351">
        <v>0</v>
      </c>
      <c r="H14351">
        <v>0</v>
      </c>
      <c r="I14351">
        <v>0</v>
      </c>
      <c r="J14351">
        <v>0</v>
      </c>
      <c r="K14351">
        <v>0</v>
      </c>
      <c r="L14351">
        <v>0</v>
      </c>
      <c r="O14351">
        <v>0</v>
      </c>
      <c r="T14351" t="s">
        <v>16571</v>
      </c>
      <c r="U14351" s="92" t="str">
        <f t="shared" si="224"/>
        <v>SE0841211199</v>
      </c>
    </row>
    <row r="14352" spans="1:21">
      <c r="A14352">
        <v>20110930</v>
      </c>
      <c r="B14352" t="s">
        <v>114</v>
      </c>
      <c r="C14352">
        <v>1211200</v>
      </c>
      <c r="D14352" t="s">
        <v>181</v>
      </c>
      <c r="E14352" t="s">
        <v>53</v>
      </c>
      <c r="F14352" t="s">
        <v>42</v>
      </c>
      <c r="G14352">
        <v>0</v>
      </c>
      <c r="H14352">
        <v>0</v>
      </c>
      <c r="I14352">
        <v>0</v>
      </c>
      <c r="J14352">
        <v>0</v>
      </c>
      <c r="K14352">
        <v>0</v>
      </c>
      <c r="L14352">
        <v>0</v>
      </c>
      <c r="O14352">
        <v>0</v>
      </c>
      <c r="T14352" t="s">
        <v>16572</v>
      </c>
      <c r="U14352" s="92" t="str">
        <f t="shared" si="224"/>
        <v>SE0841211200</v>
      </c>
    </row>
    <row r="14353" spans="1:21">
      <c r="A14353">
        <v>20110930</v>
      </c>
      <c r="B14353" t="s">
        <v>114</v>
      </c>
      <c r="C14353">
        <v>1211201</v>
      </c>
      <c r="D14353" t="s">
        <v>181</v>
      </c>
      <c r="E14353" t="s">
        <v>68</v>
      </c>
      <c r="F14353" t="s">
        <v>42</v>
      </c>
      <c r="G14353">
        <v>0</v>
      </c>
      <c r="H14353">
        <v>0</v>
      </c>
      <c r="I14353">
        <v>0</v>
      </c>
      <c r="J14353">
        <v>0</v>
      </c>
      <c r="K14353">
        <v>0</v>
      </c>
      <c r="L14353">
        <v>0</v>
      </c>
      <c r="M14353">
        <v>0</v>
      </c>
      <c r="N14353">
        <v>0</v>
      </c>
      <c r="O14353">
        <v>0</v>
      </c>
      <c r="Q14353">
        <v>0</v>
      </c>
      <c r="R14353">
        <v>0</v>
      </c>
      <c r="S14353">
        <v>0</v>
      </c>
      <c r="T14353" t="s">
        <v>16573</v>
      </c>
      <c r="U14353" s="92" t="str">
        <f t="shared" si="224"/>
        <v>SE0841211201</v>
      </c>
    </row>
    <row r="14354" spans="1:21">
      <c r="A14354">
        <v>20110930</v>
      </c>
      <c r="B14354" t="s">
        <v>114</v>
      </c>
      <c r="C14354">
        <v>1211202</v>
      </c>
      <c r="D14354" t="s">
        <v>181</v>
      </c>
      <c r="E14354" t="s">
        <v>59</v>
      </c>
      <c r="F14354" t="s">
        <v>43</v>
      </c>
      <c r="G14354">
        <v>0</v>
      </c>
      <c r="H14354">
        <v>0</v>
      </c>
      <c r="I14354">
        <v>0</v>
      </c>
      <c r="J14354">
        <v>0</v>
      </c>
      <c r="K14354">
        <v>0</v>
      </c>
      <c r="L14354">
        <v>0</v>
      </c>
      <c r="O14354">
        <v>0</v>
      </c>
      <c r="T14354" t="s">
        <v>16574</v>
      </c>
      <c r="U14354" s="92" t="str">
        <f t="shared" si="224"/>
        <v>SE0841211202</v>
      </c>
    </row>
    <row r="14355" spans="1:21">
      <c r="A14355">
        <v>20110930</v>
      </c>
      <c r="B14355" t="s">
        <v>114</v>
      </c>
      <c r="C14355">
        <v>1211203</v>
      </c>
      <c r="D14355" t="s">
        <v>181</v>
      </c>
      <c r="E14355" t="s">
        <v>58</v>
      </c>
      <c r="F14355" t="s">
        <v>43</v>
      </c>
      <c r="G14355">
        <v>0</v>
      </c>
      <c r="H14355">
        <v>0</v>
      </c>
      <c r="I14355">
        <v>0</v>
      </c>
      <c r="J14355">
        <v>0</v>
      </c>
      <c r="K14355">
        <v>0</v>
      </c>
      <c r="L14355">
        <v>0</v>
      </c>
      <c r="O14355">
        <v>0</v>
      </c>
      <c r="T14355" t="s">
        <v>16575</v>
      </c>
      <c r="U14355" s="92" t="str">
        <f t="shared" si="224"/>
        <v>SE0841211203</v>
      </c>
    </row>
    <row r="14356" spans="1:21">
      <c r="A14356">
        <v>20110930</v>
      </c>
      <c r="B14356" t="s">
        <v>114</v>
      </c>
      <c r="C14356">
        <v>1211204</v>
      </c>
      <c r="D14356" t="s">
        <v>181</v>
      </c>
      <c r="E14356" t="s">
        <v>57</v>
      </c>
      <c r="F14356" t="s">
        <v>43</v>
      </c>
      <c r="G14356">
        <v>0</v>
      </c>
      <c r="H14356">
        <v>0</v>
      </c>
      <c r="I14356">
        <v>0</v>
      </c>
      <c r="J14356">
        <v>0</v>
      </c>
      <c r="K14356">
        <v>0</v>
      </c>
      <c r="L14356">
        <v>0</v>
      </c>
      <c r="O14356">
        <v>0</v>
      </c>
      <c r="T14356" t="s">
        <v>16576</v>
      </c>
      <c r="U14356" s="92" t="str">
        <f t="shared" si="224"/>
        <v>SE0841211204</v>
      </c>
    </row>
    <row r="14357" spans="1:21">
      <c r="A14357">
        <v>20110930</v>
      </c>
      <c r="B14357" t="s">
        <v>114</v>
      </c>
      <c r="C14357">
        <v>1211205</v>
      </c>
      <c r="D14357" t="s">
        <v>181</v>
      </c>
      <c r="E14357" t="s">
        <v>56</v>
      </c>
      <c r="F14357" t="s">
        <v>43</v>
      </c>
      <c r="G14357">
        <v>0</v>
      </c>
      <c r="H14357">
        <v>0</v>
      </c>
      <c r="I14357">
        <v>0</v>
      </c>
      <c r="J14357">
        <v>0</v>
      </c>
      <c r="K14357">
        <v>0</v>
      </c>
      <c r="L14357">
        <v>0</v>
      </c>
      <c r="O14357">
        <v>0</v>
      </c>
      <c r="T14357" t="s">
        <v>16577</v>
      </c>
      <c r="U14357" s="92" t="str">
        <f t="shared" si="224"/>
        <v>SE0841211205</v>
      </c>
    </row>
    <row r="14358" spans="1:21">
      <c r="A14358">
        <v>20110930</v>
      </c>
      <c r="B14358" t="s">
        <v>114</v>
      </c>
      <c r="C14358">
        <v>1211206</v>
      </c>
      <c r="D14358" t="s">
        <v>181</v>
      </c>
      <c r="E14358" t="s">
        <v>55</v>
      </c>
      <c r="F14358" t="s">
        <v>43</v>
      </c>
      <c r="G14358">
        <v>0</v>
      </c>
      <c r="H14358">
        <v>0</v>
      </c>
      <c r="I14358">
        <v>0</v>
      </c>
      <c r="J14358">
        <v>0</v>
      </c>
      <c r="K14358">
        <v>0</v>
      </c>
      <c r="L14358">
        <v>0</v>
      </c>
      <c r="O14358">
        <v>0</v>
      </c>
      <c r="T14358" t="s">
        <v>16578</v>
      </c>
      <c r="U14358" s="92" t="str">
        <f t="shared" si="224"/>
        <v>SE0841211206</v>
      </c>
    </row>
    <row r="14359" spans="1:21">
      <c r="A14359">
        <v>20110930</v>
      </c>
      <c r="B14359" t="s">
        <v>114</v>
      </c>
      <c r="C14359">
        <v>1211207</v>
      </c>
      <c r="D14359" t="s">
        <v>181</v>
      </c>
      <c r="E14359" t="s">
        <v>54</v>
      </c>
      <c r="F14359" t="s">
        <v>43</v>
      </c>
      <c r="G14359">
        <v>0</v>
      </c>
      <c r="H14359">
        <v>0</v>
      </c>
      <c r="I14359">
        <v>0</v>
      </c>
      <c r="J14359">
        <v>0</v>
      </c>
      <c r="K14359">
        <v>0</v>
      </c>
      <c r="L14359">
        <v>0</v>
      </c>
      <c r="O14359">
        <v>0</v>
      </c>
      <c r="T14359" t="s">
        <v>16579</v>
      </c>
      <c r="U14359" s="92" t="str">
        <f t="shared" si="224"/>
        <v>SE0841211207</v>
      </c>
    </row>
    <row r="14360" spans="1:21">
      <c r="A14360">
        <v>20110930</v>
      </c>
      <c r="B14360" t="s">
        <v>114</v>
      </c>
      <c r="C14360">
        <v>1211208</v>
      </c>
      <c r="D14360" t="s">
        <v>181</v>
      </c>
      <c r="E14360" t="s">
        <v>53</v>
      </c>
      <c r="F14360" t="s">
        <v>43</v>
      </c>
      <c r="G14360">
        <v>0</v>
      </c>
      <c r="H14360">
        <v>0</v>
      </c>
      <c r="I14360">
        <v>0</v>
      </c>
      <c r="J14360">
        <v>0</v>
      </c>
      <c r="K14360">
        <v>0</v>
      </c>
      <c r="L14360">
        <v>0</v>
      </c>
      <c r="O14360">
        <v>0</v>
      </c>
      <c r="T14360" t="s">
        <v>16580</v>
      </c>
      <c r="U14360" s="92" t="str">
        <f t="shared" si="224"/>
        <v>SE0841211208</v>
      </c>
    </row>
    <row r="14361" spans="1:21">
      <c r="A14361">
        <v>20110930</v>
      </c>
      <c r="B14361" t="s">
        <v>114</v>
      </c>
      <c r="C14361">
        <v>1211209</v>
      </c>
      <c r="D14361" t="s">
        <v>181</v>
      </c>
      <c r="E14361" t="s">
        <v>68</v>
      </c>
      <c r="F14361" t="s">
        <v>43</v>
      </c>
      <c r="G14361">
        <v>0</v>
      </c>
      <c r="H14361">
        <v>0</v>
      </c>
      <c r="I14361">
        <v>0</v>
      </c>
      <c r="J14361">
        <v>0</v>
      </c>
      <c r="K14361">
        <v>0</v>
      </c>
      <c r="L14361">
        <v>0</v>
      </c>
      <c r="M14361">
        <v>0</v>
      </c>
      <c r="N14361">
        <v>0</v>
      </c>
      <c r="O14361">
        <v>0</v>
      </c>
      <c r="Q14361">
        <v>0</v>
      </c>
      <c r="R14361">
        <v>0</v>
      </c>
      <c r="S14361">
        <v>0</v>
      </c>
      <c r="T14361" t="s">
        <v>16581</v>
      </c>
      <c r="U14361" s="92" t="str">
        <f t="shared" si="224"/>
        <v>SE0841211209</v>
      </c>
    </row>
    <row r="14362" spans="1:21">
      <c r="A14362">
        <v>20110930</v>
      </c>
      <c r="B14362" t="s">
        <v>114</v>
      </c>
      <c r="C14362">
        <v>1211210</v>
      </c>
      <c r="D14362" t="s">
        <v>181</v>
      </c>
      <c r="E14362" t="s">
        <v>59</v>
      </c>
      <c r="F14362" t="s">
        <v>44</v>
      </c>
      <c r="G14362">
        <v>0</v>
      </c>
      <c r="H14362">
        <v>0</v>
      </c>
      <c r="I14362">
        <v>0</v>
      </c>
      <c r="J14362">
        <v>0</v>
      </c>
      <c r="K14362">
        <v>0</v>
      </c>
      <c r="L14362">
        <v>0</v>
      </c>
      <c r="O14362">
        <v>0</v>
      </c>
      <c r="T14362" t="s">
        <v>16582</v>
      </c>
      <c r="U14362" s="92" t="str">
        <f t="shared" si="224"/>
        <v>SE0841211210</v>
      </c>
    </row>
    <row r="14363" spans="1:21">
      <c r="A14363">
        <v>20110930</v>
      </c>
      <c r="B14363" t="s">
        <v>114</v>
      </c>
      <c r="C14363">
        <v>1211211</v>
      </c>
      <c r="D14363" t="s">
        <v>181</v>
      </c>
      <c r="E14363" t="s">
        <v>58</v>
      </c>
      <c r="F14363" t="s">
        <v>44</v>
      </c>
      <c r="G14363">
        <v>0</v>
      </c>
      <c r="H14363">
        <v>0</v>
      </c>
      <c r="I14363">
        <v>0</v>
      </c>
      <c r="J14363">
        <v>0</v>
      </c>
      <c r="K14363">
        <v>0</v>
      </c>
      <c r="L14363">
        <v>0</v>
      </c>
      <c r="O14363">
        <v>0</v>
      </c>
      <c r="T14363" t="s">
        <v>16583</v>
      </c>
      <c r="U14363" s="92" t="str">
        <f t="shared" si="224"/>
        <v>SE0841211211</v>
      </c>
    </row>
    <row r="14364" spans="1:21">
      <c r="A14364">
        <v>20110930</v>
      </c>
      <c r="B14364" t="s">
        <v>114</v>
      </c>
      <c r="C14364">
        <v>1211212</v>
      </c>
      <c r="D14364" t="s">
        <v>181</v>
      </c>
      <c r="E14364" t="s">
        <v>57</v>
      </c>
      <c r="F14364" t="s">
        <v>44</v>
      </c>
      <c r="G14364">
        <v>0</v>
      </c>
      <c r="H14364">
        <v>0</v>
      </c>
      <c r="I14364">
        <v>0</v>
      </c>
      <c r="J14364">
        <v>0</v>
      </c>
      <c r="K14364">
        <v>0</v>
      </c>
      <c r="L14364">
        <v>0</v>
      </c>
      <c r="O14364">
        <v>0</v>
      </c>
      <c r="T14364" t="s">
        <v>16584</v>
      </c>
      <c r="U14364" s="92" t="str">
        <f t="shared" si="224"/>
        <v>SE0841211212</v>
      </c>
    </row>
    <row r="14365" spans="1:21">
      <c r="A14365">
        <v>20110930</v>
      </c>
      <c r="B14365" t="s">
        <v>114</v>
      </c>
      <c r="C14365">
        <v>1211213</v>
      </c>
      <c r="D14365" t="s">
        <v>181</v>
      </c>
      <c r="E14365" t="s">
        <v>56</v>
      </c>
      <c r="F14365" t="s">
        <v>44</v>
      </c>
      <c r="G14365">
        <v>0</v>
      </c>
      <c r="H14365">
        <v>0</v>
      </c>
      <c r="I14365">
        <v>0</v>
      </c>
      <c r="J14365">
        <v>0</v>
      </c>
      <c r="K14365">
        <v>0</v>
      </c>
      <c r="L14365">
        <v>0</v>
      </c>
      <c r="O14365">
        <v>0</v>
      </c>
      <c r="T14365" t="s">
        <v>16585</v>
      </c>
      <c r="U14365" s="92" t="str">
        <f t="shared" si="224"/>
        <v>SE0841211213</v>
      </c>
    </row>
    <row r="14366" spans="1:21">
      <c r="A14366">
        <v>20110930</v>
      </c>
      <c r="B14366" t="s">
        <v>114</v>
      </c>
      <c r="C14366">
        <v>1211214</v>
      </c>
      <c r="D14366" t="s">
        <v>181</v>
      </c>
      <c r="E14366" t="s">
        <v>55</v>
      </c>
      <c r="F14366" t="s">
        <v>44</v>
      </c>
      <c r="G14366">
        <v>0</v>
      </c>
      <c r="H14366">
        <v>0</v>
      </c>
      <c r="I14366">
        <v>0</v>
      </c>
      <c r="J14366">
        <v>0</v>
      </c>
      <c r="K14366">
        <v>0</v>
      </c>
      <c r="L14366">
        <v>0</v>
      </c>
      <c r="O14366">
        <v>0</v>
      </c>
      <c r="T14366" t="s">
        <v>16586</v>
      </c>
      <c r="U14366" s="92" t="str">
        <f t="shared" si="224"/>
        <v>SE0841211214</v>
      </c>
    </row>
    <row r="14367" spans="1:21">
      <c r="A14367">
        <v>20110930</v>
      </c>
      <c r="B14367" t="s">
        <v>114</v>
      </c>
      <c r="C14367">
        <v>1211215</v>
      </c>
      <c r="D14367" t="s">
        <v>181</v>
      </c>
      <c r="E14367" t="s">
        <v>54</v>
      </c>
      <c r="F14367" t="s">
        <v>44</v>
      </c>
      <c r="G14367">
        <v>0</v>
      </c>
      <c r="H14367">
        <v>0</v>
      </c>
      <c r="I14367">
        <v>0</v>
      </c>
      <c r="J14367">
        <v>0</v>
      </c>
      <c r="K14367">
        <v>0</v>
      </c>
      <c r="L14367">
        <v>0</v>
      </c>
      <c r="O14367">
        <v>0</v>
      </c>
      <c r="T14367" t="s">
        <v>16587</v>
      </c>
      <c r="U14367" s="92" t="str">
        <f t="shared" si="224"/>
        <v>SE0841211215</v>
      </c>
    </row>
    <row r="14368" spans="1:21">
      <c r="A14368">
        <v>20110930</v>
      </c>
      <c r="B14368" t="s">
        <v>114</v>
      </c>
      <c r="C14368">
        <v>1211216</v>
      </c>
      <c r="D14368" t="s">
        <v>181</v>
      </c>
      <c r="E14368" t="s">
        <v>53</v>
      </c>
      <c r="F14368" t="s">
        <v>44</v>
      </c>
      <c r="G14368">
        <v>0</v>
      </c>
      <c r="H14368">
        <v>0</v>
      </c>
      <c r="I14368">
        <v>0</v>
      </c>
      <c r="J14368">
        <v>0</v>
      </c>
      <c r="K14368">
        <v>0</v>
      </c>
      <c r="L14368">
        <v>0</v>
      </c>
      <c r="O14368">
        <v>0</v>
      </c>
      <c r="T14368" t="s">
        <v>16588</v>
      </c>
      <c r="U14368" s="92" t="str">
        <f t="shared" si="224"/>
        <v>SE0841211216</v>
      </c>
    </row>
    <row r="14369" spans="1:21">
      <c r="A14369">
        <v>20110930</v>
      </c>
      <c r="B14369" t="s">
        <v>114</v>
      </c>
      <c r="C14369">
        <v>1211217</v>
      </c>
      <c r="D14369" t="s">
        <v>181</v>
      </c>
      <c r="E14369" t="s">
        <v>68</v>
      </c>
      <c r="F14369" t="s">
        <v>44</v>
      </c>
      <c r="G14369">
        <v>0</v>
      </c>
      <c r="H14369">
        <v>0</v>
      </c>
      <c r="I14369">
        <v>0</v>
      </c>
      <c r="J14369">
        <v>0</v>
      </c>
      <c r="K14369">
        <v>0</v>
      </c>
      <c r="L14369">
        <v>0</v>
      </c>
      <c r="M14369">
        <v>0</v>
      </c>
      <c r="N14369">
        <v>0</v>
      </c>
      <c r="O14369">
        <v>0</v>
      </c>
      <c r="Q14369">
        <v>0</v>
      </c>
      <c r="R14369">
        <v>0</v>
      </c>
      <c r="S14369">
        <v>0</v>
      </c>
      <c r="T14369" t="s">
        <v>16589</v>
      </c>
      <c r="U14369" s="92" t="str">
        <f t="shared" si="224"/>
        <v>SE0841211217</v>
      </c>
    </row>
    <row r="14370" spans="1:21">
      <c r="A14370">
        <v>20110930</v>
      </c>
      <c r="B14370" t="s">
        <v>114</v>
      </c>
      <c r="C14370">
        <v>1211218</v>
      </c>
      <c r="D14370" t="s">
        <v>181</v>
      </c>
      <c r="E14370" t="s">
        <v>59</v>
      </c>
      <c r="F14370" t="s">
        <v>45</v>
      </c>
      <c r="G14370">
        <v>0</v>
      </c>
      <c r="H14370">
        <v>0</v>
      </c>
      <c r="I14370">
        <v>0</v>
      </c>
      <c r="J14370">
        <v>0</v>
      </c>
      <c r="K14370">
        <v>0</v>
      </c>
      <c r="L14370">
        <v>0</v>
      </c>
      <c r="O14370">
        <v>0</v>
      </c>
      <c r="T14370" t="s">
        <v>16590</v>
      </c>
      <c r="U14370" s="92" t="str">
        <f t="shared" si="224"/>
        <v>SE0841211218</v>
      </c>
    </row>
    <row r="14371" spans="1:21">
      <c r="A14371">
        <v>20110930</v>
      </c>
      <c r="B14371" t="s">
        <v>114</v>
      </c>
      <c r="C14371">
        <v>1211219</v>
      </c>
      <c r="D14371" t="s">
        <v>181</v>
      </c>
      <c r="E14371" t="s">
        <v>58</v>
      </c>
      <c r="F14371" t="s">
        <v>45</v>
      </c>
      <c r="G14371">
        <v>0</v>
      </c>
      <c r="H14371">
        <v>0</v>
      </c>
      <c r="I14371">
        <v>0</v>
      </c>
      <c r="J14371">
        <v>0</v>
      </c>
      <c r="K14371">
        <v>0</v>
      </c>
      <c r="L14371">
        <v>0</v>
      </c>
      <c r="O14371">
        <v>0</v>
      </c>
      <c r="T14371" t="s">
        <v>16591</v>
      </c>
      <c r="U14371" s="92" t="str">
        <f t="shared" si="224"/>
        <v>SE0841211219</v>
      </c>
    </row>
    <row r="14372" spans="1:21">
      <c r="A14372">
        <v>20110930</v>
      </c>
      <c r="B14372" t="s">
        <v>114</v>
      </c>
      <c r="C14372">
        <v>1211220</v>
      </c>
      <c r="D14372" t="s">
        <v>181</v>
      </c>
      <c r="E14372" t="s">
        <v>57</v>
      </c>
      <c r="F14372" t="s">
        <v>45</v>
      </c>
      <c r="G14372">
        <v>0</v>
      </c>
      <c r="H14372">
        <v>0</v>
      </c>
      <c r="I14372">
        <v>0</v>
      </c>
      <c r="J14372">
        <v>0</v>
      </c>
      <c r="K14372">
        <v>0</v>
      </c>
      <c r="L14372">
        <v>0</v>
      </c>
      <c r="O14372">
        <v>0</v>
      </c>
      <c r="T14372" t="s">
        <v>16592</v>
      </c>
      <c r="U14372" s="92" t="str">
        <f t="shared" si="224"/>
        <v>SE0841211220</v>
      </c>
    </row>
    <row r="14373" spans="1:21">
      <c r="A14373">
        <v>20110930</v>
      </c>
      <c r="B14373" t="s">
        <v>114</v>
      </c>
      <c r="C14373">
        <v>1211221</v>
      </c>
      <c r="D14373" t="s">
        <v>181</v>
      </c>
      <c r="E14373" t="s">
        <v>56</v>
      </c>
      <c r="F14373" t="s">
        <v>45</v>
      </c>
      <c r="G14373">
        <v>0</v>
      </c>
      <c r="H14373">
        <v>0</v>
      </c>
      <c r="I14373">
        <v>0</v>
      </c>
      <c r="J14373">
        <v>0</v>
      </c>
      <c r="K14373">
        <v>0</v>
      </c>
      <c r="L14373">
        <v>0</v>
      </c>
      <c r="O14373">
        <v>0</v>
      </c>
      <c r="T14373" t="s">
        <v>16593</v>
      </c>
      <c r="U14373" s="92" t="str">
        <f t="shared" si="224"/>
        <v>SE0841211221</v>
      </c>
    </row>
    <row r="14374" spans="1:21">
      <c r="A14374">
        <v>20110930</v>
      </c>
      <c r="B14374" t="s">
        <v>114</v>
      </c>
      <c r="C14374">
        <v>1211222</v>
      </c>
      <c r="D14374" t="s">
        <v>181</v>
      </c>
      <c r="E14374" t="s">
        <v>55</v>
      </c>
      <c r="F14374" t="s">
        <v>45</v>
      </c>
      <c r="G14374">
        <v>0</v>
      </c>
      <c r="H14374">
        <v>0</v>
      </c>
      <c r="I14374">
        <v>0</v>
      </c>
      <c r="J14374">
        <v>0</v>
      </c>
      <c r="K14374">
        <v>0</v>
      </c>
      <c r="L14374">
        <v>0</v>
      </c>
      <c r="O14374">
        <v>0</v>
      </c>
      <c r="T14374" t="s">
        <v>16594</v>
      </c>
      <c r="U14374" s="92" t="str">
        <f t="shared" si="224"/>
        <v>SE0841211222</v>
      </c>
    </row>
    <row r="14375" spans="1:21">
      <c r="A14375">
        <v>20110930</v>
      </c>
      <c r="B14375" t="s">
        <v>114</v>
      </c>
      <c r="C14375">
        <v>1211223</v>
      </c>
      <c r="D14375" t="s">
        <v>181</v>
      </c>
      <c r="E14375" t="s">
        <v>54</v>
      </c>
      <c r="F14375" t="s">
        <v>45</v>
      </c>
      <c r="G14375">
        <v>0</v>
      </c>
      <c r="H14375">
        <v>0</v>
      </c>
      <c r="I14375">
        <v>0</v>
      </c>
      <c r="J14375">
        <v>0</v>
      </c>
      <c r="K14375">
        <v>0</v>
      </c>
      <c r="L14375">
        <v>0</v>
      </c>
      <c r="O14375">
        <v>0</v>
      </c>
      <c r="T14375" t="s">
        <v>16595</v>
      </c>
      <c r="U14375" s="92" t="str">
        <f t="shared" si="224"/>
        <v>SE0841211223</v>
      </c>
    </row>
    <row r="14376" spans="1:21">
      <c r="A14376">
        <v>20110930</v>
      </c>
      <c r="B14376" t="s">
        <v>114</v>
      </c>
      <c r="C14376">
        <v>1211224</v>
      </c>
      <c r="D14376" t="s">
        <v>181</v>
      </c>
      <c r="E14376" t="s">
        <v>53</v>
      </c>
      <c r="F14376" t="s">
        <v>45</v>
      </c>
      <c r="G14376">
        <v>0</v>
      </c>
      <c r="H14376">
        <v>0</v>
      </c>
      <c r="I14376">
        <v>0</v>
      </c>
      <c r="J14376">
        <v>0</v>
      </c>
      <c r="K14376">
        <v>0</v>
      </c>
      <c r="L14376">
        <v>0</v>
      </c>
      <c r="O14376">
        <v>0</v>
      </c>
      <c r="T14376" t="s">
        <v>16596</v>
      </c>
      <c r="U14376" s="92" t="str">
        <f t="shared" si="224"/>
        <v>SE0841211224</v>
      </c>
    </row>
    <row r="14377" spans="1:21">
      <c r="A14377">
        <v>20110930</v>
      </c>
      <c r="B14377" t="s">
        <v>114</v>
      </c>
      <c r="C14377">
        <v>1211225</v>
      </c>
      <c r="D14377" t="s">
        <v>181</v>
      </c>
      <c r="E14377" t="s">
        <v>68</v>
      </c>
      <c r="F14377" t="s">
        <v>45</v>
      </c>
      <c r="G14377">
        <v>0</v>
      </c>
      <c r="H14377">
        <v>0</v>
      </c>
      <c r="I14377">
        <v>0</v>
      </c>
      <c r="J14377">
        <v>0</v>
      </c>
      <c r="K14377">
        <v>0</v>
      </c>
      <c r="L14377">
        <v>0</v>
      </c>
      <c r="M14377">
        <v>0</v>
      </c>
      <c r="N14377">
        <v>0</v>
      </c>
      <c r="O14377">
        <v>0</v>
      </c>
      <c r="Q14377">
        <v>0</v>
      </c>
      <c r="R14377">
        <v>0</v>
      </c>
      <c r="S14377">
        <v>0</v>
      </c>
      <c r="T14377" t="s">
        <v>16597</v>
      </c>
      <c r="U14377" s="92" t="str">
        <f t="shared" si="224"/>
        <v>SE0841211225</v>
      </c>
    </row>
    <row r="14378" spans="1:21">
      <c r="A14378">
        <v>20110930</v>
      </c>
      <c r="B14378" t="s">
        <v>114</v>
      </c>
      <c r="C14378">
        <v>1211226</v>
      </c>
      <c r="D14378" t="s">
        <v>181</v>
      </c>
      <c r="E14378" t="s">
        <v>59</v>
      </c>
      <c r="F14378" t="s">
        <v>46</v>
      </c>
      <c r="G14378">
        <v>16.51728804</v>
      </c>
      <c r="H14378">
        <v>16.51728804</v>
      </c>
      <c r="I14378">
        <v>16.51728804</v>
      </c>
      <c r="J14378">
        <v>0</v>
      </c>
      <c r="K14378">
        <v>0</v>
      </c>
      <c r="L14378">
        <v>0</v>
      </c>
      <c r="O14378">
        <v>0</v>
      </c>
      <c r="T14378" t="s">
        <v>16598</v>
      </c>
      <c r="U14378" s="92" t="str">
        <f t="shared" si="224"/>
        <v>SE0841211226</v>
      </c>
    </row>
    <row r="14379" spans="1:21">
      <c r="A14379">
        <v>20110930</v>
      </c>
      <c r="B14379" t="s">
        <v>114</v>
      </c>
      <c r="C14379">
        <v>1211227</v>
      </c>
      <c r="D14379" t="s">
        <v>181</v>
      </c>
      <c r="E14379" t="s">
        <v>58</v>
      </c>
      <c r="F14379" t="s">
        <v>46</v>
      </c>
      <c r="G14379">
        <v>0</v>
      </c>
      <c r="H14379">
        <v>0</v>
      </c>
      <c r="I14379">
        <v>0</v>
      </c>
      <c r="J14379">
        <v>0</v>
      </c>
      <c r="K14379">
        <v>0</v>
      </c>
      <c r="L14379">
        <v>0</v>
      </c>
      <c r="O14379">
        <v>0</v>
      </c>
      <c r="T14379" t="s">
        <v>16599</v>
      </c>
      <c r="U14379" s="92" t="str">
        <f t="shared" si="224"/>
        <v>SE0841211227</v>
      </c>
    </row>
    <row r="14380" spans="1:21">
      <c r="A14380">
        <v>20110930</v>
      </c>
      <c r="B14380" t="s">
        <v>114</v>
      </c>
      <c r="C14380">
        <v>1211228</v>
      </c>
      <c r="D14380" t="s">
        <v>181</v>
      </c>
      <c r="E14380" t="s">
        <v>57</v>
      </c>
      <c r="F14380" t="s">
        <v>46</v>
      </c>
      <c r="G14380">
        <v>0</v>
      </c>
      <c r="H14380">
        <v>0</v>
      </c>
      <c r="I14380">
        <v>0</v>
      </c>
      <c r="J14380">
        <v>0</v>
      </c>
      <c r="K14380">
        <v>0</v>
      </c>
      <c r="L14380">
        <v>0</v>
      </c>
      <c r="O14380">
        <v>0</v>
      </c>
      <c r="T14380" t="s">
        <v>16600</v>
      </c>
      <c r="U14380" s="92" t="str">
        <f t="shared" si="224"/>
        <v>SE0841211228</v>
      </c>
    </row>
    <row r="14381" spans="1:21">
      <c r="A14381">
        <v>20110930</v>
      </c>
      <c r="B14381" t="s">
        <v>114</v>
      </c>
      <c r="C14381">
        <v>1211229</v>
      </c>
      <c r="D14381" t="s">
        <v>181</v>
      </c>
      <c r="E14381" t="s">
        <v>56</v>
      </c>
      <c r="F14381" t="s">
        <v>46</v>
      </c>
      <c r="G14381">
        <v>0</v>
      </c>
      <c r="H14381">
        <v>0</v>
      </c>
      <c r="I14381">
        <v>0</v>
      </c>
      <c r="J14381">
        <v>0</v>
      </c>
      <c r="K14381">
        <v>0</v>
      </c>
      <c r="L14381">
        <v>0</v>
      </c>
      <c r="O14381">
        <v>0</v>
      </c>
      <c r="T14381" t="s">
        <v>16601</v>
      </c>
      <c r="U14381" s="92" t="str">
        <f t="shared" si="224"/>
        <v>SE0841211229</v>
      </c>
    </row>
    <row r="14382" spans="1:21">
      <c r="A14382">
        <v>20110930</v>
      </c>
      <c r="B14382" t="s">
        <v>114</v>
      </c>
      <c r="C14382">
        <v>1211230</v>
      </c>
      <c r="D14382" t="s">
        <v>181</v>
      </c>
      <c r="E14382" t="s">
        <v>55</v>
      </c>
      <c r="F14382" t="s">
        <v>46</v>
      </c>
      <c r="G14382">
        <v>0</v>
      </c>
      <c r="H14382">
        <v>0</v>
      </c>
      <c r="I14382">
        <v>0</v>
      </c>
      <c r="J14382">
        <v>0</v>
      </c>
      <c r="K14382">
        <v>0</v>
      </c>
      <c r="L14382">
        <v>0</v>
      </c>
      <c r="O14382">
        <v>0</v>
      </c>
      <c r="T14382" t="s">
        <v>16602</v>
      </c>
      <c r="U14382" s="92" t="str">
        <f t="shared" si="224"/>
        <v>SE0841211230</v>
      </c>
    </row>
    <row r="14383" spans="1:21">
      <c r="A14383">
        <v>20110930</v>
      </c>
      <c r="B14383" t="s">
        <v>114</v>
      </c>
      <c r="C14383">
        <v>1211231</v>
      </c>
      <c r="D14383" t="s">
        <v>181</v>
      </c>
      <c r="E14383" t="s">
        <v>54</v>
      </c>
      <c r="F14383" t="s">
        <v>46</v>
      </c>
      <c r="G14383">
        <v>0</v>
      </c>
      <c r="H14383">
        <v>0</v>
      </c>
      <c r="I14383">
        <v>0</v>
      </c>
      <c r="J14383">
        <v>0</v>
      </c>
      <c r="K14383">
        <v>0</v>
      </c>
      <c r="L14383">
        <v>0</v>
      </c>
      <c r="O14383">
        <v>0</v>
      </c>
      <c r="T14383" t="s">
        <v>16603</v>
      </c>
      <c r="U14383" s="92" t="str">
        <f t="shared" si="224"/>
        <v>SE0841211231</v>
      </c>
    </row>
    <row r="14384" spans="1:21">
      <c r="A14384">
        <v>20110930</v>
      </c>
      <c r="B14384" t="s">
        <v>114</v>
      </c>
      <c r="C14384">
        <v>1211232</v>
      </c>
      <c r="D14384" t="s">
        <v>181</v>
      </c>
      <c r="E14384" t="s">
        <v>53</v>
      </c>
      <c r="F14384" t="s">
        <v>46</v>
      </c>
      <c r="G14384">
        <v>0</v>
      </c>
      <c r="H14384">
        <v>0</v>
      </c>
      <c r="I14384">
        <v>0</v>
      </c>
      <c r="J14384">
        <v>0</v>
      </c>
      <c r="K14384">
        <v>0</v>
      </c>
      <c r="L14384">
        <v>0</v>
      </c>
      <c r="O14384">
        <v>0</v>
      </c>
      <c r="T14384" t="s">
        <v>16604</v>
      </c>
      <c r="U14384" s="92" t="str">
        <f t="shared" si="224"/>
        <v>SE0841211232</v>
      </c>
    </row>
    <row r="14385" spans="1:21">
      <c r="A14385">
        <v>20110930</v>
      </c>
      <c r="B14385" t="s">
        <v>114</v>
      </c>
      <c r="C14385">
        <v>1211233</v>
      </c>
      <c r="D14385" t="s">
        <v>181</v>
      </c>
      <c r="E14385" t="s">
        <v>68</v>
      </c>
      <c r="F14385" t="s">
        <v>46</v>
      </c>
      <c r="G14385">
        <v>16.51728804</v>
      </c>
      <c r="H14385">
        <v>16.51728804</v>
      </c>
      <c r="I14385">
        <v>16.51728804</v>
      </c>
      <c r="J14385">
        <v>0</v>
      </c>
      <c r="K14385">
        <v>0</v>
      </c>
      <c r="L14385">
        <v>0</v>
      </c>
      <c r="M14385">
        <v>0</v>
      </c>
      <c r="N14385">
        <v>0</v>
      </c>
      <c r="O14385">
        <v>0</v>
      </c>
      <c r="Q14385">
        <v>0</v>
      </c>
      <c r="R14385">
        <v>0</v>
      </c>
      <c r="S14385">
        <v>0</v>
      </c>
      <c r="T14385" t="s">
        <v>16605</v>
      </c>
      <c r="U14385" s="92" t="str">
        <f t="shared" si="224"/>
        <v>SE0841211233</v>
      </c>
    </row>
    <row r="14386" spans="1:21">
      <c r="A14386">
        <v>20110930</v>
      </c>
      <c r="B14386" t="s">
        <v>114</v>
      </c>
      <c r="C14386">
        <v>1211234</v>
      </c>
      <c r="D14386" t="s">
        <v>181</v>
      </c>
      <c r="E14386" t="s">
        <v>59</v>
      </c>
      <c r="F14386" t="s">
        <v>47</v>
      </c>
      <c r="G14386">
        <v>2411.6268614000001</v>
      </c>
      <c r="H14386">
        <v>2406.8377842</v>
      </c>
      <c r="I14386">
        <v>2411.6268614000001</v>
      </c>
      <c r="J14386">
        <v>0</v>
      </c>
      <c r="K14386">
        <v>0</v>
      </c>
      <c r="L14386">
        <v>4.7890772187000001</v>
      </c>
      <c r="M14386">
        <v>2.5495495199999998</v>
      </c>
      <c r="O14386">
        <v>0</v>
      </c>
      <c r="T14386" t="s">
        <v>16606</v>
      </c>
      <c r="U14386" s="92" t="str">
        <f t="shared" si="224"/>
        <v>SE0841211234</v>
      </c>
    </row>
    <row r="14387" spans="1:21">
      <c r="A14387">
        <v>20110930</v>
      </c>
      <c r="B14387" t="s">
        <v>114</v>
      </c>
      <c r="C14387">
        <v>1211235</v>
      </c>
      <c r="D14387" t="s">
        <v>181</v>
      </c>
      <c r="E14387" t="s">
        <v>58</v>
      </c>
      <c r="F14387" t="s">
        <v>47</v>
      </c>
      <c r="G14387">
        <v>171.15</v>
      </c>
      <c r="H14387">
        <v>171.15</v>
      </c>
      <c r="I14387">
        <v>136.81759650999999</v>
      </c>
      <c r="J14387">
        <v>0</v>
      </c>
      <c r="K14387">
        <v>0</v>
      </c>
      <c r="L14387">
        <v>-34.332403489999997</v>
      </c>
      <c r="M14387">
        <v>-8.4635970599999997</v>
      </c>
      <c r="O14387">
        <v>0</v>
      </c>
      <c r="T14387" t="s">
        <v>16607</v>
      </c>
      <c r="U14387" s="92" t="str">
        <f t="shared" si="224"/>
        <v>SE0841211235</v>
      </c>
    </row>
    <row r="14388" spans="1:21">
      <c r="A14388">
        <v>20110930</v>
      </c>
      <c r="B14388" t="s">
        <v>114</v>
      </c>
      <c r="C14388">
        <v>1211236</v>
      </c>
      <c r="D14388" t="s">
        <v>181</v>
      </c>
      <c r="E14388" t="s">
        <v>57</v>
      </c>
      <c r="F14388" t="s">
        <v>47</v>
      </c>
      <c r="G14388">
        <v>245.39379274999999</v>
      </c>
      <c r="H14388">
        <v>88</v>
      </c>
      <c r="I14388">
        <v>245.39379274999999</v>
      </c>
      <c r="J14388">
        <v>0</v>
      </c>
      <c r="K14388">
        <v>286.29753626000002</v>
      </c>
      <c r="L14388">
        <v>-128.90374349999999</v>
      </c>
      <c r="M14388">
        <v>-36.972390730000001</v>
      </c>
      <c r="O14388">
        <v>0</v>
      </c>
      <c r="T14388" t="s">
        <v>16608</v>
      </c>
      <c r="U14388" s="92" t="str">
        <f t="shared" si="224"/>
        <v>SE0841211236</v>
      </c>
    </row>
    <row r="14389" spans="1:21">
      <c r="A14389">
        <v>20110930</v>
      </c>
      <c r="B14389" t="s">
        <v>114</v>
      </c>
      <c r="C14389">
        <v>1211237</v>
      </c>
      <c r="D14389" t="s">
        <v>181</v>
      </c>
      <c r="E14389" t="s">
        <v>56</v>
      </c>
      <c r="F14389" t="s">
        <v>47</v>
      </c>
      <c r="G14389">
        <v>1884.2910609</v>
      </c>
      <c r="H14389">
        <v>137.18</v>
      </c>
      <c r="I14389">
        <v>1884.2910609</v>
      </c>
      <c r="J14389">
        <v>0</v>
      </c>
      <c r="K14389">
        <v>1298.7104297999999</v>
      </c>
      <c r="L14389">
        <v>448.40063112000001</v>
      </c>
      <c r="M14389">
        <v>-65.042825179999994</v>
      </c>
      <c r="O14389">
        <v>0</v>
      </c>
      <c r="T14389" t="s">
        <v>16609</v>
      </c>
      <c r="U14389" s="92" t="str">
        <f t="shared" si="224"/>
        <v>SE0841211237</v>
      </c>
    </row>
    <row r="14390" spans="1:21">
      <c r="A14390">
        <v>20110930</v>
      </c>
      <c r="B14390" t="s">
        <v>114</v>
      </c>
      <c r="C14390">
        <v>1211238</v>
      </c>
      <c r="D14390" t="s">
        <v>181</v>
      </c>
      <c r="E14390" t="s">
        <v>55</v>
      </c>
      <c r="F14390" t="s">
        <v>47</v>
      </c>
      <c r="G14390">
        <v>2025.5336878000001</v>
      </c>
      <c r="H14390">
        <v>139.5</v>
      </c>
      <c r="I14390">
        <v>2025.5336878000001</v>
      </c>
      <c r="J14390">
        <v>0</v>
      </c>
      <c r="K14390">
        <v>889.96328138000001</v>
      </c>
      <c r="L14390">
        <v>996.07040640000002</v>
      </c>
      <c r="M14390">
        <v>-86.41680925</v>
      </c>
      <c r="O14390">
        <v>0</v>
      </c>
      <c r="T14390" t="s">
        <v>16610</v>
      </c>
      <c r="U14390" s="92" t="str">
        <f t="shared" si="224"/>
        <v>SE0841211238</v>
      </c>
    </row>
    <row r="14391" spans="1:21">
      <c r="A14391">
        <v>20110930</v>
      </c>
      <c r="B14391" t="s">
        <v>114</v>
      </c>
      <c r="C14391">
        <v>1211239</v>
      </c>
      <c r="D14391" t="s">
        <v>181</v>
      </c>
      <c r="E14391" t="s">
        <v>54</v>
      </c>
      <c r="F14391" t="s">
        <v>47</v>
      </c>
      <c r="G14391">
        <v>391.65628536999998</v>
      </c>
      <c r="H14391">
        <v>18.7</v>
      </c>
      <c r="I14391">
        <v>391.65628536999998</v>
      </c>
      <c r="J14391">
        <v>0</v>
      </c>
      <c r="K14391">
        <v>0</v>
      </c>
      <c r="L14391">
        <v>372.95628536999999</v>
      </c>
      <c r="M14391">
        <v>-291.81569780000001</v>
      </c>
      <c r="O14391">
        <v>0</v>
      </c>
      <c r="T14391" t="s">
        <v>16611</v>
      </c>
      <c r="U14391" s="92" t="str">
        <f t="shared" si="224"/>
        <v>SE0841211239</v>
      </c>
    </row>
    <row r="14392" spans="1:21">
      <c r="A14392">
        <v>20110930</v>
      </c>
      <c r="B14392" t="s">
        <v>114</v>
      </c>
      <c r="C14392">
        <v>1211240</v>
      </c>
      <c r="D14392" t="s">
        <v>181</v>
      </c>
      <c r="E14392" t="s">
        <v>53</v>
      </c>
      <c r="F14392" t="s">
        <v>47</v>
      </c>
      <c r="G14392">
        <v>1268.3267659999999</v>
      </c>
      <c r="H14392">
        <v>3.99</v>
      </c>
      <c r="I14392">
        <v>1268.3267659999999</v>
      </c>
      <c r="J14392">
        <v>0</v>
      </c>
      <c r="K14392">
        <v>-9.1414818999999994E-2</v>
      </c>
      <c r="L14392">
        <v>1264.4281808000001</v>
      </c>
      <c r="O14392">
        <v>0</v>
      </c>
      <c r="T14392" t="s">
        <v>16612</v>
      </c>
      <c r="U14392" s="92" t="str">
        <f t="shared" si="224"/>
        <v>SE0841211240</v>
      </c>
    </row>
    <row r="14393" spans="1:21">
      <c r="A14393">
        <v>20110930</v>
      </c>
      <c r="B14393" t="s">
        <v>114</v>
      </c>
      <c r="C14393">
        <v>1211241</v>
      </c>
      <c r="D14393" t="s">
        <v>181</v>
      </c>
      <c r="E14393" t="s">
        <v>68</v>
      </c>
      <c r="F14393" t="s">
        <v>47</v>
      </c>
      <c r="G14393">
        <v>8397.9784541999998</v>
      </c>
      <c r="H14393">
        <v>2965.3577842</v>
      </c>
      <c r="I14393">
        <v>8363.6460508</v>
      </c>
      <c r="J14393">
        <v>0</v>
      </c>
      <c r="K14393">
        <v>2474.8798326000001</v>
      </c>
      <c r="L14393">
        <v>2923.4084339000001</v>
      </c>
      <c r="M14393">
        <v>-486.16177049999999</v>
      </c>
      <c r="N14393">
        <v>0</v>
      </c>
      <c r="O14393">
        <v>0</v>
      </c>
      <c r="Q14393">
        <v>0</v>
      </c>
      <c r="R14393">
        <v>0</v>
      </c>
      <c r="S14393">
        <v>0</v>
      </c>
      <c r="T14393" t="s">
        <v>16613</v>
      </c>
      <c r="U14393" s="92" t="str">
        <f t="shared" si="224"/>
        <v>SE0841211241</v>
      </c>
    </row>
    <row r="14394" spans="1:21">
      <c r="A14394">
        <v>20110930</v>
      </c>
      <c r="B14394" t="s">
        <v>114</v>
      </c>
      <c r="C14394">
        <v>1211242</v>
      </c>
      <c r="D14394" t="s">
        <v>181</v>
      </c>
      <c r="E14394" t="s">
        <v>59</v>
      </c>
      <c r="F14394" t="s">
        <v>48</v>
      </c>
      <c r="G14394">
        <v>96.545917043000003</v>
      </c>
      <c r="H14394">
        <v>1.0394698899999999</v>
      </c>
      <c r="I14394">
        <v>1.0394698899999999</v>
      </c>
      <c r="J14394">
        <v>0</v>
      </c>
      <c r="K14394">
        <v>0</v>
      </c>
      <c r="L14394">
        <v>0</v>
      </c>
      <c r="O14394">
        <v>0</v>
      </c>
      <c r="T14394" t="s">
        <v>16614</v>
      </c>
      <c r="U14394" s="92" t="str">
        <f t="shared" si="224"/>
        <v>SE0841211242</v>
      </c>
    </row>
    <row r="14395" spans="1:21">
      <c r="A14395">
        <v>20110930</v>
      </c>
      <c r="B14395" t="s">
        <v>114</v>
      </c>
      <c r="C14395">
        <v>1211243</v>
      </c>
      <c r="D14395" t="s">
        <v>181</v>
      </c>
      <c r="E14395" t="s">
        <v>58</v>
      </c>
      <c r="F14395" t="s">
        <v>48</v>
      </c>
      <c r="G14395">
        <v>18.387953186000001</v>
      </c>
      <c r="H14395">
        <v>0</v>
      </c>
      <c r="I14395">
        <v>95.506447152999996</v>
      </c>
      <c r="J14395">
        <v>0</v>
      </c>
      <c r="K14395">
        <v>0</v>
      </c>
      <c r="L14395">
        <v>95.506447152999996</v>
      </c>
      <c r="O14395">
        <v>0</v>
      </c>
      <c r="T14395" t="s">
        <v>16615</v>
      </c>
      <c r="U14395" s="92" t="str">
        <f t="shared" si="224"/>
        <v>SE0841211243</v>
      </c>
    </row>
    <row r="14396" spans="1:21">
      <c r="A14396">
        <v>20110930</v>
      </c>
      <c r="B14396" t="s">
        <v>114</v>
      </c>
      <c r="C14396">
        <v>1211244</v>
      </c>
      <c r="D14396" t="s">
        <v>181</v>
      </c>
      <c r="E14396" t="s">
        <v>57</v>
      </c>
      <c r="F14396" t="s">
        <v>48</v>
      </c>
      <c r="G14396">
        <v>0</v>
      </c>
      <c r="H14396">
        <v>0</v>
      </c>
      <c r="I14396">
        <v>18.387953186000001</v>
      </c>
      <c r="J14396">
        <v>0</v>
      </c>
      <c r="K14396">
        <v>0</v>
      </c>
      <c r="L14396">
        <v>18.387953186000001</v>
      </c>
      <c r="O14396">
        <v>0</v>
      </c>
      <c r="T14396" t="s">
        <v>16616</v>
      </c>
      <c r="U14396" s="92" t="str">
        <f t="shared" si="224"/>
        <v>SE0841211244</v>
      </c>
    </row>
    <row r="14397" spans="1:21">
      <c r="A14397">
        <v>20110930</v>
      </c>
      <c r="B14397" t="s">
        <v>114</v>
      </c>
      <c r="C14397">
        <v>1211245</v>
      </c>
      <c r="D14397" t="s">
        <v>181</v>
      </c>
      <c r="E14397" t="s">
        <v>56</v>
      </c>
      <c r="F14397" t="s">
        <v>48</v>
      </c>
      <c r="G14397">
        <v>0</v>
      </c>
      <c r="H14397">
        <v>0</v>
      </c>
      <c r="I14397">
        <v>0</v>
      </c>
      <c r="J14397">
        <v>0</v>
      </c>
      <c r="K14397">
        <v>0</v>
      </c>
      <c r="L14397">
        <v>0</v>
      </c>
      <c r="O14397">
        <v>0</v>
      </c>
      <c r="T14397" t="s">
        <v>16617</v>
      </c>
      <c r="U14397" s="92" t="str">
        <f t="shared" si="224"/>
        <v>SE0841211245</v>
      </c>
    </row>
    <row r="14398" spans="1:21">
      <c r="A14398">
        <v>20110930</v>
      </c>
      <c r="B14398" t="s">
        <v>114</v>
      </c>
      <c r="C14398">
        <v>1211246</v>
      </c>
      <c r="D14398" t="s">
        <v>181</v>
      </c>
      <c r="E14398" t="s">
        <v>55</v>
      </c>
      <c r="F14398" t="s">
        <v>48</v>
      </c>
      <c r="G14398">
        <v>0</v>
      </c>
      <c r="H14398">
        <v>0</v>
      </c>
      <c r="I14398">
        <v>0</v>
      </c>
      <c r="J14398">
        <v>0</v>
      </c>
      <c r="K14398">
        <v>0</v>
      </c>
      <c r="L14398">
        <v>0</v>
      </c>
      <c r="N14398">
        <v>37.200000000000003</v>
      </c>
      <c r="O14398">
        <v>0</v>
      </c>
      <c r="T14398" t="s">
        <v>16618</v>
      </c>
      <c r="U14398" s="92" t="str">
        <f t="shared" si="224"/>
        <v>SE0841211246</v>
      </c>
    </row>
    <row r="14399" spans="1:21">
      <c r="A14399">
        <v>20110930</v>
      </c>
      <c r="B14399" t="s">
        <v>114</v>
      </c>
      <c r="C14399">
        <v>1211247</v>
      </c>
      <c r="D14399" t="s">
        <v>181</v>
      </c>
      <c r="E14399" t="s">
        <v>54</v>
      </c>
      <c r="F14399" t="s">
        <v>48</v>
      </c>
      <c r="G14399">
        <v>0</v>
      </c>
      <c r="H14399">
        <v>0</v>
      </c>
      <c r="I14399">
        <v>0</v>
      </c>
      <c r="J14399">
        <v>0</v>
      </c>
      <c r="K14399">
        <v>0</v>
      </c>
      <c r="L14399">
        <v>0</v>
      </c>
      <c r="O14399">
        <v>0</v>
      </c>
      <c r="T14399" t="s">
        <v>16619</v>
      </c>
      <c r="U14399" s="92" t="str">
        <f t="shared" si="224"/>
        <v>SE0841211247</v>
      </c>
    </row>
    <row r="14400" spans="1:21">
      <c r="A14400">
        <v>20110930</v>
      </c>
      <c r="B14400" t="s">
        <v>114</v>
      </c>
      <c r="C14400">
        <v>1211248</v>
      </c>
      <c r="D14400" t="s">
        <v>181</v>
      </c>
      <c r="E14400" t="s">
        <v>53</v>
      </c>
      <c r="F14400" t="s">
        <v>48</v>
      </c>
      <c r="G14400">
        <v>0</v>
      </c>
      <c r="H14400">
        <v>0</v>
      </c>
      <c r="I14400">
        <v>0</v>
      </c>
      <c r="J14400">
        <v>0</v>
      </c>
      <c r="K14400">
        <v>0</v>
      </c>
      <c r="L14400">
        <v>0</v>
      </c>
      <c r="O14400">
        <v>0</v>
      </c>
      <c r="T14400" t="s">
        <v>16620</v>
      </c>
      <c r="U14400" s="92" t="str">
        <f t="shared" si="224"/>
        <v>SE0841211248</v>
      </c>
    </row>
    <row r="14401" spans="1:21">
      <c r="A14401">
        <v>20110930</v>
      </c>
      <c r="B14401" t="s">
        <v>114</v>
      </c>
      <c r="C14401">
        <v>1211249</v>
      </c>
      <c r="D14401" t="s">
        <v>181</v>
      </c>
      <c r="E14401" t="s">
        <v>68</v>
      </c>
      <c r="F14401" t="s">
        <v>48</v>
      </c>
      <c r="G14401">
        <v>114.93387023</v>
      </c>
      <c r="H14401">
        <v>1.0394698899999999</v>
      </c>
      <c r="I14401">
        <v>114.93387023</v>
      </c>
      <c r="J14401">
        <v>0</v>
      </c>
      <c r="K14401">
        <v>0</v>
      </c>
      <c r="L14401">
        <v>113.89440034</v>
      </c>
      <c r="M14401">
        <v>0</v>
      </c>
      <c r="N14401">
        <v>37.200000000000003</v>
      </c>
      <c r="O14401">
        <v>0</v>
      </c>
      <c r="Q14401">
        <v>0</v>
      </c>
      <c r="R14401">
        <v>0</v>
      </c>
      <c r="S14401">
        <v>0</v>
      </c>
      <c r="T14401" t="s">
        <v>16621</v>
      </c>
      <c r="U14401" s="92" t="str">
        <f t="shared" si="224"/>
        <v>SE0841211249</v>
      </c>
    </row>
    <row r="14402" spans="1:21">
      <c r="A14402">
        <v>20110930</v>
      </c>
      <c r="B14402" t="s">
        <v>113</v>
      </c>
      <c r="C14402">
        <v>1211010</v>
      </c>
      <c r="D14402" t="s">
        <v>181</v>
      </c>
      <c r="E14402" t="s">
        <v>59</v>
      </c>
      <c r="F14402" t="s">
        <v>23</v>
      </c>
      <c r="G14402">
        <v>0</v>
      </c>
      <c r="H14402">
        <v>0</v>
      </c>
      <c r="I14402">
        <v>0</v>
      </c>
      <c r="J14402">
        <v>0</v>
      </c>
      <c r="L14402">
        <v>0</v>
      </c>
      <c r="N14402">
        <v>0</v>
      </c>
      <c r="O14402">
        <v>0</v>
      </c>
      <c r="Q14402">
        <v>0</v>
      </c>
      <c r="T14402" t="s">
        <v>16622</v>
      </c>
      <c r="U14402" s="92" t="str">
        <f t="shared" si="224"/>
        <v>SE0851211010</v>
      </c>
    </row>
    <row r="14403" spans="1:21">
      <c r="A14403">
        <v>20110930</v>
      </c>
      <c r="B14403" t="s">
        <v>113</v>
      </c>
      <c r="C14403">
        <v>1211011</v>
      </c>
      <c r="D14403" t="s">
        <v>181</v>
      </c>
      <c r="E14403" t="s">
        <v>58</v>
      </c>
      <c r="F14403" t="s">
        <v>23</v>
      </c>
      <c r="G14403">
        <v>6.3728667099000003</v>
      </c>
      <c r="H14403">
        <v>6.3728667099000003</v>
      </c>
      <c r="I14403">
        <v>6.3728667099000003</v>
      </c>
      <c r="J14403">
        <v>0</v>
      </c>
      <c r="L14403">
        <v>0</v>
      </c>
      <c r="N14403">
        <v>0</v>
      </c>
      <c r="O14403">
        <v>0</v>
      </c>
      <c r="Q14403">
        <v>0</v>
      </c>
      <c r="T14403" t="s">
        <v>16623</v>
      </c>
      <c r="U14403" s="92" t="str">
        <f t="shared" ref="U14403:U14466" si="225">B14403&amp;C14403</f>
        <v>SE0851211011</v>
      </c>
    </row>
    <row r="14404" spans="1:21">
      <c r="A14404">
        <v>20110930</v>
      </c>
      <c r="B14404" t="s">
        <v>113</v>
      </c>
      <c r="C14404">
        <v>1211012</v>
      </c>
      <c r="D14404" t="s">
        <v>181</v>
      </c>
      <c r="E14404" t="s">
        <v>57</v>
      </c>
      <c r="F14404" t="s">
        <v>23</v>
      </c>
      <c r="G14404">
        <v>0</v>
      </c>
      <c r="H14404">
        <v>0</v>
      </c>
      <c r="I14404">
        <v>0</v>
      </c>
      <c r="J14404">
        <v>0</v>
      </c>
      <c r="L14404">
        <v>0</v>
      </c>
      <c r="N14404">
        <v>0</v>
      </c>
      <c r="O14404">
        <v>0</v>
      </c>
      <c r="Q14404">
        <v>0</v>
      </c>
      <c r="T14404" t="s">
        <v>16624</v>
      </c>
      <c r="U14404" s="92" t="str">
        <f t="shared" si="225"/>
        <v>SE0851211012</v>
      </c>
    </row>
    <row r="14405" spans="1:21">
      <c r="A14405">
        <v>20110930</v>
      </c>
      <c r="B14405" t="s">
        <v>113</v>
      </c>
      <c r="C14405">
        <v>1211013</v>
      </c>
      <c r="D14405" t="s">
        <v>181</v>
      </c>
      <c r="E14405" t="s">
        <v>56</v>
      </c>
      <c r="F14405" t="s">
        <v>23</v>
      </c>
      <c r="G14405">
        <v>0</v>
      </c>
      <c r="H14405">
        <v>0</v>
      </c>
      <c r="I14405">
        <v>0</v>
      </c>
      <c r="J14405">
        <v>0</v>
      </c>
      <c r="L14405">
        <v>0</v>
      </c>
      <c r="N14405">
        <v>0</v>
      </c>
      <c r="O14405">
        <v>0</v>
      </c>
      <c r="Q14405">
        <v>0</v>
      </c>
      <c r="T14405" t="s">
        <v>16625</v>
      </c>
      <c r="U14405" s="92" t="str">
        <f t="shared" si="225"/>
        <v>SE0851211013</v>
      </c>
    </row>
    <row r="14406" spans="1:21">
      <c r="A14406">
        <v>20110930</v>
      </c>
      <c r="B14406" t="s">
        <v>113</v>
      </c>
      <c r="C14406">
        <v>1211014</v>
      </c>
      <c r="D14406" t="s">
        <v>181</v>
      </c>
      <c r="E14406" t="s">
        <v>55</v>
      </c>
      <c r="F14406" t="s">
        <v>23</v>
      </c>
      <c r="G14406">
        <v>0</v>
      </c>
      <c r="H14406">
        <v>0</v>
      </c>
      <c r="I14406">
        <v>0</v>
      </c>
      <c r="J14406">
        <v>0</v>
      </c>
      <c r="L14406">
        <v>0</v>
      </c>
      <c r="N14406">
        <v>0</v>
      </c>
      <c r="O14406">
        <v>0</v>
      </c>
      <c r="Q14406">
        <v>0</v>
      </c>
      <c r="T14406" t="s">
        <v>16626</v>
      </c>
      <c r="U14406" s="92" t="str">
        <f t="shared" si="225"/>
        <v>SE0851211014</v>
      </c>
    </row>
    <row r="14407" spans="1:21">
      <c r="A14407">
        <v>20110930</v>
      </c>
      <c r="B14407" t="s">
        <v>113</v>
      </c>
      <c r="C14407">
        <v>1211015</v>
      </c>
      <c r="D14407" t="s">
        <v>181</v>
      </c>
      <c r="E14407" t="s">
        <v>54</v>
      </c>
      <c r="F14407" t="s">
        <v>23</v>
      </c>
      <c r="G14407">
        <v>70.677230261000005</v>
      </c>
      <c r="H14407">
        <v>3.5644847699</v>
      </c>
      <c r="I14407">
        <v>70.677230261000005</v>
      </c>
      <c r="J14407">
        <v>67.112745490999998</v>
      </c>
      <c r="L14407">
        <v>0</v>
      </c>
      <c r="N14407">
        <v>0.24090721540000001</v>
      </c>
      <c r="O14407">
        <v>0</v>
      </c>
      <c r="Q14407">
        <v>0</v>
      </c>
      <c r="T14407" t="s">
        <v>16627</v>
      </c>
      <c r="U14407" s="92" t="str">
        <f t="shared" si="225"/>
        <v>SE0851211015</v>
      </c>
    </row>
    <row r="14408" spans="1:21">
      <c r="A14408">
        <v>20110930</v>
      </c>
      <c r="B14408" t="s">
        <v>113</v>
      </c>
      <c r="C14408">
        <v>1211016</v>
      </c>
      <c r="D14408" t="s">
        <v>181</v>
      </c>
      <c r="E14408" t="s">
        <v>53</v>
      </c>
      <c r="F14408" t="s">
        <v>23</v>
      </c>
      <c r="G14408">
        <v>0</v>
      </c>
      <c r="H14408">
        <v>0</v>
      </c>
      <c r="I14408">
        <v>0</v>
      </c>
      <c r="J14408">
        <v>0</v>
      </c>
      <c r="L14408">
        <v>0</v>
      </c>
      <c r="N14408">
        <v>0</v>
      </c>
      <c r="O14408">
        <v>0</v>
      </c>
      <c r="Q14408">
        <v>0</v>
      </c>
      <c r="T14408" t="s">
        <v>16628</v>
      </c>
      <c r="U14408" s="92" t="str">
        <f t="shared" si="225"/>
        <v>SE0851211016</v>
      </c>
    </row>
    <row r="14409" spans="1:21">
      <c r="A14409">
        <v>20110930</v>
      </c>
      <c r="B14409" t="s">
        <v>113</v>
      </c>
      <c r="C14409">
        <v>1211017</v>
      </c>
      <c r="D14409" t="s">
        <v>181</v>
      </c>
      <c r="E14409" t="s">
        <v>68</v>
      </c>
      <c r="F14409" t="s">
        <v>23</v>
      </c>
      <c r="G14409">
        <v>77.050096971000002</v>
      </c>
      <c r="H14409">
        <v>9.9373514798000002</v>
      </c>
      <c r="I14409">
        <v>77.050096971000002</v>
      </c>
      <c r="J14409">
        <v>67.112745490999998</v>
      </c>
      <c r="K14409">
        <v>0</v>
      </c>
      <c r="L14409">
        <v>0</v>
      </c>
      <c r="M14409">
        <v>0</v>
      </c>
      <c r="N14409">
        <v>0.24090721540000001</v>
      </c>
      <c r="O14409">
        <v>0</v>
      </c>
      <c r="Q14409">
        <v>0</v>
      </c>
      <c r="R14409">
        <v>0</v>
      </c>
      <c r="S14409">
        <v>0</v>
      </c>
      <c r="T14409" t="s">
        <v>16629</v>
      </c>
      <c r="U14409" s="92" t="str">
        <f t="shared" si="225"/>
        <v>SE0851211017</v>
      </c>
    </row>
    <row r="14410" spans="1:21">
      <c r="A14410">
        <v>20110930</v>
      </c>
      <c r="B14410" t="s">
        <v>113</v>
      </c>
      <c r="C14410">
        <v>1211018</v>
      </c>
      <c r="D14410" t="s">
        <v>181</v>
      </c>
      <c r="E14410" t="s">
        <v>59</v>
      </c>
      <c r="F14410" t="s">
        <v>24</v>
      </c>
      <c r="G14410">
        <v>0.97213221000000005</v>
      </c>
      <c r="H14410">
        <v>0.97213221000000005</v>
      </c>
      <c r="I14410">
        <v>0.97213221000000005</v>
      </c>
      <c r="J14410">
        <v>0</v>
      </c>
      <c r="L14410">
        <v>0</v>
      </c>
      <c r="N14410">
        <v>0</v>
      </c>
      <c r="O14410">
        <v>0</v>
      </c>
      <c r="Q14410">
        <v>0</v>
      </c>
      <c r="T14410" t="s">
        <v>16630</v>
      </c>
      <c r="U14410" s="92" t="str">
        <f t="shared" si="225"/>
        <v>SE0851211018</v>
      </c>
    </row>
    <row r="14411" spans="1:21">
      <c r="A14411">
        <v>20110930</v>
      </c>
      <c r="B14411" t="s">
        <v>113</v>
      </c>
      <c r="C14411">
        <v>1211019</v>
      </c>
      <c r="D14411" t="s">
        <v>181</v>
      </c>
      <c r="E14411" t="s">
        <v>58</v>
      </c>
      <c r="F14411" t="s">
        <v>24</v>
      </c>
      <c r="G14411">
        <v>0</v>
      </c>
      <c r="H14411">
        <v>0</v>
      </c>
      <c r="I14411">
        <v>0</v>
      </c>
      <c r="J14411">
        <v>0</v>
      </c>
      <c r="L14411">
        <v>0</v>
      </c>
      <c r="N14411">
        <v>0</v>
      </c>
      <c r="O14411">
        <v>0</v>
      </c>
      <c r="Q14411">
        <v>0</v>
      </c>
      <c r="T14411" t="s">
        <v>16631</v>
      </c>
      <c r="U14411" s="92" t="str">
        <f t="shared" si="225"/>
        <v>SE0851211019</v>
      </c>
    </row>
    <row r="14412" spans="1:21">
      <c r="A14412">
        <v>20110930</v>
      </c>
      <c r="B14412" t="s">
        <v>113</v>
      </c>
      <c r="C14412">
        <v>1211020</v>
      </c>
      <c r="D14412" t="s">
        <v>181</v>
      </c>
      <c r="E14412" t="s">
        <v>57</v>
      </c>
      <c r="F14412" t="s">
        <v>24</v>
      </c>
      <c r="G14412">
        <v>0</v>
      </c>
      <c r="H14412">
        <v>0</v>
      </c>
      <c r="I14412">
        <v>0</v>
      </c>
      <c r="J14412">
        <v>0</v>
      </c>
      <c r="L14412">
        <v>0</v>
      </c>
      <c r="N14412">
        <v>0</v>
      </c>
      <c r="O14412">
        <v>0</v>
      </c>
      <c r="Q14412">
        <v>0</v>
      </c>
      <c r="T14412" t="s">
        <v>16632</v>
      </c>
      <c r="U14412" s="92" t="str">
        <f t="shared" si="225"/>
        <v>SE0851211020</v>
      </c>
    </row>
    <row r="14413" spans="1:21">
      <c r="A14413">
        <v>20110930</v>
      </c>
      <c r="B14413" t="s">
        <v>113</v>
      </c>
      <c r="C14413">
        <v>1211021</v>
      </c>
      <c r="D14413" t="s">
        <v>181</v>
      </c>
      <c r="E14413" t="s">
        <v>56</v>
      </c>
      <c r="F14413" t="s">
        <v>24</v>
      </c>
      <c r="G14413">
        <v>0</v>
      </c>
      <c r="H14413">
        <v>0</v>
      </c>
      <c r="I14413">
        <v>0</v>
      </c>
      <c r="J14413">
        <v>0</v>
      </c>
      <c r="L14413">
        <v>0</v>
      </c>
      <c r="N14413">
        <v>0</v>
      </c>
      <c r="O14413">
        <v>0</v>
      </c>
      <c r="Q14413">
        <v>0</v>
      </c>
      <c r="T14413" t="s">
        <v>16633</v>
      </c>
      <c r="U14413" s="92" t="str">
        <f t="shared" si="225"/>
        <v>SE0851211021</v>
      </c>
    </row>
    <row r="14414" spans="1:21">
      <c r="A14414">
        <v>20110930</v>
      </c>
      <c r="B14414" t="s">
        <v>113</v>
      </c>
      <c r="C14414">
        <v>1211022</v>
      </c>
      <c r="D14414" t="s">
        <v>181</v>
      </c>
      <c r="E14414" t="s">
        <v>55</v>
      </c>
      <c r="F14414" t="s">
        <v>24</v>
      </c>
      <c r="G14414">
        <v>0</v>
      </c>
      <c r="H14414">
        <v>0</v>
      </c>
      <c r="I14414">
        <v>0</v>
      </c>
      <c r="J14414">
        <v>0</v>
      </c>
      <c r="L14414">
        <v>0</v>
      </c>
      <c r="N14414">
        <v>0</v>
      </c>
      <c r="O14414">
        <v>0</v>
      </c>
      <c r="Q14414">
        <v>0</v>
      </c>
      <c r="T14414" t="s">
        <v>16634</v>
      </c>
      <c r="U14414" s="92" t="str">
        <f t="shared" si="225"/>
        <v>SE0851211022</v>
      </c>
    </row>
    <row r="14415" spans="1:21">
      <c r="A14415">
        <v>20110930</v>
      </c>
      <c r="B14415" t="s">
        <v>113</v>
      </c>
      <c r="C14415">
        <v>1211023</v>
      </c>
      <c r="D14415" t="s">
        <v>181</v>
      </c>
      <c r="E14415" t="s">
        <v>54</v>
      </c>
      <c r="F14415" t="s">
        <v>24</v>
      </c>
      <c r="G14415">
        <v>0</v>
      </c>
      <c r="H14415">
        <v>0</v>
      </c>
      <c r="I14415">
        <v>0</v>
      </c>
      <c r="J14415">
        <v>0</v>
      </c>
      <c r="L14415">
        <v>0</v>
      </c>
      <c r="N14415">
        <v>0</v>
      </c>
      <c r="O14415">
        <v>0</v>
      </c>
      <c r="Q14415">
        <v>0</v>
      </c>
      <c r="T14415" t="s">
        <v>16635</v>
      </c>
      <c r="U14415" s="92" t="str">
        <f t="shared" si="225"/>
        <v>SE0851211023</v>
      </c>
    </row>
    <row r="14416" spans="1:21">
      <c r="A14416">
        <v>20110930</v>
      </c>
      <c r="B14416" t="s">
        <v>113</v>
      </c>
      <c r="C14416">
        <v>1211024</v>
      </c>
      <c r="D14416" t="s">
        <v>181</v>
      </c>
      <c r="E14416" t="s">
        <v>53</v>
      </c>
      <c r="F14416" t="s">
        <v>24</v>
      </c>
      <c r="G14416">
        <v>0</v>
      </c>
      <c r="H14416">
        <v>0</v>
      </c>
      <c r="I14416">
        <v>0</v>
      </c>
      <c r="J14416">
        <v>0</v>
      </c>
      <c r="L14416">
        <v>0</v>
      </c>
      <c r="N14416">
        <v>0</v>
      </c>
      <c r="O14416">
        <v>0</v>
      </c>
      <c r="Q14416">
        <v>0</v>
      </c>
      <c r="T14416" t="s">
        <v>16636</v>
      </c>
      <c r="U14416" s="92" t="str">
        <f t="shared" si="225"/>
        <v>SE0851211024</v>
      </c>
    </row>
    <row r="14417" spans="1:21">
      <c r="A14417">
        <v>20110930</v>
      </c>
      <c r="B14417" t="s">
        <v>113</v>
      </c>
      <c r="C14417">
        <v>1211025</v>
      </c>
      <c r="D14417" t="s">
        <v>181</v>
      </c>
      <c r="E14417" t="s">
        <v>68</v>
      </c>
      <c r="F14417" t="s">
        <v>24</v>
      </c>
      <c r="G14417">
        <v>0.97213221000000005</v>
      </c>
      <c r="H14417">
        <v>0.97213221000000005</v>
      </c>
      <c r="I14417">
        <v>0.97213221000000005</v>
      </c>
      <c r="J14417">
        <v>0</v>
      </c>
      <c r="K14417">
        <v>0</v>
      </c>
      <c r="L14417">
        <v>0</v>
      </c>
      <c r="M14417">
        <v>0</v>
      </c>
      <c r="N14417">
        <v>0</v>
      </c>
      <c r="O14417">
        <v>0</v>
      </c>
      <c r="Q14417">
        <v>0</v>
      </c>
      <c r="R14417">
        <v>0</v>
      </c>
      <c r="S14417">
        <v>0</v>
      </c>
      <c r="T14417" t="s">
        <v>16637</v>
      </c>
      <c r="U14417" s="92" t="str">
        <f t="shared" si="225"/>
        <v>SE0851211025</v>
      </c>
    </row>
    <row r="14418" spans="1:21">
      <c r="A14418">
        <v>20110930</v>
      </c>
      <c r="B14418" t="s">
        <v>113</v>
      </c>
      <c r="C14418">
        <v>1211026</v>
      </c>
      <c r="D14418" t="s">
        <v>181</v>
      </c>
      <c r="E14418" t="s">
        <v>59</v>
      </c>
      <c r="F14418" t="s">
        <v>25</v>
      </c>
      <c r="G14418">
        <v>0</v>
      </c>
      <c r="H14418">
        <v>0</v>
      </c>
      <c r="I14418">
        <v>0</v>
      </c>
      <c r="J14418">
        <v>0</v>
      </c>
      <c r="L14418">
        <v>0</v>
      </c>
      <c r="N14418">
        <v>0</v>
      </c>
      <c r="O14418">
        <v>0</v>
      </c>
      <c r="Q14418">
        <v>0</v>
      </c>
      <c r="T14418" t="s">
        <v>16638</v>
      </c>
      <c r="U14418" s="92" t="str">
        <f t="shared" si="225"/>
        <v>SE0851211026</v>
      </c>
    </row>
    <row r="14419" spans="1:21">
      <c r="A14419">
        <v>20110930</v>
      </c>
      <c r="B14419" t="s">
        <v>113</v>
      </c>
      <c r="C14419">
        <v>1211027</v>
      </c>
      <c r="D14419" t="s">
        <v>181</v>
      </c>
      <c r="E14419" t="s">
        <v>58</v>
      </c>
      <c r="F14419" t="s">
        <v>25</v>
      </c>
      <c r="G14419">
        <v>0</v>
      </c>
      <c r="H14419">
        <v>0</v>
      </c>
      <c r="I14419">
        <v>0</v>
      </c>
      <c r="J14419">
        <v>0</v>
      </c>
      <c r="L14419">
        <v>0</v>
      </c>
      <c r="N14419">
        <v>0</v>
      </c>
      <c r="O14419">
        <v>0</v>
      </c>
      <c r="Q14419">
        <v>0</v>
      </c>
      <c r="T14419" t="s">
        <v>16639</v>
      </c>
      <c r="U14419" s="92" t="str">
        <f t="shared" si="225"/>
        <v>SE0851211027</v>
      </c>
    </row>
    <row r="14420" spans="1:21">
      <c r="A14420">
        <v>20110930</v>
      </c>
      <c r="B14420" t="s">
        <v>113</v>
      </c>
      <c r="C14420">
        <v>1211028</v>
      </c>
      <c r="D14420" t="s">
        <v>181</v>
      </c>
      <c r="E14420" t="s">
        <v>57</v>
      </c>
      <c r="F14420" t="s">
        <v>25</v>
      </c>
      <c r="G14420">
        <v>0</v>
      </c>
      <c r="H14420">
        <v>0</v>
      </c>
      <c r="I14420">
        <v>0</v>
      </c>
      <c r="J14420">
        <v>0</v>
      </c>
      <c r="L14420">
        <v>0</v>
      </c>
      <c r="N14420">
        <v>0</v>
      </c>
      <c r="O14420">
        <v>0</v>
      </c>
      <c r="Q14420">
        <v>0</v>
      </c>
      <c r="T14420" t="s">
        <v>16640</v>
      </c>
      <c r="U14420" s="92" t="str">
        <f t="shared" si="225"/>
        <v>SE0851211028</v>
      </c>
    </row>
    <row r="14421" spans="1:21">
      <c r="A14421">
        <v>20110930</v>
      </c>
      <c r="B14421" t="s">
        <v>113</v>
      </c>
      <c r="C14421">
        <v>1211029</v>
      </c>
      <c r="D14421" t="s">
        <v>181</v>
      </c>
      <c r="E14421" t="s">
        <v>56</v>
      </c>
      <c r="F14421" t="s">
        <v>25</v>
      </c>
      <c r="G14421">
        <v>0</v>
      </c>
      <c r="H14421">
        <v>0</v>
      </c>
      <c r="I14421">
        <v>0</v>
      </c>
      <c r="J14421">
        <v>0</v>
      </c>
      <c r="L14421">
        <v>0</v>
      </c>
      <c r="N14421">
        <v>0</v>
      </c>
      <c r="O14421">
        <v>0</v>
      </c>
      <c r="Q14421">
        <v>0</v>
      </c>
      <c r="T14421" t="s">
        <v>16641</v>
      </c>
      <c r="U14421" s="92" t="str">
        <f t="shared" si="225"/>
        <v>SE0851211029</v>
      </c>
    </row>
    <row r="14422" spans="1:21">
      <c r="A14422">
        <v>20110930</v>
      </c>
      <c r="B14422" t="s">
        <v>113</v>
      </c>
      <c r="C14422">
        <v>1211030</v>
      </c>
      <c r="D14422" t="s">
        <v>181</v>
      </c>
      <c r="E14422" t="s">
        <v>55</v>
      </c>
      <c r="F14422" t="s">
        <v>25</v>
      </c>
      <c r="G14422">
        <v>0</v>
      </c>
      <c r="H14422">
        <v>0</v>
      </c>
      <c r="I14422">
        <v>0</v>
      </c>
      <c r="J14422">
        <v>0</v>
      </c>
      <c r="L14422">
        <v>0</v>
      </c>
      <c r="N14422">
        <v>0</v>
      </c>
      <c r="O14422">
        <v>0</v>
      </c>
      <c r="Q14422">
        <v>0</v>
      </c>
      <c r="T14422" t="s">
        <v>16642</v>
      </c>
      <c r="U14422" s="92" t="str">
        <f t="shared" si="225"/>
        <v>SE0851211030</v>
      </c>
    </row>
    <row r="14423" spans="1:21">
      <c r="A14423">
        <v>20110930</v>
      </c>
      <c r="B14423" t="s">
        <v>113</v>
      </c>
      <c r="C14423">
        <v>1211031</v>
      </c>
      <c r="D14423" t="s">
        <v>181</v>
      </c>
      <c r="E14423" t="s">
        <v>54</v>
      </c>
      <c r="F14423" t="s">
        <v>25</v>
      </c>
      <c r="G14423">
        <v>0</v>
      </c>
      <c r="H14423">
        <v>0</v>
      </c>
      <c r="I14423">
        <v>0</v>
      </c>
      <c r="J14423">
        <v>0</v>
      </c>
      <c r="L14423">
        <v>0</v>
      </c>
      <c r="N14423">
        <v>0</v>
      </c>
      <c r="O14423">
        <v>0</v>
      </c>
      <c r="Q14423">
        <v>0</v>
      </c>
      <c r="T14423" t="s">
        <v>16643</v>
      </c>
      <c r="U14423" s="92" t="str">
        <f t="shared" si="225"/>
        <v>SE0851211031</v>
      </c>
    </row>
    <row r="14424" spans="1:21">
      <c r="A14424">
        <v>20110930</v>
      </c>
      <c r="B14424" t="s">
        <v>113</v>
      </c>
      <c r="C14424">
        <v>1211032</v>
      </c>
      <c r="D14424" t="s">
        <v>181</v>
      </c>
      <c r="E14424" t="s">
        <v>53</v>
      </c>
      <c r="F14424" t="s">
        <v>25</v>
      </c>
      <c r="G14424">
        <v>0</v>
      </c>
      <c r="H14424">
        <v>0</v>
      </c>
      <c r="I14424">
        <v>0</v>
      </c>
      <c r="J14424">
        <v>0</v>
      </c>
      <c r="L14424">
        <v>0</v>
      </c>
      <c r="N14424">
        <v>0</v>
      </c>
      <c r="O14424">
        <v>0</v>
      </c>
      <c r="Q14424">
        <v>0</v>
      </c>
      <c r="T14424" t="s">
        <v>16644</v>
      </c>
      <c r="U14424" s="92" t="str">
        <f t="shared" si="225"/>
        <v>SE0851211032</v>
      </c>
    </row>
    <row r="14425" spans="1:21">
      <c r="A14425">
        <v>20110930</v>
      </c>
      <c r="B14425" t="s">
        <v>113</v>
      </c>
      <c r="C14425">
        <v>1211033</v>
      </c>
      <c r="D14425" t="s">
        <v>181</v>
      </c>
      <c r="E14425" t="s">
        <v>68</v>
      </c>
      <c r="F14425" t="s">
        <v>25</v>
      </c>
      <c r="G14425">
        <v>0</v>
      </c>
      <c r="H14425">
        <v>0</v>
      </c>
      <c r="I14425">
        <v>0</v>
      </c>
      <c r="J14425">
        <v>0</v>
      </c>
      <c r="K14425">
        <v>0</v>
      </c>
      <c r="L14425">
        <v>0</v>
      </c>
      <c r="M14425">
        <v>0</v>
      </c>
      <c r="N14425">
        <v>0</v>
      </c>
      <c r="O14425">
        <v>0</v>
      </c>
      <c r="Q14425">
        <v>0</v>
      </c>
      <c r="R14425">
        <v>0</v>
      </c>
      <c r="S14425">
        <v>0</v>
      </c>
      <c r="T14425" t="s">
        <v>16645</v>
      </c>
      <c r="U14425" s="92" t="str">
        <f t="shared" si="225"/>
        <v>SE0851211033</v>
      </c>
    </row>
    <row r="14426" spans="1:21">
      <c r="A14426">
        <v>20110930</v>
      </c>
      <c r="B14426" t="s">
        <v>113</v>
      </c>
      <c r="C14426">
        <v>1211034</v>
      </c>
      <c r="D14426" t="s">
        <v>181</v>
      </c>
      <c r="E14426" t="s">
        <v>59</v>
      </c>
      <c r="F14426" t="s">
        <v>26</v>
      </c>
      <c r="G14426">
        <v>0</v>
      </c>
      <c r="H14426">
        <v>0</v>
      </c>
      <c r="I14426">
        <v>0</v>
      </c>
      <c r="J14426">
        <v>0</v>
      </c>
      <c r="L14426">
        <v>0</v>
      </c>
      <c r="N14426">
        <v>0</v>
      </c>
      <c r="O14426">
        <v>0</v>
      </c>
      <c r="Q14426">
        <v>0</v>
      </c>
      <c r="T14426" t="s">
        <v>16646</v>
      </c>
      <c r="U14426" s="92" t="str">
        <f t="shared" si="225"/>
        <v>SE0851211034</v>
      </c>
    </row>
    <row r="14427" spans="1:21">
      <c r="A14427">
        <v>20110930</v>
      </c>
      <c r="B14427" t="s">
        <v>113</v>
      </c>
      <c r="C14427">
        <v>1211035</v>
      </c>
      <c r="D14427" t="s">
        <v>181</v>
      </c>
      <c r="E14427" t="s">
        <v>58</v>
      </c>
      <c r="F14427" t="s">
        <v>26</v>
      </c>
      <c r="G14427">
        <v>0</v>
      </c>
      <c r="H14427">
        <v>0</v>
      </c>
      <c r="I14427">
        <v>0</v>
      </c>
      <c r="J14427">
        <v>0</v>
      </c>
      <c r="L14427">
        <v>0</v>
      </c>
      <c r="N14427">
        <v>0</v>
      </c>
      <c r="O14427">
        <v>0</v>
      </c>
      <c r="Q14427">
        <v>0</v>
      </c>
      <c r="T14427" t="s">
        <v>16647</v>
      </c>
      <c r="U14427" s="92" t="str">
        <f t="shared" si="225"/>
        <v>SE0851211035</v>
      </c>
    </row>
    <row r="14428" spans="1:21">
      <c r="A14428">
        <v>20110930</v>
      </c>
      <c r="B14428" t="s">
        <v>113</v>
      </c>
      <c r="C14428">
        <v>1211036</v>
      </c>
      <c r="D14428" t="s">
        <v>181</v>
      </c>
      <c r="E14428" t="s">
        <v>57</v>
      </c>
      <c r="F14428" t="s">
        <v>26</v>
      </c>
      <c r="G14428">
        <v>0</v>
      </c>
      <c r="H14428">
        <v>0</v>
      </c>
      <c r="I14428">
        <v>0</v>
      </c>
      <c r="J14428">
        <v>0</v>
      </c>
      <c r="L14428">
        <v>0</v>
      </c>
      <c r="N14428">
        <v>0</v>
      </c>
      <c r="O14428">
        <v>0</v>
      </c>
      <c r="Q14428">
        <v>0</v>
      </c>
      <c r="T14428" t="s">
        <v>16648</v>
      </c>
      <c r="U14428" s="92" t="str">
        <f t="shared" si="225"/>
        <v>SE0851211036</v>
      </c>
    </row>
    <row r="14429" spans="1:21">
      <c r="A14429">
        <v>20110930</v>
      </c>
      <c r="B14429" t="s">
        <v>113</v>
      </c>
      <c r="C14429">
        <v>1211037</v>
      </c>
      <c r="D14429" t="s">
        <v>181</v>
      </c>
      <c r="E14429" t="s">
        <v>56</v>
      </c>
      <c r="F14429" t="s">
        <v>26</v>
      </c>
      <c r="G14429">
        <v>0</v>
      </c>
      <c r="H14429">
        <v>0</v>
      </c>
      <c r="I14429">
        <v>0</v>
      </c>
      <c r="J14429">
        <v>0</v>
      </c>
      <c r="L14429">
        <v>0</v>
      </c>
      <c r="N14429">
        <v>0</v>
      </c>
      <c r="O14429">
        <v>0</v>
      </c>
      <c r="Q14429">
        <v>0</v>
      </c>
      <c r="T14429" t="s">
        <v>16649</v>
      </c>
      <c r="U14429" s="92" t="str">
        <f t="shared" si="225"/>
        <v>SE0851211037</v>
      </c>
    </row>
    <row r="14430" spans="1:21">
      <c r="A14430">
        <v>20110930</v>
      </c>
      <c r="B14430" t="s">
        <v>113</v>
      </c>
      <c r="C14430">
        <v>1211038</v>
      </c>
      <c r="D14430" t="s">
        <v>181</v>
      </c>
      <c r="E14430" t="s">
        <v>55</v>
      </c>
      <c r="F14430" t="s">
        <v>26</v>
      </c>
      <c r="G14430">
        <v>0</v>
      </c>
      <c r="H14430">
        <v>0</v>
      </c>
      <c r="I14430">
        <v>0</v>
      </c>
      <c r="J14430">
        <v>0</v>
      </c>
      <c r="L14430">
        <v>0</v>
      </c>
      <c r="N14430">
        <v>0</v>
      </c>
      <c r="O14430">
        <v>0</v>
      </c>
      <c r="Q14430">
        <v>0</v>
      </c>
      <c r="T14430" t="s">
        <v>16650</v>
      </c>
      <c r="U14430" s="92" t="str">
        <f t="shared" si="225"/>
        <v>SE0851211038</v>
      </c>
    </row>
    <row r="14431" spans="1:21">
      <c r="A14431">
        <v>20110930</v>
      </c>
      <c r="B14431" t="s">
        <v>113</v>
      </c>
      <c r="C14431">
        <v>1211039</v>
      </c>
      <c r="D14431" t="s">
        <v>181</v>
      </c>
      <c r="E14431" t="s">
        <v>54</v>
      </c>
      <c r="F14431" t="s">
        <v>26</v>
      </c>
      <c r="G14431">
        <v>0</v>
      </c>
      <c r="H14431">
        <v>0</v>
      </c>
      <c r="I14431">
        <v>0</v>
      </c>
      <c r="J14431">
        <v>0</v>
      </c>
      <c r="L14431">
        <v>0</v>
      </c>
      <c r="N14431">
        <v>0</v>
      </c>
      <c r="O14431">
        <v>0</v>
      </c>
      <c r="Q14431">
        <v>0</v>
      </c>
      <c r="T14431" t="s">
        <v>16651</v>
      </c>
      <c r="U14431" s="92" t="str">
        <f t="shared" si="225"/>
        <v>SE0851211039</v>
      </c>
    </row>
    <row r="14432" spans="1:21">
      <c r="A14432">
        <v>20110930</v>
      </c>
      <c r="B14432" t="s">
        <v>113</v>
      </c>
      <c r="C14432">
        <v>1211040</v>
      </c>
      <c r="D14432" t="s">
        <v>181</v>
      </c>
      <c r="E14432" t="s">
        <v>53</v>
      </c>
      <c r="F14432" t="s">
        <v>26</v>
      </c>
      <c r="G14432">
        <v>0</v>
      </c>
      <c r="H14432">
        <v>0</v>
      </c>
      <c r="I14432">
        <v>0</v>
      </c>
      <c r="J14432">
        <v>0</v>
      </c>
      <c r="L14432">
        <v>0</v>
      </c>
      <c r="N14432">
        <v>0</v>
      </c>
      <c r="O14432">
        <v>0</v>
      </c>
      <c r="Q14432">
        <v>0</v>
      </c>
      <c r="T14432" t="s">
        <v>16652</v>
      </c>
      <c r="U14432" s="92" t="str">
        <f t="shared" si="225"/>
        <v>SE0851211040</v>
      </c>
    </row>
    <row r="14433" spans="1:21">
      <c r="A14433">
        <v>20110930</v>
      </c>
      <c r="B14433" t="s">
        <v>113</v>
      </c>
      <c r="C14433">
        <v>1211041</v>
      </c>
      <c r="D14433" t="s">
        <v>181</v>
      </c>
      <c r="E14433" t="s">
        <v>68</v>
      </c>
      <c r="F14433" t="s">
        <v>26</v>
      </c>
      <c r="G14433">
        <v>0</v>
      </c>
      <c r="H14433">
        <v>0</v>
      </c>
      <c r="I14433">
        <v>0</v>
      </c>
      <c r="J14433">
        <v>0</v>
      </c>
      <c r="K14433">
        <v>0</v>
      </c>
      <c r="L14433">
        <v>0</v>
      </c>
      <c r="M14433">
        <v>0</v>
      </c>
      <c r="N14433">
        <v>0</v>
      </c>
      <c r="O14433">
        <v>0</v>
      </c>
      <c r="Q14433">
        <v>0</v>
      </c>
      <c r="R14433">
        <v>0</v>
      </c>
      <c r="S14433">
        <v>0</v>
      </c>
      <c r="T14433" t="s">
        <v>16653</v>
      </c>
      <c r="U14433" s="92" t="str">
        <f t="shared" si="225"/>
        <v>SE0851211041</v>
      </c>
    </row>
    <row r="14434" spans="1:21">
      <c r="A14434">
        <v>20110930</v>
      </c>
      <c r="B14434" t="s">
        <v>113</v>
      </c>
      <c r="C14434">
        <v>1211042</v>
      </c>
      <c r="D14434" t="s">
        <v>181</v>
      </c>
      <c r="E14434" t="s">
        <v>59</v>
      </c>
      <c r="F14434" t="s">
        <v>27</v>
      </c>
      <c r="G14434">
        <v>0</v>
      </c>
      <c r="H14434">
        <v>0</v>
      </c>
      <c r="I14434">
        <v>0</v>
      </c>
      <c r="J14434">
        <v>0</v>
      </c>
      <c r="L14434">
        <v>0</v>
      </c>
      <c r="N14434">
        <v>0</v>
      </c>
      <c r="O14434">
        <v>0</v>
      </c>
      <c r="Q14434">
        <v>0</v>
      </c>
      <c r="T14434" t="s">
        <v>16654</v>
      </c>
      <c r="U14434" s="92" t="str">
        <f t="shared" si="225"/>
        <v>SE0851211042</v>
      </c>
    </row>
    <row r="14435" spans="1:21">
      <c r="A14435">
        <v>20110930</v>
      </c>
      <c r="B14435" t="s">
        <v>113</v>
      </c>
      <c r="C14435">
        <v>1211043</v>
      </c>
      <c r="D14435" t="s">
        <v>181</v>
      </c>
      <c r="E14435" t="s">
        <v>58</v>
      </c>
      <c r="F14435" t="s">
        <v>27</v>
      </c>
      <c r="G14435">
        <v>0</v>
      </c>
      <c r="H14435">
        <v>0</v>
      </c>
      <c r="I14435">
        <v>0</v>
      </c>
      <c r="J14435">
        <v>0</v>
      </c>
      <c r="L14435">
        <v>0</v>
      </c>
      <c r="N14435">
        <v>0</v>
      </c>
      <c r="O14435">
        <v>0</v>
      </c>
      <c r="Q14435">
        <v>0</v>
      </c>
      <c r="T14435" t="s">
        <v>16655</v>
      </c>
      <c r="U14435" s="92" t="str">
        <f t="shared" si="225"/>
        <v>SE0851211043</v>
      </c>
    </row>
    <row r="14436" spans="1:21">
      <c r="A14436">
        <v>20110930</v>
      </c>
      <c r="B14436" t="s">
        <v>113</v>
      </c>
      <c r="C14436">
        <v>1211044</v>
      </c>
      <c r="D14436" t="s">
        <v>181</v>
      </c>
      <c r="E14436" t="s">
        <v>57</v>
      </c>
      <c r="F14436" t="s">
        <v>27</v>
      </c>
      <c r="G14436">
        <v>0</v>
      </c>
      <c r="H14436">
        <v>0</v>
      </c>
      <c r="I14436">
        <v>0</v>
      </c>
      <c r="J14436">
        <v>0</v>
      </c>
      <c r="L14436">
        <v>0</v>
      </c>
      <c r="N14436">
        <v>0</v>
      </c>
      <c r="O14436">
        <v>0</v>
      </c>
      <c r="Q14436">
        <v>0</v>
      </c>
      <c r="T14436" t="s">
        <v>16656</v>
      </c>
      <c r="U14436" s="92" t="str">
        <f t="shared" si="225"/>
        <v>SE0851211044</v>
      </c>
    </row>
    <row r="14437" spans="1:21">
      <c r="A14437">
        <v>20110930</v>
      </c>
      <c r="B14437" t="s">
        <v>113</v>
      </c>
      <c r="C14437">
        <v>1211045</v>
      </c>
      <c r="D14437" t="s">
        <v>181</v>
      </c>
      <c r="E14437" t="s">
        <v>56</v>
      </c>
      <c r="F14437" t="s">
        <v>27</v>
      </c>
      <c r="G14437">
        <v>0</v>
      </c>
      <c r="H14437">
        <v>0</v>
      </c>
      <c r="I14437">
        <v>0</v>
      </c>
      <c r="J14437">
        <v>0</v>
      </c>
      <c r="L14437">
        <v>0</v>
      </c>
      <c r="N14437">
        <v>0</v>
      </c>
      <c r="O14437">
        <v>0</v>
      </c>
      <c r="Q14437">
        <v>0</v>
      </c>
      <c r="T14437" t="s">
        <v>16657</v>
      </c>
      <c r="U14437" s="92" t="str">
        <f t="shared" si="225"/>
        <v>SE0851211045</v>
      </c>
    </row>
    <row r="14438" spans="1:21">
      <c r="A14438">
        <v>20110930</v>
      </c>
      <c r="B14438" t="s">
        <v>113</v>
      </c>
      <c r="C14438">
        <v>1211046</v>
      </c>
      <c r="D14438" t="s">
        <v>181</v>
      </c>
      <c r="E14438" t="s">
        <v>55</v>
      </c>
      <c r="F14438" t="s">
        <v>27</v>
      </c>
      <c r="G14438">
        <v>3.3127793000000002E-3</v>
      </c>
      <c r="H14438">
        <v>0</v>
      </c>
      <c r="I14438">
        <v>3.3127793000000002E-3</v>
      </c>
      <c r="J14438">
        <v>0</v>
      </c>
      <c r="L14438">
        <v>3.3127793000000002E-3</v>
      </c>
      <c r="N14438">
        <v>0</v>
      </c>
      <c r="O14438">
        <v>0</v>
      </c>
      <c r="Q14438">
        <v>0</v>
      </c>
      <c r="T14438" t="s">
        <v>16658</v>
      </c>
      <c r="U14438" s="92" t="str">
        <f t="shared" si="225"/>
        <v>SE0851211046</v>
      </c>
    </row>
    <row r="14439" spans="1:21">
      <c r="A14439">
        <v>20110930</v>
      </c>
      <c r="B14439" t="s">
        <v>113</v>
      </c>
      <c r="C14439">
        <v>1211047</v>
      </c>
      <c r="D14439" t="s">
        <v>181</v>
      </c>
      <c r="E14439" t="s">
        <v>54</v>
      </c>
      <c r="F14439" t="s">
        <v>27</v>
      </c>
      <c r="G14439">
        <v>3.1037057999999998E-3</v>
      </c>
      <c r="H14439">
        <v>0</v>
      </c>
      <c r="I14439">
        <v>3.1037057999999998E-3</v>
      </c>
      <c r="J14439">
        <v>0</v>
      </c>
      <c r="L14439">
        <v>3.1037057999999998E-3</v>
      </c>
      <c r="N14439">
        <v>0</v>
      </c>
      <c r="O14439">
        <v>0</v>
      </c>
      <c r="Q14439">
        <v>0</v>
      </c>
      <c r="T14439" t="s">
        <v>16659</v>
      </c>
      <c r="U14439" s="92" t="str">
        <f t="shared" si="225"/>
        <v>SE0851211047</v>
      </c>
    </row>
    <row r="14440" spans="1:21">
      <c r="A14440">
        <v>20110930</v>
      </c>
      <c r="B14440" t="s">
        <v>113</v>
      </c>
      <c r="C14440">
        <v>1211048</v>
      </c>
      <c r="D14440" t="s">
        <v>181</v>
      </c>
      <c r="E14440" t="s">
        <v>53</v>
      </c>
      <c r="F14440" t="s">
        <v>27</v>
      </c>
      <c r="G14440">
        <v>0</v>
      </c>
      <c r="H14440">
        <v>0</v>
      </c>
      <c r="I14440">
        <v>0</v>
      </c>
      <c r="J14440">
        <v>0</v>
      </c>
      <c r="L14440">
        <v>0</v>
      </c>
      <c r="N14440">
        <v>0</v>
      </c>
      <c r="O14440">
        <v>0</v>
      </c>
      <c r="Q14440">
        <v>0</v>
      </c>
      <c r="T14440" t="s">
        <v>16660</v>
      </c>
      <c r="U14440" s="92" t="str">
        <f t="shared" si="225"/>
        <v>SE0851211048</v>
      </c>
    </row>
    <row r="14441" spans="1:21">
      <c r="A14441">
        <v>20110930</v>
      </c>
      <c r="B14441" t="s">
        <v>113</v>
      </c>
      <c r="C14441">
        <v>1211049</v>
      </c>
      <c r="D14441" t="s">
        <v>181</v>
      </c>
      <c r="E14441" t="s">
        <v>68</v>
      </c>
      <c r="F14441" t="s">
        <v>27</v>
      </c>
      <c r="G14441">
        <v>6.4164851E-3</v>
      </c>
      <c r="H14441">
        <v>0</v>
      </c>
      <c r="I14441">
        <v>6.4164851E-3</v>
      </c>
      <c r="J14441">
        <v>0</v>
      </c>
      <c r="K14441">
        <v>0</v>
      </c>
      <c r="L14441">
        <v>6.4164851E-3</v>
      </c>
      <c r="M14441">
        <v>0</v>
      </c>
      <c r="N14441">
        <v>0</v>
      </c>
      <c r="O14441">
        <v>0</v>
      </c>
      <c r="Q14441">
        <v>0</v>
      </c>
      <c r="R14441">
        <v>0</v>
      </c>
      <c r="S14441">
        <v>0</v>
      </c>
      <c r="T14441" t="s">
        <v>16661</v>
      </c>
      <c r="U14441" s="92" t="str">
        <f t="shared" si="225"/>
        <v>SE0851211049</v>
      </c>
    </row>
    <row r="14442" spans="1:21">
      <c r="A14442">
        <v>20110930</v>
      </c>
      <c r="B14442" t="s">
        <v>113</v>
      </c>
      <c r="C14442">
        <v>1211050</v>
      </c>
      <c r="D14442" t="s">
        <v>181</v>
      </c>
      <c r="E14442" t="s">
        <v>59</v>
      </c>
      <c r="F14442" t="s">
        <v>28</v>
      </c>
      <c r="G14442">
        <v>9.5052927197999999</v>
      </c>
      <c r="H14442">
        <v>9.5052927197999999</v>
      </c>
      <c r="I14442">
        <v>9.5052927197999999</v>
      </c>
      <c r="J14442">
        <v>0</v>
      </c>
      <c r="L14442">
        <v>0</v>
      </c>
      <c r="N14442">
        <v>0</v>
      </c>
      <c r="O14442">
        <v>0</v>
      </c>
      <c r="Q14442">
        <v>0</v>
      </c>
      <c r="T14442" t="s">
        <v>16662</v>
      </c>
      <c r="U14442" s="92" t="str">
        <f t="shared" si="225"/>
        <v>SE0851211050</v>
      </c>
    </row>
    <row r="14443" spans="1:21">
      <c r="A14443">
        <v>20110930</v>
      </c>
      <c r="B14443" t="s">
        <v>113</v>
      </c>
      <c r="C14443">
        <v>1211051</v>
      </c>
      <c r="D14443" t="s">
        <v>181</v>
      </c>
      <c r="E14443" t="s">
        <v>58</v>
      </c>
      <c r="F14443" t="s">
        <v>28</v>
      </c>
      <c r="G14443">
        <v>92.810761936999995</v>
      </c>
      <c r="H14443">
        <v>7.1289695398999999</v>
      </c>
      <c r="I14443">
        <v>92.810761936999995</v>
      </c>
      <c r="J14443">
        <v>16.713937625</v>
      </c>
      <c r="L14443">
        <v>68.967854772999999</v>
      </c>
      <c r="N14443">
        <v>0</v>
      </c>
      <c r="O14443">
        <v>0</v>
      </c>
      <c r="Q14443">
        <v>0</v>
      </c>
      <c r="T14443" t="s">
        <v>16663</v>
      </c>
      <c r="U14443" s="92" t="str">
        <f t="shared" si="225"/>
        <v>SE0851211051</v>
      </c>
    </row>
    <row r="14444" spans="1:21">
      <c r="A14444">
        <v>20110930</v>
      </c>
      <c r="B14444" t="s">
        <v>113</v>
      </c>
      <c r="C14444">
        <v>1211052</v>
      </c>
      <c r="D14444" t="s">
        <v>181</v>
      </c>
      <c r="E14444" t="s">
        <v>57</v>
      </c>
      <c r="F14444" t="s">
        <v>28</v>
      </c>
      <c r="G14444">
        <v>0.75610283</v>
      </c>
      <c r="H14444">
        <v>0.75610283</v>
      </c>
      <c r="I14444">
        <v>-174.088955</v>
      </c>
      <c r="J14444">
        <v>0</v>
      </c>
      <c r="L14444">
        <v>-174.84505780000001</v>
      </c>
      <c r="N14444">
        <v>0</v>
      </c>
      <c r="O14444">
        <v>0</v>
      </c>
      <c r="Q14444">
        <v>0</v>
      </c>
      <c r="T14444" t="s">
        <v>16664</v>
      </c>
      <c r="U14444" s="92" t="str">
        <f t="shared" si="225"/>
        <v>SE0851211052</v>
      </c>
    </row>
    <row r="14445" spans="1:21">
      <c r="A14445">
        <v>20110930</v>
      </c>
      <c r="B14445" t="s">
        <v>113</v>
      </c>
      <c r="C14445">
        <v>1211053</v>
      </c>
      <c r="D14445" t="s">
        <v>181</v>
      </c>
      <c r="E14445" t="s">
        <v>56</v>
      </c>
      <c r="F14445" t="s">
        <v>28</v>
      </c>
      <c r="G14445">
        <v>0.21602937999999999</v>
      </c>
      <c r="H14445">
        <v>0.21602937999999999</v>
      </c>
      <c r="I14445">
        <v>-189.24312119999999</v>
      </c>
      <c r="J14445">
        <v>0</v>
      </c>
      <c r="L14445">
        <v>-189.45915059999999</v>
      </c>
      <c r="N14445">
        <v>0</v>
      </c>
      <c r="O14445">
        <v>0</v>
      </c>
      <c r="Q14445">
        <v>0</v>
      </c>
      <c r="T14445" t="s">
        <v>16665</v>
      </c>
      <c r="U14445" s="92" t="str">
        <f t="shared" si="225"/>
        <v>SE0851211053</v>
      </c>
    </row>
    <row r="14446" spans="1:21">
      <c r="A14446">
        <v>20110930</v>
      </c>
      <c r="B14446" t="s">
        <v>113</v>
      </c>
      <c r="C14446">
        <v>1211054</v>
      </c>
      <c r="D14446" t="s">
        <v>181</v>
      </c>
      <c r="E14446" t="s">
        <v>55</v>
      </c>
      <c r="F14446" t="s">
        <v>28</v>
      </c>
      <c r="G14446">
        <v>92.908551467999999</v>
      </c>
      <c r="H14446">
        <v>0</v>
      </c>
      <c r="I14446">
        <v>92.908551467999999</v>
      </c>
      <c r="J14446">
        <v>0</v>
      </c>
      <c r="L14446">
        <v>92.908551467999999</v>
      </c>
      <c r="N14446">
        <v>0</v>
      </c>
      <c r="O14446">
        <v>0</v>
      </c>
      <c r="Q14446">
        <v>0</v>
      </c>
      <c r="T14446" t="s">
        <v>16666</v>
      </c>
      <c r="U14446" s="92" t="str">
        <f t="shared" si="225"/>
        <v>SE0851211054</v>
      </c>
    </row>
    <row r="14447" spans="1:21">
      <c r="A14447">
        <v>20110930</v>
      </c>
      <c r="B14447" t="s">
        <v>113</v>
      </c>
      <c r="C14447">
        <v>1211055</v>
      </c>
      <c r="D14447" t="s">
        <v>181</v>
      </c>
      <c r="E14447" t="s">
        <v>54</v>
      </c>
      <c r="F14447" t="s">
        <v>28</v>
      </c>
      <c r="G14447">
        <v>84.677825565000006</v>
      </c>
      <c r="H14447">
        <v>0</v>
      </c>
      <c r="I14447">
        <v>84.677825565000006</v>
      </c>
      <c r="J14447">
        <v>0</v>
      </c>
      <c r="L14447">
        <v>84.677825565000006</v>
      </c>
      <c r="N14447">
        <v>0</v>
      </c>
      <c r="O14447">
        <v>0</v>
      </c>
      <c r="Q14447">
        <v>0</v>
      </c>
      <c r="T14447" t="s">
        <v>16667</v>
      </c>
      <c r="U14447" s="92" t="str">
        <f t="shared" si="225"/>
        <v>SE0851211055</v>
      </c>
    </row>
    <row r="14448" spans="1:21">
      <c r="A14448">
        <v>20110930</v>
      </c>
      <c r="B14448" t="s">
        <v>113</v>
      </c>
      <c r="C14448">
        <v>1211056</v>
      </c>
      <c r="D14448" t="s">
        <v>181</v>
      </c>
      <c r="E14448" t="s">
        <v>53</v>
      </c>
      <c r="F14448" t="s">
        <v>28</v>
      </c>
      <c r="G14448">
        <v>0</v>
      </c>
      <c r="H14448">
        <v>0</v>
      </c>
      <c r="I14448">
        <v>-54.489163900000001</v>
      </c>
      <c r="J14448">
        <v>0</v>
      </c>
      <c r="L14448">
        <v>-54.489163900000001</v>
      </c>
      <c r="N14448">
        <v>0</v>
      </c>
      <c r="O14448">
        <v>0</v>
      </c>
      <c r="Q14448">
        <v>0</v>
      </c>
      <c r="T14448" t="s">
        <v>16668</v>
      </c>
      <c r="U14448" s="92" t="str">
        <f t="shared" si="225"/>
        <v>SE0851211056</v>
      </c>
    </row>
    <row r="14449" spans="1:21">
      <c r="A14449">
        <v>20110930</v>
      </c>
      <c r="B14449" t="s">
        <v>113</v>
      </c>
      <c r="C14449">
        <v>1211057</v>
      </c>
      <c r="D14449" t="s">
        <v>181</v>
      </c>
      <c r="E14449" t="s">
        <v>68</v>
      </c>
      <c r="F14449" t="s">
        <v>28</v>
      </c>
      <c r="G14449">
        <v>280.8745639</v>
      </c>
      <c r="H14449">
        <v>17.606394470000001</v>
      </c>
      <c r="I14449">
        <v>-137.91880839999999</v>
      </c>
      <c r="J14449">
        <v>16.713937625</v>
      </c>
      <c r="K14449">
        <v>0</v>
      </c>
      <c r="L14449">
        <v>-172.23914049999999</v>
      </c>
      <c r="M14449">
        <v>0</v>
      </c>
      <c r="N14449">
        <v>0</v>
      </c>
      <c r="O14449">
        <v>0</v>
      </c>
      <c r="Q14449">
        <v>0</v>
      </c>
      <c r="R14449">
        <v>0</v>
      </c>
      <c r="S14449">
        <v>0</v>
      </c>
      <c r="T14449" t="s">
        <v>16669</v>
      </c>
      <c r="U14449" s="92" t="str">
        <f t="shared" si="225"/>
        <v>SE0851211057</v>
      </c>
    </row>
    <row r="14450" spans="1:21">
      <c r="A14450">
        <v>20110930</v>
      </c>
      <c r="B14450" t="s">
        <v>113</v>
      </c>
      <c r="C14450">
        <v>1211058</v>
      </c>
      <c r="D14450" t="s">
        <v>181</v>
      </c>
      <c r="E14450" t="s">
        <v>59</v>
      </c>
      <c r="F14450" t="s">
        <v>29</v>
      </c>
      <c r="G14450">
        <v>1.0801468999999999</v>
      </c>
      <c r="H14450">
        <v>1.0801468999999999</v>
      </c>
      <c r="I14450">
        <v>1.0801468999999999</v>
      </c>
      <c r="J14450">
        <v>0</v>
      </c>
      <c r="L14450">
        <v>0</v>
      </c>
      <c r="N14450">
        <v>0</v>
      </c>
      <c r="O14450">
        <v>0</v>
      </c>
      <c r="Q14450">
        <v>0</v>
      </c>
      <c r="T14450" t="s">
        <v>16670</v>
      </c>
      <c r="U14450" s="92" t="str">
        <f t="shared" si="225"/>
        <v>SE0851211058</v>
      </c>
    </row>
    <row r="14451" spans="1:21">
      <c r="A14451">
        <v>20110930</v>
      </c>
      <c r="B14451" t="s">
        <v>113</v>
      </c>
      <c r="C14451">
        <v>1211059</v>
      </c>
      <c r="D14451" t="s">
        <v>181</v>
      </c>
      <c r="E14451" t="s">
        <v>58</v>
      </c>
      <c r="F14451" t="s">
        <v>29</v>
      </c>
      <c r="G14451">
        <v>9.7213220998000001</v>
      </c>
      <c r="H14451">
        <v>9.7213220998000001</v>
      </c>
      <c r="I14451">
        <v>9.7213220998000001</v>
      </c>
      <c r="J14451">
        <v>0</v>
      </c>
      <c r="L14451">
        <v>0</v>
      </c>
      <c r="N14451">
        <v>0</v>
      </c>
      <c r="O14451">
        <v>0</v>
      </c>
      <c r="Q14451">
        <v>0</v>
      </c>
      <c r="T14451" t="s">
        <v>16671</v>
      </c>
      <c r="U14451" s="92" t="str">
        <f t="shared" si="225"/>
        <v>SE0851211059</v>
      </c>
    </row>
    <row r="14452" spans="1:21">
      <c r="A14452">
        <v>20110930</v>
      </c>
      <c r="B14452" t="s">
        <v>113</v>
      </c>
      <c r="C14452">
        <v>1211060</v>
      </c>
      <c r="D14452" t="s">
        <v>181</v>
      </c>
      <c r="E14452" t="s">
        <v>57</v>
      </c>
      <c r="F14452" t="s">
        <v>29</v>
      </c>
      <c r="G14452">
        <v>6.6969107798999996</v>
      </c>
      <c r="H14452">
        <v>6.6969107798999996</v>
      </c>
      <c r="I14452">
        <v>6.6969107798999996</v>
      </c>
      <c r="J14452">
        <v>0</v>
      </c>
      <c r="L14452">
        <v>0</v>
      </c>
      <c r="N14452">
        <v>0</v>
      </c>
      <c r="O14452">
        <v>0</v>
      </c>
      <c r="Q14452">
        <v>0</v>
      </c>
      <c r="T14452" t="s">
        <v>16672</v>
      </c>
      <c r="U14452" s="92" t="str">
        <f t="shared" si="225"/>
        <v>SE0851211060</v>
      </c>
    </row>
    <row r="14453" spans="1:21">
      <c r="A14453">
        <v>20110930</v>
      </c>
      <c r="B14453" t="s">
        <v>113</v>
      </c>
      <c r="C14453">
        <v>1211061</v>
      </c>
      <c r="D14453" t="s">
        <v>181</v>
      </c>
      <c r="E14453" t="s">
        <v>56</v>
      </c>
      <c r="F14453" t="s">
        <v>29</v>
      </c>
      <c r="G14453">
        <v>16.850291639999998</v>
      </c>
      <c r="H14453">
        <v>16.850291639999998</v>
      </c>
      <c r="I14453">
        <v>16.850291639999998</v>
      </c>
      <c r="J14453">
        <v>0</v>
      </c>
      <c r="L14453">
        <v>0</v>
      </c>
      <c r="N14453">
        <v>0</v>
      </c>
      <c r="O14453">
        <v>0</v>
      </c>
      <c r="Q14453">
        <v>0</v>
      </c>
      <c r="T14453" t="s">
        <v>16673</v>
      </c>
      <c r="U14453" s="92" t="str">
        <f t="shared" si="225"/>
        <v>SE0851211061</v>
      </c>
    </row>
    <row r="14454" spans="1:21">
      <c r="A14454">
        <v>20110930</v>
      </c>
      <c r="B14454" t="s">
        <v>113</v>
      </c>
      <c r="C14454">
        <v>1211062</v>
      </c>
      <c r="D14454" t="s">
        <v>181</v>
      </c>
      <c r="E14454" t="s">
        <v>55</v>
      </c>
      <c r="F14454" t="s">
        <v>29</v>
      </c>
      <c r="G14454">
        <v>33.052495139000001</v>
      </c>
      <c r="H14454">
        <v>33.052495139000001</v>
      </c>
      <c r="I14454">
        <v>33.052495139000001</v>
      </c>
      <c r="J14454">
        <v>0</v>
      </c>
      <c r="L14454">
        <v>0</v>
      </c>
      <c r="N14454">
        <v>0</v>
      </c>
      <c r="O14454">
        <v>0</v>
      </c>
      <c r="Q14454">
        <v>0</v>
      </c>
      <c r="T14454" t="s">
        <v>16674</v>
      </c>
      <c r="U14454" s="92" t="str">
        <f t="shared" si="225"/>
        <v>SE0851211062</v>
      </c>
    </row>
    <row r="14455" spans="1:21">
      <c r="A14455">
        <v>20110930</v>
      </c>
      <c r="B14455" t="s">
        <v>113</v>
      </c>
      <c r="C14455">
        <v>1211063</v>
      </c>
      <c r="D14455" t="s">
        <v>181</v>
      </c>
      <c r="E14455" t="s">
        <v>54</v>
      </c>
      <c r="F14455" t="s">
        <v>29</v>
      </c>
      <c r="G14455">
        <v>73.125945129000002</v>
      </c>
      <c r="H14455">
        <v>73.125945129000002</v>
      </c>
      <c r="I14455">
        <v>73.125945129000002</v>
      </c>
      <c r="J14455">
        <v>0</v>
      </c>
      <c r="L14455">
        <v>0</v>
      </c>
      <c r="N14455">
        <v>0</v>
      </c>
      <c r="O14455">
        <v>0</v>
      </c>
      <c r="Q14455">
        <v>0</v>
      </c>
      <c r="T14455" t="s">
        <v>16675</v>
      </c>
      <c r="U14455" s="92" t="str">
        <f t="shared" si="225"/>
        <v>SE0851211063</v>
      </c>
    </row>
    <row r="14456" spans="1:21">
      <c r="A14456">
        <v>20110930</v>
      </c>
      <c r="B14456" t="s">
        <v>113</v>
      </c>
      <c r="C14456">
        <v>1211064</v>
      </c>
      <c r="D14456" t="s">
        <v>181</v>
      </c>
      <c r="E14456" t="s">
        <v>53</v>
      </c>
      <c r="F14456" t="s">
        <v>29</v>
      </c>
      <c r="G14456">
        <v>30.568157269</v>
      </c>
      <c r="H14456">
        <v>30.568157269</v>
      </c>
      <c r="I14456">
        <v>30.568157269</v>
      </c>
      <c r="J14456">
        <v>0</v>
      </c>
      <c r="L14456">
        <v>0</v>
      </c>
      <c r="N14456">
        <v>0</v>
      </c>
      <c r="O14456">
        <v>0</v>
      </c>
      <c r="Q14456">
        <v>0</v>
      </c>
      <c r="T14456" t="s">
        <v>16676</v>
      </c>
      <c r="U14456" s="92" t="str">
        <f t="shared" si="225"/>
        <v>SE0851211064</v>
      </c>
    </row>
    <row r="14457" spans="1:21">
      <c r="A14457">
        <v>20110930</v>
      </c>
      <c r="B14457" t="s">
        <v>113</v>
      </c>
      <c r="C14457">
        <v>1211065</v>
      </c>
      <c r="D14457" t="s">
        <v>181</v>
      </c>
      <c r="E14457" t="s">
        <v>68</v>
      </c>
      <c r="F14457" t="s">
        <v>29</v>
      </c>
      <c r="G14457">
        <v>171.09526896</v>
      </c>
      <c r="H14457">
        <v>171.09526896</v>
      </c>
      <c r="I14457">
        <v>171.09526896</v>
      </c>
      <c r="J14457">
        <v>0</v>
      </c>
      <c r="K14457">
        <v>0</v>
      </c>
      <c r="L14457">
        <v>0</v>
      </c>
      <c r="M14457">
        <v>0</v>
      </c>
      <c r="N14457">
        <v>0</v>
      </c>
      <c r="O14457">
        <v>0</v>
      </c>
      <c r="Q14457">
        <v>0</v>
      </c>
      <c r="R14457">
        <v>0</v>
      </c>
      <c r="S14457">
        <v>0</v>
      </c>
      <c r="T14457" t="s">
        <v>16677</v>
      </c>
      <c r="U14457" s="92" t="str">
        <f t="shared" si="225"/>
        <v>SE0851211065</v>
      </c>
    </row>
    <row r="14458" spans="1:21">
      <c r="A14458">
        <v>20110930</v>
      </c>
      <c r="B14458" t="s">
        <v>113</v>
      </c>
      <c r="C14458">
        <v>1211066</v>
      </c>
      <c r="D14458" t="s">
        <v>181</v>
      </c>
      <c r="E14458" t="s">
        <v>59</v>
      </c>
      <c r="F14458" t="s">
        <v>30</v>
      </c>
      <c r="G14458">
        <v>0</v>
      </c>
      <c r="H14458">
        <v>0</v>
      </c>
      <c r="I14458">
        <v>0</v>
      </c>
      <c r="J14458">
        <v>0</v>
      </c>
      <c r="L14458">
        <v>0</v>
      </c>
      <c r="N14458">
        <v>0</v>
      </c>
      <c r="O14458">
        <v>0</v>
      </c>
      <c r="Q14458">
        <v>0</v>
      </c>
      <c r="T14458" t="s">
        <v>16678</v>
      </c>
      <c r="U14458" s="92" t="str">
        <f t="shared" si="225"/>
        <v>SE0851211066</v>
      </c>
    </row>
    <row r="14459" spans="1:21">
      <c r="A14459">
        <v>20110930</v>
      </c>
      <c r="B14459" t="s">
        <v>113</v>
      </c>
      <c r="C14459">
        <v>1211067</v>
      </c>
      <c r="D14459" t="s">
        <v>181</v>
      </c>
      <c r="E14459" t="s">
        <v>58</v>
      </c>
      <c r="F14459" t="s">
        <v>30</v>
      </c>
      <c r="G14459">
        <v>1.83624973</v>
      </c>
      <c r="H14459">
        <v>1.83624973</v>
      </c>
      <c r="I14459">
        <v>1.83624973</v>
      </c>
      <c r="J14459">
        <v>0</v>
      </c>
      <c r="L14459">
        <v>0</v>
      </c>
      <c r="N14459">
        <v>0</v>
      </c>
      <c r="O14459">
        <v>0</v>
      </c>
      <c r="Q14459">
        <v>0</v>
      </c>
      <c r="T14459" t="s">
        <v>16679</v>
      </c>
      <c r="U14459" s="92" t="str">
        <f t="shared" si="225"/>
        <v>SE0851211067</v>
      </c>
    </row>
    <row r="14460" spans="1:21">
      <c r="A14460">
        <v>20110930</v>
      </c>
      <c r="B14460" t="s">
        <v>113</v>
      </c>
      <c r="C14460">
        <v>1211068</v>
      </c>
      <c r="D14460" t="s">
        <v>181</v>
      </c>
      <c r="E14460" t="s">
        <v>57</v>
      </c>
      <c r="F14460" t="s">
        <v>30</v>
      </c>
      <c r="G14460">
        <v>1.6202203500000001</v>
      </c>
      <c r="H14460">
        <v>1.6202203500000001</v>
      </c>
      <c r="I14460">
        <v>1.6202203500000001</v>
      </c>
      <c r="J14460">
        <v>0</v>
      </c>
      <c r="L14460">
        <v>0</v>
      </c>
      <c r="N14460">
        <v>0</v>
      </c>
      <c r="O14460">
        <v>0</v>
      </c>
      <c r="Q14460">
        <v>0</v>
      </c>
      <c r="T14460" t="s">
        <v>16680</v>
      </c>
      <c r="U14460" s="92" t="str">
        <f t="shared" si="225"/>
        <v>SE0851211068</v>
      </c>
    </row>
    <row r="14461" spans="1:21">
      <c r="A14461">
        <v>20110930</v>
      </c>
      <c r="B14461" t="s">
        <v>113</v>
      </c>
      <c r="C14461">
        <v>1211069</v>
      </c>
      <c r="D14461" t="s">
        <v>181</v>
      </c>
      <c r="E14461" t="s">
        <v>56</v>
      </c>
      <c r="F14461" t="s">
        <v>30</v>
      </c>
      <c r="G14461">
        <v>2.4843378700000001</v>
      </c>
      <c r="H14461">
        <v>2.4843378700000001</v>
      </c>
      <c r="I14461">
        <v>2.4843378700000001</v>
      </c>
      <c r="J14461">
        <v>0</v>
      </c>
      <c r="L14461">
        <v>0</v>
      </c>
      <c r="N14461">
        <v>0</v>
      </c>
      <c r="O14461">
        <v>0</v>
      </c>
      <c r="Q14461">
        <v>0</v>
      </c>
      <c r="T14461" t="s">
        <v>16681</v>
      </c>
      <c r="U14461" s="92" t="str">
        <f t="shared" si="225"/>
        <v>SE0851211069</v>
      </c>
    </row>
    <row r="14462" spans="1:21">
      <c r="A14462">
        <v>20110930</v>
      </c>
      <c r="B14462" t="s">
        <v>113</v>
      </c>
      <c r="C14462">
        <v>1211070</v>
      </c>
      <c r="D14462" t="s">
        <v>181</v>
      </c>
      <c r="E14462" t="s">
        <v>55</v>
      </c>
      <c r="F14462" t="s">
        <v>30</v>
      </c>
      <c r="G14462">
        <v>57.917414667999999</v>
      </c>
      <c r="H14462">
        <v>3.5644847699</v>
      </c>
      <c r="I14462">
        <v>57.917414667999999</v>
      </c>
      <c r="J14462">
        <v>0</v>
      </c>
      <c r="L14462">
        <v>54.352929897999999</v>
      </c>
      <c r="N14462">
        <v>0</v>
      </c>
      <c r="O14462">
        <v>0</v>
      </c>
      <c r="Q14462">
        <v>0</v>
      </c>
      <c r="T14462" t="s">
        <v>16682</v>
      </c>
      <c r="U14462" s="92" t="str">
        <f t="shared" si="225"/>
        <v>SE0851211070</v>
      </c>
    </row>
    <row r="14463" spans="1:21">
      <c r="A14463">
        <v>20110930</v>
      </c>
      <c r="B14463" t="s">
        <v>113</v>
      </c>
      <c r="C14463">
        <v>1211071</v>
      </c>
      <c r="D14463" t="s">
        <v>181</v>
      </c>
      <c r="E14463" t="s">
        <v>54</v>
      </c>
      <c r="F14463" t="s">
        <v>30</v>
      </c>
      <c r="G14463">
        <v>304.35295034000001</v>
      </c>
      <c r="H14463">
        <v>29.488010369000001</v>
      </c>
      <c r="I14463">
        <v>304.35295034000001</v>
      </c>
      <c r="J14463">
        <v>219.89195197999999</v>
      </c>
      <c r="L14463">
        <v>54.972987994999997</v>
      </c>
      <c r="N14463">
        <v>0</v>
      </c>
      <c r="O14463">
        <v>0</v>
      </c>
      <c r="Q14463">
        <v>0</v>
      </c>
      <c r="T14463" t="s">
        <v>16683</v>
      </c>
      <c r="U14463" s="92" t="str">
        <f t="shared" si="225"/>
        <v>SE0851211071</v>
      </c>
    </row>
    <row r="14464" spans="1:21">
      <c r="A14464">
        <v>20110930</v>
      </c>
      <c r="B14464" t="s">
        <v>113</v>
      </c>
      <c r="C14464">
        <v>1211072</v>
      </c>
      <c r="D14464" t="s">
        <v>181</v>
      </c>
      <c r="E14464" t="s">
        <v>53</v>
      </c>
      <c r="F14464" t="s">
        <v>30</v>
      </c>
      <c r="G14464">
        <v>76.042341758000006</v>
      </c>
      <c r="H14464">
        <v>76.042341758000006</v>
      </c>
      <c r="I14464">
        <v>76.042341758000006</v>
      </c>
      <c r="J14464">
        <v>0</v>
      </c>
      <c r="L14464">
        <v>0</v>
      </c>
      <c r="N14464">
        <v>0</v>
      </c>
      <c r="O14464">
        <v>0</v>
      </c>
      <c r="Q14464">
        <v>0</v>
      </c>
      <c r="T14464" t="s">
        <v>16684</v>
      </c>
      <c r="U14464" s="92" t="str">
        <f t="shared" si="225"/>
        <v>SE0851211072</v>
      </c>
    </row>
    <row r="14465" spans="1:21">
      <c r="A14465">
        <v>20110930</v>
      </c>
      <c r="B14465" t="s">
        <v>113</v>
      </c>
      <c r="C14465">
        <v>1211073</v>
      </c>
      <c r="D14465" t="s">
        <v>181</v>
      </c>
      <c r="E14465" t="s">
        <v>68</v>
      </c>
      <c r="F14465" t="s">
        <v>30</v>
      </c>
      <c r="G14465">
        <v>444.25351472</v>
      </c>
      <c r="H14465">
        <v>115.03564485</v>
      </c>
      <c r="I14465">
        <v>444.25351472</v>
      </c>
      <c r="J14465">
        <v>219.89195197999999</v>
      </c>
      <c r="K14465">
        <v>0</v>
      </c>
      <c r="L14465">
        <v>109.32591789</v>
      </c>
      <c r="M14465">
        <v>0</v>
      </c>
      <c r="N14465">
        <v>0</v>
      </c>
      <c r="O14465">
        <v>0</v>
      </c>
      <c r="Q14465">
        <v>0</v>
      </c>
      <c r="R14465">
        <v>0</v>
      </c>
      <c r="S14465">
        <v>0</v>
      </c>
      <c r="T14465" t="s">
        <v>16685</v>
      </c>
      <c r="U14465" s="92" t="str">
        <f t="shared" si="225"/>
        <v>SE0851211073</v>
      </c>
    </row>
    <row r="14466" spans="1:21">
      <c r="A14466">
        <v>20110930</v>
      </c>
      <c r="B14466" t="s">
        <v>113</v>
      </c>
      <c r="C14466">
        <v>1211074</v>
      </c>
      <c r="D14466" t="s">
        <v>181</v>
      </c>
      <c r="E14466" t="s">
        <v>59</v>
      </c>
      <c r="F14466" t="s">
        <v>31</v>
      </c>
      <c r="G14466">
        <v>0</v>
      </c>
      <c r="H14466">
        <v>0</v>
      </c>
      <c r="I14466">
        <v>0</v>
      </c>
      <c r="J14466">
        <v>0</v>
      </c>
      <c r="L14466">
        <v>0</v>
      </c>
      <c r="N14466">
        <v>0</v>
      </c>
      <c r="O14466">
        <v>0</v>
      </c>
      <c r="Q14466">
        <v>0</v>
      </c>
      <c r="T14466" t="s">
        <v>16686</v>
      </c>
      <c r="U14466" s="92" t="str">
        <f t="shared" si="225"/>
        <v>SE0851211074</v>
      </c>
    </row>
    <row r="14467" spans="1:21">
      <c r="A14467">
        <v>20110930</v>
      </c>
      <c r="B14467" t="s">
        <v>113</v>
      </c>
      <c r="C14467">
        <v>1211075</v>
      </c>
      <c r="D14467" t="s">
        <v>181</v>
      </c>
      <c r="E14467" t="s">
        <v>58</v>
      </c>
      <c r="F14467" t="s">
        <v>31</v>
      </c>
      <c r="G14467">
        <v>0</v>
      </c>
      <c r="H14467">
        <v>0</v>
      </c>
      <c r="I14467">
        <v>0</v>
      </c>
      <c r="J14467">
        <v>0</v>
      </c>
      <c r="L14467">
        <v>0</v>
      </c>
      <c r="N14467">
        <v>0</v>
      </c>
      <c r="O14467">
        <v>0</v>
      </c>
      <c r="Q14467">
        <v>0</v>
      </c>
      <c r="T14467" t="s">
        <v>16687</v>
      </c>
      <c r="U14467" s="92" t="str">
        <f t="shared" ref="U14467:U14530" si="226">B14467&amp;C14467</f>
        <v>SE0851211075</v>
      </c>
    </row>
    <row r="14468" spans="1:21">
      <c r="A14468">
        <v>20110930</v>
      </c>
      <c r="B14468" t="s">
        <v>113</v>
      </c>
      <c r="C14468">
        <v>1211076</v>
      </c>
      <c r="D14468" t="s">
        <v>181</v>
      </c>
      <c r="E14468" t="s">
        <v>57</v>
      </c>
      <c r="F14468" t="s">
        <v>31</v>
      </c>
      <c r="G14468">
        <v>0</v>
      </c>
      <c r="H14468">
        <v>0</v>
      </c>
      <c r="I14468">
        <v>0</v>
      </c>
      <c r="J14468">
        <v>0</v>
      </c>
      <c r="L14468">
        <v>0</v>
      </c>
      <c r="N14468">
        <v>0</v>
      </c>
      <c r="O14468">
        <v>0</v>
      </c>
      <c r="Q14468">
        <v>0</v>
      </c>
      <c r="T14468" t="s">
        <v>16688</v>
      </c>
      <c r="U14468" s="92" t="str">
        <f t="shared" si="226"/>
        <v>SE0851211076</v>
      </c>
    </row>
    <row r="14469" spans="1:21">
      <c r="A14469">
        <v>20110930</v>
      </c>
      <c r="B14469" t="s">
        <v>113</v>
      </c>
      <c r="C14469">
        <v>1211077</v>
      </c>
      <c r="D14469" t="s">
        <v>181</v>
      </c>
      <c r="E14469" t="s">
        <v>56</v>
      </c>
      <c r="F14469" t="s">
        <v>31</v>
      </c>
      <c r="G14469">
        <v>111.51652257000001</v>
      </c>
      <c r="H14469">
        <v>0</v>
      </c>
      <c r="I14469">
        <v>111.51652257000001</v>
      </c>
      <c r="J14469">
        <v>24.809855141</v>
      </c>
      <c r="L14469">
        <v>86.706667425000006</v>
      </c>
      <c r="N14469">
        <v>0</v>
      </c>
      <c r="O14469">
        <v>0</v>
      </c>
      <c r="Q14469">
        <v>0</v>
      </c>
      <c r="T14469" t="s">
        <v>16689</v>
      </c>
      <c r="U14469" s="92" t="str">
        <f t="shared" si="226"/>
        <v>SE0851211077</v>
      </c>
    </row>
    <row r="14470" spans="1:21">
      <c r="A14470">
        <v>20110930</v>
      </c>
      <c r="B14470" t="s">
        <v>113</v>
      </c>
      <c r="C14470">
        <v>1211078</v>
      </c>
      <c r="D14470" t="s">
        <v>181</v>
      </c>
      <c r="E14470" t="s">
        <v>55</v>
      </c>
      <c r="F14470" t="s">
        <v>31</v>
      </c>
      <c r="G14470">
        <v>74.820600823999996</v>
      </c>
      <c r="H14470">
        <v>0</v>
      </c>
      <c r="I14470">
        <v>74.820600823999996</v>
      </c>
      <c r="J14470">
        <v>0</v>
      </c>
      <c r="L14470">
        <v>74.820600823999996</v>
      </c>
      <c r="N14470">
        <v>0</v>
      </c>
      <c r="O14470">
        <v>0</v>
      </c>
      <c r="Q14470">
        <v>0</v>
      </c>
      <c r="T14470" t="s">
        <v>16690</v>
      </c>
      <c r="U14470" s="92" t="str">
        <f t="shared" si="226"/>
        <v>SE0851211078</v>
      </c>
    </row>
    <row r="14471" spans="1:21">
      <c r="A14471">
        <v>20110930</v>
      </c>
      <c r="B14471" t="s">
        <v>113</v>
      </c>
      <c r="C14471">
        <v>1211079</v>
      </c>
      <c r="D14471" t="s">
        <v>181</v>
      </c>
      <c r="E14471" t="s">
        <v>54</v>
      </c>
      <c r="F14471" t="s">
        <v>31</v>
      </c>
      <c r="G14471">
        <v>237.84715363999999</v>
      </c>
      <c r="H14471">
        <v>0</v>
      </c>
      <c r="I14471">
        <v>237.84715363999999</v>
      </c>
      <c r="J14471">
        <v>237.84715363999999</v>
      </c>
      <c r="L14471">
        <v>0</v>
      </c>
      <c r="N14471">
        <v>1.9666469</v>
      </c>
      <c r="O14471">
        <v>0</v>
      </c>
      <c r="Q14471">
        <v>0</v>
      </c>
      <c r="T14471" t="s">
        <v>16691</v>
      </c>
      <c r="U14471" s="92" t="str">
        <f t="shared" si="226"/>
        <v>SE0851211079</v>
      </c>
    </row>
    <row r="14472" spans="1:21">
      <c r="A14472">
        <v>20110930</v>
      </c>
      <c r="B14472" t="s">
        <v>113</v>
      </c>
      <c r="C14472">
        <v>1211080</v>
      </c>
      <c r="D14472" t="s">
        <v>181</v>
      </c>
      <c r="E14472" t="s">
        <v>53</v>
      </c>
      <c r="F14472" t="s">
        <v>31</v>
      </c>
      <c r="G14472">
        <v>0</v>
      </c>
      <c r="H14472">
        <v>0</v>
      </c>
      <c r="I14472">
        <v>0</v>
      </c>
      <c r="J14472">
        <v>0</v>
      </c>
      <c r="L14472">
        <v>0</v>
      </c>
      <c r="N14472">
        <v>0</v>
      </c>
      <c r="O14472">
        <v>0</v>
      </c>
      <c r="Q14472">
        <v>0</v>
      </c>
      <c r="T14472" t="s">
        <v>16692</v>
      </c>
      <c r="U14472" s="92" t="str">
        <f t="shared" si="226"/>
        <v>SE0851211080</v>
      </c>
    </row>
    <row r="14473" spans="1:21">
      <c r="A14473">
        <v>20110930</v>
      </c>
      <c r="B14473" t="s">
        <v>113</v>
      </c>
      <c r="C14473">
        <v>1211081</v>
      </c>
      <c r="D14473" t="s">
        <v>181</v>
      </c>
      <c r="E14473" t="s">
        <v>68</v>
      </c>
      <c r="F14473" t="s">
        <v>31</v>
      </c>
      <c r="G14473">
        <v>424.18427702999998</v>
      </c>
      <c r="H14473">
        <v>0</v>
      </c>
      <c r="I14473">
        <v>424.18427702999998</v>
      </c>
      <c r="J14473">
        <v>262.65700878000001</v>
      </c>
      <c r="K14473">
        <v>0</v>
      </c>
      <c r="L14473">
        <v>161.52726824999999</v>
      </c>
      <c r="M14473">
        <v>0</v>
      </c>
      <c r="N14473">
        <v>1.9666469</v>
      </c>
      <c r="O14473">
        <v>0</v>
      </c>
      <c r="Q14473">
        <v>0</v>
      </c>
      <c r="R14473">
        <v>0</v>
      </c>
      <c r="S14473">
        <v>0</v>
      </c>
      <c r="T14473" t="s">
        <v>16693</v>
      </c>
      <c r="U14473" s="92" t="str">
        <f t="shared" si="226"/>
        <v>SE0851211081</v>
      </c>
    </row>
    <row r="14474" spans="1:21">
      <c r="A14474">
        <v>20110930</v>
      </c>
      <c r="B14474" t="s">
        <v>113</v>
      </c>
      <c r="C14474">
        <v>1211082</v>
      </c>
      <c r="D14474" t="s">
        <v>181</v>
      </c>
      <c r="E14474" t="s">
        <v>59</v>
      </c>
      <c r="F14474" t="s">
        <v>32</v>
      </c>
      <c r="G14474">
        <v>5644.1633128000003</v>
      </c>
      <c r="H14474">
        <v>5644.1633128000003</v>
      </c>
      <c r="I14474">
        <v>5644.1633128000003</v>
      </c>
      <c r="J14474">
        <v>0</v>
      </c>
      <c r="L14474">
        <v>0</v>
      </c>
      <c r="N14474">
        <v>0</v>
      </c>
      <c r="O14474">
        <v>0</v>
      </c>
      <c r="Q14474">
        <v>0</v>
      </c>
      <c r="T14474" t="s">
        <v>16694</v>
      </c>
      <c r="U14474" s="92" t="str">
        <f t="shared" si="226"/>
        <v>SE0851211082</v>
      </c>
    </row>
    <row r="14475" spans="1:21">
      <c r="A14475">
        <v>20110930</v>
      </c>
      <c r="B14475" t="s">
        <v>113</v>
      </c>
      <c r="C14475">
        <v>1211083</v>
      </c>
      <c r="D14475" t="s">
        <v>181</v>
      </c>
      <c r="E14475" t="s">
        <v>58</v>
      </c>
      <c r="F14475" t="s">
        <v>32</v>
      </c>
      <c r="G14475">
        <v>393.34780004999999</v>
      </c>
      <c r="H14475">
        <v>255.88680059999999</v>
      </c>
      <c r="I14475">
        <v>393.33753474999997</v>
      </c>
      <c r="J14475">
        <v>135.45555873999999</v>
      </c>
      <c r="L14475">
        <v>0</v>
      </c>
      <c r="N14475">
        <v>0</v>
      </c>
      <c r="O14475">
        <v>1.9951754001999999</v>
      </c>
      <c r="Q14475">
        <v>0</v>
      </c>
      <c r="T14475" t="s">
        <v>16695</v>
      </c>
      <c r="U14475" s="92" t="str">
        <f t="shared" si="226"/>
        <v>SE0851211083</v>
      </c>
    </row>
    <row r="14476" spans="1:21">
      <c r="A14476">
        <v>20110930</v>
      </c>
      <c r="B14476" t="s">
        <v>113</v>
      </c>
      <c r="C14476">
        <v>1211084</v>
      </c>
      <c r="D14476" t="s">
        <v>181</v>
      </c>
      <c r="E14476" t="s">
        <v>57</v>
      </c>
      <c r="F14476" t="s">
        <v>32</v>
      </c>
      <c r="G14476">
        <v>1172.6959402</v>
      </c>
      <c r="H14476">
        <v>646.25189025999998</v>
      </c>
      <c r="I14476">
        <v>1172.6959402</v>
      </c>
      <c r="J14476">
        <v>419.94887125000002</v>
      </c>
      <c r="L14476">
        <v>106.49517871</v>
      </c>
      <c r="N14476">
        <v>0</v>
      </c>
      <c r="O14476">
        <v>0</v>
      </c>
      <c r="Q14476">
        <v>0</v>
      </c>
      <c r="T14476" t="s">
        <v>16696</v>
      </c>
      <c r="U14476" s="92" t="str">
        <f t="shared" si="226"/>
        <v>SE0851211084</v>
      </c>
    </row>
    <row r="14477" spans="1:21">
      <c r="A14477">
        <v>20110930</v>
      </c>
      <c r="B14477" t="s">
        <v>113</v>
      </c>
      <c r="C14477">
        <v>1211085</v>
      </c>
      <c r="D14477" t="s">
        <v>181</v>
      </c>
      <c r="E14477" t="s">
        <v>56</v>
      </c>
      <c r="F14477" t="s">
        <v>32</v>
      </c>
      <c r="G14477">
        <v>852.2659069</v>
      </c>
      <c r="H14477">
        <v>380.42773817</v>
      </c>
      <c r="I14477">
        <v>852.2659069</v>
      </c>
      <c r="J14477">
        <v>428.97266639999998</v>
      </c>
      <c r="L14477">
        <v>42.865502323999998</v>
      </c>
      <c r="N14477">
        <v>0</v>
      </c>
      <c r="O14477">
        <v>0</v>
      </c>
      <c r="Q14477">
        <v>0</v>
      </c>
      <c r="T14477" t="s">
        <v>16697</v>
      </c>
      <c r="U14477" s="92" t="str">
        <f t="shared" si="226"/>
        <v>SE0851211085</v>
      </c>
    </row>
    <row r="14478" spans="1:21">
      <c r="A14478">
        <v>20110930</v>
      </c>
      <c r="B14478" t="s">
        <v>113</v>
      </c>
      <c r="C14478">
        <v>1211086</v>
      </c>
      <c r="D14478" t="s">
        <v>181</v>
      </c>
      <c r="E14478" t="s">
        <v>55</v>
      </c>
      <c r="F14478" t="s">
        <v>32</v>
      </c>
      <c r="G14478">
        <v>4050.6313111999998</v>
      </c>
      <c r="H14478">
        <v>505.72477857000001</v>
      </c>
      <c r="I14478">
        <v>4042.286979</v>
      </c>
      <c r="J14478">
        <v>1967.6809539999999</v>
      </c>
      <c r="L14478">
        <v>1419.2430913999999</v>
      </c>
      <c r="N14478">
        <v>0</v>
      </c>
      <c r="O14478">
        <v>149.63815500999999</v>
      </c>
      <c r="Q14478">
        <v>0</v>
      </c>
      <c r="T14478" t="s">
        <v>16698</v>
      </c>
      <c r="U14478" s="92" t="str">
        <f t="shared" si="226"/>
        <v>SE0851211086</v>
      </c>
    </row>
    <row r="14479" spans="1:21">
      <c r="A14479">
        <v>20110930</v>
      </c>
      <c r="B14479" t="s">
        <v>113</v>
      </c>
      <c r="C14479">
        <v>1211087</v>
      </c>
      <c r="D14479" t="s">
        <v>181</v>
      </c>
      <c r="E14479" t="s">
        <v>54</v>
      </c>
      <c r="F14479" t="s">
        <v>32</v>
      </c>
      <c r="G14479">
        <v>2212.8597792999999</v>
      </c>
      <c r="H14479">
        <v>178.44026787999999</v>
      </c>
      <c r="I14479">
        <v>2135.0184918</v>
      </c>
      <c r="J14479">
        <v>1294.1803342999999</v>
      </c>
      <c r="L14479">
        <v>-35.913500419999998</v>
      </c>
      <c r="N14479">
        <v>0.92801155759999998</v>
      </c>
      <c r="O14479">
        <v>698.31139007000002</v>
      </c>
      <c r="Q14479">
        <v>0</v>
      </c>
      <c r="T14479" t="s">
        <v>16699</v>
      </c>
      <c r="U14479" s="92" t="str">
        <f t="shared" si="226"/>
        <v>SE0851211087</v>
      </c>
    </row>
    <row r="14480" spans="1:21">
      <c r="A14480">
        <v>20110930</v>
      </c>
      <c r="B14480" t="s">
        <v>113</v>
      </c>
      <c r="C14480">
        <v>1211088</v>
      </c>
      <c r="D14480" t="s">
        <v>181</v>
      </c>
      <c r="E14480" t="s">
        <v>53</v>
      </c>
      <c r="F14480" t="s">
        <v>32</v>
      </c>
      <c r="G14480">
        <v>55.708377851999998</v>
      </c>
      <c r="H14480">
        <v>34.132642038999997</v>
      </c>
      <c r="I14480">
        <v>55.708377851999998</v>
      </c>
      <c r="J14480">
        <v>9.6571516957999997</v>
      </c>
      <c r="L14480">
        <v>11.918584116</v>
      </c>
      <c r="N14480">
        <v>0</v>
      </c>
      <c r="O14480">
        <v>0</v>
      </c>
      <c r="Q14480">
        <v>0</v>
      </c>
      <c r="T14480" t="s">
        <v>16700</v>
      </c>
      <c r="U14480" s="92" t="str">
        <f t="shared" si="226"/>
        <v>SE0851211088</v>
      </c>
    </row>
    <row r="14481" spans="1:21">
      <c r="A14481">
        <v>20110930</v>
      </c>
      <c r="B14481" t="s">
        <v>113</v>
      </c>
      <c r="C14481">
        <v>1211089</v>
      </c>
      <c r="D14481" t="s">
        <v>181</v>
      </c>
      <c r="E14481" t="s">
        <v>68</v>
      </c>
      <c r="F14481" t="s">
        <v>32</v>
      </c>
      <c r="G14481">
        <v>14381.672428</v>
      </c>
      <c r="H14481">
        <v>7645.0274302999997</v>
      </c>
      <c r="I14481">
        <v>14295.476543000001</v>
      </c>
      <c r="J14481">
        <v>4255.8955364000003</v>
      </c>
      <c r="K14481">
        <v>0</v>
      </c>
      <c r="L14481">
        <v>1544.6088560999999</v>
      </c>
      <c r="M14481">
        <v>0</v>
      </c>
      <c r="N14481">
        <v>0.92801155759999998</v>
      </c>
      <c r="O14481">
        <v>849.94472048</v>
      </c>
      <c r="Q14481">
        <v>0</v>
      </c>
      <c r="R14481">
        <v>0</v>
      </c>
      <c r="S14481">
        <v>0</v>
      </c>
      <c r="T14481" t="s">
        <v>16701</v>
      </c>
      <c r="U14481" s="92" t="str">
        <f t="shared" si="226"/>
        <v>SE0851211089</v>
      </c>
    </row>
    <row r="14482" spans="1:21">
      <c r="A14482">
        <v>20110930</v>
      </c>
      <c r="B14482" t="s">
        <v>113</v>
      </c>
      <c r="C14482">
        <v>1211090</v>
      </c>
      <c r="D14482" t="s">
        <v>181</v>
      </c>
      <c r="E14482" t="s">
        <v>59</v>
      </c>
      <c r="F14482" t="s">
        <v>182</v>
      </c>
      <c r="G14482">
        <v>0</v>
      </c>
      <c r="H14482">
        <v>0</v>
      </c>
      <c r="I14482">
        <v>0</v>
      </c>
      <c r="J14482">
        <v>0</v>
      </c>
      <c r="L14482">
        <v>0</v>
      </c>
      <c r="N14482">
        <v>0</v>
      </c>
      <c r="O14482">
        <v>0</v>
      </c>
      <c r="Q14482">
        <v>0</v>
      </c>
      <c r="T14482" t="s">
        <v>16702</v>
      </c>
      <c r="U14482" s="92" t="str">
        <f t="shared" si="226"/>
        <v>SE0851211090</v>
      </c>
    </row>
    <row r="14483" spans="1:21">
      <c r="A14483">
        <v>20110930</v>
      </c>
      <c r="B14483" t="s">
        <v>113</v>
      </c>
      <c r="C14483">
        <v>1211091</v>
      </c>
      <c r="D14483" t="s">
        <v>181</v>
      </c>
      <c r="E14483" t="s">
        <v>58</v>
      </c>
      <c r="F14483" t="s">
        <v>182</v>
      </c>
      <c r="G14483">
        <v>0</v>
      </c>
      <c r="H14483">
        <v>0</v>
      </c>
      <c r="I14483">
        <v>0</v>
      </c>
      <c r="J14483">
        <v>0</v>
      </c>
      <c r="L14483">
        <v>0</v>
      </c>
      <c r="N14483">
        <v>0</v>
      </c>
      <c r="O14483">
        <v>0</v>
      </c>
      <c r="Q14483">
        <v>0</v>
      </c>
      <c r="T14483" t="s">
        <v>16703</v>
      </c>
      <c r="U14483" s="92" t="str">
        <f t="shared" si="226"/>
        <v>SE0851211091</v>
      </c>
    </row>
    <row r="14484" spans="1:21">
      <c r="A14484">
        <v>20110930</v>
      </c>
      <c r="B14484" t="s">
        <v>113</v>
      </c>
      <c r="C14484">
        <v>1211092</v>
      </c>
      <c r="D14484" t="s">
        <v>181</v>
      </c>
      <c r="E14484" t="s">
        <v>57</v>
      </c>
      <c r="F14484" t="s">
        <v>182</v>
      </c>
      <c r="G14484">
        <v>0</v>
      </c>
      <c r="H14484">
        <v>0</v>
      </c>
      <c r="I14484">
        <v>0</v>
      </c>
      <c r="J14484">
        <v>0</v>
      </c>
      <c r="L14484">
        <v>0</v>
      </c>
      <c r="N14484">
        <v>0</v>
      </c>
      <c r="O14484">
        <v>0</v>
      </c>
      <c r="Q14484">
        <v>0</v>
      </c>
      <c r="T14484" t="s">
        <v>16704</v>
      </c>
      <c r="U14484" s="92" t="str">
        <f t="shared" si="226"/>
        <v>SE0851211092</v>
      </c>
    </row>
    <row r="14485" spans="1:21">
      <c r="A14485">
        <v>20110930</v>
      </c>
      <c r="B14485" t="s">
        <v>113</v>
      </c>
      <c r="C14485">
        <v>1211093</v>
      </c>
      <c r="D14485" t="s">
        <v>181</v>
      </c>
      <c r="E14485" t="s">
        <v>56</v>
      </c>
      <c r="F14485" t="s">
        <v>182</v>
      </c>
      <c r="G14485">
        <v>54.898626489999998</v>
      </c>
      <c r="H14485">
        <v>0</v>
      </c>
      <c r="I14485">
        <v>54.898626489999998</v>
      </c>
      <c r="J14485">
        <v>45.732846766000002</v>
      </c>
      <c r="L14485">
        <v>9.1657797241000001</v>
      </c>
      <c r="N14485">
        <v>0</v>
      </c>
      <c r="O14485">
        <v>0</v>
      </c>
      <c r="Q14485">
        <v>0</v>
      </c>
      <c r="T14485" t="s">
        <v>16705</v>
      </c>
      <c r="U14485" s="92" t="str">
        <f t="shared" si="226"/>
        <v>SE0851211093</v>
      </c>
    </row>
    <row r="14486" spans="1:21">
      <c r="A14486">
        <v>20110930</v>
      </c>
      <c r="B14486" t="s">
        <v>113</v>
      </c>
      <c r="C14486">
        <v>1211094</v>
      </c>
      <c r="D14486" t="s">
        <v>181</v>
      </c>
      <c r="E14486" t="s">
        <v>55</v>
      </c>
      <c r="F14486" t="s">
        <v>182</v>
      </c>
      <c r="G14486">
        <v>18.242787564</v>
      </c>
      <c r="H14486">
        <v>0</v>
      </c>
      <c r="I14486">
        <v>18.242787564</v>
      </c>
      <c r="J14486">
        <v>18.242787564</v>
      </c>
      <c r="L14486">
        <v>0</v>
      </c>
      <c r="N14486">
        <v>0</v>
      </c>
      <c r="O14486">
        <v>0</v>
      </c>
      <c r="Q14486">
        <v>0</v>
      </c>
      <c r="T14486" t="s">
        <v>16706</v>
      </c>
      <c r="U14486" s="92" t="str">
        <f t="shared" si="226"/>
        <v>SE0851211094</v>
      </c>
    </row>
    <row r="14487" spans="1:21">
      <c r="A14487">
        <v>20110930</v>
      </c>
      <c r="B14487" t="s">
        <v>113</v>
      </c>
      <c r="C14487">
        <v>1211095</v>
      </c>
      <c r="D14487" t="s">
        <v>181</v>
      </c>
      <c r="E14487" t="s">
        <v>54</v>
      </c>
      <c r="F14487" t="s">
        <v>182</v>
      </c>
      <c r="G14487">
        <v>0</v>
      </c>
      <c r="H14487">
        <v>0</v>
      </c>
      <c r="I14487">
        <v>0</v>
      </c>
      <c r="J14487">
        <v>0</v>
      </c>
      <c r="L14487">
        <v>0</v>
      </c>
      <c r="N14487">
        <v>0</v>
      </c>
      <c r="O14487">
        <v>0</v>
      </c>
      <c r="Q14487">
        <v>0</v>
      </c>
      <c r="T14487" t="s">
        <v>16707</v>
      </c>
      <c r="U14487" s="92" t="str">
        <f t="shared" si="226"/>
        <v>SE0851211095</v>
      </c>
    </row>
    <row r="14488" spans="1:21">
      <c r="A14488">
        <v>20110930</v>
      </c>
      <c r="B14488" t="s">
        <v>113</v>
      </c>
      <c r="C14488">
        <v>1211096</v>
      </c>
      <c r="D14488" t="s">
        <v>181</v>
      </c>
      <c r="E14488" t="s">
        <v>53</v>
      </c>
      <c r="F14488" t="s">
        <v>182</v>
      </c>
      <c r="G14488">
        <v>0</v>
      </c>
      <c r="H14488">
        <v>0</v>
      </c>
      <c r="I14488">
        <v>0</v>
      </c>
      <c r="J14488">
        <v>0</v>
      </c>
      <c r="L14488">
        <v>0</v>
      </c>
      <c r="N14488">
        <v>0</v>
      </c>
      <c r="O14488">
        <v>0</v>
      </c>
      <c r="Q14488">
        <v>0</v>
      </c>
      <c r="T14488" t="s">
        <v>16708</v>
      </c>
      <c r="U14488" s="92" t="str">
        <f t="shared" si="226"/>
        <v>SE0851211096</v>
      </c>
    </row>
    <row r="14489" spans="1:21">
      <c r="A14489">
        <v>20110930</v>
      </c>
      <c r="B14489" t="s">
        <v>113</v>
      </c>
      <c r="C14489">
        <v>1211097</v>
      </c>
      <c r="D14489" t="s">
        <v>181</v>
      </c>
      <c r="E14489" t="s">
        <v>68</v>
      </c>
      <c r="F14489" t="s">
        <v>182</v>
      </c>
      <c r="G14489">
        <v>73.141414053999995</v>
      </c>
      <c r="H14489">
        <v>0</v>
      </c>
      <c r="I14489">
        <v>73.141414053999995</v>
      </c>
      <c r="J14489">
        <v>63.975634329999998</v>
      </c>
      <c r="K14489">
        <v>0</v>
      </c>
      <c r="L14489">
        <v>9.1657797241000001</v>
      </c>
      <c r="M14489">
        <v>0</v>
      </c>
      <c r="N14489">
        <v>0</v>
      </c>
      <c r="O14489">
        <v>0</v>
      </c>
      <c r="P14489">
        <v>31.987817164999999</v>
      </c>
      <c r="Q14489">
        <v>0</v>
      </c>
      <c r="R14489">
        <v>0</v>
      </c>
      <c r="S14489">
        <v>0</v>
      </c>
      <c r="T14489" t="s">
        <v>16709</v>
      </c>
      <c r="U14489" s="92" t="str">
        <f t="shared" si="226"/>
        <v>SE0851211097</v>
      </c>
    </row>
    <row r="14490" spans="1:21">
      <c r="A14490">
        <v>20110930</v>
      </c>
      <c r="B14490" t="s">
        <v>113</v>
      </c>
      <c r="C14490">
        <v>1211098</v>
      </c>
      <c r="D14490" t="s">
        <v>181</v>
      </c>
      <c r="E14490" t="s">
        <v>59</v>
      </c>
      <c r="F14490" t="s">
        <v>33</v>
      </c>
      <c r="G14490">
        <v>0</v>
      </c>
      <c r="H14490">
        <v>0</v>
      </c>
      <c r="I14490">
        <v>0</v>
      </c>
      <c r="J14490">
        <v>0</v>
      </c>
      <c r="L14490">
        <v>0</v>
      </c>
      <c r="N14490">
        <v>0</v>
      </c>
      <c r="O14490">
        <v>0</v>
      </c>
      <c r="Q14490">
        <v>0</v>
      </c>
      <c r="T14490" t="s">
        <v>16710</v>
      </c>
      <c r="U14490" s="92" t="str">
        <f t="shared" si="226"/>
        <v>SE0851211098</v>
      </c>
    </row>
    <row r="14491" spans="1:21">
      <c r="A14491">
        <v>20110930</v>
      </c>
      <c r="B14491" t="s">
        <v>113</v>
      </c>
      <c r="C14491">
        <v>1211099</v>
      </c>
      <c r="D14491" t="s">
        <v>181</v>
      </c>
      <c r="E14491" t="s">
        <v>58</v>
      </c>
      <c r="F14491" t="s">
        <v>33</v>
      </c>
      <c r="G14491">
        <v>0</v>
      </c>
      <c r="H14491">
        <v>0</v>
      </c>
      <c r="I14491">
        <v>0</v>
      </c>
      <c r="J14491">
        <v>0</v>
      </c>
      <c r="L14491">
        <v>0</v>
      </c>
      <c r="N14491">
        <v>0</v>
      </c>
      <c r="O14491">
        <v>0</v>
      </c>
      <c r="Q14491">
        <v>0</v>
      </c>
      <c r="T14491" t="s">
        <v>16711</v>
      </c>
      <c r="U14491" s="92" t="str">
        <f t="shared" si="226"/>
        <v>SE0851211099</v>
      </c>
    </row>
    <row r="14492" spans="1:21">
      <c r="A14492">
        <v>20110930</v>
      </c>
      <c r="B14492" t="s">
        <v>113</v>
      </c>
      <c r="C14492">
        <v>1211100</v>
      </c>
      <c r="D14492" t="s">
        <v>181</v>
      </c>
      <c r="E14492" t="s">
        <v>57</v>
      </c>
      <c r="F14492" t="s">
        <v>33</v>
      </c>
      <c r="G14492">
        <v>0</v>
      </c>
      <c r="H14492">
        <v>0</v>
      </c>
      <c r="I14492">
        <v>0</v>
      </c>
      <c r="J14492">
        <v>0</v>
      </c>
      <c r="L14492">
        <v>0</v>
      </c>
      <c r="N14492">
        <v>0</v>
      </c>
      <c r="O14492">
        <v>0</v>
      </c>
      <c r="Q14492">
        <v>0</v>
      </c>
      <c r="T14492" t="s">
        <v>16712</v>
      </c>
      <c r="U14492" s="92" t="str">
        <f t="shared" si="226"/>
        <v>SE0851211100</v>
      </c>
    </row>
    <row r="14493" spans="1:21">
      <c r="A14493">
        <v>20110930</v>
      </c>
      <c r="B14493" t="s">
        <v>113</v>
      </c>
      <c r="C14493">
        <v>1211101</v>
      </c>
      <c r="D14493" t="s">
        <v>181</v>
      </c>
      <c r="E14493" t="s">
        <v>56</v>
      </c>
      <c r="F14493" t="s">
        <v>33</v>
      </c>
      <c r="G14493">
        <v>0.82033148229999997</v>
      </c>
      <c r="H14493">
        <v>0</v>
      </c>
      <c r="I14493">
        <v>0.82033148229999997</v>
      </c>
      <c r="J14493">
        <v>0</v>
      </c>
      <c r="L14493">
        <v>0.82033148229999997</v>
      </c>
      <c r="N14493">
        <v>0</v>
      </c>
      <c r="O14493">
        <v>0</v>
      </c>
      <c r="Q14493">
        <v>0</v>
      </c>
      <c r="T14493" t="s">
        <v>16713</v>
      </c>
      <c r="U14493" s="92" t="str">
        <f t="shared" si="226"/>
        <v>SE0851211101</v>
      </c>
    </row>
    <row r="14494" spans="1:21">
      <c r="A14494">
        <v>20110930</v>
      </c>
      <c r="B14494" t="s">
        <v>113</v>
      </c>
      <c r="C14494">
        <v>1211102</v>
      </c>
      <c r="D14494" t="s">
        <v>181</v>
      </c>
      <c r="E14494" t="s">
        <v>55</v>
      </c>
      <c r="F14494" t="s">
        <v>33</v>
      </c>
      <c r="G14494">
        <v>0.1245416337</v>
      </c>
      <c r="H14494">
        <v>0</v>
      </c>
      <c r="I14494">
        <v>0.1245416337</v>
      </c>
      <c r="J14494">
        <v>0</v>
      </c>
      <c r="L14494">
        <v>0.1245416337</v>
      </c>
      <c r="N14494">
        <v>0</v>
      </c>
      <c r="O14494">
        <v>0</v>
      </c>
      <c r="Q14494">
        <v>0</v>
      </c>
      <c r="T14494" t="s">
        <v>16714</v>
      </c>
      <c r="U14494" s="92" t="str">
        <f t="shared" si="226"/>
        <v>SE0851211102</v>
      </c>
    </row>
    <row r="14495" spans="1:21">
      <c r="A14495">
        <v>20110930</v>
      </c>
      <c r="B14495" t="s">
        <v>113</v>
      </c>
      <c r="C14495">
        <v>1211103</v>
      </c>
      <c r="D14495" t="s">
        <v>181</v>
      </c>
      <c r="E14495" t="s">
        <v>54</v>
      </c>
      <c r="F14495" t="s">
        <v>33</v>
      </c>
      <c r="G14495">
        <v>0.54312202759999995</v>
      </c>
      <c r="H14495">
        <v>0</v>
      </c>
      <c r="I14495">
        <v>0.54312202759999995</v>
      </c>
      <c r="J14495">
        <v>0</v>
      </c>
      <c r="L14495">
        <v>0.54312202759999995</v>
      </c>
      <c r="N14495">
        <v>0</v>
      </c>
      <c r="O14495">
        <v>0</v>
      </c>
      <c r="Q14495">
        <v>0</v>
      </c>
      <c r="T14495" t="s">
        <v>16715</v>
      </c>
      <c r="U14495" s="92" t="str">
        <f t="shared" si="226"/>
        <v>SE0851211103</v>
      </c>
    </row>
    <row r="14496" spans="1:21">
      <c r="A14496">
        <v>20110930</v>
      </c>
      <c r="B14496" t="s">
        <v>113</v>
      </c>
      <c r="C14496">
        <v>1211104</v>
      </c>
      <c r="D14496" t="s">
        <v>181</v>
      </c>
      <c r="E14496" t="s">
        <v>53</v>
      </c>
      <c r="F14496" t="s">
        <v>33</v>
      </c>
      <c r="G14496">
        <v>0</v>
      </c>
      <c r="H14496">
        <v>0</v>
      </c>
      <c r="I14496">
        <v>0</v>
      </c>
      <c r="J14496">
        <v>0</v>
      </c>
      <c r="L14496">
        <v>0</v>
      </c>
      <c r="N14496">
        <v>0</v>
      </c>
      <c r="O14496">
        <v>0</v>
      </c>
      <c r="Q14496">
        <v>0</v>
      </c>
      <c r="T14496" t="s">
        <v>16716</v>
      </c>
      <c r="U14496" s="92" t="str">
        <f t="shared" si="226"/>
        <v>SE0851211104</v>
      </c>
    </row>
    <row r="14497" spans="1:21">
      <c r="A14497">
        <v>20110930</v>
      </c>
      <c r="B14497" t="s">
        <v>113</v>
      </c>
      <c r="C14497">
        <v>1211105</v>
      </c>
      <c r="D14497" t="s">
        <v>181</v>
      </c>
      <c r="E14497" t="s">
        <v>68</v>
      </c>
      <c r="F14497" t="s">
        <v>33</v>
      </c>
      <c r="G14497">
        <v>1.4879951437000001</v>
      </c>
      <c r="H14497">
        <v>0</v>
      </c>
      <c r="I14497">
        <v>1.4879951437000001</v>
      </c>
      <c r="J14497">
        <v>0</v>
      </c>
      <c r="K14497">
        <v>0</v>
      </c>
      <c r="L14497">
        <v>1.4879951437000001</v>
      </c>
      <c r="M14497">
        <v>0</v>
      </c>
      <c r="N14497">
        <v>0</v>
      </c>
      <c r="O14497">
        <v>0</v>
      </c>
      <c r="Q14497">
        <v>0</v>
      </c>
      <c r="R14497">
        <v>0</v>
      </c>
      <c r="S14497">
        <v>0</v>
      </c>
      <c r="T14497" t="s">
        <v>16717</v>
      </c>
      <c r="U14497" s="92" t="str">
        <f t="shared" si="226"/>
        <v>SE0851211105</v>
      </c>
    </row>
    <row r="14498" spans="1:21">
      <c r="A14498">
        <v>20110930</v>
      </c>
      <c r="B14498" t="s">
        <v>113</v>
      </c>
      <c r="C14498">
        <v>1211106</v>
      </c>
      <c r="D14498" t="s">
        <v>181</v>
      </c>
      <c r="E14498" t="s">
        <v>59</v>
      </c>
      <c r="F14498" t="s">
        <v>50</v>
      </c>
      <c r="G14498">
        <v>0</v>
      </c>
      <c r="H14498">
        <v>0</v>
      </c>
      <c r="I14498">
        <v>0</v>
      </c>
      <c r="J14498">
        <v>0</v>
      </c>
      <c r="L14498">
        <v>0</v>
      </c>
      <c r="N14498">
        <v>0</v>
      </c>
      <c r="O14498">
        <v>0</v>
      </c>
      <c r="Q14498">
        <v>0</v>
      </c>
      <c r="T14498" t="s">
        <v>16718</v>
      </c>
      <c r="U14498" s="92" t="str">
        <f t="shared" si="226"/>
        <v>SE0851211106</v>
      </c>
    </row>
    <row r="14499" spans="1:21">
      <c r="A14499">
        <v>20110930</v>
      </c>
      <c r="B14499" t="s">
        <v>113</v>
      </c>
      <c r="C14499">
        <v>1211107</v>
      </c>
      <c r="D14499" t="s">
        <v>181</v>
      </c>
      <c r="E14499" t="s">
        <v>58</v>
      </c>
      <c r="F14499" t="s">
        <v>50</v>
      </c>
      <c r="G14499">
        <v>0</v>
      </c>
      <c r="H14499">
        <v>0</v>
      </c>
      <c r="I14499">
        <v>0</v>
      </c>
      <c r="J14499">
        <v>0</v>
      </c>
      <c r="L14499">
        <v>0</v>
      </c>
      <c r="N14499">
        <v>0</v>
      </c>
      <c r="O14499">
        <v>0</v>
      </c>
      <c r="Q14499">
        <v>0</v>
      </c>
      <c r="T14499" t="s">
        <v>16719</v>
      </c>
      <c r="U14499" s="92" t="str">
        <f t="shared" si="226"/>
        <v>SE0851211107</v>
      </c>
    </row>
    <row r="14500" spans="1:21">
      <c r="A14500">
        <v>20110930</v>
      </c>
      <c r="B14500" t="s">
        <v>113</v>
      </c>
      <c r="C14500">
        <v>1211108</v>
      </c>
      <c r="D14500" t="s">
        <v>181</v>
      </c>
      <c r="E14500" t="s">
        <v>57</v>
      </c>
      <c r="F14500" t="s">
        <v>50</v>
      </c>
      <c r="G14500">
        <v>0</v>
      </c>
      <c r="H14500">
        <v>0</v>
      </c>
      <c r="I14500">
        <v>0</v>
      </c>
      <c r="J14500">
        <v>0</v>
      </c>
      <c r="L14500">
        <v>0</v>
      </c>
      <c r="N14500">
        <v>0</v>
      </c>
      <c r="O14500">
        <v>0</v>
      </c>
      <c r="Q14500">
        <v>0</v>
      </c>
      <c r="T14500" t="s">
        <v>16720</v>
      </c>
      <c r="U14500" s="92" t="str">
        <f t="shared" si="226"/>
        <v>SE0851211108</v>
      </c>
    </row>
    <row r="14501" spans="1:21">
      <c r="A14501">
        <v>20110930</v>
      </c>
      <c r="B14501" t="s">
        <v>113</v>
      </c>
      <c r="C14501">
        <v>1211109</v>
      </c>
      <c r="D14501" t="s">
        <v>181</v>
      </c>
      <c r="E14501" t="s">
        <v>56</v>
      </c>
      <c r="F14501" t="s">
        <v>50</v>
      </c>
      <c r="G14501">
        <v>0</v>
      </c>
      <c r="H14501">
        <v>0</v>
      </c>
      <c r="I14501">
        <v>0</v>
      </c>
      <c r="J14501">
        <v>0</v>
      </c>
      <c r="L14501">
        <v>0</v>
      </c>
      <c r="N14501">
        <v>0</v>
      </c>
      <c r="O14501">
        <v>0</v>
      </c>
      <c r="Q14501">
        <v>0</v>
      </c>
      <c r="T14501" t="s">
        <v>16721</v>
      </c>
      <c r="U14501" s="92" t="str">
        <f t="shared" si="226"/>
        <v>SE0851211109</v>
      </c>
    </row>
    <row r="14502" spans="1:21">
      <c r="A14502">
        <v>20110930</v>
      </c>
      <c r="B14502" t="s">
        <v>113</v>
      </c>
      <c r="C14502">
        <v>1211110</v>
      </c>
      <c r="D14502" t="s">
        <v>181</v>
      </c>
      <c r="E14502" t="s">
        <v>55</v>
      </c>
      <c r="F14502" t="s">
        <v>50</v>
      </c>
      <c r="G14502">
        <v>0</v>
      </c>
      <c r="H14502">
        <v>0</v>
      </c>
      <c r="I14502">
        <v>0</v>
      </c>
      <c r="J14502">
        <v>0</v>
      </c>
      <c r="L14502">
        <v>0</v>
      </c>
      <c r="N14502">
        <v>0</v>
      </c>
      <c r="O14502">
        <v>0</v>
      </c>
      <c r="Q14502">
        <v>0</v>
      </c>
      <c r="T14502" t="s">
        <v>16722</v>
      </c>
      <c r="U14502" s="92" t="str">
        <f t="shared" si="226"/>
        <v>SE0851211110</v>
      </c>
    </row>
    <row r="14503" spans="1:21">
      <c r="A14503">
        <v>20110930</v>
      </c>
      <c r="B14503" t="s">
        <v>113</v>
      </c>
      <c r="C14503">
        <v>1211111</v>
      </c>
      <c r="D14503" t="s">
        <v>181</v>
      </c>
      <c r="E14503" t="s">
        <v>54</v>
      </c>
      <c r="F14503" t="s">
        <v>50</v>
      </c>
      <c r="G14503">
        <v>0</v>
      </c>
      <c r="H14503">
        <v>0</v>
      </c>
      <c r="I14503">
        <v>0</v>
      </c>
      <c r="J14503">
        <v>0</v>
      </c>
      <c r="L14503">
        <v>0</v>
      </c>
      <c r="N14503">
        <v>0</v>
      </c>
      <c r="O14503">
        <v>0</v>
      </c>
      <c r="Q14503">
        <v>0</v>
      </c>
      <c r="T14503" t="s">
        <v>16723</v>
      </c>
      <c r="U14503" s="92" t="str">
        <f t="shared" si="226"/>
        <v>SE0851211111</v>
      </c>
    </row>
    <row r="14504" spans="1:21">
      <c r="A14504">
        <v>20110930</v>
      </c>
      <c r="B14504" t="s">
        <v>113</v>
      </c>
      <c r="C14504">
        <v>1211112</v>
      </c>
      <c r="D14504" t="s">
        <v>181</v>
      </c>
      <c r="E14504" t="s">
        <v>53</v>
      </c>
      <c r="F14504" t="s">
        <v>50</v>
      </c>
      <c r="G14504">
        <v>0</v>
      </c>
      <c r="H14504">
        <v>0</v>
      </c>
      <c r="I14504">
        <v>0</v>
      </c>
      <c r="J14504">
        <v>0</v>
      </c>
      <c r="L14504">
        <v>0</v>
      </c>
      <c r="N14504">
        <v>0</v>
      </c>
      <c r="O14504">
        <v>0</v>
      </c>
      <c r="Q14504">
        <v>0</v>
      </c>
      <c r="T14504" t="s">
        <v>16724</v>
      </c>
      <c r="U14504" s="92" t="str">
        <f t="shared" si="226"/>
        <v>SE0851211112</v>
      </c>
    </row>
    <row r="14505" spans="1:21">
      <c r="A14505">
        <v>20110930</v>
      </c>
      <c r="B14505" t="s">
        <v>113</v>
      </c>
      <c r="C14505">
        <v>1211113</v>
      </c>
      <c r="D14505" t="s">
        <v>181</v>
      </c>
      <c r="E14505" t="s">
        <v>68</v>
      </c>
      <c r="F14505" t="s">
        <v>50</v>
      </c>
      <c r="G14505">
        <v>0</v>
      </c>
      <c r="H14505">
        <v>0</v>
      </c>
      <c r="I14505">
        <v>0</v>
      </c>
      <c r="J14505">
        <v>0</v>
      </c>
      <c r="K14505">
        <v>0</v>
      </c>
      <c r="L14505">
        <v>0</v>
      </c>
      <c r="M14505">
        <v>0</v>
      </c>
      <c r="N14505">
        <v>0</v>
      </c>
      <c r="O14505">
        <v>0</v>
      </c>
      <c r="Q14505">
        <v>0</v>
      </c>
      <c r="R14505">
        <v>0</v>
      </c>
      <c r="S14505">
        <v>0</v>
      </c>
      <c r="T14505" t="s">
        <v>16725</v>
      </c>
      <c r="U14505" s="92" t="str">
        <f t="shared" si="226"/>
        <v>SE0851211113</v>
      </c>
    </row>
    <row r="14506" spans="1:21">
      <c r="A14506">
        <v>20110930</v>
      </c>
      <c r="B14506" t="s">
        <v>113</v>
      </c>
      <c r="C14506">
        <v>1211114</v>
      </c>
      <c r="D14506" t="s">
        <v>181</v>
      </c>
      <c r="E14506" t="s">
        <v>59</v>
      </c>
      <c r="F14506" t="s">
        <v>34</v>
      </c>
      <c r="G14506">
        <v>0</v>
      </c>
      <c r="H14506">
        <v>0</v>
      </c>
      <c r="I14506">
        <v>0</v>
      </c>
      <c r="J14506">
        <v>0</v>
      </c>
      <c r="L14506">
        <v>0</v>
      </c>
      <c r="N14506">
        <v>0</v>
      </c>
      <c r="O14506">
        <v>0</v>
      </c>
      <c r="Q14506">
        <v>0</v>
      </c>
      <c r="T14506" t="s">
        <v>16726</v>
      </c>
      <c r="U14506" s="92" t="str">
        <f t="shared" si="226"/>
        <v>SE0851211114</v>
      </c>
    </row>
    <row r="14507" spans="1:21">
      <c r="A14507">
        <v>20110930</v>
      </c>
      <c r="B14507" t="s">
        <v>113</v>
      </c>
      <c r="C14507">
        <v>1211115</v>
      </c>
      <c r="D14507" t="s">
        <v>181</v>
      </c>
      <c r="E14507" t="s">
        <v>58</v>
      </c>
      <c r="F14507" t="s">
        <v>34</v>
      </c>
      <c r="G14507">
        <v>0</v>
      </c>
      <c r="H14507">
        <v>0</v>
      </c>
      <c r="I14507">
        <v>0</v>
      </c>
      <c r="J14507">
        <v>0</v>
      </c>
      <c r="L14507">
        <v>0</v>
      </c>
      <c r="N14507">
        <v>0</v>
      </c>
      <c r="O14507">
        <v>0</v>
      </c>
      <c r="Q14507">
        <v>0</v>
      </c>
      <c r="T14507" t="s">
        <v>16727</v>
      </c>
      <c r="U14507" s="92" t="str">
        <f t="shared" si="226"/>
        <v>SE0851211115</v>
      </c>
    </row>
    <row r="14508" spans="1:21">
      <c r="A14508">
        <v>20110930</v>
      </c>
      <c r="B14508" t="s">
        <v>113</v>
      </c>
      <c r="C14508">
        <v>1211116</v>
      </c>
      <c r="D14508" t="s">
        <v>181</v>
      </c>
      <c r="E14508" t="s">
        <v>57</v>
      </c>
      <c r="F14508" t="s">
        <v>34</v>
      </c>
      <c r="G14508">
        <v>0</v>
      </c>
      <c r="H14508">
        <v>0</v>
      </c>
      <c r="I14508">
        <v>0</v>
      </c>
      <c r="J14508">
        <v>0</v>
      </c>
      <c r="L14508">
        <v>0</v>
      </c>
      <c r="N14508">
        <v>0</v>
      </c>
      <c r="O14508">
        <v>0</v>
      </c>
      <c r="Q14508">
        <v>0</v>
      </c>
      <c r="T14508" t="s">
        <v>16728</v>
      </c>
      <c r="U14508" s="92" t="str">
        <f t="shared" si="226"/>
        <v>SE0851211116</v>
      </c>
    </row>
    <row r="14509" spans="1:21">
      <c r="A14509">
        <v>20110930</v>
      </c>
      <c r="B14509" t="s">
        <v>113</v>
      </c>
      <c r="C14509">
        <v>1211117</v>
      </c>
      <c r="D14509" t="s">
        <v>181</v>
      </c>
      <c r="E14509" t="s">
        <v>56</v>
      </c>
      <c r="F14509" t="s">
        <v>34</v>
      </c>
      <c r="G14509">
        <v>0</v>
      </c>
      <c r="H14509">
        <v>0</v>
      </c>
      <c r="I14509">
        <v>0</v>
      </c>
      <c r="J14509">
        <v>0</v>
      </c>
      <c r="L14509">
        <v>0</v>
      </c>
      <c r="N14509">
        <v>0</v>
      </c>
      <c r="O14509">
        <v>0</v>
      </c>
      <c r="Q14509">
        <v>0</v>
      </c>
      <c r="T14509" t="s">
        <v>16729</v>
      </c>
      <c r="U14509" s="92" t="str">
        <f t="shared" si="226"/>
        <v>SE0851211117</v>
      </c>
    </row>
    <row r="14510" spans="1:21">
      <c r="A14510">
        <v>20110930</v>
      </c>
      <c r="B14510" t="s">
        <v>113</v>
      </c>
      <c r="C14510">
        <v>1211118</v>
      </c>
      <c r="D14510" t="s">
        <v>181</v>
      </c>
      <c r="E14510" t="s">
        <v>55</v>
      </c>
      <c r="F14510" t="s">
        <v>34</v>
      </c>
      <c r="G14510">
        <v>0</v>
      </c>
      <c r="H14510">
        <v>0</v>
      </c>
      <c r="I14510">
        <v>0</v>
      </c>
      <c r="J14510">
        <v>0</v>
      </c>
      <c r="L14510">
        <v>0</v>
      </c>
      <c r="N14510">
        <v>0</v>
      </c>
      <c r="O14510">
        <v>0</v>
      </c>
      <c r="Q14510">
        <v>0</v>
      </c>
      <c r="T14510" t="s">
        <v>16730</v>
      </c>
      <c r="U14510" s="92" t="str">
        <f t="shared" si="226"/>
        <v>SE0851211118</v>
      </c>
    </row>
    <row r="14511" spans="1:21">
      <c r="A14511">
        <v>20110930</v>
      </c>
      <c r="B14511" t="s">
        <v>113</v>
      </c>
      <c r="C14511">
        <v>1211119</v>
      </c>
      <c r="D14511" t="s">
        <v>181</v>
      </c>
      <c r="E14511" t="s">
        <v>54</v>
      </c>
      <c r="F14511" t="s">
        <v>34</v>
      </c>
      <c r="G14511">
        <v>0</v>
      </c>
      <c r="H14511">
        <v>0</v>
      </c>
      <c r="I14511">
        <v>0</v>
      </c>
      <c r="J14511">
        <v>0</v>
      </c>
      <c r="L14511">
        <v>0</v>
      </c>
      <c r="N14511">
        <v>0</v>
      </c>
      <c r="O14511">
        <v>0</v>
      </c>
      <c r="Q14511">
        <v>0</v>
      </c>
      <c r="T14511" t="s">
        <v>16731</v>
      </c>
      <c r="U14511" s="92" t="str">
        <f t="shared" si="226"/>
        <v>SE0851211119</v>
      </c>
    </row>
    <row r="14512" spans="1:21">
      <c r="A14512">
        <v>20110930</v>
      </c>
      <c r="B14512" t="s">
        <v>113</v>
      </c>
      <c r="C14512">
        <v>1211120</v>
      </c>
      <c r="D14512" t="s">
        <v>181</v>
      </c>
      <c r="E14512" t="s">
        <v>53</v>
      </c>
      <c r="F14512" t="s">
        <v>34</v>
      </c>
      <c r="G14512">
        <v>0</v>
      </c>
      <c r="H14512">
        <v>0</v>
      </c>
      <c r="I14512">
        <v>0</v>
      </c>
      <c r="J14512">
        <v>0</v>
      </c>
      <c r="L14512">
        <v>0</v>
      </c>
      <c r="N14512">
        <v>0</v>
      </c>
      <c r="O14512">
        <v>0</v>
      </c>
      <c r="Q14512">
        <v>0</v>
      </c>
      <c r="T14512" t="s">
        <v>16732</v>
      </c>
      <c r="U14512" s="92" t="str">
        <f t="shared" si="226"/>
        <v>SE0851211120</v>
      </c>
    </row>
    <row r="14513" spans="1:21">
      <c r="A14513">
        <v>20110930</v>
      </c>
      <c r="B14513" t="s">
        <v>113</v>
      </c>
      <c r="C14513">
        <v>1211121</v>
      </c>
      <c r="D14513" t="s">
        <v>181</v>
      </c>
      <c r="E14513" t="s">
        <v>68</v>
      </c>
      <c r="F14513" t="s">
        <v>34</v>
      </c>
      <c r="G14513">
        <v>0</v>
      </c>
      <c r="H14513">
        <v>0</v>
      </c>
      <c r="I14513">
        <v>0</v>
      </c>
      <c r="J14513">
        <v>0</v>
      </c>
      <c r="K14513">
        <v>0</v>
      </c>
      <c r="L14513">
        <v>0</v>
      </c>
      <c r="M14513">
        <v>0</v>
      </c>
      <c r="N14513">
        <v>0</v>
      </c>
      <c r="O14513">
        <v>0</v>
      </c>
      <c r="Q14513">
        <v>0</v>
      </c>
      <c r="R14513">
        <v>0</v>
      </c>
      <c r="S14513">
        <v>0</v>
      </c>
      <c r="T14513" t="s">
        <v>16733</v>
      </c>
      <c r="U14513" s="92" t="str">
        <f t="shared" si="226"/>
        <v>SE0851211121</v>
      </c>
    </row>
    <row r="14514" spans="1:21">
      <c r="A14514">
        <v>20110930</v>
      </c>
      <c r="B14514" t="s">
        <v>113</v>
      </c>
      <c r="C14514">
        <v>1211122</v>
      </c>
      <c r="D14514" t="s">
        <v>181</v>
      </c>
      <c r="E14514" t="s">
        <v>59</v>
      </c>
      <c r="F14514" t="s">
        <v>35</v>
      </c>
      <c r="G14514">
        <v>0</v>
      </c>
      <c r="H14514">
        <v>0</v>
      </c>
      <c r="I14514">
        <v>0</v>
      </c>
      <c r="J14514">
        <v>0</v>
      </c>
      <c r="L14514">
        <v>0</v>
      </c>
      <c r="N14514">
        <v>0</v>
      </c>
      <c r="O14514">
        <v>0</v>
      </c>
      <c r="Q14514">
        <v>0</v>
      </c>
      <c r="T14514" t="s">
        <v>16734</v>
      </c>
      <c r="U14514" s="92" t="str">
        <f t="shared" si="226"/>
        <v>SE0851211122</v>
      </c>
    </row>
    <row r="14515" spans="1:21">
      <c r="A14515">
        <v>20110930</v>
      </c>
      <c r="B14515" t="s">
        <v>113</v>
      </c>
      <c r="C14515">
        <v>1211123</v>
      </c>
      <c r="D14515" t="s">
        <v>181</v>
      </c>
      <c r="E14515" t="s">
        <v>58</v>
      </c>
      <c r="F14515" t="s">
        <v>35</v>
      </c>
      <c r="G14515">
        <v>0</v>
      </c>
      <c r="H14515">
        <v>0</v>
      </c>
      <c r="I14515">
        <v>0</v>
      </c>
      <c r="J14515">
        <v>0</v>
      </c>
      <c r="L14515">
        <v>0</v>
      </c>
      <c r="N14515">
        <v>0</v>
      </c>
      <c r="O14515">
        <v>0</v>
      </c>
      <c r="Q14515">
        <v>0</v>
      </c>
      <c r="T14515" t="s">
        <v>16735</v>
      </c>
      <c r="U14515" s="92" t="str">
        <f t="shared" si="226"/>
        <v>SE0851211123</v>
      </c>
    </row>
    <row r="14516" spans="1:21">
      <c r="A14516">
        <v>20110930</v>
      </c>
      <c r="B14516" t="s">
        <v>113</v>
      </c>
      <c r="C14516">
        <v>1211124</v>
      </c>
      <c r="D14516" t="s">
        <v>181</v>
      </c>
      <c r="E14516" t="s">
        <v>57</v>
      </c>
      <c r="F14516" t="s">
        <v>35</v>
      </c>
      <c r="G14516">
        <v>0</v>
      </c>
      <c r="H14516">
        <v>0</v>
      </c>
      <c r="I14516">
        <v>0</v>
      </c>
      <c r="J14516">
        <v>0</v>
      </c>
      <c r="L14516">
        <v>0</v>
      </c>
      <c r="N14516">
        <v>0</v>
      </c>
      <c r="O14516">
        <v>0</v>
      </c>
      <c r="Q14516">
        <v>0</v>
      </c>
      <c r="T14516" t="s">
        <v>16736</v>
      </c>
      <c r="U14516" s="92" t="str">
        <f t="shared" si="226"/>
        <v>SE0851211124</v>
      </c>
    </row>
    <row r="14517" spans="1:21">
      <c r="A14517">
        <v>20110930</v>
      </c>
      <c r="B14517" t="s">
        <v>113</v>
      </c>
      <c r="C14517">
        <v>1211125</v>
      </c>
      <c r="D14517" t="s">
        <v>181</v>
      </c>
      <c r="E14517" t="s">
        <v>56</v>
      </c>
      <c r="F14517" t="s">
        <v>35</v>
      </c>
      <c r="G14517">
        <v>0</v>
      </c>
      <c r="H14517">
        <v>0</v>
      </c>
      <c r="I14517">
        <v>0</v>
      </c>
      <c r="J14517">
        <v>0</v>
      </c>
      <c r="L14517">
        <v>0</v>
      </c>
      <c r="N14517">
        <v>0</v>
      </c>
      <c r="O14517">
        <v>0</v>
      </c>
      <c r="Q14517">
        <v>0</v>
      </c>
      <c r="T14517" t="s">
        <v>16737</v>
      </c>
      <c r="U14517" s="92" t="str">
        <f t="shared" si="226"/>
        <v>SE0851211125</v>
      </c>
    </row>
    <row r="14518" spans="1:21">
      <c r="A14518">
        <v>20110930</v>
      </c>
      <c r="B14518" t="s">
        <v>113</v>
      </c>
      <c r="C14518">
        <v>1211126</v>
      </c>
      <c r="D14518" t="s">
        <v>181</v>
      </c>
      <c r="E14518" t="s">
        <v>55</v>
      </c>
      <c r="F14518" t="s">
        <v>35</v>
      </c>
      <c r="G14518">
        <v>7.1657869787999999</v>
      </c>
      <c r="H14518">
        <v>0</v>
      </c>
      <c r="I14518">
        <v>7.1657869787999999</v>
      </c>
      <c r="J14518">
        <v>0</v>
      </c>
      <c r="L14518">
        <v>7.1657869787999999</v>
      </c>
      <c r="N14518">
        <v>0</v>
      </c>
      <c r="O14518">
        <v>0</v>
      </c>
      <c r="Q14518">
        <v>0</v>
      </c>
      <c r="T14518" t="s">
        <v>16738</v>
      </c>
      <c r="U14518" s="92" t="str">
        <f t="shared" si="226"/>
        <v>SE0851211126</v>
      </c>
    </row>
    <row r="14519" spans="1:21">
      <c r="A14519">
        <v>20110930</v>
      </c>
      <c r="B14519" t="s">
        <v>113</v>
      </c>
      <c r="C14519">
        <v>1211127</v>
      </c>
      <c r="D14519" t="s">
        <v>181</v>
      </c>
      <c r="E14519" t="s">
        <v>54</v>
      </c>
      <c r="F14519" t="s">
        <v>35</v>
      </c>
      <c r="G14519">
        <v>0</v>
      </c>
      <c r="H14519">
        <v>0</v>
      </c>
      <c r="I14519">
        <v>0</v>
      </c>
      <c r="J14519">
        <v>0</v>
      </c>
      <c r="L14519">
        <v>0</v>
      </c>
      <c r="N14519">
        <v>0</v>
      </c>
      <c r="O14519">
        <v>0</v>
      </c>
      <c r="Q14519">
        <v>0</v>
      </c>
      <c r="T14519" t="s">
        <v>16739</v>
      </c>
      <c r="U14519" s="92" t="str">
        <f t="shared" si="226"/>
        <v>SE0851211127</v>
      </c>
    </row>
    <row r="14520" spans="1:21">
      <c r="A14520">
        <v>20110930</v>
      </c>
      <c r="B14520" t="s">
        <v>113</v>
      </c>
      <c r="C14520">
        <v>1211128</v>
      </c>
      <c r="D14520" t="s">
        <v>181</v>
      </c>
      <c r="E14520" t="s">
        <v>53</v>
      </c>
      <c r="F14520" t="s">
        <v>35</v>
      </c>
      <c r="G14520">
        <v>31.935530799999999</v>
      </c>
      <c r="H14520">
        <v>0</v>
      </c>
      <c r="I14520">
        <v>31.935530799999999</v>
      </c>
      <c r="J14520">
        <v>31.935530799999999</v>
      </c>
      <c r="L14520">
        <v>0</v>
      </c>
      <c r="N14520">
        <v>0</v>
      </c>
      <c r="O14520">
        <v>0</v>
      </c>
      <c r="Q14520">
        <v>0</v>
      </c>
      <c r="T14520" t="s">
        <v>16740</v>
      </c>
      <c r="U14520" s="92" t="str">
        <f t="shared" si="226"/>
        <v>SE0851211128</v>
      </c>
    </row>
    <row r="14521" spans="1:21">
      <c r="A14521">
        <v>20110930</v>
      </c>
      <c r="B14521" t="s">
        <v>113</v>
      </c>
      <c r="C14521">
        <v>1211129</v>
      </c>
      <c r="D14521" t="s">
        <v>181</v>
      </c>
      <c r="E14521" t="s">
        <v>68</v>
      </c>
      <c r="F14521" t="s">
        <v>35</v>
      </c>
      <c r="G14521">
        <v>39.101317778999999</v>
      </c>
      <c r="H14521">
        <v>0</v>
      </c>
      <c r="I14521">
        <v>39.101317778999999</v>
      </c>
      <c r="J14521">
        <v>31.935530799999999</v>
      </c>
      <c r="K14521">
        <v>0</v>
      </c>
      <c r="L14521">
        <v>7.1657869787999999</v>
      </c>
      <c r="M14521">
        <v>0</v>
      </c>
      <c r="N14521">
        <v>0</v>
      </c>
      <c r="O14521">
        <v>0</v>
      </c>
      <c r="Q14521">
        <v>0</v>
      </c>
      <c r="R14521">
        <v>0</v>
      </c>
      <c r="S14521">
        <v>0</v>
      </c>
      <c r="T14521" t="s">
        <v>16741</v>
      </c>
      <c r="U14521" s="92" t="str">
        <f t="shared" si="226"/>
        <v>SE0851211129</v>
      </c>
    </row>
    <row r="14522" spans="1:21">
      <c r="A14522">
        <v>20110930</v>
      </c>
      <c r="B14522" t="s">
        <v>113</v>
      </c>
      <c r="C14522">
        <v>1211130</v>
      </c>
      <c r="D14522" t="s">
        <v>181</v>
      </c>
      <c r="E14522" t="s">
        <v>59</v>
      </c>
      <c r="F14522" t="s">
        <v>36</v>
      </c>
      <c r="G14522">
        <v>1.83624973</v>
      </c>
      <c r="H14522">
        <v>1.83624973</v>
      </c>
      <c r="I14522">
        <v>1.83624973</v>
      </c>
      <c r="J14522">
        <v>0</v>
      </c>
      <c r="L14522">
        <v>0</v>
      </c>
      <c r="N14522">
        <v>0</v>
      </c>
      <c r="O14522">
        <v>0</v>
      </c>
      <c r="Q14522">
        <v>0</v>
      </c>
      <c r="T14522" t="s">
        <v>16742</v>
      </c>
      <c r="U14522" s="92" t="str">
        <f t="shared" si="226"/>
        <v>SE0851211130</v>
      </c>
    </row>
    <row r="14523" spans="1:21">
      <c r="A14523">
        <v>20110930</v>
      </c>
      <c r="B14523" t="s">
        <v>113</v>
      </c>
      <c r="C14523">
        <v>1211131</v>
      </c>
      <c r="D14523" t="s">
        <v>181</v>
      </c>
      <c r="E14523" t="s">
        <v>58</v>
      </c>
      <c r="F14523" t="s">
        <v>36</v>
      </c>
      <c r="G14523">
        <v>45.074254582000002</v>
      </c>
      <c r="H14523">
        <v>0.32404407000000002</v>
      </c>
      <c r="I14523">
        <v>45.074254582000002</v>
      </c>
      <c r="J14523">
        <v>12.075589923000001</v>
      </c>
      <c r="L14523">
        <v>32.674620589</v>
      </c>
      <c r="N14523">
        <v>0</v>
      </c>
      <c r="O14523">
        <v>0</v>
      </c>
      <c r="Q14523">
        <v>0</v>
      </c>
      <c r="T14523" t="s">
        <v>16743</v>
      </c>
      <c r="U14523" s="92" t="str">
        <f t="shared" si="226"/>
        <v>SE0851211131</v>
      </c>
    </row>
    <row r="14524" spans="1:21">
      <c r="A14524">
        <v>20110930</v>
      </c>
      <c r="B14524" t="s">
        <v>113</v>
      </c>
      <c r="C14524">
        <v>1211132</v>
      </c>
      <c r="D14524" t="s">
        <v>181</v>
      </c>
      <c r="E14524" t="s">
        <v>57</v>
      </c>
      <c r="F14524" t="s">
        <v>36</v>
      </c>
      <c r="G14524">
        <v>3.9543848778999999</v>
      </c>
      <c r="H14524">
        <v>0.75610283</v>
      </c>
      <c r="I14524">
        <v>3.9543848778999999</v>
      </c>
      <c r="J14524">
        <v>2.4116697148999999</v>
      </c>
      <c r="L14524">
        <v>0.786612333</v>
      </c>
      <c r="N14524">
        <v>0</v>
      </c>
      <c r="O14524">
        <v>0</v>
      </c>
      <c r="Q14524">
        <v>0</v>
      </c>
      <c r="T14524" t="s">
        <v>16744</v>
      </c>
      <c r="U14524" s="92" t="str">
        <f t="shared" si="226"/>
        <v>SE0851211132</v>
      </c>
    </row>
    <row r="14525" spans="1:21">
      <c r="A14525">
        <v>20110930</v>
      </c>
      <c r="B14525" t="s">
        <v>113</v>
      </c>
      <c r="C14525">
        <v>1211133</v>
      </c>
      <c r="D14525" t="s">
        <v>181</v>
      </c>
      <c r="E14525" t="s">
        <v>56</v>
      </c>
      <c r="F14525" t="s">
        <v>36</v>
      </c>
      <c r="G14525">
        <v>9.3392643295000006</v>
      </c>
      <c r="H14525">
        <v>0.43205875999999999</v>
      </c>
      <c r="I14525">
        <v>9.3392643295000006</v>
      </c>
      <c r="J14525">
        <v>8.1420354674999995</v>
      </c>
      <c r="L14525">
        <v>0.76517010200000002</v>
      </c>
      <c r="N14525">
        <v>0</v>
      </c>
      <c r="O14525">
        <v>0</v>
      </c>
      <c r="Q14525">
        <v>0</v>
      </c>
      <c r="T14525" t="s">
        <v>16745</v>
      </c>
      <c r="U14525" s="92" t="str">
        <f t="shared" si="226"/>
        <v>SE0851211133</v>
      </c>
    </row>
    <row r="14526" spans="1:21">
      <c r="A14526">
        <v>20110930</v>
      </c>
      <c r="B14526" t="s">
        <v>113</v>
      </c>
      <c r="C14526">
        <v>1211134</v>
      </c>
      <c r="D14526" t="s">
        <v>181</v>
      </c>
      <c r="E14526" t="s">
        <v>55</v>
      </c>
      <c r="F14526" t="s">
        <v>36</v>
      </c>
      <c r="G14526">
        <v>20.494357809</v>
      </c>
      <c r="H14526">
        <v>3.5644847699</v>
      </c>
      <c r="I14526">
        <v>20.494357809</v>
      </c>
      <c r="J14526">
        <v>16.929873039</v>
      </c>
      <c r="L14526">
        <v>0</v>
      </c>
      <c r="N14526">
        <v>0</v>
      </c>
      <c r="O14526">
        <v>0</v>
      </c>
      <c r="Q14526">
        <v>0</v>
      </c>
      <c r="T14526" t="s">
        <v>16746</v>
      </c>
      <c r="U14526" s="92" t="str">
        <f t="shared" si="226"/>
        <v>SE0851211134</v>
      </c>
    </row>
    <row r="14527" spans="1:21">
      <c r="A14527">
        <v>20110930</v>
      </c>
      <c r="B14527" t="s">
        <v>113</v>
      </c>
      <c r="C14527">
        <v>1211135</v>
      </c>
      <c r="D14527" t="s">
        <v>181</v>
      </c>
      <c r="E14527" t="s">
        <v>54</v>
      </c>
      <c r="F14527" t="s">
        <v>36</v>
      </c>
      <c r="G14527">
        <v>5.0290411613000003</v>
      </c>
      <c r="H14527">
        <v>2.4843378700000001</v>
      </c>
      <c r="I14527">
        <v>5.0290411613000003</v>
      </c>
      <c r="J14527">
        <v>0</v>
      </c>
      <c r="L14527">
        <v>2.5447032913999998</v>
      </c>
      <c r="N14527">
        <v>0</v>
      </c>
      <c r="O14527">
        <v>0</v>
      </c>
      <c r="Q14527">
        <v>0</v>
      </c>
      <c r="T14527" t="s">
        <v>16747</v>
      </c>
      <c r="U14527" s="92" t="str">
        <f t="shared" si="226"/>
        <v>SE0851211135</v>
      </c>
    </row>
    <row r="14528" spans="1:21">
      <c r="A14528">
        <v>20110930</v>
      </c>
      <c r="B14528" t="s">
        <v>113</v>
      </c>
      <c r="C14528">
        <v>1211136</v>
      </c>
      <c r="D14528" t="s">
        <v>181</v>
      </c>
      <c r="E14528" t="s">
        <v>53</v>
      </c>
      <c r="F14528" t="s">
        <v>36</v>
      </c>
      <c r="G14528">
        <v>1.7282350399999999</v>
      </c>
      <c r="H14528">
        <v>1.7282350399999999</v>
      </c>
      <c r="I14528">
        <v>1.7282350399999999</v>
      </c>
      <c r="J14528">
        <v>0</v>
      </c>
      <c r="L14528">
        <v>0</v>
      </c>
      <c r="N14528">
        <v>0</v>
      </c>
      <c r="O14528">
        <v>0</v>
      </c>
      <c r="Q14528">
        <v>0</v>
      </c>
      <c r="T14528" t="s">
        <v>16748</v>
      </c>
      <c r="U14528" s="92" t="str">
        <f t="shared" si="226"/>
        <v>SE0851211136</v>
      </c>
    </row>
    <row r="14529" spans="1:21">
      <c r="A14529">
        <v>20110930</v>
      </c>
      <c r="B14529" t="s">
        <v>113</v>
      </c>
      <c r="C14529">
        <v>1211137</v>
      </c>
      <c r="D14529" t="s">
        <v>181</v>
      </c>
      <c r="E14529" t="s">
        <v>68</v>
      </c>
      <c r="F14529" t="s">
        <v>36</v>
      </c>
      <c r="G14529">
        <v>87.455787529000006</v>
      </c>
      <c r="H14529">
        <v>11.12551307</v>
      </c>
      <c r="I14529">
        <v>87.455787529000006</v>
      </c>
      <c r="J14529">
        <v>39.559168143999997</v>
      </c>
      <c r="K14529">
        <v>0</v>
      </c>
      <c r="L14529">
        <v>36.771106314999997</v>
      </c>
      <c r="M14529">
        <v>0</v>
      </c>
      <c r="N14529">
        <v>0</v>
      </c>
      <c r="O14529">
        <v>0</v>
      </c>
      <c r="Q14529">
        <v>0</v>
      </c>
      <c r="R14529">
        <v>0</v>
      </c>
      <c r="S14529">
        <v>0</v>
      </c>
      <c r="T14529" t="s">
        <v>16749</v>
      </c>
      <c r="U14529" s="92" t="str">
        <f t="shared" si="226"/>
        <v>SE0851211137</v>
      </c>
    </row>
    <row r="14530" spans="1:21">
      <c r="A14530">
        <v>20110930</v>
      </c>
      <c r="B14530" t="s">
        <v>113</v>
      </c>
      <c r="C14530">
        <v>1211138</v>
      </c>
      <c r="D14530" t="s">
        <v>181</v>
      </c>
      <c r="E14530" t="s">
        <v>59</v>
      </c>
      <c r="F14530" t="s">
        <v>51</v>
      </c>
      <c r="G14530">
        <v>0</v>
      </c>
      <c r="H14530">
        <v>0</v>
      </c>
      <c r="I14530">
        <v>0</v>
      </c>
      <c r="J14530">
        <v>0</v>
      </c>
      <c r="L14530">
        <v>0</v>
      </c>
      <c r="N14530">
        <v>0</v>
      </c>
      <c r="O14530">
        <v>0</v>
      </c>
      <c r="Q14530">
        <v>0</v>
      </c>
      <c r="T14530" t="s">
        <v>16750</v>
      </c>
      <c r="U14530" s="92" t="str">
        <f t="shared" si="226"/>
        <v>SE0851211138</v>
      </c>
    </row>
    <row r="14531" spans="1:21">
      <c r="A14531">
        <v>20110930</v>
      </c>
      <c r="B14531" t="s">
        <v>113</v>
      </c>
      <c r="C14531">
        <v>1211139</v>
      </c>
      <c r="D14531" t="s">
        <v>181</v>
      </c>
      <c r="E14531" t="s">
        <v>58</v>
      </c>
      <c r="F14531" t="s">
        <v>51</v>
      </c>
      <c r="G14531">
        <v>0</v>
      </c>
      <c r="H14531">
        <v>0</v>
      </c>
      <c r="I14531">
        <v>0</v>
      </c>
      <c r="J14531">
        <v>0</v>
      </c>
      <c r="L14531">
        <v>0</v>
      </c>
      <c r="N14531">
        <v>0</v>
      </c>
      <c r="O14531">
        <v>0</v>
      </c>
      <c r="Q14531">
        <v>0</v>
      </c>
      <c r="T14531" t="s">
        <v>16751</v>
      </c>
      <c r="U14531" s="92" t="str">
        <f t="shared" ref="U14531:U14594" si="227">B14531&amp;C14531</f>
        <v>SE0851211139</v>
      </c>
    </row>
    <row r="14532" spans="1:21">
      <c r="A14532">
        <v>20110930</v>
      </c>
      <c r="B14532" t="s">
        <v>113</v>
      </c>
      <c r="C14532">
        <v>1211140</v>
      </c>
      <c r="D14532" t="s">
        <v>181</v>
      </c>
      <c r="E14532" t="s">
        <v>57</v>
      </c>
      <c r="F14532" t="s">
        <v>51</v>
      </c>
      <c r="G14532">
        <v>0</v>
      </c>
      <c r="H14532">
        <v>0</v>
      </c>
      <c r="I14532">
        <v>0</v>
      </c>
      <c r="J14532">
        <v>0</v>
      </c>
      <c r="L14532">
        <v>0</v>
      </c>
      <c r="N14532">
        <v>0</v>
      </c>
      <c r="O14532">
        <v>0</v>
      </c>
      <c r="Q14532">
        <v>0</v>
      </c>
      <c r="T14532" t="s">
        <v>16752</v>
      </c>
      <c r="U14532" s="92" t="str">
        <f t="shared" si="227"/>
        <v>SE0851211140</v>
      </c>
    </row>
    <row r="14533" spans="1:21">
      <c r="A14533">
        <v>20110930</v>
      </c>
      <c r="B14533" t="s">
        <v>113</v>
      </c>
      <c r="C14533">
        <v>1211141</v>
      </c>
      <c r="D14533" t="s">
        <v>181</v>
      </c>
      <c r="E14533" t="s">
        <v>56</v>
      </c>
      <c r="F14533" t="s">
        <v>51</v>
      </c>
      <c r="G14533">
        <v>0</v>
      </c>
      <c r="H14533">
        <v>0</v>
      </c>
      <c r="I14533">
        <v>0</v>
      </c>
      <c r="J14533">
        <v>0</v>
      </c>
      <c r="L14533">
        <v>0</v>
      </c>
      <c r="N14533">
        <v>0</v>
      </c>
      <c r="O14533">
        <v>0</v>
      </c>
      <c r="Q14533">
        <v>0</v>
      </c>
      <c r="T14533" t="s">
        <v>16753</v>
      </c>
      <c r="U14533" s="92" t="str">
        <f t="shared" si="227"/>
        <v>SE0851211141</v>
      </c>
    </row>
    <row r="14534" spans="1:21">
      <c r="A14534">
        <v>20110930</v>
      </c>
      <c r="B14534" t="s">
        <v>113</v>
      </c>
      <c r="C14534">
        <v>1211142</v>
      </c>
      <c r="D14534" t="s">
        <v>181</v>
      </c>
      <c r="E14534" t="s">
        <v>55</v>
      </c>
      <c r="F14534" t="s">
        <v>51</v>
      </c>
      <c r="G14534">
        <v>0</v>
      </c>
      <c r="H14534">
        <v>0</v>
      </c>
      <c r="I14534">
        <v>0</v>
      </c>
      <c r="J14534">
        <v>0</v>
      </c>
      <c r="L14534">
        <v>0</v>
      </c>
      <c r="N14534">
        <v>0</v>
      </c>
      <c r="O14534">
        <v>0</v>
      </c>
      <c r="Q14534">
        <v>0</v>
      </c>
      <c r="T14534" t="s">
        <v>16754</v>
      </c>
      <c r="U14534" s="92" t="str">
        <f t="shared" si="227"/>
        <v>SE0851211142</v>
      </c>
    </row>
    <row r="14535" spans="1:21">
      <c r="A14535">
        <v>20110930</v>
      </c>
      <c r="B14535" t="s">
        <v>113</v>
      </c>
      <c r="C14535">
        <v>1211143</v>
      </c>
      <c r="D14535" t="s">
        <v>181</v>
      </c>
      <c r="E14535" t="s">
        <v>54</v>
      </c>
      <c r="F14535" t="s">
        <v>51</v>
      </c>
      <c r="G14535">
        <v>0</v>
      </c>
      <c r="H14535">
        <v>0</v>
      </c>
      <c r="I14535">
        <v>0</v>
      </c>
      <c r="J14535">
        <v>0</v>
      </c>
      <c r="L14535">
        <v>0</v>
      </c>
      <c r="N14535">
        <v>0</v>
      </c>
      <c r="O14535">
        <v>0</v>
      </c>
      <c r="Q14535">
        <v>0</v>
      </c>
      <c r="T14535" t="s">
        <v>16755</v>
      </c>
      <c r="U14535" s="92" t="str">
        <f t="shared" si="227"/>
        <v>SE0851211143</v>
      </c>
    </row>
    <row r="14536" spans="1:21">
      <c r="A14536">
        <v>20110930</v>
      </c>
      <c r="B14536" t="s">
        <v>113</v>
      </c>
      <c r="C14536">
        <v>1211144</v>
      </c>
      <c r="D14536" t="s">
        <v>181</v>
      </c>
      <c r="E14536" t="s">
        <v>53</v>
      </c>
      <c r="F14536" t="s">
        <v>51</v>
      </c>
      <c r="G14536">
        <v>0</v>
      </c>
      <c r="H14536">
        <v>0</v>
      </c>
      <c r="I14536">
        <v>0</v>
      </c>
      <c r="J14536">
        <v>0</v>
      </c>
      <c r="L14536">
        <v>0</v>
      </c>
      <c r="N14536">
        <v>0</v>
      </c>
      <c r="O14536">
        <v>0</v>
      </c>
      <c r="Q14536">
        <v>0</v>
      </c>
      <c r="T14536" t="s">
        <v>16756</v>
      </c>
      <c r="U14536" s="92" t="str">
        <f t="shared" si="227"/>
        <v>SE0851211144</v>
      </c>
    </row>
    <row r="14537" spans="1:21">
      <c r="A14537">
        <v>20110930</v>
      </c>
      <c r="B14537" t="s">
        <v>113</v>
      </c>
      <c r="C14537">
        <v>1211145</v>
      </c>
      <c r="D14537" t="s">
        <v>181</v>
      </c>
      <c r="E14537" t="s">
        <v>68</v>
      </c>
      <c r="F14537" t="s">
        <v>51</v>
      </c>
      <c r="G14537">
        <v>0</v>
      </c>
      <c r="H14537">
        <v>0</v>
      </c>
      <c r="I14537">
        <v>0</v>
      </c>
      <c r="J14537">
        <v>0</v>
      </c>
      <c r="K14537">
        <v>0</v>
      </c>
      <c r="L14537">
        <v>0</v>
      </c>
      <c r="M14537">
        <v>0</v>
      </c>
      <c r="N14537">
        <v>0</v>
      </c>
      <c r="O14537">
        <v>0</v>
      </c>
      <c r="Q14537">
        <v>0</v>
      </c>
      <c r="R14537">
        <v>0</v>
      </c>
      <c r="S14537">
        <v>0</v>
      </c>
      <c r="T14537" t="s">
        <v>16757</v>
      </c>
      <c r="U14537" s="92" t="str">
        <f t="shared" si="227"/>
        <v>SE0851211145</v>
      </c>
    </row>
    <row r="14538" spans="1:21">
      <c r="A14538">
        <v>20110930</v>
      </c>
      <c r="B14538" t="s">
        <v>113</v>
      </c>
      <c r="C14538">
        <v>1211146</v>
      </c>
      <c r="D14538" t="s">
        <v>181</v>
      </c>
      <c r="E14538" t="s">
        <v>59</v>
      </c>
      <c r="F14538" t="s">
        <v>37</v>
      </c>
      <c r="G14538">
        <v>50.874918989000001</v>
      </c>
      <c r="H14538">
        <v>50.874918989000001</v>
      </c>
      <c r="I14538">
        <v>50.874918989000001</v>
      </c>
      <c r="J14538">
        <v>0</v>
      </c>
      <c r="L14538">
        <v>0</v>
      </c>
      <c r="N14538">
        <v>0</v>
      </c>
      <c r="O14538">
        <v>0</v>
      </c>
      <c r="Q14538">
        <v>0</v>
      </c>
      <c r="T14538" t="s">
        <v>16758</v>
      </c>
      <c r="U14538" s="92" t="str">
        <f t="shared" si="227"/>
        <v>SE0851211146</v>
      </c>
    </row>
    <row r="14539" spans="1:21">
      <c r="A14539">
        <v>20110930</v>
      </c>
      <c r="B14539" t="s">
        <v>113</v>
      </c>
      <c r="C14539">
        <v>1211147</v>
      </c>
      <c r="D14539" t="s">
        <v>181</v>
      </c>
      <c r="E14539" t="s">
        <v>58</v>
      </c>
      <c r="F14539" t="s">
        <v>37</v>
      </c>
      <c r="G14539">
        <v>62.709817835000003</v>
      </c>
      <c r="H14539">
        <v>46.986390149000002</v>
      </c>
      <c r="I14539">
        <v>62.050485973999997</v>
      </c>
      <c r="J14539">
        <v>0</v>
      </c>
      <c r="L14539">
        <v>1.0429181351000001</v>
      </c>
      <c r="N14539">
        <v>0</v>
      </c>
      <c r="O14539">
        <v>14.02117769</v>
      </c>
      <c r="Q14539">
        <v>0</v>
      </c>
      <c r="T14539" t="s">
        <v>16759</v>
      </c>
      <c r="U14539" s="92" t="str">
        <f t="shared" si="227"/>
        <v>SE0851211147</v>
      </c>
    </row>
    <row r="14540" spans="1:21">
      <c r="A14540">
        <v>20110930</v>
      </c>
      <c r="B14540" t="s">
        <v>113</v>
      </c>
      <c r="C14540">
        <v>1211148</v>
      </c>
      <c r="D14540" t="s">
        <v>181</v>
      </c>
      <c r="E14540" t="s">
        <v>57</v>
      </c>
      <c r="F14540" t="s">
        <v>37</v>
      </c>
      <c r="G14540">
        <v>407.21603977000001</v>
      </c>
      <c r="H14540">
        <v>8.7491898898000002</v>
      </c>
      <c r="I14540">
        <v>392.11150027000002</v>
      </c>
      <c r="J14540">
        <v>0</v>
      </c>
      <c r="L14540">
        <v>13.200411150000001</v>
      </c>
      <c r="N14540">
        <v>0</v>
      </c>
      <c r="O14540">
        <v>370.16189923000002</v>
      </c>
      <c r="Q14540">
        <v>0</v>
      </c>
      <c r="T14540" t="s">
        <v>16760</v>
      </c>
      <c r="U14540" s="92" t="str">
        <f t="shared" si="227"/>
        <v>SE0851211148</v>
      </c>
    </row>
    <row r="14541" spans="1:21">
      <c r="A14541">
        <v>20110930</v>
      </c>
      <c r="B14541" t="s">
        <v>113</v>
      </c>
      <c r="C14541">
        <v>1211149</v>
      </c>
      <c r="D14541" t="s">
        <v>181</v>
      </c>
      <c r="E14541" t="s">
        <v>56</v>
      </c>
      <c r="F14541" t="s">
        <v>37</v>
      </c>
      <c r="G14541">
        <v>7.3510048043999996</v>
      </c>
      <c r="H14541">
        <v>5.7247785698999998</v>
      </c>
      <c r="I14541">
        <v>7.3510048043999996</v>
      </c>
      <c r="J14541">
        <v>0</v>
      </c>
      <c r="L14541">
        <v>1.6262262345</v>
      </c>
      <c r="N14541">
        <v>0</v>
      </c>
      <c r="O14541">
        <v>0</v>
      </c>
      <c r="Q14541">
        <v>0</v>
      </c>
      <c r="T14541" t="s">
        <v>16761</v>
      </c>
      <c r="U14541" s="92" t="str">
        <f t="shared" si="227"/>
        <v>SE0851211149</v>
      </c>
    </row>
    <row r="14542" spans="1:21">
      <c r="A14542">
        <v>20110930</v>
      </c>
      <c r="B14542" t="s">
        <v>113</v>
      </c>
      <c r="C14542">
        <v>1211150</v>
      </c>
      <c r="D14542" t="s">
        <v>181</v>
      </c>
      <c r="E14542" t="s">
        <v>55</v>
      </c>
      <c r="F14542" t="s">
        <v>37</v>
      </c>
      <c r="G14542">
        <v>89.475049939000002</v>
      </c>
      <c r="H14542">
        <v>34.348671418999999</v>
      </c>
      <c r="I14542">
        <v>88.991438694999999</v>
      </c>
      <c r="J14542">
        <v>0</v>
      </c>
      <c r="L14542">
        <v>2.6185687157999999</v>
      </c>
      <c r="N14542">
        <v>0</v>
      </c>
      <c r="O14542">
        <v>52.024198560000002</v>
      </c>
      <c r="Q14542">
        <v>0</v>
      </c>
      <c r="T14542" t="s">
        <v>16762</v>
      </c>
      <c r="U14542" s="92" t="str">
        <f t="shared" si="227"/>
        <v>SE0851211150</v>
      </c>
    </row>
    <row r="14543" spans="1:21">
      <c r="A14543">
        <v>20110930</v>
      </c>
      <c r="B14543" t="s">
        <v>113</v>
      </c>
      <c r="C14543">
        <v>1211151</v>
      </c>
      <c r="D14543" t="s">
        <v>181</v>
      </c>
      <c r="E14543" t="s">
        <v>54</v>
      </c>
      <c r="F14543" t="s">
        <v>37</v>
      </c>
      <c r="G14543">
        <v>126.38768244000001</v>
      </c>
      <c r="H14543">
        <v>110.28299849</v>
      </c>
      <c r="I14543">
        <v>126.38768244000001</v>
      </c>
      <c r="J14543">
        <v>15.552631395000001</v>
      </c>
      <c r="L14543">
        <v>0.55205255360000005</v>
      </c>
      <c r="N14543">
        <v>0</v>
      </c>
      <c r="O14543">
        <v>0</v>
      </c>
      <c r="Q14543">
        <v>0</v>
      </c>
      <c r="T14543" t="s">
        <v>16763</v>
      </c>
      <c r="U14543" s="92" t="str">
        <f t="shared" si="227"/>
        <v>SE0851211151</v>
      </c>
    </row>
    <row r="14544" spans="1:21">
      <c r="A14544">
        <v>20110930</v>
      </c>
      <c r="B14544" t="s">
        <v>113</v>
      </c>
      <c r="C14544">
        <v>1211152</v>
      </c>
      <c r="D14544" t="s">
        <v>181</v>
      </c>
      <c r="E14544" t="s">
        <v>53</v>
      </c>
      <c r="F14544" t="s">
        <v>37</v>
      </c>
      <c r="G14544">
        <v>15.554115360000001</v>
      </c>
      <c r="H14544">
        <v>15.554115360000001</v>
      </c>
      <c r="I14544">
        <v>15.554115360000001</v>
      </c>
      <c r="J14544">
        <v>0</v>
      </c>
      <c r="L14544">
        <v>0</v>
      </c>
      <c r="N14544">
        <v>0</v>
      </c>
      <c r="O14544">
        <v>0</v>
      </c>
      <c r="Q14544">
        <v>0</v>
      </c>
      <c r="T14544" t="s">
        <v>16764</v>
      </c>
      <c r="U14544" s="92" t="str">
        <f t="shared" si="227"/>
        <v>SE0851211152</v>
      </c>
    </row>
    <row r="14545" spans="1:21">
      <c r="A14545">
        <v>20110930</v>
      </c>
      <c r="B14545" t="s">
        <v>113</v>
      </c>
      <c r="C14545">
        <v>1211153</v>
      </c>
      <c r="D14545" t="s">
        <v>181</v>
      </c>
      <c r="E14545" t="s">
        <v>68</v>
      </c>
      <c r="F14545" t="s">
        <v>37</v>
      </c>
      <c r="G14545">
        <v>759.56862912999998</v>
      </c>
      <c r="H14545">
        <v>272.52106285999997</v>
      </c>
      <c r="I14545">
        <v>743.32114652999996</v>
      </c>
      <c r="J14545">
        <v>15.552631395000001</v>
      </c>
      <c r="K14545">
        <v>0</v>
      </c>
      <c r="L14545">
        <v>19.040176789</v>
      </c>
      <c r="M14545">
        <v>0</v>
      </c>
      <c r="N14545">
        <v>0</v>
      </c>
      <c r="O14545">
        <v>436.20727548999997</v>
      </c>
      <c r="Q14545">
        <v>0</v>
      </c>
      <c r="R14545">
        <v>0</v>
      </c>
      <c r="S14545">
        <v>0</v>
      </c>
      <c r="T14545" t="s">
        <v>16765</v>
      </c>
      <c r="U14545" s="92" t="str">
        <f t="shared" si="227"/>
        <v>SE0851211153</v>
      </c>
    </row>
    <row r="14546" spans="1:21">
      <c r="A14546">
        <v>20110930</v>
      </c>
      <c r="B14546" t="s">
        <v>113</v>
      </c>
      <c r="C14546">
        <v>1211154</v>
      </c>
      <c r="D14546" t="s">
        <v>181</v>
      </c>
      <c r="E14546" t="s">
        <v>59</v>
      </c>
      <c r="F14546" t="s">
        <v>38</v>
      </c>
      <c r="G14546">
        <v>0</v>
      </c>
      <c r="H14546">
        <v>0</v>
      </c>
      <c r="I14546">
        <v>0</v>
      </c>
      <c r="J14546">
        <v>0</v>
      </c>
      <c r="L14546">
        <v>0</v>
      </c>
      <c r="N14546">
        <v>0</v>
      </c>
      <c r="O14546">
        <v>0</v>
      </c>
      <c r="Q14546">
        <v>0</v>
      </c>
      <c r="T14546" t="s">
        <v>16766</v>
      </c>
      <c r="U14546" s="92" t="str">
        <f t="shared" si="227"/>
        <v>SE0851211154</v>
      </c>
    </row>
    <row r="14547" spans="1:21">
      <c r="A14547">
        <v>20110930</v>
      </c>
      <c r="B14547" t="s">
        <v>113</v>
      </c>
      <c r="C14547">
        <v>1211155</v>
      </c>
      <c r="D14547" t="s">
        <v>181</v>
      </c>
      <c r="E14547" t="s">
        <v>58</v>
      </c>
      <c r="F14547" t="s">
        <v>38</v>
      </c>
      <c r="G14547">
        <v>19.972159249000001</v>
      </c>
      <c r="H14547">
        <v>0</v>
      </c>
      <c r="I14547">
        <v>19.972159249000001</v>
      </c>
      <c r="J14547">
        <v>19.972159249000001</v>
      </c>
      <c r="L14547">
        <v>0</v>
      </c>
      <c r="N14547">
        <v>0</v>
      </c>
      <c r="O14547">
        <v>0</v>
      </c>
      <c r="Q14547">
        <v>0</v>
      </c>
      <c r="T14547" t="s">
        <v>16767</v>
      </c>
      <c r="U14547" s="92" t="str">
        <f t="shared" si="227"/>
        <v>SE0851211155</v>
      </c>
    </row>
    <row r="14548" spans="1:21">
      <c r="A14548">
        <v>20110930</v>
      </c>
      <c r="B14548" t="s">
        <v>113</v>
      </c>
      <c r="C14548">
        <v>1211156</v>
      </c>
      <c r="D14548" t="s">
        <v>181</v>
      </c>
      <c r="E14548" t="s">
        <v>57</v>
      </c>
      <c r="F14548" t="s">
        <v>38</v>
      </c>
      <c r="G14548">
        <v>0</v>
      </c>
      <c r="H14548">
        <v>0</v>
      </c>
      <c r="I14548">
        <v>0</v>
      </c>
      <c r="J14548">
        <v>0</v>
      </c>
      <c r="L14548">
        <v>0</v>
      </c>
      <c r="N14548">
        <v>0</v>
      </c>
      <c r="O14548">
        <v>0</v>
      </c>
      <c r="Q14548">
        <v>0</v>
      </c>
      <c r="T14548" t="s">
        <v>16768</v>
      </c>
      <c r="U14548" s="92" t="str">
        <f t="shared" si="227"/>
        <v>SE0851211156</v>
      </c>
    </row>
    <row r="14549" spans="1:21">
      <c r="A14549">
        <v>20110930</v>
      </c>
      <c r="B14549" t="s">
        <v>113</v>
      </c>
      <c r="C14549">
        <v>1211157</v>
      </c>
      <c r="D14549" t="s">
        <v>181</v>
      </c>
      <c r="E14549" t="s">
        <v>56</v>
      </c>
      <c r="F14549" t="s">
        <v>38</v>
      </c>
      <c r="G14549">
        <v>0</v>
      </c>
      <c r="H14549">
        <v>0</v>
      </c>
      <c r="I14549">
        <v>0</v>
      </c>
      <c r="J14549">
        <v>0</v>
      </c>
      <c r="L14549">
        <v>0</v>
      </c>
      <c r="N14549">
        <v>0</v>
      </c>
      <c r="O14549">
        <v>0</v>
      </c>
      <c r="Q14549">
        <v>0</v>
      </c>
      <c r="T14549" t="s">
        <v>16769</v>
      </c>
      <c r="U14549" s="92" t="str">
        <f t="shared" si="227"/>
        <v>SE0851211157</v>
      </c>
    </row>
    <row r="14550" spans="1:21">
      <c r="A14550">
        <v>20110930</v>
      </c>
      <c r="B14550" t="s">
        <v>113</v>
      </c>
      <c r="C14550">
        <v>1211158</v>
      </c>
      <c r="D14550" t="s">
        <v>181</v>
      </c>
      <c r="E14550" t="s">
        <v>55</v>
      </c>
      <c r="F14550" t="s">
        <v>38</v>
      </c>
      <c r="G14550">
        <v>26.676268432000001</v>
      </c>
      <c r="H14550">
        <v>0</v>
      </c>
      <c r="I14550">
        <v>26.676268432000001</v>
      </c>
      <c r="J14550">
        <v>26.676268432000001</v>
      </c>
      <c r="L14550">
        <v>0</v>
      </c>
      <c r="N14550">
        <v>0</v>
      </c>
      <c r="O14550">
        <v>0</v>
      </c>
      <c r="Q14550">
        <v>0</v>
      </c>
      <c r="T14550" t="s">
        <v>16770</v>
      </c>
      <c r="U14550" s="92" t="str">
        <f t="shared" si="227"/>
        <v>SE0851211158</v>
      </c>
    </row>
    <row r="14551" spans="1:21">
      <c r="A14551">
        <v>20110930</v>
      </c>
      <c r="B14551" t="s">
        <v>113</v>
      </c>
      <c r="C14551">
        <v>1211159</v>
      </c>
      <c r="D14551" t="s">
        <v>181</v>
      </c>
      <c r="E14551" t="s">
        <v>54</v>
      </c>
      <c r="F14551" t="s">
        <v>38</v>
      </c>
      <c r="G14551">
        <v>18.910591947</v>
      </c>
      <c r="H14551">
        <v>0</v>
      </c>
      <c r="I14551">
        <v>18.910591947</v>
      </c>
      <c r="J14551">
        <v>18.910591947</v>
      </c>
      <c r="L14551">
        <v>0</v>
      </c>
      <c r="N14551">
        <v>0</v>
      </c>
      <c r="O14551">
        <v>0</v>
      </c>
      <c r="Q14551">
        <v>0</v>
      </c>
      <c r="T14551" t="s">
        <v>16771</v>
      </c>
      <c r="U14551" s="92" t="str">
        <f t="shared" si="227"/>
        <v>SE0851211159</v>
      </c>
    </row>
    <row r="14552" spans="1:21">
      <c r="A14552">
        <v>20110930</v>
      </c>
      <c r="B14552" t="s">
        <v>113</v>
      </c>
      <c r="C14552">
        <v>1211160</v>
      </c>
      <c r="D14552" t="s">
        <v>181</v>
      </c>
      <c r="E14552" t="s">
        <v>53</v>
      </c>
      <c r="F14552" t="s">
        <v>38</v>
      </c>
      <c r="G14552">
        <v>0</v>
      </c>
      <c r="H14552">
        <v>0</v>
      </c>
      <c r="I14552">
        <v>0</v>
      </c>
      <c r="J14552">
        <v>0</v>
      </c>
      <c r="L14552">
        <v>0</v>
      </c>
      <c r="N14552">
        <v>0</v>
      </c>
      <c r="O14552">
        <v>0</v>
      </c>
      <c r="Q14552">
        <v>0</v>
      </c>
      <c r="T14552" t="s">
        <v>16772</v>
      </c>
      <c r="U14552" s="92" t="str">
        <f t="shared" si="227"/>
        <v>SE0851211160</v>
      </c>
    </row>
    <row r="14553" spans="1:21">
      <c r="A14553">
        <v>20110930</v>
      </c>
      <c r="B14553" t="s">
        <v>113</v>
      </c>
      <c r="C14553">
        <v>1211161</v>
      </c>
      <c r="D14553" t="s">
        <v>181</v>
      </c>
      <c r="E14553" t="s">
        <v>68</v>
      </c>
      <c r="F14553" t="s">
        <v>38</v>
      </c>
      <c r="G14553">
        <v>65.559019628000001</v>
      </c>
      <c r="H14553">
        <v>0</v>
      </c>
      <c r="I14553">
        <v>65.559019628000001</v>
      </c>
      <c r="J14553">
        <v>65.559019628000001</v>
      </c>
      <c r="K14553">
        <v>0</v>
      </c>
      <c r="L14553">
        <v>0</v>
      </c>
      <c r="M14553">
        <v>0</v>
      </c>
      <c r="N14553">
        <v>0</v>
      </c>
      <c r="O14553">
        <v>0</v>
      </c>
      <c r="Q14553">
        <v>0</v>
      </c>
      <c r="R14553">
        <v>0</v>
      </c>
      <c r="S14553">
        <v>0</v>
      </c>
      <c r="T14553" t="s">
        <v>16773</v>
      </c>
      <c r="U14553" s="92" t="str">
        <f t="shared" si="227"/>
        <v>SE0851211161</v>
      </c>
    </row>
    <row r="14554" spans="1:21">
      <c r="A14554">
        <v>20110930</v>
      </c>
      <c r="B14554" t="s">
        <v>113</v>
      </c>
      <c r="C14554">
        <v>1211162</v>
      </c>
      <c r="D14554" t="s">
        <v>181</v>
      </c>
      <c r="E14554" t="s">
        <v>59</v>
      </c>
      <c r="F14554" t="s">
        <v>39</v>
      </c>
      <c r="G14554">
        <v>0</v>
      </c>
      <c r="H14554">
        <v>0</v>
      </c>
      <c r="I14554">
        <v>0</v>
      </c>
      <c r="J14554">
        <v>0</v>
      </c>
      <c r="L14554">
        <v>0</v>
      </c>
      <c r="N14554">
        <v>0</v>
      </c>
      <c r="O14554">
        <v>0</v>
      </c>
      <c r="Q14554">
        <v>0</v>
      </c>
      <c r="T14554" t="s">
        <v>16774</v>
      </c>
      <c r="U14554" s="92" t="str">
        <f t="shared" si="227"/>
        <v>SE0851211162</v>
      </c>
    </row>
    <row r="14555" spans="1:21">
      <c r="A14555">
        <v>20110930</v>
      </c>
      <c r="B14555" t="s">
        <v>113</v>
      </c>
      <c r="C14555">
        <v>1211163</v>
      </c>
      <c r="D14555" t="s">
        <v>181</v>
      </c>
      <c r="E14555" t="s">
        <v>58</v>
      </c>
      <c r="F14555" t="s">
        <v>39</v>
      </c>
      <c r="G14555">
        <v>0</v>
      </c>
      <c r="H14555">
        <v>0</v>
      </c>
      <c r="I14555">
        <v>0</v>
      </c>
      <c r="J14555">
        <v>0</v>
      </c>
      <c r="L14555">
        <v>0</v>
      </c>
      <c r="N14555">
        <v>0</v>
      </c>
      <c r="O14555">
        <v>0</v>
      </c>
      <c r="Q14555">
        <v>0</v>
      </c>
      <c r="T14555" t="s">
        <v>16775</v>
      </c>
      <c r="U14555" s="92" t="str">
        <f t="shared" si="227"/>
        <v>SE0851211163</v>
      </c>
    </row>
    <row r="14556" spans="1:21">
      <c r="A14556">
        <v>20110930</v>
      </c>
      <c r="B14556" t="s">
        <v>113</v>
      </c>
      <c r="C14556">
        <v>1211164</v>
      </c>
      <c r="D14556" t="s">
        <v>181</v>
      </c>
      <c r="E14556" t="s">
        <v>57</v>
      </c>
      <c r="F14556" t="s">
        <v>39</v>
      </c>
      <c r="G14556">
        <v>0</v>
      </c>
      <c r="H14556">
        <v>0</v>
      </c>
      <c r="I14556">
        <v>0</v>
      </c>
      <c r="J14556">
        <v>0</v>
      </c>
      <c r="L14556">
        <v>0</v>
      </c>
      <c r="N14556">
        <v>0</v>
      </c>
      <c r="O14556">
        <v>0</v>
      </c>
      <c r="Q14556">
        <v>0</v>
      </c>
      <c r="T14556" t="s">
        <v>16776</v>
      </c>
      <c r="U14556" s="92" t="str">
        <f t="shared" si="227"/>
        <v>SE0851211164</v>
      </c>
    </row>
    <row r="14557" spans="1:21">
      <c r="A14557">
        <v>20110930</v>
      </c>
      <c r="B14557" t="s">
        <v>113</v>
      </c>
      <c r="C14557">
        <v>1211165</v>
      </c>
      <c r="D14557" t="s">
        <v>181</v>
      </c>
      <c r="E14557" t="s">
        <v>56</v>
      </c>
      <c r="F14557" t="s">
        <v>39</v>
      </c>
      <c r="G14557">
        <v>0</v>
      </c>
      <c r="H14557">
        <v>0</v>
      </c>
      <c r="I14557">
        <v>0</v>
      </c>
      <c r="J14557">
        <v>0</v>
      </c>
      <c r="L14557">
        <v>0</v>
      </c>
      <c r="N14557">
        <v>0</v>
      </c>
      <c r="O14557">
        <v>0</v>
      </c>
      <c r="Q14557">
        <v>0</v>
      </c>
      <c r="T14557" t="s">
        <v>16777</v>
      </c>
      <c r="U14557" s="92" t="str">
        <f t="shared" si="227"/>
        <v>SE0851211165</v>
      </c>
    </row>
    <row r="14558" spans="1:21">
      <c r="A14558">
        <v>20110930</v>
      </c>
      <c r="B14558" t="s">
        <v>113</v>
      </c>
      <c r="C14558">
        <v>1211166</v>
      </c>
      <c r="D14558" t="s">
        <v>181</v>
      </c>
      <c r="E14558" t="s">
        <v>55</v>
      </c>
      <c r="F14558" t="s">
        <v>39</v>
      </c>
      <c r="G14558">
        <v>0</v>
      </c>
      <c r="H14558">
        <v>0</v>
      </c>
      <c r="I14558">
        <v>0</v>
      </c>
      <c r="J14558">
        <v>0</v>
      </c>
      <c r="L14558">
        <v>0</v>
      </c>
      <c r="N14558">
        <v>0</v>
      </c>
      <c r="O14558">
        <v>0</v>
      </c>
      <c r="Q14558">
        <v>0</v>
      </c>
      <c r="T14558" t="s">
        <v>16778</v>
      </c>
      <c r="U14558" s="92" t="str">
        <f t="shared" si="227"/>
        <v>SE0851211166</v>
      </c>
    </row>
    <row r="14559" spans="1:21">
      <c r="A14559">
        <v>20110930</v>
      </c>
      <c r="B14559" t="s">
        <v>113</v>
      </c>
      <c r="C14559">
        <v>1211167</v>
      </c>
      <c r="D14559" t="s">
        <v>181</v>
      </c>
      <c r="E14559" t="s">
        <v>54</v>
      </c>
      <c r="F14559" t="s">
        <v>39</v>
      </c>
      <c r="G14559">
        <v>0</v>
      </c>
      <c r="H14559">
        <v>0</v>
      </c>
      <c r="I14559">
        <v>0</v>
      </c>
      <c r="J14559">
        <v>0</v>
      </c>
      <c r="L14559">
        <v>0</v>
      </c>
      <c r="N14559">
        <v>0</v>
      </c>
      <c r="O14559">
        <v>0</v>
      </c>
      <c r="Q14559">
        <v>0</v>
      </c>
      <c r="T14559" t="s">
        <v>16779</v>
      </c>
      <c r="U14559" s="92" t="str">
        <f t="shared" si="227"/>
        <v>SE0851211167</v>
      </c>
    </row>
    <row r="14560" spans="1:21">
      <c r="A14560">
        <v>20110930</v>
      </c>
      <c r="B14560" t="s">
        <v>113</v>
      </c>
      <c r="C14560">
        <v>1211168</v>
      </c>
      <c r="D14560" t="s">
        <v>181</v>
      </c>
      <c r="E14560" t="s">
        <v>53</v>
      </c>
      <c r="F14560" t="s">
        <v>39</v>
      </c>
      <c r="G14560">
        <v>0</v>
      </c>
      <c r="H14560">
        <v>0</v>
      </c>
      <c r="I14560">
        <v>0</v>
      </c>
      <c r="J14560">
        <v>0</v>
      </c>
      <c r="L14560">
        <v>0</v>
      </c>
      <c r="N14560">
        <v>0</v>
      </c>
      <c r="O14560">
        <v>0</v>
      </c>
      <c r="Q14560">
        <v>0</v>
      </c>
      <c r="T14560" t="s">
        <v>16780</v>
      </c>
      <c r="U14560" s="92" t="str">
        <f t="shared" si="227"/>
        <v>SE0851211168</v>
      </c>
    </row>
    <row r="14561" spans="1:21">
      <c r="A14561">
        <v>20110930</v>
      </c>
      <c r="B14561" t="s">
        <v>113</v>
      </c>
      <c r="C14561">
        <v>1211169</v>
      </c>
      <c r="D14561" t="s">
        <v>181</v>
      </c>
      <c r="E14561" t="s">
        <v>68</v>
      </c>
      <c r="F14561" t="s">
        <v>39</v>
      </c>
      <c r="G14561">
        <v>0</v>
      </c>
      <c r="H14561">
        <v>0</v>
      </c>
      <c r="I14561">
        <v>0</v>
      </c>
      <c r="J14561">
        <v>0</v>
      </c>
      <c r="K14561">
        <v>0</v>
      </c>
      <c r="L14561">
        <v>0</v>
      </c>
      <c r="M14561">
        <v>0</v>
      </c>
      <c r="N14561">
        <v>0</v>
      </c>
      <c r="O14561">
        <v>0</v>
      </c>
      <c r="Q14561">
        <v>0</v>
      </c>
      <c r="R14561">
        <v>0</v>
      </c>
      <c r="S14561">
        <v>0</v>
      </c>
      <c r="T14561" t="s">
        <v>16781</v>
      </c>
      <c r="U14561" s="92" t="str">
        <f t="shared" si="227"/>
        <v>SE0851211169</v>
      </c>
    </row>
    <row r="14562" spans="1:21">
      <c r="A14562">
        <v>20110930</v>
      </c>
      <c r="B14562" t="s">
        <v>113</v>
      </c>
      <c r="C14562">
        <v>1211170</v>
      </c>
      <c r="D14562" t="s">
        <v>181</v>
      </c>
      <c r="E14562" t="s">
        <v>59</v>
      </c>
      <c r="F14562" t="s">
        <v>40</v>
      </c>
      <c r="G14562">
        <v>0</v>
      </c>
      <c r="H14562">
        <v>0</v>
      </c>
      <c r="I14562">
        <v>0</v>
      </c>
      <c r="J14562">
        <v>0</v>
      </c>
      <c r="L14562">
        <v>0</v>
      </c>
      <c r="N14562">
        <v>0</v>
      </c>
      <c r="O14562">
        <v>0</v>
      </c>
      <c r="Q14562">
        <v>0</v>
      </c>
      <c r="T14562" t="s">
        <v>16782</v>
      </c>
      <c r="U14562" s="92" t="str">
        <f t="shared" si="227"/>
        <v>SE0851211170</v>
      </c>
    </row>
    <row r="14563" spans="1:21">
      <c r="A14563">
        <v>20110930</v>
      </c>
      <c r="B14563" t="s">
        <v>113</v>
      </c>
      <c r="C14563">
        <v>1211171</v>
      </c>
      <c r="D14563" t="s">
        <v>181</v>
      </c>
      <c r="E14563" t="s">
        <v>58</v>
      </c>
      <c r="F14563" t="s">
        <v>40</v>
      </c>
      <c r="G14563">
        <v>0</v>
      </c>
      <c r="H14563">
        <v>0</v>
      </c>
      <c r="I14563">
        <v>0</v>
      </c>
      <c r="J14563">
        <v>0</v>
      </c>
      <c r="L14563">
        <v>0</v>
      </c>
      <c r="N14563">
        <v>0</v>
      </c>
      <c r="O14563">
        <v>0</v>
      </c>
      <c r="Q14563">
        <v>0</v>
      </c>
      <c r="T14563" t="s">
        <v>16783</v>
      </c>
      <c r="U14563" s="92" t="str">
        <f t="shared" si="227"/>
        <v>SE0851211171</v>
      </c>
    </row>
    <row r="14564" spans="1:21">
      <c r="A14564">
        <v>20110930</v>
      </c>
      <c r="B14564" t="s">
        <v>113</v>
      </c>
      <c r="C14564">
        <v>1211172</v>
      </c>
      <c r="D14564" t="s">
        <v>181</v>
      </c>
      <c r="E14564" t="s">
        <v>57</v>
      </c>
      <c r="F14564" t="s">
        <v>40</v>
      </c>
      <c r="G14564">
        <v>0</v>
      </c>
      <c r="H14564">
        <v>0</v>
      </c>
      <c r="I14564">
        <v>0</v>
      </c>
      <c r="J14564">
        <v>0</v>
      </c>
      <c r="L14564">
        <v>0</v>
      </c>
      <c r="N14564">
        <v>0</v>
      </c>
      <c r="O14564">
        <v>0</v>
      </c>
      <c r="Q14564">
        <v>0</v>
      </c>
      <c r="T14564" t="s">
        <v>16784</v>
      </c>
      <c r="U14564" s="92" t="str">
        <f t="shared" si="227"/>
        <v>SE0851211172</v>
      </c>
    </row>
    <row r="14565" spans="1:21">
      <c r="A14565">
        <v>20110930</v>
      </c>
      <c r="B14565" t="s">
        <v>113</v>
      </c>
      <c r="C14565">
        <v>1211173</v>
      </c>
      <c r="D14565" t="s">
        <v>181</v>
      </c>
      <c r="E14565" t="s">
        <v>56</v>
      </c>
      <c r="F14565" t="s">
        <v>40</v>
      </c>
      <c r="G14565">
        <v>0</v>
      </c>
      <c r="H14565">
        <v>0</v>
      </c>
      <c r="I14565">
        <v>0</v>
      </c>
      <c r="J14565">
        <v>0</v>
      </c>
      <c r="L14565">
        <v>0</v>
      </c>
      <c r="N14565">
        <v>0</v>
      </c>
      <c r="O14565">
        <v>0</v>
      </c>
      <c r="Q14565">
        <v>0</v>
      </c>
      <c r="T14565" t="s">
        <v>16785</v>
      </c>
      <c r="U14565" s="92" t="str">
        <f t="shared" si="227"/>
        <v>SE0851211173</v>
      </c>
    </row>
    <row r="14566" spans="1:21">
      <c r="A14566">
        <v>20110930</v>
      </c>
      <c r="B14566" t="s">
        <v>113</v>
      </c>
      <c r="C14566">
        <v>1211174</v>
      </c>
      <c r="D14566" t="s">
        <v>181</v>
      </c>
      <c r="E14566" t="s">
        <v>55</v>
      </c>
      <c r="F14566" t="s">
        <v>40</v>
      </c>
      <c r="G14566">
        <v>0</v>
      </c>
      <c r="H14566">
        <v>0</v>
      </c>
      <c r="I14566">
        <v>0</v>
      </c>
      <c r="J14566">
        <v>0</v>
      </c>
      <c r="L14566">
        <v>0</v>
      </c>
      <c r="N14566">
        <v>0</v>
      </c>
      <c r="O14566">
        <v>0</v>
      </c>
      <c r="Q14566">
        <v>0</v>
      </c>
      <c r="T14566" t="s">
        <v>16786</v>
      </c>
      <c r="U14566" s="92" t="str">
        <f t="shared" si="227"/>
        <v>SE0851211174</v>
      </c>
    </row>
    <row r="14567" spans="1:21">
      <c r="A14567">
        <v>20110930</v>
      </c>
      <c r="B14567" t="s">
        <v>113</v>
      </c>
      <c r="C14567">
        <v>1211175</v>
      </c>
      <c r="D14567" t="s">
        <v>181</v>
      </c>
      <c r="E14567" t="s">
        <v>54</v>
      </c>
      <c r="F14567" t="s">
        <v>40</v>
      </c>
      <c r="G14567">
        <v>0</v>
      </c>
      <c r="H14567">
        <v>0</v>
      </c>
      <c r="I14567">
        <v>0</v>
      </c>
      <c r="J14567">
        <v>0</v>
      </c>
      <c r="L14567">
        <v>0</v>
      </c>
      <c r="N14567">
        <v>0</v>
      </c>
      <c r="O14567">
        <v>0</v>
      </c>
      <c r="Q14567">
        <v>0</v>
      </c>
      <c r="T14567" t="s">
        <v>16787</v>
      </c>
      <c r="U14567" s="92" t="str">
        <f t="shared" si="227"/>
        <v>SE0851211175</v>
      </c>
    </row>
    <row r="14568" spans="1:21">
      <c r="A14568">
        <v>20110930</v>
      </c>
      <c r="B14568" t="s">
        <v>113</v>
      </c>
      <c r="C14568">
        <v>1211176</v>
      </c>
      <c r="D14568" t="s">
        <v>181</v>
      </c>
      <c r="E14568" t="s">
        <v>53</v>
      </c>
      <c r="F14568" t="s">
        <v>40</v>
      </c>
      <c r="G14568">
        <v>0</v>
      </c>
      <c r="H14568">
        <v>0</v>
      </c>
      <c r="I14568">
        <v>0</v>
      </c>
      <c r="J14568">
        <v>0</v>
      </c>
      <c r="L14568">
        <v>0</v>
      </c>
      <c r="N14568">
        <v>0</v>
      </c>
      <c r="O14568">
        <v>0</v>
      </c>
      <c r="Q14568">
        <v>0</v>
      </c>
      <c r="T14568" t="s">
        <v>16788</v>
      </c>
      <c r="U14568" s="92" t="str">
        <f t="shared" si="227"/>
        <v>SE0851211176</v>
      </c>
    </row>
    <row r="14569" spans="1:21">
      <c r="A14569">
        <v>20110930</v>
      </c>
      <c r="B14569" t="s">
        <v>113</v>
      </c>
      <c r="C14569">
        <v>1211177</v>
      </c>
      <c r="D14569" t="s">
        <v>181</v>
      </c>
      <c r="E14569" t="s">
        <v>68</v>
      </c>
      <c r="F14569" t="s">
        <v>40</v>
      </c>
      <c r="G14569">
        <v>0</v>
      </c>
      <c r="H14569">
        <v>0</v>
      </c>
      <c r="I14569">
        <v>0</v>
      </c>
      <c r="J14569">
        <v>0</v>
      </c>
      <c r="K14569">
        <v>0</v>
      </c>
      <c r="L14569">
        <v>0</v>
      </c>
      <c r="M14569">
        <v>0</v>
      </c>
      <c r="N14569">
        <v>0</v>
      </c>
      <c r="O14569">
        <v>0</v>
      </c>
      <c r="Q14569">
        <v>0</v>
      </c>
      <c r="R14569">
        <v>0</v>
      </c>
      <c r="S14569">
        <v>0</v>
      </c>
      <c r="T14569" t="s">
        <v>16789</v>
      </c>
      <c r="U14569" s="92" t="str">
        <f t="shared" si="227"/>
        <v>SE0851211177</v>
      </c>
    </row>
    <row r="14570" spans="1:21">
      <c r="A14570">
        <v>20110930</v>
      </c>
      <c r="B14570" t="s">
        <v>113</v>
      </c>
      <c r="C14570">
        <v>1211178</v>
      </c>
      <c r="D14570" t="s">
        <v>181</v>
      </c>
      <c r="E14570" t="s">
        <v>59</v>
      </c>
      <c r="F14570" t="s">
        <v>49</v>
      </c>
      <c r="G14570">
        <v>2.2683084899999999</v>
      </c>
      <c r="H14570">
        <v>2.2683084899999999</v>
      </c>
      <c r="I14570">
        <v>2.2683084899999999</v>
      </c>
      <c r="J14570">
        <v>0</v>
      </c>
      <c r="L14570">
        <v>0</v>
      </c>
      <c r="N14570">
        <v>0</v>
      </c>
      <c r="O14570">
        <v>0</v>
      </c>
      <c r="Q14570">
        <v>0</v>
      </c>
      <c r="T14570" t="s">
        <v>16790</v>
      </c>
      <c r="U14570" s="92" t="str">
        <f t="shared" si="227"/>
        <v>SE0851211178</v>
      </c>
    </row>
    <row r="14571" spans="1:21">
      <c r="A14571">
        <v>20110930</v>
      </c>
      <c r="B14571" t="s">
        <v>113</v>
      </c>
      <c r="C14571">
        <v>1211179</v>
      </c>
      <c r="D14571" t="s">
        <v>181</v>
      </c>
      <c r="E14571" t="s">
        <v>58</v>
      </c>
      <c r="F14571" t="s">
        <v>49</v>
      </c>
      <c r="G14571">
        <v>519.49114585999996</v>
      </c>
      <c r="H14571">
        <v>4.5366169798999998</v>
      </c>
      <c r="I14571">
        <v>519.49114585999996</v>
      </c>
      <c r="J14571">
        <v>0</v>
      </c>
      <c r="L14571">
        <v>514.95452888</v>
      </c>
      <c r="N14571">
        <v>0</v>
      </c>
      <c r="O14571">
        <v>0</v>
      </c>
      <c r="Q14571">
        <v>0</v>
      </c>
      <c r="T14571" t="s">
        <v>16791</v>
      </c>
      <c r="U14571" s="92" t="str">
        <f t="shared" si="227"/>
        <v>SE0851211179</v>
      </c>
    </row>
    <row r="14572" spans="1:21">
      <c r="A14572">
        <v>20110930</v>
      </c>
      <c r="B14572" t="s">
        <v>113</v>
      </c>
      <c r="C14572">
        <v>1211180</v>
      </c>
      <c r="D14572" t="s">
        <v>181</v>
      </c>
      <c r="E14572" t="s">
        <v>57</v>
      </c>
      <c r="F14572" t="s">
        <v>49</v>
      </c>
      <c r="G14572">
        <v>1.6202203500000001</v>
      </c>
      <c r="H14572">
        <v>1.6202203500000001</v>
      </c>
      <c r="I14572">
        <v>-16.526329910000001</v>
      </c>
      <c r="J14572">
        <v>0</v>
      </c>
      <c r="L14572">
        <v>-18.146550260000001</v>
      </c>
      <c r="N14572">
        <v>0</v>
      </c>
      <c r="O14572">
        <v>0</v>
      </c>
      <c r="Q14572">
        <v>0</v>
      </c>
      <c r="T14572" t="s">
        <v>16792</v>
      </c>
      <c r="U14572" s="92" t="str">
        <f t="shared" si="227"/>
        <v>SE0851211180</v>
      </c>
    </row>
    <row r="14573" spans="1:21">
      <c r="A14573">
        <v>20110930</v>
      </c>
      <c r="B14573" t="s">
        <v>113</v>
      </c>
      <c r="C14573">
        <v>1211181</v>
      </c>
      <c r="D14573" t="s">
        <v>181</v>
      </c>
      <c r="E14573" t="s">
        <v>56</v>
      </c>
      <c r="F14573" t="s">
        <v>49</v>
      </c>
      <c r="G14573">
        <v>0.43205875999999999</v>
      </c>
      <c r="H14573">
        <v>0.43205875999999999</v>
      </c>
      <c r="I14573">
        <v>0.43205875999999999</v>
      </c>
      <c r="J14573">
        <v>0</v>
      </c>
      <c r="L14573">
        <v>0</v>
      </c>
      <c r="N14573">
        <v>0</v>
      </c>
      <c r="O14573">
        <v>0</v>
      </c>
      <c r="Q14573">
        <v>0</v>
      </c>
      <c r="T14573" t="s">
        <v>16793</v>
      </c>
      <c r="U14573" s="92" t="str">
        <f t="shared" si="227"/>
        <v>SE0851211181</v>
      </c>
    </row>
    <row r="14574" spans="1:21">
      <c r="A14574">
        <v>20110930</v>
      </c>
      <c r="B14574" t="s">
        <v>113</v>
      </c>
      <c r="C14574">
        <v>1211182</v>
      </c>
      <c r="D14574" t="s">
        <v>181</v>
      </c>
      <c r="E14574" t="s">
        <v>55</v>
      </c>
      <c r="F14574" t="s">
        <v>49</v>
      </c>
      <c r="G14574">
        <v>1.4041909699999999</v>
      </c>
      <c r="H14574">
        <v>1.4041909699999999</v>
      </c>
      <c r="I14574">
        <v>-1.130535222</v>
      </c>
      <c r="J14574">
        <v>0</v>
      </c>
      <c r="L14574">
        <v>-2.5347261919999999</v>
      </c>
      <c r="N14574">
        <v>0</v>
      </c>
      <c r="O14574">
        <v>0</v>
      </c>
      <c r="Q14574">
        <v>0</v>
      </c>
      <c r="T14574" t="s">
        <v>16794</v>
      </c>
      <c r="U14574" s="92" t="str">
        <f t="shared" si="227"/>
        <v>SE0851211182</v>
      </c>
    </row>
    <row r="14575" spans="1:21">
      <c r="A14575">
        <v>20110930</v>
      </c>
      <c r="B14575" t="s">
        <v>113</v>
      </c>
      <c r="C14575">
        <v>1211183</v>
      </c>
      <c r="D14575" t="s">
        <v>181</v>
      </c>
      <c r="E14575" t="s">
        <v>54</v>
      </c>
      <c r="F14575" t="s">
        <v>49</v>
      </c>
      <c r="G14575">
        <v>16.797799833999999</v>
      </c>
      <c r="H14575">
        <v>9.1812486498000005</v>
      </c>
      <c r="I14575">
        <v>16.797799833999999</v>
      </c>
      <c r="J14575">
        <v>0</v>
      </c>
      <c r="L14575">
        <v>7.6165511844999996</v>
      </c>
      <c r="N14575">
        <v>0</v>
      </c>
      <c r="O14575">
        <v>0</v>
      </c>
      <c r="Q14575">
        <v>0</v>
      </c>
      <c r="T14575" t="s">
        <v>16795</v>
      </c>
      <c r="U14575" s="92" t="str">
        <f t="shared" si="227"/>
        <v>SE0851211183</v>
      </c>
    </row>
    <row r="14576" spans="1:21">
      <c r="A14576">
        <v>20110930</v>
      </c>
      <c r="B14576" t="s">
        <v>113</v>
      </c>
      <c r="C14576">
        <v>1211184</v>
      </c>
      <c r="D14576" t="s">
        <v>181</v>
      </c>
      <c r="E14576" t="s">
        <v>53</v>
      </c>
      <c r="F14576" t="s">
        <v>49</v>
      </c>
      <c r="G14576">
        <v>9.0732339597999996</v>
      </c>
      <c r="H14576">
        <v>9.0732339597999996</v>
      </c>
      <c r="I14576">
        <v>9.0732339597999996</v>
      </c>
      <c r="J14576">
        <v>0</v>
      </c>
      <c r="L14576">
        <v>0</v>
      </c>
      <c r="N14576">
        <v>0</v>
      </c>
      <c r="O14576">
        <v>0</v>
      </c>
      <c r="Q14576">
        <v>0</v>
      </c>
      <c r="T14576" t="s">
        <v>16796</v>
      </c>
      <c r="U14576" s="92" t="str">
        <f t="shared" si="227"/>
        <v>SE0851211184</v>
      </c>
    </row>
    <row r="14577" spans="1:21">
      <c r="A14577">
        <v>20110930</v>
      </c>
      <c r="B14577" t="s">
        <v>113</v>
      </c>
      <c r="C14577">
        <v>1211185</v>
      </c>
      <c r="D14577" t="s">
        <v>181</v>
      </c>
      <c r="E14577" t="s">
        <v>68</v>
      </c>
      <c r="F14577" t="s">
        <v>49</v>
      </c>
      <c r="G14577">
        <v>551.08695822000004</v>
      </c>
      <c r="H14577">
        <v>28.515878159</v>
      </c>
      <c r="I14577">
        <v>530.40568177</v>
      </c>
      <c r="J14577">
        <v>0</v>
      </c>
      <c r="K14577">
        <v>0</v>
      </c>
      <c r="L14577">
        <v>501.88980361</v>
      </c>
      <c r="M14577">
        <v>0</v>
      </c>
      <c r="N14577">
        <v>0</v>
      </c>
      <c r="O14577">
        <v>0</v>
      </c>
      <c r="Q14577">
        <v>0</v>
      </c>
      <c r="R14577">
        <v>0</v>
      </c>
      <c r="S14577">
        <v>0</v>
      </c>
      <c r="T14577" t="s">
        <v>16797</v>
      </c>
      <c r="U14577" s="92" t="str">
        <f t="shared" si="227"/>
        <v>SE0851211185</v>
      </c>
    </row>
    <row r="14578" spans="1:21">
      <c r="A14578">
        <v>20110930</v>
      </c>
      <c r="B14578" t="s">
        <v>113</v>
      </c>
      <c r="C14578">
        <v>1211186</v>
      </c>
      <c r="D14578" t="s">
        <v>181</v>
      </c>
      <c r="E14578" t="s">
        <v>59</v>
      </c>
      <c r="F14578" t="s">
        <v>41</v>
      </c>
      <c r="G14578">
        <v>0</v>
      </c>
      <c r="H14578">
        <v>0</v>
      </c>
      <c r="I14578">
        <v>0</v>
      </c>
      <c r="J14578">
        <v>0</v>
      </c>
      <c r="L14578">
        <v>0</v>
      </c>
      <c r="N14578">
        <v>0</v>
      </c>
      <c r="O14578">
        <v>0</v>
      </c>
      <c r="Q14578">
        <v>0</v>
      </c>
      <c r="T14578" t="s">
        <v>16798</v>
      </c>
      <c r="U14578" s="92" t="str">
        <f t="shared" si="227"/>
        <v>SE0851211186</v>
      </c>
    </row>
    <row r="14579" spans="1:21">
      <c r="A14579">
        <v>20110930</v>
      </c>
      <c r="B14579" t="s">
        <v>113</v>
      </c>
      <c r="C14579">
        <v>1211187</v>
      </c>
      <c r="D14579" t="s">
        <v>181</v>
      </c>
      <c r="E14579" t="s">
        <v>58</v>
      </c>
      <c r="F14579" t="s">
        <v>41</v>
      </c>
      <c r="G14579">
        <v>0</v>
      </c>
      <c r="H14579">
        <v>0</v>
      </c>
      <c r="I14579">
        <v>0</v>
      </c>
      <c r="J14579">
        <v>0</v>
      </c>
      <c r="L14579">
        <v>0</v>
      </c>
      <c r="N14579">
        <v>0</v>
      </c>
      <c r="O14579">
        <v>0</v>
      </c>
      <c r="Q14579">
        <v>0</v>
      </c>
      <c r="T14579" t="s">
        <v>16799</v>
      </c>
      <c r="U14579" s="92" t="str">
        <f t="shared" si="227"/>
        <v>SE0851211187</v>
      </c>
    </row>
    <row r="14580" spans="1:21">
      <c r="A14580">
        <v>20110930</v>
      </c>
      <c r="B14580" t="s">
        <v>113</v>
      </c>
      <c r="C14580">
        <v>1211188</v>
      </c>
      <c r="D14580" t="s">
        <v>181</v>
      </c>
      <c r="E14580" t="s">
        <v>57</v>
      </c>
      <c r="F14580" t="s">
        <v>41</v>
      </c>
      <c r="G14580">
        <v>0.1584053198</v>
      </c>
      <c r="H14580">
        <v>0</v>
      </c>
      <c r="I14580">
        <v>0.1584053198</v>
      </c>
      <c r="J14580">
        <v>0</v>
      </c>
      <c r="L14580">
        <v>0.1584053198</v>
      </c>
      <c r="N14580">
        <v>0</v>
      </c>
      <c r="O14580">
        <v>0</v>
      </c>
      <c r="Q14580">
        <v>0</v>
      </c>
      <c r="T14580" t="s">
        <v>16800</v>
      </c>
      <c r="U14580" s="92" t="str">
        <f t="shared" si="227"/>
        <v>SE0851211188</v>
      </c>
    </row>
    <row r="14581" spans="1:21">
      <c r="A14581">
        <v>20110930</v>
      </c>
      <c r="B14581" t="s">
        <v>113</v>
      </c>
      <c r="C14581">
        <v>1211189</v>
      </c>
      <c r="D14581" t="s">
        <v>181</v>
      </c>
      <c r="E14581" t="s">
        <v>56</v>
      </c>
      <c r="F14581" t="s">
        <v>41</v>
      </c>
      <c r="G14581">
        <v>0.11920855380000001</v>
      </c>
      <c r="H14581">
        <v>0</v>
      </c>
      <c r="I14581">
        <v>0.11920855380000001</v>
      </c>
      <c r="J14581">
        <v>0</v>
      </c>
      <c r="L14581">
        <v>0.11920855380000001</v>
      </c>
      <c r="N14581">
        <v>0</v>
      </c>
      <c r="O14581">
        <v>0</v>
      </c>
      <c r="Q14581">
        <v>0</v>
      </c>
      <c r="T14581" t="s">
        <v>16801</v>
      </c>
      <c r="U14581" s="92" t="str">
        <f t="shared" si="227"/>
        <v>SE0851211189</v>
      </c>
    </row>
    <row r="14582" spans="1:21">
      <c r="A14582">
        <v>20110930</v>
      </c>
      <c r="B14582" t="s">
        <v>113</v>
      </c>
      <c r="C14582">
        <v>1211190</v>
      </c>
      <c r="D14582" t="s">
        <v>181</v>
      </c>
      <c r="E14582" t="s">
        <v>55</v>
      </c>
      <c r="F14582" t="s">
        <v>41</v>
      </c>
      <c r="G14582">
        <v>0.1161633351</v>
      </c>
      <c r="H14582">
        <v>0</v>
      </c>
      <c r="I14582">
        <v>0.1161633351</v>
      </c>
      <c r="J14582">
        <v>0</v>
      </c>
      <c r="L14582">
        <v>0.1161633351</v>
      </c>
      <c r="N14582">
        <v>0</v>
      </c>
      <c r="O14582">
        <v>0</v>
      </c>
      <c r="Q14582">
        <v>0</v>
      </c>
      <c r="T14582" t="s">
        <v>16802</v>
      </c>
      <c r="U14582" s="92" t="str">
        <f t="shared" si="227"/>
        <v>SE0851211190</v>
      </c>
    </row>
    <row r="14583" spans="1:21">
      <c r="A14583">
        <v>20110930</v>
      </c>
      <c r="B14583" t="s">
        <v>113</v>
      </c>
      <c r="C14583">
        <v>1211191</v>
      </c>
      <c r="D14583" t="s">
        <v>181</v>
      </c>
      <c r="E14583" t="s">
        <v>54</v>
      </c>
      <c r="F14583" t="s">
        <v>41</v>
      </c>
      <c r="G14583">
        <v>0.42020232670000002</v>
      </c>
      <c r="H14583">
        <v>0</v>
      </c>
      <c r="I14583">
        <v>0.42020232670000002</v>
      </c>
      <c r="J14583">
        <v>0</v>
      </c>
      <c r="L14583">
        <v>0.42020232670000002</v>
      </c>
      <c r="N14583">
        <v>0</v>
      </c>
      <c r="O14583">
        <v>0</v>
      </c>
      <c r="Q14583">
        <v>0</v>
      </c>
      <c r="T14583" t="s">
        <v>16803</v>
      </c>
      <c r="U14583" s="92" t="str">
        <f t="shared" si="227"/>
        <v>SE0851211191</v>
      </c>
    </row>
    <row r="14584" spans="1:21">
      <c r="A14584">
        <v>20110930</v>
      </c>
      <c r="B14584" t="s">
        <v>113</v>
      </c>
      <c r="C14584">
        <v>1211192</v>
      </c>
      <c r="D14584" t="s">
        <v>181</v>
      </c>
      <c r="E14584" t="s">
        <v>53</v>
      </c>
      <c r="F14584" t="s">
        <v>41</v>
      </c>
      <c r="G14584">
        <v>0.2077861335</v>
      </c>
      <c r="H14584">
        <v>0</v>
      </c>
      <c r="I14584">
        <v>0.2077861335</v>
      </c>
      <c r="J14584">
        <v>0</v>
      </c>
      <c r="L14584">
        <v>0.2077861335</v>
      </c>
      <c r="N14584">
        <v>0</v>
      </c>
      <c r="O14584">
        <v>0</v>
      </c>
      <c r="Q14584">
        <v>0</v>
      </c>
      <c r="T14584" t="s">
        <v>16804</v>
      </c>
      <c r="U14584" s="92" t="str">
        <f t="shared" si="227"/>
        <v>SE0851211192</v>
      </c>
    </row>
    <row r="14585" spans="1:21">
      <c r="A14585">
        <v>20110930</v>
      </c>
      <c r="B14585" t="s">
        <v>113</v>
      </c>
      <c r="C14585">
        <v>1211193</v>
      </c>
      <c r="D14585" t="s">
        <v>181</v>
      </c>
      <c r="E14585" t="s">
        <v>68</v>
      </c>
      <c r="F14585" t="s">
        <v>41</v>
      </c>
      <c r="G14585">
        <v>1.0217656689000001</v>
      </c>
      <c r="H14585">
        <v>0</v>
      </c>
      <c r="I14585">
        <v>1.0217656689000001</v>
      </c>
      <c r="J14585">
        <v>0</v>
      </c>
      <c r="K14585">
        <v>0</v>
      </c>
      <c r="L14585">
        <v>1.0217656689000001</v>
      </c>
      <c r="M14585">
        <v>0</v>
      </c>
      <c r="N14585">
        <v>0</v>
      </c>
      <c r="O14585">
        <v>0</v>
      </c>
      <c r="Q14585">
        <v>0</v>
      </c>
      <c r="R14585">
        <v>0</v>
      </c>
      <c r="S14585">
        <v>0</v>
      </c>
      <c r="T14585" t="s">
        <v>16805</v>
      </c>
      <c r="U14585" s="92" t="str">
        <f t="shared" si="227"/>
        <v>SE0851211193</v>
      </c>
    </row>
    <row r="14586" spans="1:21">
      <c r="A14586">
        <v>20110930</v>
      </c>
      <c r="B14586" t="s">
        <v>113</v>
      </c>
      <c r="C14586">
        <v>1211194</v>
      </c>
      <c r="D14586" t="s">
        <v>181</v>
      </c>
      <c r="E14586" t="s">
        <v>59</v>
      </c>
      <c r="F14586" t="s">
        <v>42</v>
      </c>
      <c r="G14586">
        <v>0</v>
      </c>
      <c r="H14586">
        <v>0</v>
      </c>
      <c r="I14586">
        <v>0</v>
      </c>
      <c r="J14586">
        <v>0</v>
      </c>
      <c r="L14586">
        <v>0</v>
      </c>
      <c r="N14586">
        <v>0</v>
      </c>
      <c r="O14586">
        <v>0</v>
      </c>
      <c r="Q14586">
        <v>0</v>
      </c>
      <c r="T14586" t="s">
        <v>16806</v>
      </c>
      <c r="U14586" s="92" t="str">
        <f t="shared" si="227"/>
        <v>SE0851211194</v>
      </c>
    </row>
    <row r="14587" spans="1:21">
      <c r="A14587">
        <v>20110930</v>
      </c>
      <c r="B14587" t="s">
        <v>113</v>
      </c>
      <c r="C14587">
        <v>1211195</v>
      </c>
      <c r="D14587" t="s">
        <v>181</v>
      </c>
      <c r="E14587" t="s">
        <v>58</v>
      </c>
      <c r="F14587" t="s">
        <v>42</v>
      </c>
      <c r="G14587">
        <v>0</v>
      </c>
      <c r="H14587">
        <v>0</v>
      </c>
      <c r="I14587">
        <v>0</v>
      </c>
      <c r="J14587">
        <v>0</v>
      </c>
      <c r="L14587">
        <v>0</v>
      </c>
      <c r="N14587">
        <v>0</v>
      </c>
      <c r="O14587">
        <v>0</v>
      </c>
      <c r="Q14587">
        <v>0</v>
      </c>
      <c r="T14587" t="s">
        <v>16807</v>
      </c>
      <c r="U14587" s="92" t="str">
        <f t="shared" si="227"/>
        <v>SE0851211195</v>
      </c>
    </row>
    <row r="14588" spans="1:21">
      <c r="A14588">
        <v>20110930</v>
      </c>
      <c r="B14588" t="s">
        <v>113</v>
      </c>
      <c r="C14588">
        <v>1211196</v>
      </c>
      <c r="D14588" t="s">
        <v>181</v>
      </c>
      <c r="E14588" t="s">
        <v>57</v>
      </c>
      <c r="F14588" t="s">
        <v>42</v>
      </c>
      <c r="G14588">
        <v>0</v>
      </c>
      <c r="H14588">
        <v>0</v>
      </c>
      <c r="I14588">
        <v>0</v>
      </c>
      <c r="J14588">
        <v>0</v>
      </c>
      <c r="L14588">
        <v>0</v>
      </c>
      <c r="N14588">
        <v>0</v>
      </c>
      <c r="O14588">
        <v>0</v>
      </c>
      <c r="Q14588">
        <v>0</v>
      </c>
      <c r="T14588" t="s">
        <v>16808</v>
      </c>
      <c r="U14588" s="92" t="str">
        <f t="shared" si="227"/>
        <v>SE0851211196</v>
      </c>
    </row>
    <row r="14589" spans="1:21">
      <c r="A14589">
        <v>20110930</v>
      </c>
      <c r="B14589" t="s">
        <v>113</v>
      </c>
      <c r="C14589">
        <v>1211197</v>
      </c>
      <c r="D14589" t="s">
        <v>181</v>
      </c>
      <c r="E14589" t="s">
        <v>56</v>
      </c>
      <c r="F14589" t="s">
        <v>42</v>
      </c>
      <c r="G14589">
        <v>0</v>
      </c>
      <c r="H14589">
        <v>0</v>
      </c>
      <c r="I14589">
        <v>0</v>
      </c>
      <c r="J14589">
        <v>0</v>
      </c>
      <c r="L14589">
        <v>0</v>
      </c>
      <c r="N14589">
        <v>0</v>
      </c>
      <c r="O14589">
        <v>0</v>
      </c>
      <c r="Q14589">
        <v>0</v>
      </c>
      <c r="T14589" t="s">
        <v>16809</v>
      </c>
      <c r="U14589" s="92" t="str">
        <f t="shared" si="227"/>
        <v>SE0851211197</v>
      </c>
    </row>
    <row r="14590" spans="1:21">
      <c r="A14590">
        <v>20110930</v>
      </c>
      <c r="B14590" t="s">
        <v>113</v>
      </c>
      <c r="C14590">
        <v>1211198</v>
      </c>
      <c r="D14590" t="s">
        <v>181</v>
      </c>
      <c r="E14590" t="s">
        <v>55</v>
      </c>
      <c r="F14590" t="s">
        <v>42</v>
      </c>
      <c r="G14590">
        <v>0</v>
      </c>
      <c r="H14590">
        <v>0</v>
      </c>
      <c r="I14590">
        <v>0</v>
      </c>
      <c r="J14590">
        <v>0</v>
      </c>
      <c r="L14590">
        <v>0</v>
      </c>
      <c r="N14590">
        <v>1.51220566</v>
      </c>
      <c r="O14590">
        <v>0</v>
      </c>
      <c r="Q14590">
        <v>0</v>
      </c>
      <c r="T14590" t="s">
        <v>16810</v>
      </c>
      <c r="U14590" s="92" t="str">
        <f t="shared" si="227"/>
        <v>SE0851211198</v>
      </c>
    </row>
    <row r="14591" spans="1:21">
      <c r="A14591">
        <v>20110930</v>
      </c>
      <c r="B14591" t="s">
        <v>113</v>
      </c>
      <c r="C14591">
        <v>1211199</v>
      </c>
      <c r="D14591" t="s">
        <v>181</v>
      </c>
      <c r="E14591" t="s">
        <v>54</v>
      </c>
      <c r="F14591" t="s">
        <v>42</v>
      </c>
      <c r="G14591">
        <v>28.731907539000002</v>
      </c>
      <c r="H14591">
        <v>0</v>
      </c>
      <c r="I14591">
        <v>28.731907539000002</v>
      </c>
      <c r="J14591">
        <v>28.731907539000002</v>
      </c>
      <c r="L14591">
        <v>0</v>
      </c>
      <c r="N14591">
        <v>0</v>
      </c>
      <c r="O14591">
        <v>0</v>
      </c>
      <c r="Q14591">
        <v>0</v>
      </c>
      <c r="T14591" t="s">
        <v>16811</v>
      </c>
      <c r="U14591" s="92" t="str">
        <f t="shared" si="227"/>
        <v>SE0851211199</v>
      </c>
    </row>
    <row r="14592" spans="1:21">
      <c r="A14592">
        <v>20110930</v>
      </c>
      <c r="B14592" t="s">
        <v>113</v>
      </c>
      <c r="C14592">
        <v>1211200</v>
      </c>
      <c r="D14592" t="s">
        <v>181</v>
      </c>
      <c r="E14592" t="s">
        <v>53</v>
      </c>
      <c r="F14592" t="s">
        <v>42</v>
      </c>
      <c r="G14592">
        <v>0</v>
      </c>
      <c r="H14592">
        <v>0</v>
      </c>
      <c r="I14592">
        <v>0</v>
      </c>
      <c r="J14592">
        <v>0</v>
      </c>
      <c r="L14592">
        <v>0</v>
      </c>
      <c r="N14592">
        <v>0</v>
      </c>
      <c r="O14592">
        <v>0</v>
      </c>
      <c r="Q14592">
        <v>0</v>
      </c>
      <c r="T14592" t="s">
        <v>16812</v>
      </c>
      <c r="U14592" s="92" t="str">
        <f t="shared" si="227"/>
        <v>SE0851211200</v>
      </c>
    </row>
    <row r="14593" spans="1:21">
      <c r="A14593">
        <v>20110930</v>
      </c>
      <c r="B14593" t="s">
        <v>113</v>
      </c>
      <c r="C14593">
        <v>1211201</v>
      </c>
      <c r="D14593" t="s">
        <v>181</v>
      </c>
      <c r="E14593" t="s">
        <v>68</v>
      </c>
      <c r="F14593" t="s">
        <v>42</v>
      </c>
      <c r="G14593">
        <v>28.731907539000002</v>
      </c>
      <c r="H14593">
        <v>0</v>
      </c>
      <c r="I14593">
        <v>28.731907539000002</v>
      </c>
      <c r="J14593">
        <v>28.731907539000002</v>
      </c>
      <c r="K14593">
        <v>0</v>
      </c>
      <c r="L14593">
        <v>0</v>
      </c>
      <c r="M14593">
        <v>0</v>
      </c>
      <c r="N14593">
        <v>1.51220566</v>
      </c>
      <c r="O14593">
        <v>0</v>
      </c>
      <c r="Q14593">
        <v>0</v>
      </c>
      <c r="R14593">
        <v>0</v>
      </c>
      <c r="S14593">
        <v>0</v>
      </c>
      <c r="T14593" t="s">
        <v>16813</v>
      </c>
      <c r="U14593" s="92" t="str">
        <f t="shared" si="227"/>
        <v>SE0851211201</v>
      </c>
    </row>
    <row r="14594" spans="1:21">
      <c r="A14594">
        <v>20110930</v>
      </c>
      <c r="B14594" t="s">
        <v>113</v>
      </c>
      <c r="C14594">
        <v>1211202</v>
      </c>
      <c r="D14594" t="s">
        <v>181</v>
      </c>
      <c r="E14594" t="s">
        <v>59</v>
      </c>
      <c r="F14594" t="s">
        <v>43</v>
      </c>
      <c r="G14594">
        <v>0</v>
      </c>
      <c r="H14594">
        <v>0</v>
      </c>
      <c r="I14594">
        <v>0</v>
      </c>
      <c r="J14594">
        <v>0</v>
      </c>
      <c r="L14594">
        <v>0</v>
      </c>
      <c r="N14594">
        <v>0</v>
      </c>
      <c r="O14594">
        <v>0</v>
      </c>
      <c r="Q14594">
        <v>0</v>
      </c>
      <c r="T14594" t="s">
        <v>16814</v>
      </c>
      <c r="U14594" s="92" t="str">
        <f t="shared" si="227"/>
        <v>SE0851211202</v>
      </c>
    </row>
    <row r="14595" spans="1:21">
      <c r="A14595">
        <v>20110930</v>
      </c>
      <c r="B14595" t="s">
        <v>113</v>
      </c>
      <c r="C14595">
        <v>1211203</v>
      </c>
      <c r="D14595" t="s">
        <v>181</v>
      </c>
      <c r="E14595" t="s">
        <v>58</v>
      </c>
      <c r="F14595" t="s">
        <v>43</v>
      </c>
      <c r="G14595">
        <v>0</v>
      </c>
      <c r="H14595">
        <v>0</v>
      </c>
      <c r="I14595">
        <v>0</v>
      </c>
      <c r="J14595">
        <v>0</v>
      </c>
      <c r="L14595">
        <v>0</v>
      </c>
      <c r="N14595">
        <v>0</v>
      </c>
      <c r="O14595">
        <v>0</v>
      </c>
      <c r="Q14595">
        <v>0</v>
      </c>
      <c r="T14595" t="s">
        <v>16815</v>
      </c>
      <c r="U14595" s="92" t="str">
        <f t="shared" ref="U14595:U14658" si="228">B14595&amp;C14595</f>
        <v>SE0851211203</v>
      </c>
    </row>
    <row r="14596" spans="1:21">
      <c r="A14596">
        <v>20110930</v>
      </c>
      <c r="B14596" t="s">
        <v>113</v>
      </c>
      <c r="C14596">
        <v>1211204</v>
      </c>
      <c r="D14596" t="s">
        <v>181</v>
      </c>
      <c r="E14596" t="s">
        <v>57</v>
      </c>
      <c r="F14596" t="s">
        <v>43</v>
      </c>
      <c r="G14596">
        <v>0</v>
      </c>
      <c r="H14596">
        <v>0</v>
      </c>
      <c r="I14596">
        <v>0</v>
      </c>
      <c r="J14596">
        <v>0</v>
      </c>
      <c r="L14596">
        <v>0</v>
      </c>
      <c r="N14596">
        <v>0</v>
      </c>
      <c r="O14596">
        <v>0</v>
      </c>
      <c r="Q14596">
        <v>0</v>
      </c>
      <c r="T14596" t="s">
        <v>16816</v>
      </c>
      <c r="U14596" s="92" t="str">
        <f t="shared" si="228"/>
        <v>SE0851211204</v>
      </c>
    </row>
    <row r="14597" spans="1:21">
      <c r="A14597">
        <v>20110930</v>
      </c>
      <c r="B14597" t="s">
        <v>113</v>
      </c>
      <c r="C14597">
        <v>1211205</v>
      </c>
      <c r="D14597" t="s">
        <v>181</v>
      </c>
      <c r="E14597" t="s">
        <v>56</v>
      </c>
      <c r="F14597" t="s">
        <v>43</v>
      </c>
      <c r="G14597">
        <v>0</v>
      </c>
      <c r="H14597">
        <v>0</v>
      </c>
      <c r="I14597">
        <v>0</v>
      </c>
      <c r="J14597">
        <v>0</v>
      </c>
      <c r="L14597">
        <v>0</v>
      </c>
      <c r="N14597">
        <v>0</v>
      </c>
      <c r="O14597">
        <v>0</v>
      </c>
      <c r="Q14597">
        <v>0</v>
      </c>
      <c r="T14597" t="s">
        <v>16817</v>
      </c>
      <c r="U14597" s="92" t="str">
        <f t="shared" si="228"/>
        <v>SE0851211205</v>
      </c>
    </row>
    <row r="14598" spans="1:21">
      <c r="A14598">
        <v>20110930</v>
      </c>
      <c r="B14598" t="s">
        <v>113</v>
      </c>
      <c r="C14598">
        <v>1211206</v>
      </c>
      <c r="D14598" t="s">
        <v>181</v>
      </c>
      <c r="E14598" t="s">
        <v>55</v>
      </c>
      <c r="F14598" t="s">
        <v>43</v>
      </c>
      <c r="G14598">
        <v>0</v>
      </c>
      <c r="H14598">
        <v>0</v>
      </c>
      <c r="I14598">
        <v>0</v>
      </c>
      <c r="J14598">
        <v>0</v>
      </c>
      <c r="L14598">
        <v>0</v>
      </c>
      <c r="N14598">
        <v>0</v>
      </c>
      <c r="O14598">
        <v>0</v>
      </c>
      <c r="Q14598">
        <v>0</v>
      </c>
      <c r="T14598" t="s">
        <v>16818</v>
      </c>
      <c r="U14598" s="92" t="str">
        <f t="shared" si="228"/>
        <v>SE0851211206</v>
      </c>
    </row>
    <row r="14599" spans="1:21">
      <c r="A14599">
        <v>20110930</v>
      </c>
      <c r="B14599" t="s">
        <v>113</v>
      </c>
      <c r="C14599">
        <v>1211207</v>
      </c>
      <c r="D14599" t="s">
        <v>181</v>
      </c>
      <c r="E14599" t="s">
        <v>54</v>
      </c>
      <c r="F14599" t="s">
        <v>43</v>
      </c>
      <c r="G14599">
        <v>0</v>
      </c>
      <c r="H14599">
        <v>0</v>
      </c>
      <c r="I14599">
        <v>0</v>
      </c>
      <c r="J14599">
        <v>0</v>
      </c>
      <c r="L14599">
        <v>0</v>
      </c>
      <c r="N14599">
        <v>0</v>
      </c>
      <c r="O14599">
        <v>0</v>
      </c>
      <c r="Q14599">
        <v>0</v>
      </c>
      <c r="T14599" t="s">
        <v>16819</v>
      </c>
      <c r="U14599" s="92" t="str">
        <f t="shared" si="228"/>
        <v>SE0851211207</v>
      </c>
    </row>
    <row r="14600" spans="1:21">
      <c r="A14600">
        <v>20110930</v>
      </c>
      <c r="B14600" t="s">
        <v>113</v>
      </c>
      <c r="C14600">
        <v>1211208</v>
      </c>
      <c r="D14600" t="s">
        <v>181</v>
      </c>
      <c r="E14600" t="s">
        <v>53</v>
      </c>
      <c r="F14600" t="s">
        <v>43</v>
      </c>
      <c r="G14600">
        <v>0</v>
      </c>
      <c r="H14600">
        <v>0</v>
      </c>
      <c r="I14600">
        <v>0</v>
      </c>
      <c r="J14600">
        <v>0</v>
      </c>
      <c r="L14600">
        <v>0</v>
      </c>
      <c r="N14600">
        <v>0</v>
      </c>
      <c r="O14600">
        <v>0</v>
      </c>
      <c r="Q14600">
        <v>0</v>
      </c>
      <c r="T14600" t="s">
        <v>16820</v>
      </c>
      <c r="U14600" s="92" t="str">
        <f t="shared" si="228"/>
        <v>SE0851211208</v>
      </c>
    </row>
    <row r="14601" spans="1:21">
      <c r="A14601">
        <v>20110930</v>
      </c>
      <c r="B14601" t="s">
        <v>113</v>
      </c>
      <c r="C14601">
        <v>1211209</v>
      </c>
      <c r="D14601" t="s">
        <v>181</v>
      </c>
      <c r="E14601" t="s">
        <v>68</v>
      </c>
      <c r="F14601" t="s">
        <v>43</v>
      </c>
      <c r="G14601">
        <v>0</v>
      </c>
      <c r="H14601">
        <v>0</v>
      </c>
      <c r="I14601">
        <v>0</v>
      </c>
      <c r="J14601">
        <v>0</v>
      </c>
      <c r="K14601">
        <v>0</v>
      </c>
      <c r="L14601">
        <v>0</v>
      </c>
      <c r="M14601">
        <v>0</v>
      </c>
      <c r="N14601">
        <v>0</v>
      </c>
      <c r="O14601">
        <v>0</v>
      </c>
      <c r="Q14601">
        <v>0</v>
      </c>
      <c r="R14601">
        <v>0</v>
      </c>
      <c r="S14601">
        <v>0</v>
      </c>
      <c r="T14601" t="s">
        <v>16821</v>
      </c>
      <c r="U14601" s="92" t="str">
        <f t="shared" si="228"/>
        <v>SE0851211209</v>
      </c>
    </row>
    <row r="14602" spans="1:21">
      <c r="A14602">
        <v>20110930</v>
      </c>
      <c r="B14602" t="s">
        <v>113</v>
      </c>
      <c r="C14602">
        <v>1211210</v>
      </c>
      <c r="D14602" t="s">
        <v>181</v>
      </c>
      <c r="E14602" t="s">
        <v>59</v>
      </c>
      <c r="F14602" t="s">
        <v>44</v>
      </c>
      <c r="G14602">
        <v>0</v>
      </c>
      <c r="H14602">
        <v>0</v>
      </c>
      <c r="I14602">
        <v>0</v>
      </c>
      <c r="J14602">
        <v>0</v>
      </c>
      <c r="L14602">
        <v>0</v>
      </c>
      <c r="N14602">
        <v>0</v>
      </c>
      <c r="O14602">
        <v>0</v>
      </c>
      <c r="Q14602">
        <v>0</v>
      </c>
      <c r="T14602" t="s">
        <v>16822</v>
      </c>
      <c r="U14602" s="92" t="str">
        <f t="shared" si="228"/>
        <v>SE0851211210</v>
      </c>
    </row>
    <row r="14603" spans="1:21">
      <c r="A14603">
        <v>20110930</v>
      </c>
      <c r="B14603" t="s">
        <v>113</v>
      </c>
      <c r="C14603">
        <v>1211211</v>
      </c>
      <c r="D14603" t="s">
        <v>181</v>
      </c>
      <c r="E14603" t="s">
        <v>58</v>
      </c>
      <c r="F14603" t="s">
        <v>44</v>
      </c>
      <c r="G14603">
        <v>0</v>
      </c>
      <c r="H14603">
        <v>0</v>
      </c>
      <c r="I14603">
        <v>0</v>
      </c>
      <c r="J14603">
        <v>0</v>
      </c>
      <c r="L14603">
        <v>0</v>
      </c>
      <c r="N14603">
        <v>0</v>
      </c>
      <c r="O14603">
        <v>0</v>
      </c>
      <c r="Q14603">
        <v>0</v>
      </c>
      <c r="T14603" t="s">
        <v>16823</v>
      </c>
      <c r="U14603" s="92" t="str">
        <f t="shared" si="228"/>
        <v>SE0851211211</v>
      </c>
    </row>
    <row r="14604" spans="1:21">
      <c r="A14604">
        <v>20110930</v>
      </c>
      <c r="B14604" t="s">
        <v>113</v>
      </c>
      <c r="C14604">
        <v>1211212</v>
      </c>
      <c r="D14604" t="s">
        <v>181</v>
      </c>
      <c r="E14604" t="s">
        <v>57</v>
      </c>
      <c r="F14604" t="s">
        <v>44</v>
      </c>
      <c r="G14604">
        <v>0</v>
      </c>
      <c r="H14604">
        <v>0</v>
      </c>
      <c r="I14604">
        <v>0</v>
      </c>
      <c r="J14604">
        <v>0</v>
      </c>
      <c r="L14604">
        <v>0</v>
      </c>
      <c r="N14604">
        <v>0</v>
      </c>
      <c r="O14604">
        <v>0</v>
      </c>
      <c r="Q14604">
        <v>0</v>
      </c>
      <c r="T14604" t="s">
        <v>16824</v>
      </c>
      <c r="U14604" s="92" t="str">
        <f t="shared" si="228"/>
        <v>SE0851211212</v>
      </c>
    </row>
    <row r="14605" spans="1:21">
      <c r="A14605">
        <v>20110930</v>
      </c>
      <c r="B14605" t="s">
        <v>113</v>
      </c>
      <c r="C14605">
        <v>1211213</v>
      </c>
      <c r="D14605" t="s">
        <v>181</v>
      </c>
      <c r="E14605" t="s">
        <v>56</v>
      </c>
      <c r="F14605" t="s">
        <v>44</v>
      </c>
      <c r="G14605">
        <v>0</v>
      </c>
      <c r="H14605">
        <v>0</v>
      </c>
      <c r="I14605">
        <v>0</v>
      </c>
      <c r="J14605">
        <v>0</v>
      </c>
      <c r="L14605">
        <v>0</v>
      </c>
      <c r="N14605">
        <v>0</v>
      </c>
      <c r="O14605">
        <v>0</v>
      </c>
      <c r="Q14605">
        <v>0</v>
      </c>
      <c r="T14605" t="s">
        <v>16825</v>
      </c>
      <c r="U14605" s="92" t="str">
        <f t="shared" si="228"/>
        <v>SE0851211213</v>
      </c>
    </row>
    <row r="14606" spans="1:21">
      <c r="A14606">
        <v>20110930</v>
      </c>
      <c r="B14606" t="s">
        <v>113</v>
      </c>
      <c r="C14606">
        <v>1211214</v>
      </c>
      <c r="D14606" t="s">
        <v>181</v>
      </c>
      <c r="E14606" t="s">
        <v>55</v>
      </c>
      <c r="F14606" t="s">
        <v>44</v>
      </c>
      <c r="G14606">
        <v>0</v>
      </c>
      <c r="H14606">
        <v>0</v>
      </c>
      <c r="I14606">
        <v>0</v>
      </c>
      <c r="J14606">
        <v>0</v>
      </c>
      <c r="L14606">
        <v>0</v>
      </c>
      <c r="N14606">
        <v>0</v>
      </c>
      <c r="O14606">
        <v>0</v>
      </c>
      <c r="Q14606">
        <v>0</v>
      </c>
      <c r="T14606" t="s">
        <v>16826</v>
      </c>
      <c r="U14606" s="92" t="str">
        <f t="shared" si="228"/>
        <v>SE0851211214</v>
      </c>
    </row>
    <row r="14607" spans="1:21">
      <c r="A14607">
        <v>20110930</v>
      </c>
      <c r="B14607" t="s">
        <v>113</v>
      </c>
      <c r="C14607">
        <v>1211215</v>
      </c>
      <c r="D14607" t="s">
        <v>181</v>
      </c>
      <c r="E14607" t="s">
        <v>54</v>
      </c>
      <c r="F14607" t="s">
        <v>44</v>
      </c>
      <c r="G14607">
        <v>0</v>
      </c>
      <c r="H14607">
        <v>0</v>
      </c>
      <c r="I14607">
        <v>0</v>
      </c>
      <c r="J14607">
        <v>0</v>
      </c>
      <c r="L14607">
        <v>0</v>
      </c>
      <c r="N14607">
        <v>0</v>
      </c>
      <c r="O14607">
        <v>0</v>
      </c>
      <c r="Q14607">
        <v>0</v>
      </c>
      <c r="T14607" t="s">
        <v>16827</v>
      </c>
      <c r="U14607" s="92" t="str">
        <f t="shared" si="228"/>
        <v>SE0851211215</v>
      </c>
    </row>
    <row r="14608" spans="1:21">
      <c r="A14608">
        <v>20110930</v>
      </c>
      <c r="B14608" t="s">
        <v>113</v>
      </c>
      <c r="C14608">
        <v>1211216</v>
      </c>
      <c r="D14608" t="s">
        <v>181</v>
      </c>
      <c r="E14608" t="s">
        <v>53</v>
      </c>
      <c r="F14608" t="s">
        <v>44</v>
      </c>
      <c r="G14608">
        <v>0</v>
      </c>
      <c r="H14608">
        <v>0</v>
      </c>
      <c r="I14608">
        <v>0</v>
      </c>
      <c r="J14608">
        <v>0</v>
      </c>
      <c r="L14608">
        <v>0</v>
      </c>
      <c r="N14608">
        <v>0</v>
      </c>
      <c r="O14608">
        <v>0</v>
      </c>
      <c r="Q14608">
        <v>0</v>
      </c>
      <c r="T14608" t="s">
        <v>16828</v>
      </c>
      <c r="U14608" s="92" t="str">
        <f t="shared" si="228"/>
        <v>SE0851211216</v>
      </c>
    </row>
    <row r="14609" spans="1:21">
      <c r="A14609">
        <v>20110930</v>
      </c>
      <c r="B14609" t="s">
        <v>113</v>
      </c>
      <c r="C14609">
        <v>1211217</v>
      </c>
      <c r="D14609" t="s">
        <v>181</v>
      </c>
      <c r="E14609" t="s">
        <v>68</v>
      </c>
      <c r="F14609" t="s">
        <v>44</v>
      </c>
      <c r="G14609">
        <v>0</v>
      </c>
      <c r="H14609">
        <v>0</v>
      </c>
      <c r="I14609">
        <v>0</v>
      </c>
      <c r="J14609">
        <v>0</v>
      </c>
      <c r="K14609">
        <v>0</v>
      </c>
      <c r="L14609">
        <v>0</v>
      </c>
      <c r="M14609">
        <v>0</v>
      </c>
      <c r="N14609">
        <v>0</v>
      </c>
      <c r="O14609">
        <v>0</v>
      </c>
      <c r="Q14609">
        <v>0</v>
      </c>
      <c r="R14609">
        <v>0</v>
      </c>
      <c r="S14609">
        <v>0</v>
      </c>
      <c r="T14609" t="s">
        <v>16829</v>
      </c>
      <c r="U14609" s="92" t="str">
        <f t="shared" si="228"/>
        <v>SE0851211217</v>
      </c>
    </row>
    <row r="14610" spans="1:21">
      <c r="A14610">
        <v>20110930</v>
      </c>
      <c r="B14610" t="s">
        <v>113</v>
      </c>
      <c r="C14610">
        <v>1211218</v>
      </c>
      <c r="D14610" t="s">
        <v>181</v>
      </c>
      <c r="E14610" t="s">
        <v>59</v>
      </c>
      <c r="F14610" t="s">
        <v>45</v>
      </c>
      <c r="G14610">
        <v>0</v>
      </c>
      <c r="H14610">
        <v>0</v>
      </c>
      <c r="I14610">
        <v>0</v>
      </c>
      <c r="J14610">
        <v>0</v>
      </c>
      <c r="L14610">
        <v>0</v>
      </c>
      <c r="N14610">
        <v>0</v>
      </c>
      <c r="O14610">
        <v>0</v>
      </c>
      <c r="Q14610">
        <v>0</v>
      </c>
      <c r="T14610" t="s">
        <v>16830</v>
      </c>
      <c r="U14610" s="92" t="str">
        <f t="shared" si="228"/>
        <v>SE0851211218</v>
      </c>
    </row>
    <row r="14611" spans="1:21">
      <c r="A14611">
        <v>20110930</v>
      </c>
      <c r="B14611" t="s">
        <v>113</v>
      </c>
      <c r="C14611">
        <v>1211219</v>
      </c>
      <c r="D14611" t="s">
        <v>181</v>
      </c>
      <c r="E14611" t="s">
        <v>58</v>
      </c>
      <c r="F14611" t="s">
        <v>45</v>
      </c>
      <c r="G14611">
        <v>0</v>
      </c>
      <c r="H14611">
        <v>0</v>
      </c>
      <c r="I14611">
        <v>0</v>
      </c>
      <c r="J14611">
        <v>0</v>
      </c>
      <c r="L14611">
        <v>0</v>
      </c>
      <c r="N14611">
        <v>0</v>
      </c>
      <c r="O14611">
        <v>0</v>
      </c>
      <c r="Q14611">
        <v>0</v>
      </c>
      <c r="T14611" t="s">
        <v>16831</v>
      </c>
      <c r="U14611" s="92" t="str">
        <f t="shared" si="228"/>
        <v>SE0851211219</v>
      </c>
    </row>
    <row r="14612" spans="1:21">
      <c r="A14612">
        <v>20110930</v>
      </c>
      <c r="B14612" t="s">
        <v>113</v>
      </c>
      <c r="C14612">
        <v>1211220</v>
      </c>
      <c r="D14612" t="s">
        <v>181</v>
      </c>
      <c r="E14612" t="s">
        <v>57</v>
      </c>
      <c r="F14612" t="s">
        <v>45</v>
      </c>
      <c r="G14612">
        <v>0</v>
      </c>
      <c r="H14612">
        <v>0</v>
      </c>
      <c r="I14612">
        <v>0</v>
      </c>
      <c r="J14612">
        <v>0</v>
      </c>
      <c r="L14612">
        <v>0</v>
      </c>
      <c r="N14612">
        <v>0</v>
      </c>
      <c r="O14612">
        <v>0</v>
      </c>
      <c r="Q14612">
        <v>0</v>
      </c>
      <c r="T14612" t="s">
        <v>16832</v>
      </c>
      <c r="U14612" s="92" t="str">
        <f t="shared" si="228"/>
        <v>SE0851211220</v>
      </c>
    </row>
    <row r="14613" spans="1:21">
      <c r="A14613">
        <v>20110930</v>
      </c>
      <c r="B14613" t="s">
        <v>113</v>
      </c>
      <c r="C14613">
        <v>1211221</v>
      </c>
      <c r="D14613" t="s">
        <v>181</v>
      </c>
      <c r="E14613" t="s">
        <v>56</v>
      </c>
      <c r="F14613" t="s">
        <v>45</v>
      </c>
      <c r="G14613">
        <v>0</v>
      </c>
      <c r="H14613">
        <v>0</v>
      </c>
      <c r="I14613">
        <v>0</v>
      </c>
      <c r="J14613">
        <v>0</v>
      </c>
      <c r="L14613">
        <v>0</v>
      </c>
      <c r="N14613">
        <v>0</v>
      </c>
      <c r="O14613">
        <v>0</v>
      </c>
      <c r="Q14613">
        <v>0</v>
      </c>
      <c r="T14613" t="s">
        <v>16833</v>
      </c>
      <c r="U14613" s="92" t="str">
        <f t="shared" si="228"/>
        <v>SE0851211221</v>
      </c>
    </row>
    <row r="14614" spans="1:21">
      <c r="A14614">
        <v>20110930</v>
      </c>
      <c r="B14614" t="s">
        <v>113</v>
      </c>
      <c r="C14614">
        <v>1211222</v>
      </c>
      <c r="D14614" t="s">
        <v>181</v>
      </c>
      <c r="E14614" t="s">
        <v>55</v>
      </c>
      <c r="F14614" t="s">
        <v>45</v>
      </c>
      <c r="G14614">
        <v>0</v>
      </c>
      <c r="H14614">
        <v>0</v>
      </c>
      <c r="I14614">
        <v>0</v>
      </c>
      <c r="J14614">
        <v>0</v>
      </c>
      <c r="L14614">
        <v>0</v>
      </c>
      <c r="N14614">
        <v>0</v>
      </c>
      <c r="O14614">
        <v>0</v>
      </c>
      <c r="Q14614">
        <v>0</v>
      </c>
      <c r="T14614" t="s">
        <v>16834</v>
      </c>
      <c r="U14614" s="92" t="str">
        <f t="shared" si="228"/>
        <v>SE0851211222</v>
      </c>
    </row>
    <row r="14615" spans="1:21">
      <c r="A14615">
        <v>20110930</v>
      </c>
      <c r="B14615" t="s">
        <v>113</v>
      </c>
      <c r="C14615">
        <v>1211223</v>
      </c>
      <c r="D14615" t="s">
        <v>181</v>
      </c>
      <c r="E14615" t="s">
        <v>54</v>
      </c>
      <c r="F14615" t="s">
        <v>45</v>
      </c>
      <c r="G14615">
        <v>0</v>
      </c>
      <c r="H14615">
        <v>0</v>
      </c>
      <c r="I14615">
        <v>0</v>
      </c>
      <c r="J14615">
        <v>0</v>
      </c>
      <c r="L14615">
        <v>0</v>
      </c>
      <c r="N14615">
        <v>0</v>
      </c>
      <c r="O14615">
        <v>0</v>
      </c>
      <c r="Q14615">
        <v>0</v>
      </c>
      <c r="T14615" t="s">
        <v>16835</v>
      </c>
      <c r="U14615" s="92" t="str">
        <f t="shared" si="228"/>
        <v>SE0851211223</v>
      </c>
    </row>
    <row r="14616" spans="1:21">
      <c r="A14616">
        <v>20110930</v>
      </c>
      <c r="B14616" t="s">
        <v>113</v>
      </c>
      <c r="C14616">
        <v>1211224</v>
      </c>
      <c r="D14616" t="s">
        <v>181</v>
      </c>
      <c r="E14616" t="s">
        <v>53</v>
      </c>
      <c r="F14616" t="s">
        <v>45</v>
      </c>
      <c r="G14616">
        <v>0</v>
      </c>
      <c r="H14616">
        <v>0</v>
      </c>
      <c r="I14616">
        <v>0</v>
      </c>
      <c r="J14616">
        <v>0</v>
      </c>
      <c r="L14616">
        <v>0</v>
      </c>
      <c r="N14616">
        <v>0</v>
      </c>
      <c r="O14616">
        <v>0</v>
      </c>
      <c r="Q14616">
        <v>0</v>
      </c>
      <c r="T14616" t="s">
        <v>16836</v>
      </c>
      <c r="U14616" s="92" t="str">
        <f t="shared" si="228"/>
        <v>SE0851211224</v>
      </c>
    </row>
    <row r="14617" spans="1:21">
      <c r="A14617">
        <v>20110930</v>
      </c>
      <c r="B14617" t="s">
        <v>113</v>
      </c>
      <c r="C14617">
        <v>1211225</v>
      </c>
      <c r="D14617" t="s">
        <v>181</v>
      </c>
      <c r="E14617" t="s">
        <v>68</v>
      </c>
      <c r="F14617" t="s">
        <v>45</v>
      </c>
      <c r="G14617">
        <v>0</v>
      </c>
      <c r="H14617">
        <v>0</v>
      </c>
      <c r="I14617">
        <v>0</v>
      </c>
      <c r="J14617">
        <v>0</v>
      </c>
      <c r="K14617">
        <v>0</v>
      </c>
      <c r="L14617">
        <v>0</v>
      </c>
      <c r="M14617">
        <v>0</v>
      </c>
      <c r="N14617">
        <v>0</v>
      </c>
      <c r="O14617">
        <v>0</v>
      </c>
      <c r="Q14617">
        <v>0</v>
      </c>
      <c r="R14617">
        <v>0</v>
      </c>
      <c r="S14617">
        <v>0</v>
      </c>
      <c r="T14617" t="s">
        <v>16837</v>
      </c>
      <c r="U14617" s="92" t="str">
        <f t="shared" si="228"/>
        <v>SE0851211225</v>
      </c>
    </row>
    <row r="14618" spans="1:21">
      <c r="A14618">
        <v>20110930</v>
      </c>
      <c r="B14618" t="s">
        <v>113</v>
      </c>
      <c r="C14618">
        <v>1211226</v>
      </c>
      <c r="D14618" t="s">
        <v>181</v>
      </c>
      <c r="E14618" t="s">
        <v>59</v>
      </c>
      <c r="F14618" t="s">
        <v>46</v>
      </c>
      <c r="G14618">
        <v>0</v>
      </c>
      <c r="H14618">
        <v>0</v>
      </c>
      <c r="I14618">
        <v>0</v>
      </c>
      <c r="J14618">
        <v>0</v>
      </c>
      <c r="L14618">
        <v>0</v>
      </c>
      <c r="N14618">
        <v>0</v>
      </c>
      <c r="O14618">
        <v>0</v>
      </c>
      <c r="Q14618">
        <v>0</v>
      </c>
      <c r="T14618" t="s">
        <v>16838</v>
      </c>
      <c r="U14618" s="92" t="str">
        <f t="shared" si="228"/>
        <v>SE0851211226</v>
      </c>
    </row>
    <row r="14619" spans="1:21">
      <c r="A14619">
        <v>20110930</v>
      </c>
      <c r="B14619" t="s">
        <v>113</v>
      </c>
      <c r="C14619">
        <v>1211227</v>
      </c>
      <c r="D14619" t="s">
        <v>181</v>
      </c>
      <c r="E14619" t="s">
        <v>58</v>
      </c>
      <c r="F14619" t="s">
        <v>46</v>
      </c>
      <c r="G14619">
        <v>0</v>
      </c>
      <c r="H14619">
        <v>0</v>
      </c>
      <c r="I14619">
        <v>0</v>
      </c>
      <c r="J14619">
        <v>0</v>
      </c>
      <c r="L14619">
        <v>0</v>
      </c>
      <c r="N14619">
        <v>0</v>
      </c>
      <c r="O14619">
        <v>0</v>
      </c>
      <c r="Q14619">
        <v>0</v>
      </c>
      <c r="T14619" t="s">
        <v>16839</v>
      </c>
      <c r="U14619" s="92" t="str">
        <f t="shared" si="228"/>
        <v>SE0851211227</v>
      </c>
    </row>
    <row r="14620" spans="1:21">
      <c r="A14620">
        <v>20110930</v>
      </c>
      <c r="B14620" t="s">
        <v>113</v>
      </c>
      <c r="C14620">
        <v>1211228</v>
      </c>
      <c r="D14620" t="s">
        <v>181</v>
      </c>
      <c r="E14620" t="s">
        <v>57</v>
      </c>
      <c r="F14620" t="s">
        <v>46</v>
      </c>
      <c r="G14620">
        <v>0</v>
      </c>
      <c r="H14620">
        <v>0</v>
      </c>
      <c r="I14620">
        <v>0</v>
      </c>
      <c r="J14620">
        <v>0</v>
      </c>
      <c r="L14620">
        <v>0</v>
      </c>
      <c r="N14620">
        <v>0</v>
      </c>
      <c r="O14620">
        <v>0</v>
      </c>
      <c r="Q14620">
        <v>0</v>
      </c>
      <c r="T14620" t="s">
        <v>16840</v>
      </c>
      <c r="U14620" s="92" t="str">
        <f t="shared" si="228"/>
        <v>SE0851211228</v>
      </c>
    </row>
    <row r="14621" spans="1:21">
      <c r="A14621">
        <v>20110930</v>
      </c>
      <c r="B14621" t="s">
        <v>113</v>
      </c>
      <c r="C14621">
        <v>1211229</v>
      </c>
      <c r="D14621" t="s">
        <v>181</v>
      </c>
      <c r="E14621" t="s">
        <v>56</v>
      </c>
      <c r="F14621" t="s">
        <v>46</v>
      </c>
      <c r="G14621">
        <v>0</v>
      </c>
      <c r="H14621">
        <v>0</v>
      </c>
      <c r="I14621">
        <v>0</v>
      </c>
      <c r="J14621">
        <v>0</v>
      </c>
      <c r="L14621">
        <v>0</v>
      </c>
      <c r="N14621">
        <v>0</v>
      </c>
      <c r="O14621">
        <v>0</v>
      </c>
      <c r="Q14621">
        <v>0</v>
      </c>
      <c r="T14621" t="s">
        <v>16841</v>
      </c>
      <c r="U14621" s="92" t="str">
        <f t="shared" si="228"/>
        <v>SE0851211229</v>
      </c>
    </row>
    <row r="14622" spans="1:21">
      <c r="A14622">
        <v>20110930</v>
      </c>
      <c r="B14622" t="s">
        <v>113</v>
      </c>
      <c r="C14622">
        <v>1211230</v>
      </c>
      <c r="D14622" t="s">
        <v>181</v>
      </c>
      <c r="E14622" t="s">
        <v>55</v>
      </c>
      <c r="F14622" t="s">
        <v>46</v>
      </c>
      <c r="G14622">
        <v>3.0599106800000001E-2</v>
      </c>
      <c r="H14622">
        <v>0</v>
      </c>
      <c r="I14622">
        <v>3.0599106800000001E-2</v>
      </c>
      <c r="J14622">
        <v>0</v>
      </c>
      <c r="L14622">
        <v>3.0599106800000001E-2</v>
      </c>
      <c r="N14622">
        <v>0</v>
      </c>
      <c r="O14622">
        <v>0</v>
      </c>
      <c r="Q14622">
        <v>0</v>
      </c>
      <c r="T14622" t="s">
        <v>16842</v>
      </c>
      <c r="U14622" s="92" t="str">
        <f t="shared" si="228"/>
        <v>SE0851211230</v>
      </c>
    </row>
    <row r="14623" spans="1:21">
      <c r="A14623">
        <v>20110930</v>
      </c>
      <c r="B14623" t="s">
        <v>113</v>
      </c>
      <c r="C14623">
        <v>1211231</v>
      </c>
      <c r="D14623" t="s">
        <v>181</v>
      </c>
      <c r="E14623" t="s">
        <v>54</v>
      </c>
      <c r="F14623" t="s">
        <v>46</v>
      </c>
      <c r="G14623">
        <v>0</v>
      </c>
      <c r="H14623">
        <v>0</v>
      </c>
      <c r="I14623">
        <v>0</v>
      </c>
      <c r="J14623">
        <v>0</v>
      </c>
      <c r="L14623">
        <v>0</v>
      </c>
      <c r="N14623">
        <v>1.8220667531000001</v>
      </c>
      <c r="O14623">
        <v>0</v>
      </c>
      <c r="Q14623">
        <v>0</v>
      </c>
      <c r="T14623" t="s">
        <v>16843</v>
      </c>
      <c r="U14623" s="92" t="str">
        <f t="shared" si="228"/>
        <v>SE0851211231</v>
      </c>
    </row>
    <row r="14624" spans="1:21">
      <c r="A14624">
        <v>20110930</v>
      </c>
      <c r="B14624" t="s">
        <v>113</v>
      </c>
      <c r="C14624">
        <v>1211232</v>
      </c>
      <c r="D14624" t="s">
        <v>181</v>
      </c>
      <c r="E14624" t="s">
        <v>53</v>
      </c>
      <c r="F14624" t="s">
        <v>46</v>
      </c>
      <c r="G14624">
        <v>0</v>
      </c>
      <c r="H14624">
        <v>0</v>
      </c>
      <c r="I14624">
        <v>0</v>
      </c>
      <c r="J14624">
        <v>0</v>
      </c>
      <c r="L14624">
        <v>0</v>
      </c>
      <c r="N14624">
        <v>0</v>
      </c>
      <c r="O14624">
        <v>0</v>
      </c>
      <c r="Q14624">
        <v>0</v>
      </c>
      <c r="T14624" t="s">
        <v>16844</v>
      </c>
      <c r="U14624" s="92" t="str">
        <f t="shared" si="228"/>
        <v>SE0851211232</v>
      </c>
    </row>
    <row r="14625" spans="1:21">
      <c r="A14625">
        <v>20110930</v>
      </c>
      <c r="B14625" t="s">
        <v>113</v>
      </c>
      <c r="C14625">
        <v>1211233</v>
      </c>
      <c r="D14625" t="s">
        <v>181</v>
      </c>
      <c r="E14625" t="s">
        <v>68</v>
      </c>
      <c r="F14625" t="s">
        <v>46</v>
      </c>
      <c r="G14625">
        <v>3.0599106800000001E-2</v>
      </c>
      <c r="H14625">
        <v>0</v>
      </c>
      <c r="I14625">
        <v>3.0599106800000001E-2</v>
      </c>
      <c r="J14625">
        <v>0</v>
      </c>
      <c r="K14625">
        <v>0</v>
      </c>
      <c r="L14625">
        <v>3.0599106800000001E-2</v>
      </c>
      <c r="M14625">
        <v>0</v>
      </c>
      <c r="N14625">
        <v>1.8220667531000001</v>
      </c>
      <c r="O14625">
        <v>0</v>
      </c>
      <c r="Q14625">
        <v>0</v>
      </c>
      <c r="R14625">
        <v>0</v>
      </c>
      <c r="S14625">
        <v>0</v>
      </c>
      <c r="T14625" t="s">
        <v>16845</v>
      </c>
      <c r="U14625" s="92" t="str">
        <f t="shared" si="228"/>
        <v>SE0851211233</v>
      </c>
    </row>
    <row r="14626" spans="1:21">
      <c r="A14626">
        <v>20110930</v>
      </c>
      <c r="B14626" t="s">
        <v>113</v>
      </c>
      <c r="C14626">
        <v>1211234</v>
      </c>
      <c r="D14626" t="s">
        <v>181</v>
      </c>
      <c r="E14626" t="s">
        <v>59</v>
      </c>
      <c r="F14626" t="s">
        <v>47</v>
      </c>
      <c r="G14626">
        <v>1086.411752</v>
      </c>
      <c r="H14626">
        <v>1086.411752</v>
      </c>
      <c r="I14626">
        <v>1086.411752</v>
      </c>
      <c r="J14626">
        <v>0</v>
      </c>
      <c r="L14626">
        <v>0</v>
      </c>
      <c r="N14626">
        <v>0</v>
      </c>
      <c r="O14626">
        <v>0</v>
      </c>
      <c r="Q14626">
        <v>0</v>
      </c>
      <c r="T14626" t="s">
        <v>16846</v>
      </c>
      <c r="U14626" s="92" t="str">
        <f t="shared" si="228"/>
        <v>SE0851211234</v>
      </c>
    </row>
    <row r="14627" spans="1:21">
      <c r="A14627">
        <v>20110930</v>
      </c>
      <c r="B14627" t="s">
        <v>113</v>
      </c>
      <c r="C14627">
        <v>1211235</v>
      </c>
      <c r="D14627" t="s">
        <v>181</v>
      </c>
      <c r="E14627" t="s">
        <v>58</v>
      </c>
      <c r="F14627" t="s">
        <v>47</v>
      </c>
      <c r="G14627">
        <v>692.87062306999997</v>
      </c>
      <c r="H14627">
        <v>311.40635126000001</v>
      </c>
      <c r="I14627">
        <v>692.87062306999997</v>
      </c>
      <c r="J14627">
        <v>0</v>
      </c>
      <c r="L14627">
        <v>381.46427181000001</v>
      </c>
      <c r="N14627">
        <v>0</v>
      </c>
      <c r="O14627">
        <v>0</v>
      </c>
      <c r="Q14627">
        <v>0</v>
      </c>
      <c r="T14627" t="s">
        <v>16847</v>
      </c>
      <c r="U14627" s="92" t="str">
        <f t="shared" si="228"/>
        <v>SE0851211235</v>
      </c>
    </row>
    <row r="14628" spans="1:21">
      <c r="A14628">
        <v>20110930</v>
      </c>
      <c r="B14628" t="s">
        <v>113</v>
      </c>
      <c r="C14628">
        <v>1211236</v>
      </c>
      <c r="D14628" t="s">
        <v>181</v>
      </c>
      <c r="E14628" t="s">
        <v>57</v>
      </c>
      <c r="F14628" t="s">
        <v>47</v>
      </c>
      <c r="G14628">
        <v>35.644847699000003</v>
      </c>
      <c r="H14628">
        <v>35.644847699000003</v>
      </c>
      <c r="I14628">
        <v>-176.51988320000001</v>
      </c>
      <c r="J14628">
        <v>0</v>
      </c>
      <c r="L14628">
        <v>-212.1647309</v>
      </c>
      <c r="N14628">
        <v>0</v>
      </c>
      <c r="O14628">
        <v>0</v>
      </c>
      <c r="Q14628">
        <v>0</v>
      </c>
      <c r="T14628" t="s">
        <v>16848</v>
      </c>
      <c r="U14628" s="92" t="str">
        <f t="shared" si="228"/>
        <v>SE0851211236</v>
      </c>
    </row>
    <row r="14629" spans="1:21">
      <c r="A14629">
        <v>20110930</v>
      </c>
      <c r="B14629" t="s">
        <v>113</v>
      </c>
      <c r="C14629">
        <v>1211237</v>
      </c>
      <c r="D14629" t="s">
        <v>181</v>
      </c>
      <c r="E14629" t="s">
        <v>56</v>
      </c>
      <c r="F14629" t="s">
        <v>47</v>
      </c>
      <c r="G14629">
        <v>990.03057226999999</v>
      </c>
      <c r="H14629">
        <v>37.373082738999997</v>
      </c>
      <c r="I14629">
        <v>990.03057226999999</v>
      </c>
      <c r="J14629">
        <v>0</v>
      </c>
      <c r="L14629">
        <v>952.65748953000002</v>
      </c>
      <c r="N14629">
        <v>0</v>
      </c>
      <c r="O14629">
        <v>0</v>
      </c>
      <c r="Q14629">
        <v>0</v>
      </c>
      <c r="T14629" t="s">
        <v>16849</v>
      </c>
      <c r="U14629" s="92" t="str">
        <f t="shared" si="228"/>
        <v>SE0851211237</v>
      </c>
    </row>
    <row r="14630" spans="1:21">
      <c r="A14630">
        <v>20110930</v>
      </c>
      <c r="B14630" t="s">
        <v>113</v>
      </c>
      <c r="C14630">
        <v>1211238</v>
      </c>
      <c r="D14630" t="s">
        <v>181</v>
      </c>
      <c r="E14630" t="s">
        <v>55</v>
      </c>
      <c r="F14630" t="s">
        <v>47</v>
      </c>
      <c r="G14630">
        <v>104.08950219</v>
      </c>
      <c r="H14630">
        <v>101.10174984</v>
      </c>
      <c r="I14630">
        <v>-479.9835296</v>
      </c>
      <c r="J14630">
        <v>2.9877523488</v>
      </c>
      <c r="L14630">
        <v>-584.0730317</v>
      </c>
      <c r="N14630">
        <v>0</v>
      </c>
      <c r="O14630">
        <v>0</v>
      </c>
      <c r="Q14630">
        <v>0</v>
      </c>
      <c r="T14630" t="s">
        <v>16850</v>
      </c>
      <c r="U14630" s="92" t="str">
        <f t="shared" si="228"/>
        <v>SE0851211238</v>
      </c>
    </row>
    <row r="14631" spans="1:21">
      <c r="A14631">
        <v>20110930</v>
      </c>
      <c r="B14631" t="s">
        <v>113</v>
      </c>
      <c r="C14631">
        <v>1211239</v>
      </c>
      <c r="D14631" t="s">
        <v>181</v>
      </c>
      <c r="E14631" t="s">
        <v>54</v>
      </c>
      <c r="F14631" t="s">
        <v>47</v>
      </c>
      <c r="G14631">
        <v>236.87621516999999</v>
      </c>
      <c r="H14631">
        <v>236.87621516999999</v>
      </c>
      <c r="I14631">
        <v>-298.23447220000003</v>
      </c>
      <c r="J14631">
        <v>0</v>
      </c>
      <c r="L14631">
        <v>-535.11068739999996</v>
      </c>
      <c r="N14631">
        <v>0</v>
      </c>
      <c r="O14631">
        <v>0</v>
      </c>
      <c r="Q14631">
        <v>0</v>
      </c>
      <c r="T14631" t="s">
        <v>16851</v>
      </c>
      <c r="U14631" s="92" t="str">
        <f t="shared" si="228"/>
        <v>SE0851211239</v>
      </c>
    </row>
    <row r="14632" spans="1:21">
      <c r="A14632">
        <v>20110930</v>
      </c>
      <c r="B14632" t="s">
        <v>113</v>
      </c>
      <c r="C14632">
        <v>1211240</v>
      </c>
      <c r="D14632" t="s">
        <v>181</v>
      </c>
      <c r="E14632" t="s">
        <v>53</v>
      </c>
      <c r="F14632" t="s">
        <v>47</v>
      </c>
      <c r="G14632">
        <v>206.84813134999999</v>
      </c>
      <c r="H14632">
        <v>206.84813134999999</v>
      </c>
      <c r="I14632">
        <v>-1248.46271</v>
      </c>
      <c r="J14632">
        <v>0</v>
      </c>
      <c r="L14632">
        <v>-1455.3108420000001</v>
      </c>
      <c r="N14632">
        <v>0</v>
      </c>
      <c r="O14632">
        <v>0</v>
      </c>
      <c r="Q14632">
        <v>0</v>
      </c>
      <c r="T14632" t="s">
        <v>16852</v>
      </c>
      <c r="U14632" s="92" t="str">
        <f t="shared" si="228"/>
        <v>SE0851211240</v>
      </c>
    </row>
    <row r="14633" spans="1:21">
      <c r="A14633">
        <v>20110930</v>
      </c>
      <c r="B14633" t="s">
        <v>113</v>
      </c>
      <c r="C14633">
        <v>1211241</v>
      </c>
      <c r="D14633" t="s">
        <v>181</v>
      </c>
      <c r="E14633" t="s">
        <v>68</v>
      </c>
      <c r="F14633" t="s">
        <v>47</v>
      </c>
      <c r="G14633">
        <v>3352.7716436999999</v>
      </c>
      <c r="H14633">
        <v>2015.6621299999999</v>
      </c>
      <c r="I14633">
        <v>566.11235207000004</v>
      </c>
      <c r="J14633">
        <v>2.9877523488</v>
      </c>
      <c r="K14633">
        <v>0</v>
      </c>
      <c r="L14633">
        <v>-1452.5375300000001</v>
      </c>
      <c r="M14633">
        <v>0</v>
      </c>
      <c r="N14633">
        <v>0</v>
      </c>
      <c r="O14633">
        <v>0</v>
      </c>
      <c r="Q14633">
        <v>0</v>
      </c>
      <c r="R14633">
        <v>0</v>
      </c>
      <c r="S14633">
        <v>0</v>
      </c>
      <c r="T14633" t="s">
        <v>16853</v>
      </c>
      <c r="U14633" s="92" t="str">
        <f t="shared" si="228"/>
        <v>SE0851211241</v>
      </c>
    </row>
    <row r="14634" spans="1:21">
      <c r="A14634">
        <v>20110930</v>
      </c>
      <c r="B14634" t="s">
        <v>113</v>
      </c>
      <c r="C14634">
        <v>1211242</v>
      </c>
      <c r="D14634" t="s">
        <v>181</v>
      </c>
      <c r="E14634" t="s">
        <v>59</v>
      </c>
      <c r="F14634" t="s">
        <v>48</v>
      </c>
      <c r="G14634">
        <v>3.7805141499000001</v>
      </c>
      <c r="H14634">
        <v>3.7805141499000001</v>
      </c>
      <c r="I14634">
        <v>3.7805141499000001</v>
      </c>
      <c r="J14634">
        <v>0</v>
      </c>
      <c r="L14634">
        <v>0</v>
      </c>
      <c r="N14634">
        <v>0</v>
      </c>
      <c r="O14634">
        <v>0</v>
      </c>
      <c r="Q14634">
        <v>0</v>
      </c>
      <c r="T14634" t="s">
        <v>16854</v>
      </c>
      <c r="U14634" s="92" t="str">
        <f t="shared" si="228"/>
        <v>SE0851211242</v>
      </c>
    </row>
    <row r="14635" spans="1:21">
      <c r="A14635">
        <v>20110930</v>
      </c>
      <c r="B14635" t="s">
        <v>113</v>
      </c>
      <c r="C14635">
        <v>1211243</v>
      </c>
      <c r="D14635" t="s">
        <v>181</v>
      </c>
      <c r="E14635" t="s">
        <v>58</v>
      </c>
      <c r="F14635" t="s">
        <v>48</v>
      </c>
      <c r="G14635">
        <v>0</v>
      </c>
      <c r="H14635">
        <v>0</v>
      </c>
      <c r="I14635">
        <v>0</v>
      </c>
      <c r="J14635">
        <v>0</v>
      </c>
      <c r="L14635">
        <v>0</v>
      </c>
      <c r="N14635">
        <v>0</v>
      </c>
      <c r="O14635">
        <v>0</v>
      </c>
      <c r="Q14635">
        <v>0</v>
      </c>
      <c r="T14635" t="s">
        <v>16855</v>
      </c>
      <c r="U14635" s="92" t="str">
        <f t="shared" si="228"/>
        <v>SE0851211243</v>
      </c>
    </row>
    <row r="14636" spans="1:21">
      <c r="A14636">
        <v>20110930</v>
      </c>
      <c r="B14636" t="s">
        <v>113</v>
      </c>
      <c r="C14636">
        <v>1211244</v>
      </c>
      <c r="D14636" t="s">
        <v>181</v>
      </c>
      <c r="E14636" t="s">
        <v>57</v>
      </c>
      <c r="F14636" t="s">
        <v>48</v>
      </c>
      <c r="G14636">
        <v>0</v>
      </c>
      <c r="H14636">
        <v>0</v>
      </c>
      <c r="I14636">
        <v>0</v>
      </c>
      <c r="J14636">
        <v>0</v>
      </c>
      <c r="L14636">
        <v>0</v>
      </c>
      <c r="N14636">
        <v>0</v>
      </c>
      <c r="O14636">
        <v>0</v>
      </c>
      <c r="Q14636">
        <v>0</v>
      </c>
      <c r="T14636" t="s">
        <v>16856</v>
      </c>
      <c r="U14636" s="92" t="str">
        <f t="shared" si="228"/>
        <v>SE0851211244</v>
      </c>
    </row>
    <row r="14637" spans="1:21">
      <c r="A14637">
        <v>20110930</v>
      </c>
      <c r="B14637" t="s">
        <v>113</v>
      </c>
      <c r="C14637">
        <v>1211245</v>
      </c>
      <c r="D14637" t="s">
        <v>181</v>
      </c>
      <c r="E14637" t="s">
        <v>56</v>
      </c>
      <c r="F14637" t="s">
        <v>48</v>
      </c>
      <c r="G14637">
        <v>0</v>
      </c>
      <c r="H14637">
        <v>0</v>
      </c>
      <c r="I14637">
        <v>0</v>
      </c>
      <c r="J14637">
        <v>0</v>
      </c>
      <c r="L14637">
        <v>0</v>
      </c>
      <c r="N14637">
        <v>0</v>
      </c>
      <c r="O14637">
        <v>0</v>
      </c>
      <c r="Q14637">
        <v>0</v>
      </c>
      <c r="T14637" t="s">
        <v>16857</v>
      </c>
      <c r="U14637" s="92" t="str">
        <f t="shared" si="228"/>
        <v>SE0851211245</v>
      </c>
    </row>
    <row r="14638" spans="1:21">
      <c r="A14638">
        <v>20110930</v>
      </c>
      <c r="B14638" t="s">
        <v>113</v>
      </c>
      <c r="C14638">
        <v>1211246</v>
      </c>
      <c r="D14638" t="s">
        <v>181</v>
      </c>
      <c r="E14638" t="s">
        <v>55</v>
      </c>
      <c r="F14638" t="s">
        <v>48</v>
      </c>
      <c r="G14638">
        <v>197.96866463999999</v>
      </c>
      <c r="H14638">
        <v>0</v>
      </c>
      <c r="I14638">
        <v>197.96866463999999</v>
      </c>
      <c r="J14638">
        <v>197.96866463999999</v>
      </c>
      <c r="L14638">
        <v>0</v>
      </c>
      <c r="N14638">
        <v>0</v>
      </c>
      <c r="O14638">
        <v>0</v>
      </c>
      <c r="Q14638">
        <v>0</v>
      </c>
      <c r="T14638" t="s">
        <v>16858</v>
      </c>
      <c r="U14638" s="92" t="str">
        <f t="shared" si="228"/>
        <v>SE0851211246</v>
      </c>
    </row>
    <row r="14639" spans="1:21">
      <c r="A14639">
        <v>20110930</v>
      </c>
      <c r="B14639" t="s">
        <v>113</v>
      </c>
      <c r="C14639">
        <v>1211247</v>
      </c>
      <c r="D14639" t="s">
        <v>181</v>
      </c>
      <c r="E14639" t="s">
        <v>54</v>
      </c>
      <c r="F14639" t="s">
        <v>48</v>
      </c>
      <c r="G14639">
        <v>0</v>
      </c>
      <c r="H14639">
        <v>0</v>
      </c>
      <c r="I14639">
        <v>0</v>
      </c>
      <c r="J14639">
        <v>0</v>
      </c>
      <c r="L14639">
        <v>0</v>
      </c>
      <c r="N14639">
        <v>0</v>
      </c>
      <c r="O14639">
        <v>0</v>
      </c>
      <c r="Q14639">
        <v>0</v>
      </c>
      <c r="T14639" t="s">
        <v>16859</v>
      </c>
      <c r="U14639" s="92" t="str">
        <f t="shared" si="228"/>
        <v>SE0851211247</v>
      </c>
    </row>
    <row r="14640" spans="1:21">
      <c r="A14640">
        <v>20110930</v>
      </c>
      <c r="B14640" t="s">
        <v>113</v>
      </c>
      <c r="C14640">
        <v>1211248</v>
      </c>
      <c r="D14640" t="s">
        <v>181</v>
      </c>
      <c r="E14640" t="s">
        <v>53</v>
      </c>
      <c r="F14640" t="s">
        <v>48</v>
      </c>
      <c r="G14640">
        <v>0</v>
      </c>
      <c r="H14640">
        <v>0</v>
      </c>
      <c r="I14640">
        <v>0</v>
      </c>
      <c r="J14640">
        <v>0</v>
      </c>
      <c r="L14640">
        <v>0</v>
      </c>
      <c r="N14640">
        <v>0</v>
      </c>
      <c r="O14640">
        <v>0</v>
      </c>
      <c r="Q14640">
        <v>0</v>
      </c>
      <c r="T14640" t="s">
        <v>16860</v>
      </c>
      <c r="U14640" s="92" t="str">
        <f t="shared" si="228"/>
        <v>SE0851211248</v>
      </c>
    </row>
    <row r="14641" spans="1:21">
      <c r="A14641">
        <v>20110930</v>
      </c>
      <c r="B14641" t="s">
        <v>113</v>
      </c>
      <c r="C14641">
        <v>1211249</v>
      </c>
      <c r="D14641" t="s">
        <v>181</v>
      </c>
      <c r="E14641" t="s">
        <v>68</v>
      </c>
      <c r="F14641" t="s">
        <v>48</v>
      </c>
      <c r="G14641">
        <v>201.74917879</v>
      </c>
      <c r="H14641">
        <v>3.7805141499000001</v>
      </c>
      <c r="I14641">
        <v>201.74917879</v>
      </c>
      <c r="J14641">
        <v>197.96866463999999</v>
      </c>
      <c r="K14641">
        <v>0</v>
      </c>
      <c r="L14641">
        <v>0</v>
      </c>
      <c r="M14641">
        <v>0</v>
      </c>
      <c r="N14641">
        <v>0</v>
      </c>
      <c r="O14641">
        <v>0</v>
      </c>
      <c r="Q14641">
        <v>0</v>
      </c>
      <c r="R14641">
        <v>0</v>
      </c>
      <c r="S14641">
        <v>0</v>
      </c>
      <c r="T14641" t="s">
        <v>16861</v>
      </c>
      <c r="U14641" s="92" t="str">
        <f t="shared" si="228"/>
        <v>SE0851211249</v>
      </c>
    </row>
    <row r="14642" spans="1:21">
      <c r="A14642">
        <v>20110930</v>
      </c>
      <c r="B14642" t="s">
        <v>112</v>
      </c>
      <c r="C14642">
        <v>1211010</v>
      </c>
      <c r="D14642" t="s">
        <v>181</v>
      </c>
      <c r="E14642" t="s">
        <v>59</v>
      </c>
      <c r="F14642" t="s">
        <v>23</v>
      </c>
      <c r="G14642">
        <v>0</v>
      </c>
      <c r="H14642">
        <v>0</v>
      </c>
      <c r="I14642">
        <v>0</v>
      </c>
      <c r="J14642">
        <v>0</v>
      </c>
      <c r="K14642">
        <v>0</v>
      </c>
      <c r="L14642">
        <v>0</v>
      </c>
      <c r="M14642">
        <v>0</v>
      </c>
      <c r="N14642">
        <v>0</v>
      </c>
      <c r="O14642">
        <v>0</v>
      </c>
      <c r="Q14642">
        <v>0</v>
      </c>
      <c r="R14642">
        <v>0</v>
      </c>
      <c r="S14642">
        <v>0</v>
      </c>
      <c r="T14642" t="s">
        <v>16862</v>
      </c>
      <c r="U14642" s="92" t="str">
        <f t="shared" si="228"/>
        <v>SE0861211010</v>
      </c>
    </row>
    <row r="14643" spans="1:21">
      <c r="A14643">
        <v>20110930</v>
      </c>
      <c r="B14643" t="s">
        <v>112</v>
      </c>
      <c r="C14643">
        <v>1211011</v>
      </c>
      <c r="D14643" t="s">
        <v>181</v>
      </c>
      <c r="E14643" t="s">
        <v>58</v>
      </c>
      <c r="F14643" t="s">
        <v>23</v>
      </c>
      <c r="G14643">
        <v>0</v>
      </c>
      <c r="H14643">
        <v>0</v>
      </c>
      <c r="I14643">
        <v>0</v>
      </c>
      <c r="J14643">
        <v>0</v>
      </c>
      <c r="K14643">
        <v>0</v>
      </c>
      <c r="L14643">
        <v>0</v>
      </c>
      <c r="M14643">
        <v>0</v>
      </c>
      <c r="N14643">
        <v>0</v>
      </c>
      <c r="O14643">
        <v>0</v>
      </c>
      <c r="Q14643">
        <v>0</v>
      </c>
      <c r="R14643">
        <v>0</v>
      </c>
      <c r="S14643">
        <v>0</v>
      </c>
      <c r="T14643" t="s">
        <v>16863</v>
      </c>
      <c r="U14643" s="92" t="str">
        <f t="shared" si="228"/>
        <v>SE0861211011</v>
      </c>
    </row>
    <row r="14644" spans="1:21">
      <c r="A14644">
        <v>20110930</v>
      </c>
      <c r="B14644" t="s">
        <v>112</v>
      </c>
      <c r="C14644">
        <v>1211012</v>
      </c>
      <c r="D14644" t="s">
        <v>181</v>
      </c>
      <c r="E14644" t="s">
        <v>57</v>
      </c>
      <c r="F14644" t="s">
        <v>23</v>
      </c>
      <c r="G14644">
        <v>0</v>
      </c>
      <c r="H14644">
        <v>0</v>
      </c>
      <c r="I14644">
        <v>0</v>
      </c>
      <c r="J14644">
        <v>0</v>
      </c>
      <c r="K14644">
        <v>0</v>
      </c>
      <c r="L14644">
        <v>0</v>
      </c>
      <c r="M14644">
        <v>0</v>
      </c>
      <c r="N14644">
        <v>0</v>
      </c>
      <c r="O14644">
        <v>0</v>
      </c>
      <c r="Q14644">
        <v>0</v>
      </c>
      <c r="R14644">
        <v>0</v>
      </c>
      <c r="S14644">
        <v>0</v>
      </c>
      <c r="T14644" t="s">
        <v>16864</v>
      </c>
      <c r="U14644" s="92" t="str">
        <f t="shared" si="228"/>
        <v>SE0861211012</v>
      </c>
    </row>
    <row r="14645" spans="1:21">
      <c r="A14645">
        <v>20110930</v>
      </c>
      <c r="B14645" t="s">
        <v>112</v>
      </c>
      <c r="C14645">
        <v>1211013</v>
      </c>
      <c r="D14645" t="s">
        <v>181</v>
      </c>
      <c r="E14645" t="s">
        <v>56</v>
      </c>
      <c r="F14645" t="s">
        <v>23</v>
      </c>
      <c r="G14645">
        <v>0</v>
      </c>
      <c r="H14645">
        <v>0</v>
      </c>
      <c r="I14645">
        <v>0</v>
      </c>
      <c r="J14645">
        <v>0</v>
      </c>
      <c r="K14645">
        <v>0</v>
      </c>
      <c r="L14645">
        <v>0</v>
      </c>
      <c r="M14645">
        <v>0</v>
      </c>
      <c r="N14645">
        <v>0</v>
      </c>
      <c r="O14645">
        <v>0</v>
      </c>
      <c r="Q14645">
        <v>0</v>
      </c>
      <c r="R14645">
        <v>0</v>
      </c>
      <c r="S14645">
        <v>0</v>
      </c>
      <c r="T14645" t="s">
        <v>16865</v>
      </c>
      <c r="U14645" s="92" t="str">
        <f t="shared" si="228"/>
        <v>SE0861211013</v>
      </c>
    </row>
    <row r="14646" spans="1:21">
      <c r="A14646">
        <v>20110930</v>
      </c>
      <c r="B14646" t="s">
        <v>112</v>
      </c>
      <c r="C14646">
        <v>1211014</v>
      </c>
      <c r="D14646" t="s">
        <v>181</v>
      </c>
      <c r="E14646" t="s">
        <v>55</v>
      </c>
      <c r="F14646" t="s">
        <v>23</v>
      </c>
      <c r="G14646">
        <v>0</v>
      </c>
      <c r="H14646">
        <v>0</v>
      </c>
      <c r="I14646">
        <v>0</v>
      </c>
      <c r="J14646">
        <v>0</v>
      </c>
      <c r="K14646">
        <v>0</v>
      </c>
      <c r="L14646">
        <v>0</v>
      </c>
      <c r="M14646">
        <v>0</v>
      </c>
      <c r="N14646">
        <v>0</v>
      </c>
      <c r="O14646">
        <v>0</v>
      </c>
      <c r="Q14646">
        <v>0</v>
      </c>
      <c r="R14646">
        <v>0</v>
      </c>
      <c r="S14646">
        <v>0</v>
      </c>
      <c r="T14646" t="s">
        <v>16866</v>
      </c>
      <c r="U14646" s="92" t="str">
        <f t="shared" si="228"/>
        <v>SE0861211014</v>
      </c>
    </row>
    <row r="14647" spans="1:21">
      <c r="A14647">
        <v>20110930</v>
      </c>
      <c r="B14647" t="s">
        <v>112</v>
      </c>
      <c r="C14647">
        <v>1211015</v>
      </c>
      <c r="D14647" t="s">
        <v>181</v>
      </c>
      <c r="E14647" t="s">
        <v>54</v>
      </c>
      <c r="F14647" t="s">
        <v>23</v>
      </c>
      <c r="G14647">
        <v>0</v>
      </c>
      <c r="H14647">
        <v>0</v>
      </c>
      <c r="I14647">
        <v>0</v>
      </c>
      <c r="J14647">
        <v>0</v>
      </c>
      <c r="K14647">
        <v>0</v>
      </c>
      <c r="L14647">
        <v>0</v>
      </c>
      <c r="M14647">
        <v>0</v>
      </c>
      <c r="N14647">
        <v>0</v>
      </c>
      <c r="O14647">
        <v>0</v>
      </c>
      <c r="Q14647">
        <v>0</v>
      </c>
      <c r="R14647">
        <v>0</v>
      </c>
      <c r="S14647">
        <v>0</v>
      </c>
      <c r="T14647" t="s">
        <v>16867</v>
      </c>
      <c r="U14647" s="92" t="str">
        <f t="shared" si="228"/>
        <v>SE0861211015</v>
      </c>
    </row>
    <row r="14648" spans="1:21">
      <c r="A14648">
        <v>20110930</v>
      </c>
      <c r="B14648" t="s">
        <v>112</v>
      </c>
      <c r="C14648">
        <v>1211016</v>
      </c>
      <c r="D14648" t="s">
        <v>181</v>
      </c>
      <c r="E14648" t="s">
        <v>53</v>
      </c>
      <c r="F14648" t="s">
        <v>23</v>
      </c>
      <c r="G14648">
        <v>0</v>
      </c>
      <c r="H14648">
        <v>0</v>
      </c>
      <c r="I14648">
        <v>0</v>
      </c>
      <c r="J14648">
        <v>0</v>
      </c>
      <c r="K14648">
        <v>0</v>
      </c>
      <c r="L14648">
        <v>0</v>
      </c>
      <c r="M14648">
        <v>0</v>
      </c>
      <c r="N14648">
        <v>0</v>
      </c>
      <c r="O14648">
        <v>0</v>
      </c>
      <c r="Q14648">
        <v>0</v>
      </c>
      <c r="R14648">
        <v>0</v>
      </c>
      <c r="S14648">
        <v>0</v>
      </c>
      <c r="T14648" t="s">
        <v>16868</v>
      </c>
      <c r="U14648" s="92" t="str">
        <f t="shared" si="228"/>
        <v>SE0861211016</v>
      </c>
    </row>
    <row r="14649" spans="1:21">
      <c r="A14649">
        <v>20110930</v>
      </c>
      <c r="B14649" t="s">
        <v>112</v>
      </c>
      <c r="C14649">
        <v>1211017</v>
      </c>
      <c r="D14649" t="s">
        <v>181</v>
      </c>
      <c r="E14649" t="s">
        <v>68</v>
      </c>
      <c r="F14649" t="s">
        <v>23</v>
      </c>
      <c r="G14649">
        <v>0</v>
      </c>
      <c r="H14649">
        <v>0</v>
      </c>
      <c r="I14649">
        <v>0</v>
      </c>
      <c r="J14649">
        <v>0</v>
      </c>
      <c r="K14649">
        <v>0</v>
      </c>
      <c r="L14649">
        <v>0</v>
      </c>
      <c r="M14649">
        <v>0</v>
      </c>
      <c r="N14649">
        <v>0</v>
      </c>
      <c r="O14649">
        <v>0</v>
      </c>
      <c r="P14649">
        <v>0</v>
      </c>
      <c r="Q14649">
        <v>0</v>
      </c>
      <c r="R14649">
        <v>0</v>
      </c>
      <c r="S14649">
        <v>0</v>
      </c>
      <c r="T14649" t="s">
        <v>16869</v>
      </c>
      <c r="U14649" s="92" t="str">
        <f t="shared" si="228"/>
        <v>SE0861211017</v>
      </c>
    </row>
    <row r="14650" spans="1:21">
      <c r="A14650">
        <v>20110930</v>
      </c>
      <c r="B14650" t="s">
        <v>112</v>
      </c>
      <c r="C14650">
        <v>1211018</v>
      </c>
      <c r="D14650" t="s">
        <v>181</v>
      </c>
      <c r="E14650" t="s">
        <v>59</v>
      </c>
      <c r="F14650" t="s">
        <v>24</v>
      </c>
      <c r="G14650">
        <v>0</v>
      </c>
      <c r="H14650">
        <v>0</v>
      </c>
      <c r="I14650">
        <v>0</v>
      </c>
      <c r="J14650">
        <v>0</v>
      </c>
      <c r="K14650">
        <v>0</v>
      </c>
      <c r="L14650">
        <v>0</v>
      </c>
      <c r="M14650">
        <v>0</v>
      </c>
      <c r="N14650">
        <v>0</v>
      </c>
      <c r="O14650">
        <v>0</v>
      </c>
      <c r="Q14650">
        <v>0</v>
      </c>
      <c r="R14650">
        <v>0</v>
      </c>
      <c r="S14650">
        <v>0</v>
      </c>
      <c r="T14650" t="s">
        <v>16870</v>
      </c>
      <c r="U14650" s="92" t="str">
        <f t="shared" si="228"/>
        <v>SE0861211018</v>
      </c>
    </row>
    <row r="14651" spans="1:21">
      <c r="A14651">
        <v>20110930</v>
      </c>
      <c r="B14651" t="s">
        <v>112</v>
      </c>
      <c r="C14651">
        <v>1211019</v>
      </c>
      <c r="D14651" t="s">
        <v>181</v>
      </c>
      <c r="E14651" t="s">
        <v>58</v>
      </c>
      <c r="F14651" t="s">
        <v>24</v>
      </c>
      <c r="G14651">
        <v>0</v>
      </c>
      <c r="H14651">
        <v>0</v>
      </c>
      <c r="I14651">
        <v>0</v>
      </c>
      <c r="J14651">
        <v>0</v>
      </c>
      <c r="K14651">
        <v>0</v>
      </c>
      <c r="L14651">
        <v>0</v>
      </c>
      <c r="M14651">
        <v>0</v>
      </c>
      <c r="N14651">
        <v>0</v>
      </c>
      <c r="O14651">
        <v>0</v>
      </c>
      <c r="Q14651">
        <v>0</v>
      </c>
      <c r="R14651">
        <v>0</v>
      </c>
      <c r="S14651">
        <v>0</v>
      </c>
      <c r="T14651" t="s">
        <v>16871</v>
      </c>
      <c r="U14651" s="92" t="str">
        <f t="shared" si="228"/>
        <v>SE0861211019</v>
      </c>
    </row>
    <row r="14652" spans="1:21">
      <c r="A14652">
        <v>20110930</v>
      </c>
      <c r="B14652" t="s">
        <v>112</v>
      </c>
      <c r="C14652">
        <v>1211020</v>
      </c>
      <c r="D14652" t="s">
        <v>181</v>
      </c>
      <c r="E14652" t="s">
        <v>57</v>
      </c>
      <c r="F14652" t="s">
        <v>24</v>
      </c>
      <c r="G14652">
        <v>0</v>
      </c>
      <c r="H14652">
        <v>0</v>
      </c>
      <c r="I14652">
        <v>0</v>
      </c>
      <c r="J14652">
        <v>0</v>
      </c>
      <c r="K14652">
        <v>0</v>
      </c>
      <c r="L14652">
        <v>0</v>
      </c>
      <c r="M14652">
        <v>0</v>
      </c>
      <c r="N14652">
        <v>0</v>
      </c>
      <c r="O14652">
        <v>0</v>
      </c>
      <c r="Q14652">
        <v>0</v>
      </c>
      <c r="R14652">
        <v>0</v>
      </c>
      <c r="S14652">
        <v>0</v>
      </c>
      <c r="T14652" t="s">
        <v>16872</v>
      </c>
      <c r="U14652" s="92" t="str">
        <f t="shared" si="228"/>
        <v>SE0861211020</v>
      </c>
    </row>
    <row r="14653" spans="1:21">
      <c r="A14653">
        <v>20110930</v>
      </c>
      <c r="B14653" t="s">
        <v>112</v>
      </c>
      <c r="C14653">
        <v>1211021</v>
      </c>
      <c r="D14653" t="s">
        <v>181</v>
      </c>
      <c r="E14653" t="s">
        <v>56</v>
      </c>
      <c r="F14653" t="s">
        <v>24</v>
      </c>
      <c r="G14653">
        <v>0</v>
      </c>
      <c r="H14653">
        <v>0</v>
      </c>
      <c r="I14653">
        <v>0</v>
      </c>
      <c r="J14653">
        <v>0</v>
      </c>
      <c r="K14653">
        <v>0</v>
      </c>
      <c r="L14653">
        <v>0</v>
      </c>
      <c r="M14653">
        <v>0</v>
      </c>
      <c r="N14653">
        <v>0</v>
      </c>
      <c r="O14653">
        <v>0</v>
      </c>
      <c r="Q14653">
        <v>0</v>
      </c>
      <c r="R14653">
        <v>0</v>
      </c>
      <c r="S14653">
        <v>0</v>
      </c>
      <c r="T14653" t="s">
        <v>16873</v>
      </c>
      <c r="U14653" s="92" t="str">
        <f t="shared" si="228"/>
        <v>SE0861211021</v>
      </c>
    </row>
    <row r="14654" spans="1:21">
      <c r="A14654">
        <v>20110930</v>
      </c>
      <c r="B14654" t="s">
        <v>112</v>
      </c>
      <c r="C14654">
        <v>1211022</v>
      </c>
      <c r="D14654" t="s">
        <v>181</v>
      </c>
      <c r="E14654" t="s">
        <v>55</v>
      </c>
      <c r="F14654" t="s">
        <v>24</v>
      </c>
      <c r="G14654">
        <v>0</v>
      </c>
      <c r="H14654">
        <v>0</v>
      </c>
      <c r="I14654">
        <v>0</v>
      </c>
      <c r="J14654">
        <v>0</v>
      </c>
      <c r="K14654">
        <v>0</v>
      </c>
      <c r="L14654">
        <v>0</v>
      </c>
      <c r="M14654">
        <v>0</v>
      </c>
      <c r="N14654">
        <v>0</v>
      </c>
      <c r="O14654">
        <v>0</v>
      </c>
      <c r="Q14654">
        <v>0</v>
      </c>
      <c r="R14654">
        <v>0</v>
      </c>
      <c r="S14654">
        <v>0</v>
      </c>
      <c r="T14654" t="s">
        <v>16874</v>
      </c>
      <c r="U14654" s="92" t="str">
        <f t="shared" si="228"/>
        <v>SE0861211022</v>
      </c>
    </row>
    <row r="14655" spans="1:21">
      <c r="A14655">
        <v>20110930</v>
      </c>
      <c r="B14655" t="s">
        <v>112</v>
      </c>
      <c r="C14655">
        <v>1211023</v>
      </c>
      <c r="D14655" t="s">
        <v>181</v>
      </c>
      <c r="E14655" t="s">
        <v>54</v>
      </c>
      <c r="F14655" t="s">
        <v>24</v>
      </c>
      <c r="G14655">
        <v>0</v>
      </c>
      <c r="H14655">
        <v>0</v>
      </c>
      <c r="I14655">
        <v>0</v>
      </c>
      <c r="J14655">
        <v>0</v>
      </c>
      <c r="K14655">
        <v>0</v>
      </c>
      <c r="L14655">
        <v>0</v>
      </c>
      <c r="M14655">
        <v>0</v>
      </c>
      <c r="N14655">
        <v>0</v>
      </c>
      <c r="O14655">
        <v>0</v>
      </c>
      <c r="Q14655">
        <v>0</v>
      </c>
      <c r="R14655">
        <v>0</v>
      </c>
      <c r="S14655">
        <v>0</v>
      </c>
      <c r="T14655" t="s">
        <v>16875</v>
      </c>
      <c r="U14655" s="92" t="str">
        <f t="shared" si="228"/>
        <v>SE0861211023</v>
      </c>
    </row>
    <row r="14656" spans="1:21">
      <c r="A14656">
        <v>20110930</v>
      </c>
      <c r="B14656" t="s">
        <v>112</v>
      </c>
      <c r="C14656">
        <v>1211024</v>
      </c>
      <c r="D14656" t="s">
        <v>181</v>
      </c>
      <c r="E14656" t="s">
        <v>53</v>
      </c>
      <c r="F14656" t="s">
        <v>24</v>
      </c>
      <c r="G14656">
        <v>0</v>
      </c>
      <c r="H14656">
        <v>0</v>
      </c>
      <c r="I14656">
        <v>0</v>
      </c>
      <c r="J14656">
        <v>0</v>
      </c>
      <c r="K14656">
        <v>0</v>
      </c>
      <c r="L14656">
        <v>0</v>
      </c>
      <c r="M14656">
        <v>0</v>
      </c>
      <c r="N14656">
        <v>0</v>
      </c>
      <c r="O14656">
        <v>0</v>
      </c>
      <c r="Q14656">
        <v>0</v>
      </c>
      <c r="R14656">
        <v>0</v>
      </c>
      <c r="S14656">
        <v>0</v>
      </c>
      <c r="T14656" t="s">
        <v>16876</v>
      </c>
      <c r="U14656" s="92" t="str">
        <f t="shared" si="228"/>
        <v>SE0861211024</v>
      </c>
    </row>
    <row r="14657" spans="1:21">
      <c r="A14657">
        <v>20110930</v>
      </c>
      <c r="B14657" t="s">
        <v>112</v>
      </c>
      <c r="C14657">
        <v>1211025</v>
      </c>
      <c r="D14657" t="s">
        <v>181</v>
      </c>
      <c r="E14657" t="s">
        <v>68</v>
      </c>
      <c r="F14657" t="s">
        <v>24</v>
      </c>
      <c r="G14657">
        <v>0</v>
      </c>
      <c r="H14657">
        <v>0</v>
      </c>
      <c r="I14657">
        <v>0</v>
      </c>
      <c r="J14657">
        <v>0</v>
      </c>
      <c r="K14657">
        <v>0</v>
      </c>
      <c r="L14657">
        <v>0</v>
      </c>
      <c r="M14657">
        <v>0</v>
      </c>
      <c r="N14657">
        <v>0</v>
      </c>
      <c r="O14657">
        <v>0</v>
      </c>
      <c r="P14657">
        <v>0</v>
      </c>
      <c r="Q14657">
        <v>0</v>
      </c>
      <c r="R14657">
        <v>0</v>
      </c>
      <c r="S14657">
        <v>0</v>
      </c>
      <c r="T14657" t="s">
        <v>16877</v>
      </c>
      <c r="U14657" s="92" t="str">
        <f t="shared" si="228"/>
        <v>SE0861211025</v>
      </c>
    </row>
    <row r="14658" spans="1:21">
      <c r="A14658">
        <v>20110930</v>
      </c>
      <c r="B14658" t="s">
        <v>112</v>
      </c>
      <c r="C14658">
        <v>1211026</v>
      </c>
      <c r="D14658" t="s">
        <v>181</v>
      </c>
      <c r="E14658" t="s">
        <v>59</v>
      </c>
      <c r="F14658" t="s">
        <v>25</v>
      </c>
      <c r="G14658">
        <v>0</v>
      </c>
      <c r="H14658">
        <v>0</v>
      </c>
      <c r="I14658">
        <v>0</v>
      </c>
      <c r="J14658">
        <v>0</v>
      </c>
      <c r="K14658">
        <v>0</v>
      </c>
      <c r="L14658">
        <v>0</v>
      </c>
      <c r="M14658">
        <v>0</v>
      </c>
      <c r="N14658">
        <v>0</v>
      </c>
      <c r="O14658">
        <v>0</v>
      </c>
      <c r="Q14658">
        <v>0</v>
      </c>
      <c r="R14658">
        <v>0</v>
      </c>
      <c r="S14658">
        <v>0</v>
      </c>
      <c r="T14658" t="s">
        <v>16878</v>
      </c>
      <c r="U14658" s="92" t="str">
        <f t="shared" si="228"/>
        <v>SE0861211026</v>
      </c>
    </row>
    <row r="14659" spans="1:21">
      <c r="A14659">
        <v>20110930</v>
      </c>
      <c r="B14659" t="s">
        <v>112</v>
      </c>
      <c r="C14659">
        <v>1211027</v>
      </c>
      <c r="D14659" t="s">
        <v>181</v>
      </c>
      <c r="E14659" t="s">
        <v>58</v>
      </c>
      <c r="F14659" t="s">
        <v>25</v>
      </c>
      <c r="G14659">
        <v>0</v>
      </c>
      <c r="H14659">
        <v>0</v>
      </c>
      <c r="I14659">
        <v>0</v>
      </c>
      <c r="J14659">
        <v>0</v>
      </c>
      <c r="K14659">
        <v>0</v>
      </c>
      <c r="L14659">
        <v>0</v>
      </c>
      <c r="M14659">
        <v>0</v>
      </c>
      <c r="N14659">
        <v>0</v>
      </c>
      <c r="O14659">
        <v>0</v>
      </c>
      <c r="Q14659">
        <v>0</v>
      </c>
      <c r="R14659">
        <v>0</v>
      </c>
      <c r="S14659">
        <v>0</v>
      </c>
      <c r="T14659" t="s">
        <v>16879</v>
      </c>
      <c r="U14659" s="92" t="str">
        <f t="shared" ref="U14659:U14722" si="229">B14659&amp;C14659</f>
        <v>SE0861211027</v>
      </c>
    </row>
    <row r="14660" spans="1:21">
      <c r="A14660">
        <v>20110930</v>
      </c>
      <c r="B14660" t="s">
        <v>112</v>
      </c>
      <c r="C14660">
        <v>1211028</v>
      </c>
      <c r="D14660" t="s">
        <v>181</v>
      </c>
      <c r="E14660" t="s">
        <v>57</v>
      </c>
      <c r="F14660" t="s">
        <v>25</v>
      </c>
      <c r="G14660">
        <v>0</v>
      </c>
      <c r="H14660">
        <v>0</v>
      </c>
      <c r="I14660">
        <v>0</v>
      </c>
      <c r="J14660">
        <v>0</v>
      </c>
      <c r="K14660">
        <v>0</v>
      </c>
      <c r="L14660">
        <v>0</v>
      </c>
      <c r="M14660">
        <v>0</v>
      </c>
      <c r="N14660">
        <v>0</v>
      </c>
      <c r="O14660">
        <v>0</v>
      </c>
      <c r="Q14660">
        <v>0</v>
      </c>
      <c r="R14660">
        <v>0</v>
      </c>
      <c r="S14660">
        <v>0</v>
      </c>
      <c r="T14660" t="s">
        <v>16880</v>
      </c>
      <c r="U14660" s="92" t="str">
        <f t="shared" si="229"/>
        <v>SE0861211028</v>
      </c>
    </row>
    <row r="14661" spans="1:21">
      <c r="A14661">
        <v>20110930</v>
      </c>
      <c r="B14661" t="s">
        <v>112</v>
      </c>
      <c r="C14661">
        <v>1211029</v>
      </c>
      <c r="D14661" t="s">
        <v>181</v>
      </c>
      <c r="E14661" t="s">
        <v>56</v>
      </c>
      <c r="F14661" t="s">
        <v>25</v>
      </c>
      <c r="G14661">
        <v>0</v>
      </c>
      <c r="H14661">
        <v>0</v>
      </c>
      <c r="I14661">
        <v>0</v>
      </c>
      <c r="J14661">
        <v>0</v>
      </c>
      <c r="K14661">
        <v>0</v>
      </c>
      <c r="L14661">
        <v>0</v>
      </c>
      <c r="M14661">
        <v>0</v>
      </c>
      <c r="N14661">
        <v>0</v>
      </c>
      <c r="O14661">
        <v>0</v>
      </c>
      <c r="Q14661">
        <v>0</v>
      </c>
      <c r="R14661">
        <v>0</v>
      </c>
      <c r="S14661">
        <v>0</v>
      </c>
      <c r="T14661" t="s">
        <v>16881</v>
      </c>
      <c r="U14661" s="92" t="str">
        <f t="shared" si="229"/>
        <v>SE0861211029</v>
      </c>
    </row>
    <row r="14662" spans="1:21">
      <c r="A14662">
        <v>20110930</v>
      </c>
      <c r="B14662" t="s">
        <v>112</v>
      </c>
      <c r="C14662">
        <v>1211030</v>
      </c>
      <c r="D14662" t="s">
        <v>181</v>
      </c>
      <c r="E14662" t="s">
        <v>55</v>
      </c>
      <c r="F14662" t="s">
        <v>25</v>
      </c>
      <c r="G14662">
        <v>0</v>
      </c>
      <c r="H14662">
        <v>0</v>
      </c>
      <c r="I14662">
        <v>0</v>
      </c>
      <c r="J14662">
        <v>0</v>
      </c>
      <c r="K14662">
        <v>0</v>
      </c>
      <c r="L14662">
        <v>0</v>
      </c>
      <c r="M14662">
        <v>0</v>
      </c>
      <c r="N14662">
        <v>0</v>
      </c>
      <c r="O14662">
        <v>0</v>
      </c>
      <c r="Q14662">
        <v>0</v>
      </c>
      <c r="R14662">
        <v>0</v>
      </c>
      <c r="S14662">
        <v>0</v>
      </c>
      <c r="T14662" t="s">
        <v>16882</v>
      </c>
      <c r="U14662" s="92" t="str">
        <f t="shared" si="229"/>
        <v>SE0861211030</v>
      </c>
    </row>
    <row r="14663" spans="1:21">
      <c r="A14663">
        <v>20110930</v>
      </c>
      <c r="B14663" t="s">
        <v>112</v>
      </c>
      <c r="C14663">
        <v>1211031</v>
      </c>
      <c r="D14663" t="s">
        <v>181</v>
      </c>
      <c r="E14663" t="s">
        <v>54</v>
      </c>
      <c r="F14663" t="s">
        <v>25</v>
      </c>
      <c r="G14663">
        <v>0</v>
      </c>
      <c r="H14663">
        <v>0</v>
      </c>
      <c r="I14663">
        <v>0</v>
      </c>
      <c r="J14663">
        <v>0</v>
      </c>
      <c r="K14663">
        <v>0</v>
      </c>
      <c r="L14663">
        <v>0</v>
      </c>
      <c r="M14663">
        <v>0</v>
      </c>
      <c r="N14663">
        <v>0</v>
      </c>
      <c r="O14663">
        <v>0</v>
      </c>
      <c r="Q14663">
        <v>0</v>
      </c>
      <c r="R14663">
        <v>0</v>
      </c>
      <c r="S14663">
        <v>0</v>
      </c>
      <c r="T14663" t="s">
        <v>16883</v>
      </c>
      <c r="U14663" s="92" t="str">
        <f t="shared" si="229"/>
        <v>SE0861211031</v>
      </c>
    </row>
    <row r="14664" spans="1:21">
      <c r="A14664">
        <v>20110930</v>
      </c>
      <c r="B14664" t="s">
        <v>112</v>
      </c>
      <c r="C14664">
        <v>1211032</v>
      </c>
      <c r="D14664" t="s">
        <v>181</v>
      </c>
      <c r="E14664" t="s">
        <v>53</v>
      </c>
      <c r="F14664" t="s">
        <v>25</v>
      </c>
      <c r="G14664">
        <v>0</v>
      </c>
      <c r="H14664">
        <v>0</v>
      </c>
      <c r="I14664">
        <v>0</v>
      </c>
      <c r="J14664">
        <v>0</v>
      </c>
      <c r="K14664">
        <v>0</v>
      </c>
      <c r="L14664">
        <v>0</v>
      </c>
      <c r="M14664">
        <v>0</v>
      </c>
      <c r="N14664">
        <v>0</v>
      </c>
      <c r="O14664">
        <v>0</v>
      </c>
      <c r="Q14664">
        <v>0</v>
      </c>
      <c r="R14664">
        <v>0</v>
      </c>
      <c r="S14664">
        <v>0</v>
      </c>
      <c r="T14664" t="s">
        <v>16884</v>
      </c>
      <c r="U14664" s="92" t="str">
        <f t="shared" si="229"/>
        <v>SE0861211032</v>
      </c>
    </row>
    <row r="14665" spans="1:21">
      <c r="A14665">
        <v>20110930</v>
      </c>
      <c r="B14665" t="s">
        <v>112</v>
      </c>
      <c r="C14665">
        <v>1211033</v>
      </c>
      <c r="D14665" t="s">
        <v>181</v>
      </c>
      <c r="E14665" t="s">
        <v>68</v>
      </c>
      <c r="F14665" t="s">
        <v>25</v>
      </c>
      <c r="G14665">
        <v>0</v>
      </c>
      <c r="H14665">
        <v>0</v>
      </c>
      <c r="I14665">
        <v>0</v>
      </c>
      <c r="J14665">
        <v>0</v>
      </c>
      <c r="K14665">
        <v>0</v>
      </c>
      <c r="L14665">
        <v>0</v>
      </c>
      <c r="M14665">
        <v>0</v>
      </c>
      <c r="N14665">
        <v>0</v>
      </c>
      <c r="O14665">
        <v>0</v>
      </c>
      <c r="P14665">
        <v>0</v>
      </c>
      <c r="Q14665">
        <v>0</v>
      </c>
      <c r="R14665">
        <v>0</v>
      </c>
      <c r="S14665">
        <v>0</v>
      </c>
      <c r="T14665" t="s">
        <v>16885</v>
      </c>
      <c r="U14665" s="92" t="str">
        <f t="shared" si="229"/>
        <v>SE0861211033</v>
      </c>
    </row>
    <row r="14666" spans="1:21">
      <c r="A14666">
        <v>20110930</v>
      </c>
      <c r="B14666" t="s">
        <v>112</v>
      </c>
      <c r="C14666">
        <v>1211034</v>
      </c>
      <c r="D14666" t="s">
        <v>181</v>
      </c>
      <c r="E14666" t="s">
        <v>59</v>
      </c>
      <c r="F14666" t="s">
        <v>26</v>
      </c>
      <c r="G14666">
        <v>0</v>
      </c>
      <c r="H14666">
        <v>0</v>
      </c>
      <c r="I14666">
        <v>0</v>
      </c>
      <c r="J14666">
        <v>0</v>
      </c>
      <c r="K14666">
        <v>0</v>
      </c>
      <c r="L14666">
        <v>0</v>
      </c>
      <c r="M14666">
        <v>0</v>
      </c>
      <c r="N14666">
        <v>0</v>
      </c>
      <c r="O14666">
        <v>0</v>
      </c>
      <c r="Q14666">
        <v>0</v>
      </c>
      <c r="R14666">
        <v>0</v>
      </c>
      <c r="S14666">
        <v>0</v>
      </c>
      <c r="T14666" t="s">
        <v>16886</v>
      </c>
      <c r="U14666" s="92" t="str">
        <f t="shared" si="229"/>
        <v>SE0861211034</v>
      </c>
    </row>
    <row r="14667" spans="1:21">
      <c r="A14667">
        <v>20110930</v>
      </c>
      <c r="B14667" t="s">
        <v>112</v>
      </c>
      <c r="C14667">
        <v>1211035</v>
      </c>
      <c r="D14667" t="s">
        <v>181</v>
      </c>
      <c r="E14667" t="s">
        <v>58</v>
      </c>
      <c r="F14667" t="s">
        <v>26</v>
      </c>
      <c r="G14667">
        <v>0</v>
      </c>
      <c r="H14667">
        <v>0</v>
      </c>
      <c r="I14667">
        <v>0</v>
      </c>
      <c r="J14667">
        <v>0</v>
      </c>
      <c r="K14667">
        <v>0</v>
      </c>
      <c r="L14667">
        <v>0</v>
      </c>
      <c r="M14667">
        <v>0</v>
      </c>
      <c r="N14667">
        <v>0</v>
      </c>
      <c r="O14667">
        <v>0</v>
      </c>
      <c r="Q14667">
        <v>0</v>
      </c>
      <c r="R14667">
        <v>0</v>
      </c>
      <c r="S14667">
        <v>0</v>
      </c>
      <c r="T14667" t="s">
        <v>16887</v>
      </c>
      <c r="U14667" s="92" t="str">
        <f t="shared" si="229"/>
        <v>SE0861211035</v>
      </c>
    </row>
    <row r="14668" spans="1:21">
      <c r="A14668">
        <v>20110930</v>
      </c>
      <c r="B14668" t="s">
        <v>112</v>
      </c>
      <c r="C14668">
        <v>1211036</v>
      </c>
      <c r="D14668" t="s">
        <v>181</v>
      </c>
      <c r="E14668" t="s">
        <v>57</v>
      </c>
      <c r="F14668" t="s">
        <v>26</v>
      </c>
      <c r="G14668">
        <v>0</v>
      </c>
      <c r="H14668">
        <v>0</v>
      </c>
      <c r="I14668">
        <v>0</v>
      </c>
      <c r="J14668">
        <v>0</v>
      </c>
      <c r="K14668">
        <v>0</v>
      </c>
      <c r="L14668">
        <v>0</v>
      </c>
      <c r="M14668">
        <v>0</v>
      </c>
      <c r="N14668">
        <v>0</v>
      </c>
      <c r="O14668">
        <v>0</v>
      </c>
      <c r="Q14668">
        <v>0</v>
      </c>
      <c r="R14668">
        <v>0</v>
      </c>
      <c r="S14668">
        <v>0</v>
      </c>
      <c r="T14668" t="s">
        <v>16888</v>
      </c>
      <c r="U14668" s="92" t="str">
        <f t="shared" si="229"/>
        <v>SE0861211036</v>
      </c>
    </row>
    <row r="14669" spans="1:21">
      <c r="A14669">
        <v>20110930</v>
      </c>
      <c r="B14669" t="s">
        <v>112</v>
      </c>
      <c r="C14669">
        <v>1211037</v>
      </c>
      <c r="D14669" t="s">
        <v>181</v>
      </c>
      <c r="E14669" t="s">
        <v>56</v>
      </c>
      <c r="F14669" t="s">
        <v>26</v>
      </c>
      <c r="G14669">
        <v>0</v>
      </c>
      <c r="H14669">
        <v>0</v>
      </c>
      <c r="I14669">
        <v>0</v>
      </c>
      <c r="J14669">
        <v>0</v>
      </c>
      <c r="K14669">
        <v>0</v>
      </c>
      <c r="L14669">
        <v>0</v>
      </c>
      <c r="M14669">
        <v>0</v>
      </c>
      <c r="N14669">
        <v>0</v>
      </c>
      <c r="O14669">
        <v>0</v>
      </c>
      <c r="Q14669">
        <v>0</v>
      </c>
      <c r="R14669">
        <v>0</v>
      </c>
      <c r="S14669">
        <v>0</v>
      </c>
      <c r="T14669" t="s">
        <v>16889</v>
      </c>
      <c r="U14669" s="92" t="str">
        <f t="shared" si="229"/>
        <v>SE0861211037</v>
      </c>
    </row>
    <row r="14670" spans="1:21">
      <c r="A14670">
        <v>20110930</v>
      </c>
      <c r="B14670" t="s">
        <v>112</v>
      </c>
      <c r="C14670">
        <v>1211038</v>
      </c>
      <c r="D14670" t="s">
        <v>181</v>
      </c>
      <c r="E14670" t="s">
        <v>55</v>
      </c>
      <c r="F14670" t="s">
        <v>26</v>
      </c>
      <c r="G14670">
        <v>0</v>
      </c>
      <c r="H14670">
        <v>0</v>
      </c>
      <c r="I14670">
        <v>0</v>
      </c>
      <c r="J14670">
        <v>0</v>
      </c>
      <c r="K14670">
        <v>0</v>
      </c>
      <c r="L14670">
        <v>0</v>
      </c>
      <c r="M14670">
        <v>0</v>
      </c>
      <c r="N14670">
        <v>0</v>
      </c>
      <c r="O14670">
        <v>0</v>
      </c>
      <c r="Q14670">
        <v>0</v>
      </c>
      <c r="R14670">
        <v>0</v>
      </c>
      <c r="S14670">
        <v>0</v>
      </c>
      <c r="T14670" t="s">
        <v>16890</v>
      </c>
      <c r="U14670" s="92" t="str">
        <f t="shared" si="229"/>
        <v>SE0861211038</v>
      </c>
    </row>
    <row r="14671" spans="1:21">
      <c r="A14671">
        <v>20110930</v>
      </c>
      <c r="B14671" t="s">
        <v>112</v>
      </c>
      <c r="C14671">
        <v>1211039</v>
      </c>
      <c r="D14671" t="s">
        <v>181</v>
      </c>
      <c r="E14671" t="s">
        <v>54</v>
      </c>
      <c r="F14671" t="s">
        <v>26</v>
      </c>
      <c r="G14671">
        <v>0</v>
      </c>
      <c r="H14671">
        <v>0</v>
      </c>
      <c r="I14671">
        <v>0</v>
      </c>
      <c r="J14671">
        <v>0</v>
      </c>
      <c r="K14671">
        <v>0</v>
      </c>
      <c r="L14671">
        <v>0</v>
      </c>
      <c r="M14671">
        <v>0</v>
      </c>
      <c r="N14671">
        <v>0</v>
      </c>
      <c r="O14671">
        <v>0</v>
      </c>
      <c r="Q14671">
        <v>0</v>
      </c>
      <c r="R14671">
        <v>0</v>
      </c>
      <c r="S14671">
        <v>0</v>
      </c>
      <c r="T14671" t="s">
        <v>16891</v>
      </c>
      <c r="U14671" s="92" t="str">
        <f t="shared" si="229"/>
        <v>SE0861211039</v>
      </c>
    </row>
    <row r="14672" spans="1:21">
      <c r="A14672">
        <v>20110930</v>
      </c>
      <c r="B14672" t="s">
        <v>112</v>
      </c>
      <c r="C14672">
        <v>1211040</v>
      </c>
      <c r="D14672" t="s">
        <v>181</v>
      </c>
      <c r="E14672" t="s">
        <v>53</v>
      </c>
      <c r="F14672" t="s">
        <v>26</v>
      </c>
      <c r="G14672">
        <v>0</v>
      </c>
      <c r="H14672">
        <v>0</v>
      </c>
      <c r="I14672">
        <v>0</v>
      </c>
      <c r="J14672">
        <v>0</v>
      </c>
      <c r="K14672">
        <v>0</v>
      </c>
      <c r="L14672">
        <v>0</v>
      </c>
      <c r="M14672">
        <v>0</v>
      </c>
      <c r="N14672">
        <v>0</v>
      </c>
      <c r="O14672">
        <v>0</v>
      </c>
      <c r="Q14672">
        <v>0</v>
      </c>
      <c r="R14672">
        <v>0</v>
      </c>
      <c r="S14672">
        <v>0</v>
      </c>
      <c r="T14672" t="s">
        <v>16892</v>
      </c>
      <c r="U14672" s="92" t="str">
        <f t="shared" si="229"/>
        <v>SE0861211040</v>
      </c>
    </row>
    <row r="14673" spans="1:21">
      <c r="A14673">
        <v>20110930</v>
      </c>
      <c r="B14673" t="s">
        <v>112</v>
      </c>
      <c r="C14673">
        <v>1211041</v>
      </c>
      <c r="D14673" t="s">
        <v>181</v>
      </c>
      <c r="E14673" t="s">
        <v>68</v>
      </c>
      <c r="F14673" t="s">
        <v>26</v>
      </c>
      <c r="G14673">
        <v>0</v>
      </c>
      <c r="H14673">
        <v>0</v>
      </c>
      <c r="I14673">
        <v>0</v>
      </c>
      <c r="J14673">
        <v>0</v>
      </c>
      <c r="K14673">
        <v>0</v>
      </c>
      <c r="L14673">
        <v>0</v>
      </c>
      <c r="M14673">
        <v>0</v>
      </c>
      <c r="N14673">
        <v>0</v>
      </c>
      <c r="O14673">
        <v>0</v>
      </c>
      <c r="P14673">
        <v>0</v>
      </c>
      <c r="Q14673">
        <v>0</v>
      </c>
      <c r="R14673">
        <v>0</v>
      </c>
      <c r="S14673">
        <v>0</v>
      </c>
      <c r="T14673" t="s">
        <v>16893</v>
      </c>
      <c r="U14673" s="92" t="str">
        <f t="shared" si="229"/>
        <v>SE0861211041</v>
      </c>
    </row>
    <row r="14674" spans="1:21">
      <c r="A14674">
        <v>20110930</v>
      </c>
      <c r="B14674" t="s">
        <v>112</v>
      </c>
      <c r="C14674">
        <v>1211042</v>
      </c>
      <c r="D14674" t="s">
        <v>181</v>
      </c>
      <c r="E14674" t="s">
        <v>59</v>
      </c>
      <c r="F14674" t="s">
        <v>27</v>
      </c>
      <c r="G14674">
        <v>0</v>
      </c>
      <c r="H14674">
        <v>0</v>
      </c>
      <c r="I14674">
        <v>0</v>
      </c>
      <c r="J14674">
        <v>0</v>
      </c>
      <c r="K14674">
        <v>0</v>
      </c>
      <c r="L14674">
        <v>0</v>
      </c>
      <c r="M14674">
        <v>0</v>
      </c>
      <c r="N14674">
        <v>0</v>
      </c>
      <c r="O14674">
        <v>0</v>
      </c>
      <c r="Q14674">
        <v>0</v>
      </c>
      <c r="R14674">
        <v>0</v>
      </c>
      <c r="S14674">
        <v>0</v>
      </c>
      <c r="T14674" t="s">
        <v>16894</v>
      </c>
      <c r="U14674" s="92" t="str">
        <f t="shared" si="229"/>
        <v>SE0861211042</v>
      </c>
    </row>
    <row r="14675" spans="1:21">
      <c r="A14675">
        <v>20110930</v>
      </c>
      <c r="B14675" t="s">
        <v>112</v>
      </c>
      <c r="C14675">
        <v>1211043</v>
      </c>
      <c r="D14675" t="s">
        <v>181</v>
      </c>
      <c r="E14675" t="s">
        <v>58</v>
      </c>
      <c r="F14675" t="s">
        <v>27</v>
      </c>
      <c r="G14675">
        <v>0</v>
      </c>
      <c r="H14675">
        <v>0</v>
      </c>
      <c r="I14675">
        <v>0</v>
      </c>
      <c r="J14675">
        <v>0</v>
      </c>
      <c r="K14675">
        <v>0</v>
      </c>
      <c r="L14675">
        <v>0</v>
      </c>
      <c r="M14675">
        <v>0</v>
      </c>
      <c r="N14675">
        <v>0</v>
      </c>
      <c r="O14675">
        <v>0</v>
      </c>
      <c r="Q14675">
        <v>0</v>
      </c>
      <c r="R14675">
        <v>0</v>
      </c>
      <c r="S14675">
        <v>0</v>
      </c>
      <c r="T14675" t="s">
        <v>16895</v>
      </c>
      <c r="U14675" s="92" t="str">
        <f t="shared" si="229"/>
        <v>SE0861211043</v>
      </c>
    </row>
    <row r="14676" spans="1:21">
      <c r="A14676">
        <v>20110930</v>
      </c>
      <c r="B14676" t="s">
        <v>112</v>
      </c>
      <c r="C14676">
        <v>1211044</v>
      </c>
      <c r="D14676" t="s">
        <v>181</v>
      </c>
      <c r="E14676" t="s">
        <v>57</v>
      </c>
      <c r="F14676" t="s">
        <v>27</v>
      </c>
      <c r="G14676">
        <v>0</v>
      </c>
      <c r="H14676">
        <v>0</v>
      </c>
      <c r="I14676">
        <v>0</v>
      </c>
      <c r="J14676">
        <v>0</v>
      </c>
      <c r="K14676">
        <v>0</v>
      </c>
      <c r="L14676">
        <v>0</v>
      </c>
      <c r="M14676">
        <v>0</v>
      </c>
      <c r="N14676">
        <v>0</v>
      </c>
      <c r="O14676">
        <v>0</v>
      </c>
      <c r="Q14676">
        <v>0</v>
      </c>
      <c r="R14676">
        <v>0</v>
      </c>
      <c r="S14676">
        <v>0</v>
      </c>
      <c r="T14676" t="s">
        <v>16896</v>
      </c>
      <c r="U14676" s="92" t="str">
        <f t="shared" si="229"/>
        <v>SE0861211044</v>
      </c>
    </row>
    <row r="14677" spans="1:21">
      <c r="A14677">
        <v>20110930</v>
      </c>
      <c r="B14677" t="s">
        <v>112</v>
      </c>
      <c r="C14677">
        <v>1211045</v>
      </c>
      <c r="D14677" t="s">
        <v>181</v>
      </c>
      <c r="E14677" t="s">
        <v>56</v>
      </c>
      <c r="F14677" t="s">
        <v>27</v>
      </c>
      <c r="G14677">
        <v>0</v>
      </c>
      <c r="H14677">
        <v>0</v>
      </c>
      <c r="I14677">
        <v>0</v>
      </c>
      <c r="J14677">
        <v>0</v>
      </c>
      <c r="K14677">
        <v>0</v>
      </c>
      <c r="L14677">
        <v>0</v>
      </c>
      <c r="M14677">
        <v>0</v>
      </c>
      <c r="N14677">
        <v>0</v>
      </c>
      <c r="O14677">
        <v>0</v>
      </c>
      <c r="Q14677">
        <v>0</v>
      </c>
      <c r="R14677">
        <v>0</v>
      </c>
      <c r="S14677">
        <v>0</v>
      </c>
      <c r="T14677" t="s">
        <v>16897</v>
      </c>
      <c r="U14677" s="92" t="str">
        <f t="shared" si="229"/>
        <v>SE0861211045</v>
      </c>
    </row>
    <row r="14678" spans="1:21">
      <c r="A14678">
        <v>20110930</v>
      </c>
      <c r="B14678" t="s">
        <v>112</v>
      </c>
      <c r="C14678">
        <v>1211046</v>
      </c>
      <c r="D14678" t="s">
        <v>181</v>
      </c>
      <c r="E14678" t="s">
        <v>55</v>
      </c>
      <c r="F14678" t="s">
        <v>27</v>
      </c>
      <c r="G14678">
        <v>0</v>
      </c>
      <c r="H14678">
        <v>0</v>
      </c>
      <c r="I14678">
        <v>0</v>
      </c>
      <c r="J14678">
        <v>0</v>
      </c>
      <c r="K14678">
        <v>0</v>
      </c>
      <c r="L14678">
        <v>0</v>
      </c>
      <c r="M14678">
        <v>0</v>
      </c>
      <c r="N14678">
        <v>0</v>
      </c>
      <c r="O14678">
        <v>0</v>
      </c>
      <c r="Q14678">
        <v>0</v>
      </c>
      <c r="R14678">
        <v>0</v>
      </c>
      <c r="S14678">
        <v>0</v>
      </c>
      <c r="T14678" t="s">
        <v>16898</v>
      </c>
      <c r="U14678" s="92" t="str">
        <f t="shared" si="229"/>
        <v>SE0861211046</v>
      </c>
    </row>
    <row r="14679" spans="1:21">
      <c r="A14679">
        <v>20110930</v>
      </c>
      <c r="B14679" t="s">
        <v>112</v>
      </c>
      <c r="C14679">
        <v>1211047</v>
      </c>
      <c r="D14679" t="s">
        <v>181</v>
      </c>
      <c r="E14679" t="s">
        <v>54</v>
      </c>
      <c r="F14679" t="s">
        <v>27</v>
      </c>
      <c r="G14679">
        <v>0</v>
      </c>
      <c r="H14679">
        <v>0</v>
      </c>
      <c r="I14679">
        <v>0</v>
      </c>
      <c r="J14679">
        <v>0</v>
      </c>
      <c r="K14679">
        <v>0</v>
      </c>
      <c r="L14679">
        <v>0</v>
      </c>
      <c r="M14679">
        <v>0</v>
      </c>
      <c r="N14679">
        <v>0</v>
      </c>
      <c r="O14679">
        <v>0</v>
      </c>
      <c r="Q14679">
        <v>0</v>
      </c>
      <c r="R14679">
        <v>0</v>
      </c>
      <c r="S14679">
        <v>0</v>
      </c>
      <c r="T14679" t="s">
        <v>16899</v>
      </c>
      <c r="U14679" s="92" t="str">
        <f t="shared" si="229"/>
        <v>SE0861211047</v>
      </c>
    </row>
    <row r="14680" spans="1:21">
      <c r="A14680">
        <v>20110930</v>
      </c>
      <c r="B14680" t="s">
        <v>112</v>
      </c>
      <c r="C14680">
        <v>1211048</v>
      </c>
      <c r="D14680" t="s">
        <v>181</v>
      </c>
      <c r="E14680" t="s">
        <v>53</v>
      </c>
      <c r="F14680" t="s">
        <v>27</v>
      </c>
      <c r="G14680">
        <v>0</v>
      </c>
      <c r="H14680">
        <v>0</v>
      </c>
      <c r="I14680">
        <v>0</v>
      </c>
      <c r="J14680">
        <v>0</v>
      </c>
      <c r="K14680">
        <v>0</v>
      </c>
      <c r="L14680">
        <v>0</v>
      </c>
      <c r="M14680">
        <v>0</v>
      </c>
      <c r="N14680">
        <v>0</v>
      </c>
      <c r="O14680">
        <v>0</v>
      </c>
      <c r="Q14680">
        <v>0</v>
      </c>
      <c r="R14680">
        <v>0</v>
      </c>
      <c r="S14680">
        <v>0</v>
      </c>
      <c r="T14680" t="s">
        <v>16900</v>
      </c>
      <c r="U14680" s="92" t="str">
        <f t="shared" si="229"/>
        <v>SE0861211048</v>
      </c>
    </row>
    <row r="14681" spans="1:21">
      <c r="A14681">
        <v>20110930</v>
      </c>
      <c r="B14681" t="s">
        <v>112</v>
      </c>
      <c r="C14681">
        <v>1211049</v>
      </c>
      <c r="D14681" t="s">
        <v>181</v>
      </c>
      <c r="E14681" t="s">
        <v>68</v>
      </c>
      <c r="F14681" t="s">
        <v>27</v>
      </c>
      <c r="G14681">
        <v>0</v>
      </c>
      <c r="H14681">
        <v>0</v>
      </c>
      <c r="I14681">
        <v>0</v>
      </c>
      <c r="J14681">
        <v>0</v>
      </c>
      <c r="K14681">
        <v>0</v>
      </c>
      <c r="L14681">
        <v>0</v>
      </c>
      <c r="M14681">
        <v>0</v>
      </c>
      <c r="N14681">
        <v>0</v>
      </c>
      <c r="O14681">
        <v>0</v>
      </c>
      <c r="P14681">
        <v>0</v>
      </c>
      <c r="Q14681">
        <v>0</v>
      </c>
      <c r="R14681">
        <v>0</v>
      </c>
      <c r="S14681">
        <v>0</v>
      </c>
      <c r="T14681" t="s">
        <v>16901</v>
      </c>
      <c r="U14681" s="92" t="str">
        <f t="shared" si="229"/>
        <v>SE0861211049</v>
      </c>
    </row>
    <row r="14682" spans="1:21">
      <c r="A14682">
        <v>20110930</v>
      </c>
      <c r="B14682" t="s">
        <v>112</v>
      </c>
      <c r="C14682">
        <v>1211050</v>
      </c>
      <c r="D14682" t="s">
        <v>181</v>
      </c>
      <c r="E14682" t="s">
        <v>59</v>
      </c>
      <c r="F14682" t="s">
        <v>28</v>
      </c>
      <c r="G14682">
        <v>901.74971430000005</v>
      </c>
      <c r="H14682">
        <v>97.012798121000003</v>
      </c>
      <c r="I14682">
        <v>901.74971430000005</v>
      </c>
      <c r="J14682">
        <v>0</v>
      </c>
      <c r="K14682">
        <v>0</v>
      </c>
      <c r="L14682">
        <v>0</v>
      </c>
      <c r="M14682">
        <v>68.474320263999999</v>
      </c>
      <c r="N14682">
        <v>0</v>
      </c>
      <c r="O14682">
        <v>804.73691617999998</v>
      </c>
      <c r="Q14682">
        <v>0</v>
      </c>
      <c r="R14682">
        <v>0</v>
      </c>
      <c r="S14682">
        <v>0</v>
      </c>
      <c r="T14682" t="s">
        <v>16902</v>
      </c>
      <c r="U14682" s="92" t="str">
        <f t="shared" si="229"/>
        <v>SE0861211050</v>
      </c>
    </row>
    <row r="14683" spans="1:21">
      <c r="A14683">
        <v>20110930</v>
      </c>
      <c r="B14683" t="s">
        <v>112</v>
      </c>
      <c r="C14683">
        <v>1211051</v>
      </c>
      <c r="D14683" t="s">
        <v>181</v>
      </c>
      <c r="E14683" t="s">
        <v>58</v>
      </c>
      <c r="F14683" t="s">
        <v>28</v>
      </c>
      <c r="G14683">
        <v>27.097635774</v>
      </c>
      <c r="H14683">
        <v>27.097635774</v>
      </c>
      <c r="I14683">
        <v>27.097635774</v>
      </c>
      <c r="J14683">
        <v>0</v>
      </c>
      <c r="K14683">
        <v>0</v>
      </c>
      <c r="L14683">
        <v>0</v>
      </c>
      <c r="M14683">
        <v>0</v>
      </c>
      <c r="N14683">
        <v>0</v>
      </c>
      <c r="O14683">
        <v>0</v>
      </c>
      <c r="Q14683">
        <v>0</v>
      </c>
      <c r="R14683">
        <v>0</v>
      </c>
      <c r="S14683">
        <v>0</v>
      </c>
      <c r="T14683" t="s">
        <v>16903</v>
      </c>
      <c r="U14683" s="92" t="str">
        <f t="shared" si="229"/>
        <v>SE0861211051</v>
      </c>
    </row>
    <row r="14684" spans="1:21">
      <c r="A14684">
        <v>20110930</v>
      </c>
      <c r="B14684" t="s">
        <v>112</v>
      </c>
      <c r="C14684">
        <v>1211052</v>
      </c>
      <c r="D14684" t="s">
        <v>181</v>
      </c>
      <c r="E14684" t="s">
        <v>57</v>
      </c>
      <c r="F14684" t="s">
        <v>28</v>
      </c>
      <c r="G14684">
        <v>8.0887124599999999E-2</v>
      </c>
      <c r="H14684">
        <v>8.0887124599999999E-2</v>
      </c>
      <c r="I14684">
        <v>8.0887124599999999E-2</v>
      </c>
      <c r="J14684">
        <v>0</v>
      </c>
      <c r="K14684">
        <v>0</v>
      </c>
      <c r="L14684">
        <v>0</v>
      </c>
      <c r="M14684">
        <v>0</v>
      </c>
      <c r="N14684">
        <v>0</v>
      </c>
      <c r="O14684">
        <v>0</v>
      </c>
      <c r="Q14684">
        <v>0</v>
      </c>
      <c r="R14684">
        <v>0</v>
      </c>
      <c r="S14684">
        <v>0</v>
      </c>
      <c r="T14684" t="s">
        <v>16904</v>
      </c>
      <c r="U14684" s="92" t="str">
        <f t="shared" si="229"/>
        <v>SE0861211052</v>
      </c>
    </row>
    <row r="14685" spans="1:21">
      <c r="A14685">
        <v>20110930</v>
      </c>
      <c r="B14685" t="s">
        <v>112</v>
      </c>
      <c r="C14685">
        <v>1211053</v>
      </c>
      <c r="D14685" t="s">
        <v>181</v>
      </c>
      <c r="E14685" t="s">
        <v>56</v>
      </c>
      <c r="F14685" t="s">
        <v>28</v>
      </c>
      <c r="G14685">
        <v>2.76445237E-2</v>
      </c>
      <c r="H14685">
        <v>2.76445237E-2</v>
      </c>
      <c r="I14685">
        <v>2.76445237E-2</v>
      </c>
      <c r="J14685">
        <v>0</v>
      </c>
      <c r="K14685">
        <v>0</v>
      </c>
      <c r="L14685">
        <v>0</v>
      </c>
      <c r="M14685">
        <v>0</v>
      </c>
      <c r="N14685">
        <v>0</v>
      </c>
      <c r="O14685">
        <v>0</v>
      </c>
      <c r="Q14685">
        <v>0</v>
      </c>
      <c r="R14685">
        <v>0</v>
      </c>
      <c r="S14685">
        <v>0</v>
      </c>
      <c r="T14685" t="s">
        <v>16905</v>
      </c>
      <c r="U14685" s="92" t="str">
        <f t="shared" si="229"/>
        <v>SE0861211053</v>
      </c>
    </row>
    <row r="14686" spans="1:21">
      <c r="A14686">
        <v>20110930</v>
      </c>
      <c r="B14686" t="s">
        <v>112</v>
      </c>
      <c r="C14686">
        <v>1211054</v>
      </c>
      <c r="D14686" t="s">
        <v>181</v>
      </c>
      <c r="E14686" t="s">
        <v>55</v>
      </c>
      <c r="F14686" t="s">
        <v>28</v>
      </c>
      <c r="G14686">
        <v>0.1694124001</v>
      </c>
      <c r="H14686">
        <v>0.1694124001</v>
      </c>
      <c r="I14686">
        <v>0.1694124001</v>
      </c>
      <c r="J14686">
        <v>0</v>
      </c>
      <c r="K14686">
        <v>0</v>
      </c>
      <c r="L14686">
        <v>0</v>
      </c>
      <c r="M14686">
        <v>0</v>
      </c>
      <c r="N14686">
        <v>0</v>
      </c>
      <c r="O14686">
        <v>0</v>
      </c>
      <c r="Q14686">
        <v>0</v>
      </c>
      <c r="R14686">
        <v>0</v>
      </c>
      <c r="S14686">
        <v>0</v>
      </c>
      <c r="T14686" t="s">
        <v>16906</v>
      </c>
      <c r="U14686" s="92" t="str">
        <f t="shared" si="229"/>
        <v>SE0861211054</v>
      </c>
    </row>
    <row r="14687" spans="1:21">
      <c r="A14687">
        <v>20110930</v>
      </c>
      <c r="B14687" t="s">
        <v>112</v>
      </c>
      <c r="C14687">
        <v>1211055</v>
      </c>
      <c r="D14687" t="s">
        <v>181</v>
      </c>
      <c r="E14687" t="s">
        <v>54</v>
      </c>
      <c r="F14687" t="s">
        <v>28</v>
      </c>
      <c r="G14687">
        <v>0</v>
      </c>
      <c r="H14687">
        <v>0</v>
      </c>
      <c r="I14687">
        <v>0</v>
      </c>
      <c r="J14687">
        <v>0</v>
      </c>
      <c r="K14687">
        <v>0</v>
      </c>
      <c r="L14687">
        <v>0</v>
      </c>
      <c r="M14687">
        <v>0</v>
      </c>
      <c r="N14687">
        <v>0</v>
      </c>
      <c r="O14687">
        <v>0</v>
      </c>
      <c r="Q14687">
        <v>0</v>
      </c>
      <c r="R14687">
        <v>0</v>
      </c>
      <c r="S14687">
        <v>0</v>
      </c>
      <c r="T14687" t="s">
        <v>16907</v>
      </c>
      <c r="U14687" s="92" t="str">
        <f t="shared" si="229"/>
        <v>SE0861211055</v>
      </c>
    </row>
    <row r="14688" spans="1:21">
      <c r="A14688">
        <v>20110930</v>
      </c>
      <c r="B14688" t="s">
        <v>112</v>
      </c>
      <c r="C14688">
        <v>1211056</v>
      </c>
      <c r="D14688" t="s">
        <v>181</v>
      </c>
      <c r="E14688" t="s">
        <v>53</v>
      </c>
      <c r="F14688" t="s">
        <v>28</v>
      </c>
      <c r="G14688">
        <v>7.3105016300000006E-2</v>
      </c>
      <c r="H14688">
        <v>0</v>
      </c>
      <c r="I14688">
        <v>7.3105016300000006E-2</v>
      </c>
      <c r="J14688">
        <v>0</v>
      </c>
      <c r="K14688">
        <v>0</v>
      </c>
      <c r="L14688">
        <v>7.3105016300000006E-2</v>
      </c>
      <c r="M14688">
        <v>0</v>
      </c>
      <c r="N14688">
        <v>0</v>
      </c>
      <c r="O14688">
        <v>0</v>
      </c>
      <c r="Q14688">
        <v>0</v>
      </c>
      <c r="R14688">
        <v>0</v>
      </c>
      <c r="S14688">
        <v>0</v>
      </c>
      <c r="T14688" t="s">
        <v>16908</v>
      </c>
      <c r="U14688" s="92" t="str">
        <f t="shared" si="229"/>
        <v>SE0861211056</v>
      </c>
    </row>
    <row r="14689" spans="1:21">
      <c r="A14689">
        <v>20110930</v>
      </c>
      <c r="B14689" t="s">
        <v>112</v>
      </c>
      <c r="C14689">
        <v>1211057</v>
      </c>
      <c r="D14689" t="s">
        <v>181</v>
      </c>
      <c r="E14689" t="s">
        <v>68</v>
      </c>
      <c r="F14689" t="s">
        <v>28</v>
      </c>
      <c r="G14689">
        <v>929.19839913999999</v>
      </c>
      <c r="H14689">
        <v>124.38837794</v>
      </c>
      <c r="I14689">
        <v>929.19839913999999</v>
      </c>
      <c r="J14689">
        <v>0</v>
      </c>
      <c r="K14689">
        <v>0</v>
      </c>
      <c r="L14689">
        <v>7.3105016300000006E-2</v>
      </c>
      <c r="M14689">
        <v>68.474320263999999</v>
      </c>
      <c r="N14689">
        <v>0</v>
      </c>
      <c r="O14689">
        <v>804.73691617999998</v>
      </c>
      <c r="P14689">
        <v>0</v>
      </c>
      <c r="Q14689">
        <v>0</v>
      </c>
      <c r="R14689">
        <v>0</v>
      </c>
      <c r="S14689">
        <v>0</v>
      </c>
      <c r="T14689" t="s">
        <v>16909</v>
      </c>
      <c r="U14689" s="92" t="str">
        <f t="shared" si="229"/>
        <v>SE0861211057</v>
      </c>
    </row>
    <row r="14690" spans="1:21">
      <c r="A14690">
        <v>20110930</v>
      </c>
      <c r="B14690" t="s">
        <v>112</v>
      </c>
      <c r="C14690">
        <v>1211058</v>
      </c>
      <c r="D14690" t="s">
        <v>181</v>
      </c>
      <c r="E14690" t="s">
        <v>59</v>
      </c>
      <c r="F14690" t="s">
        <v>29</v>
      </c>
      <c r="G14690">
        <v>1.0308281485999999</v>
      </c>
      <c r="H14690">
        <v>1.0308281485999999</v>
      </c>
      <c r="I14690">
        <v>1.0308281485999999</v>
      </c>
      <c r="J14690">
        <v>0</v>
      </c>
      <c r="K14690">
        <v>0</v>
      </c>
      <c r="L14690">
        <v>0</v>
      </c>
      <c r="M14690">
        <v>0</v>
      </c>
      <c r="N14690">
        <v>0</v>
      </c>
      <c r="O14690">
        <v>0</v>
      </c>
      <c r="Q14690">
        <v>0</v>
      </c>
      <c r="R14690">
        <v>0</v>
      </c>
      <c r="S14690">
        <v>0</v>
      </c>
      <c r="T14690" t="s">
        <v>16910</v>
      </c>
      <c r="U14690" s="92" t="str">
        <f t="shared" si="229"/>
        <v>SE0861211058</v>
      </c>
    </row>
    <row r="14691" spans="1:21">
      <c r="A14691">
        <v>20110930</v>
      </c>
      <c r="B14691" t="s">
        <v>112</v>
      </c>
      <c r="C14691">
        <v>1211059</v>
      </c>
      <c r="D14691" t="s">
        <v>181</v>
      </c>
      <c r="E14691" t="s">
        <v>58</v>
      </c>
      <c r="F14691" t="s">
        <v>29</v>
      </c>
      <c r="G14691">
        <v>0</v>
      </c>
      <c r="H14691">
        <v>0</v>
      </c>
      <c r="I14691">
        <v>0</v>
      </c>
      <c r="J14691">
        <v>0</v>
      </c>
      <c r="K14691">
        <v>0</v>
      </c>
      <c r="L14691">
        <v>0</v>
      </c>
      <c r="M14691">
        <v>0</v>
      </c>
      <c r="N14691">
        <v>0</v>
      </c>
      <c r="O14691">
        <v>0</v>
      </c>
      <c r="Q14691">
        <v>0</v>
      </c>
      <c r="R14691">
        <v>0</v>
      </c>
      <c r="S14691">
        <v>0</v>
      </c>
      <c r="T14691" t="s">
        <v>16911</v>
      </c>
      <c r="U14691" s="92" t="str">
        <f t="shared" si="229"/>
        <v>SE0861211059</v>
      </c>
    </row>
    <row r="14692" spans="1:21">
      <c r="A14692">
        <v>20110930</v>
      </c>
      <c r="B14692" t="s">
        <v>112</v>
      </c>
      <c r="C14692">
        <v>1211060</v>
      </c>
      <c r="D14692" t="s">
        <v>181</v>
      </c>
      <c r="E14692" t="s">
        <v>57</v>
      </c>
      <c r="F14692" t="s">
        <v>29</v>
      </c>
      <c r="G14692">
        <v>0</v>
      </c>
      <c r="H14692">
        <v>0</v>
      </c>
      <c r="I14692">
        <v>0</v>
      </c>
      <c r="J14692">
        <v>0</v>
      </c>
      <c r="K14692">
        <v>0</v>
      </c>
      <c r="L14692">
        <v>0</v>
      </c>
      <c r="M14692">
        <v>0</v>
      </c>
      <c r="N14692">
        <v>0</v>
      </c>
      <c r="O14692">
        <v>0</v>
      </c>
      <c r="Q14692">
        <v>0</v>
      </c>
      <c r="R14692">
        <v>0</v>
      </c>
      <c r="S14692">
        <v>0</v>
      </c>
      <c r="T14692" t="s">
        <v>16912</v>
      </c>
      <c r="U14692" s="92" t="str">
        <f t="shared" si="229"/>
        <v>SE0861211060</v>
      </c>
    </row>
    <row r="14693" spans="1:21">
      <c r="A14693">
        <v>20110930</v>
      </c>
      <c r="B14693" t="s">
        <v>112</v>
      </c>
      <c r="C14693">
        <v>1211061</v>
      </c>
      <c r="D14693" t="s">
        <v>181</v>
      </c>
      <c r="E14693" t="s">
        <v>56</v>
      </c>
      <c r="F14693" t="s">
        <v>29</v>
      </c>
      <c r="G14693">
        <v>0</v>
      </c>
      <c r="H14693">
        <v>0</v>
      </c>
      <c r="I14693">
        <v>0</v>
      </c>
      <c r="J14693">
        <v>0</v>
      </c>
      <c r="K14693">
        <v>0</v>
      </c>
      <c r="L14693">
        <v>0</v>
      </c>
      <c r="M14693">
        <v>0</v>
      </c>
      <c r="N14693">
        <v>0</v>
      </c>
      <c r="O14693">
        <v>0</v>
      </c>
      <c r="Q14693">
        <v>0</v>
      </c>
      <c r="R14693">
        <v>0</v>
      </c>
      <c r="S14693">
        <v>0</v>
      </c>
      <c r="T14693" t="s">
        <v>16913</v>
      </c>
      <c r="U14693" s="92" t="str">
        <f t="shared" si="229"/>
        <v>SE0861211061</v>
      </c>
    </row>
    <row r="14694" spans="1:21">
      <c r="A14694">
        <v>20110930</v>
      </c>
      <c r="B14694" t="s">
        <v>112</v>
      </c>
      <c r="C14694">
        <v>1211062</v>
      </c>
      <c r="D14694" t="s">
        <v>181</v>
      </c>
      <c r="E14694" t="s">
        <v>55</v>
      </c>
      <c r="F14694" t="s">
        <v>29</v>
      </c>
      <c r="G14694">
        <v>0</v>
      </c>
      <c r="H14694">
        <v>0</v>
      </c>
      <c r="I14694">
        <v>0</v>
      </c>
      <c r="J14694">
        <v>0</v>
      </c>
      <c r="K14694">
        <v>0</v>
      </c>
      <c r="L14694">
        <v>0</v>
      </c>
      <c r="M14694">
        <v>0</v>
      </c>
      <c r="N14694">
        <v>0</v>
      </c>
      <c r="O14694">
        <v>0</v>
      </c>
      <c r="Q14694">
        <v>0</v>
      </c>
      <c r="R14694">
        <v>0</v>
      </c>
      <c r="S14694">
        <v>0</v>
      </c>
      <c r="T14694" t="s">
        <v>16914</v>
      </c>
      <c r="U14694" s="92" t="str">
        <f t="shared" si="229"/>
        <v>SE0861211062</v>
      </c>
    </row>
    <row r="14695" spans="1:21">
      <c r="A14695">
        <v>20110930</v>
      </c>
      <c r="B14695" t="s">
        <v>112</v>
      </c>
      <c r="C14695">
        <v>1211063</v>
      </c>
      <c r="D14695" t="s">
        <v>181</v>
      </c>
      <c r="E14695" t="s">
        <v>54</v>
      </c>
      <c r="F14695" t="s">
        <v>29</v>
      </c>
      <c r="G14695">
        <v>0</v>
      </c>
      <c r="H14695">
        <v>0</v>
      </c>
      <c r="I14695">
        <v>0</v>
      </c>
      <c r="J14695">
        <v>0</v>
      </c>
      <c r="K14695">
        <v>0</v>
      </c>
      <c r="L14695">
        <v>0</v>
      </c>
      <c r="M14695">
        <v>0</v>
      </c>
      <c r="N14695">
        <v>0</v>
      </c>
      <c r="O14695">
        <v>0</v>
      </c>
      <c r="Q14695">
        <v>0</v>
      </c>
      <c r="R14695">
        <v>0</v>
      </c>
      <c r="S14695">
        <v>0</v>
      </c>
      <c r="T14695" t="s">
        <v>16915</v>
      </c>
      <c r="U14695" s="92" t="str">
        <f t="shared" si="229"/>
        <v>SE0861211063</v>
      </c>
    </row>
    <row r="14696" spans="1:21">
      <c r="A14696">
        <v>20110930</v>
      </c>
      <c r="B14696" t="s">
        <v>112</v>
      </c>
      <c r="C14696">
        <v>1211064</v>
      </c>
      <c r="D14696" t="s">
        <v>181</v>
      </c>
      <c r="E14696" t="s">
        <v>53</v>
      </c>
      <c r="F14696" t="s">
        <v>29</v>
      </c>
      <c r="G14696">
        <v>0</v>
      </c>
      <c r="H14696">
        <v>0</v>
      </c>
      <c r="I14696">
        <v>0</v>
      </c>
      <c r="J14696">
        <v>0</v>
      </c>
      <c r="K14696">
        <v>0</v>
      </c>
      <c r="L14696">
        <v>0</v>
      </c>
      <c r="M14696">
        <v>0</v>
      </c>
      <c r="N14696">
        <v>0</v>
      </c>
      <c r="O14696">
        <v>0</v>
      </c>
      <c r="Q14696">
        <v>0</v>
      </c>
      <c r="R14696">
        <v>0</v>
      </c>
      <c r="S14696">
        <v>0</v>
      </c>
      <c r="T14696" t="s">
        <v>16916</v>
      </c>
      <c r="U14696" s="92" t="str">
        <f t="shared" si="229"/>
        <v>SE0861211064</v>
      </c>
    </row>
    <row r="14697" spans="1:21">
      <c r="A14697">
        <v>20110930</v>
      </c>
      <c r="B14697" t="s">
        <v>112</v>
      </c>
      <c r="C14697">
        <v>1211065</v>
      </c>
      <c r="D14697" t="s">
        <v>181</v>
      </c>
      <c r="E14697" t="s">
        <v>68</v>
      </c>
      <c r="F14697" t="s">
        <v>29</v>
      </c>
      <c r="G14697">
        <v>1.0308281485999999</v>
      </c>
      <c r="H14697">
        <v>1.0308281485999999</v>
      </c>
      <c r="I14697">
        <v>1.0308281485999999</v>
      </c>
      <c r="J14697">
        <v>0</v>
      </c>
      <c r="K14697">
        <v>0</v>
      </c>
      <c r="L14697">
        <v>0</v>
      </c>
      <c r="M14697">
        <v>0</v>
      </c>
      <c r="N14697">
        <v>0</v>
      </c>
      <c r="O14697">
        <v>0</v>
      </c>
      <c r="P14697">
        <v>0</v>
      </c>
      <c r="Q14697">
        <v>0</v>
      </c>
      <c r="R14697">
        <v>0</v>
      </c>
      <c r="S14697">
        <v>0</v>
      </c>
      <c r="T14697" t="s">
        <v>16917</v>
      </c>
      <c r="U14697" s="92" t="str">
        <f t="shared" si="229"/>
        <v>SE0861211065</v>
      </c>
    </row>
    <row r="14698" spans="1:21">
      <c r="A14698">
        <v>20110930</v>
      </c>
      <c r="B14698" t="s">
        <v>112</v>
      </c>
      <c r="C14698">
        <v>1211066</v>
      </c>
      <c r="D14698" t="s">
        <v>181</v>
      </c>
      <c r="E14698" t="s">
        <v>59</v>
      </c>
      <c r="F14698" t="s">
        <v>30</v>
      </c>
      <c r="G14698">
        <v>6917.6864204000003</v>
      </c>
      <c r="H14698">
        <v>6917.6864204000003</v>
      </c>
      <c r="I14698">
        <v>6917.6864204000003</v>
      </c>
      <c r="J14698">
        <v>0</v>
      </c>
      <c r="K14698">
        <v>0</v>
      </c>
      <c r="L14698">
        <v>0</v>
      </c>
      <c r="M14698">
        <v>1.1837537265</v>
      </c>
      <c r="N14698">
        <v>0</v>
      </c>
      <c r="O14698">
        <v>0</v>
      </c>
      <c r="Q14698">
        <v>0</v>
      </c>
      <c r="R14698">
        <v>0</v>
      </c>
      <c r="S14698">
        <v>0</v>
      </c>
      <c r="T14698" t="s">
        <v>16918</v>
      </c>
      <c r="U14698" s="92" t="str">
        <f t="shared" si="229"/>
        <v>SE0861211066</v>
      </c>
    </row>
    <row r="14699" spans="1:21">
      <c r="A14699">
        <v>20110930</v>
      </c>
      <c r="B14699" t="s">
        <v>112</v>
      </c>
      <c r="C14699">
        <v>1211067</v>
      </c>
      <c r="D14699" t="s">
        <v>181</v>
      </c>
      <c r="E14699" t="s">
        <v>58</v>
      </c>
      <c r="F14699" t="s">
        <v>30</v>
      </c>
      <c r="G14699">
        <v>22.107696695000001</v>
      </c>
      <c r="H14699">
        <v>22.107696695000001</v>
      </c>
      <c r="I14699">
        <v>22.107696695000001</v>
      </c>
      <c r="J14699">
        <v>0</v>
      </c>
      <c r="K14699">
        <v>0</v>
      </c>
      <c r="L14699">
        <v>0</v>
      </c>
      <c r="M14699">
        <v>8.1162778099999999E-2</v>
      </c>
      <c r="N14699">
        <v>0</v>
      </c>
      <c r="O14699">
        <v>0</v>
      </c>
      <c r="Q14699">
        <v>0</v>
      </c>
      <c r="R14699">
        <v>0</v>
      </c>
      <c r="S14699">
        <v>0</v>
      </c>
      <c r="T14699" t="s">
        <v>16919</v>
      </c>
      <c r="U14699" s="92" t="str">
        <f t="shared" si="229"/>
        <v>SE0861211067</v>
      </c>
    </row>
    <row r="14700" spans="1:21">
      <c r="A14700">
        <v>20110930</v>
      </c>
      <c r="B14700" t="s">
        <v>112</v>
      </c>
      <c r="C14700">
        <v>1211068</v>
      </c>
      <c r="D14700" t="s">
        <v>181</v>
      </c>
      <c r="E14700" t="s">
        <v>57</v>
      </c>
      <c r="F14700" t="s">
        <v>30</v>
      </c>
      <c r="G14700">
        <v>40.453839274000003</v>
      </c>
      <c r="H14700">
        <v>40.453839274000003</v>
      </c>
      <c r="I14700">
        <v>40.453839274000003</v>
      </c>
      <c r="J14700">
        <v>0</v>
      </c>
      <c r="K14700">
        <v>0</v>
      </c>
      <c r="L14700">
        <v>0</v>
      </c>
      <c r="M14700">
        <v>5.2214596025000004</v>
      </c>
      <c r="N14700">
        <v>0</v>
      </c>
      <c r="O14700">
        <v>0</v>
      </c>
      <c r="Q14700">
        <v>0</v>
      </c>
      <c r="R14700">
        <v>0</v>
      </c>
      <c r="S14700">
        <v>0</v>
      </c>
      <c r="T14700" t="s">
        <v>16920</v>
      </c>
      <c r="U14700" s="92" t="str">
        <f t="shared" si="229"/>
        <v>SE0861211068</v>
      </c>
    </row>
    <row r="14701" spans="1:21">
      <c r="A14701">
        <v>20110930</v>
      </c>
      <c r="B14701" t="s">
        <v>112</v>
      </c>
      <c r="C14701">
        <v>1211069</v>
      </c>
      <c r="D14701" t="s">
        <v>181</v>
      </c>
      <c r="E14701" t="s">
        <v>56</v>
      </c>
      <c r="F14701" t="s">
        <v>30</v>
      </c>
      <c r="G14701">
        <v>41.688503564000001</v>
      </c>
      <c r="H14701">
        <v>41.688503564000001</v>
      </c>
      <c r="I14701">
        <v>41.688503564000001</v>
      </c>
      <c r="J14701">
        <v>0</v>
      </c>
      <c r="K14701">
        <v>0</v>
      </c>
      <c r="L14701">
        <v>0</v>
      </c>
      <c r="M14701">
        <v>1.1259289263000001</v>
      </c>
      <c r="N14701">
        <v>0</v>
      </c>
      <c r="O14701">
        <v>0</v>
      </c>
      <c r="Q14701">
        <v>0</v>
      </c>
      <c r="R14701">
        <v>0</v>
      </c>
      <c r="S14701">
        <v>0</v>
      </c>
      <c r="T14701" t="s">
        <v>16921</v>
      </c>
      <c r="U14701" s="92" t="str">
        <f t="shared" si="229"/>
        <v>SE0861211069</v>
      </c>
    </row>
    <row r="14702" spans="1:21">
      <c r="A14702">
        <v>20110930</v>
      </c>
      <c r="B14702" t="s">
        <v>112</v>
      </c>
      <c r="C14702">
        <v>1211070</v>
      </c>
      <c r="D14702" t="s">
        <v>181</v>
      </c>
      <c r="E14702" t="s">
        <v>55</v>
      </c>
      <c r="F14702" t="s">
        <v>30</v>
      </c>
      <c r="G14702">
        <v>148.92635935999999</v>
      </c>
      <c r="H14702">
        <v>67.915341866000006</v>
      </c>
      <c r="I14702">
        <v>148.92635935999999</v>
      </c>
      <c r="J14702">
        <v>0</v>
      </c>
      <c r="K14702">
        <v>0</v>
      </c>
      <c r="L14702">
        <v>0</v>
      </c>
      <c r="M14702">
        <v>16.760372003000001</v>
      </c>
      <c r="N14702">
        <v>0</v>
      </c>
      <c r="O14702">
        <v>81.011017498000001</v>
      </c>
      <c r="Q14702">
        <v>0</v>
      </c>
      <c r="R14702">
        <v>0</v>
      </c>
      <c r="S14702">
        <v>0</v>
      </c>
      <c r="T14702" t="s">
        <v>16922</v>
      </c>
      <c r="U14702" s="92" t="str">
        <f t="shared" si="229"/>
        <v>SE0861211070</v>
      </c>
    </row>
    <row r="14703" spans="1:21">
      <c r="A14703">
        <v>20110930</v>
      </c>
      <c r="B14703" t="s">
        <v>112</v>
      </c>
      <c r="C14703">
        <v>1211071</v>
      </c>
      <c r="D14703" t="s">
        <v>181</v>
      </c>
      <c r="E14703" t="s">
        <v>54</v>
      </c>
      <c r="F14703" t="s">
        <v>30</v>
      </c>
      <c r="G14703">
        <v>41.052663524000003</v>
      </c>
      <c r="H14703">
        <v>0</v>
      </c>
      <c r="I14703">
        <v>41.052663524000003</v>
      </c>
      <c r="J14703">
        <v>0</v>
      </c>
      <c r="K14703">
        <v>0</v>
      </c>
      <c r="L14703">
        <v>41.052663524000003</v>
      </c>
      <c r="M14703">
        <v>0.46704439399999997</v>
      </c>
      <c r="N14703">
        <v>0</v>
      </c>
      <c r="O14703">
        <v>0</v>
      </c>
      <c r="Q14703">
        <v>0</v>
      </c>
      <c r="R14703">
        <v>0</v>
      </c>
      <c r="S14703">
        <v>0</v>
      </c>
      <c r="T14703" t="s">
        <v>16923</v>
      </c>
      <c r="U14703" s="92" t="str">
        <f t="shared" si="229"/>
        <v>SE0861211071</v>
      </c>
    </row>
    <row r="14704" spans="1:21">
      <c r="A14704">
        <v>20110930</v>
      </c>
      <c r="B14704" t="s">
        <v>112</v>
      </c>
      <c r="C14704">
        <v>1211072</v>
      </c>
      <c r="D14704" t="s">
        <v>181</v>
      </c>
      <c r="E14704" t="s">
        <v>53</v>
      </c>
      <c r="F14704" t="s">
        <v>30</v>
      </c>
      <c r="G14704">
        <v>88.780616656000007</v>
      </c>
      <c r="H14704">
        <v>88.780616656000007</v>
      </c>
      <c r="I14704">
        <v>88.780616656000007</v>
      </c>
      <c r="J14704">
        <v>0</v>
      </c>
      <c r="K14704">
        <v>0</v>
      </c>
      <c r="L14704">
        <v>0</v>
      </c>
      <c r="M14704">
        <v>0</v>
      </c>
      <c r="N14704">
        <v>0</v>
      </c>
      <c r="O14704">
        <v>0</v>
      </c>
      <c r="Q14704">
        <v>0</v>
      </c>
      <c r="R14704">
        <v>0</v>
      </c>
      <c r="S14704">
        <v>0</v>
      </c>
      <c r="T14704" t="s">
        <v>16924</v>
      </c>
      <c r="U14704" s="92" t="str">
        <f t="shared" si="229"/>
        <v>SE0861211072</v>
      </c>
    </row>
    <row r="14705" spans="1:21">
      <c r="A14705">
        <v>20110930</v>
      </c>
      <c r="B14705" t="s">
        <v>112</v>
      </c>
      <c r="C14705">
        <v>1211073</v>
      </c>
      <c r="D14705" t="s">
        <v>181</v>
      </c>
      <c r="E14705" t="s">
        <v>68</v>
      </c>
      <c r="F14705" t="s">
        <v>30</v>
      </c>
      <c r="G14705">
        <v>7300.6960994999999</v>
      </c>
      <c r="H14705">
        <v>7178.6324183999996</v>
      </c>
      <c r="I14705">
        <v>7300.6960994999999</v>
      </c>
      <c r="J14705">
        <v>0</v>
      </c>
      <c r="K14705">
        <v>0</v>
      </c>
      <c r="L14705">
        <v>41.052663524000003</v>
      </c>
      <c r="M14705">
        <v>24.839721430000001</v>
      </c>
      <c r="N14705">
        <v>0</v>
      </c>
      <c r="O14705">
        <v>81.011017498000001</v>
      </c>
      <c r="P14705">
        <v>0</v>
      </c>
      <c r="Q14705">
        <v>0</v>
      </c>
      <c r="R14705">
        <v>0</v>
      </c>
      <c r="S14705">
        <v>0</v>
      </c>
      <c r="T14705" t="s">
        <v>16925</v>
      </c>
      <c r="U14705" s="92" t="str">
        <f t="shared" si="229"/>
        <v>SE0861211073</v>
      </c>
    </row>
    <row r="14706" spans="1:21">
      <c r="A14706">
        <v>20110930</v>
      </c>
      <c r="B14706" t="s">
        <v>112</v>
      </c>
      <c r="C14706">
        <v>1211074</v>
      </c>
      <c r="D14706" t="s">
        <v>181</v>
      </c>
      <c r="E14706" t="s">
        <v>59</v>
      </c>
      <c r="F14706" t="s">
        <v>31</v>
      </c>
      <c r="G14706">
        <v>0.4506067185</v>
      </c>
      <c r="H14706">
        <v>0.4506067185</v>
      </c>
      <c r="I14706">
        <v>0.4506067185</v>
      </c>
      <c r="J14706">
        <v>0</v>
      </c>
      <c r="K14706">
        <v>0</v>
      </c>
      <c r="L14706">
        <v>0</v>
      </c>
      <c r="M14706">
        <v>0</v>
      </c>
      <c r="N14706">
        <v>0</v>
      </c>
      <c r="O14706">
        <v>0</v>
      </c>
      <c r="Q14706">
        <v>0</v>
      </c>
      <c r="R14706">
        <v>0</v>
      </c>
      <c r="S14706">
        <v>0</v>
      </c>
      <c r="T14706" t="s">
        <v>16926</v>
      </c>
      <c r="U14706" s="92" t="str">
        <f t="shared" si="229"/>
        <v>SE0861211074</v>
      </c>
    </row>
    <row r="14707" spans="1:21">
      <c r="A14707">
        <v>20110930</v>
      </c>
      <c r="B14707" t="s">
        <v>112</v>
      </c>
      <c r="C14707">
        <v>1211075</v>
      </c>
      <c r="D14707" t="s">
        <v>181</v>
      </c>
      <c r="E14707" t="s">
        <v>58</v>
      </c>
      <c r="F14707" t="s">
        <v>31</v>
      </c>
      <c r="G14707">
        <v>0</v>
      </c>
      <c r="H14707">
        <v>0</v>
      </c>
      <c r="I14707">
        <v>0</v>
      </c>
      <c r="J14707">
        <v>0</v>
      </c>
      <c r="K14707">
        <v>0</v>
      </c>
      <c r="L14707">
        <v>0</v>
      </c>
      <c r="M14707">
        <v>0</v>
      </c>
      <c r="N14707">
        <v>0</v>
      </c>
      <c r="O14707">
        <v>0</v>
      </c>
      <c r="Q14707">
        <v>0</v>
      </c>
      <c r="R14707">
        <v>0</v>
      </c>
      <c r="S14707">
        <v>0</v>
      </c>
      <c r="T14707" t="s">
        <v>16927</v>
      </c>
      <c r="U14707" s="92" t="str">
        <f t="shared" si="229"/>
        <v>SE0861211075</v>
      </c>
    </row>
    <row r="14708" spans="1:21">
      <c r="A14708">
        <v>20110930</v>
      </c>
      <c r="B14708" t="s">
        <v>112</v>
      </c>
      <c r="C14708">
        <v>1211076</v>
      </c>
      <c r="D14708" t="s">
        <v>181</v>
      </c>
      <c r="E14708" t="s">
        <v>57</v>
      </c>
      <c r="F14708" t="s">
        <v>31</v>
      </c>
      <c r="G14708">
        <v>0</v>
      </c>
      <c r="H14708">
        <v>0</v>
      </c>
      <c r="I14708">
        <v>0</v>
      </c>
      <c r="J14708">
        <v>0</v>
      </c>
      <c r="K14708">
        <v>0</v>
      </c>
      <c r="L14708">
        <v>0</v>
      </c>
      <c r="M14708">
        <v>0</v>
      </c>
      <c r="N14708">
        <v>0</v>
      </c>
      <c r="O14708">
        <v>0</v>
      </c>
      <c r="Q14708">
        <v>0</v>
      </c>
      <c r="R14708">
        <v>0</v>
      </c>
      <c r="S14708">
        <v>0</v>
      </c>
      <c r="T14708" t="s">
        <v>16928</v>
      </c>
      <c r="U14708" s="92" t="str">
        <f t="shared" si="229"/>
        <v>SE0861211076</v>
      </c>
    </row>
    <row r="14709" spans="1:21">
      <c r="A14709">
        <v>20110930</v>
      </c>
      <c r="B14709" t="s">
        <v>112</v>
      </c>
      <c r="C14709">
        <v>1211077</v>
      </c>
      <c r="D14709" t="s">
        <v>181</v>
      </c>
      <c r="E14709" t="s">
        <v>56</v>
      </c>
      <c r="F14709" t="s">
        <v>31</v>
      </c>
      <c r="G14709">
        <v>0</v>
      </c>
      <c r="H14709">
        <v>0</v>
      </c>
      <c r="I14709">
        <v>0</v>
      </c>
      <c r="J14709">
        <v>0</v>
      </c>
      <c r="K14709">
        <v>0</v>
      </c>
      <c r="L14709">
        <v>0</v>
      </c>
      <c r="M14709">
        <v>0</v>
      </c>
      <c r="N14709">
        <v>0</v>
      </c>
      <c r="O14709">
        <v>0</v>
      </c>
      <c r="Q14709">
        <v>0</v>
      </c>
      <c r="R14709">
        <v>0</v>
      </c>
      <c r="S14709">
        <v>0</v>
      </c>
      <c r="T14709" t="s">
        <v>16929</v>
      </c>
      <c r="U14709" s="92" t="str">
        <f t="shared" si="229"/>
        <v>SE0861211077</v>
      </c>
    </row>
    <row r="14710" spans="1:21">
      <c r="A14710">
        <v>20110930</v>
      </c>
      <c r="B14710" t="s">
        <v>112</v>
      </c>
      <c r="C14710">
        <v>1211078</v>
      </c>
      <c r="D14710" t="s">
        <v>181</v>
      </c>
      <c r="E14710" t="s">
        <v>55</v>
      </c>
      <c r="F14710" t="s">
        <v>31</v>
      </c>
      <c r="G14710">
        <v>0</v>
      </c>
      <c r="H14710">
        <v>0</v>
      </c>
      <c r="I14710">
        <v>0</v>
      </c>
      <c r="J14710">
        <v>0</v>
      </c>
      <c r="K14710">
        <v>0</v>
      </c>
      <c r="L14710">
        <v>0</v>
      </c>
      <c r="M14710">
        <v>0</v>
      </c>
      <c r="N14710">
        <v>0</v>
      </c>
      <c r="O14710">
        <v>0</v>
      </c>
      <c r="Q14710">
        <v>0</v>
      </c>
      <c r="R14710">
        <v>0</v>
      </c>
      <c r="S14710">
        <v>0</v>
      </c>
      <c r="T14710" t="s">
        <v>16930</v>
      </c>
      <c r="U14710" s="92" t="str">
        <f t="shared" si="229"/>
        <v>SE0861211078</v>
      </c>
    </row>
    <row r="14711" spans="1:21">
      <c r="A14711">
        <v>20110930</v>
      </c>
      <c r="B14711" t="s">
        <v>112</v>
      </c>
      <c r="C14711">
        <v>1211079</v>
      </c>
      <c r="D14711" t="s">
        <v>181</v>
      </c>
      <c r="E14711" t="s">
        <v>54</v>
      </c>
      <c r="F14711" t="s">
        <v>31</v>
      </c>
      <c r="G14711">
        <v>0</v>
      </c>
      <c r="H14711">
        <v>0</v>
      </c>
      <c r="I14711">
        <v>0</v>
      </c>
      <c r="J14711">
        <v>0</v>
      </c>
      <c r="K14711">
        <v>0</v>
      </c>
      <c r="L14711">
        <v>0</v>
      </c>
      <c r="M14711">
        <v>0</v>
      </c>
      <c r="N14711">
        <v>0</v>
      </c>
      <c r="O14711">
        <v>0</v>
      </c>
      <c r="Q14711">
        <v>0</v>
      </c>
      <c r="R14711">
        <v>0</v>
      </c>
      <c r="S14711">
        <v>0</v>
      </c>
      <c r="T14711" t="s">
        <v>16931</v>
      </c>
      <c r="U14711" s="92" t="str">
        <f t="shared" si="229"/>
        <v>SE0861211079</v>
      </c>
    </row>
    <row r="14712" spans="1:21">
      <c r="A14712">
        <v>20110930</v>
      </c>
      <c r="B14712" t="s">
        <v>112</v>
      </c>
      <c r="C14712">
        <v>1211080</v>
      </c>
      <c r="D14712" t="s">
        <v>181</v>
      </c>
      <c r="E14712" t="s">
        <v>53</v>
      </c>
      <c r="F14712" t="s">
        <v>31</v>
      </c>
      <c r="G14712">
        <v>0</v>
      </c>
      <c r="H14712">
        <v>0</v>
      </c>
      <c r="I14712">
        <v>0</v>
      </c>
      <c r="J14712">
        <v>0</v>
      </c>
      <c r="K14712">
        <v>0</v>
      </c>
      <c r="L14712">
        <v>0</v>
      </c>
      <c r="M14712">
        <v>0</v>
      </c>
      <c r="N14712">
        <v>0</v>
      </c>
      <c r="O14712">
        <v>0</v>
      </c>
      <c r="Q14712">
        <v>0</v>
      </c>
      <c r="R14712">
        <v>0</v>
      </c>
      <c r="S14712">
        <v>0</v>
      </c>
      <c r="T14712" t="s">
        <v>16932</v>
      </c>
      <c r="U14712" s="92" t="str">
        <f t="shared" si="229"/>
        <v>SE0861211080</v>
      </c>
    </row>
    <row r="14713" spans="1:21">
      <c r="A14713">
        <v>20110930</v>
      </c>
      <c r="B14713" t="s">
        <v>112</v>
      </c>
      <c r="C14713">
        <v>1211081</v>
      </c>
      <c r="D14713" t="s">
        <v>181</v>
      </c>
      <c r="E14713" t="s">
        <v>68</v>
      </c>
      <c r="F14713" t="s">
        <v>31</v>
      </c>
      <c r="G14713">
        <v>0.4506067185</v>
      </c>
      <c r="H14713">
        <v>0.4506067185</v>
      </c>
      <c r="I14713">
        <v>0.4506067185</v>
      </c>
      <c r="J14713">
        <v>0</v>
      </c>
      <c r="K14713">
        <v>0</v>
      </c>
      <c r="L14713">
        <v>0</v>
      </c>
      <c r="M14713">
        <v>0</v>
      </c>
      <c r="N14713">
        <v>0</v>
      </c>
      <c r="O14713">
        <v>0</v>
      </c>
      <c r="P14713">
        <v>0</v>
      </c>
      <c r="Q14713">
        <v>0</v>
      </c>
      <c r="R14713">
        <v>0</v>
      </c>
      <c r="S14713">
        <v>0</v>
      </c>
      <c r="T14713" t="s">
        <v>16933</v>
      </c>
      <c r="U14713" s="92" t="str">
        <f t="shared" si="229"/>
        <v>SE0861211081</v>
      </c>
    </row>
    <row r="14714" spans="1:21">
      <c r="A14714">
        <v>20110930</v>
      </c>
      <c r="B14714" t="s">
        <v>112</v>
      </c>
      <c r="C14714">
        <v>1211082</v>
      </c>
      <c r="D14714" t="s">
        <v>181</v>
      </c>
      <c r="E14714" t="s">
        <v>59</v>
      </c>
      <c r="F14714" t="s">
        <v>32</v>
      </c>
      <c r="G14714">
        <v>18.821228018999999</v>
      </c>
      <c r="H14714">
        <v>18.821228018999999</v>
      </c>
      <c r="I14714">
        <v>18.821228018999999</v>
      </c>
      <c r="J14714">
        <v>0</v>
      </c>
      <c r="K14714">
        <v>0</v>
      </c>
      <c r="L14714">
        <v>0</v>
      </c>
      <c r="M14714">
        <v>0</v>
      </c>
      <c r="N14714">
        <v>0</v>
      </c>
      <c r="O14714">
        <v>0</v>
      </c>
      <c r="Q14714">
        <v>0</v>
      </c>
      <c r="R14714">
        <v>0</v>
      </c>
      <c r="S14714">
        <v>0</v>
      </c>
      <c r="T14714" t="s">
        <v>16934</v>
      </c>
      <c r="U14714" s="92" t="str">
        <f t="shared" si="229"/>
        <v>SE0861211082</v>
      </c>
    </row>
    <row r="14715" spans="1:21">
      <c r="A14715">
        <v>20110930</v>
      </c>
      <c r="B14715" t="s">
        <v>112</v>
      </c>
      <c r="C14715">
        <v>1211083</v>
      </c>
      <c r="D14715" t="s">
        <v>181</v>
      </c>
      <c r="E14715" t="s">
        <v>58</v>
      </c>
      <c r="F14715" t="s">
        <v>32</v>
      </c>
      <c r="G14715">
        <v>12.211332839000001</v>
      </c>
      <c r="H14715">
        <v>0</v>
      </c>
      <c r="I14715">
        <v>12.211332839000001</v>
      </c>
      <c r="J14715">
        <v>0</v>
      </c>
      <c r="K14715">
        <v>0</v>
      </c>
      <c r="L14715">
        <v>12.211332839000001</v>
      </c>
      <c r="M14715">
        <v>0</v>
      </c>
      <c r="N14715">
        <v>0</v>
      </c>
      <c r="O14715">
        <v>0</v>
      </c>
      <c r="Q14715">
        <v>0</v>
      </c>
      <c r="R14715">
        <v>0</v>
      </c>
      <c r="S14715">
        <v>0</v>
      </c>
      <c r="T14715" t="s">
        <v>16935</v>
      </c>
      <c r="U14715" s="92" t="str">
        <f t="shared" si="229"/>
        <v>SE0861211083</v>
      </c>
    </row>
    <row r="14716" spans="1:21">
      <c r="A14716">
        <v>20110930</v>
      </c>
      <c r="B14716" t="s">
        <v>112</v>
      </c>
      <c r="C14716">
        <v>1211084</v>
      </c>
      <c r="D14716" t="s">
        <v>181</v>
      </c>
      <c r="E14716" t="s">
        <v>57</v>
      </c>
      <c r="F14716" t="s">
        <v>32</v>
      </c>
      <c r="G14716">
        <v>103.33814710999999</v>
      </c>
      <c r="H14716">
        <v>0</v>
      </c>
      <c r="I14716">
        <v>103.33814710999999</v>
      </c>
      <c r="J14716">
        <v>0</v>
      </c>
      <c r="K14716">
        <v>0</v>
      </c>
      <c r="L14716">
        <v>103.33814710999999</v>
      </c>
      <c r="M14716">
        <v>0</v>
      </c>
      <c r="N14716">
        <v>0</v>
      </c>
      <c r="O14716">
        <v>0</v>
      </c>
      <c r="Q14716">
        <v>0</v>
      </c>
      <c r="R14716">
        <v>0</v>
      </c>
      <c r="S14716">
        <v>0</v>
      </c>
      <c r="T14716" t="s">
        <v>16936</v>
      </c>
      <c r="U14716" s="92" t="str">
        <f t="shared" si="229"/>
        <v>SE0861211084</v>
      </c>
    </row>
    <row r="14717" spans="1:21">
      <c r="A14717">
        <v>20110930</v>
      </c>
      <c r="B14717" t="s">
        <v>112</v>
      </c>
      <c r="C14717">
        <v>1211085</v>
      </c>
      <c r="D14717" t="s">
        <v>181</v>
      </c>
      <c r="E14717" t="s">
        <v>56</v>
      </c>
      <c r="F14717" t="s">
        <v>32</v>
      </c>
      <c r="G14717">
        <v>0</v>
      </c>
      <c r="H14717">
        <v>0</v>
      </c>
      <c r="I14717">
        <v>0</v>
      </c>
      <c r="J14717">
        <v>0</v>
      </c>
      <c r="K14717">
        <v>0</v>
      </c>
      <c r="L14717">
        <v>0</v>
      </c>
      <c r="M14717">
        <v>0</v>
      </c>
      <c r="N14717">
        <v>0</v>
      </c>
      <c r="O14717">
        <v>0</v>
      </c>
      <c r="Q14717">
        <v>0</v>
      </c>
      <c r="R14717">
        <v>0</v>
      </c>
      <c r="S14717">
        <v>0</v>
      </c>
      <c r="T14717" t="s">
        <v>16937</v>
      </c>
      <c r="U14717" s="92" t="str">
        <f t="shared" si="229"/>
        <v>SE0861211085</v>
      </c>
    </row>
    <row r="14718" spans="1:21">
      <c r="A14718">
        <v>20110930</v>
      </c>
      <c r="B14718" t="s">
        <v>112</v>
      </c>
      <c r="C14718">
        <v>1211086</v>
      </c>
      <c r="D14718" t="s">
        <v>181</v>
      </c>
      <c r="E14718" t="s">
        <v>55</v>
      </c>
      <c r="F14718" t="s">
        <v>32</v>
      </c>
      <c r="G14718">
        <v>115.06601362000001</v>
      </c>
      <c r="H14718">
        <v>0</v>
      </c>
      <c r="I14718">
        <v>115.06601362000001</v>
      </c>
      <c r="J14718">
        <v>0</v>
      </c>
      <c r="K14718">
        <v>0</v>
      </c>
      <c r="L14718">
        <v>115.06601362000001</v>
      </c>
      <c r="M14718">
        <v>0</v>
      </c>
      <c r="N14718">
        <v>0</v>
      </c>
      <c r="O14718">
        <v>0</v>
      </c>
      <c r="Q14718">
        <v>0</v>
      </c>
      <c r="R14718">
        <v>0</v>
      </c>
      <c r="S14718">
        <v>0</v>
      </c>
      <c r="T14718" t="s">
        <v>16938</v>
      </c>
      <c r="U14718" s="92" t="str">
        <f t="shared" si="229"/>
        <v>SE0861211086</v>
      </c>
    </row>
    <row r="14719" spans="1:21">
      <c r="A14719">
        <v>20110930</v>
      </c>
      <c r="B14719" t="s">
        <v>112</v>
      </c>
      <c r="C14719">
        <v>1211087</v>
      </c>
      <c r="D14719" t="s">
        <v>181</v>
      </c>
      <c r="E14719" t="s">
        <v>54</v>
      </c>
      <c r="F14719" t="s">
        <v>32</v>
      </c>
      <c r="G14719">
        <v>61.461432733999999</v>
      </c>
      <c r="H14719">
        <v>0</v>
      </c>
      <c r="I14719">
        <v>61.461432733999999</v>
      </c>
      <c r="J14719">
        <v>0</v>
      </c>
      <c r="K14719">
        <v>0</v>
      </c>
      <c r="L14719">
        <v>61.461432733999999</v>
      </c>
      <c r="M14719">
        <v>0</v>
      </c>
      <c r="N14719">
        <v>0</v>
      </c>
      <c r="O14719">
        <v>0</v>
      </c>
      <c r="Q14719">
        <v>0</v>
      </c>
      <c r="R14719">
        <v>0</v>
      </c>
      <c r="S14719">
        <v>0</v>
      </c>
      <c r="T14719" t="s">
        <v>16939</v>
      </c>
      <c r="U14719" s="92" t="str">
        <f t="shared" si="229"/>
        <v>SE0861211087</v>
      </c>
    </row>
    <row r="14720" spans="1:21">
      <c r="A14720">
        <v>20110930</v>
      </c>
      <c r="B14720" t="s">
        <v>112</v>
      </c>
      <c r="C14720">
        <v>1211088</v>
      </c>
      <c r="D14720" t="s">
        <v>181</v>
      </c>
      <c r="E14720" t="s">
        <v>53</v>
      </c>
      <c r="F14720" t="s">
        <v>32</v>
      </c>
      <c r="G14720" s="94">
        <v>1.1612882E-6</v>
      </c>
      <c r="H14720">
        <v>0</v>
      </c>
      <c r="I14720" s="94">
        <v>1.1612882E-6</v>
      </c>
      <c r="J14720">
        <v>0</v>
      </c>
      <c r="K14720">
        <v>0</v>
      </c>
      <c r="L14720" s="94">
        <v>1.1612882E-6</v>
      </c>
      <c r="M14720">
        <v>0</v>
      </c>
      <c r="N14720">
        <v>0</v>
      </c>
      <c r="O14720">
        <v>0</v>
      </c>
      <c r="Q14720">
        <v>0</v>
      </c>
      <c r="R14720">
        <v>0</v>
      </c>
      <c r="S14720">
        <v>0</v>
      </c>
      <c r="T14720" t="s">
        <v>16940</v>
      </c>
      <c r="U14720" s="92" t="str">
        <f t="shared" si="229"/>
        <v>SE0861211088</v>
      </c>
    </row>
    <row r="14721" spans="1:21">
      <c r="A14721">
        <v>20110930</v>
      </c>
      <c r="B14721" t="s">
        <v>112</v>
      </c>
      <c r="C14721">
        <v>1211089</v>
      </c>
      <c r="D14721" t="s">
        <v>181</v>
      </c>
      <c r="E14721" t="s">
        <v>68</v>
      </c>
      <c r="F14721" t="s">
        <v>32</v>
      </c>
      <c r="G14721">
        <v>310.89815549000002</v>
      </c>
      <c r="H14721">
        <v>18.821228018999999</v>
      </c>
      <c r="I14721">
        <v>310.89815549000002</v>
      </c>
      <c r="J14721">
        <v>0</v>
      </c>
      <c r="K14721">
        <v>0</v>
      </c>
      <c r="L14721">
        <v>292.07692746999999</v>
      </c>
      <c r="M14721">
        <v>0</v>
      </c>
      <c r="N14721">
        <v>0</v>
      </c>
      <c r="O14721">
        <v>0</v>
      </c>
      <c r="P14721">
        <v>0</v>
      </c>
      <c r="Q14721">
        <v>0</v>
      </c>
      <c r="R14721">
        <v>0</v>
      </c>
      <c r="S14721">
        <v>0</v>
      </c>
      <c r="T14721" t="s">
        <v>16941</v>
      </c>
      <c r="U14721" s="92" t="str">
        <f t="shared" si="229"/>
        <v>SE0861211089</v>
      </c>
    </row>
    <row r="14722" spans="1:21">
      <c r="A14722">
        <v>20110930</v>
      </c>
      <c r="B14722" t="s">
        <v>112</v>
      </c>
      <c r="C14722">
        <v>1211090</v>
      </c>
      <c r="D14722" t="s">
        <v>181</v>
      </c>
      <c r="E14722" t="s">
        <v>59</v>
      </c>
      <c r="F14722" t="s">
        <v>182</v>
      </c>
      <c r="G14722">
        <v>0</v>
      </c>
      <c r="H14722">
        <v>0</v>
      </c>
      <c r="I14722">
        <v>0</v>
      </c>
      <c r="J14722">
        <v>0</v>
      </c>
      <c r="K14722">
        <v>0</v>
      </c>
      <c r="L14722">
        <v>0</v>
      </c>
      <c r="M14722">
        <v>0</v>
      </c>
      <c r="N14722">
        <v>0</v>
      </c>
      <c r="O14722">
        <v>0</v>
      </c>
      <c r="Q14722">
        <v>0</v>
      </c>
      <c r="R14722">
        <v>0</v>
      </c>
      <c r="S14722">
        <v>0</v>
      </c>
      <c r="T14722" t="s">
        <v>16942</v>
      </c>
      <c r="U14722" s="92" t="str">
        <f t="shared" si="229"/>
        <v>SE0861211090</v>
      </c>
    </row>
    <row r="14723" spans="1:21">
      <c r="A14723">
        <v>20110930</v>
      </c>
      <c r="B14723" t="s">
        <v>112</v>
      </c>
      <c r="C14723">
        <v>1211091</v>
      </c>
      <c r="D14723" t="s">
        <v>181</v>
      </c>
      <c r="E14723" t="s">
        <v>58</v>
      </c>
      <c r="F14723" t="s">
        <v>182</v>
      </c>
      <c r="G14723">
        <v>0</v>
      </c>
      <c r="H14723">
        <v>0</v>
      </c>
      <c r="I14723">
        <v>0</v>
      </c>
      <c r="J14723">
        <v>0</v>
      </c>
      <c r="K14723">
        <v>0</v>
      </c>
      <c r="L14723">
        <v>0</v>
      </c>
      <c r="M14723">
        <v>0</v>
      </c>
      <c r="N14723">
        <v>0</v>
      </c>
      <c r="O14723">
        <v>0</v>
      </c>
      <c r="Q14723">
        <v>0</v>
      </c>
      <c r="R14723">
        <v>0</v>
      </c>
      <c r="S14723">
        <v>0</v>
      </c>
      <c r="T14723" t="s">
        <v>16943</v>
      </c>
      <c r="U14723" s="92" t="str">
        <f t="shared" ref="U14723:U14786" si="230">B14723&amp;C14723</f>
        <v>SE0861211091</v>
      </c>
    </row>
    <row r="14724" spans="1:21">
      <c r="A14724">
        <v>20110930</v>
      </c>
      <c r="B14724" t="s">
        <v>112</v>
      </c>
      <c r="C14724">
        <v>1211092</v>
      </c>
      <c r="D14724" t="s">
        <v>181</v>
      </c>
      <c r="E14724" t="s">
        <v>57</v>
      </c>
      <c r="F14724" t="s">
        <v>182</v>
      </c>
      <c r="G14724">
        <v>0</v>
      </c>
      <c r="H14724">
        <v>0</v>
      </c>
      <c r="I14724">
        <v>0</v>
      </c>
      <c r="J14724">
        <v>0</v>
      </c>
      <c r="K14724">
        <v>0</v>
      </c>
      <c r="L14724">
        <v>0</v>
      </c>
      <c r="M14724">
        <v>0</v>
      </c>
      <c r="N14724">
        <v>0</v>
      </c>
      <c r="O14724">
        <v>0</v>
      </c>
      <c r="Q14724">
        <v>0</v>
      </c>
      <c r="R14724">
        <v>0</v>
      </c>
      <c r="S14724">
        <v>0</v>
      </c>
      <c r="T14724" t="s">
        <v>16944</v>
      </c>
      <c r="U14724" s="92" t="str">
        <f t="shared" si="230"/>
        <v>SE0861211092</v>
      </c>
    </row>
    <row r="14725" spans="1:21">
      <c r="A14725">
        <v>20110930</v>
      </c>
      <c r="B14725" t="s">
        <v>112</v>
      </c>
      <c r="C14725">
        <v>1211093</v>
      </c>
      <c r="D14725" t="s">
        <v>181</v>
      </c>
      <c r="E14725" t="s">
        <v>56</v>
      </c>
      <c r="F14725" t="s">
        <v>182</v>
      </c>
      <c r="G14725">
        <v>0</v>
      </c>
      <c r="H14725">
        <v>0</v>
      </c>
      <c r="I14725">
        <v>0</v>
      </c>
      <c r="J14725">
        <v>0</v>
      </c>
      <c r="K14725">
        <v>0</v>
      </c>
      <c r="L14725">
        <v>0</v>
      </c>
      <c r="M14725">
        <v>0</v>
      </c>
      <c r="N14725">
        <v>0</v>
      </c>
      <c r="O14725">
        <v>0</v>
      </c>
      <c r="Q14725">
        <v>0</v>
      </c>
      <c r="R14725">
        <v>0</v>
      </c>
      <c r="S14725">
        <v>0</v>
      </c>
      <c r="T14725" t="s">
        <v>16945</v>
      </c>
      <c r="U14725" s="92" t="str">
        <f t="shared" si="230"/>
        <v>SE0861211093</v>
      </c>
    </row>
    <row r="14726" spans="1:21">
      <c r="A14726">
        <v>20110930</v>
      </c>
      <c r="B14726" t="s">
        <v>112</v>
      </c>
      <c r="C14726">
        <v>1211094</v>
      </c>
      <c r="D14726" t="s">
        <v>181</v>
      </c>
      <c r="E14726" t="s">
        <v>55</v>
      </c>
      <c r="F14726" t="s">
        <v>182</v>
      </c>
      <c r="G14726">
        <v>0</v>
      </c>
      <c r="H14726">
        <v>0</v>
      </c>
      <c r="I14726">
        <v>0</v>
      </c>
      <c r="J14726">
        <v>0</v>
      </c>
      <c r="K14726">
        <v>0</v>
      </c>
      <c r="L14726">
        <v>0</v>
      </c>
      <c r="M14726">
        <v>0</v>
      </c>
      <c r="N14726">
        <v>0</v>
      </c>
      <c r="O14726">
        <v>0</v>
      </c>
      <c r="Q14726">
        <v>0</v>
      </c>
      <c r="R14726">
        <v>0</v>
      </c>
      <c r="S14726">
        <v>0</v>
      </c>
      <c r="T14726" t="s">
        <v>16946</v>
      </c>
      <c r="U14726" s="92" t="str">
        <f t="shared" si="230"/>
        <v>SE0861211094</v>
      </c>
    </row>
    <row r="14727" spans="1:21">
      <c r="A14727">
        <v>20110930</v>
      </c>
      <c r="B14727" t="s">
        <v>112</v>
      </c>
      <c r="C14727">
        <v>1211095</v>
      </c>
      <c r="D14727" t="s">
        <v>181</v>
      </c>
      <c r="E14727" t="s">
        <v>54</v>
      </c>
      <c r="F14727" t="s">
        <v>182</v>
      </c>
      <c r="G14727">
        <v>0</v>
      </c>
      <c r="H14727">
        <v>0</v>
      </c>
      <c r="I14727">
        <v>0</v>
      </c>
      <c r="J14727">
        <v>0</v>
      </c>
      <c r="K14727">
        <v>0</v>
      </c>
      <c r="L14727">
        <v>0</v>
      </c>
      <c r="M14727">
        <v>0</v>
      </c>
      <c r="N14727">
        <v>0</v>
      </c>
      <c r="O14727">
        <v>0</v>
      </c>
      <c r="Q14727">
        <v>0</v>
      </c>
      <c r="R14727">
        <v>0</v>
      </c>
      <c r="S14727">
        <v>0</v>
      </c>
      <c r="T14727" t="s">
        <v>16947</v>
      </c>
      <c r="U14727" s="92" t="str">
        <f t="shared" si="230"/>
        <v>SE0861211095</v>
      </c>
    </row>
    <row r="14728" spans="1:21">
      <c r="A14728">
        <v>20110930</v>
      </c>
      <c r="B14728" t="s">
        <v>112</v>
      </c>
      <c r="C14728">
        <v>1211096</v>
      </c>
      <c r="D14728" t="s">
        <v>181</v>
      </c>
      <c r="E14728" t="s">
        <v>53</v>
      </c>
      <c r="F14728" t="s">
        <v>182</v>
      </c>
      <c r="G14728">
        <v>0</v>
      </c>
      <c r="H14728">
        <v>0</v>
      </c>
      <c r="I14728">
        <v>0</v>
      </c>
      <c r="J14728">
        <v>0</v>
      </c>
      <c r="K14728">
        <v>0</v>
      </c>
      <c r="L14728">
        <v>0</v>
      </c>
      <c r="M14728">
        <v>0</v>
      </c>
      <c r="N14728">
        <v>0</v>
      </c>
      <c r="O14728">
        <v>0</v>
      </c>
      <c r="Q14728">
        <v>0</v>
      </c>
      <c r="R14728">
        <v>0</v>
      </c>
      <c r="S14728">
        <v>0</v>
      </c>
      <c r="T14728" t="s">
        <v>16948</v>
      </c>
      <c r="U14728" s="92" t="str">
        <f t="shared" si="230"/>
        <v>SE0861211096</v>
      </c>
    </row>
    <row r="14729" spans="1:21">
      <c r="A14729">
        <v>20110930</v>
      </c>
      <c r="B14729" t="s">
        <v>112</v>
      </c>
      <c r="C14729">
        <v>1211097</v>
      </c>
      <c r="D14729" t="s">
        <v>181</v>
      </c>
      <c r="E14729" t="s">
        <v>68</v>
      </c>
      <c r="F14729" t="s">
        <v>182</v>
      </c>
      <c r="G14729">
        <v>0</v>
      </c>
      <c r="H14729">
        <v>0</v>
      </c>
      <c r="I14729">
        <v>0</v>
      </c>
      <c r="J14729">
        <v>0</v>
      </c>
      <c r="K14729">
        <v>0</v>
      </c>
      <c r="L14729">
        <v>0</v>
      </c>
      <c r="M14729">
        <v>0</v>
      </c>
      <c r="N14729">
        <v>0</v>
      </c>
      <c r="O14729">
        <v>0</v>
      </c>
      <c r="P14729">
        <v>0</v>
      </c>
      <c r="Q14729">
        <v>0</v>
      </c>
      <c r="R14729">
        <v>0</v>
      </c>
      <c r="S14729">
        <v>0</v>
      </c>
      <c r="T14729" t="s">
        <v>16949</v>
      </c>
      <c r="U14729" s="92" t="str">
        <f t="shared" si="230"/>
        <v>SE0861211097</v>
      </c>
    </row>
    <row r="14730" spans="1:21">
      <c r="A14730">
        <v>20110930</v>
      </c>
      <c r="B14730" t="s">
        <v>112</v>
      </c>
      <c r="C14730">
        <v>1211098</v>
      </c>
      <c r="D14730" t="s">
        <v>181</v>
      </c>
      <c r="E14730" t="s">
        <v>59</v>
      </c>
      <c r="F14730" t="s">
        <v>33</v>
      </c>
      <c r="G14730">
        <v>0</v>
      </c>
      <c r="H14730">
        <v>0</v>
      </c>
      <c r="I14730">
        <v>0</v>
      </c>
      <c r="J14730">
        <v>0</v>
      </c>
      <c r="K14730">
        <v>0</v>
      </c>
      <c r="L14730">
        <v>0</v>
      </c>
      <c r="M14730">
        <v>0</v>
      </c>
      <c r="N14730">
        <v>0</v>
      </c>
      <c r="O14730">
        <v>0</v>
      </c>
      <c r="Q14730">
        <v>0</v>
      </c>
      <c r="R14730">
        <v>0</v>
      </c>
      <c r="S14730">
        <v>0</v>
      </c>
      <c r="T14730" t="s">
        <v>16950</v>
      </c>
      <c r="U14730" s="92" t="str">
        <f t="shared" si="230"/>
        <v>SE0861211098</v>
      </c>
    </row>
    <row r="14731" spans="1:21">
      <c r="A14731">
        <v>20110930</v>
      </c>
      <c r="B14731" t="s">
        <v>112</v>
      </c>
      <c r="C14731">
        <v>1211099</v>
      </c>
      <c r="D14731" t="s">
        <v>181</v>
      </c>
      <c r="E14731" t="s">
        <v>58</v>
      </c>
      <c r="F14731" t="s">
        <v>33</v>
      </c>
      <c r="G14731">
        <v>1.1035861E-3</v>
      </c>
      <c r="H14731">
        <v>1.1035861E-3</v>
      </c>
      <c r="I14731">
        <v>1.1035861E-3</v>
      </c>
      <c r="J14731">
        <v>0</v>
      </c>
      <c r="K14731">
        <v>0</v>
      </c>
      <c r="L14731">
        <v>0</v>
      </c>
      <c r="M14731">
        <v>0</v>
      </c>
      <c r="N14731">
        <v>0</v>
      </c>
      <c r="O14731">
        <v>0</v>
      </c>
      <c r="Q14731">
        <v>0</v>
      </c>
      <c r="R14731">
        <v>0</v>
      </c>
      <c r="S14731">
        <v>0</v>
      </c>
      <c r="T14731" t="s">
        <v>16951</v>
      </c>
      <c r="U14731" s="92" t="str">
        <f t="shared" si="230"/>
        <v>SE0861211099</v>
      </c>
    </row>
    <row r="14732" spans="1:21">
      <c r="A14732">
        <v>20110930</v>
      </c>
      <c r="B14732" t="s">
        <v>112</v>
      </c>
      <c r="C14732">
        <v>1211100</v>
      </c>
      <c r="D14732" t="s">
        <v>181</v>
      </c>
      <c r="E14732" t="s">
        <v>57</v>
      </c>
      <c r="F14732" t="s">
        <v>33</v>
      </c>
      <c r="G14732">
        <v>0</v>
      </c>
      <c r="H14732">
        <v>0</v>
      </c>
      <c r="I14732">
        <v>0</v>
      </c>
      <c r="J14732">
        <v>0</v>
      </c>
      <c r="K14732">
        <v>0</v>
      </c>
      <c r="L14732">
        <v>0</v>
      </c>
      <c r="M14732">
        <v>0</v>
      </c>
      <c r="N14732">
        <v>0</v>
      </c>
      <c r="O14732">
        <v>0</v>
      </c>
      <c r="Q14732">
        <v>0</v>
      </c>
      <c r="R14732">
        <v>0</v>
      </c>
      <c r="S14732">
        <v>0</v>
      </c>
      <c r="T14732" t="s">
        <v>16952</v>
      </c>
      <c r="U14732" s="92" t="str">
        <f t="shared" si="230"/>
        <v>SE0861211100</v>
      </c>
    </row>
    <row r="14733" spans="1:21">
      <c r="A14733">
        <v>20110930</v>
      </c>
      <c r="B14733" t="s">
        <v>112</v>
      </c>
      <c r="C14733">
        <v>1211101</v>
      </c>
      <c r="D14733" t="s">
        <v>181</v>
      </c>
      <c r="E14733" t="s">
        <v>56</v>
      </c>
      <c r="F14733" t="s">
        <v>33</v>
      </c>
      <c r="G14733">
        <v>0</v>
      </c>
      <c r="H14733">
        <v>0</v>
      </c>
      <c r="I14733">
        <v>0</v>
      </c>
      <c r="J14733">
        <v>0</v>
      </c>
      <c r="K14733">
        <v>0</v>
      </c>
      <c r="L14733">
        <v>0</v>
      </c>
      <c r="M14733">
        <v>0</v>
      </c>
      <c r="N14733">
        <v>0</v>
      </c>
      <c r="O14733">
        <v>0</v>
      </c>
      <c r="Q14733">
        <v>0</v>
      </c>
      <c r="R14733">
        <v>0</v>
      </c>
      <c r="S14733">
        <v>0</v>
      </c>
      <c r="T14733" t="s">
        <v>16953</v>
      </c>
      <c r="U14733" s="92" t="str">
        <f t="shared" si="230"/>
        <v>SE0861211101</v>
      </c>
    </row>
    <row r="14734" spans="1:21">
      <c r="A14734">
        <v>20110930</v>
      </c>
      <c r="B14734" t="s">
        <v>112</v>
      </c>
      <c r="C14734">
        <v>1211102</v>
      </c>
      <c r="D14734" t="s">
        <v>181</v>
      </c>
      <c r="E14734" t="s">
        <v>55</v>
      </c>
      <c r="F14734" t="s">
        <v>33</v>
      </c>
      <c r="G14734">
        <v>0</v>
      </c>
      <c r="H14734">
        <v>0</v>
      </c>
      <c r="I14734">
        <v>0</v>
      </c>
      <c r="J14734">
        <v>0</v>
      </c>
      <c r="K14734">
        <v>0</v>
      </c>
      <c r="L14734">
        <v>0</v>
      </c>
      <c r="M14734">
        <v>0</v>
      </c>
      <c r="N14734">
        <v>0</v>
      </c>
      <c r="O14734">
        <v>0</v>
      </c>
      <c r="Q14734">
        <v>0</v>
      </c>
      <c r="R14734">
        <v>0</v>
      </c>
      <c r="S14734">
        <v>0</v>
      </c>
      <c r="T14734" t="s">
        <v>16954</v>
      </c>
      <c r="U14734" s="92" t="str">
        <f t="shared" si="230"/>
        <v>SE0861211102</v>
      </c>
    </row>
    <row r="14735" spans="1:21">
      <c r="A14735">
        <v>20110930</v>
      </c>
      <c r="B14735" t="s">
        <v>112</v>
      </c>
      <c r="C14735">
        <v>1211103</v>
      </c>
      <c r="D14735" t="s">
        <v>181</v>
      </c>
      <c r="E14735" t="s">
        <v>54</v>
      </c>
      <c r="F14735" t="s">
        <v>33</v>
      </c>
      <c r="G14735">
        <v>0</v>
      </c>
      <c r="H14735">
        <v>0</v>
      </c>
      <c r="I14735">
        <v>0</v>
      </c>
      <c r="J14735">
        <v>0</v>
      </c>
      <c r="K14735">
        <v>0</v>
      </c>
      <c r="L14735">
        <v>0</v>
      </c>
      <c r="M14735">
        <v>0</v>
      </c>
      <c r="N14735">
        <v>0</v>
      </c>
      <c r="O14735">
        <v>0</v>
      </c>
      <c r="Q14735">
        <v>0</v>
      </c>
      <c r="R14735">
        <v>0</v>
      </c>
      <c r="S14735">
        <v>0</v>
      </c>
      <c r="T14735" t="s">
        <v>16955</v>
      </c>
      <c r="U14735" s="92" t="str">
        <f t="shared" si="230"/>
        <v>SE0861211103</v>
      </c>
    </row>
    <row r="14736" spans="1:21">
      <c r="A14736">
        <v>20110930</v>
      </c>
      <c r="B14736" t="s">
        <v>112</v>
      </c>
      <c r="C14736">
        <v>1211104</v>
      </c>
      <c r="D14736" t="s">
        <v>181</v>
      </c>
      <c r="E14736" t="s">
        <v>53</v>
      </c>
      <c r="F14736" t="s">
        <v>33</v>
      </c>
      <c r="G14736">
        <v>0</v>
      </c>
      <c r="H14736">
        <v>0</v>
      </c>
      <c r="I14736">
        <v>0</v>
      </c>
      <c r="J14736">
        <v>0</v>
      </c>
      <c r="K14736">
        <v>0</v>
      </c>
      <c r="L14736">
        <v>0</v>
      </c>
      <c r="M14736">
        <v>0</v>
      </c>
      <c r="N14736">
        <v>0</v>
      </c>
      <c r="O14736">
        <v>0</v>
      </c>
      <c r="Q14736">
        <v>0</v>
      </c>
      <c r="R14736">
        <v>0</v>
      </c>
      <c r="S14736">
        <v>0</v>
      </c>
      <c r="T14736" t="s">
        <v>16956</v>
      </c>
      <c r="U14736" s="92" t="str">
        <f t="shared" si="230"/>
        <v>SE0861211104</v>
      </c>
    </row>
    <row r="14737" spans="1:21">
      <c r="A14737">
        <v>20110930</v>
      </c>
      <c r="B14737" t="s">
        <v>112</v>
      </c>
      <c r="C14737">
        <v>1211105</v>
      </c>
      <c r="D14737" t="s">
        <v>181</v>
      </c>
      <c r="E14737" t="s">
        <v>68</v>
      </c>
      <c r="F14737" t="s">
        <v>33</v>
      </c>
      <c r="G14737">
        <v>1.1035861E-3</v>
      </c>
      <c r="H14737">
        <v>1.1035861E-3</v>
      </c>
      <c r="I14737">
        <v>1.1035861E-3</v>
      </c>
      <c r="J14737">
        <v>0</v>
      </c>
      <c r="K14737">
        <v>0</v>
      </c>
      <c r="L14737">
        <v>0</v>
      </c>
      <c r="M14737">
        <v>0</v>
      </c>
      <c r="N14737">
        <v>0</v>
      </c>
      <c r="O14737">
        <v>0</v>
      </c>
      <c r="P14737">
        <v>0</v>
      </c>
      <c r="Q14737">
        <v>0</v>
      </c>
      <c r="R14737">
        <v>0</v>
      </c>
      <c r="S14737">
        <v>0</v>
      </c>
      <c r="T14737" t="s">
        <v>16957</v>
      </c>
      <c r="U14737" s="92" t="str">
        <f t="shared" si="230"/>
        <v>SE0861211105</v>
      </c>
    </row>
    <row r="14738" spans="1:21">
      <c r="A14738">
        <v>20110930</v>
      </c>
      <c r="B14738" t="s">
        <v>112</v>
      </c>
      <c r="C14738">
        <v>1211106</v>
      </c>
      <c r="D14738" t="s">
        <v>181</v>
      </c>
      <c r="E14738" t="s">
        <v>59</v>
      </c>
      <c r="F14738" t="s">
        <v>50</v>
      </c>
      <c r="G14738">
        <v>0</v>
      </c>
      <c r="H14738">
        <v>0</v>
      </c>
      <c r="I14738">
        <v>0</v>
      </c>
      <c r="J14738">
        <v>0</v>
      </c>
      <c r="K14738">
        <v>0</v>
      </c>
      <c r="L14738">
        <v>0</v>
      </c>
      <c r="M14738">
        <v>0</v>
      </c>
      <c r="N14738">
        <v>0</v>
      </c>
      <c r="O14738">
        <v>0</v>
      </c>
      <c r="Q14738">
        <v>0</v>
      </c>
      <c r="R14738">
        <v>0</v>
      </c>
      <c r="S14738">
        <v>0</v>
      </c>
      <c r="T14738" t="s">
        <v>16958</v>
      </c>
      <c r="U14738" s="92" t="str">
        <f t="shared" si="230"/>
        <v>SE0861211106</v>
      </c>
    </row>
    <row r="14739" spans="1:21">
      <c r="A14739">
        <v>20110930</v>
      </c>
      <c r="B14739" t="s">
        <v>112</v>
      </c>
      <c r="C14739">
        <v>1211107</v>
      </c>
      <c r="D14739" t="s">
        <v>181</v>
      </c>
      <c r="E14739" t="s">
        <v>58</v>
      </c>
      <c r="F14739" t="s">
        <v>50</v>
      </c>
      <c r="G14739">
        <v>0</v>
      </c>
      <c r="H14739">
        <v>0</v>
      </c>
      <c r="I14739">
        <v>0</v>
      </c>
      <c r="J14739">
        <v>0</v>
      </c>
      <c r="K14739">
        <v>0</v>
      </c>
      <c r="L14739">
        <v>0</v>
      </c>
      <c r="M14739">
        <v>0</v>
      </c>
      <c r="N14739">
        <v>0</v>
      </c>
      <c r="O14739">
        <v>0</v>
      </c>
      <c r="Q14739">
        <v>0</v>
      </c>
      <c r="R14739">
        <v>0</v>
      </c>
      <c r="S14739">
        <v>0</v>
      </c>
      <c r="T14739" t="s">
        <v>16959</v>
      </c>
      <c r="U14739" s="92" t="str">
        <f t="shared" si="230"/>
        <v>SE0861211107</v>
      </c>
    </row>
    <row r="14740" spans="1:21">
      <c r="A14740">
        <v>20110930</v>
      </c>
      <c r="B14740" t="s">
        <v>112</v>
      </c>
      <c r="C14740">
        <v>1211108</v>
      </c>
      <c r="D14740" t="s">
        <v>181</v>
      </c>
      <c r="E14740" t="s">
        <v>57</v>
      </c>
      <c r="F14740" t="s">
        <v>50</v>
      </c>
      <c r="G14740">
        <v>0</v>
      </c>
      <c r="H14740">
        <v>0</v>
      </c>
      <c r="I14740">
        <v>0</v>
      </c>
      <c r="J14740">
        <v>0</v>
      </c>
      <c r="K14740">
        <v>0</v>
      </c>
      <c r="L14740">
        <v>0</v>
      </c>
      <c r="M14740">
        <v>0</v>
      </c>
      <c r="N14740">
        <v>0</v>
      </c>
      <c r="O14740">
        <v>0</v>
      </c>
      <c r="Q14740">
        <v>0</v>
      </c>
      <c r="R14740">
        <v>0</v>
      </c>
      <c r="S14740">
        <v>0</v>
      </c>
      <c r="T14740" t="s">
        <v>16960</v>
      </c>
      <c r="U14740" s="92" t="str">
        <f t="shared" si="230"/>
        <v>SE0861211108</v>
      </c>
    </row>
    <row r="14741" spans="1:21">
      <c r="A14741">
        <v>20110930</v>
      </c>
      <c r="B14741" t="s">
        <v>112</v>
      </c>
      <c r="C14741">
        <v>1211109</v>
      </c>
      <c r="D14741" t="s">
        <v>181</v>
      </c>
      <c r="E14741" t="s">
        <v>56</v>
      </c>
      <c r="F14741" t="s">
        <v>50</v>
      </c>
      <c r="G14741">
        <v>0</v>
      </c>
      <c r="H14741">
        <v>0</v>
      </c>
      <c r="I14741">
        <v>0</v>
      </c>
      <c r="J14741">
        <v>0</v>
      </c>
      <c r="K14741">
        <v>0</v>
      </c>
      <c r="L14741">
        <v>0</v>
      </c>
      <c r="M14741">
        <v>0</v>
      </c>
      <c r="N14741">
        <v>0</v>
      </c>
      <c r="O14741">
        <v>0</v>
      </c>
      <c r="Q14741">
        <v>0</v>
      </c>
      <c r="R14741">
        <v>0</v>
      </c>
      <c r="S14741">
        <v>0</v>
      </c>
      <c r="T14741" t="s">
        <v>16961</v>
      </c>
      <c r="U14741" s="92" t="str">
        <f t="shared" si="230"/>
        <v>SE0861211109</v>
      </c>
    </row>
    <row r="14742" spans="1:21">
      <c r="A14742">
        <v>20110930</v>
      </c>
      <c r="B14742" t="s">
        <v>112</v>
      </c>
      <c r="C14742">
        <v>1211110</v>
      </c>
      <c r="D14742" t="s">
        <v>181</v>
      </c>
      <c r="E14742" t="s">
        <v>55</v>
      </c>
      <c r="F14742" t="s">
        <v>50</v>
      </c>
      <c r="G14742">
        <v>0</v>
      </c>
      <c r="H14742">
        <v>0</v>
      </c>
      <c r="I14742">
        <v>0</v>
      </c>
      <c r="J14742">
        <v>0</v>
      </c>
      <c r="K14742">
        <v>0</v>
      </c>
      <c r="L14742">
        <v>0</v>
      </c>
      <c r="M14742">
        <v>0</v>
      </c>
      <c r="N14742">
        <v>0</v>
      </c>
      <c r="O14742">
        <v>0</v>
      </c>
      <c r="Q14742">
        <v>0</v>
      </c>
      <c r="R14742">
        <v>0</v>
      </c>
      <c r="S14742">
        <v>0</v>
      </c>
      <c r="T14742" t="s">
        <v>16962</v>
      </c>
      <c r="U14742" s="92" t="str">
        <f t="shared" si="230"/>
        <v>SE0861211110</v>
      </c>
    </row>
    <row r="14743" spans="1:21">
      <c r="A14743">
        <v>20110930</v>
      </c>
      <c r="B14743" t="s">
        <v>112</v>
      </c>
      <c r="C14743">
        <v>1211111</v>
      </c>
      <c r="D14743" t="s">
        <v>181</v>
      </c>
      <c r="E14743" t="s">
        <v>54</v>
      </c>
      <c r="F14743" t="s">
        <v>50</v>
      </c>
      <c r="G14743">
        <v>0</v>
      </c>
      <c r="H14743">
        <v>0</v>
      </c>
      <c r="I14743">
        <v>0</v>
      </c>
      <c r="J14743">
        <v>0</v>
      </c>
      <c r="K14743">
        <v>0</v>
      </c>
      <c r="L14743">
        <v>0</v>
      </c>
      <c r="M14743">
        <v>0</v>
      </c>
      <c r="N14743">
        <v>0</v>
      </c>
      <c r="O14743">
        <v>0</v>
      </c>
      <c r="Q14743">
        <v>0</v>
      </c>
      <c r="R14743">
        <v>0</v>
      </c>
      <c r="S14743">
        <v>0</v>
      </c>
      <c r="T14743" t="s">
        <v>16963</v>
      </c>
      <c r="U14743" s="92" t="str">
        <f t="shared" si="230"/>
        <v>SE0861211111</v>
      </c>
    </row>
    <row r="14744" spans="1:21">
      <c r="A14744">
        <v>20110930</v>
      </c>
      <c r="B14744" t="s">
        <v>112</v>
      </c>
      <c r="C14744">
        <v>1211112</v>
      </c>
      <c r="D14744" t="s">
        <v>181</v>
      </c>
      <c r="E14744" t="s">
        <v>53</v>
      </c>
      <c r="F14744" t="s">
        <v>50</v>
      </c>
      <c r="G14744">
        <v>0</v>
      </c>
      <c r="H14744">
        <v>0</v>
      </c>
      <c r="I14744">
        <v>0</v>
      </c>
      <c r="J14744">
        <v>0</v>
      </c>
      <c r="K14744">
        <v>0</v>
      </c>
      <c r="L14744">
        <v>0</v>
      </c>
      <c r="M14744">
        <v>0</v>
      </c>
      <c r="N14744">
        <v>0</v>
      </c>
      <c r="O14744">
        <v>0</v>
      </c>
      <c r="Q14744">
        <v>0</v>
      </c>
      <c r="R14744">
        <v>0</v>
      </c>
      <c r="S14744">
        <v>0</v>
      </c>
      <c r="T14744" t="s">
        <v>16964</v>
      </c>
      <c r="U14744" s="92" t="str">
        <f t="shared" si="230"/>
        <v>SE0861211112</v>
      </c>
    </row>
    <row r="14745" spans="1:21">
      <c r="A14745">
        <v>20110930</v>
      </c>
      <c r="B14745" t="s">
        <v>112</v>
      </c>
      <c r="C14745">
        <v>1211113</v>
      </c>
      <c r="D14745" t="s">
        <v>181</v>
      </c>
      <c r="E14745" t="s">
        <v>68</v>
      </c>
      <c r="F14745" t="s">
        <v>50</v>
      </c>
      <c r="G14745">
        <v>0</v>
      </c>
      <c r="H14745">
        <v>0</v>
      </c>
      <c r="I14745">
        <v>0</v>
      </c>
      <c r="J14745">
        <v>0</v>
      </c>
      <c r="K14745">
        <v>0</v>
      </c>
      <c r="L14745">
        <v>0</v>
      </c>
      <c r="M14745">
        <v>0</v>
      </c>
      <c r="N14745">
        <v>0</v>
      </c>
      <c r="O14745">
        <v>0</v>
      </c>
      <c r="P14745">
        <v>0</v>
      </c>
      <c r="Q14745">
        <v>0</v>
      </c>
      <c r="R14745">
        <v>0</v>
      </c>
      <c r="S14745">
        <v>0</v>
      </c>
      <c r="T14745" t="s">
        <v>16965</v>
      </c>
      <c r="U14745" s="92" t="str">
        <f t="shared" si="230"/>
        <v>SE0861211113</v>
      </c>
    </row>
    <row r="14746" spans="1:21">
      <c r="A14746">
        <v>20110930</v>
      </c>
      <c r="B14746" t="s">
        <v>112</v>
      </c>
      <c r="C14746">
        <v>1211114</v>
      </c>
      <c r="D14746" t="s">
        <v>181</v>
      </c>
      <c r="E14746" t="s">
        <v>59</v>
      </c>
      <c r="F14746" t="s">
        <v>34</v>
      </c>
      <c r="G14746">
        <v>0</v>
      </c>
      <c r="H14746">
        <v>0</v>
      </c>
      <c r="I14746">
        <v>0</v>
      </c>
      <c r="J14746">
        <v>0</v>
      </c>
      <c r="K14746">
        <v>0</v>
      </c>
      <c r="L14746">
        <v>0</v>
      </c>
      <c r="M14746">
        <v>0</v>
      </c>
      <c r="N14746">
        <v>0</v>
      </c>
      <c r="O14746">
        <v>0</v>
      </c>
      <c r="Q14746">
        <v>0</v>
      </c>
      <c r="R14746">
        <v>0</v>
      </c>
      <c r="S14746">
        <v>0</v>
      </c>
      <c r="T14746" t="s">
        <v>16966</v>
      </c>
      <c r="U14746" s="92" t="str">
        <f t="shared" si="230"/>
        <v>SE0861211114</v>
      </c>
    </row>
    <row r="14747" spans="1:21">
      <c r="A14747">
        <v>20110930</v>
      </c>
      <c r="B14747" t="s">
        <v>112</v>
      </c>
      <c r="C14747">
        <v>1211115</v>
      </c>
      <c r="D14747" t="s">
        <v>181</v>
      </c>
      <c r="E14747" t="s">
        <v>58</v>
      </c>
      <c r="F14747" t="s">
        <v>34</v>
      </c>
      <c r="G14747">
        <v>0</v>
      </c>
      <c r="H14747">
        <v>0</v>
      </c>
      <c r="I14747">
        <v>0</v>
      </c>
      <c r="J14747">
        <v>0</v>
      </c>
      <c r="K14747">
        <v>0</v>
      </c>
      <c r="L14747">
        <v>0</v>
      </c>
      <c r="M14747">
        <v>0</v>
      </c>
      <c r="N14747">
        <v>0</v>
      </c>
      <c r="O14747">
        <v>0</v>
      </c>
      <c r="Q14747">
        <v>0</v>
      </c>
      <c r="R14747">
        <v>0</v>
      </c>
      <c r="S14747">
        <v>0</v>
      </c>
      <c r="T14747" t="s">
        <v>16967</v>
      </c>
      <c r="U14747" s="92" t="str">
        <f t="shared" si="230"/>
        <v>SE0861211115</v>
      </c>
    </row>
    <row r="14748" spans="1:21">
      <c r="A14748">
        <v>20110930</v>
      </c>
      <c r="B14748" t="s">
        <v>112</v>
      </c>
      <c r="C14748">
        <v>1211116</v>
      </c>
      <c r="D14748" t="s">
        <v>181</v>
      </c>
      <c r="E14748" t="s">
        <v>57</v>
      </c>
      <c r="F14748" t="s">
        <v>34</v>
      </c>
      <c r="G14748">
        <v>0</v>
      </c>
      <c r="H14748">
        <v>0</v>
      </c>
      <c r="I14748">
        <v>0</v>
      </c>
      <c r="J14748">
        <v>0</v>
      </c>
      <c r="K14748">
        <v>0</v>
      </c>
      <c r="L14748">
        <v>0</v>
      </c>
      <c r="M14748">
        <v>0</v>
      </c>
      <c r="N14748">
        <v>0</v>
      </c>
      <c r="O14748">
        <v>0</v>
      </c>
      <c r="Q14748">
        <v>0</v>
      </c>
      <c r="R14748">
        <v>0</v>
      </c>
      <c r="S14748">
        <v>0</v>
      </c>
      <c r="T14748" t="s">
        <v>16968</v>
      </c>
      <c r="U14748" s="92" t="str">
        <f t="shared" si="230"/>
        <v>SE0861211116</v>
      </c>
    </row>
    <row r="14749" spans="1:21">
      <c r="A14749">
        <v>20110930</v>
      </c>
      <c r="B14749" t="s">
        <v>112</v>
      </c>
      <c r="C14749">
        <v>1211117</v>
      </c>
      <c r="D14749" t="s">
        <v>181</v>
      </c>
      <c r="E14749" t="s">
        <v>56</v>
      </c>
      <c r="F14749" t="s">
        <v>34</v>
      </c>
      <c r="G14749">
        <v>0</v>
      </c>
      <c r="H14749">
        <v>0</v>
      </c>
      <c r="I14749">
        <v>0</v>
      </c>
      <c r="J14749">
        <v>0</v>
      </c>
      <c r="K14749">
        <v>0</v>
      </c>
      <c r="L14749">
        <v>0</v>
      </c>
      <c r="M14749">
        <v>0</v>
      </c>
      <c r="N14749">
        <v>0</v>
      </c>
      <c r="O14749">
        <v>0</v>
      </c>
      <c r="Q14749">
        <v>0</v>
      </c>
      <c r="R14749">
        <v>0</v>
      </c>
      <c r="S14749">
        <v>0</v>
      </c>
      <c r="T14749" t="s">
        <v>16969</v>
      </c>
      <c r="U14749" s="92" t="str">
        <f t="shared" si="230"/>
        <v>SE0861211117</v>
      </c>
    </row>
    <row r="14750" spans="1:21">
      <c r="A14750">
        <v>20110930</v>
      </c>
      <c r="B14750" t="s">
        <v>112</v>
      </c>
      <c r="C14750">
        <v>1211118</v>
      </c>
      <c r="D14750" t="s">
        <v>181</v>
      </c>
      <c r="E14750" t="s">
        <v>55</v>
      </c>
      <c r="F14750" t="s">
        <v>34</v>
      </c>
      <c r="G14750">
        <v>0</v>
      </c>
      <c r="H14750">
        <v>0</v>
      </c>
      <c r="I14750">
        <v>0</v>
      </c>
      <c r="J14750">
        <v>0</v>
      </c>
      <c r="K14750">
        <v>0</v>
      </c>
      <c r="L14750">
        <v>0</v>
      </c>
      <c r="M14750">
        <v>0</v>
      </c>
      <c r="N14750">
        <v>0</v>
      </c>
      <c r="O14750">
        <v>0</v>
      </c>
      <c r="Q14750">
        <v>0</v>
      </c>
      <c r="R14750">
        <v>0</v>
      </c>
      <c r="S14750">
        <v>0</v>
      </c>
      <c r="T14750" t="s">
        <v>16970</v>
      </c>
      <c r="U14750" s="92" t="str">
        <f t="shared" si="230"/>
        <v>SE0861211118</v>
      </c>
    </row>
    <row r="14751" spans="1:21">
      <c r="A14751">
        <v>20110930</v>
      </c>
      <c r="B14751" t="s">
        <v>112</v>
      </c>
      <c r="C14751">
        <v>1211119</v>
      </c>
      <c r="D14751" t="s">
        <v>181</v>
      </c>
      <c r="E14751" t="s">
        <v>54</v>
      </c>
      <c r="F14751" t="s">
        <v>34</v>
      </c>
      <c r="G14751">
        <v>0</v>
      </c>
      <c r="H14751">
        <v>0</v>
      </c>
      <c r="I14751">
        <v>0</v>
      </c>
      <c r="J14751">
        <v>0</v>
      </c>
      <c r="K14751">
        <v>0</v>
      </c>
      <c r="L14751">
        <v>0</v>
      </c>
      <c r="M14751">
        <v>0</v>
      </c>
      <c r="N14751">
        <v>0</v>
      </c>
      <c r="O14751">
        <v>0</v>
      </c>
      <c r="Q14751">
        <v>0</v>
      </c>
      <c r="R14751">
        <v>0</v>
      </c>
      <c r="S14751">
        <v>0</v>
      </c>
      <c r="T14751" t="s">
        <v>16971</v>
      </c>
      <c r="U14751" s="92" t="str">
        <f t="shared" si="230"/>
        <v>SE0861211119</v>
      </c>
    </row>
    <row r="14752" spans="1:21">
      <c r="A14752">
        <v>20110930</v>
      </c>
      <c r="B14752" t="s">
        <v>112</v>
      </c>
      <c r="C14752">
        <v>1211120</v>
      </c>
      <c r="D14752" t="s">
        <v>181</v>
      </c>
      <c r="E14752" t="s">
        <v>53</v>
      </c>
      <c r="F14752" t="s">
        <v>34</v>
      </c>
      <c r="G14752">
        <v>0</v>
      </c>
      <c r="H14752">
        <v>0</v>
      </c>
      <c r="I14752">
        <v>0</v>
      </c>
      <c r="J14752">
        <v>0</v>
      </c>
      <c r="K14752">
        <v>0</v>
      </c>
      <c r="L14752">
        <v>0</v>
      </c>
      <c r="M14752">
        <v>0</v>
      </c>
      <c r="N14752">
        <v>0</v>
      </c>
      <c r="O14752">
        <v>0</v>
      </c>
      <c r="Q14752">
        <v>0</v>
      </c>
      <c r="R14752">
        <v>0</v>
      </c>
      <c r="S14752">
        <v>0</v>
      </c>
      <c r="T14752" t="s">
        <v>16972</v>
      </c>
      <c r="U14752" s="92" t="str">
        <f t="shared" si="230"/>
        <v>SE0861211120</v>
      </c>
    </row>
    <row r="14753" spans="1:21">
      <c r="A14753">
        <v>20110930</v>
      </c>
      <c r="B14753" t="s">
        <v>112</v>
      </c>
      <c r="C14753">
        <v>1211121</v>
      </c>
      <c r="D14753" t="s">
        <v>181</v>
      </c>
      <c r="E14753" t="s">
        <v>68</v>
      </c>
      <c r="F14753" t="s">
        <v>34</v>
      </c>
      <c r="G14753">
        <v>0</v>
      </c>
      <c r="H14753">
        <v>0</v>
      </c>
      <c r="I14753">
        <v>0</v>
      </c>
      <c r="J14753">
        <v>0</v>
      </c>
      <c r="K14753">
        <v>0</v>
      </c>
      <c r="L14753">
        <v>0</v>
      </c>
      <c r="M14753">
        <v>0</v>
      </c>
      <c r="N14753">
        <v>0</v>
      </c>
      <c r="O14753">
        <v>0</v>
      </c>
      <c r="P14753">
        <v>0</v>
      </c>
      <c r="Q14753">
        <v>0</v>
      </c>
      <c r="R14753">
        <v>0</v>
      </c>
      <c r="S14753">
        <v>0</v>
      </c>
      <c r="T14753" t="s">
        <v>16973</v>
      </c>
      <c r="U14753" s="92" t="str">
        <f t="shared" si="230"/>
        <v>SE0861211121</v>
      </c>
    </row>
    <row r="14754" spans="1:21">
      <c r="A14754">
        <v>20110930</v>
      </c>
      <c r="B14754" t="s">
        <v>112</v>
      </c>
      <c r="C14754">
        <v>1211122</v>
      </c>
      <c r="D14754" t="s">
        <v>181</v>
      </c>
      <c r="E14754" t="s">
        <v>59</v>
      </c>
      <c r="F14754" t="s">
        <v>35</v>
      </c>
      <c r="G14754">
        <v>0</v>
      </c>
      <c r="H14754">
        <v>0</v>
      </c>
      <c r="I14754">
        <v>0</v>
      </c>
      <c r="J14754">
        <v>0</v>
      </c>
      <c r="K14754">
        <v>0</v>
      </c>
      <c r="L14754">
        <v>0</v>
      </c>
      <c r="M14754">
        <v>0</v>
      </c>
      <c r="N14754">
        <v>0</v>
      </c>
      <c r="O14754">
        <v>0</v>
      </c>
      <c r="Q14754">
        <v>0</v>
      </c>
      <c r="R14754">
        <v>0</v>
      </c>
      <c r="S14754">
        <v>0</v>
      </c>
      <c r="T14754" t="s">
        <v>16974</v>
      </c>
      <c r="U14754" s="92" t="str">
        <f t="shared" si="230"/>
        <v>SE0861211122</v>
      </c>
    </row>
    <row r="14755" spans="1:21">
      <c r="A14755">
        <v>20110930</v>
      </c>
      <c r="B14755" t="s">
        <v>112</v>
      </c>
      <c r="C14755">
        <v>1211123</v>
      </c>
      <c r="D14755" t="s">
        <v>181</v>
      </c>
      <c r="E14755" t="s">
        <v>58</v>
      </c>
      <c r="F14755" t="s">
        <v>35</v>
      </c>
      <c r="G14755">
        <v>0</v>
      </c>
      <c r="H14755">
        <v>0</v>
      </c>
      <c r="I14755">
        <v>0</v>
      </c>
      <c r="J14755">
        <v>0</v>
      </c>
      <c r="K14755">
        <v>0</v>
      </c>
      <c r="L14755">
        <v>0</v>
      </c>
      <c r="M14755">
        <v>0</v>
      </c>
      <c r="N14755">
        <v>0</v>
      </c>
      <c r="O14755">
        <v>0</v>
      </c>
      <c r="Q14755">
        <v>0</v>
      </c>
      <c r="R14755">
        <v>0</v>
      </c>
      <c r="S14755">
        <v>0</v>
      </c>
      <c r="T14755" t="s">
        <v>16975</v>
      </c>
      <c r="U14755" s="92" t="str">
        <f t="shared" si="230"/>
        <v>SE0861211123</v>
      </c>
    </row>
    <row r="14756" spans="1:21">
      <c r="A14756">
        <v>20110930</v>
      </c>
      <c r="B14756" t="s">
        <v>112</v>
      </c>
      <c r="C14756">
        <v>1211124</v>
      </c>
      <c r="D14756" t="s">
        <v>181</v>
      </c>
      <c r="E14756" t="s">
        <v>57</v>
      </c>
      <c r="F14756" t="s">
        <v>35</v>
      </c>
      <c r="G14756">
        <v>0</v>
      </c>
      <c r="H14756">
        <v>0</v>
      </c>
      <c r="I14756">
        <v>0</v>
      </c>
      <c r="J14756">
        <v>0</v>
      </c>
      <c r="K14756">
        <v>0</v>
      </c>
      <c r="L14756">
        <v>0</v>
      </c>
      <c r="M14756">
        <v>0</v>
      </c>
      <c r="N14756">
        <v>0</v>
      </c>
      <c r="O14756">
        <v>0</v>
      </c>
      <c r="Q14756">
        <v>0</v>
      </c>
      <c r="R14756">
        <v>0</v>
      </c>
      <c r="S14756">
        <v>0</v>
      </c>
      <c r="T14756" t="s">
        <v>16976</v>
      </c>
      <c r="U14756" s="92" t="str">
        <f t="shared" si="230"/>
        <v>SE0861211124</v>
      </c>
    </row>
    <row r="14757" spans="1:21">
      <c r="A14757">
        <v>20110930</v>
      </c>
      <c r="B14757" t="s">
        <v>112</v>
      </c>
      <c r="C14757">
        <v>1211125</v>
      </c>
      <c r="D14757" t="s">
        <v>181</v>
      </c>
      <c r="E14757" t="s">
        <v>56</v>
      </c>
      <c r="F14757" t="s">
        <v>35</v>
      </c>
      <c r="G14757">
        <v>0</v>
      </c>
      <c r="H14757">
        <v>0</v>
      </c>
      <c r="I14757">
        <v>0</v>
      </c>
      <c r="J14757">
        <v>0</v>
      </c>
      <c r="K14757">
        <v>0</v>
      </c>
      <c r="L14757">
        <v>0</v>
      </c>
      <c r="M14757">
        <v>0</v>
      </c>
      <c r="N14757">
        <v>0</v>
      </c>
      <c r="O14757">
        <v>0</v>
      </c>
      <c r="Q14757">
        <v>0</v>
      </c>
      <c r="R14757">
        <v>0</v>
      </c>
      <c r="S14757">
        <v>0</v>
      </c>
      <c r="T14757" t="s">
        <v>16977</v>
      </c>
      <c r="U14757" s="92" t="str">
        <f t="shared" si="230"/>
        <v>SE0861211125</v>
      </c>
    </row>
    <row r="14758" spans="1:21">
      <c r="A14758">
        <v>20110930</v>
      </c>
      <c r="B14758" t="s">
        <v>112</v>
      </c>
      <c r="C14758">
        <v>1211126</v>
      </c>
      <c r="D14758" t="s">
        <v>181</v>
      </c>
      <c r="E14758" t="s">
        <v>55</v>
      </c>
      <c r="F14758" t="s">
        <v>35</v>
      </c>
      <c r="G14758">
        <v>0</v>
      </c>
      <c r="H14758">
        <v>0</v>
      </c>
      <c r="I14758">
        <v>0</v>
      </c>
      <c r="J14758">
        <v>0</v>
      </c>
      <c r="K14758">
        <v>0</v>
      </c>
      <c r="L14758">
        <v>0</v>
      </c>
      <c r="M14758">
        <v>0</v>
      </c>
      <c r="N14758">
        <v>0</v>
      </c>
      <c r="O14758">
        <v>0</v>
      </c>
      <c r="Q14758">
        <v>0</v>
      </c>
      <c r="R14758">
        <v>0</v>
      </c>
      <c r="S14758">
        <v>0</v>
      </c>
      <c r="T14758" t="s">
        <v>16978</v>
      </c>
      <c r="U14758" s="92" t="str">
        <f t="shared" si="230"/>
        <v>SE0861211126</v>
      </c>
    </row>
    <row r="14759" spans="1:21">
      <c r="A14759">
        <v>20110930</v>
      </c>
      <c r="B14759" t="s">
        <v>112</v>
      </c>
      <c r="C14759">
        <v>1211127</v>
      </c>
      <c r="D14759" t="s">
        <v>181</v>
      </c>
      <c r="E14759" t="s">
        <v>54</v>
      </c>
      <c r="F14759" t="s">
        <v>35</v>
      </c>
      <c r="G14759">
        <v>0</v>
      </c>
      <c r="H14759">
        <v>0</v>
      </c>
      <c r="I14759">
        <v>0</v>
      </c>
      <c r="J14759">
        <v>0</v>
      </c>
      <c r="K14759">
        <v>0</v>
      </c>
      <c r="L14759">
        <v>0</v>
      </c>
      <c r="M14759">
        <v>0</v>
      </c>
      <c r="N14759">
        <v>0</v>
      </c>
      <c r="O14759">
        <v>0</v>
      </c>
      <c r="Q14759">
        <v>0</v>
      </c>
      <c r="R14759">
        <v>0</v>
      </c>
      <c r="S14759">
        <v>0</v>
      </c>
      <c r="T14759" t="s">
        <v>16979</v>
      </c>
      <c r="U14759" s="92" t="str">
        <f t="shared" si="230"/>
        <v>SE0861211127</v>
      </c>
    </row>
    <row r="14760" spans="1:21">
      <c r="A14760">
        <v>20110930</v>
      </c>
      <c r="B14760" t="s">
        <v>112</v>
      </c>
      <c r="C14760">
        <v>1211128</v>
      </c>
      <c r="D14760" t="s">
        <v>181</v>
      </c>
      <c r="E14760" t="s">
        <v>53</v>
      </c>
      <c r="F14760" t="s">
        <v>35</v>
      </c>
      <c r="G14760">
        <v>0</v>
      </c>
      <c r="H14760">
        <v>0</v>
      </c>
      <c r="I14760">
        <v>0</v>
      </c>
      <c r="J14760">
        <v>0</v>
      </c>
      <c r="K14760">
        <v>0</v>
      </c>
      <c r="L14760">
        <v>0</v>
      </c>
      <c r="M14760">
        <v>0</v>
      </c>
      <c r="N14760">
        <v>0</v>
      </c>
      <c r="O14760">
        <v>0</v>
      </c>
      <c r="Q14760">
        <v>0</v>
      </c>
      <c r="R14760">
        <v>0</v>
      </c>
      <c r="S14760">
        <v>0</v>
      </c>
      <c r="T14760" t="s">
        <v>16980</v>
      </c>
      <c r="U14760" s="92" t="str">
        <f t="shared" si="230"/>
        <v>SE0861211128</v>
      </c>
    </row>
    <row r="14761" spans="1:21">
      <c r="A14761">
        <v>20110930</v>
      </c>
      <c r="B14761" t="s">
        <v>112</v>
      </c>
      <c r="C14761">
        <v>1211129</v>
      </c>
      <c r="D14761" t="s">
        <v>181</v>
      </c>
      <c r="E14761" t="s">
        <v>68</v>
      </c>
      <c r="F14761" t="s">
        <v>35</v>
      </c>
      <c r="G14761">
        <v>0</v>
      </c>
      <c r="H14761">
        <v>0</v>
      </c>
      <c r="I14761">
        <v>0</v>
      </c>
      <c r="J14761">
        <v>0</v>
      </c>
      <c r="K14761">
        <v>0</v>
      </c>
      <c r="L14761">
        <v>0</v>
      </c>
      <c r="M14761">
        <v>0</v>
      </c>
      <c r="N14761">
        <v>0</v>
      </c>
      <c r="O14761">
        <v>0</v>
      </c>
      <c r="P14761">
        <v>0</v>
      </c>
      <c r="Q14761">
        <v>0</v>
      </c>
      <c r="R14761">
        <v>0</v>
      </c>
      <c r="S14761">
        <v>0</v>
      </c>
      <c r="T14761" t="s">
        <v>16981</v>
      </c>
      <c r="U14761" s="92" t="str">
        <f t="shared" si="230"/>
        <v>SE0861211129</v>
      </c>
    </row>
    <row r="14762" spans="1:21">
      <c r="A14762">
        <v>20110930</v>
      </c>
      <c r="B14762" t="s">
        <v>112</v>
      </c>
      <c r="C14762">
        <v>1211130</v>
      </c>
      <c r="D14762" t="s">
        <v>181</v>
      </c>
      <c r="E14762" t="s">
        <v>59</v>
      </c>
      <c r="F14762" t="s">
        <v>36</v>
      </c>
      <c r="G14762">
        <v>0.62018870169999996</v>
      </c>
      <c r="H14762">
        <v>0.62018870169999996</v>
      </c>
      <c r="I14762">
        <v>0.62018870169999996</v>
      </c>
      <c r="J14762">
        <v>0</v>
      </c>
      <c r="K14762">
        <v>0</v>
      </c>
      <c r="L14762">
        <v>0</v>
      </c>
      <c r="M14762">
        <v>0</v>
      </c>
      <c r="N14762">
        <v>0</v>
      </c>
      <c r="O14762">
        <v>0</v>
      </c>
      <c r="Q14762">
        <v>0</v>
      </c>
      <c r="R14762">
        <v>0</v>
      </c>
      <c r="S14762">
        <v>0</v>
      </c>
      <c r="T14762" t="s">
        <v>16982</v>
      </c>
      <c r="U14762" s="92" t="str">
        <f t="shared" si="230"/>
        <v>SE0861211130</v>
      </c>
    </row>
    <row r="14763" spans="1:21">
      <c r="A14763">
        <v>20110930</v>
      </c>
      <c r="B14763" t="s">
        <v>112</v>
      </c>
      <c r="C14763">
        <v>1211131</v>
      </c>
      <c r="D14763" t="s">
        <v>181</v>
      </c>
      <c r="E14763" t="s">
        <v>58</v>
      </c>
      <c r="F14763" t="s">
        <v>36</v>
      </c>
      <c r="G14763">
        <v>9.1358819999999997E-4</v>
      </c>
      <c r="H14763">
        <v>9.1358819999999997E-4</v>
      </c>
      <c r="I14763">
        <v>9.1358819999999997E-4</v>
      </c>
      <c r="J14763">
        <v>0</v>
      </c>
      <c r="K14763">
        <v>0</v>
      </c>
      <c r="L14763">
        <v>0</v>
      </c>
      <c r="M14763">
        <v>0</v>
      </c>
      <c r="N14763">
        <v>0</v>
      </c>
      <c r="O14763">
        <v>0</v>
      </c>
      <c r="Q14763">
        <v>0</v>
      </c>
      <c r="R14763">
        <v>0</v>
      </c>
      <c r="S14763">
        <v>0</v>
      </c>
      <c r="T14763" t="s">
        <v>16983</v>
      </c>
      <c r="U14763" s="92" t="str">
        <f t="shared" si="230"/>
        <v>SE0861211131</v>
      </c>
    </row>
    <row r="14764" spans="1:21">
      <c r="A14764">
        <v>20110930</v>
      </c>
      <c r="B14764" t="s">
        <v>112</v>
      </c>
      <c r="C14764">
        <v>1211132</v>
      </c>
      <c r="D14764" t="s">
        <v>181</v>
      </c>
      <c r="E14764" t="s">
        <v>57</v>
      </c>
      <c r="F14764" t="s">
        <v>36</v>
      </c>
      <c r="G14764">
        <v>0</v>
      </c>
      <c r="H14764">
        <v>0</v>
      </c>
      <c r="I14764">
        <v>0</v>
      </c>
      <c r="J14764">
        <v>0</v>
      </c>
      <c r="K14764">
        <v>0</v>
      </c>
      <c r="L14764">
        <v>0</v>
      </c>
      <c r="M14764">
        <v>0</v>
      </c>
      <c r="N14764">
        <v>0</v>
      </c>
      <c r="O14764">
        <v>0</v>
      </c>
      <c r="Q14764">
        <v>0</v>
      </c>
      <c r="R14764">
        <v>0</v>
      </c>
      <c r="S14764">
        <v>0</v>
      </c>
      <c r="T14764" t="s">
        <v>16984</v>
      </c>
      <c r="U14764" s="92" t="str">
        <f t="shared" si="230"/>
        <v>SE0861211132</v>
      </c>
    </row>
    <row r="14765" spans="1:21">
      <c r="A14765">
        <v>20110930</v>
      </c>
      <c r="B14765" t="s">
        <v>112</v>
      </c>
      <c r="C14765">
        <v>1211133</v>
      </c>
      <c r="D14765" t="s">
        <v>181</v>
      </c>
      <c r="E14765" t="s">
        <v>56</v>
      </c>
      <c r="F14765" t="s">
        <v>36</v>
      </c>
      <c r="G14765">
        <v>0</v>
      </c>
      <c r="H14765">
        <v>0</v>
      </c>
      <c r="I14765">
        <v>0</v>
      </c>
      <c r="J14765">
        <v>0</v>
      </c>
      <c r="K14765">
        <v>0</v>
      </c>
      <c r="L14765">
        <v>0</v>
      </c>
      <c r="M14765">
        <v>0</v>
      </c>
      <c r="N14765">
        <v>0</v>
      </c>
      <c r="O14765">
        <v>0</v>
      </c>
      <c r="Q14765">
        <v>0</v>
      </c>
      <c r="R14765">
        <v>0</v>
      </c>
      <c r="S14765">
        <v>0</v>
      </c>
      <c r="T14765" t="s">
        <v>16985</v>
      </c>
      <c r="U14765" s="92" t="str">
        <f t="shared" si="230"/>
        <v>SE0861211133</v>
      </c>
    </row>
    <row r="14766" spans="1:21">
      <c r="A14766">
        <v>20110930</v>
      </c>
      <c r="B14766" t="s">
        <v>112</v>
      </c>
      <c r="C14766">
        <v>1211134</v>
      </c>
      <c r="D14766" t="s">
        <v>181</v>
      </c>
      <c r="E14766" t="s">
        <v>55</v>
      </c>
      <c r="F14766" t="s">
        <v>36</v>
      </c>
      <c r="G14766">
        <v>0</v>
      </c>
      <c r="H14766">
        <v>0</v>
      </c>
      <c r="I14766">
        <v>0</v>
      </c>
      <c r="J14766">
        <v>0</v>
      </c>
      <c r="K14766">
        <v>0</v>
      </c>
      <c r="L14766">
        <v>0</v>
      </c>
      <c r="M14766">
        <v>0</v>
      </c>
      <c r="N14766">
        <v>0</v>
      </c>
      <c r="O14766">
        <v>0</v>
      </c>
      <c r="Q14766">
        <v>0</v>
      </c>
      <c r="R14766">
        <v>0</v>
      </c>
      <c r="S14766">
        <v>0</v>
      </c>
      <c r="T14766" t="s">
        <v>16986</v>
      </c>
      <c r="U14766" s="92" t="str">
        <f t="shared" si="230"/>
        <v>SE0861211134</v>
      </c>
    </row>
    <row r="14767" spans="1:21">
      <c r="A14767">
        <v>20110930</v>
      </c>
      <c r="B14767" t="s">
        <v>112</v>
      </c>
      <c r="C14767">
        <v>1211135</v>
      </c>
      <c r="D14767" t="s">
        <v>181</v>
      </c>
      <c r="E14767" t="s">
        <v>54</v>
      </c>
      <c r="F14767" t="s">
        <v>36</v>
      </c>
      <c r="G14767">
        <v>0</v>
      </c>
      <c r="H14767">
        <v>0</v>
      </c>
      <c r="I14767">
        <v>0</v>
      </c>
      <c r="J14767">
        <v>0</v>
      </c>
      <c r="K14767">
        <v>0</v>
      </c>
      <c r="L14767">
        <v>0</v>
      </c>
      <c r="M14767">
        <v>0</v>
      </c>
      <c r="N14767">
        <v>0</v>
      </c>
      <c r="O14767">
        <v>0</v>
      </c>
      <c r="Q14767">
        <v>0</v>
      </c>
      <c r="R14767">
        <v>0</v>
      </c>
      <c r="S14767">
        <v>0</v>
      </c>
      <c r="T14767" t="s">
        <v>16987</v>
      </c>
      <c r="U14767" s="92" t="str">
        <f t="shared" si="230"/>
        <v>SE0861211135</v>
      </c>
    </row>
    <row r="14768" spans="1:21">
      <c r="A14768">
        <v>20110930</v>
      </c>
      <c r="B14768" t="s">
        <v>112</v>
      </c>
      <c r="C14768">
        <v>1211136</v>
      </c>
      <c r="D14768" t="s">
        <v>181</v>
      </c>
      <c r="E14768" t="s">
        <v>53</v>
      </c>
      <c r="F14768" t="s">
        <v>36</v>
      </c>
      <c r="G14768">
        <v>0</v>
      </c>
      <c r="H14768">
        <v>0</v>
      </c>
      <c r="I14768">
        <v>0</v>
      </c>
      <c r="J14768">
        <v>0</v>
      </c>
      <c r="K14768">
        <v>0</v>
      </c>
      <c r="L14768">
        <v>0</v>
      </c>
      <c r="M14768">
        <v>0</v>
      </c>
      <c r="N14768">
        <v>0</v>
      </c>
      <c r="O14768">
        <v>0</v>
      </c>
      <c r="Q14768">
        <v>0</v>
      </c>
      <c r="R14768">
        <v>0</v>
      </c>
      <c r="S14768">
        <v>0</v>
      </c>
      <c r="T14768" t="s">
        <v>16988</v>
      </c>
      <c r="U14768" s="92" t="str">
        <f t="shared" si="230"/>
        <v>SE0861211136</v>
      </c>
    </row>
    <row r="14769" spans="1:21">
      <c r="A14769">
        <v>20110930</v>
      </c>
      <c r="B14769" t="s">
        <v>112</v>
      </c>
      <c r="C14769">
        <v>1211137</v>
      </c>
      <c r="D14769" t="s">
        <v>181</v>
      </c>
      <c r="E14769" t="s">
        <v>68</v>
      </c>
      <c r="F14769" t="s">
        <v>36</v>
      </c>
      <c r="G14769">
        <v>0.62110228990000005</v>
      </c>
      <c r="H14769">
        <v>0.62110228990000005</v>
      </c>
      <c r="I14769">
        <v>0.62110228990000005</v>
      </c>
      <c r="J14769">
        <v>0</v>
      </c>
      <c r="K14769">
        <v>0</v>
      </c>
      <c r="L14769">
        <v>0</v>
      </c>
      <c r="M14769">
        <v>0</v>
      </c>
      <c r="N14769">
        <v>0</v>
      </c>
      <c r="O14769">
        <v>0</v>
      </c>
      <c r="P14769">
        <v>0</v>
      </c>
      <c r="Q14769">
        <v>0</v>
      </c>
      <c r="R14769">
        <v>0</v>
      </c>
      <c r="S14769">
        <v>0</v>
      </c>
      <c r="T14769" t="s">
        <v>16989</v>
      </c>
      <c r="U14769" s="92" t="str">
        <f t="shared" si="230"/>
        <v>SE0861211137</v>
      </c>
    </row>
    <row r="14770" spans="1:21">
      <c r="A14770">
        <v>20110930</v>
      </c>
      <c r="B14770" t="s">
        <v>112</v>
      </c>
      <c r="C14770">
        <v>1211138</v>
      </c>
      <c r="D14770" t="s">
        <v>181</v>
      </c>
      <c r="E14770" t="s">
        <v>59</v>
      </c>
      <c r="F14770" t="s">
        <v>51</v>
      </c>
      <c r="G14770">
        <v>0</v>
      </c>
      <c r="H14770">
        <v>0</v>
      </c>
      <c r="I14770">
        <v>0</v>
      </c>
      <c r="J14770">
        <v>0</v>
      </c>
      <c r="K14770">
        <v>0</v>
      </c>
      <c r="L14770">
        <v>0</v>
      </c>
      <c r="M14770">
        <v>0</v>
      </c>
      <c r="N14770">
        <v>0</v>
      </c>
      <c r="O14770">
        <v>0</v>
      </c>
      <c r="Q14770">
        <v>0</v>
      </c>
      <c r="R14770">
        <v>0</v>
      </c>
      <c r="S14770">
        <v>0</v>
      </c>
      <c r="T14770" t="s">
        <v>16990</v>
      </c>
      <c r="U14770" s="92" t="str">
        <f t="shared" si="230"/>
        <v>SE0861211138</v>
      </c>
    </row>
    <row r="14771" spans="1:21">
      <c r="A14771">
        <v>20110930</v>
      </c>
      <c r="B14771" t="s">
        <v>112</v>
      </c>
      <c r="C14771">
        <v>1211139</v>
      </c>
      <c r="D14771" t="s">
        <v>181</v>
      </c>
      <c r="E14771" t="s">
        <v>58</v>
      </c>
      <c r="F14771" t="s">
        <v>51</v>
      </c>
      <c r="G14771">
        <v>0</v>
      </c>
      <c r="H14771">
        <v>0</v>
      </c>
      <c r="I14771">
        <v>0</v>
      </c>
      <c r="J14771">
        <v>0</v>
      </c>
      <c r="K14771">
        <v>0</v>
      </c>
      <c r="L14771">
        <v>0</v>
      </c>
      <c r="M14771">
        <v>0</v>
      </c>
      <c r="N14771">
        <v>0</v>
      </c>
      <c r="O14771">
        <v>0</v>
      </c>
      <c r="Q14771">
        <v>0</v>
      </c>
      <c r="R14771">
        <v>0</v>
      </c>
      <c r="S14771">
        <v>0</v>
      </c>
      <c r="T14771" t="s">
        <v>16991</v>
      </c>
      <c r="U14771" s="92" t="str">
        <f t="shared" si="230"/>
        <v>SE0861211139</v>
      </c>
    </row>
    <row r="14772" spans="1:21">
      <c r="A14772">
        <v>20110930</v>
      </c>
      <c r="B14772" t="s">
        <v>112</v>
      </c>
      <c r="C14772">
        <v>1211140</v>
      </c>
      <c r="D14772" t="s">
        <v>181</v>
      </c>
      <c r="E14772" t="s">
        <v>57</v>
      </c>
      <c r="F14772" t="s">
        <v>51</v>
      </c>
      <c r="G14772">
        <v>0</v>
      </c>
      <c r="H14772">
        <v>0</v>
      </c>
      <c r="I14772">
        <v>0</v>
      </c>
      <c r="J14772">
        <v>0</v>
      </c>
      <c r="K14772">
        <v>0</v>
      </c>
      <c r="L14772">
        <v>0</v>
      </c>
      <c r="M14772">
        <v>0</v>
      </c>
      <c r="N14772">
        <v>0</v>
      </c>
      <c r="O14772">
        <v>0</v>
      </c>
      <c r="Q14772">
        <v>0</v>
      </c>
      <c r="R14772">
        <v>0</v>
      </c>
      <c r="S14772">
        <v>0</v>
      </c>
      <c r="T14772" t="s">
        <v>16992</v>
      </c>
      <c r="U14772" s="92" t="str">
        <f t="shared" si="230"/>
        <v>SE0861211140</v>
      </c>
    </row>
    <row r="14773" spans="1:21">
      <c r="A14773">
        <v>20110930</v>
      </c>
      <c r="B14773" t="s">
        <v>112</v>
      </c>
      <c r="C14773">
        <v>1211141</v>
      </c>
      <c r="D14773" t="s">
        <v>181</v>
      </c>
      <c r="E14773" t="s">
        <v>56</v>
      </c>
      <c r="F14773" t="s">
        <v>51</v>
      </c>
      <c r="G14773">
        <v>0</v>
      </c>
      <c r="H14773">
        <v>0</v>
      </c>
      <c r="I14773">
        <v>0</v>
      </c>
      <c r="J14773">
        <v>0</v>
      </c>
      <c r="K14773">
        <v>0</v>
      </c>
      <c r="L14773">
        <v>0</v>
      </c>
      <c r="M14773">
        <v>0</v>
      </c>
      <c r="N14773">
        <v>0</v>
      </c>
      <c r="O14773">
        <v>0</v>
      </c>
      <c r="Q14773">
        <v>0</v>
      </c>
      <c r="R14773">
        <v>0</v>
      </c>
      <c r="S14773">
        <v>0</v>
      </c>
      <c r="T14773" t="s">
        <v>16993</v>
      </c>
      <c r="U14773" s="92" t="str">
        <f t="shared" si="230"/>
        <v>SE0861211141</v>
      </c>
    </row>
    <row r="14774" spans="1:21">
      <c r="A14774">
        <v>20110930</v>
      </c>
      <c r="B14774" t="s">
        <v>112</v>
      </c>
      <c r="C14774">
        <v>1211142</v>
      </c>
      <c r="D14774" t="s">
        <v>181</v>
      </c>
      <c r="E14774" t="s">
        <v>55</v>
      </c>
      <c r="F14774" t="s">
        <v>51</v>
      </c>
      <c r="G14774">
        <v>0</v>
      </c>
      <c r="H14774">
        <v>0</v>
      </c>
      <c r="I14774">
        <v>0</v>
      </c>
      <c r="J14774">
        <v>0</v>
      </c>
      <c r="K14774">
        <v>0</v>
      </c>
      <c r="L14774">
        <v>0</v>
      </c>
      <c r="M14774">
        <v>0</v>
      </c>
      <c r="N14774">
        <v>0</v>
      </c>
      <c r="O14774">
        <v>0</v>
      </c>
      <c r="Q14774">
        <v>0</v>
      </c>
      <c r="R14774">
        <v>0</v>
      </c>
      <c r="S14774">
        <v>0</v>
      </c>
      <c r="T14774" t="s">
        <v>16994</v>
      </c>
      <c r="U14774" s="92" t="str">
        <f t="shared" si="230"/>
        <v>SE0861211142</v>
      </c>
    </row>
    <row r="14775" spans="1:21">
      <c r="A14775">
        <v>20110930</v>
      </c>
      <c r="B14775" t="s">
        <v>112</v>
      </c>
      <c r="C14775">
        <v>1211143</v>
      </c>
      <c r="D14775" t="s">
        <v>181</v>
      </c>
      <c r="E14775" t="s">
        <v>54</v>
      </c>
      <c r="F14775" t="s">
        <v>51</v>
      </c>
      <c r="G14775">
        <v>0</v>
      </c>
      <c r="H14775">
        <v>0</v>
      </c>
      <c r="I14775">
        <v>0</v>
      </c>
      <c r="J14775">
        <v>0</v>
      </c>
      <c r="K14775">
        <v>0</v>
      </c>
      <c r="L14775">
        <v>0</v>
      </c>
      <c r="M14775">
        <v>0</v>
      </c>
      <c r="N14775">
        <v>0</v>
      </c>
      <c r="O14775">
        <v>0</v>
      </c>
      <c r="Q14775">
        <v>0</v>
      </c>
      <c r="R14775">
        <v>0</v>
      </c>
      <c r="S14775">
        <v>0</v>
      </c>
      <c r="T14775" t="s">
        <v>16995</v>
      </c>
      <c r="U14775" s="92" t="str">
        <f t="shared" si="230"/>
        <v>SE0861211143</v>
      </c>
    </row>
    <row r="14776" spans="1:21">
      <c r="A14776">
        <v>20110930</v>
      </c>
      <c r="B14776" t="s">
        <v>112</v>
      </c>
      <c r="C14776">
        <v>1211144</v>
      </c>
      <c r="D14776" t="s">
        <v>181</v>
      </c>
      <c r="E14776" t="s">
        <v>53</v>
      </c>
      <c r="F14776" t="s">
        <v>51</v>
      </c>
      <c r="G14776">
        <v>0</v>
      </c>
      <c r="H14776">
        <v>0</v>
      </c>
      <c r="I14776">
        <v>0</v>
      </c>
      <c r="J14776">
        <v>0</v>
      </c>
      <c r="K14776">
        <v>0</v>
      </c>
      <c r="L14776">
        <v>0</v>
      </c>
      <c r="M14776">
        <v>0</v>
      </c>
      <c r="N14776">
        <v>0</v>
      </c>
      <c r="O14776">
        <v>0</v>
      </c>
      <c r="Q14776">
        <v>0</v>
      </c>
      <c r="R14776">
        <v>0</v>
      </c>
      <c r="S14776">
        <v>0</v>
      </c>
      <c r="T14776" t="s">
        <v>16996</v>
      </c>
      <c r="U14776" s="92" t="str">
        <f t="shared" si="230"/>
        <v>SE0861211144</v>
      </c>
    </row>
    <row r="14777" spans="1:21">
      <c r="A14777">
        <v>20110930</v>
      </c>
      <c r="B14777" t="s">
        <v>112</v>
      </c>
      <c r="C14777">
        <v>1211145</v>
      </c>
      <c r="D14777" t="s">
        <v>181</v>
      </c>
      <c r="E14777" t="s">
        <v>68</v>
      </c>
      <c r="F14777" t="s">
        <v>51</v>
      </c>
      <c r="G14777">
        <v>0</v>
      </c>
      <c r="H14777">
        <v>0</v>
      </c>
      <c r="I14777">
        <v>0</v>
      </c>
      <c r="J14777">
        <v>0</v>
      </c>
      <c r="K14777">
        <v>0</v>
      </c>
      <c r="L14777">
        <v>0</v>
      </c>
      <c r="M14777">
        <v>0</v>
      </c>
      <c r="N14777">
        <v>0</v>
      </c>
      <c r="O14777">
        <v>0</v>
      </c>
      <c r="P14777">
        <v>0</v>
      </c>
      <c r="Q14777">
        <v>0</v>
      </c>
      <c r="R14777">
        <v>0</v>
      </c>
      <c r="S14777">
        <v>0</v>
      </c>
      <c r="T14777" t="s">
        <v>16997</v>
      </c>
      <c r="U14777" s="92" t="str">
        <f t="shared" si="230"/>
        <v>SE0861211145</v>
      </c>
    </row>
    <row r="14778" spans="1:21">
      <c r="A14778">
        <v>20110930</v>
      </c>
      <c r="B14778" t="s">
        <v>112</v>
      </c>
      <c r="C14778">
        <v>1211146</v>
      </c>
      <c r="D14778" t="s">
        <v>181</v>
      </c>
      <c r="E14778" t="s">
        <v>59</v>
      </c>
      <c r="F14778" t="s">
        <v>37</v>
      </c>
      <c r="G14778">
        <v>0.10497785699999999</v>
      </c>
      <c r="H14778">
        <v>0.10497785699999999</v>
      </c>
      <c r="I14778">
        <v>0.10497785699999999</v>
      </c>
      <c r="J14778">
        <v>0</v>
      </c>
      <c r="K14778">
        <v>0</v>
      </c>
      <c r="L14778">
        <v>0</v>
      </c>
      <c r="M14778">
        <v>0</v>
      </c>
      <c r="N14778">
        <v>0</v>
      </c>
      <c r="O14778">
        <v>0</v>
      </c>
      <c r="Q14778">
        <v>0</v>
      </c>
      <c r="R14778">
        <v>0</v>
      </c>
      <c r="S14778">
        <v>0</v>
      </c>
      <c r="T14778" t="s">
        <v>16998</v>
      </c>
      <c r="U14778" s="92" t="str">
        <f t="shared" si="230"/>
        <v>SE0861211146</v>
      </c>
    </row>
    <row r="14779" spans="1:21">
      <c r="A14779">
        <v>20110930</v>
      </c>
      <c r="B14779" t="s">
        <v>112</v>
      </c>
      <c r="C14779">
        <v>1211147</v>
      </c>
      <c r="D14779" t="s">
        <v>181</v>
      </c>
      <c r="E14779" t="s">
        <v>58</v>
      </c>
      <c r="F14779" t="s">
        <v>37</v>
      </c>
      <c r="G14779">
        <v>0</v>
      </c>
      <c r="H14779">
        <v>0</v>
      </c>
      <c r="I14779">
        <v>0</v>
      </c>
      <c r="J14779">
        <v>0</v>
      </c>
      <c r="K14779">
        <v>0</v>
      </c>
      <c r="L14779">
        <v>0</v>
      </c>
      <c r="M14779">
        <v>0</v>
      </c>
      <c r="N14779">
        <v>0</v>
      </c>
      <c r="O14779">
        <v>0</v>
      </c>
      <c r="Q14779">
        <v>0</v>
      </c>
      <c r="R14779">
        <v>0</v>
      </c>
      <c r="S14779">
        <v>0</v>
      </c>
      <c r="T14779" t="s">
        <v>16999</v>
      </c>
      <c r="U14779" s="92" t="str">
        <f t="shared" si="230"/>
        <v>SE0861211147</v>
      </c>
    </row>
    <row r="14780" spans="1:21">
      <c r="A14780">
        <v>20110930</v>
      </c>
      <c r="B14780" t="s">
        <v>112</v>
      </c>
      <c r="C14780">
        <v>1211148</v>
      </c>
      <c r="D14780" t="s">
        <v>181</v>
      </c>
      <c r="E14780" t="s">
        <v>57</v>
      </c>
      <c r="F14780" t="s">
        <v>37</v>
      </c>
      <c r="G14780">
        <v>0</v>
      </c>
      <c r="H14780">
        <v>0</v>
      </c>
      <c r="I14780">
        <v>0</v>
      </c>
      <c r="J14780">
        <v>0</v>
      </c>
      <c r="K14780">
        <v>0</v>
      </c>
      <c r="L14780">
        <v>0</v>
      </c>
      <c r="M14780">
        <v>0</v>
      </c>
      <c r="N14780">
        <v>0</v>
      </c>
      <c r="O14780">
        <v>0</v>
      </c>
      <c r="Q14780">
        <v>0</v>
      </c>
      <c r="R14780">
        <v>0</v>
      </c>
      <c r="S14780">
        <v>0</v>
      </c>
      <c r="T14780" t="s">
        <v>17000</v>
      </c>
      <c r="U14780" s="92" t="str">
        <f t="shared" si="230"/>
        <v>SE0861211148</v>
      </c>
    </row>
    <row r="14781" spans="1:21">
      <c r="A14781">
        <v>20110930</v>
      </c>
      <c r="B14781" t="s">
        <v>112</v>
      </c>
      <c r="C14781">
        <v>1211149</v>
      </c>
      <c r="D14781" t="s">
        <v>181</v>
      </c>
      <c r="E14781" t="s">
        <v>56</v>
      </c>
      <c r="F14781" t="s">
        <v>37</v>
      </c>
      <c r="G14781">
        <v>0</v>
      </c>
      <c r="H14781">
        <v>0</v>
      </c>
      <c r="I14781">
        <v>0</v>
      </c>
      <c r="J14781">
        <v>0</v>
      </c>
      <c r="K14781">
        <v>0</v>
      </c>
      <c r="L14781">
        <v>0</v>
      </c>
      <c r="M14781">
        <v>0</v>
      </c>
      <c r="N14781">
        <v>0</v>
      </c>
      <c r="O14781">
        <v>0</v>
      </c>
      <c r="Q14781">
        <v>0</v>
      </c>
      <c r="R14781">
        <v>0</v>
      </c>
      <c r="S14781">
        <v>0</v>
      </c>
      <c r="T14781" t="s">
        <v>17001</v>
      </c>
      <c r="U14781" s="92" t="str">
        <f t="shared" si="230"/>
        <v>SE0861211149</v>
      </c>
    </row>
    <row r="14782" spans="1:21">
      <c r="A14782">
        <v>20110930</v>
      </c>
      <c r="B14782" t="s">
        <v>112</v>
      </c>
      <c r="C14782">
        <v>1211150</v>
      </c>
      <c r="D14782" t="s">
        <v>181</v>
      </c>
      <c r="E14782" t="s">
        <v>55</v>
      </c>
      <c r="F14782" t="s">
        <v>37</v>
      </c>
      <c r="G14782">
        <v>0</v>
      </c>
      <c r="H14782">
        <v>0</v>
      </c>
      <c r="I14782">
        <v>0</v>
      </c>
      <c r="J14782">
        <v>0</v>
      </c>
      <c r="K14782">
        <v>0</v>
      </c>
      <c r="L14782">
        <v>0</v>
      </c>
      <c r="M14782">
        <v>0</v>
      </c>
      <c r="N14782">
        <v>0</v>
      </c>
      <c r="O14782">
        <v>0</v>
      </c>
      <c r="Q14782">
        <v>0</v>
      </c>
      <c r="R14782">
        <v>0</v>
      </c>
      <c r="S14782">
        <v>0</v>
      </c>
      <c r="T14782" t="s">
        <v>17002</v>
      </c>
      <c r="U14782" s="92" t="str">
        <f t="shared" si="230"/>
        <v>SE0861211150</v>
      </c>
    </row>
    <row r="14783" spans="1:21">
      <c r="A14783">
        <v>20110930</v>
      </c>
      <c r="B14783" t="s">
        <v>112</v>
      </c>
      <c r="C14783">
        <v>1211151</v>
      </c>
      <c r="D14783" t="s">
        <v>181</v>
      </c>
      <c r="E14783" t="s">
        <v>54</v>
      </c>
      <c r="F14783" t="s">
        <v>37</v>
      </c>
      <c r="G14783">
        <v>0</v>
      </c>
      <c r="H14783">
        <v>0</v>
      </c>
      <c r="I14783">
        <v>0</v>
      </c>
      <c r="J14783">
        <v>0</v>
      </c>
      <c r="K14783">
        <v>0</v>
      </c>
      <c r="L14783">
        <v>0</v>
      </c>
      <c r="M14783">
        <v>0</v>
      </c>
      <c r="N14783">
        <v>0</v>
      </c>
      <c r="O14783">
        <v>0</v>
      </c>
      <c r="Q14783">
        <v>0</v>
      </c>
      <c r="R14783">
        <v>0</v>
      </c>
      <c r="S14783">
        <v>0</v>
      </c>
      <c r="T14783" t="s">
        <v>17003</v>
      </c>
      <c r="U14783" s="92" t="str">
        <f t="shared" si="230"/>
        <v>SE0861211151</v>
      </c>
    </row>
    <row r="14784" spans="1:21">
      <c r="A14784">
        <v>20110930</v>
      </c>
      <c r="B14784" t="s">
        <v>112</v>
      </c>
      <c r="C14784">
        <v>1211152</v>
      </c>
      <c r="D14784" t="s">
        <v>181</v>
      </c>
      <c r="E14784" t="s">
        <v>53</v>
      </c>
      <c r="F14784" t="s">
        <v>37</v>
      </c>
      <c r="G14784">
        <v>0</v>
      </c>
      <c r="H14784">
        <v>0</v>
      </c>
      <c r="I14784">
        <v>0</v>
      </c>
      <c r="J14784">
        <v>0</v>
      </c>
      <c r="K14784">
        <v>0</v>
      </c>
      <c r="L14784">
        <v>0</v>
      </c>
      <c r="M14784">
        <v>0</v>
      </c>
      <c r="N14784">
        <v>0</v>
      </c>
      <c r="O14784">
        <v>0</v>
      </c>
      <c r="Q14784">
        <v>0</v>
      </c>
      <c r="R14784">
        <v>0</v>
      </c>
      <c r="S14784">
        <v>0</v>
      </c>
      <c r="T14784" t="s">
        <v>17004</v>
      </c>
      <c r="U14784" s="92" t="str">
        <f t="shared" si="230"/>
        <v>SE0861211152</v>
      </c>
    </row>
    <row r="14785" spans="1:21">
      <c r="A14785">
        <v>20110930</v>
      </c>
      <c r="B14785" t="s">
        <v>112</v>
      </c>
      <c r="C14785">
        <v>1211153</v>
      </c>
      <c r="D14785" t="s">
        <v>181</v>
      </c>
      <c r="E14785" t="s">
        <v>68</v>
      </c>
      <c r="F14785" t="s">
        <v>37</v>
      </c>
      <c r="G14785">
        <v>0.10497785699999999</v>
      </c>
      <c r="H14785">
        <v>0.10497785699999999</v>
      </c>
      <c r="I14785">
        <v>0.10497785699999999</v>
      </c>
      <c r="J14785">
        <v>0</v>
      </c>
      <c r="K14785">
        <v>0</v>
      </c>
      <c r="L14785">
        <v>0</v>
      </c>
      <c r="M14785">
        <v>0</v>
      </c>
      <c r="N14785">
        <v>0</v>
      </c>
      <c r="O14785">
        <v>0</v>
      </c>
      <c r="P14785">
        <v>0</v>
      </c>
      <c r="Q14785">
        <v>0</v>
      </c>
      <c r="R14785">
        <v>0</v>
      </c>
      <c r="S14785">
        <v>0</v>
      </c>
      <c r="T14785" t="s">
        <v>17005</v>
      </c>
      <c r="U14785" s="92" t="str">
        <f t="shared" si="230"/>
        <v>SE0861211153</v>
      </c>
    </row>
    <row r="14786" spans="1:21">
      <c r="A14786">
        <v>20110930</v>
      </c>
      <c r="B14786" t="s">
        <v>112</v>
      </c>
      <c r="C14786">
        <v>1211154</v>
      </c>
      <c r="D14786" t="s">
        <v>181</v>
      </c>
      <c r="E14786" t="s">
        <v>59</v>
      </c>
      <c r="F14786" t="s">
        <v>38</v>
      </c>
      <c r="G14786">
        <v>0</v>
      </c>
      <c r="H14786">
        <v>0</v>
      </c>
      <c r="I14786">
        <v>0</v>
      </c>
      <c r="J14786">
        <v>0</v>
      </c>
      <c r="K14786">
        <v>0</v>
      </c>
      <c r="L14786">
        <v>0</v>
      </c>
      <c r="M14786">
        <v>0</v>
      </c>
      <c r="N14786">
        <v>0</v>
      </c>
      <c r="O14786">
        <v>0</v>
      </c>
      <c r="Q14786">
        <v>0</v>
      </c>
      <c r="R14786">
        <v>0</v>
      </c>
      <c r="S14786">
        <v>0</v>
      </c>
      <c r="T14786" t="s">
        <v>17006</v>
      </c>
      <c r="U14786" s="92" t="str">
        <f t="shared" si="230"/>
        <v>SE0861211154</v>
      </c>
    </row>
    <row r="14787" spans="1:21">
      <c r="A14787">
        <v>20110930</v>
      </c>
      <c r="B14787" t="s">
        <v>112</v>
      </c>
      <c r="C14787">
        <v>1211155</v>
      </c>
      <c r="D14787" t="s">
        <v>181</v>
      </c>
      <c r="E14787" t="s">
        <v>58</v>
      </c>
      <c r="F14787" t="s">
        <v>38</v>
      </c>
      <c r="G14787">
        <v>0</v>
      </c>
      <c r="H14787">
        <v>0</v>
      </c>
      <c r="I14787">
        <v>0</v>
      </c>
      <c r="J14787">
        <v>0</v>
      </c>
      <c r="K14787">
        <v>0</v>
      </c>
      <c r="L14787">
        <v>0</v>
      </c>
      <c r="M14787">
        <v>0</v>
      </c>
      <c r="N14787">
        <v>0</v>
      </c>
      <c r="O14787">
        <v>0</v>
      </c>
      <c r="Q14787">
        <v>0</v>
      </c>
      <c r="R14787">
        <v>0</v>
      </c>
      <c r="S14787">
        <v>0</v>
      </c>
      <c r="T14787" t="s">
        <v>17007</v>
      </c>
      <c r="U14787" s="92" t="str">
        <f t="shared" ref="U14787:U14850" si="231">B14787&amp;C14787</f>
        <v>SE0861211155</v>
      </c>
    </row>
    <row r="14788" spans="1:21">
      <c r="A14788">
        <v>20110930</v>
      </c>
      <c r="B14788" t="s">
        <v>112</v>
      </c>
      <c r="C14788">
        <v>1211156</v>
      </c>
      <c r="D14788" t="s">
        <v>181</v>
      </c>
      <c r="E14788" t="s">
        <v>57</v>
      </c>
      <c r="F14788" t="s">
        <v>38</v>
      </c>
      <c r="G14788">
        <v>0</v>
      </c>
      <c r="H14788">
        <v>0</v>
      </c>
      <c r="I14788">
        <v>0</v>
      </c>
      <c r="J14788">
        <v>0</v>
      </c>
      <c r="K14788">
        <v>0</v>
      </c>
      <c r="L14788">
        <v>0</v>
      </c>
      <c r="M14788">
        <v>0</v>
      </c>
      <c r="N14788">
        <v>0</v>
      </c>
      <c r="O14788">
        <v>0</v>
      </c>
      <c r="Q14788">
        <v>0</v>
      </c>
      <c r="R14788">
        <v>0</v>
      </c>
      <c r="S14788">
        <v>0</v>
      </c>
      <c r="T14788" t="s">
        <v>17008</v>
      </c>
      <c r="U14788" s="92" t="str">
        <f t="shared" si="231"/>
        <v>SE0861211156</v>
      </c>
    </row>
    <row r="14789" spans="1:21">
      <c r="A14789">
        <v>20110930</v>
      </c>
      <c r="B14789" t="s">
        <v>112</v>
      </c>
      <c r="C14789">
        <v>1211157</v>
      </c>
      <c r="D14789" t="s">
        <v>181</v>
      </c>
      <c r="E14789" t="s">
        <v>56</v>
      </c>
      <c r="F14789" t="s">
        <v>38</v>
      </c>
      <c r="G14789">
        <v>0</v>
      </c>
      <c r="H14789">
        <v>0</v>
      </c>
      <c r="I14789">
        <v>0</v>
      </c>
      <c r="J14789">
        <v>0</v>
      </c>
      <c r="K14789">
        <v>0</v>
      </c>
      <c r="L14789">
        <v>0</v>
      </c>
      <c r="M14789">
        <v>0</v>
      </c>
      <c r="N14789">
        <v>0</v>
      </c>
      <c r="O14789">
        <v>0</v>
      </c>
      <c r="Q14789">
        <v>0</v>
      </c>
      <c r="R14789">
        <v>0</v>
      </c>
      <c r="S14789">
        <v>0</v>
      </c>
      <c r="T14789" t="s">
        <v>17009</v>
      </c>
      <c r="U14789" s="92" t="str">
        <f t="shared" si="231"/>
        <v>SE0861211157</v>
      </c>
    </row>
    <row r="14790" spans="1:21">
      <c r="A14790">
        <v>20110930</v>
      </c>
      <c r="B14790" t="s">
        <v>112</v>
      </c>
      <c r="C14790">
        <v>1211158</v>
      </c>
      <c r="D14790" t="s">
        <v>181</v>
      </c>
      <c r="E14790" t="s">
        <v>55</v>
      </c>
      <c r="F14790" t="s">
        <v>38</v>
      </c>
      <c r="G14790">
        <v>0</v>
      </c>
      <c r="H14790">
        <v>0</v>
      </c>
      <c r="I14790">
        <v>0</v>
      </c>
      <c r="J14790">
        <v>0</v>
      </c>
      <c r="K14790">
        <v>0</v>
      </c>
      <c r="L14790">
        <v>0</v>
      </c>
      <c r="M14790">
        <v>0</v>
      </c>
      <c r="N14790">
        <v>0</v>
      </c>
      <c r="O14790">
        <v>0</v>
      </c>
      <c r="Q14790">
        <v>0</v>
      </c>
      <c r="R14790">
        <v>0</v>
      </c>
      <c r="S14790">
        <v>0</v>
      </c>
      <c r="T14790" t="s">
        <v>17010</v>
      </c>
      <c r="U14790" s="92" t="str">
        <f t="shared" si="231"/>
        <v>SE0861211158</v>
      </c>
    </row>
    <row r="14791" spans="1:21">
      <c r="A14791">
        <v>20110930</v>
      </c>
      <c r="B14791" t="s">
        <v>112</v>
      </c>
      <c r="C14791">
        <v>1211159</v>
      </c>
      <c r="D14791" t="s">
        <v>181</v>
      </c>
      <c r="E14791" t="s">
        <v>54</v>
      </c>
      <c r="F14791" t="s">
        <v>38</v>
      </c>
      <c r="G14791">
        <v>0</v>
      </c>
      <c r="H14791">
        <v>0</v>
      </c>
      <c r="I14791">
        <v>0</v>
      </c>
      <c r="J14791">
        <v>0</v>
      </c>
      <c r="K14791">
        <v>0</v>
      </c>
      <c r="L14791">
        <v>0</v>
      </c>
      <c r="M14791">
        <v>0</v>
      </c>
      <c r="N14791">
        <v>0</v>
      </c>
      <c r="O14791">
        <v>0</v>
      </c>
      <c r="Q14791">
        <v>0</v>
      </c>
      <c r="R14791">
        <v>0</v>
      </c>
      <c r="S14791">
        <v>0</v>
      </c>
      <c r="T14791" t="s">
        <v>17011</v>
      </c>
      <c r="U14791" s="92" t="str">
        <f t="shared" si="231"/>
        <v>SE0861211159</v>
      </c>
    </row>
    <row r="14792" spans="1:21">
      <c r="A14792">
        <v>20110930</v>
      </c>
      <c r="B14792" t="s">
        <v>112</v>
      </c>
      <c r="C14792">
        <v>1211160</v>
      </c>
      <c r="D14792" t="s">
        <v>181</v>
      </c>
      <c r="E14792" t="s">
        <v>53</v>
      </c>
      <c r="F14792" t="s">
        <v>38</v>
      </c>
      <c r="G14792">
        <v>0</v>
      </c>
      <c r="H14792">
        <v>0</v>
      </c>
      <c r="I14792">
        <v>0</v>
      </c>
      <c r="J14792">
        <v>0</v>
      </c>
      <c r="K14792">
        <v>0</v>
      </c>
      <c r="L14792">
        <v>0</v>
      </c>
      <c r="M14792">
        <v>0</v>
      </c>
      <c r="N14792">
        <v>0</v>
      </c>
      <c r="O14792">
        <v>0</v>
      </c>
      <c r="Q14792">
        <v>0</v>
      </c>
      <c r="R14792">
        <v>0</v>
      </c>
      <c r="S14792">
        <v>0</v>
      </c>
      <c r="T14792" t="s">
        <v>17012</v>
      </c>
      <c r="U14792" s="92" t="str">
        <f t="shared" si="231"/>
        <v>SE0861211160</v>
      </c>
    </row>
    <row r="14793" spans="1:21">
      <c r="A14793">
        <v>20110930</v>
      </c>
      <c r="B14793" t="s">
        <v>112</v>
      </c>
      <c r="C14793">
        <v>1211161</v>
      </c>
      <c r="D14793" t="s">
        <v>181</v>
      </c>
      <c r="E14793" t="s">
        <v>68</v>
      </c>
      <c r="F14793" t="s">
        <v>38</v>
      </c>
      <c r="G14793">
        <v>0</v>
      </c>
      <c r="H14793">
        <v>0</v>
      </c>
      <c r="I14793">
        <v>0</v>
      </c>
      <c r="J14793">
        <v>0</v>
      </c>
      <c r="K14793">
        <v>0</v>
      </c>
      <c r="L14793">
        <v>0</v>
      </c>
      <c r="M14793">
        <v>0</v>
      </c>
      <c r="N14793">
        <v>0</v>
      </c>
      <c r="O14793">
        <v>0</v>
      </c>
      <c r="P14793">
        <v>0</v>
      </c>
      <c r="Q14793">
        <v>0</v>
      </c>
      <c r="R14793">
        <v>0</v>
      </c>
      <c r="S14793">
        <v>0</v>
      </c>
      <c r="T14793" t="s">
        <v>17013</v>
      </c>
      <c r="U14793" s="92" t="str">
        <f t="shared" si="231"/>
        <v>SE0861211161</v>
      </c>
    </row>
    <row r="14794" spans="1:21">
      <c r="A14794">
        <v>20110930</v>
      </c>
      <c r="B14794" t="s">
        <v>112</v>
      </c>
      <c r="C14794">
        <v>1211162</v>
      </c>
      <c r="D14794" t="s">
        <v>181</v>
      </c>
      <c r="E14794" t="s">
        <v>59</v>
      </c>
      <c r="F14794" t="s">
        <v>39</v>
      </c>
      <c r="G14794">
        <v>0</v>
      </c>
      <c r="H14794">
        <v>0</v>
      </c>
      <c r="I14794">
        <v>0</v>
      </c>
      <c r="J14794">
        <v>0</v>
      </c>
      <c r="K14794">
        <v>0</v>
      </c>
      <c r="L14794">
        <v>0</v>
      </c>
      <c r="M14794">
        <v>0</v>
      </c>
      <c r="N14794">
        <v>0</v>
      </c>
      <c r="O14794">
        <v>0</v>
      </c>
      <c r="Q14794">
        <v>0</v>
      </c>
      <c r="R14794">
        <v>0</v>
      </c>
      <c r="S14794">
        <v>0</v>
      </c>
      <c r="T14794" t="s">
        <v>17014</v>
      </c>
      <c r="U14794" s="92" t="str">
        <f t="shared" si="231"/>
        <v>SE0861211162</v>
      </c>
    </row>
    <row r="14795" spans="1:21">
      <c r="A14795">
        <v>20110930</v>
      </c>
      <c r="B14795" t="s">
        <v>112</v>
      </c>
      <c r="C14795">
        <v>1211163</v>
      </c>
      <c r="D14795" t="s">
        <v>181</v>
      </c>
      <c r="E14795" t="s">
        <v>58</v>
      </c>
      <c r="F14795" t="s">
        <v>39</v>
      </c>
      <c r="G14795">
        <v>0</v>
      </c>
      <c r="H14795">
        <v>0</v>
      </c>
      <c r="I14795">
        <v>0</v>
      </c>
      <c r="J14795">
        <v>0</v>
      </c>
      <c r="K14795">
        <v>0</v>
      </c>
      <c r="L14795">
        <v>0</v>
      </c>
      <c r="M14795">
        <v>0</v>
      </c>
      <c r="N14795">
        <v>0</v>
      </c>
      <c r="O14795">
        <v>0</v>
      </c>
      <c r="Q14795">
        <v>0</v>
      </c>
      <c r="R14795">
        <v>0</v>
      </c>
      <c r="S14795">
        <v>0</v>
      </c>
      <c r="T14795" t="s">
        <v>17015</v>
      </c>
      <c r="U14795" s="92" t="str">
        <f t="shared" si="231"/>
        <v>SE0861211163</v>
      </c>
    </row>
    <row r="14796" spans="1:21">
      <c r="A14796">
        <v>20110930</v>
      </c>
      <c r="B14796" t="s">
        <v>112</v>
      </c>
      <c r="C14796">
        <v>1211164</v>
      </c>
      <c r="D14796" t="s">
        <v>181</v>
      </c>
      <c r="E14796" t="s">
        <v>57</v>
      </c>
      <c r="F14796" t="s">
        <v>39</v>
      </c>
      <c r="G14796">
        <v>0</v>
      </c>
      <c r="H14796">
        <v>0</v>
      </c>
      <c r="I14796">
        <v>0</v>
      </c>
      <c r="J14796">
        <v>0</v>
      </c>
      <c r="K14796">
        <v>0</v>
      </c>
      <c r="L14796">
        <v>0</v>
      </c>
      <c r="M14796">
        <v>0</v>
      </c>
      <c r="N14796">
        <v>0</v>
      </c>
      <c r="O14796">
        <v>0</v>
      </c>
      <c r="Q14796">
        <v>0</v>
      </c>
      <c r="R14796">
        <v>0</v>
      </c>
      <c r="S14796">
        <v>0</v>
      </c>
      <c r="T14796" t="s">
        <v>17016</v>
      </c>
      <c r="U14796" s="92" t="str">
        <f t="shared" si="231"/>
        <v>SE0861211164</v>
      </c>
    </row>
    <row r="14797" spans="1:21">
      <c r="A14797">
        <v>20110930</v>
      </c>
      <c r="B14797" t="s">
        <v>112</v>
      </c>
      <c r="C14797">
        <v>1211165</v>
      </c>
      <c r="D14797" t="s">
        <v>181</v>
      </c>
      <c r="E14797" t="s">
        <v>56</v>
      </c>
      <c r="F14797" t="s">
        <v>39</v>
      </c>
      <c r="G14797">
        <v>0</v>
      </c>
      <c r="H14797">
        <v>0</v>
      </c>
      <c r="I14797">
        <v>0</v>
      </c>
      <c r="J14797">
        <v>0</v>
      </c>
      <c r="K14797">
        <v>0</v>
      </c>
      <c r="L14797">
        <v>0</v>
      </c>
      <c r="M14797">
        <v>0</v>
      </c>
      <c r="N14797">
        <v>0</v>
      </c>
      <c r="O14797">
        <v>0</v>
      </c>
      <c r="Q14797">
        <v>0</v>
      </c>
      <c r="R14797">
        <v>0</v>
      </c>
      <c r="S14797">
        <v>0</v>
      </c>
      <c r="T14797" t="s">
        <v>17017</v>
      </c>
      <c r="U14797" s="92" t="str">
        <f t="shared" si="231"/>
        <v>SE0861211165</v>
      </c>
    </row>
    <row r="14798" spans="1:21">
      <c r="A14798">
        <v>20110930</v>
      </c>
      <c r="B14798" t="s">
        <v>112</v>
      </c>
      <c r="C14798">
        <v>1211166</v>
      </c>
      <c r="D14798" t="s">
        <v>181</v>
      </c>
      <c r="E14798" t="s">
        <v>55</v>
      </c>
      <c r="F14798" t="s">
        <v>39</v>
      </c>
      <c r="G14798">
        <v>0</v>
      </c>
      <c r="H14798">
        <v>0</v>
      </c>
      <c r="I14798">
        <v>0</v>
      </c>
      <c r="J14798">
        <v>0</v>
      </c>
      <c r="K14798">
        <v>0</v>
      </c>
      <c r="L14798">
        <v>0</v>
      </c>
      <c r="M14798">
        <v>0</v>
      </c>
      <c r="N14798">
        <v>0</v>
      </c>
      <c r="O14798">
        <v>0</v>
      </c>
      <c r="Q14798">
        <v>0</v>
      </c>
      <c r="R14798">
        <v>0</v>
      </c>
      <c r="S14798">
        <v>0</v>
      </c>
      <c r="T14798" t="s">
        <v>17018</v>
      </c>
      <c r="U14798" s="92" t="str">
        <f t="shared" si="231"/>
        <v>SE0861211166</v>
      </c>
    </row>
    <row r="14799" spans="1:21">
      <c r="A14799">
        <v>20110930</v>
      </c>
      <c r="B14799" t="s">
        <v>112</v>
      </c>
      <c r="C14799">
        <v>1211167</v>
      </c>
      <c r="D14799" t="s">
        <v>181</v>
      </c>
      <c r="E14799" t="s">
        <v>54</v>
      </c>
      <c r="F14799" t="s">
        <v>39</v>
      </c>
      <c r="G14799">
        <v>0</v>
      </c>
      <c r="H14799">
        <v>0</v>
      </c>
      <c r="I14799">
        <v>0</v>
      </c>
      <c r="J14799">
        <v>0</v>
      </c>
      <c r="K14799">
        <v>0</v>
      </c>
      <c r="L14799">
        <v>0</v>
      </c>
      <c r="M14799">
        <v>0</v>
      </c>
      <c r="N14799">
        <v>0</v>
      </c>
      <c r="O14799">
        <v>0</v>
      </c>
      <c r="Q14799">
        <v>0</v>
      </c>
      <c r="R14799">
        <v>0</v>
      </c>
      <c r="S14799">
        <v>0</v>
      </c>
      <c r="T14799" t="s">
        <v>17019</v>
      </c>
      <c r="U14799" s="92" t="str">
        <f t="shared" si="231"/>
        <v>SE0861211167</v>
      </c>
    </row>
    <row r="14800" spans="1:21">
      <c r="A14800">
        <v>20110930</v>
      </c>
      <c r="B14800" t="s">
        <v>112</v>
      </c>
      <c r="C14800">
        <v>1211168</v>
      </c>
      <c r="D14800" t="s">
        <v>181</v>
      </c>
      <c r="E14800" t="s">
        <v>53</v>
      </c>
      <c r="F14800" t="s">
        <v>39</v>
      </c>
      <c r="G14800">
        <v>0</v>
      </c>
      <c r="H14800">
        <v>0</v>
      </c>
      <c r="I14800">
        <v>0</v>
      </c>
      <c r="J14800">
        <v>0</v>
      </c>
      <c r="K14800">
        <v>0</v>
      </c>
      <c r="L14800">
        <v>0</v>
      </c>
      <c r="M14800">
        <v>0</v>
      </c>
      <c r="N14800">
        <v>0</v>
      </c>
      <c r="O14800">
        <v>0</v>
      </c>
      <c r="Q14800">
        <v>0</v>
      </c>
      <c r="R14800">
        <v>0</v>
      </c>
      <c r="S14800">
        <v>0</v>
      </c>
      <c r="T14800" t="s">
        <v>17020</v>
      </c>
      <c r="U14800" s="92" t="str">
        <f t="shared" si="231"/>
        <v>SE0861211168</v>
      </c>
    </row>
    <row r="14801" spans="1:21">
      <c r="A14801">
        <v>20110930</v>
      </c>
      <c r="B14801" t="s">
        <v>112</v>
      </c>
      <c r="C14801">
        <v>1211169</v>
      </c>
      <c r="D14801" t="s">
        <v>181</v>
      </c>
      <c r="E14801" t="s">
        <v>68</v>
      </c>
      <c r="F14801" t="s">
        <v>39</v>
      </c>
      <c r="G14801">
        <v>0</v>
      </c>
      <c r="H14801">
        <v>0</v>
      </c>
      <c r="I14801">
        <v>0</v>
      </c>
      <c r="J14801">
        <v>0</v>
      </c>
      <c r="K14801">
        <v>0</v>
      </c>
      <c r="L14801">
        <v>0</v>
      </c>
      <c r="M14801">
        <v>0</v>
      </c>
      <c r="N14801">
        <v>0</v>
      </c>
      <c r="O14801">
        <v>0</v>
      </c>
      <c r="P14801">
        <v>0</v>
      </c>
      <c r="Q14801">
        <v>0</v>
      </c>
      <c r="R14801">
        <v>0</v>
      </c>
      <c r="S14801">
        <v>0</v>
      </c>
      <c r="T14801" t="s">
        <v>17021</v>
      </c>
      <c r="U14801" s="92" t="str">
        <f t="shared" si="231"/>
        <v>SE0861211169</v>
      </c>
    </row>
    <row r="14802" spans="1:21">
      <c r="A14802">
        <v>20110930</v>
      </c>
      <c r="B14802" t="s">
        <v>112</v>
      </c>
      <c r="C14802">
        <v>1211170</v>
      </c>
      <c r="D14802" t="s">
        <v>181</v>
      </c>
      <c r="E14802" t="s">
        <v>59</v>
      </c>
      <c r="F14802" t="s">
        <v>40</v>
      </c>
      <c r="G14802">
        <v>5.2335384532000004</v>
      </c>
      <c r="H14802">
        <v>5.2335384532000004</v>
      </c>
      <c r="I14802">
        <v>5.2335384532000004</v>
      </c>
      <c r="J14802">
        <v>0</v>
      </c>
      <c r="K14802">
        <v>0</v>
      </c>
      <c r="L14802">
        <v>0</v>
      </c>
      <c r="M14802">
        <v>0</v>
      </c>
      <c r="N14802">
        <v>0</v>
      </c>
      <c r="O14802">
        <v>0</v>
      </c>
      <c r="Q14802">
        <v>0</v>
      </c>
      <c r="R14802">
        <v>0</v>
      </c>
      <c r="S14802">
        <v>0</v>
      </c>
      <c r="T14802" t="s">
        <v>17022</v>
      </c>
      <c r="U14802" s="92" t="str">
        <f t="shared" si="231"/>
        <v>SE0861211170</v>
      </c>
    </row>
    <row r="14803" spans="1:21">
      <c r="A14803">
        <v>20110930</v>
      </c>
      <c r="B14803" t="s">
        <v>112</v>
      </c>
      <c r="C14803">
        <v>1211171</v>
      </c>
      <c r="D14803" t="s">
        <v>181</v>
      </c>
      <c r="E14803" t="s">
        <v>58</v>
      </c>
      <c r="F14803" t="s">
        <v>40</v>
      </c>
      <c r="G14803">
        <v>0</v>
      </c>
      <c r="H14803">
        <v>0</v>
      </c>
      <c r="I14803">
        <v>0</v>
      </c>
      <c r="J14803">
        <v>0</v>
      </c>
      <c r="K14803">
        <v>0</v>
      </c>
      <c r="L14803">
        <v>0</v>
      </c>
      <c r="M14803">
        <v>0</v>
      </c>
      <c r="N14803">
        <v>0</v>
      </c>
      <c r="O14803">
        <v>0</v>
      </c>
      <c r="Q14803">
        <v>0</v>
      </c>
      <c r="R14803">
        <v>0</v>
      </c>
      <c r="S14803">
        <v>0</v>
      </c>
      <c r="T14803" t="s">
        <v>17023</v>
      </c>
      <c r="U14803" s="92" t="str">
        <f t="shared" si="231"/>
        <v>SE0861211171</v>
      </c>
    </row>
    <row r="14804" spans="1:21">
      <c r="A14804">
        <v>20110930</v>
      </c>
      <c r="B14804" t="s">
        <v>112</v>
      </c>
      <c r="C14804">
        <v>1211172</v>
      </c>
      <c r="D14804" t="s">
        <v>181</v>
      </c>
      <c r="E14804" t="s">
        <v>57</v>
      </c>
      <c r="F14804" t="s">
        <v>40</v>
      </c>
      <c r="G14804">
        <v>0</v>
      </c>
      <c r="H14804">
        <v>0</v>
      </c>
      <c r="I14804">
        <v>0</v>
      </c>
      <c r="J14804">
        <v>0</v>
      </c>
      <c r="K14804">
        <v>0</v>
      </c>
      <c r="L14804">
        <v>0</v>
      </c>
      <c r="M14804">
        <v>0</v>
      </c>
      <c r="N14804">
        <v>0</v>
      </c>
      <c r="O14804">
        <v>0</v>
      </c>
      <c r="Q14804">
        <v>0</v>
      </c>
      <c r="R14804">
        <v>0</v>
      </c>
      <c r="S14804">
        <v>0</v>
      </c>
      <c r="T14804" t="s">
        <v>17024</v>
      </c>
      <c r="U14804" s="92" t="str">
        <f t="shared" si="231"/>
        <v>SE0861211172</v>
      </c>
    </row>
    <row r="14805" spans="1:21">
      <c r="A14805">
        <v>20110930</v>
      </c>
      <c r="B14805" t="s">
        <v>112</v>
      </c>
      <c r="C14805">
        <v>1211173</v>
      </c>
      <c r="D14805" t="s">
        <v>181</v>
      </c>
      <c r="E14805" t="s">
        <v>56</v>
      </c>
      <c r="F14805" t="s">
        <v>40</v>
      </c>
      <c r="G14805">
        <v>0</v>
      </c>
      <c r="H14805">
        <v>0</v>
      </c>
      <c r="I14805">
        <v>0</v>
      </c>
      <c r="J14805">
        <v>0</v>
      </c>
      <c r="K14805">
        <v>0</v>
      </c>
      <c r="L14805">
        <v>0</v>
      </c>
      <c r="M14805">
        <v>0</v>
      </c>
      <c r="N14805">
        <v>0</v>
      </c>
      <c r="O14805">
        <v>0</v>
      </c>
      <c r="Q14805">
        <v>0</v>
      </c>
      <c r="R14805">
        <v>0</v>
      </c>
      <c r="S14805">
        <v>0</v>
      </c>
      <c r="T14805" t="s">
        <v>17025</v>
      </c>
      <c r="U14805" s="92" t="str">
        <f t="shared" si="231"/>
        <v>SE0861211173</v>
      </c>
    </row>
    <row r="14806" spans="1:21">
      <c r="A14806">
        <v>20110930</v>
      </c>
      <c r="B14806" t="s">
        <v>112</v>
      </c>
      <c r="C14806">
        <v>1211174</v>
      </c>
      <c r="D14806" t="s">
        <v>181</v>
      </c>
      <c r="E14806" t="s">
        <v>55</v>
      </c>
      <c r="F14806" t="s">
        <v>40</v>
      </c>
      <c r="G14806">
        <v>0</v>
      </c>
      <c r="H14806">
        <v>0</v>
      </c>
      <c r="I14806">
        <v>0</v>
      </c>
      <c r="J14806">
        <v>0</v>
      </c>
      <c r="K14806">
        <v>0</v>
      </c>
      <c r="L14806">
        <v>0</v>
      </c>
      <c r="M14806">
        <v>0</v>
      </c>
      <c r="N14806">
        <v>0</v>
      </c>
      <c r="O14806">
        <v>0</v>
      </c>
      <c r="Q14806">
        <v>0</v>
      </c>
      <c r="R14806">
        <v>0</v>
      </c>
      <c r="S14806">
        <v>0</v>
      </c>
      <c r="T14806" t="s">
        <v>17026</v>
      </c>
      <c r="U14806" s="92" t="str">
        <f t="shared" si="231"/>
        <v>SE0861211174</v>
      </c>
    </row>
    <row r="14807" spans="1:21">
      <c r="A14807">
        <v>20110930</v>
      </c>
      <c r="B14807" t="s">
        <v>112</v>
      </c>
      <c r="C14807">
        <v>1211175</v>
      </c>
      <c r="D14807" t="s">
        <v>181</v>
      </c>
      <c r="E14807" t="s">
        <v>54</v>
      </c>
      <c r="F14807" t="s">
        <v>40</v>
      </c>
      <c r="G14807">
        <v>0</v>
      </c>
      <c r="H14807">
        <v>0</v>
      </c>
      <c r="I14807">
        <v>0</v>
      </c>
      <c r="J14807">
        <v>0</v>
      </c>
      <c r="K14807">
        <v>0</v>
      </c>
      <c r="L14807">
        <v>0</v>
      </c>
      <c r="M14807">
        <v>0</v>
      </c>
      <c r="N14807">
        <v>0</v>
      </c>
      <c r="O14807">
        <v>0</v>
      </c>
      <c r="Q14807">
        <v>0</v>
      </c>
      <c r="R14807">
        <v>0</v>
      </c>
      <c r="S14807">
        <v>0</v>
      </c>
      <c r="T14807" t="s">
        <v>17027</v>
      </c>
      <c r="U14807" s="92" t="str">
        <f t="shared" si="231"/>
        <v>SE0861211175</v>
      </c>
    </row>
    <row r="14808" spans="1:21">
      <c r="A14808">
        <v>20110930</v>
      </c>
      <c r="B14808" t="s">
        <v>112</v>
      </c>
      <c r="C14808">
        <v>1211176</v>
      </c>
      <c r="D14808" t="s">
        <v>181</v>
      </c>
      <c r="E14808" t="s">
        <v>53</v>
      </c>
      <c r="F14808" t="s">
        <v>40</v>
      </c>
      <c r="G14808">
        <v>0</v>
      </c>
      <c r="H14808">
        <v>0</v>
      </c>
      <c r="I14808">
        <v>0</v>
      </c>
      <c r="J14808">
        <v>0</v>
      </c>
      <c r="K14808">
        <v>0</v>
      </c>
      <c r="L14808">
        <v>0</v>
      </c>
      <c r="M14808">
        <v>0</v>
      </c>
      <c r="N14808">
        <v>0</v>
      </c>
      <c r="O14808">
        <v>0</v>
      </c>
      <c r="Q14808">
        <v>0</v>
      </c>
      <c r="R14808">
        <v>0</v>
      </c>
      <c r="S14808">
        <v>0</v>
      </c>
      <c r="T14808" t="s">
        <v>17028</v>
      </c>
      <c r="U14808" s="92" t="str">
        <f t="shared" si="231"/>
        <v>SE0861211176</v>
      </c>
    </row>
    <row r="14809" spans="1:21">
      <c r="A14809">
        <v>20110930</v>
      </c>
      <c r="B14809" t="s">
        <v>112</v>
      </c>
      <c r="C14809">
        <v>1211177</v>
      </c>
      <c r="D14809" t="s">
        <v>181</v>
      </c>
      <c r="E14809" t="s">
        <v>68</v>
      </c>
      <c r="F14809" t="s">
        <v>40</v>
      </c>
      <c r="G14809">
        <v>5.2335384532000004</v>
      </c>
      <c r="H14809">
        <v>5.2335384532000004</v>
      </c>
      <c r="I14809">
        <v>5.2335384532000004</v>
      </c>
      <c r="J14809">
        <v>0</v>
      </c>
      <c r="K14809">
        <v>0</v>
      </c>
      <c r="L14809">
        <v>0</v>
      </c>
      <c r="M14809">
        <v>0</v>
      </c>
      <c r="N14809">
        <v>0</v>
      </c>
      <c r="O14809">
        <v>0</v>
      </c>
      <c r="P14809">
        <v>0</v>
      </c>
      <c r="Q14809">
        <v>0</v>
      </c>
      <c r="R14809">
        <v>0</v>
      </c>
      <c r="S14809">
        <v>0</v>
      </c>
      <c r="T14809" t="s">
        <v>17029</v>
      </c>
      <c r="U14809" s="92" t="str">
        <f t="shared" si="231"/>
        <v>SE0861211177</v>
      </c>
    </row>
    <row r="14810" spans="1:21">
      <c r="A14810">
        <v>20110930</v>
      </c>
      <c r="B14810" t="s">
        <v>112</v>
      </c>
      <c r="C14810">
        <v>1211178</v>
      </c>
      <c r="D14810" t="s">
        <v>181</v>
      </c>
      <c r="E14810" t="s">
        <v>59</v>
      </c>
      <c r="F14810" t="s">
        <v>49</v>
      </c>
      <c r="G14810">
        <v>2446.8270769999999</v>
      </c>
      <c r="H14810">
        <v>2243.2497377</v>
      </c>
      <c r="I14810">
        <v>2446.8270769999999</v>
      </c>
      <c r="J14810">
        <v>0</v>
      </c>
      <c r="K14810">
        <v>0</v>
      </c>
      <c r="L14810">
        <v>203.57733923000001</v>
      </c>
      <c r="M14810">
        <v>0</v>
      </c>
      <c r="N14810">
        <v>0</v>
      </c>
      <c r="O14810">
        <v>0</v>
      </c>
      <c r="Q14810">
        <v>0</v>
      </c>
      <c r="R14810">
        <v>0</v>
      </c>
      <c r="S14810">
        <v>0</v>
      </c>
      <c r="T14810" t="s">
        <v>17030</v>
      </c>
      <c r="U14810" s="92" t="str">
        <f t="shared" si="231"/>
        <v>SE0861211178</v>
      </c>
    </row>
    <row r="14811" spans="1:21">
      <c r="A14811">
        <v>20110930</v>
      </c>
      <c r="B14811" t="s">
        <v>112</v>
      </c>
      <c r="C14811">
        <v>1211179</v>
      </c>
      <c r="D14811" t="s">
        <v>181</v>
      </c>
      <c r="E14811" t="s">
        <v>58</v>
      </c>
      <c r="F14811" t="s">
        <v>49</v>
      </c>
      <c r="G14811">
        <v>48.352465352999999</v>
      </c>
      <c r="H14811">
        <v>0.84807355799999995</v>
      </c>
      <c r="I14811">
        <v>48.352465352999999</v>
      </c>
      <c r="J14811">
        <v>0</v>
      </c>
      <c r="K14811">
        <v>0</v>
      </c>
      <c r="L14811">
        <v>47.504391794999997</v>
      </c>
      <c r="M14811">
        <v>0</v>
      </c>
      <c r="N14811">
        <v>0</v>
      </c>
      <c r="O14811">
        <v>0</v>
      </c>
      <c r="Q14811">
        <v>0</v>
      </c>
      <c r="R14811">
        <v>0</v>
      </c>
      <c r="S14811">
        <v>0</v>
      </c>
      <c r="T14811" t="s">
        <v>17031</v>
      </c>
      <c r="U14811" s="92" t="str">
        <f t="shared" si="231"/>
        <v>SE0861211179</v>
      </c>
    </row>
    <row r="14812" spans="1:21">
      <c r="A14812">
        <v>20110930</v>
      </c>
      <c r="B14812" t="s">
        <v>112</v>
      </c>
      <c r="C14812">
        <v>1211180</v>
      </c>
      <c r="D14812" t="s">
        <v>181</v>
      </c>
      <c r="E14812" t="s">
        <v>57</v>
      </c>
      <c r="F14812" t="s">
        <v>49</v>
      </c>
      <c r="G14812">
        <v>1.2195296387000001</v>
      </c>
      <c r="H14812">
        <v>1.2144671634999999</v>
      </c>
      <c r="I14812">
        <v>1.2195296387000001</v>
      </c>
      <c r="J14812">
        <v>0</v>
      </c>
      <c r="K14812">
        <v>0</v>
      </c>
      <c r="L14812">
        <v>5.0624752000000004E-3</v>
      </c>
      <c r="M14812">
        <v>0</v>
      </c>
      <c r="N14812">
        <v>0</v>
      </c>
      <c r="O14812">
        <v>0</v>
      </c>
      <c r="Q14812">
        <v>0</v>
      </c>
      <c r="R14812">
        <v>0</v>
      </c>
      <c r="S14812">
        <v>0</v>
      </c>
      <c r="T14812" t="s">
        <v>17032</v>
      </c>
      <c r="U14812" s="92" t="str">
        <f t="shared" si="231"/>
        <v>SE0861211180</v>
      </c>
    </row>
    <row r="14813" spans="1:21">
      <c r="A14813">
        <v>20110930</v>
      </c>
      <c r="B14813" t="s">
        <v>112</v>
      </c>
      <c r="C14813">
        <v>1211181</v>
      </c>
      <c r="D14813" t="s">
        <v>181</v>
      </c>
      <c r="E14813" t="s">
        <v>56</v>
      </c>
      <c r="F14813" t="s">
        <v>49</v>
      </c>
      <c r="G14813">
        <v>4.0508101099999999E-2</v>
      </c>
      <c r="H14813">
        <v>4.0508101099999999E-2</v>
      </c>
      <c r="I14813">
        <v>4.0508101099999999E-2</v>
      </c>
      <c r="J14813">
        <v>0</v>
      </c>
      <c r="K14813">
        <v>0</v>
      </c>
      <c r="L14813">
        <v>0</v>
      </c>
      <c r="M14813">
        <v>0</v>
      </c>
      <c r="N14813">
        <v>0</v>
      </c>
      <c r="O14813">
        <v>0</v>
      </c>
      <c r="Q14813">
        <v>0</v>
      </c>
      <c r="R14813">
        <v>0</v>
      </c>
      <c r="S14813">
        <v>0</v>
      </c>
      <c r="T14813" t="s">
        <v>17033</v>
      </c>
      <c r="U14813" s="92" t="str">
        <f t="shared" si="231"/>
        <v>SE0861211181</v>
      </c>
    </row>
    <row r="14814" spans="1:21">
      <c r="A14814">
        <v>20110930</v>
      </c>
      <c r="B14814" t="s">
        <v>112</v>
      </c>
      <c r="C14814">
        <v>1211182</v>
      </c>
      <c r="D14814" t="s">
        <v>181</v>
      </c>
      <c r="E14814" t="s">
        <v>55</v>
      </c>
      <c r="F14814" t="s">
        <v>49</v>
      </c>
      <c r="G14814">
        <v>0.99019152509999997</v>
      </c>
      <c r="H14814">
        <v>0.90613339810000004</v>
      </c>
      <c r="I14814">
        <v>0.99019152509999997</v>
      </c>
      <c r="J14814">
        <v>0</v>
      </c>
      <c r="K14814">
        <v>0</v>
      </c>
      <c r="L14814">
        <v>8.4058126999999996E-2</v>
      </c>
      <c r="M14814">
        <v>0</v>
      </c>
      <c r="N14814">
        <v>0</v>
      </c>
      <c r="O14814">
        <v>0</v>
      </c>
      <c r="Q14814">
        <v>0</v>
      </c>
      <c r="R14814">
        <v>0</v>
      </c>
      <c r="S14814">
        <v>0</v>
      </c>
      <c r="T14814" t="s">
        <v>17034</v>
      </c>
      <c r="U14814" s="92" t="str">
        <f t="shared" si="231"/>
        <v>SE0861211182</v>
      </c>
    </row>
    <row r="14815" spans="1:21">
      <c r="A14815">
        <v>20110930</v>
      </c>
      <c r="B14815" t="s">
        <v>112</v>
      </c>
      <c r="C14815">
        <v>1211183</v>
      </c>
      <c r="D14815" t="s">
        <v>181</v>
      </c>
      <c r="E14815" t="s">
        <v>54</v>
      </c>
      <c r="F14815" t="s">
        <v>49</v>
      </c>
      <c r="G14815">
        <v>0.74368448549999999</v>
      </c>
      <c r="H14815">
        <v>0.72025588679999997</v>
      </c>
      <c r="I14815">
        <v>0.74368448549999999</v>
      </c>
      <c r="J14815">
        <v>0</v>
      </c>
      <c r="K14815">
        <v>0</v>
      </c>
      <c r="L14815">
        <v>2.3428598700000001E-2</v>
      </c>
      <c r="M14815">
        <v>0.76027219700000004</v>
      </c>
      <c r="N14815">
        <v>0</v>
      </c>
      <c r="O14815">
        <v>0</v>
      </c>
      <c r="Q14815">
        <v>0</v>
      </c>
      <c r="R14815">
        <v>0</v>
      </c>
      <c r="S14815">
        <v>0</v>
      </c>
      <c r="T14815" t="s">
        <v>17035</v>
      </c>
      <c r="U14815" s="92" t="str">
        <f t="shared" si="231"/>
        <v>SE0861211183</v>
      </c>
    </row>
    <row r="14816" spans="1:21">
      <c r="A14816">
        <v>20110930</v>
      </c>
      <c r="B14816" t="s">
        <v>112</v>
      </c>
      <c r="C14816">
        <v>1211184</v>
      </c>
      <c r="D14816" t="s">
        <v>181</v>
      </c>
      <c r="E14816" t="s">
        <v>53</v>
      </c>
      <c r="F14816" t="s">
        <v>49</v>
      </c>
      <c r="G14816">
        <v>46.426473968000003</v>
      </c>
      <c r="H14816">
        <v>46.426473968000003</v>
      </c>
      <c r="I14816">
        <v>46.426473968000003</v>
      </c>
      <c r="J14816">
        <v>0</v>
      </c>
      <c r="K14816">
        <v>0</v>
      </c>
      <c r="L14816">
        <v>0</v>
      </c>
      <c r="M14816">
        <v>0</v>
      </c>
      <c r="N14816">
        <v>0</v>
      </c>
      <c r="O14816">
        <v>0</v>
      </c>
      <c r="Q14816">
        <v>0</v>
      </c>
      <c r="R14816">
        <v>0</v>
      </c>
      <c r="S14816">
        <v>0</v>
      </c>
      <c r="T14816" t="s">
        <v>17036</v>
      </c>
      <c r="U14816" s="92" t="str">
        <f t="shared" si="231"/>
        <v>SE0861211184</v>
      </c>
    </row>
    <row r="14817" spans="1:21">
      <c r="A14817">
        <v>20110930</v>
      </c>
      <c r="B14817" t="s">
        <v>112</v>
      </c>
      <c r="C14817">
        <v>1211185</v>
      </c>
      <c r="D14817" t="s">
        <v>181</v>
      </c>
      <c r="E14817" t="s">
        <v>68</v>
      </c>
      <c r="F14817" t="s">
        <v>49</v>
      </c>
      <c r="G14817">
        <v>2544.5999299999999</v>
      </c>
      <c r="H14817">
        <v>2293.4056498</v>
      </c>
      <c r="I14817">
        <v>2544.5999299999999</v>
      </c>
      <c r="J14817">
        <v>0</v>
      </c>
      <c r="K14817">
        <v>0</v>
      </c>
      <c r="L14817">
        <v>251.19428023</v>
      </c>
      <c r="M14817">
        <v>0.76027219700000004</v>
      </c>
      <c r="N14817">
        <v>0</v>
      </c>
      <c r="O14817">
        <v>0</v>
      </c>
      <c r="P14817">
        <v>0</v>
      </c>
      <c r="Q14817">
        <v>0</v>
      </c>
      <c r="R14817">
        <v>0</v>
      </c>
      <c r="S14817">
        <v>0</v>
      </c>
      <c r="T14817" t="s">
        <v>17037</v>
      </c>
      <c r="U14817" s="92" t="str">
        <f t="shared" si="231"/>
        <v>SE0861211185</v>
      </c>
    </row>
    <row r="14818" spans="1:21">
      <c r="A14818">
        <v>20110930</v>
      </c>
      <c r="B14818" t="s">
        <v>112</v>
      </c>
      <c r="C14818">
        <v>1211186</v>
      </c>
      <c r="D14818" t="s">
        <v>181</v>
      </c>
      <c r="E14818" t="s">
        <v>59</v>
      </c>
      <c r="F14818" t="s">
        <v>41</v>
      </c>
      <c r="G14818">
        <v>0</v>
      </c>
      <c r="H14818">
        <v>0</v>
      </c>
      <c r="I14818">
        <v>0</v>
      </c>
      <c r="J14818">
        <v>0</v>
      </c>
      <c r="K14818">
        <v>0</v>
      </c>
      <c r="L14818">
        <v>0</v>
      </c>
      <c r="M14818">
        <v>0</v>
      </c>
      <c r="N14818">
        <v>0</v>
      </c>
      <c r="O14818">
        <v>0</v>
      </c>
      <c r="Q14818">
        <v>0</v>
      </c>
      <c r="R14818">
        <v>0</v>
      </c>
      <c r="S14818">
        <v>0</v>
      </c>
      <c r="T14818" t="s">
        <v>17038</v>
      </c>
      <c r="U14818" s="92" t="str">
        <f t="shared" si="231"/>
        <v>SE0861211186</v>
      </c>
    </row>
    <row r="14819" spans="1:21">
      <c r="A14819">
        <v>20110930</v>
      </c>
      <c r="B14819" t="s">
        <v>112</v>
      </c>
      <c r="C14819">
        <v>1211187</v>
      </c>
      <c r="D14819" t="s">
        <v>181</v>
      </c>
      <c r="E14819" t="s">
        <v>58</v>
      </c>
      <c r="F14819" t="s">
        <v>41</v>
      </c>
      <c r="G14819">
        <v>0</v>
      </c>
      <c r="H14819">
        <v>0</v>
      </c>
      <c r="I14819">
        <v>0</v>
      </c>
      <c r="J14819">
        <v>0</v>
      </c>
      <c r="K14819">
        <v>0</v>
      </c>
      <c r="L14819">
        <v>0</v>
      </c>
      <c r="M14819">
        <v>0</v>
      </c>
      <c r="N14819">
        <v>0</v>
      </c>
      <c r="O14819">
        <v>0</v>
      </c>
      <c r="Q14819">
        <v>0</v>
      </c>
      <c r="R14819">
        <v>0</v>
      </c>
      <c r="S14819">
        <v>0</v>
      </c>
      <c r="T14819" t="s">
        <v>17039</v>
      </c>
      <c r="U14819" s="92" t="str">
        <f t="shared" si="231"/>
        <v>SE0861211187</v>
      </c>
    </row>
    <row r="14820" spans="1:21">
      <c r="A14820">
        <v>20110930</v>
      </c>
      <c r="B14820" t="s">
        <v>112</v>
      </c>
      <c r="C14820">
        <v>1211188</v>
      </c>
      <c r="D14820" t="s">
        <v>181</v>
      </c>
      <c r="E14820" t="s">
        <v>57</v>
      </c>
      <c r="F14820" t="s">
        <v>41</v>
      </c>
      <c r="G14820">
        <v>0</v>
      </c>
      <c r="H14820">
        <v>0</v>
      </c>
      <c r="I14820">
        <v>0</v>
      </c>
      <c r="J14820">
        <v>0</v>
      </c>
      <c r="K14820">
        <v>0</v>
      </c>
      <c r="L14820">
        <v>0</v>
      </c>
      <c r="M14820">
        <v>0</v>
      </c>
      <c r="N14820">
        <v>0</v>
      </c>
      <c r="O14820">
        <v>0</v>
      </c>
      <c r="Q14820">
        <v>0</v>
      </c>
      <c r="R14820">
        <v>0</v>
      </c>
      <c r="S14820">
        <v>0</v>
      </c>
      <c r="T14820" t="s">
        <v>17040</v>
      </c>
      <c r="U14820" s="92" t="str">
        <f t="shared" si="231"/>
        <v>SE0861211188</v>
      </c>
    </row>
    <row r="14821" spans="1:21">
      <c r="A14821">
        <v>20110930</v>
      </c>
      <c r="B14821" t="s">
        <v>112</v>
      </c>
      <c r="C14821">
        <v>1211189</v>
      </c>
      <c r="D14821" t="s">
        <v>181</v>
      </c>
      <c r="E14821" t="s">
        <v>56</v>
      </c>
      <c r="F14821" t="s">
        <v>41</v>
      </c>
      <c r="G14821">
        <v>0</v>
      </c>
      <c r="H14821">
        <v>0</v>
      </c>
      <c r="I14821">
        <v>0</v>
      </c>
      <c r="J14821">
        <v>0</v>
      </c>
      <c r="K14821">
        <v>0</v>
      </c>
      <c r="L14821">
        <v>0</v>
      </c>
      <c r="M14821">
        <v>0</v>
      </c>
      <c r="N14821">
        <v>0</v>
      </c>
      <c r="O14821">
        <v>0</v>
      </c>
      <c r="Q14821">
        <v>0</v>
      </c>
      <c r="R14821">
        <v>0</v>
      </c>
      <c r="S14821">
        <v>0</v>
      </c>
      <c r="T14821" t="s">
        <v>17041</v>
      </c>
      <c r="U14821" s="92" t="str">
        <f t="shared" si="231"/>
        <v>SE0861211189</v>
      </c>
    </row>
    <row r="14822" spans="1:21">
      <c r="A14822">
        <v>20110930</v>
      </c>
      <c r="B14822" t="s">
        <v>112</v>
      </c>
      <c r="C14822">
        <v>1211190</v>
      </c>
      <c r="D14822" t="s">
        <v>181</v>
      </c>
      <c r="E14822" t="s">
        <v>55</v>
      </c>
      <c r="F14822" t="s">
        <v>41</v>
      </c>
      <c r="G14822">
        <v>0</v>
      </c>
      <c r="H14822">
        <v>0</v>
      </c>
      <c r="I14822">
        <v>0</v>
      </c>
      <c r="J14822">
        <v>0</v>
      </c>
      <c r="K14822">
        <v>0</v>
      </c>
      <c r="L14822">
        <v>0</v>
      </c>
      <c r="M14822">
        <v>0</v>
      </c>
      <c r="N14822">
        <v>0</v>
      </c>
      <c r="O14822">
        <v>0</v>
      </c>
      <c r="Q14822">
        <v>0</v>
      </c>
      <c r="R14822">
        <v>0</v>
      </c>
      <c r="S14822">
        <v>0</v>
      </c>
      <c r="T14822" t="s">
        <v>17042</v>
      </c>
      <c r="U14822" s="92" t="str">
        <f t="shared" si="231"/>
        <v>SE0861211190</v>
      </c>
    </row>
    <row r="14823" spans="1:21">
      <c r="A14823">
        <v>20110930</v>
      </c>
      <c r="B14823" t="s">
        <v>112</v>
      </c>
      <c r="C14823">
        <v>1211191</v>
      </c>
      <c r="D14823" t="s">
        <v>181</v>
      </c>
      <c r="E14823" t="s">
        <v>54</v>
      </c>
      <c r="F14823" t="s">
        <v>41</v>
      </c>
      <c r="G14823">
        <v>0</v>
      </c>
      <c r="H14823">
        <v>0</v>
      </c>
      <c r="I14823">
        <v>0</v>
      </c>
      <c r="J14823">
        <v>0</v>
      </c>
      <c r="K14823">
        <v>0</v>
      </c>
      <c r="L14823">
        <v>0</v>
      </c>
      <c r="M14823">
        <v>0</v>
      </c>
      <c r="N14823">
        <v>0</v>
      </c>
      <c r="O14823">
        <v>0</v>
      </c>
      <c r="Q14823">
        <v>0</v>
      </c>
      <c r="R14823">
        <v>0</v>
      </c>
      <c r="S14823">
        <v>0</v>
      </c>
      <c r="T14823" t="s">
        <v>17043</v>
      </c>
      <c r="U14823" s="92" t="str">
        <f t="shared" si="231"/>
        <v>SE0861211191</v>
      </c>
    </row>
    <row r="14824" spans="1:21">
      <c r="A14824">
        <v>20110930</v>
      </c>
      <c r="B14824" t="s">
        <v>112</v>
      </c>
      <c r="C14824">
        <v>1211192</v>
      </c>
      <c r="D14824" t="s">
        <v>181</v>
      </c>
      <c r="E14824" t="s">
        <v>53</v>
      </c>
      <c r="F14824" t="s">
        <v>41</v>
      </c>
      <c r="G14824">
        <v>1.3426477641000001</v>
      </c>
      <c r="H14824">
        <v>1.3426477641000001</v>
      </c>
      <c r="I14824">
        <v>1.3426477641000001</v>
      </c>
      <c r="J14824">
        <v>0</v>
      </c>
      <c r="K14824">
        <v>0</v>
      </c>
      <c r="L14824">
        <v>0</v>
      </c>
      <c r="M14824">
        <v>0</v>
      </c>
      <c r="N14824">
        <v>0</v>
      </c>
      <c r="O14824">
        <v>0</v>
      </c>
      <c r="Q14824">
        <v>0</v>
      </c>
      <c r="R14824">
        <v>0</v>
      </c>
      <c r="S14824">
        <v>0</v>
      </c>
      <c r="T14824" t="s">
        <v>17044</v>
      </c>
      <c r="U14824" s="92" t="str">
        <f t="shared" si="231"/>
        <v>SE0861211192</v>
      </c>
    </row>
    <row r="14825" spans="1:21">
      <c r="A14825">
        <v>20110930</v>
      </c>
      <c r="B14825" t="s">
        <v>112</v>
      </c>
      <c r="C14825">
        <v>1211193</v>
      </c>
      <c r="D14825" t="s">
        <v>181</v>
      </c>
      <c r="E14825" t="s">
        <v>68</v>
      </c>
      <c r="F14825" t="s">
        <v>41</v>
      </c>
      <c r="G14825">
        <v>1.3426477641000001</v>
      </c>
      <c r="H14825">
        <v>1.3426477641000001</v>
      </c>
      <c r="I14825">
        <v>1.3426477641000001</v>
      </c>
      <c r="J14825">
        <v>0</v>
      </c>
      <c r="K14825">
        <v>0</v>
      </c>
      <c r="L14825">
        <v>0</v>
      </c>
      <c r="M14825">
        <v>0</v>
      </c>
      <c r="N14825">
        <v>0</v>
      </c>
      <c r="O14825">
        <v>0</v>
      </c>
      <c r="P14825">
        <v>0</v>
      </c>
      <c r="Q14825">
        <v>0</v>
      </c>
      <c r="R14825">
        <v>0</v>
      </c>
      <c r="S14825">
        <v>0</v>
      </c>
      <c r="T14825" t="s">
        <v>17045</v>
      </c>
      <c r="U14825" s="92" t="str">
        <f t="shared" si="231"/>
        <v>SE0861211193</v>
      </c>
    </row>
    <row r="14826" spans="1:21">
      <c r="A14826">
        <v>20110930</v>
      </c>
      <c r="B14826" t="s">
        <v>112</v>
      </c>
      <c r="C14826">
        <v>1211194</v>
      </c>
      <c r="D14826" t="s">
        <v>181</v>
      </c>
      <c r="E14826" t="s">
        <v>59</v>
      </c>
      <c r="F14826" t="s">
        <v>42</v>
      </c>
      <c r="G14826">
        <v>0</v>
      </c>
      <c r="H14826">
        <v>0</v>
      </c>
      <c r="I14826">
        <v>0</v>
      </c>
      <c r="J14826">
        <v>0</v>
      </c>
      <c r="K14826">
        <v>0</v>
      </c>
      <c r="L14826">
        <v>0</v>
      </c>
      <c r="M14826">
        <v>0</v>
      </c>
      <c r="N14826">
        <v>0</v>
      </c>
      <c r="O14826">
        <v>0</v>
      </c>
      <c r="Q14826">
        <v>0</v>
      </c>
      <c r="R14826">
        <v>0</v>
      </c>
      <c r="S14826">
        <v>0</v>
      </c>
      <c r="T14826" t="s">
        <v>17046</v>
      </c>
      <c r="U14826" s="92" t="str">
        <f t="shared" si="231"/>
        <v>SE0861211194</v>
      </c>
    </row>
    <row r="14827" spans="1:21">
      <c r="A14827">
        <v>20110930</v>
      </c>
      <c r="B14827" t="s">
        <v>112</v>
      </c>
      <c r="C14827">
        <v>1211195</v>
      </c>
      <c r="D14827" t="s">
        <v>181</v>
      </c>
      <c r="E14827" t="s">
        <v>58</v>
      </c>
      <c r="F14827" t="s">
        <v>42</v>
      </c>
      <c r="G14827">
        <v>0</v>
      </c>
      <c r="H14827">
        <v>0</v>
      </c>
      <c r="I14827">
        <v>0</v>
      </c>
      <c r="J14827">
        <v>0</v>
      </c>
      <c r="K14827">
        <v>0</v>
      </c>
      <c r="L14827">
        <v>0</v>
      </c>
      <c r="M14827">
        <v>0</v>
      </c>
      <c r="N14827">
        <v>0</v>
      </c>
      <c r="O14827">
        <v>0</v>
      </c>
      <c r="Q14827">
        <v>0</v>
      </c>
      <c r="R14827">
        <v>0</v>
      </c>
      <c r="S14827">
        <v>0</v>
      </c>
      <c r="T14827" t="s">
        <v>17047</v>
      </c>
      <c r="U14827" s="92" t="str">
        <f t="shared" si="231"/>
        <v>SE0861211195</v>
      </c>
    </row>
    <row r="14828" spans="1:21">
      <c r="A14828">
        <v>20110930</v>
      </c>
      <c r="B14828" t="s">
        <v>112</v>
      </c>
      <c r="C14828">
        <v>1211196</v>
      </c>
      <c r="D14828" t="s">
        <v>181</v>
      </c>
      <c r="E14828" t="s">
        <v>57</v>
      </c>
      <c r="F14828" t="s">
        <v>42</v>
      </c>
      <c r="G14828">
        <v>0</v>
      </c>
      <c r="H14828">
        <v>0</v>
      </c>
      <c r="I14828">
        <v>0</v>
      </c>
      <c r="J14828">
        <v>0</v>
      </c>
      <c r="K14828">
        <v>0</v>
      </c>
      <c r="L14828">
        <v>0</v>
      </c>
      <c r="M14828">
        <v>0</v>
      </c>
      <c r="N14828">
        <v>0</v>
      </c>
      <c r="O14828">
        <v>0</v>
      </c>
      <c r="Q14828">
        <v>0</v>
      </c>
      <c r="R14828">
        <v>0</v>
      </c>
      <c r="S14828">
        <v>0</v>
      </c>
      <c r="T14828" t="s">
        <v>17048</v>
      </c>
      <c r="U14828" s="92" t="str">
        <f t="shared" si="231"/>
        <v>SE0861211196</v>
      </c>
    </row>
    <row r="14829" spans="1:21">
      <c r="A14829">
        <v>20110930</v>
      </c>
      <c r="B14829" t="s">
        <v>112</v>
      </c>
      <c r="C14829">
        <v>1211197</v>
      </c>
      <c r="D14829" t="s">
        <v>181</v>
      </c>
      <c r="E14829" t="s">
        <v>56</v>
      </c>
      <c r="F14829" t="s">
        <v>42</v>
      </c>
      <c r="G14829">
        <v>0</v>
      </c>
      <c r="H14829">
        <v>0</v>
      </c>
      <c r="I14829">
        <v>0</v>
      </c>
      <c r="J14829">
        <v>0</v>
      </c>
      <c r="K14829">
        <v>0</v>
      </c>
      <c r="L14829">
        <v>0</v>
      </c>
      <c r="M14829">
        <v>0</v>
      </c>
      <c r="N14829">
        <v>0</v>
      </c>
      <c r="O14829">
        <v>0</v>
      </c>
      <c r="Q14829">
        <v>0</v>
      </c>
      <c r="R14829">
        <v>0</v>
      </c>
      <c r="S14829">
        <v>0</v>
      </c>
      <c r="T14829" t="s">
        <v>17049</v>
      </c>
      <c r="U14829" s="92" t="str">
        <f t="shared" si="231"/>
        <v>SE0861211197</v>
      </c>
    </row>
    <row r="14830" spans="1:21">
      <c r="A14830">
        <v>20110930</v>
      </c>
      <c r="B14830" t="s">
        <v>112</v>
      </c>
      <c r="C14830">
        <v>1211198</v>
      </c>
      <c r="D14830" t="s">
        <v>181</v>
      </c>
      <c r="E14830" t="s">
        <v>55</v>
      </c>
      <c r="F14830" t="s">
        <v>42</v>
      </c>
      <c r="G14830">
        <v>0</v>
      </c>
      <c r="H14830">
        <v>0</v>
      </c>
      <c r="I14830">
        <v>0</v>
      </c>
      <c r="J14830">
        <v>0</v>
      </c>
      <c r="K14830">
        <v>0</v>
      </c>
      <c r="L14830">
        <v>0</v>
      </c>
      <c r="M14830">
        <v>0</v>
      </c>
      <c r="N14830">
        <v>0</v>
      </c>
      <c r="O14830">
        <v>0</v>
      </c>
      <c r="Q14830">
        <v>0</v>
      </c>
      <c r="R14830">
        <v>0</v>
      </c>
      <c r="S14830">
        <v>0</v>
      </c>
      <c r="T14830" t="s">
        <v>17050</v>
      </c>
      <c r="U14830" s="92" t="str">
        <f t="shared" si="231"/>
        <v>SE0861211198</v>
      </c>
    </row>
    <row r="14831" spans="1:21">
      <c r="A14831">
        <v>20110930</v>
      </c>
      <c r="B14831" t="s">
        <v>112</v>
      </c>
      <c r="C14831">
        <v>1211199</v>
      </c>
      <c r="D14831" t="s">
        <v>181</v>
      </c>
      <c r="E14831" t="s">
        <v>54</v>
      </c>
      <c r="F14831" t="s">
        <v>42</v>
      </c>
      <c r="G14831">
        <v>0</v>
      </c>
      <c r="H14831">
        <v>0</v>
      </c>
      <c r="I14831">
        <v>0</v>
      </c>
      <c r="J14831">
        <v>0</v>
      </c>
      <c r="K14831">
        <v>0</v>
      </c>
      <c r="L14831">
        <v>0</v>
      </c>
      <c r="M14831">
        <v>0</v>
      </c>
      <c r="N14831">
        <v>0</v>
      </c>
      <c r="O14831">
        <v>0</v>
      </c>
      <c r="Q14831">
        <v>0</v>
      </c>
      <c r="R14831">
        <v>0</v>
      </c>
      <c r="S14831">
        <v>0</v>
      </c>
      <c r="T14831" t="s">
        <v>17051</v>
      </c>
      <c r="U14831" s="92" t="str">
        <f t="shared" si="231"/>
        <v>SE0861211199</v>
      </c>
    </row>
    <row r="14832" spans="1:21">
      <c r="A14832">
        <v>20110930</v>
      </c>
      <c r="B14832" t="s">
        <v>112</v>
      </c>
      <c r="C14832">
        <v>1211200</v>
      </c>
      <c r="D14832" t="s">
        <v>181</v>
      </c>
      <c r="E14832" t="s">
        <v>53</v>
      </c>
      <c r="F14832" t="s">
        <v>42</v>
      </c>
      <c r="G14832">
        <v>0</v>
      </c>
      <c r="H14832">
        <v>0</v>
      </c>
      <c r="I14832">
        <v>0</v>
      </c>
      <c r="J14832">
        <v>0</v>
      </c>
      <c r="K14832">
        <v>0</v>
      </c>
      <c r="L14832">
        <v>0</v>
      </c>
      <c r="M14832">
        <v>0</v>
      </c>
      <c r="N14832">
        <v>0</v>
      </c>
      <c r="O14832">
        <v>0</v>
      </c>
      <c r="Q14832">
        <v>0</v>
      </c>
      <c r="R14832">
        <v>0</v>
      </c>
      <c r="S14832">
        <v>0</v>
      </c>
      <c r="T14832" t="s">
        <v>17052</v>
      </c>
      <c r="U14832" s="92" t="str">
        <f t="shared" si="231"/>
        <v>SE0861211200</v>
      </c>
    </row>
    <row r="14833" spans="1:21">
      <c r="A14833">
        <v>20110930</v>
      </c>
      <c r="B14833" t="s">
        <v>112</v>
      </c>
      <c r="C14833">
        <v>1211201</v>
      </c>
      <c r="D14833" t="s">
        <v>181</v>
      </c>
      <c r="E14833" t="s">
        <v>68</v>
      </c>
      <c r="F14833" t="s">
        <v>42</v>
      </c>
      <c r="G14833">
        <v>0</v>
      </c>
      <c r="H14833">
        <v>0</v>
      </c>
      <c r="I14833">
        <v>0</v>
      </c>
      <c r="J14833">
        <v>0</v>
      </c>
      <c r="K14833">
        <v>0</v>
      </c>
      <c r="L14833">
        <v>0</v>
      </c>
      <c r="M14833">
        <v>0</v>
      </c>
      <c r="N14833">
        <v>0</v>
      </c>
      <c r="O14833">
        <v>0</v>
      </c>
      <c r="P14833">
        <v>0</v>
      </c>
      <c r="Q14833">
        <v>0</v>
      </c>
      <c r="R14833">
        <v>0</v>
      </c>
      <c r="S14833">
        <v>0</v>
      </c>
      <c r="T14833" t="s">
        <v>17053</v>
      </c>
      <c r="U14833" s="92" t="str">
        <f t="shared" si="231"/>
        <v>SE0861211201</v>
      </c>
    </row>
    <row r="14834" spans="1:21">
      <c r="A14834">
        <v>20110930</v>
      </c>
      <c r="B14834" t="s">
        <v>112</v>
      </c>
      <c r="C14834">
        <v>1211202</v>
      </c>
      <c r="D14834" t="s">
        <v>181</v>
      </c>
      <c r="E14834" t="s">
        <v>59</v>
      </c>
      <c r="F14834" t="s">
        <v>43</v>
      </c>
      <c r="G14834">
        <v>0</v>
      </c>
      <c r="H14834">
        <v>0</v>
      </c>
      <c r="I14834">
        <v>0</v>
      </c>
      <c r="J14834">
        <v>0</v>
      </c>
      <c r="K14834">
        <v>0</v>
      </c>
      <c r="L14834">
        <v>0</v>
      </c>
      <c r="M14834">
        <v>0</v>
      </c>
      <c r="N14834">
        <v>0</v>
      </c>
      <c r="O14834">
        <v>0</v>
      </c>
      <c r="Q14834">
        <v>0</v>
      </c>
      <c r="R14834">
        <v>0</v>
      </c>
      <c r="S14834">
        <v>0</v>
      </c>
      <c r="T14834" t="s">
        <v>17054</v>
      </c>
      <c r="U14834" s="92" t="str">
        <f t="shared" si="231"/>
        <v>SE0861211202</v>
      </c>
    </row>
    <row r="14835" spans="1:21">
      <c r="A14835">
        <v>20110930</v>
      </c>
      <c r="B14835" t="s">
        <v>112</v>
      </c>
      <c r="C14835">
        <v>1211203</v>
      </c>
      <c r="D14835" t="s">
        <v>181</v>
      </c>
      <c r="E14835" t="s">
        <v>58</v>
      </c>
      <c r="F14835" t="s">
        <v>43</v>
      </c>
      <c r="G14835">
        <v>0</v>
      </c>
      <c r="H14835">
        <v>0</v>
      </c>
      <c r="I14835">
        <v>0</v>
      </c>
      <c r="J14835">
        <v>0</v>
      </c>
      <c r="K14835">
        <v>0</v>
      </c>
      <c r="L14835">
        <v>0</v>
      </c>
      <c r="M14835">
        <v>0</v>
      </c>
      <c r="N14835">
        <v>0</v>
      </c>
      <c r="O14835">
        <v>0</v>
      </c>
      <c r="Q14835">
        <v>0</v>
      </c>
      <c r="R14835">
        <v>0</v>
      </c>
      <c r="S14835">
        <v>0</v>
      </c>
      <c r="T14835" t="s">
        <v>17055</v>
      </c>
      <c r="U14835" s="92" t="str">
        <f t="shared" si="231"/>
        <v>SE0861211203</v>
      </c>
    </row>
    <row r="14836" spans="1:21">
      <c r="A14836">
        <v>20110930</v>
      </c>
      <c r="B14836" t="s">
        <v>112</v>
      </c>
      <c r="C14836">
        <v>1211204</v>
      </c>
      <c r="D14836" t="s">
        <v>181</v>
      </c>
      <c r="E14836" t="s">
        <v>57</v>
      </c>
      <c r="F14836" t="s">
        <v>43</v>
      </c>
      <c r="G14836">
        <v>10.520176712</v>
      </c>
      <c r="H14836">
        <v>10.520176712</v>
      </c>
      <c r="I14836">
        <v>10.520176712</v>
      </c>
      <c r="J14836">
        <v>0</v>
      </c>
      <c r="K14836">
        <v>0</v>
      </c>
      <c r="L14836">
        <v>0</v>
      </c>
      <c r="M14836">
        <v>0</v>
      </c>
      <c r="N14836">
        <v>0</v>
      </c>
      <c r="O14836">
        <v>0</v>
      </c>
      <c r="Q14836">
        <v>0</v>
      </c>
      <c r="R14836">
        <v>0</v>
      </c>
      <c r="S14836">
        <v>0</v>
      </c>
      <c r="T14836" t="s">
        <v>17056</v>
      </c>
      <c r="U14836" s="92" t="str">
        <f t="shared" si="231"/>
        <v>SE0861211204</v>
      </c>
    </row>
    <row r="14837" spans="1:21">
      <c r="A14837">
        <v>20110930</v>
      </c>
      <c r="B14837" t="s">
        <v>112</v>
      </c>
      <c r="C14837">
        <v>1211205</v>
      </c>
      <c r="D14837" t="s">
        <v>181</v>
      </c>
      <c r="E14837" t="s">
        <v>56</v>
      </c>
      <c r="F14837" t="s">
        <v>43</v>
      </c>
      <c r="G14837">
        <v>0</v>
      </c>
      <c r="H14837">
        <v>0</v>
      </c>
      <c r="I14837">
        <v>0</v>
      </c>
      <c r="J14837">
        <v>0</v>
      </c>
      <c r="K14837">
        <v>0</v>
      </c>
      <c r="L14837">
        <v>0</v>
      </c>
      <c r="M14837">
        <v>0</v>
      </c>
      <c r="N14837">
        <v>0</v>
      </c>
      <c r="O14837">
        <v>0</v>
      </c>
      <c r="Q14837">
        <v>0</v>
      </c>
      <c r="R14837">
        <v>0</v>
      </c>
      <c r="S14837">
        <v>0</v>
      </c>
      <c r="T14837" t="s">
        <v>17057</v>
      </c>
      <c r="U14837" s="92" t="str">
        <f t="shared" si="231"/>
        <v>SE0861211205</v>
      </c>
    </row>
    <row r="14838" spans="1:21">
      <c r="A14838">
        <v>20110930</v>
      </c>
      <c r="B14838" t="s">
        <v>112</v>
      </c>
      <c r="C14838">
        <v>1211206</v>
      </c>
      <c r="D14838" t="s">
        <v>181</v>
      </c>
      <c r="E14838" t="s">
        <v>55</v>
      </c>
      <c r="F14838" t="s">
        <v>43</v>
      </c>
      <c r="G14838">
        <v>0</v>
      </c>
      <c r="H14838">
        <v>0</v>
      </c>
      <c r="I14838">
        <v>0</v>
      </c>
      <c r="J14838">
        <v>0</v>
      </c>
      <c r="K14838">
        <v>0</v>
      </c>
      <c r="L14838">
        <v>0</v>
      </c>
      <c r="M14838">
        <v>0</v>
      </c>
      <c r="N14838">
        <v>0</v>
      </c>
      <c r="O14838">
        <v>0</v>
      </c>
      <c r="Q14838">
        <v>0</v>
      </c>
      <c r="R14838">
        <v>0</v>
      </c>
      <c r="S14838">
        <v>0</v>
      </c>
      <c r="T14838" t="s">
        <v>17058</v>
      </c>
      <c r="U14838" s="92" t="str">
        <f t="shared" si="231"/>
        <v>SE0861211206</v>
      </c>
    </row>
    <row r="14839" spans="1:21">
      <c r="A14839">
        <v>20110930</v>
      </c>
      <c r="B14839" t="s">
        <v>112</v>
      </c>
      <c r="C14839">
        <v>1211207</v>
      </c>
      <c r="D14839" t="s">
        <v>181</v>
      </c>
      <c r="E14839" t="s">
        <v>54</v>
      </c>
      <c r="F14839" t="s">
        <v>43</v>
      </c>
      <c r="G14839">
        <v>0</v>
      </c>
      <c r="H14839">
        <v>0</v>
      </c>
      <c r="I14839">
        <v>0</v>
      </c>
      <c r="J14839">
        <v>0</v>
      </c>
      <c r="K14839">
        <v>0</v>
      </c>
      <c r="L14839">
        <v>0</v>
      </c>
      <c r="M14839">
        <v>0</v>
      </c>
      <c r="N14839">
        <v>0</v>
      </c>
      <c r="O14839">
        <v>0</v>
      </c>
      <c r="Q14839">
        <v>0</v>
      </c>
      <c r="R14839">
        <v>0</v>
      </c>
      <c r="S14839">
        <v>0</v>
      </c>
      <c r="T14839" t="s">
        <v>17059</v>
      </c>
      <c r="U14839" s="92" t="str">
        <f t="shared" si="231"/>
        <v>SE0861211207</v>
      </c>
    </row>
    <row r="14840" spans="1:21">
      <c r="A14840">
        <v>20110930</v>
      </c>
      <c r="B14840" t="s">
        <v>112</v>
      </c>
      <c r="C14840">
        <v>1211208</v>
      </c>
      <c r="D14840" t="s">
        <v>181</v>
      </c>
      <c r="E14840" t="s">
        <v>53</v>
      </c>
      <c r="F14840" t="s">
        <v>43</v>
      </c>
      <c r="G14840">
        <v>0</v>
      </c>
      <c r="H14840">
        <v>0</v>
      </c>
      <c r="I14840">
        <v>0</v>
      </c>
      <c r="J14840">
        <v>0</v>
      </c>
      <c r="K14840">
        <v>0</v>
      </c>
      <c r="L14840">
        <v>0</v>
      </c>
      <c r="M14840">
        <v>0</v>
      </c>
      <c r="N14840">
        <v>0</v>
      </c>
      <c r="O14840">
        <v>0</v>
      </c>
      <c r="Q14840">
        <v>0</v>
      </c>
      <c r="R14840">
        <v>0</v>
      </c>
      <c r="S14840">
        <v>0</v>
      </c>
      <c r="T14840" t="s">
        <v>17060</v>
      </c>
      <c r="U14840" s="92" t="str">
        <f t="shared" si="231"/>
        <v>SE0861211208</v>
      </c>
    </row>
    <row r="14841" spans="1:21">
      <c r="A14841">
        <v>20110930</v>
      </c>
      <c r="B14841" t="s">
        <v>112</v>
      </c>
      <c r="C14841">
        <v>1211209</v>
      </c>
      <c r="D14841" t="s">
        <v>181</v>
      </c>
      <c r="E14841" t="s">
        <v>68</v>
      </c>
      <c r="F14841" t="s">
        <v>43</v>
      </c>
      <c r="G14841">
        <v>10.520176712</v>
      </c>
      <c r="H14841">
        <v>10.520176712</v>
      </c>
      <c r="I14841">
        <v>10.520176712</v>
      </c>
      <c r="J14841">
        <v>0</v>
      </c>
      <c r="K14841">
        <v>0</v>
      </c>
      <c r="L14841">
        <v>0</v>
      </c>
      <c r="M14841">
        <v>0</v>
      </c>
      <c r="N14841">
        <v>0</v>
      </c>
      <c r="O14841">
        <v>0</v>
      </c>
      <c r="P14841">
        <v>0</v>
      </c>
      <c r="Q14841">
        <v>0</v>
      </c>
      <c r="R14841">
        <v>0</v>
      </c>
      <c r="S14841">
        <v>0</v>
      </c>
      <c r="T14841" t="s">
        <v>17061</v>
      </c>
      <c r="U14841" s="92" t="str">
        <f t="shared" si="231"/>
        <v>SE0861211209</v>
      </c>
    </row>
    <row r="14842" spans="1:21">
      <c r="A14842">
        <v>20110930</v>
      </c>
      <c r="B14842" t="s">
        <v>112</v>
      </c>
      <c r="C14842">
        <v>1211210</v>
      </c>
      <c r="D14842" t="s">
        <v>181</v>
      </c>
      <c r="E14842" t="s">
        <v>59</v>
      </c>
      <c r="F14842" t="s">
        <v>44</v>
      </c>
      <c r="G14842">
        <v>0</v>
      </c>
      <c r="H14842">
        <v>0</v>
      </c>
      <c r="I14842">
        <v>0</v>
      </c>
      <c r="J14842">
        <v>0</v>
      </c>
      <c r="K14842">
        <v>0</v>
      </c>
      <c r="L14842">
        <v>0</v>
      </c>
      <c r="M14842">
        <v>0</v>
      </c>
      <c r="N14842">
        <v>0</v>
      </c>
      <c r="O14842">
        <v>0</v>
      </c>
      <c r="Q14842">
        <v>0</v>
      </c>
      <c r="R14842">
        <v>0</v>
      </c>
      <c r="S14842">
        <v>0</v>
      </c>
      <c r="T14842" t="s">
        <v>17062</v>
      </c>
      <c r="U14842" s="92" t="str">
        <f t="shared" si="231"/>
        <v>SE0861211210</v>
      </c>
    </row>
    <row r="14843" spans="1:21">
      <c r="A14843">
        <v>20110930</v>
      </c>
      <c r="B14843" t="s">
        <v>112</v>
      </c>
      <c r="C14843">
        <v>1211211</v>
      </c>
      <c r="D14843" t="s">
        <v>181</v>
      </c>
      <c r="E14843" t="s">
        <v>58</v>
      </c>
      <c r="F14843" t="s">
        <v>44</v>
      </c>
      <c r="G14843">
        <v>0</v>
      </c>
      <c r="H14843">
        <v>0</v>
      </c>
      <c r="I14843">
        <v>0</v>
      </c>
      <c r="J14843">
        <v>0</v>
      </c>
      <c r="K14843">
        <v>0</v>
      </c>
      <c r="L14843">
        <v>0</v>
      </c>
      <c r="M14843">
        <v>0</v>
      </c>
      <c r="N14843">
        <v>0</v>
      </c>
      <c r="O14843">
        <v>0</v>
      </c>
      <c r="Q14843">
        <v>0</v>
      </c>
      <c r="R14843">
        <v>0</v>
      </c>
      <c r="S14843">
        <v>0</v>
      </c>
      <c r="T14843" t="s">
        <v>17063</v>
      </c>
      <c r="U14843" s="92" t="str">
        <f t="shared" si="231"/>
        <v>SE0861211211</v>
      </c>
    </row>
    <row r="14844" spans="1:21">
      <c r="A14844">
        <v>20110930</v>
      </c>
      <c r="B14844" t="s">
        <v>112</v>
      </c>
      <c r="C14844">
        <v>1211212</v>
      </c>
      <c r="D14844" t="s">
        <v>181</v>
      </c>
      <c r="E14844" t="s">
        <v>57</v>
      </c>
      <c r="F14844" t="s">
        <v>44</v>
      </c>
      <c r="G14844">
        <v>0</v>
      </c>
      <c r="H14844">
        <v>0</v>
      </c>
      <c r="I14844">
        <v>0</v>
      </c>
      <c r="J14844">
        <v>0</v>
      </c>
      <c r="K14844">
        <v>0</v>
      </c>
      <c r="L14844">
        <v>0</v>
      </c>
      <c r="M14844">
        <v>0</v>
      </c>
      <c r="N14844">
        <v>0</v>
      </c>
      <c r="O14844">
        <v>0</v>
      </c>
      <c r="Q14844">
        <v>0</v>
      </c>
      <c r="R14844">
        <v>0</v>
      </c>
      <c r="S14844">
        <v>0</v>
      </c>
      <c r="T14844" t="s">
        <v>17064</v>
      </c>
      <c r="U14844" s="92" t="str">
        <f t="shared" si="231"/>
        <v>SE0861211212</v>
      </c>
    </row>
    <row r="14845" spans="1:21">
      <c r="A14845">
        <v>20110930</v>
      </c>
      <c r="B14845" t="s">
        <v>112</v>
      </c>
      <c r="C14845">
        <v>1211213</v>
      </c>
      <c r="D14845" t="s">
        <v>181</v>
      </c>
      <c r="E14845" t="s">
        <v>56</v>
      </c>
      <c r="F14845" t="s">
        <v>44</v>
      </c>
      <c r="G14845">
        <v>0</v>
      </c>
      <c r="H14845">
        <v>0</v>
      </c>
      <c r="I14845">
        <v>0</v>
      </c>
      <c r="J14845">
        <v>0</v>
      </c>
      <c r="K14845">
        <v>0</v>
      </c>
      <c r="L14845">
        <v>0</v>
      </c>
      <c r="M14845">
        <v>0</v>
      </c>
      <c r="N14845">
        <v>0</v>
      </c>
      <c r="O14845">
        <v>0</v>
      </c>
      <c r="Q14845">
        <v>0</v>
      </c>
      <c r="R14845">
        <v>0</v>
      </c>
      <c r="S14845">
        <v>0</v>
      </c>
      <c r="T14845" t="s">
        <v>17065</v>
      </c>
      <c r="U14845" s="92" t="str">
        <f t="shared" si="231"/>
        <v>SE0861211213</v>
      </c>
    </row>
    <row r="14846" spans="1:21">
      <c r="A14846">
        <v>20110930</v>
      </c>
      <c r="B14846" t="s">
        <v>112</v>
      </c>
      <c r="C14846">
        <v>1211214</v>
      </c>
      <c r="D14846" t="s">
        <v>181</v>
      </c>
      <c r="E14846" t="s">
        <v>55</v>
      </c>
      <c r="F14846" t="s">
        <v>44</v>
      </c>
      <c r="G14846">
        <v>0</v>
      </c>
      <c r="H14846">
        <v>0</v>
      </c>
      <c r="I14846">
        <v>0</v>
      </c>
      <c r="J14846">
        <v>0</v>
      </c>
      <c r="K14846">
        <v>0</v>
      </c>
      <c r="L14846">
        <v>0</v>
      </c>
      <c r="M14846">
        <v>0</v>
      </c>
      <c r="N14846">
        <v>0</v>
      </c>
      <c r="O14846">
        <v>0</v>
      </c>
      <c r="Q14846">
        <v>0</v>
      </c>
      <c r="R14846">
        <v>0</v>
      </c>
      <c r="S14846">
        <v>0</v>
      </c>
      <c r="T14846" t="s">
        <v>17066</v>
      </c>
      <c r="U14846" s="92" t="str">
        <f t="shared" si="231"/>
        <v>SE0861211214</v>
      </c>
    </row>
    <row r="14847" spans="1:21">
      <c r="A14847">
        <v>20110930</v>
      </c>
      <c r="B14847" t="s">
        <v>112</v>
      </c>
      <c r="C14847">
        <v>1211215</v>
      </c>
      <c r="D14847" t="s">
        <v>181</v>
      </c>
      <c r="E14847" t="s">
        <v>54</v>
      </c>
      <c r="F14847" t="s">
        <v>44</v>
      </c>
      <c r="G14847">
        <v>0</v>
      </c>
      <c r="H14847">
        <v>0</v>
      </c>
      <c r="I14847">
        <v>0</v>
      </c>
      <c r="J14847">
        <v>0</v>
      </c>
      <c r="K14847">
        <v>0</v>
      </c>
      <c r="L14847">
        <v>0</v>
      </c>
      <c r="M14847">
        <v>0</v>
      </c>
      <c r="N14847">
        <v>0</v>
      </c>
      <c r="O14847">
        <v>0</v>
      </c>
      <c r="Q14847">
        <v>0</v>
      </c>
      <c r="R14847">
        <v>0</v>
      </c>
      <c r="S14847">
        <v>0</v>
      </c>
      <c r="T14847" t="s">
        <v>17067</v>
      </c>
      <c r="U14847" s="92" t="str">
        <f t="shared" si="231"/>
        <v>SE0861211215</v>
      </c>
    </row>
    <row r="14848" spans="1:21">
      <c r="A14848">
        <v>20110930</v>
      </c>
      <c r="B14848" t="s">
        <v>112</v>
      </c>
      <c r="C14848">
        <v>1211216</v>
      </c>
      <c r="D14848" t="s">
        <v>181</v>
      </c>
      <c r="E14848" t="s">
        <v>53</v>
      </c>
      <c r="F14848" t="s">
        <v>44</v>
      </c>
      <c r="G14848">
        <v>0</v>
      </c>
      <c r="H14848">
        <v>0</v>
      </c>
      <c r="I14848">
        <v>0</v>
      </c>
      <c r="J14848">
        <v>0</v>
      </c>
      <c r="K14848">
        <v>0</v>
      </c>
      <c r="L14848">
        <v>0</v>
      </c>
      <c r="M14848">
        <v>0</v>
      </c>
      <c r="N14848">
        <v>0</v>
      </c>
      <c r="O14848">
        <v>0</v>
      </c>
      <c r="Q14848">
        <v>0</v>
      </c>
      <c r="R14848">
        <v>0</v>
      </c>
      <c r="S14848">
        <v>0</v>
      </c>
      <c r="T14848" t="s">
        <v>17068</v>
      </c>
      <c r="U14848" s="92" t="str">
        <f t="shared" si="231"/>
        <v>SE0861211216</v>
      </c>
    </row>
    <row r="14849" spans="1:21">
      <c r="A14849">
        <v>20110930</v>
      </c>
      <c r="B14849" t="s">
        <v>112</v>
      </c>
      <c r="C14849">
        <v>1211217</v>
      </c>
      <c r="D14849" t="s">
        <v>181</v>
      </c>
      <c r="E14849" t="s">
        <v>68</v>
      </c>
      <c r="F14849" t="s">
        <v>44</v>
      </c>
      <c r="G14849">
        <v>0</v>
      </c>
      <c r="H14849">
        <v>0</v>
      </c>
      <c r="I14849">
        <v>0</v>
      </c>
      <c r="J14849">
        <v>0</v>
      </c>
      <c r="K14849">
        <v>0</v>
      </c>
      <c r="L14849">
        <v>0</v>
      </c>
      <c r="M14849">
        <v>0</v>
      </c>
      <c r="N14849">
        <v>0</v>
      </c>
      <c r="O14849">
        <v>0</v>
      </c>
      <c r="P14849">
        <v>0</v>
      </c>
      <c r="Q14849">
        <v>0</v>
      </c>
      <c r="R14849">
        <v>0</v>
      </c>
      <c r="S14849">
        <v>0</v>
      </c>
      <c r="T14849" t="s">
        <v>17069</v>
      </c>
      <c r="U14849" s="92" t="str">
        <f t="shared" si="231"/>
        <v>SE0861211217</v>
      </c>
    </row>
    <row r="14850" spans="1:21">
      <c r="A14850">
        <v>20110930</v>
      </c>
      <c r="B14850" t="s">
        <v>112</v>
      </c>
      <c r="C14850">
        <v>1211218</v>
      </c>
      <c r="D14850" t="s">
        <v>181</v>
      </c>
      <c r="E14850" t="s">
        <v>59</v>
      </c>
      <c r="F14850" t="s">
        <v>45</v>
      </c>
      <c r="G14850">
        <v>0</v>
      </c>
      <c r="H14850">
        <v>0</v>
      </c>
      <c r="I14850">
        <v>0</v>
      </c>
      <c r="J14850">
        <v>0</v>
      </c>
      <c r="K14850">
        <v>0</v>
      </c>
      <c r="L14850">
        <v>0</v>
      </c>
      <c r="M14850">
        <v>0</v>
      </c>
      <c r="N14850">
        <v>0</v>
      </c>
      <c r="O14850">
        <v>0</v>
      </c>
      <c r="Q14850">
        <v>0</v>
      </c>
      <c r="R14850">
        <v>0</v>
      </c>
      <c r="S14850">
        <v>0</v>
      </c>
      <c r="T14850" t="s">
        <v>17070</v>
      </c>
      <c r="U14850" s="92" t="str">
        <f t="shared" si="231"/>
        <v>SE0861211218</v>
      </c>
    </row>
    <row r="14851" spans="1:21">
      <c r="A14851">
        <v>20110930</v>
      </c>
      <c r="B14851" t="s">
        <v>112</v>
      </c>
      <c r="C14851">
        <v>1211219</v>
      </c>
      <c r="D14851" t="s">
        <v>181</v>
      </c>
      <c r="E14851" t="s">
        <v>58</v>
      </c>
      <c r="F14851" t="s">
        <v>45</v>
      </c>
      <c r="G14851">
        <v>0</v>
      </c>
      <c r="H14851">
        <v>0</v>
      </c>
      <c r="I14851">
        <v>0</v>
      </c>
      <c r="J14851">
        <v>0</v>
      </c>
      <c r="K14851">
        <v>0</v>
      </c>
      <c r="L14851">
        <v>0</v>
      </c>
      <c r="M14851">
        <v>0</v>
      </c>
      <c r="N14851">
        <v>0</v>
      </c>
      <c r="O14851">
        <v>0</v>
      </c>
      <c r="Q14851">
        <v>0</v>
      </c>
      <c r="R14851">
        <v>0</v>
      </c>
      <c r="S14851">
        <v>0</v>
      </c>
      <c r="T14851" t="s">
        <v>17071</v>
      </c>
      <c r="U14851" s="92" t="str">
        <f t="shared" ref="U14851:U14914" si="232">B14851&amp;C14851</f>
        <v>SE0861211219</v>
      </c>
    </row>
    <row r="14852" spans="1:21">
      <c r="A14852">
        <v>20110930</v>
      </c>
      <c r="B14852" t="s">
        <v>112</v>
      </c>
      <c r="C14852">
        <v>1211220</v>
      </c>
      <c r="D14852" t="s">
        <v>181</v>
      </c>
      <c r="E14852" t="s">
        <v>57</v>
      </c>
      <c r="F14852" t="s">
        <v>45</v>
      </c>
      <c r="G14852">
        <v>0</v>
      </c>
      <c r="H14852">
        <v>0</v>
      </c>
      <c r="I14852">
        <v>0</v>
      </c>
      <c r="J14852">
        <v>0</v>
      </c>
      <c r="K14852">
        <v>0</v>
      </c>
      <c r="L14852">
        <v>0</v>
      </c>
      <c r="M14852">
        <v>0</v>
      </c>
      <c r="N14852">
        <v>0</v>
      </c>
      <c r="O14852">
        <v>0</v>
      </c>
      <c r="Q14852">
        <v>0</v>
      </c>
      <c r="R14852">
        <v>0</v>
      </c>
      <c r="S14852">
        <v>0</v>
      </c>
      <c r="T14852" t="s">
        <v>17072</v>
      </c>
      <c r="U14852" s="92" t="str">
        <f t="shared" si="232"/>
        <v>SE0861211220</v>
      </c>
    </row>
    <row r="14853" spans="1:21">
      <c r="A14853">
        <v>20110930</v>
      </c>
      <c r="B14853" t="s">
        <v>112</v>
      </c>
      <c r="C14853">
        <v>1211221</v>
      </c>
      <c r="D14853" t="s">
        <v>181</v>
      </c>
      <c r="E14853" t="s">
        <v>56</v>
      </c>
      <c r="F14853" t="s">
        <v>45</v>
      </c>
      <c r="G14853">
        <v>0</v>
      </c>
      <c r="H14853">
        <v>0</v>
      </c>
      <c r="I14853">
        <v>0</v>
      </c>
      <c r="J14853">
        <v>0</v>
      </c>
      <c r="K14853">
        <v>0</v>
      </c>
      <c r="L14853">
        <v>0</v>
      </c>
      <c r="M14853">
        <v>0</v>
      </c>
      <c r="N14853">
        <v>0</v>
      </c>
      <c r="O14853">
        <v>0</v>
      </c>
      <c r="Q14853">
        <v>0</v>
      </c>
      <c r="R14853">
        <v>0</v>
      </c>
      <c r="S14853">
        <v>0</v>
      </c>
      <c r="T14853" t="s">
        <v>17073</v>
      </c>
      <c r="U14853" s="92" t="str">
        <f t="shared" si="232"/>
        <v>SE0861211221</v>
      </c>
    </row>
    <row r="14854" spans="1:21">
      <c r="A14854">
        <v>20110930</v>
      </c>
      <c r="B14854" t="s">
        <v>112</v>
      </c>
      <c r="C14854">
        <v>1211222</v>
      </c>
      <c r="D14854" t="s">
        <v>181</v>
      </c>
      <c r="E14854" t="s">
        <v>55</v>
      </c>
      <c r="F14854" t="s">
        <v>45</v>
      </c>
      <c r="G14854">
        <v>0</v>
      </c>
      <c r="H14854">
        <v>0</v>
      </c>
      <c r="I14854">
        <v>0</v>
      </c>
      <c r="J14854">
        <v>0</v>
      </c>
      <c r="K14854">
        <v>0</v>
      </c>
      <c r="L14854">
        <v>0</v>
      </c>
      <c r="M14854">
        <v>0</v>
      </c>
      <c r="N14854">
        <v>0</v>
      </c>
      <c r="O14854">
        <v>0</v>
      </c>
      <c r="Q14854">
        <v>0</v>
      </c>
      <c r="R14854">
        <v>0</v>
      </c>
      <c r="S14854">
        <v>0</v>
      </c>
      <c r="T14854" t="s">
        <v>17074</v>
      </c>
      <c r="U14854" s="92" t="str">
        <f t="shared" si="232"/>
        <v>SE0861211222</v>
      </c>
    </row>
    <row r="14855" spans="1:21">
      <c r="A14855">
        <v>20110930</v>
      </c>
      <c r="B14855" t="s">
        <v>112</v>
      </c>
      <c r="C14855">
        <v>1211223</v>
      </c>
      <c r="D14855" t="s">
        <v>181</v>
      </c>
      <c r="E14855" t="s">
        <v>54</v>
      </c>
      <c r="F14855" t="s">
        <v>45</v>
      </c>
      <c r="G14855">
        <v>0</v>
      </c>
      <c r="H14855">
        <v>0</v>
      </c>
      <c r="I14855">
        <v>0</v>
      </c>
      <c r="J14855">
        <v>0</v>
      </c>
      <c r="K14855">
        <v>0</v>
      </c>
      <c r="L14855">
        <v>0</v>
      </c>
      <c r="M14855">
        <v>0</v>
      </c>
      <c r="N14855">
        <v>0</v>
      </c>
      <c r="O14855">
        <v>0</v>
      </c>
      <c r="Q14855">
        <v>0</v>
      </c>
      <c r="R14855">
        <v>0</v>
      </c>
      <c r="S14855">
        <v>0</v>
      </c>
      <c r="T14855" t="s">
        <v>17075</v>
      </c>
      <c r="U14855" s="92" t="str">
        <f t="shared" si="232"/>
        <v>SE0861211223</v>
      </c>
    </row>
    <row r="14856" spans="1:21">
      <c r="A14856">
        <v>20110930</v>
      </c>
      <c r="B14856" t="s">
        <v>112</v>
      </c>
      <c r="C14856">
        <v>1211224</v>
      </c>
      <c r="D14856" t="s">
        <v>181</v>
      </c>
      <c r="E14856" t="s">
        <v>53</v>
      </c>
      <c r="F14856" t="s">
        <v>45</v>
      </c>
      <c r="G14856">
        <v>0</v>
      </c>
      <c r="H14856">
        <v>0</v>
      </c>
      <c r="I14856">
        <v>0</v>
      </c>
      <c r="J14856">
        <v>0</v>
      </c>
      <c r="K14856">
        <v>0</v>
      </c>
      <c r="L14856">
        <v>0</v>
      </c>
      <c r="M14856">
        <v>0</v>
      </c>
      <c r="N14856">
        <v>0</v>
      </c>
      <c r="O14856">
        <v>0</v>
      </c>
      <c r="Q14856">
        <v>0</v>
      </c>
      <c r="R14856">
        <v>0</v>
      </c>
      <c r="S14856">
        <v>0</v>
      </c>
      <c r="T14856" t="s">
        <v>17076</v>
      </c>
      <c r="U14856" s="92" t="str">
        <f t="shared" si="232"/>
        <v>SE0861211224</v>
      </c>
    </row>
    <row r="14857" spans="1:21">
      <c r="A14857">
        <v>20110930</v>
      </c>
      <c r="B14857" t="s">
        <v>112</v>
      </c>
      <c r="C14857">
        <v>1211225</v>
      </c>
      <c r="D14857" t="s">
        <v>181</v>
      </c>
      <c r="E14857" t="s">
        <v>68</v>
      </c>
      <c r="F14857" t="s">
        <v>45</v>
      </c>
      <c r="G14857">
        <v>0</v>
      </c>
      <c r="H14857">
        <v>0</v>
      </c>
      <c r="I14857">
        <v>0</v>
      </c>
      <c r="J14857">
        <v>0</v>
      </c>
      <c r="K14857">
        <v>0</v>
      </c>
      <c r="L14857">
        <v>0</v>
      </c>
      <c r="M14857">
        <v>0</v>
      </c>
      <c r="N14857">
        <v>0</v>
      </c>
      <c r="O14857">
        <v>0</v>
      </c>
      <c r="P14857">
        <v>0</v>
      </c>
      <c r="Q14857">
        <v>0</v>
      </c>
      <c r="R14857">
        <v>0</v>
      </c>
      <c r="S14857">
        <v>0</v>
      </c>
      <c r="T14857" t="s">
        <v>17077</v>
      </c>
      <c r="U14857" s="92" t="str">
        <f t="shared" si="232"/>
        <v>SE0861211225</v>
      </c>
    </row>
    <row r="14858" spans="1:21">
      <c r="A14858">
        <v>20110930</v>
      </c>
      <c r="B14858" t="s">
        <v>112</v>
      </c>
      <c r="C14858">
        <v>1211226</v>
      </c>
      <c r="D14858" t="s">
        <v>181</v>
      </c>
      <c r="E14858" t="s">
        <v>59</v>
      </c>
      <c r="F14858" t="s">
        <v>46</v>
      </c>
      <c r="G14858">
        <v>0</v>
      </c>
      <c r="H14858">
        <v>0</v>
      </c>
      <c r="I14858">
        <v>0</v>
      </c>
      <c r="J14858">
        <v>0</v>
      </c>
      <c r="K14858">
        <v>0</v>
      </c>
      <c r="L14858">
        <v>0</v>
      </c>
      <c r="M14858">
        <v>0</v>
      </c>
      <c r="N14858">
        <v>0</v>
      </c>
      <c r="O14858">
        <v>0</v>
      </c>
      <c r="Q14858">
        <v>0</v>
      </c>
      <c r="R14858">
        <v>0</v>
      </c>
      <c r="S14858">
        <v>0</v>
      </c>
      <c r="T14858" t="s">
        <v>17078</v>
      </c>
      <c r="U14858" s="92" t="str">
        <f t="shared" si="232"/>
        <v>SE0861211226</v>
      </c>
    </row>
    <row r="14859" spans="1:21">
      <c r="A14859">
        <v>20110930</v>
      </c>
      <c r="B14859" t="s">
        <v>112</v>
      </c>
      <c r="C14859">
        <v>1211227</v>
      </c>
      <c r="D14859" t="s">
        <v>181</v>
      </c>
      <c r="E14859" t="s">
        <v>58</v>
      </c>
      <c r="F14859" t="s">
        <v>46</v>
      </c>
      <c r="G14859">
        <v>0</v>
      </c>
      <c r="H14859">
        <v>0</v>
      </c>
      <c r="I14859">
        <v>0</v>
      </c>
      <c r="J14859">
        <v>0</v>
      </c>
      <c r="K14859">
        <v>0</v>
      </c>
      <c r="L14859">
        <v>0</v>
      </c>
      <c r="M14859">
        <v>0</v>
      </c>
      <c r="N14859">
        <v>0</v>
      </c>
      <c r="O14859">
        <v>0</v>
      </c>
      <c r="Q14859">
        <v>0</v>
      </c>
      <c r="R14859">
        <v>0</v>
      </c>
      <c r="S14859">
        <v>0</v>
      </c>
      <c r="T14859" t="s">
        <v>17079</v>
      </c>
      <c r="U14859" s="92" t="str">
        <f t="shared" si="232"/>
        <v>SE0861211227</v>
      </c>
    </row>
    <row r="14860" spans="1:21">
      <c r="A14860">
        <v>20110930</v>
      </c>
      <c r="B14860" t="s">
        <v>112</v>
      </c>
      <c r="C14860">
        <v>1211228</v>
      </c>
      <c r="D14860" t="s">
        <v>181</v>
      </c>
      <c r="E14860" t="s">
        <v>57</v>
      </c>
      <c r="F14860" t="s">
        <v>46</v>
      </c>
      <c r="G14860">
        <v>0</v>
      </c>
      <c r="H14860">
        <v>0</v>
      </c>
      <c r="I14860">
        <v>0</v>
      </c>
      <c r="J14860">
        <v>0</v>
      </c>
      <c r="K14860">
        <v>0</v>
      </c>
      <c r="L14860">
        <v>0</v>
      </c>
      <c r="M14860">
        <v>0</v>
      </c>
      <c r="N14860">
        <v>0</v>
      </c>
      <c r="O14860">
        <v>0</v>
      </c>
      <c r="Q14860">
        <v>0</v>
      </c>
      <c r="R14860">
        <v>0</v>
      </c>
      <c r="S14860">
        <v>0</v>
      </c>
      <c r="T14860" t="s">
        <v>17080</v>
      </c>
      <c r="U14860" s="92" t="str">
        <f t="shared" si="232"/>
        <v>SE0861211228</v>
      </c>
    </row>
    <row r="14861" spans="1:21">
      <c r="A14861">
        <v>20110930</v>
      </c>
      <c r="B14861" t="s">
        <v>112</v>
      </c>
      <c r="C14861">
        <v>1211229</v>
      </c>
      <c r="D14861" t="s">
        <v>181</v>
      </c>
      <c r="E14861" t="s">
        <v>56</v>
      </c>
      <c r="F14861" t="s">
        <v>46</v>
      </c>
      <c r="G14861">
        <v>0</v>
      </c>
      <c r="H14861">
        <v>0</v>
      </c>
      <c r="I14861">
        <v>0</v>
      </c>
      <c r="J14861">
        <v>0</v>
      </c>
      <c r="K14861">
        <v>0</v>
      </c>
      <c r="L14861">
        <v>0</v>
      </c>
      <c r="M14861">
        <v>0</v>
      </c>
      <c r="N14861">
        <v>0</v>
      </c>
      <c r="O14861">
        <v>0</v>
      </c>
      <c r="Q14861">
        <v>0</v>
      </c>
      <c r="R14861">
        <v>0</v>
      </c>
      <c r="S14861">
        <v>0</v>
      </c>
      <c r="T14861" t="s">
        <v>17081</v>
      </c>
      <c r="U14861" s="92" t="str">
        <f t="shared" si="232"/>
        <v>SE0861211229</v>
      </c>
    </row>
    <row r="14862" spans="1:21">
      <c r="A14862">
        <v>20110930</v>
      </c>
      <c r="B14862" t="s">
        <v>112</v>
      </c>
      <c r="C14862">
        <v>1211230</v>
      </c>
      <c r="D14862" t="s">
        <v>181</v>
      </c>
      <c r="E14862" t="s">
        <v>55</v>
      </c>
      <c r="F14862" t="s">
        <v>46</v>
      </c>
      <c r="G14862">
        <v>0</v>
      </c>
      <c r="H14862">
        <v>0</v>
      </c>
      <c r="I14862">
        <v>0</v>
      </c>
      <c r="J14862">
        <v>0</v>
      </c>
      <c r="K14862">
        <v>0</v>
      </c>
      <c r="L14862">
        <v>0</v>
      </c>
      <c r="M14862">
        <v>0</v>
      </c>
      <c r="N14862">
        <v>0</v>
      </c>
      <c r="O14862">
        <v>0</v>
      </c>
      <c r="Q14862">
        <v>0</v>
      </c>
      <c r="R14862">
        <v>0</v>
      </c>
      <c r="S14862">
        <v>0</v>
      </c>
      <c r="T14862" t="s">
        <v>17082</v>
      </c>
      <c r="U14862" s="92" t="str">
        <f t="shared" si="232"/>
        <v>SE0861211230</v>
      </c>
    </row>
    <row r="14863" spans="1:21">
      <c r="A14863">
        <v>20110930</v>
      </c>
      <c r="B14863" t="s">
        <v>112</v>
      </c>
      <c r="C14863">
        <v>1211231</v>
      </c>
      <c r="D14863" t="s">
        <v>181</v>
      </c>
      <c r="E14863" t="s">
        <v>54</v>
      </c>
      <c r="F14863" t="s">
        <v>46</v>
      </c>
      <c r="G14863">
        <v>0</v>
      </c>
      <c r="H14863">
        <v>0</v>
      </c>
      <c r="I14863">
        <v>0</v>
      </c>
      <c r="J14863">
        <v>0</v>
      </c>
      <c r="K14863">
        <v>0</v>
      </c>
      <c r="L14863">
        <v>0</v>
      </c>
      <c r="M14863">
        <v>0</v>
      </c>
      <c r="N14863">
        <v>0</v>
      </c>
      <c r="O14863">
        <v>0</v>
      </c>
      <c r="Q14863">
        <v>0</v>
      </c>
      <c r="R14863">
        <v>0</v>
      </c>
      <c r="S14863">
        <v>0</v>
      </c>
      <c r="T14863" t="s">
        <v>17083</v>
      </c>
      <c r="U14863" s="92" t="str">
        <f t="shared" si="232"/>
        <v>SE0861211231</v>
      </c>
    </row>
    <row r="14864" spans="1:21">
      <c r="A14864">
        <v>20110930</v>
      </c>
      <c r="B14864" t="s">
        <v>112</v>
      </c>
      <c r="C14864">
        <v>1211232</v>
      </c>
      <c r="D14864" t="s">
        <v>181</v>
      </c>
      <c r="E14864" t="s">
        <v>53</v>
      </c>
      <c r="F14864" t="s">
        <v>46</v>
      </c>
      <c r="G14864">
        <v>0</v>
      </c>
      <c r="H14864">
        <v>0</v>
      </c>
      <c r="I14864">
        <v>0</v>
      </c>
      <c r="J14864">
        <v>0</v>
      </c>
      <c r="K14864">
        <v>0</v>
      </c>
      <c r="L14864">
        <v>0</v>
      </c>
      <c r="M14864">
        <v>0</v>
      </c>
      <c r="N14864">
        <v>0</v>
      </c>
      <c r="O14864">
        <v>0</v>
      </c>
      <c r="Q14864">
        <v>0</v>
      </c>
      <c r="R14864">
        <v>0</v>
      </c>
      <c r="S14864">
        <v>0</v>
      </c>
      <c r="T14864" t="s">
        <v>17084</v>
      </c>
      <c r="U14864" s="92" t="str">
        <f t="shared" si="232"/>
        <v>SE0861211232</v>
      </c>
    </row>
    <row r="14865" spans="1:21">
      <c r="A14865">
        <v>20110930</v>
      </c>
      <c r="B14865" t="s">
        <v>112</v>
      </c>
      <c r="C14865">
        <v>1211233</v>
      </c>
      <c r="D14865" t="s">
        <v>181</v>
      </c>
      <c r="E14865" t="s">
        <v>68</v>
      </c>
      <c r="F14865" t="s">
        <v>46</v>
      </c>
      <c r="G14865">
        <v>0</v>
      </c>
      <c r="H14865">
        <v>0</v>
      </c>
      <c r="I14865">
        <v>0</v>
      </c>
      <c r="J14865">
        <v>0</v>
      </c>
      <c r="K14865">
        <v>0</v>
      </c>
      <c r="L14865">
        <v>0</v>
      </c>
      <c r="M14865">
        <v>0</v>
      </c>
      <c r="N14865">
        <v>0</v>
      </c>
      <c r="O14865">
        <v>0</v>
      </c>
      <c r="P14865">
        <v>0</v>
      </c>
      <c r="Q14865">
        <v>0</v>
      </c>
      <c r="R14865">
        <v>0</v>
      </c>
      <c r="S14865">
        <v>0</v>
      </c>
      <c r="T14865" t="s">
        <v>17085</v>
      </c>
      <c r="U14865" s="92" t="str">
        <f t="shared" si="232"/>
        <v>SE0861211233</v>
      </c>
    </row>
    <row r="14866" spans="1:21">
      <c r="A14866">
        <v>20110930</v>
      </c>
      <c r="B14866" t="s">
        <v>112</v>
      </c>
      <c r="C14866">
        <v>1211234</v>
      </c>
      <c r="D14866" t="s">
        <v>181</v>
      </c>
      <c r="E14866" t="s">
        <v>59</v>
      </c>
      <c r="F14866" t="s">
        <v>47</v>
      </c>
      <c r="G14866">
        <v>932.46262258000002</v>
      </c>
      <c r="H14866">
        <v>928.90202343999999</v>
      </c>
      <c r="I14866">
        <v>932.46262258000002</v>
      </c>
      <c r="J14866">
        <v>0</v>
      </c>
      <c r="K14866">
        <v>0</v>
      </c>
      <c r="L14866">
        <v>3.5605991413</v>
      </c>
      <c r="M14866">
        <v>405.95885817999999</v>
      </c>
      <c r="N14866">
        <v>0</v>
      </c>
      <c r="O14866">
        <v>0</v>
      </c>
      <c r="Q14866">
        <v>0</v>
      </c>
      <c r="R14866">
        <v>0</v>
      </c>
      <c r="S14866">
        <v>0</v>
      </c>
      <c r="T14866" t="s">
        <v>17086</v>
      </c>
      <c r="U14866" s="92" t="str">
        <f t="shared" si="232"/>
        <v>SE0861211234</v>
      </c>
    </row>
    <row r="14867" spans="1:21">
      <c r="A14867">
        <v>20110930</v>
      </c>
      <c r="B14867" t="s">
        <v>112</v>
      </c>
      <c r="C14867">
        <v>1211235</v>
      </c>
      <c r="D14867" t="s">
        <v>181</v>
      </c>
      <c r="E14867" t="s">
        <v>58</v>
      </c>
      <c r="F14867" t="s">
        <v>47</v>
      </c>
      <c r="G14867">
        <v>212.85061039000001</v>
      </c>
      <c r="H14867">
        <v>79.553759127000006</v>
      </c>
      <c r="I14867">
        <v>212.85061039000001</v>
      </c>
      <c r="J14867">
        <v>0</v>
      </c>
      <c r="K14867">
        <v>0</v>
      </c>
      <c r="L14867">
        <v>133.29685126000001</v>
      </c>
      <c r="M14867">
        <v>57.890282241999998</v>
      </c>
      <c r="N14867">
        <v>0</v>
      </c>
      <c r="O14867">
        <v>0</v>
      </c>
      <c r="Q14867">
        <v>0</v>
      </c>
      <c r="R14867">
        <v>0</v>
      </c>
      <c r="S14867">
        <v>0</v>
      </c>
      <c r="T14867" t="s">
        <v>17087</v>
      </c>
      <c r="U14867" s="92" t="str">
        <f t="shared" si="232"/>
        <v>SE0861211235</v>
      </c>
    </row>
    <row r="14868" spans="1:21">
      <c r="A14868">
        <v>20110930</v>
      </c>
      <c r="B14868" t="s">
        <v>112</v>
      </c>
      <c r="C14868">
        <v>1211236</v>
      </c>
      <c r="D14868" t="s">
        <v>181</v>
      </c>
      <c r="E14868" t="s">
        <v>57</v>
      </c>
      <c r="F14868" t="s">
        <v>47</v>
      </c>
      <c r="G14868">
        <v>367.69119334999999</v>
      </c>
      <c r="H14868">
        <v>42.172947937000004</v>
      </c>
      <c r="I14868">
        <v>367.69119334999999</v>
      </c>
      <c r="J14868">
        <v>0</v>
      </c>
      <c r="K14868">
        <v>0</v>
      </c>
      <c r="L14868">
        <v>22.925111255000001</v>
      </c>
      <c r="M14868">
        <v>8.5806315619000006</v>
      </c>
      <c r="N14868">
        <v>0</v>
      </c>
      <c r="O14868">
        <v>302.59313415000003</v>
      </c>
      <c r="Q14868">
        <v>0</v>
      </c>
      <c r="R14868">
        <v>0</v>
      </c>
      <c r="S14868">
        <v>0</v>
      </c>
      <c r="T14868" t="s">
        <v>17088</v>
      </c>
      <c r="U14868" s="92" t="str">
        <f t="shared" si="232"/>
        <v>SE0861211236</v>
      </c>
    </row>
    <row r="14869" spans="1:21">
      <c r="A14869">
        <v>20110930</v>
      </c>
      <c r="B14869" t="s">
        <v>112</v>
      </c>
      <c r="C14869">
        <v>1211237</v>
      </c>
      <c r="D14869" t="s">
        <v>181</v>
      </c>
      <c r="E14869" t="s">
        <v>56</v>
      </c>
      <c r="F14869" t="s">
        <v>47</v>
      </c>
      <c r="G14869">
        <v>834.04681349999998</v>
      </c>
      <c r="H14869">
        <v>81.308811621999993</v>
      </c>
      <c r="I14869">
        <v>834.04681349999998</v>
      </c>
      <c r="J14869">
        <v>0</v>
      </c>
      <c r="K14869">
        <v>0</v>
      </c>
      <c r="L14869">
        <v>425.21854076</v>
      </c>
      <c r="M14869">
        <v>14.096953878000001</v>
      </c>
      <c r="N14869">
        <v>0</v>
      </c>
      <c r="O14869">
        <v>327.51946111000001</v>
      </c>
      <c r="Q14869">
        <v>0</v>
      </c>
      <c r="R14869">
        <v>0</v>
      </c>
      <c r="S14869">
        <v>0</v>
      </c>
      <c r="T14869" t="s">
        <v>17089</v>
      </c>
      <c r="U14869" s="92" t="str">
        <f t="shared" si="232"/>
        <v>SE0861211237</v>
      </c>
    </row>
    <row r="14870" spans="1:21">
      <c r="A14870">
        <v>20110930</v>
      </c>
      <c r="B14870" t="s">
        <v>112</v>
      </c>
      <c r="C14870">
        <v>1211238</v>
      </c>
      <c r="D14870" t="s">
        <v>181</v>
      </c>
      <c r="E14870" t="s">
        <v>55</v>
      </c>
      <c r="F14870" t="s">
        <v>47</v>
      </c>
      <c r="G14870">
        <v>212.76051129999999</v>
      </c>
      <c r="H14870">
        <v>5.9353029812000004</v>
      </c>
      <c r="I14870">
        <v>212.76051129999999</v>
      </c>
      <c r="J14870">
        <v>0</v>
      </c>
      <c r="K14870">
        <v>0</v>
      </c>
      <c r="L14870">
        <v>206.82520830999999</v>
      </c>
      <c r="M14870">
        <v>16.733675848000001</v>
      </c>
      <c r="N14870">
        <v>0</v>
      </c>
      <c r="O14870">
        <v>0</v>
      </c>
      <c r="Q14870">
        <v>0</v>
      </c>
      <c r="R14870">
        <v>0</v>
      </c>
      <c r="S14870">
        <v>0</v>
      </c>
      <c r="T14870" t="s">
        <v>17090</v>
      </c>
      <c r="U14870" s="92" t="str">
        <f t="shared" si="232"/>
        <v>SE0861211238</v>
      </c>
    </row>
    <row r="14871" spans="1:21">
      <c r="A14871">
        <v>20110930</v>
      </c>
      <c r="B14871" t="s">
        <v>112</v>
      </c>
      <c r="C14871">
        <v>1211239</v>
      </c>
      <c r="D14871" t="s">
        <v>181</v>
      </c>
      <c r="E14871" t="s">
        <v>54</v>
      </c>
      <c r="F14871" t="s">
        <v>47</v>
      </c>
      <c r="G14871">
        <v>113.40540039</v>
      </c>
      <c r="H14871">
        <v>0</v>
      </c>
      <c r="I14871">
        <v>113.40540039</v>
      </c>
      <c r="J14871">
        <v>0</v>
      </c>
      <c r="K14871">
        <v>0</v>
      </c>
      <c r="L14871">
        <v>113.40540039</v>
      </c>
      <c r="M14871">
        <v>49.115813891000002</v>
      </c>
      <c r="N14871">
        <v>0</v>
      </c>
      <c r="O14871">
        <v>0</v>
      </c>
      <c r="Q14871">
        <v>0</v>
      </c>
      <c r="R14871">
        <v>0</v>
      </c>
      <c r="S14871">
        <v>0</v>
      </c>
      <c r="T14871" t="s">
        <v>17091</v>
      </c>
      <c r="U14871" s="92" t="str">
        <f t="shared" si="232"/>
        <v>SE0861211239</v>
      </c>
    </row>
    <row r="14872" spans="1:21">
      <c r="A14872">
        <v>20110930</v>
      </c>
      <c r="B14872" t="s">
        <v>112</v>
      </c>
      <c r="C14872">
        <v>1211240</v>
      </c>
      <c r="D14872" t="s">
        <v>181</v>
      </c>
      <c r="E14872" t="s">
        <v>53</v>
      </c>
      <c r="F14872" t="s">
        <v>47</v>
      </c>
      <c r="G14872">
        <v>1999.8662635999999</v>
      </c>
      <c r="H14872">
        <v>739.33443832</v>
      </c>
      <c r="I14872">
        <v>1999.8662635999999</v>
      </c>
      <c r="J14872">
        <v>0</v>
      </c>
      <c r="K14872">
        <v>0</v>
      </c>
      <c r="L14872">
        <v>1260.5318253</v>
      </c>
      <c r="M14872">
        <v>21.260622165000001</v>
      </c>
      <c r="N14872">
        <v>0</v>
      </c>
      <c r="O14872">
        <v>0</v>
      </c>
      <c r="Q14872">
        <v>0</v>
      </c>
      <c r="R14872">
        <v>0</v>
      </c>
      <c r="S14872">
        <v>0</v>
      </c>
      <c r="T14872" t="s">
        <v>17092</v>
      </c>
      <c r="U14872" s="92" t="str">
        <f t="shared" si="232"/>
        <v>SE0861211240</v>
      </c>
    </row>
    <row r="14873" spans="1:21">
      <c r="A14873">
        <v>20110930</v>
      </c>
      <c r="B14873" t="s">
        <v>112</v>
      </c>
      <c r="C14873">
        <v>1211241</v>
      </c>
      <c r="D14873" t="s">
        <v>181</v>
      </c>
      <c r="E14873" t="s">
        <v>68</v>
      </c>
      <c r="F14873" t="s">
        <v>47</v>
      </c>
      <c r="G14873">
        <v>4673.0834150999999</v>
      </c>
      <c r="H14873">
        <v>1877.2072834000001</v>
      </c>
      <c r="I14873">
        <v>4673.0834150999999</v>
      </c>
      <c r="J14873">
        <v>0</v>
      </c>
      <c r="K14873">
        <v>0</v>
      </c>
      <c r="L14873">
        <v>2165.7635363999998</v>
      </c>
      <c r="M14873">
        <v>573.63683776000005</v>
      </c>
      <c r="N14873">
        <v>0</v>
      </c>
      <c r="O14873">
        <v>630.11259527000004</v>
      </c>
      <c r="P14873">
        <v>0</v>
      </c>
      <c r="Q14873">
        <v>0</v>
      </c>
      <c r="R14873">
        <v>0</v>
      </c>
      <c r="S14873">
        <v>0</v>
      </c>
      <c r="T14873" t="s">
        <v>17093</v>
      </c>
      <c r="U14873" s="92" t="str">
        <f t="shared" si="232"/>
        <v>SE0861211241</v>
      </c>
    </row>
    <row r="14874" spans="1:21">
      <c r="A14874">
        <v>20110930</v>
      </c>
      <c r="B14874" t="s">
        <v>112</v>
      </c>
      <c r="C14874">
        <v>1211242</v>
      </c>
      <c r="D14874" t="s">
        <v>181</v>
      </c>
      <c r="E14874" t="s">
        <v>59</v>
      </c>
      <c r="F14874" t="s">
        <v>48</v>
      </c>
      <c r="G14874">
        <v>0</v>
      </c>
      <c r="H14874">
        <v>0</v>
      </c>
      <c r="I14874">
        <v>0</v>
      </c>
      <c r="J14874">
        <v>0</v>
      </c>
      <c r="K14874">
        <v>0</v>
      </c>
      <c r="L14874">
        <v>0</v>
      </c>
      <c r="M14874">
        <v>0</v>
      </c>
      <c r="N14874">
        <v>0</v>
      </c>
      <c r="O14874">
        <v>0</v>
      </c>
      <c r="Q14874">
        <v>0</v>
      </c>
      <c r="R14874">
        <v>0</v>
      </c>
      <c r="S14874">
        <v>0</v>
      </c>
      <c r="T14874" t="s">
        <v>17094</v>
      </c>
      <c r="U14874" s="92" t="str">
        <f t="shared" si="232"/>
        <v>SE0861211242</v>
      </c>
    </row>
    <row r="14875" spans="1:21">
      <c r="A14875">
        <v>20110930</v>
      </c>
      <c r="B14875" t="s">
        <v>112</v>
      </c>
      <c r="C14875">
        <v>1211243</v>
      </c>
      <c r="D14875" t="s">
        <v>181</v>
      </c>
      <c r="E14875" t="s">
        <v>58</v>
      </c>
      <c r="F14875" t="s">
        <v>48</v>
      </c>
      <c r="G14875">
        <v>2.4474076500000001E-2</v>
      </c>
      <c r="H14875">
        <v>2.4474076500000001E-2</v>
      </c>
      <c r="I14875">
        <v>2.4474076500000001E-2</v>
      </c>
      <c r="J14875">
        <v>0</v>
      </c>
      <c r="K14875">
        <v>0</v>
      </c>
      <c r="L14875">
        <v>0</v>
      </c>
      <c r="M14875">
        <v>0</v>
      </c>
      <c r="N14875">
        <v>0</v>
      </c>
      <c r="O14875">
        <v>0</v>
      </c>
      <c r="Q14875">
        <v>0</v>
      </c>
      <c r="R14875">
        <v>0</v>
      </c>
      <c r="S14875">
        <v>0</v>
      </c>
      <c r="T14875" t="s">
        <v>17095</v>
      </c>
      <c r="U14875" s="92" t="str">
        <f t="shared" si="232"/>
        <v>SE0861211243</v>
      </c>
    </row>
    <row r="14876" spans="1:21">
      <c r="A14876">
        <v>20110930</v>
      </c>
      <c r="B14876" t="s">
        <v>112</v>
      </c>
      <c r="C14876">
        <v>1211244</v>
      </c>
      <c r="D14876" t="s">
        <v>181</v>
      </c>
      <c r="E14876" t="s">
        <v>57</v>
      </c>
      <c r="F14876" t="s">
        <v>48</v>
      </c>
      <c r="G14876">
        <v>0</v>
      </c>
      <c r="H14876">
        <v>0</v>
      </c>
      <c r="I14876">
        <v>0</v>
      </c>
      <c r="J14876">
        <v>0</v>
      </c>
      <c r="K14876">
        <v>0</v>
      </c>
      <c r="L14876">
        <v>0</v>
      </c>
      <c r="M14876">
        <v>0</v>
      </c>
      <c r="N14876">
        <v>0</v>
      </c>
      <c r="O14876">
        <v>0</v>
      </c>
      <c r="Q14876">
        <v>0</v>
      </c>
      <c r="R14876">
        <v>0</v>
      </c>
      <c r="S14876">
        <v>0</v>
      </c>
      <c r="T14876" t="s">
        <v>17096</v>
      </c>
      <c r="U14876" s="92" t="str">
        <f t="shared" si="232"/>
        <v>SE0861211244</v>
      </c>
    </row>
    <row r="14877" spans="1:21">
      <c r="A14877">
        <v>20110930</v>
      </c>
      <c r="B14877" t="s">
        <v>112</v>
      </c>
      <c r="C14877">
        <v>1211245</v>
      </c>
      <c r="D14877" t="s">
        <v>181</v>
      </c>
      <c r="E14877" t="s">
        <v>56</v>
      </c>
      <c r="F14877" t="s">
        <v>48</v>
      </c>
      <c r="G14877">
        <v>0</v>
      </c>
      <c r="H14877">
        <v>0</v>
      </c>
      <c r="I14877">
        <v>0</v>
      </c>
      <c r="J14877">
        <v>0</v>
      </c>
      <c r="K14877">
        <v>0</v>
      </c>
      <c r="L14877">
        <v>0</v>
      </c>
      <c r="M14877">
        <v>0</v>
      </c>
      <c r="N14877">
        <v>0</v>
      </c>
      <c r="O14877">
        <v>0</v>
      </c>
      <c r="Q14877">
        <v>0</v>
      </c>
      <c r="R14877">
        <v>0</v>
      </c>
      <c r="S14877">
        <v>0</v>
      </c>
      <c r="T14877" t="s">
        <v>17097</v>
      </c>
      <c r="U14877" s="92" t="str">
        <f t="shared" si="232"/>
        <v>SE0861211245</v>
      </c>
    </row>
    <row r="14878" spans="1:21">
      <c r="A14878">
        <v>20110930</v>
      </c>
      <c r="B14878" t="s">
        <v>112</v>
      </c>
      <c r="C14878">
        <v>1211246</v>
      </c>
      <c r="D14878" t="s">
        <v>181</v>
      </c>
      <c r="E14878" t="s">
        <v>55</v>
      </c>
      <c r="F14878" t="s">
        <v>48</v>
      </c>
      <c r="G14878">
        <v>0</v>
      </c>
      <c r="H14878">
        <v>0</v>
      </c>
      <c r="I14878">
        <v>0</v>
      </c>
      <c r="J14878">
        <v>0</v>
      </c>
      <c r="K14878">
        <v>0</v>
      </c>
      <c r="L14878">
        <v>0</v>
      </c>
      <c r="M14878">
        <v>0</v>
      </c>
      <c r="N14878">
        <v>0</v>
      </c>
      <c r="O14878">
        <v>0</v>
      </c>
      <c r="Q14878">
        <v>0</v>
      </c>
      <c r="R14878">
        <v>0</v>
      </c>
      <c r="S14878">
        <v>0</v>
      </c>
      <c r="T14878" t="s">
        <v>17098</v>
      </c>
      <c r="U14878" s="92" t="str">
        <f t="shared" si="232"/>
        <v>SE0861211246</v>
      </c>
    </row>
    <row r="14879" spans="1:21">
      <c r="A14879">
        <v>20110930</v>
      </c>
      <c r="B14879" t="s">
        <v>112</v>
      </c>
      <c r="C14879">
        <v>1211247</v>
      </c>
      <c r="D14879" t="s">
        <v>181</v>
      </c>
      <c r="E14879" t="s">
        <v>54</v>
      </c>
      <c r="F14879" t="s">
        <v>48</v>
      </c>
      <c r="G14879">
        <v>0</v>
      </c>
      <c r="H14879">
        <v>0</v>
      </c>
      <c r="I14879">
        <v>0</v>
      </c>
      <c r="J14879">
        <v>0</v>
      </c>
      <c r="K14879">
        <v>0</v>
      </c>
      <c r="L14879">
        <v>0</v>
      </c>
      <c r="M14879">
        <v>0</v>
      </c>
      <c r="N14879">
        <v>0</v>
      </c>
      <c r="O14879">
        <v>0</v>
      </c>
      <c r="Q14879">
        <v>0</v>
      </c>
      <c r="R14879">
        <v>0</v>
      </c>
      <c r="S14879">
        <v>0</v>
      </c>
      <c r="T14879" t="s">
        <v>17099</v>
      </c>
      <c r="U14879" s="92" t="str">
        <f t="shared" si="232"/>
        <v>SE0861211247</v>
      </c>
    </row>
    <row r="14880" spans="1:21">
      <c r="A14880">
        <v>20110930</v>
      </c>
      <c r="B14880" t="s">
        <v>112</v>
      </c>
      <c r="C14880">
        <v>1211248</v>
      </c>
      <c r="D14880" t="s">
        <v>181</v>
      </c>
      <c r="E14880" t="s">
        <v>53</v>
      </c>
      <c r="F14880" t="s">
        <v>48</v>
      </c>
      <c r="G14880">
        <v>0</v>
      </c>
      <c r="H14880">
        <v>0</v>
      </c>
      <c r="I14880">
        <v>0</v>
      </c>
      <c r="J14880">
        <v>0</v>
      </c>
      <c r="K14880">
        <v>0</v>
      </c>
      <c r="L14880">
        <v>0</v>
      </c>
      <c r="M14880">
        <v>0</v>
      </c>
      <c r="N14880">
        <v>0</v>
      </c>
      <c r="O14880">
        <v>0</v>
      </c>
      <c r="Q14880">
        <v>0</v>
      </c>
      <c r="R14880">
        <v>0</v>
      </c>
      <c r="S14880">
        <v>0</v>
      </c>
      <c r="T14880" t="s">
        <v>17100</v>
      </c>
      <c r="U14880" s="92" t="str">
        <f t="shared" si="232"/>
        <v>SE0861211248</v>
      </c>
    </row>
    <row r="14881" spans="1:21">
      <c r="A14881">
        <v>20110930</v>
      </c>
      <c r="B14881" t="s">
        <v>112</v>
      </c>
      <c r="C14881">
        <v>1211249</v>
      </c>
      <c r="D14881" t="s">
        <v>181</v>
      </c>
      <c r="E14881" t="s">
        <v>68</v>
      </c>
      <c r="F14881" t="s">
        <v>48</v>
      </c>
      <c r="G14881">
        <v>2.4474076500000001E-2</v>
      </c>
      <c r="H14881">
        <v>2.4474076500000001E-2</v>
      </c>
      <c r="I14881">
        <v>2.4474076500000001E-2</v>
      </c>
      <c r="J14881">
        <v>0</v>
      </c>
      <c r="K14881">
        <v>0</v>
      </c>
      <c r="L14881">
        <v>0</v>
      </c>
      <c r="M14881">
        <v>0</v>
      </c>
      <c r="N14881">
        <v>0</v>
      </c>
      <c r="O14881">
        <v>0</v>
      </c>
      <c r="P14881">
        <v>0</v>
      </c>
      <c r="Q14881">
        <v>0</v>
      </c>
      <c r="R14881">
        <v>0</v>
      </c>
      <c r="S14881">
        <v>0</v>
      </c>
      <c r="T14881" t="s">
        <v>17101</v>
      </c>
      <c r="U14881" s="92" t="str">
        <f t="shared" si="232"/>
        <v>SE0861211249</v>
      </c>
    </row>
    <row r="14882" spans="1:21">
      <c r="A14882">
        <v>20110930</v>
      </c>
      <c r="B14882" t="s">
        <v>111</v>
      </c>
      <c r="C14882">
        <v>1211010</v>
      </c>
      <c r="D14882" t="s">
        <v>181</v>
      </c>
      <c r="E14882" t="s">
        <v>59</v>
      </c>
      <c r="F14882" t="s">
        <v>23</v>
      </c>
      <c r="I14882">
        <v>-5.4007344999999998E-2</v>
      </c>
      <c r="T14882" t="s">
        <v>17102</v>
      </c>
      <c r="U14882" s="92" t="str">
        <f t="shared" si="232"/>
        <v>SE0871211010</v>
      </c>
    </row>
    <row r="14883" spans="1:21">
      <c r="A14883">
        <v>20110930</v>
      </c>
      <c r="B14883" t="s">
        <v>111</v>
      </c>
      <c r="C14883">
        <v>1211011</v>
      </c>
      <c r="D14883" t="s">
        <v>181</v>
      </c>
      <c r="E14883" t="s">
        <v>58</v>
      </c>
      <c r="F14883" t="s">
        <v>23</v>
      </c>
      <c r="G14883">
        <v>7.5610283E-2</v>
      </c>
      <c r="I14883">
        <v>7.5610283E-2</v>
      </c>
      <c r="L14883">
        <v>7.5610283E-2</v>
      </c>
      <c r="T14883" t="s">
        <v>17103</v>
      </c>
      <c r="U14883" s="92" t="str">
        <f t="shared" si="232"/>
        <v>SE0871211011</v>
      </c>
    </row>
    <row r="14884" spans="1:21">
      <c r="A14884">
        <v>20110930</v>
      </c>
      <c r="B14884" t="s">
        <v>111</v>
      </c>
      <c r="C14884">
        <v>1211012</v>
      </c>
      <c r="D14884" t="s">
        <v>181</v>
      </c>
      <c r="E14884" t="s">
        <v>57</v>
      </c>
      <c r="F14884" t="s">
        <v>23</v>
      </c>
      <c r="T14884" t="s">
        <v>17104</v>
      </c>
      <c r="U14884" s="92" t="str">
        <f t="shared" si="232"/>
        <v>SE0871211012</v>
      </c>
    </row>
    <row r="14885" spans="1:21">
      <c r="A14885">
        <v>20110930</v>
      </c>
      <c r="B14885" t="s">
        <v>111</v>
      </c>
      <c r="C14885">
        <v>1211013</v>
      </c>
      <c r="D14885" t="s">
        <v>181</v>
      </c>
      <c r="E14885" t="s">
        <v>56</v>
      </c>
      <c r="F14885" t="s">
        <v>23</v>
      </c>
      <c r="T14885" t="s">
        <v>17105</v>
      </c>
      <c r="U14885" s="92" t="str">
        <f t="shared" si="232"/>
        <v>SE0871211013</v>
      </c>
    </row>
    <row r="14886" spans="1:21">
      <c r="A14886">
        <v>20110930</v>
      </c>
      <c r="B14886" t="s">
        <v>111</v>
      </c>
      <c r="C14886">
        <v>1211014</v>
      </c>
      <c r="D14886" t="s">
        <v>181</v>
      </c>
      <c r="E14886" t="s">
        <v>55</v>
      </c>
      <c r="F14886" t="s">
        <v>23</v>
      </c>
      <c r="T14886" t="s">
        <v>17106</v>
      </c>
      <c r="U14886" s="92" t="str">
        <f t="shared" si="232"/>
        <v>SE0871211014</v>
      </c>
    </row>
    <row r="14887" spans="1:21">
      <c r="A14887">
        <v>20110930</v>
      </c>
      <c r="B14887" t="s">
        <v>111</v>
      </c>
      <c r="C14887">
        <v>1211015</v>
      </c>
      <c r="D14887" t="s">
        <v>181</v>
      </c>
      <c r="E14887" t="s">
        <v>54</v>
      </c>
      <c r="F14887" t="s">
        <v>23</v>
      </c>
      <c r="T14887" t="s">
        <v>17107</v>
      </c>
      <c r="U14887" s="92" t="str">
        <f t="shared" si="232"/>
        <v>SE0871211015</v>
      </c>
    </row>
    <row r="14888" spans="1:21">
      <c r="A14888">
        <v>20110930</v>
      </c>
      <c r="B14888" t="s">
        <v>111</v>
      </c>
      <c r="C14888">
        <v>1211016</v>
      </c>
      <c r="D14888" t="s">
        <v>181</v>
      </c>
      <c r="E14888" t="s">
        <v>53</v>
      </c>
      <c r="F14888" t="s">
        <v>23</v>
      </c>
      <c r="T14888" t="s">
        <v>17108</v>
      </c>
      <c r="U14888" s="92" t="str">
        <f t="shared" si="232"/>
        <v>SE0871211016</v>
      </c>
    </row>
    <row r="14889" spans="1:21">
      <c r="A14889">
        <v>20110930</v>
      </c>
      <c r="B14889" t="s">
        <v>111</v>
      </c>
      <c r="C14889">
        <v>1211017</v>
      </c>
      <c r="D14889" t="s">
        <v>181</v>
      </c>
      <c r="E14889" t="s">
        <v>68</v>
      </c>
      <c r="F14889" t="s">
        <v>23</v>
      </c>
      <c r="G14889">
        <v>7.5610283E-2</v>
      </c>
      <c r="H14889">
        <v>0</v>
      </c>
      <c r="I14889">
        <v>2.1602937999999999E-2</v>
      </c>
      <c r="J14889">
        <v>0</v>
      </c>
      <c r="K14889">
        <v>0</v>
      </c>
      <c r="L14889">
        <v>7.5610283E-2</v>
      </c>
      <c r="M14889">
        <v>0</v>
      </c>
      <c r="N14889">
        <v>0</v>
      </c>
      <c r="O14889">
        <v>0</v>
      </c>
      <c r="Q14889">
        <v>0</v>
      </c>
      <c r="R14889">
        <v>0</v>
      </c>
      <c r="S14889">
        <v>0</v>
      </c>
      <c r="T14889" t="s">
        <v>17109</v>
      </c>
      <c r="U14889" s="92" t="str">
        <f t="shared" si="232"/>
        <v>SE0871211017</v>
      </c>
    </row>
    <row r="14890" spans="1:21">
      <c r="A14890">
        <v>20110930</v>
      </c>
      <c r="B14890" t="s">
        <v>111</v>
      </c>
      <c r="C14890">
        <v>1211018</v>
      </c>
      <c r="D14890" t="s">
        <v>181</v>
      </c>
      <c r="E14890" t="s">
        <v>59</v>
      </c>
      <c r="F14890" t="s">
        <v>24</v>
      </c>
      <c r="I14890">
        <v>-7.561028E-3</v>
      </c>
      <c r="T14890" t="s">
        <v>17110</v>
      </c>
      <c r="U14890" s="92" t="str">
        <f t="shared" si="232"/>
        <v>SE0871211018</v>
      </c>
    </row>
    <row r="14891" spans="1:21">
      <c r="A14891">
        <v>20110930</v>
      </c>
      <c r="B14891" t="s">
        <v>111</v>
      </c>
      <c r="C14891">
        <v>1211019</v>
      </c>
      <c r="D14891" t="s">
        <v>181</v>
      </c>
      <c r="E14891" t="s">
        <v>58</v>
      </c>
      <c r="F14891" t="s">
        <v>24</v>
      </c>
      <c r="T14891" t="s">
        <v>17111</v>
      </c>
      <c r="U14891" s="92" t="str">
        <f t="shared" si="232"/>
        <v>SE0871211019</v>
      </c>
    </row>
    <row r="14892" spans="1:21">
      <c r="A14892">
        <v>20110930</v>
      </c>
      <c r="B14892" t="s">
        <v>111</v>
      </c>
      <c r="C14892">
        <v>1211020</v>
      </c>
      <c r="D14892" t="s">
        <v>181</v>
      </c>
      <c r="E14892" t="s">
        <v>57</v>
      </c>
      <c r="F14892" t="s">
        <v>24</v>
      </c>
      <c r="T14892" t="s">
        <v>17112</v>
      </c>
      <c r="U14892" s="92" t="str">
        <f t="shared" si="232"/>
        <v>SE0871211020</v>
      </c>
    </row>
    <row r="14893" spans="1:21">
      <c r="A14893">
        <v>20110930</v>
      </c>
      <c r="B14893" t="s">
        <v>111</v>
      </c>
      <c r="C14893">
        <v>1211021</v>
      </c>
      <c r="D14893" t="s">
        <v>181</v>
      </c>
      <c r="E14893" t="s">
        <v>56</v>
      </c>
      <c r="F14893" t="s">
        <v>24</v>
      </c>
      <c r="T14893" t="s">
        <v>17113</v>
      </c>
      <c r="U14893" s="92" t="str">
        <f t="shared" si="232"/>
        <v>SE0871211021</v>
      </c>
    </row>
    <row r="14894" spans="1:21">
      <c r="A14894">
        <v>20110930</v>
      </c>
      <c r="B14894" t="s">
        <v>111</v>
      </c>
      <c r="C14894">
        <v>1211022</v>
      </c>
      <c r="D14894" t="s">
        <v>181</v>
      </c>
      <c r="E14894" t="s">
        <v>55</v>
      </c>
      <c r="F14894" t="s">
        <v>24</v>
      </c>
      <c r="G14894">
        <v>167.80082091</v>
      </c>
      <c r="I14894">
        <v>167.80082091</v>
      </c>
      <c r="L14894">
        <v>167.80082091</v>
      </c>
      <c r="T14894" t="s">
        <v>17114</v>
      </c>
      <c r="U14894" s="92" t="str">
        <f t="shared" si="232"/>
        <v>SE0871211022</v>
      </c>
    </row>
    <row r="14895" spans="1:21">
      <c r="A14895">
        <v>20110930</v>
      </c>
      <c r="B14895" t="s">
        <v>111</v>
      </c>
      <c r="C14895">
        <v>1211023</v>
      </c>
      <c r="D14895" t="s">
        <v>181</v>
      </c>
      <c r="E14895" t="s">
        <v>54</v>
      </c>
      <c r="F14895" t="s">
        <v>24</v>
      </c>
      <c r="T14895" t="s">
        <v>17115</v>
      </c>
      <c r="U14895" s="92" t="str">
        <f t="shared" si="232"/>
        <v>SE0871211023</v>
      </c>
    </row>
    <row r="14896" spans="1:21">
      <c r="A14896">
        <v>20110930</v>
      </c>
      <c r="B14896" t="s">
        <v>111</v>
      </c>
      <c r="C14896">
        <v>1211024</v>
      </c>
      <c r="D14896" t="s">
        <v>181</v>
      </c>
      <c r="E14896" t="s">
        <v>53</v>
      </c>
      <c r="F14896" t="s">
        <v>24</v>
      </c>
      <c r="T14896" t="s">
        <v>17116</v>
      </c>
      <c r="U14896" s="92" t="str">
        <f t="shared" si="232"/>
        <v>SE0871211024</v>
      </c>
    </row>
    <row r="14897" spans="1:21">
      <c r="A14897">
        <v>20110930</v>
      </c>
      <c r="B14897" t="s">
        <v>111</v>
      </c>
      <c r="C14897">
        <v>1211025</v>
      </c>
      <c r="D14897" t="s">
        <v>181</v>
      </c>
      <c r="E14897" t="s">
        <v>68</v>
      </c>
      <c r="F14897" t="s">
        <v>24</v>
      </c>
      <c r="G14897">
        <v>167.80082091</v>
      </c>
      <c r="H14897">
        <v>0</v>
      </c>
      <c r="I14897">
        <v>167.79325987999999</v>
      </c>
      <c r="J14897">
        <v>0</v>
      </c>
      <c r="K14897">
        <v>0</v>
      </c>
      <c r="L14897">
        <v>167.80082091</v>
      </c>
      <c r="M14897">
        <v>0</v>
      </c>
      <c r="N14897">
        <v>0</v>
      </c>
      <c r="O14897">
        <v>0</v>
      </c>
      <c r="Q14897">
        <v>0</v>
      </c>
      <c r="R14897">
        <v>0</v>
      </c>
      <c r="S14897">
        <v>0</v>
      </c>
      <c r="T14897" t="s">
        <v>17117</v>
      </c>
      <c r="U14897" s="92" t="str">
        <f t="shared" si="232"/>
        <v>SE0871211025</v>
      </c>
    </row>
    <row r="14898" spans="1:21">
      <c r="A14898">
        <v>20110930</v>
      </c>
      <c r="B14898" t="s">
        <v>111</v>
      </c>
      <c r="C14898">
        <v>1211026</v>
      </c>
      <c r="D14898" t="s">
        <v>181</v>
      </c>
      <c r="E14898" t="s">
        <v>59</v>
      </c>
      <c r="F14898" t="s">
        <v>25</v>
      </c>
      <c r="T14898" t="s">
        <v>17118</v>
      </c>
      <c r="U14898" s="92" t="str">
        <f t="shared" si="232"/>
        <v>SE0871211026</v>
      </c>
    </row>
    <row r="14899" spans="1:21">
      <c r="A14899">
        <v>20110930</v>
      </c>
      <c r="B14899" t="s">
        <v>111</v>
      </c>
      <c r="C14899">
        <v>1211027</v>
      </c>
      <c r="D14899" t="s">
        <v>181</v>
      </c>
      <c r="E14899" t="s">
        <v>58</v>
      </c>
      <c r="F14899" t="s">
        <v>25</v>
      </c>
      <c r="T14899" t="s">
        <v>17119</v>
      </c>
      <c r="U14899" s="92" t="str">
        <f t="shared" si="232"/>
        <v>SE0871211027</v>
      </c>
    </row>
    <row r="14900" spans="1:21">
      <c r="A14900">
        <v>20110930</v>
      </c>
      <c r="B14900" t="s">
        <v>111</v>
      </c>
      <c r="C14900">
        <v>1211028</v>
      </c>
      <c r="D14900" t="s">
        <v>181</v>
      </c>
      <c r="E14900" t="s">
        <v>57</v>
      </c>
      <c r="F14900" t="s">
        <v>25</v>
      </c>
      <c r="T14900" t="s">
        <v>17120</v>
      </c>
      <c r="U14900" s="92" t="str">
        <f t="shared" si="232"/>
        <v>SE0871211028</v>
      </c>
    </row>
    <row r="14901" spans="1:21">
      <c r="A14901">
        <v>20110930</v>
      </c>
      <c r="B14901" t="s">
        <v>111</v>
      </c>
      <c r="C14901">
        <v>1211029</v>
      </c>
      <c r="D14901" t="s">
        <v>181</v>
      </c>
      <c r="E14901" t="s">
        <v>56</v>
      </c>
      <c r="F14901" t="s">
        <v>25</v>
      </c>
      <c r="T14901" t="s">
        <v>17121</v>
      </c>
      <c r="U14901" s="92" t="str">
        <f t="shared" si="232"/>
        <v>SE0871211029</v>
      </c>
    </row>
    <row r="14902" spans="1:21">
      <c r="A14902">
        <v>20110930</v>
      </c>
      <c r="B14902" t="s">
        <v>111</v>
      </c>
      <c r="C14902">
        <v>1211030</v>
      </c>
      <c r="D14902" t="s">
        <v>181</v>
      </c>
      <c r="E14902" t="s">
        <v>55</v>
      </c>
      <c r="F14902" t="s">
        <v>25</v>
      </c>
      <c r="T14902" t="s">
        <v>17122</v>
      </c>
      <c r="U14902" s="92" t="str">
        <f t="shared" si="232"/>
        <v>SE0871211030</v>
      </c>
    </row>
    <row r="14903" spans="1:21">
      <c r="A14903">
        <v>20110930</v>
      </c>
      <c r="B14903" t="s">
        <v>111</v>
      </c>
      <c r="C14903">
        <v>1211031</v>
      </c>
      <c r="D14903" t="s">
        <v>181</v>
      </c>
      <c r="E14903" t="s">
        <v>54</v>
      </c>
      <c r="F14903" t="s">
        <v>25</v>
      </c>
      <c r="T14903" t="s">
        <v>17123</v>
      </c>
      <c r="U14903" s="92" t="str">
        <f t="shared" si="232"/>
        <v>SE0871211031</v>
      </c>
    </row>
    <row r="14904" spans="1:21">
      <c r="A14904">
        <v>20110930</v>
      </c>
      <c r="B14904" t="s">
        <v>111</v>
      </c>
      <c r="C14904">
        <v>1211032</v>
      </c>
      <c r="D14904" t="s">
        <v>181</v>
      </c>
      <c r="E14904" t="s">
        <v>53</v>
      </c>
      <c r="F14904" t="s">
        <v>25</v>
      </c>
      <c r="T14904" t="s">
        <v>17124</v>
      </c>
      <c r="U14904" s="92" t="str">
        <f t="shared" si="232"/>
        <v>SE0871211032</v>
      </c>
    </row>
    <row r="14905" spans="1:21">
      <c r="A14905">
        <v>20110930</v>
      </c>
      <c r="B14905" t="s">
        <v>111</v>
      </c>
      <c r="C14905">
        <v>1211033</v>
      </c>
      <c r="D14905" t="s">
        <v>181</v>
      </c>
      <c r="E14905" t="s">
        <v>68</v>
      </c>
      <c r="F14905" t="s">
        <v>25</v>
      </c>
      <c r="G14905">
        <v>0</v>
      </c>
      <c r="H14905">
        <v>0</v>
      </c>
      <c r="I14905">
        <v>0</v>
      </c>
      <c r="J14905">
        <v>0</v>
      </c>
      <c r="K14905">
        <v>0</v>
      </c>
      <c r="L14905">
        <v>0</v>
      </c>
      <c r="M14905">
        <v>0</v>
      </c>
      <c r="N14905">
        <v>0</v>
      </c>
      <c r="O14905">
        <v>0</v>
      </c>
      <c r="Q14905">
        <v>0</v>
      </c>
      <c r="R14905">
        <v>0</v>
      </c>
      <c r="S14905">
        <v>0</v>
      </c>
      <c r="T14905" t="s">
        <v>17125</v>
      </c>
      <c r="U14905" s="92" t="str">
        <f t="shared" si="232"/>
        <v>SE0871211033</v>
      </c>
    </row>
    <row r="14906" spans="1:21">
      <c r="A14906">
        <v>20110930</v>
      </c>
      <c r="B14906" t="s">
        <v>111</v>
      </c>
      <c r="C14906">
        <v>1211034</v>
      </c>
      <c r="D14906" t="s">
        <v>181</v>
      </c>
      <c r="E14906" t="s">
        <v>59</v>
      </c>
      <c r="F14906" t="s">
        <v>26</v>
      </c>
      <c r="T14906" t="s">
        <v>17126</v>
      </c>
      <c r="U14906" s="92" t="str">
        <f t="shared" si="232"/>
        <v>SE0871211034</v>
      </c>
    </row>
    <row r="14907" spans="1:21">
      <c r="A14907">
        <v>20110930</v>
      </c>
      <c r="B14907" t="s">
        <v>111</v>
      </c>
      <c r="C14907">
        <v>1211035</v>
      </c>
      <c r="D14907" t="s">
        <v>181</v>
      </c>
      <c r="E14907" t="s">
        <v>58</v>
      </c>
      <c r="F14907" t="s">
        <v>26</v>
      </c>
      <c r="T14907" t="s">
        <v>17127</v>
      </c>
      <c r="U14907" s="92" t="str">
        <f t="shared" si="232"/>
        <v>SE0871211035</v>
      </c>
    </row>
    <row r="14908" spans="1:21">
      <c r="A14908">
        <v>20110930</v>
      </c>
      <c r="B14908" t="s">
        <v>111</v>
      </c>
      <c r="C14908">
        <v>1211036</v>
      </c>
      <c r="D14908" t="s">
        <v>181</v>
      </c>
      <c r="E14908" t="s">
        <v>57</v>
      </c>
      <c r="F14908" t="s">
        <v>26</v>
      </c>
      <c r="T14908" t="s">
        <v>17128</v>
      </c>
      <c r="U14908" s="92" t="str">
        <f t="shared" si="232"/>
        <v>SE0871211036</v>
      </c>
    </row>
    <row r="14909" spans="1:21">
      <c r="A14909">
        <v>20110930</v>
      </c>
      <c r="B14909" t="s">
        <v>111</v>
      </c>
      <c r="C14909">
        <v>1211037</v>
      </c>
      <c r="D14909" t="s">
        <v>181</v>
      </c>
      <c r="E14909" t="s">
        <v>56</v>
      </c>
      <c r="F14909" t="s">
        <v>26</v>
      </c>
      <c r="T14909" t="s">
        <v>17129</v>
      </c>
      <c r="U14909" s="92" t="str">
        <f t="shared" si="232"/>
        <v>SE0871211037</v>
      </c>
    </row>
    <row r="14910" spans="1:21">
      <c r="A14910">
        <v>20110930</v>
      </c>
      <c r="B14910" t="s">
        <v>111</v>
      </c>
      <c r="C14910">
        <v>1211038</v>
      </c>
      <c r="D14910" t="s">
        <v>181</v>
      </c>
      <c r="E14910" t="s">
        <v>55</v>
      </c>
      <c r="F14910" t="s">
        <v>26</v>
      </c>
      <c r="T14910" t="s">
        <v>17130</v>
      </c>
      <c r="U14910" s="92" t="str">
        <f t="shared" si="232"/>
        <v>SE0871211038</v>
      </c>
    </row>
    <row r="14911" spans="1:21">
      <c r="A14911">
        <v>20110930</v>
      </c>
      <c r="B14911" t="s">
        <v>111</v>
      </c>
      <c r="C14911">
        <v>1211039</v>
      </c>
      <c r="D14911" t="s">
        <v>181</v>
      </c>
      <c r="E14911" t="s">
        <v>54</v>
      </c>
      <c r="F14911" t="s">
        <v>26</v>
      </c>
      <c r="T14911" t="s">
        <v>17131</v>
      </c>
      <c r="U14911" s="92" t="str">
        <f t="shared" si="232"/>
        <v>SE0871211039</v>
      </c>
    </row>
    <row r="14912" spans="1:21">
      <c r="A14912">
        <v>20110930</v>
      </c>
      <c r="B14912" t="s">
        <v>111</v>
      </c>
      <c r="C14912">
        <v>1211040</v>
      </c>
      <c r="D14912" t="s">
        <v>181</v>
      </c>
      <c r="E14912" t="s">
        <v>53</v>
      </c>
      <c r="F14912" t="s">
        <v>26</v>
      </c>
      <c r="T14912" t="s">
        <v>17132</v>
      </c>
      <c r="U14912" s="92" t="str">
        <f t="shared" si="232"/>
        <v>SE0871211040</v>
      </c>
    </row>
    <row r="14913" spans="1:21">
      <c r="A14913">
        <v>20110930</v>
      </c>
      <c r="B14913" t="s">
        <v>111</v>
      </c>
      <c r="C14913">
        <v>1211041</v>
      </c>
      <c r="D14913" t="s">
        <v>181</v>
      </c>
      <c r="E14913" t="s">
        <v>68</v>
      </c>
      <c r="F14913" t="s">
        <v>26</v>
      </c>
      <c r="G14913">
        <v>0</v>
      </c>
      <c r="H14913">
        <v>0</v>
      </c>
      <c r="I14913">
        <v>0</v>
      </c>
      <c r="J14913">
        <v>0</v>
      </c>
      <c r="K14913">
        <v>0</v>
      </c>
      <c r="L14913">
        <v>0</v>
      </c>
      <c r="M14913">
        <v>0</v>
      </c>
      <c r="N14913">
        <v>0</v>
      </c>
      <c r="O14913">
        <v>0</v>
      </c>
      <c r="Q14913">
        <v>0</v>
      </c>
      <c r="R14913">
        <v>0</v>
      </c>
      <c r="S14913">
        <v>0</v>
      </c>
      <c r="T14913" t="s">
        <v>17133</v>
      </c>
      <c r="U14913" s="92" t="str">
        <f t="shared" si="232"/>
        <v>SE0871211041</v>
      </c>
    </row>
    <row r="14914" spans="1:21">
      <c r="A14914">
        <v>20110930</v>
      </c>
      <c r="B14914" t="s">
        <v>111</v>
      </c>
      <c r="C14914">
        <v>1211042</v>
      </c>
      <c r="D14914" t="s">
        <v>181</v>
      </c>
      <c r="E14914" t="s">
        <v>59</v>
      </c>
      <c r="F14914" t="s">
        <v>27</v>
      </c>
      <c r="I14914">
        <v>-1.0801468999999999E-2</v>
      </c>
      <c r="T14914" t="s">
        <v>17134</v>
      </c>
      <c r="U14914" s="92" t="str">
        <f t="shared" si="232"/>
        <v>SE0871211042</v>
      </c>
    </row>
    <row r="14915" spans="1:21">
      <c r="A14915">
        <v>20110930</v>
      </c>
      <c r="B14915" t="s">
        <v>111</v>
      </c>
      <c r="C14915">
        <v>1211043</v>
      </c>
      <c r="D14915" t="s">
        <v>181</v>
      </c>
      <c r="E14915" t="s">
        <v>58</v>
      </c>
      <c r="F14915" t="s">
        <v>27</v>
      </c>
      <c r="T14915" t="s">
        <v>17135</v>
      </c>
      <c r="U14915" s="92" t="str">
        <f t="shared" ref="U14915:U14978" si="233">B14915&amp;C14915</f>
        <v>SE0871211043</v>
      </c>
    </row>
    <row r="14916" spans="1:21">
      <c r="A14916">
        <v>20110930</v>
      </c>
      <c r="B14916" t="s">
        <v>111</v>
      </c>
      <c r="C14916">
        <v>1211044</v>
      </c>
      <c r="D14916" t="s">
        <v>181</v>
      </c>
      <c r="E14916" t="s">
        <v>57</v>
      </c>
      <c r="F14916" t="s">
        <v>27</v>
      </c>
      <c r="T14916" t="s">
        <v>17136</v>
      </c>
      <c r="U14916" s="92" t="str">
        <f t="shared" si="233"/>
        <v>SE0871211044</v>
      </c>
    </row>
    <row r="14917" spans="1:21">
      <c r="A14917">
        <v>20110930</v>
      </c>
      <c r="B14917" t="s">
        <v>111</v>
      </c>
      <c r="C14917">
        <v>1211045</v>
      </c>
      <c r="D14917" t="s">
        <v>181</v>
      </c>
      <c r="E14917" t="s">
        <v>56</v>
      </c>
      <c r="F14917" t="s">
        <v>27</v>
      </c>
      <c r="T14917" t="s">
        <v>17137</v>
      </c>
      <c r="U14917" s="92" t="str">
        <f t="shared" si="233"/>
        <v>SE0871211045</v>
      </c>
    </row>
    <row r="14918" spans="1:21">
      <c r="A14918">
        <v>20110930</v>
      </c>
      <c r="B14918" t="s">
        <v>111</v>
      </c>
      <c r="C14918">
        <v>1211046</v>
      </c>
      <c r="D14918" t="s">
        <v>181</v>
      </c>
      <c r="E14918" t="s">
        <v>55</v>
      </c>
      <c r="F14918" t="s">
        <v>27</v>
      </c>
      <c r="T14918" t="s">
        <v>17138</v>
      </c>
      <c r="U14918" s="92" t="str">
        <f t="shared" si="233"/>
        <v>SE0871211046</v>
      </c>
    </row>
    <row r="14919" spans="1:21">
      <c r="A14919">
        <v>20110930</v>
      </c>
      <c r="B14919" t="s">
        <v>111</v>
      </c>
      <c r="C14919">
        <v>1211047</v>
      </c>
      <c r="D14919" t="s">
        <v>181</v>
      </c>
      <c r="E14919" t="s">
        <v>54</v>
      </c>
      <c r="F14919" t="s">
        <v>27</v>
      </c>
      <c r="T14919" t="s">
        <v>17139</v>
      </c>
      <c r="U14919" s="92" t="str">
        <f t="shared" si="233"/>
        <v>SE0871211047</v>
      </c>
    </row>
    <row r="14920" spans="1:21">
      <c r="A14920">
        <v>20110930</v>
      </c>
      <c r="B14920" t="s">
        <v>111</v>
      </c>
      <c r="C14920">
        <v>1211048</v>
      </c>
      <c r="D14920" t="s">
        <v>181</v>
      </c>
      <c r="E14920" t="s">
        <v>53</v>
      </c>
      <c r="F14920" t="s">
        <v>27</v>
      </c>
      <c r="T14920" t="s">
        <v>17140</v>
      </c>
      <c r="U14920" s="92" t="str">
        <f t="shared" si="233"/>
        <v>SE0871211048</v>
      </c>
    </row>
    <row r="14921" spans="1:21">
      <c r="A14921">
        <v>20110930</v>
      </c>
      <c r="B14921" t="s">
        <v>111</v>
      </c>
      <c r="C14921">
        <v>1211049</v>
      </c>
      <c r="D14921" t="s">
        <v>181</v>
      </c>
      <c r="E14921" t="s">
        <v>68</v>
      </c>
      <c r="F14921" t="s">
        <v>27</v>
      </c>
      <c r="G14921">
        <v>0</v>
      </c>
      <c r="H14921">
        <v>0</v>
      </c>
      <c r="I14921">
        <v>-1.0801468999999999E-2</v>
      </c>
      <c r="J14921">
        <v>0</v>
      </c>
      <c r="K14921">
        <v>0</v>
      </c>
      <c r="L14921">
        <v>0</v>
      </c>
      <c r="M14921">
        <v>0</v>
      </c>
      <c r="N14921">
        <v>0</v>
      </c>
      <c r="O14921">
        <v>0</v>
      </c>
      <c r="Q14921">
        <v>0</v>
      </c>
      <c r="R14921">
        <v>0</v>
      </c>
      <c r="S14921">
        <v>0</v>
      </c>
      <c r="T14921" t="s">
        <v>17141</v>
      </c>
      <c r="U14921" s="92" t="str">
        <f t="shared" si="233"/>
        <v>SE0871211049</v>
      </c>
    </row>
    <row r="14922" spans="1:21">
      <c r="A14922">
        <v>20110930</v>
      </c>
      <c r="B14922" t="s">
        <v>111</v>
      </c>
      <c r="C14922">
        <v>1211050</v>
      </c>
      <c r="D14922" t="s">
        <v>181</v>
      </c>
      <c r="E14922" t="s">
        <v>59</v>
      </c>
      <c r="F14922" t="s">
        <v>28</v>
      </c>
      <c r="G14922">
        <v>8.8248001727999998</v>
      </c>
      <c r="I14922">
        <v>8.8248001727999998</v>
      </c>
      <c r="L14922">
        <v>8.8248001727999998</v>
      </c>
      <c r="T14922" t="s">
        <v>17142</v>
      </c>
      <c r="U14922" s="92" t="str">
        <f t="shared" si="233"/>
        <v>SE0871211050</v>
      </c>
    </row>
    <row r="14923" spans="1:21">
      <c r="A14923">
        <v>20110930</v>
      </c>
      <c r="B14923" t="s">
        <v>111</v>
      </c>
      <c r="C14923">
        <v>1211051</v>
      </c>
      <c r="D14923" t="s">
        <v>181</v>
      </c>
      <c r="E14923" t="s">
        <v>58</v>
      </c>
      <c r="F14923" t="s">
        <v>28</v>
      </c>
      <c r="T14923" t="s">
        <v>17143</v>
      </c>
      <c r="U14923" s="92" t="str">
        <f t="shared" si="233"/>
        <v>SE0871211051</v>
      </c>
    </row>
    <row r="14924" spans="1:21">
      <c r="A14924">
        <v>20110930</v>
      </c>
      <c r="B14924" t="s">
        <v>111</v>
      </c>
      <c r="C14924">
        <v>1211052</v>
      </c>
      <c r="D14924" t="s">
        <v>181</v>
      </c>
      <c r="E14924" t="s">
        <v>57</v>
      </c>
      <c r="F14924" t="s">
        <v>28</v>
      </c>
      <c r="T14924" t="s">
        <v>17144</v>
      </c>
      <c r="U14924" s="92" t="str">
        <f t="shared" si="233"/>
        <v>SE0871211052</v>
      </c>
    </row>
    <row r="14925" spans="1:21">
      <c r="A14925">
        <v>20110930</v>
      </c>
      <c r="B14925" t="s">
        <v>111</v>
      </c>
      <c r="C14925">
        <v>1211053</v>
      </c>
      <c r="D14925" t="s">
        <v>181</v>
      </c>
      <c r="E14925" t="s">
        <v>56</v>
      </c>
      <c r="F14925" t="s">
        <v>28</v>
      </c>
      <c r="T14925" t="s">
        <v>17145</v>
      </c>
      <c r="U14925" s="92" t="str">
        <f t="shared" si="233"/>
        <v>SE0871211053</v>
      </c>
    </row>
    <row r="14926" spans="1:21">
      <c r="A14926">
        <v>20110930</v>
      </c>
      <c r="B14926" t="s">
        <v>111</v>
      </c>
      <c r="C14926">
        <v>1211054</v>
      </c>
      <c r="D14926" t="s">
        <v>181</v>
      </c>
      <c r="E14926" t="s">
        <v>55</v>
      </c>
      <c r="F14926" t="s">
        <v>28</v>
      </c>
      <c r="T14926" t="s">
        <v>17146</v>
      </c>
      <c r="U14926" s="92" t="str">
        <f t="shared" si="233"/>
        <v>SE0871211054</v>
      </c>
    </row>
    <row r="14927" spans="1:21">
      <c r="A14927">
        <v>20110930</v>
      </c>
      <c r="B14927" t="s">
        <v>111</v>
      </c>
      <c r="C14927">
        <v>1211055</v>
      </c>
      <c r="D14927" t="s">
        <v>181</v>
      </c>
      <c r="E14927" t="s">
        <v>54</v>
      </c>
      <c r="F14927" t="s">
        <v>28</v>
      </c>
      <c r="T14927" t="s">
        <v>17147</v>
      </c>
      <c r="U14927" s="92" t="str">
        <f t="shared" si="233"/>
        <v>SE0871211055</v>
      </c>
    </row>
    <row r="14928" spans="1:21">
      <c r="A14928">
        <v>20110930</v>
      </c>
      <c r="B14928" t="s">
        <v>111</v>
      </c>
      <c r="C14928">
        <v>1211056</v>
      </c>
      <c r="D14928" t="s">
        <v>181</v>
      </c>
      <c r="E14928" t="s">
        <v>53</v>
      </c>
      <c r="F14928" t="s">
        <v>28</v>
      </c>
      <c r="T14928" t="s">
        <v>17148</v>
      </c>
      <c r="U14928" s="92" t="str">
        <f t="shared" si="233"/>
        <v>SE0871211056</v>
      </c>
    </row>
    <row r="14929" spans="1:21">
      <c r="A14929">
        <v>20110930</v>
      </c>
      <c r="B14929" t="s">
        <v>111</v>
      </c>
      <c r="C14929">
        <v>1211057</v>
      </c>
      <c r="D14929" t="s">
        <v>181</v>
      </c>
      <c r="E14929" t="s">
        <v>68</v>
      </c>
      <c r="F14929" t="s">
        <v>28</v>
      </c>
      <c r="G14929">
        <v>8.8248001727999998</v>
      </c>
      <c r="H14929">
        <v>0</v>
      </c>
      <c r="I14929">
        <v>8.8248001727999998</v>
      </c>
      <c r="J14929">
        <v>0</v>
      </c>
      <c r="K14929">
        <v>0</v>
      </c>
      <c r="L14929">
        <v>8.8248001727999998</v>
      </c>
      <c r="M14929">
        <v>0</v>
      </c>
      <c r="N14929">
        <v>0</v>
      </c>
      <c r="O14929">
        <v>0</v>
      </c>
      <c r="Q14929">
        <v>0</v>
      </c>
      <c r="R14929">
        <v>0</v>
      </c>
      <c r="S14929">
        <v>0</v>
      </c>
      <c r="T14929" t="s">
        <v>17149</v>
      </c>
      <c r="U14929" s="92" t="str">
        <f t="shared" si="233"/>
        <v>SE0871211057</v>
      </c>
    </row>
    <row r="14930" spans="1:21">
      <c r="A14930">
        <v>20110930</v>
      </c>
      <c r="B14930" t="s">
        <v>111</v>
      </c>
      <c r="C14930">
        <v>1211058</v>
      </c>
      <c r="D14930" t="s">
        <v>181</v>
      </c>
      <c r="E14930" t="s">
        <v>59</v>
      </c>
      <c r="F14930" t="s">
        <v>29</v>
      </c>
      <c r="I14930">
        <v>-228.38626049999999</v>
      </c>
      <c r="T14930" t="s">
        <v>17150</v>
      </c>
      <c r="U14930" s="92" t="str">
        <f t="shared" si="233"/>
        <v>SE0871211058</v>
      </c>
    </row>
    <row r="14931" spans="1:21">
      <c r="A14931">
        <v>20110930</v>
      </c>
      <c r="B14931" t="s">
        <v>111</v>
      </c>
      <c r="C14931">
        <v>1211059</v>
      </c>
      <c r="D14931" t="s">
        <v>181</v>
      </c>
      <c r="E14931" t="s">
        <v>58</v>
      </c>
      <c r="F14931" t="s">
        <v>29</v>
      </c>
      <c r="I14931">
        <v>-3.1972348240000001</v>
      </c>
      <c r="T14931" t="s">
        <v>17151</v>
      </c>
      <c r="U14931" s="92" t="str">
        <f t="shared" si="233"/>
        <v>SE0871211059</v>
      </c>
    </row>
    <row r="14932" spans="1:21">
      <c r="A14932">
        <v>20110930</v>
      </c>
      <c r="B14932" t="s">
        <v>111</v>
      </c>
      <c r="C14932">
        <v>1211060</v>
      </c>
      <c r="D14932" t="s">
        <v>181</v>
      </c>
      <c r="E14932" t="s">
        <v>57</v>
      </c>
      <c r="F14932" t="s">
        <v>29</v>
      </c>
      <c r="T14932" t="s">
        <v>17152</v>
      </c>
      <c r="U14932" s="92" t="str">
        <f t="shared" si="233"/>
        <v>SE0871211060</v>
      </c>
    </row>
    <row r="14933" spans="1:21">
      <c r="A14933">
        <v>20110930</v>
      </c>
      <c r="B14933" t="s">
        <v>111</v>
      </c>
      <c r="C14933">
        <v>1211061</v>
      </c>
      <c r="D14933" t="s">
        <v>181</v>
      </c>
      <c r="E14933" t="s">
        <v>56</v>
      </c>
      <c r="F14933" t="s">
        <v>29</v>
      </c>
      <c r="T14933" t="s">
        <v>17153</v>
      </c>
      <c r="U14933" s="92" t="str">
        <f t="shared" si="233"/>
        <v>SE0871211061</v>
      </c>
    </row>
    <row r="14934" spans="1:21">
      <c r="A14934">
        <v>20110930</v>
      </c>
      <c r="B14934" t="s">
        <v>111</v>
      </c>
      <c r="C14934">
        <v>1211062</v>
      </c>
      <c r="D14934" t="s">
        <v>181</v>
      </c>
      <c r="E14934" t="s">
        <v>55</v>
      </c>
      <c r="F14934" t="s">
        <v>29</v>
      </c>
      <c r="T14934" t="s">
        <v>17154</v>
      </c>
      <c r="U14934" s="92" t="str">
        <f t="shared" si="233"/>
        <v>SE0871211062</v>
      </c>
    </row>
    <row r="14935" spans="1:21">
      <c r="A14935">
        <v>20110930</v>
      </c>
      <c r="B14935" t="s">
        <v>111</v>
      </c>
      <c r="C14935">
        <v>1211063</v>
      </c>
      <c r="D14935" t="s">
        <v>181</v>
      </c>
      <c r="E14935" t="s">
        <v>54</v>
      </c>
      <c r="F14935" t="s">
        <v>29</v>
      </c>
      <c r="T14935" t="s">
        <v>17155</v>
      </c>
      <c r="U14935" s="92" t="str">
        <f t="shared" si="233"/>
        <v>SE0871211063</v>
      </c>
    </row>
    <row r="14936" spans="1:21">
      <c r="A14936">
        <v>20110930</v>
      </c>
      <c r="B14936" t="s">
        <v>111</v>
      </c>
      <c r="C14936">
        <v>1211064</v>
      </c>
      <c r="D14936" t="s">
        <v>181</v>
      </c>
      <c r="E14936" t="s">
        <v>53</v>
      </c>
      <c r="F14936" t="s">
        <v>29</v>
      </c>
      <c r="T14936" t="s">
        <v>17156</v>
      </c>
      <c r="U14936" s="92" t="str">
        <f t="shared" si="233"/>
        <v>SE0871211064</v>
      </c>
    </row>
    <row r="14937" spans="1:21">
      <c r="A14937">
        <v>20110930</v>
      </c>
      <c r="B14937" t="s">
        <v>111</v>
      </c>
      <c r="C14937">
        <v>1211065</v>
      </c>
      <c r="D14937" t="s">
        <v>181</v>
      </c>
      <c r="E14937" t="s">
        <v>68</v>
      </c>
      <c r="F14937" t="s">
        <v>29</v>
      </c>
      <c r="G14937">
        <v>0</v>
      </c>
      <c r="H14937">
        <v>0</v>
      </c>
      <c r="I14937">
        <v>-231.5834954</v>
      </c>
      <c r="J14937">
        <v>0</v>
      </c>
      <c r="K14937">
        <v>0</v>
      </c>
      <c r="L14937">
        <v>0</v>
      </c>
      <c r="M14937">
        <v>0</v>
      </c>
      <c r="N14937">
        <v>0</v>
      </c>
      <c r="O14937">
        <v>0</v>
      </c>
      <c r="Q14937">
        <v>0</v>
      </c>
      <c r="R14937">
        <v>0</v>
      </c>
      <c r="S14937">
        <v>0</v>
      </c>
      <c r="T14937" t="s">
        <v>17157</v>
      </c>
      <c r="U14937" s="92" t="str">
        <f t="shared" si="233"/>
        <v>SE0871211065</v>
      </c>
    </row>
    <row r="14938" spans="1:21">
      <c r="A14938">
        <v>20110930</v>
      </c>
      <c r="B14938" t="s">
        <v>111</v>
      </c>
      <c r="C14938">
        <v>1211066</v>
      </c>
      <c r="D14938" t="s">
        <v>181</v>
      </c>
      <c r="E14938" t="s">
        <v>59</v>
      </c>
      <c r="F14938" t="s">
        <v>30</v>
      </c>
      <c r="I14938">
        <v>-8.6411751999999994E-2</v>
      </c>
      <c r="T14938" t="s">
        <v>17158</v>
      </c>
      <c r="U14938" s="92" t="str">
        <f t="shared" si="233"/>
        <v>SE0871211066</v>
      </c>
    </row>
    <row r="14939" spans="1:21">
      <c r="A14939">
        <v>20110930</v>
      </c>
      <c r="B14939" t="s">
        <v>111</v>
      </c>
      <c r="C14939">
        <v>1211067</v>
      </c>
      <c r="D14939" t="s">
        <v>181</v>
      </c>
      <c r="E14939" t="s">
        <v>58</v>
      </c>
      <c r="F14939" t="s">
        <v>30</v>
      </c>
      <c r="T14939" t="s">
        <v>17159</v>
      </c>
      <c r="U14939" s="92" t="str">
        <f t="shared" si="233"/>
        <v>SE0871211067</v>
      </c>
    </row>
    <row r="14940" spans="1:21">
      <c r="A14940">
        <v>20110930</v>
      </c>
      <c r="B14940" t="s">
        <v>111</v>
      </c>
      <c r="C14940">
        <v>1211068</v>
      </c>
      <c r="D14940" t="s">
        <v>181</v>
      </c>
      <c r="E14940" t="s">
        <v>57</v>
      </c>
      <c r="F14940" t="s">
        <v>30</v>
      </c>
      <c r="T14940" t="s">
        <v>17160</v>
      </c>
      <c r="U14940" s="92" t="str">
        <f t="shared" si="233"/>
        <v>SE0871211068</v>
      </c>
    </row>
    <row r="14941" spans="1:21">
      <c r="A14941">
        <v>20110930</v>
      </c>
      <c r="B14941" t="s">
        <v>111</v>
      </c>
      <c r="C14941">
        <v>1211069</v>
      </c>
      <c r="D14941" t="s">
        <v>181</v>
      </c>
      <c r="E14941" t="s">
        <v>56</v>
      </c>
      <c r="F14941" t="s">
        <v>30</v>
      </c>
      <c r="T14941" t="s">
        <v>17161</v>
      </c>
      <c r="U14941" s="92" t="str">
        <f t="shared" si="233"/>
        <v>SE0871211069</v>
      </c>
    </row>
    <row r="14942" spans="1:21">
      <c r="A14942">
        <v>20110930</v>
      </c>
      <c r="B14942" t="s">
        <v>111</v>
      </c>
      <c r="C14942">
        <v>1211070</v>
      </c>
      <c r="D14942" t="s">
        <v>181</v>
      </c>
      <c r="E14942" t="s">
        <v>55</v>
      </c>
      <c r="F14942" t="s">
        <v>30</v>
      </c>
      <c r="T14942" t="s">
        <v>17162</v>
      </c>
      <c r="U14942" s="92" t="str">
        <f t="shared" si="233"/>
        <v>SE0871211070</v>
      </c>
    </row>
    <row r="14943" spans="1:21">
      <c r="A14943">
        <v>20110930</v>
      </c>
      <c r="B14943" t="s">
        <v>111</v>
      </c>
      <c r="C14943">
        <v>1211071</v>
      </c>
      <c r="D14943" t="s">
        <v>181</v>
      </c>
      <c r="E14943" t="s">
        <v>54</v>
      </c>
      <c r="F14943" t="s">
        <v>30</v>
      </c>
      <c r="T14943" t="s">
        <v>17163</v>
      </c>
      <c r="U14943" s="92" t="str">
        <f t="shared" si="233"/>
        <v>SE0871211071</v>
      </c>
    </row>
    <row r="14944" spans="1:21">
      <c r="A14944">
        <v>20110930</v>
      </c>
      <c r="B14944" t="s">
        <v>111</v>
      </c>
      <c r="C14944">
        <v>1211072</v>
      </c>
      <c r="D14944" t="s">
        <v>181</v>
      </c>
      <c r="E14944" t="s">
        <v>53</v>
      </c>
      <c r="F14944" t="s">
        <v>30</v>
      </c>
      <c r="T14944" t="s">
        <v>17164</v>
      </c>
      <c r="U14944" s="92" t="str">
        <f t="shared" si="233"/>
        <v>SE0871211072</v>
      </c>
    </row>
    <row r="14945" spans="1:21">
      <c r="A14945">
        <v>20110930</v>
      </c>
      <c r="B14945" t="s">
        <v>111</v>
      </c>
      <c r="C14945">
        <v>1211073</v>
      </c>
      <c r="D14945" t="s">
        <v>181</v>
      </c>
      <c r="E14945" t="s">
        <v>68</v>
      </c>
      <c r="F14945" t="s">
        <v>30</v>
      </c>
      <c r="G14945">
        <v>0</v>
      </c>
      <c r="H14945">
        <v>0</v>
      </c>
      <c r="I14945">
        <v>-8.6411751999999994E-2</v>
      </c>
      <c r="J14945">
        <v>0</v>
      </c>
      <c r="K14945">
        <v>0</v>
      </c>
      <c r="L14945">
        <v>0</v>
      </c>
      <c r="M14945">
        <v>0</v>
      </c>
      <c r="N14945">
        <v>0</v>
      </c>
      <c r="O14945">
        <v>0</v>
      </c>
      <c r="Q14945">
        <v>0</v>
      </c>
      <c r="R14945">
        <v>0</v>
      </c>
      <c r="S14945">
        <v>0</v>
      </c>
      <c r="T14945" t="s">
        <v>17165</v>
      </c>
      <c r="U14945" s="92" t="str">
        <f t="shared" si="233"/>
        <v>SE0871211073</v>
      </c>
    </row>
    <row r="14946" spans="1:21">
      <c r="A14946">
        <v>20110930</v>
      </c>
      <c r="B14946" t="s">
        <v>111</v>
      </c>
      <c r="C14946">
        <v>1211074</v>
      </c>
      <c r="D14946" t="s">
        <v>181</v>
      </c>
      <c r="E14946" t="s">
        <v>59</v>
      </c>
      <c r="F14946" t="s">
        <v>31</v>
      </c>
      <c r="G14946">
        <v>467.51998271999997</v>
      </c>
      <c r="I14946">
        <v>467.48757831</v>
      </c>
      <c r="L14946">
        <v>467.51998271999997</v>
      </c>
      <c r="T14946" t="s">
        <v>17166</v>
      </c>
      <c r="U14946" s="92" t="str">
        <f t="shared" si="233"/>
        <v>SE0871211074</v>
      </c>
    </row>
    <row r="14947" spans="1:21">
      <c r="A14947">
        <v>20110930</v>
      </c>
      <c r="B14947" t="s">
        <v>111</v>
      </c>
      <c r="C14947">
        <v>1211075</v>
      </c>
      <c r="D14947" t="s">
        <v>181</v>
      </c>
      <c r="E14947" t="s">
        <v>58</v>
      </c>
      <c r="F14947" t="s">
        <v>31</v>
      </c>
      <c r="G14947">
        <v>48.617411967999999</v>
      </c>
      <c r="I14947">
        <v>48.617411967999999</v>
      </c>
      <c r="L14947">
        <v>48.617411967999999</v>
      </c>
      <c r="T14947" t="s">
        <v>17167</v>
      </c>
      <c r="U14947" s="92" t="str">
        <f t="shared" si="233"/>
        <v>SE0871211075</v>
      </c>
    </row>
    <row r="14948" spans="1:21">
      <c r="A14948">
        <v>20110930</v>
      </c>
      <c r="B14948" t="s">
        <v>111</v>
      </c>
      <c r="C14948">
        <v>1211076</v>
      </c>
      <c r="D14948" t="s">
        <v>181</v>
      </c>
      <c r="E14948" t="s">
        <v>57</v>
      </c>
      <c r="F14948" t="s">
        <v>31</v>
      </c>
      <c r="T14948" t="s">
        <v>17168</v>
      </c>
      <c r="U14948" s="92" t="str">
        <f t="shared" si="233"/>
        <v>SE0871211076</v>
      </c>
    </row>
    <row r="14949" spans="1:21">
      <c r="A14949">
        <v>20110930</v>
      </c>
      <c r="B14949" t="s">
        <v>111</v>
      </c>
      <c r="C14949">
        <v>1211077</v>
      </c>
      <c r="D14949" t="s">
        <v>181</v>
      </c>
      <c r="E14949" t="s">
        <v>56</v>
      </c>
      <c r="F14949" t="s">
        <v>31</v>
      </c>
      <c r="T14949" t="s">
        <v>17169</v>
      </c>
      <c r="U14949" s="92" t="str">
        <f t="shared" si="233"/>
        <v>SE0871211077</v>
      </c>
    </row>
    <row r="14950" spans="1:21">
      <c r="A14950">
        <v>20110930</v>
      </c>
      <c r="B14950" t="s">
        <v>111</v>
      </c>
      <c r="C14950">
        <v>1211078</v>
      </c>
      <c r="D14950" t="s">
        <v>181</v>
      </c>
      <c r="E14950" t="s">
        <v>55</v>
      </c>
      <c r="F14950" t="s">
        <v>31</v>
      </c>
      <c r="T14950" t="s">
        <v>17170</v>
      </c>
      <c r="U14950" s="92" t="str">
        <f t="shared" si="233"/>
        <v>SE0871211078</v>
      </c>
    </row>
    <row r="14951" spans="1:21">
      <c r="A14951">
        <v>20110930</v>
      </c>
      <c r="B14951" t="s">
        <v>111</v>
      </c>
      <c r="C14951">
        <v>1211079</v>
      </c>
      <c r="D14951" t="s">
        <v>181</v>
      </c>
      <c r="E14951" t="s">
        <v>54</v>
      </c>
      <c r="F14951" t="s">
        <v>31</v>
      </c>
      <c r="T14951" t="s">
        <v>17171</v>
      </c>
      <c r="U14951" s="92" t="str">
        <f t="shared" si="233"/>
        <v>SE0871211079</v>
      </c>
    </row>
    <row r="14952" spans="1:21">
      <c r="A14952">
        <v>20110930</v>
      </c>
      <c r="B14952" t="s">
        <v>111</v>
      </c>
      <c r="C14952">
        <v>1211080</v>
      </c>
      <c r="D14952" t="s">
        <v>181</v>
      </c>
      <c r="E14952" t="s">
        <v>53</v>
      </c>
      <c r="F14952" t="s">
        <v>31</v>
      </c>
      <c r="T14952" t="s">
        <v>17172</v>
      </c>
      <c r="U14952" s="92" t="str">
        <f t="shared" si="233"/>
        <v>SE0871211080</v>
      </c>
    </row>
    <row r="14953" spans="1:21">
      <c r="A14953">
        <v>20110930</v>
      </c>
      <c r="B14953" t="s">
        <v>111</v>
      </c>
      <c r="C14953">
        <v>1211081</v>
      </c>
      <c r="D14953" t="s">
        <v>181</v>
      </c>
      <c r="E14953" t="s">
        <v>68</v>
      </c>
      <c r="F14953" t="s">
        <v>31</v>
      </c>
      <c r="G14953">
        <v>516.13739468999995</v>
      </c>
      <c r="H14953">
        <v>0</v>
      </c>
      <c r="I14953">
        <v>516.10499028000004</v>
      </c>
      <c r="J14953">
        <v>0</v>
      </c>
      <c r="K14953">
        <v>0</v>
      </c>
      <c r="L14953">
        <v>516.13739468999995</v>
      </c>
      <c r="M14953">
        <v>0</v>
      </c>
      <c r="N14953">
        <v>0</v>
      </c>
      <c r="O14953">
        <v>0</v>
      </c>
      <c r="Q14953">
        <v>0</v>
      </c>
      <c r="R14953">
        <v>0</v>
      </c>
      <c r="S14953">
        <v>0</v>
      </c>
      <c r="T14953" t="s">
        <v>17173</v>
      </c>
      <c r="U14953" s="92" t="str">
        <f t="shared" si="233"/>
        <v>SE0871211081</v>
      </c>
    </row>
    <row r="14954" spans="1:21">
      <c r="A14954">
        <v>20110930</v>
      </c>
      <c r="B14954" t="s">
        <v>111</v>
      </c>
      <c r="C14954">
        <v>1211082</v>
      </c>
      <c r="D14954" t="s">
        <v>181</v>
      </c>
      <c r="E14954" t="s">
        <v>59</v>
      </c>
      <c r="F14954" t="s">
        <v>32</v>
      </c>
      <c r="G14954">
        <v>134.22985525999999</v>
      </c>
      <c r="I14954">
        <v>134.19745085</v>
      </c>
      <c r="L14954">
        <v>134.22985525999999</v>
      </c>
      <c r="T14954" t="s">
        <v>17174</v>
      </c>
      <c r="U14954" s="92" t="str">
        <f t="shared" si="233"/>
        <v>SE0871211082</v>
      </c>
    </row>
    <row r="14955" spans="1:21">
      <c r="A14955">
        <v>20110930</v>
      </c>
      <c r="B14955" t="s">
        <v>111</v>
      </c>
      <c r="C14955">
        <v>1211083</v>
      </c>
      <c r="D14955" t="s">
        <v>181</v>
      </c>
      <c r="E14955" t="s">
        <v>58</v>
      </c>
      <c r="F14955" t="s">
        <v>32</v>
      </c>
      <c r="G14955">
        <v>50.075610283000003</v>
      </c>
      <c r="I14955">
        <v>50.075610283000003</v>
      </c>
      <c r="L14955">
        <v>50.075610283000003</v>
      </c>
      <c r="T14955" t="s">
        <v>17175</v>
      </c>
      <c r="U14955" s="92" t="str">
        <f t="shared" si="233"/>
        <v>SE0871211083</v>
      </c>
    </row>
    <row r="14956" spans="1:21">
      <c r="A14956">
        <v>20110930</v>
      </c>
      <c r="B14956" t="s">
        <v>111</v>
      </c>
      <c r="C14956">
        <v>1211084</v>
      </c>
      <c r="D14956" t="s">
        <v>181</v>
      </c>
      <c r="E14956" t="s">
        <v>57</v>
      </c>
      <c r="F14956" t="s">
        <v>32</v>
      </c>
      <c r="I14956">
        <v>-16.407431410000001</v>
      </c>
      <c r="L14956">
        <v>-16.407431410000001</v>
      </c>
      <c r="T14956" t="s">
        <v>17176</v>
      </c>
      <c r="U14956" s="92" t="str">
        <f t="shared" si="233"/>
        <v>SE0871211084</v>
      </c>
    </row>
    <row r="14957" spans="1:21">
      <c r="A14957">
        <v>20110930</v>
      </c>
      <c r="B14957" t="s">
        <v>111</v>
      </c>
      <c r="C14957">
        <v>1211085</v>
      </c>
      <c r="D14957" t="s">
        <v>181</v>
      </c>
      <c r="E14957" t="s">
        <v>56</v>
      </c>
      <c r="F14957" t="s">
        <v>32</v>
      </c>
      <c r="I14957">
        <v>-6.1136314540000001</v>
      </c>
      <c r="L14957">
        <v>-6.1136314540000001</v>
      </c>
      <c r="T14957" t="s">
        <v>17177</v>
      </c>
      <c r="U14957" s="92" t="str">
        <f t="shared" si="233"/>
        <v>SE0871211085</v>
      </c>
    </row>
    <row r="14958" spans="1:21">
      <c r="A14958">
        <v>20110930</v>
      </c>
      <c r="B14958" t="s">
        <v>111</v>
      </c>
      <c r="C14958">
        <v>1211086</v>
      </c>
      <c r="D14958" t="s">
        <v>181</v>
      </c>
      <c r="E14958" t="s">
        <v>55</v>
      </c>
      <c r="F14958" t="s">
        <v>32</v>
      </c>
      <c r="I14958">
        <v>-73.428386259999996</v>
      </c>
      <c r="L14958">
        <v>-73.428386259999996</v>
      </c>
      <c r="T14958" t="s">
        <v>17178</v>
      </c>
      <c r="U14958" s="92" t="str">
        <f t="shared" si="233"/>
        <v>SE0871211086</v>
      </c>
    </row>
    <row r="14959" spans="1:21">
      <c r="A14959">
        <v>20110930</v>
      </c>
      <c r="B14959" t="s">
        <v>111</v>
      </c>
      <c r="C14959">
        <v>1211087</v>
      </c>
      <c r="D14959" t="s">
        <v>181</v>
      </c>
      <c r="E14959" t="s">
        <v>54</v>
      </c>
      <c r="F14959" t="s">
        <v>32</v>
      </c>
      <c r="I14959">
        <v>-35.234391879999997</v>
      </c>
      <c r="L14959">
        <v>-35.234391879999997</v>
      </c>
      <c r="T14959" t="s">
        <v>17179</v>
      </c>
      <c r="U14959" s="92" t="str">
        <f t="shared" si="233"/>
        <v>SE0871211087</v>
      </c>
    </row>
    <row r="14960" spans="1:21">
      <c r="A14960">
        <v>20110930</v>
      </c>
      <c r="B14960" t="s">
        <v>111</v>
      </c>
      <c r="C14960">
        <v>1211088</v>
      </c>
      <c r="D14960" t="s">
        <v>181</v>
      </c>
      <c r="E14960" t="s">
        <v>53</v>
      </c>
      <c r="F14960" t="s">
        <v>32</v>
      </c>
      <c r="G14960">
        <v>114.6683949</v>
      </c>
      <c r="I14960">
        <v>114.6683949</v>
      </c>
      <c r="L14960">
        <v>114.6683949</v>
      </c>
      <c r="T14960" t="s">
        <v>17180</v>
      </c>
      <c r="U14960" s="92" t="str">
        <f t="shared" si="233"/>
        <v>SE0871211088</v>
      </c>
    </row>
    <row r="14961" spans="1:21">
      <c r="A14961">
        <v>20110930</v>
      </c>
      <c r="B14961" t="s">
        <v>111</v>
      </c>
      <c r="C14961">
        <v>1211089</v>
      </c>
      <c r="D14961" t="s">
        <v>181</v>
      </c>
      <c r="E14961" t="s">
        <v>68</v>
      </c>
      <c r="F14961" t="s">
        <v>32</v>
      </c>
      <c r="G14961">
        <v>298.97386045000002</v>
      </c>
      <c r="H14961">
        <v>0</v>
      </c>
      <c r="I14961">
        <v>167.75761503999999</v>
      </c>
      <c r="J14961">
        <v>0</v>
      </c>
      <c r="K14961">
        <v>0</v>
      </c>
      <c r="L14961">
        <v>167.79001944000001</v>
      </c>
      <c r="M14961">
        <v>0</v>
      </c>
      <c r="N14961">
        <v>0</v>
      </c>
      <c r="O14961">
        <v>0</v>
      </c>
      <c r="Q14961">
        <v>0</v>
      </c>
      <c r="R14961">
        <v>0</v>
      </c>
      <c r="S14961">
        <v>0</v>
      </c>
      <c r="T14961" t="s">
        <v>17181</v>
      </c>
      <c r="U14961" s="92" t="str">
        <f t="shared" si="233"/>
        <v>SE0871211089</v>
      </c>
    </row>
    <row r="14962" spans="1:21">
      <c r="A14962">
        <v>20110930</v>
      </c>
      <c r="B14962" t="s">
        <v>111</v>
      </c>
      <c r="C14962">
        <v>1211090</v>
      </c>
      <c r="D14962" t="s">
        <v>181</v>
      </c>
      <c r="E14962" t="s">
        <v>59</v>
      </c>
      <c r="F14962" t="s">
        <v>182</v>
      </c>
      <c r="T14962" t="s">
        <v>17182</v>
      </c>
      <c r="U14962" s="92" t="str">
        <f t="shared" si="233"/>
        <v>SE0871211090</v>
      </c>
    </row>
    <row r="14963" spans="1:21">
      <c r="A14963">
        <v>20110930</v>
      </c>
      <c r="B14963" t="s">
        <v>111</v>
      </c>
      <c r="C14963">
        <v>1211091</v>
      </c>
      <c r="D14963" t="s">
        <v>181</v>
      </c>
      <c r="E14963" t="s">
        <v>58</v>
      </c>
      <c r="F14963" t="s">
        <v>182</v>
      </c>
      <c r="T14963" t="s">
        <v>17183</v>
      </c>
      <c r="U14963" s="92" t="str">
        <f t="shared" si="233"/>
        <v>SE0871211091</v>
      </c>
    </row>
    <row r="14964" spans="1:21">
      <c r="A14964">
        <v>20110930</v>
      </c>
      <c r="B14964" t="s">
        <v>111</v>
      </c>
      <c r="C14964">
        <v>1211092</v>
      </c>
      <c r="D14964" t="s">
        <v>181</v>
      </c>
      <c r="E14964" t="s">
        <v>57</v>
      </c>
      <c r="F14964" t="s">
        <v>182</v>
      </c>
      <c r="T14964" t="s">
        <v>17184</v>
      </c>
      <c r="U14964" s="92" t="str">
        <f t="shared" si="233"/>
        <v>SE0871211092</v>
      </c>
    </row>
    <row r="14965" spans="1:21">
      <c r="A14965">
        <v>20110930</v>
      </c>
      <c r="B14965" t="s">
        <v>111</v>
      </c>
      <c r="C14965">
        <v>1211093</v>
      </c>
      <c r="D14965" t="s">
        <v>181</v>
      </c>
      <c r="E14965" t="s">
        <v>56</v>
      </c>
      <c r="F14965" t="s">
        <v>182</v>
      </c>
      <c r="T14965" t="s">
        <v>17185</v>
      </c>
      <c r="U14965" s="92" t="str">
        <f t="shared" si="233"/>
        <v>SE0871211093</v>
      </c>
    </row>
    <row r="14966" spans="1:21">
      <c r="A14966">
        <v>20110930</v>
      </c>
      <c r="B14966" t="s">
        <v>111</v>
      </c>
      <c r="C14966">
        <v>1211094</v>
      </c>
      <c r="D14966" t="s">
        <v>181</v>
      </c>
      <c r="E14966" t="s">
        <v>55</v>
      </c>
      <c r="F14966" t="s">
        <v>182</v>
      </c>
      <c r="T14966" t="s">
        <v>17186</v>
      </c>
      <c r="U14966" s="92" t="str">
        <f t="shared" si="233"/>
        <v>SE0871211094</v>
      </c>
    </row>
    <row r="14967" spans="1:21">
      <c r="A14967">
        <v>20110930</v>
      </c>
      <c r="B14967" t="s">
        <v>111</v>
      </c>
      <c r="C14967">
        <v>1211095</v>
      </c>
      <c r="D14967" t="s">
        <v>181</v>
      </c>
      <c r="E14967" t="s">
        <v>54</v>
      </c>
      <c r="F14967" t="s">
        <v>182</v>
      </c>
      <c r="T14967" t="s">
        <v>17187</v>
      </c>
      <c r="U14967" s="92" t="str">
        <f t="shared" si="233"/>
        <v>SE0871211095</v>
      </c>
    </row>
    <row r="14968" spans="1:21">
      <c r="A14968">
        <v>20110930</v>
      </c>
      <c r="B14968" t="s">
        <v>111</v>
      </c>
      <c r="C14968">
        <v>1211096</v>
      </c>
      <c r="D14968" t="s">
        <v>181</v>
      </c>
      <c r="E14968" t="s">
        <v>53</v>
      </c>
      <c r="F14968" t="s">
        <v>182</v>
      </c>
      <c r="T14968" t="s">
        <v>17188</v>
      </c>
      <c r="U14968" s="92" t="str">
        <f t="shared" si="233"/>
        <v>SE0871211096</v>
      </c>
    </row>
    <row r="14969" spans="1:21">
      <c r="A14969">
        <v>20110930</v>
      </c>
      <c r="B14969" t="s">
        <v>111</v>
      </c>
      <c r="C14969">
        <v>1211097</v>
      </c>
      <c r="D14969" t="s">
        <v>181</v>
      </c>
      <c r="E14969" t="s">
        <v>68</v>
      </c>
      <c r="F14969" t="s">
        <v>182</v>
      </c>
      <c r="G14969">
        <v>0</v>
      </c>
      <c r="H14969">
        <v>0</v>
      </c>
      <c r="I14969">
        <v>0</v>
      </c>
      <c r="J14969">
        <v>0</v>
      </c>
      <c r="K14969">
        <v>0</v>
      </c>
      <c r="L14969">
        <v>0</v>
      </c>
      <c r="M14969">
        <v>0</v>
      </c>
      <c r="N14969">
        <v>0</v>
      </c>
      <c r="O14969">
        <v>0</v>
      </c>
      <c r="Q14969">
        <v>0</v>
      </c>
      <c r="R14969">
        <v>0</v>
      </c>
      <c r="S14969">
        <v>0</v>
      </c>
      <c r="T14969" t="s">
        <v>17189</v>
      </c>
      <c r="U14969" s="92" t="str">
        <f t="shared" si="233"/>
        <v>SE0871211097</v>
      </c>
    </row>
    <row r="14970" spans="1:21">
      <c r="A14970">
        <v>20110930</v>
      </c>
      <c r="B14970" t="s">
        <v>111</v>
      </c>
      <c r="C14970">
        <v>1211098</v>
      </c>
      <c r="D14970" t="s">
        <v>181</v>
      </c>
      <c r="E14970" t="s">
        <v>59</v>
      </c>
      <c r="F14970" t="s">
        <v>33</v>
      </c>
      <c r="I14970">
        <v>-3.2404410000000002E-3</v>
      </c>
      <c r="T14970" t="s">
        <v>17190</v>
      </c>
      <c r="U14970" s="92" t="str">
        <f t="shared" si="233"/>
        <v>SE0871211098</v>
      </c>
    </row>
    <row r="14971" spans="1:21">
      <c r="A14971">
        <v>20110930</v>
      </c>
      <c r="B14971" t="s">
        <v>111</v>
      </c>
      <c r="C14971">
        <v>1211099</v>
      </c>
      <c r="D14971" t="s">
        <v>181</v>
      </c>
      <c r="E14971" t="s">
        <v>58</v>
      </c>
      <c r="F14971" t="s">
        <v>33</v>
      </c>
      <c r="T14971" t="s">
        <v>17191</v>
      </c>
      <c r="U14971" s="92" t="str">
        <f t="shared" si="233"/>
        <v>SE0871211099</v>
      </c>
    </row>
    <row r="14972" spans="1:21">
      <c r="A14972">
        <v>20110930</v>
      </c>
      <c r="B14972" t="s">
        <v>111</v>
      </c>
      <c r="C14972">
        <v>1211100</v>
      </c>
      <c r="D14972" t="s">
        <v>181</v>
      </c>
      <c r="E14972" t="s">
        <v>57</v>
      </c>
      <c r="F14972" t="s">
        <v>33</v>
      </c>
      <c r="T14972" t="s">
        <v>17192</v>
      </c>
      <c r="U14972" s="92" t="str">
        <f t="shared" si="233"/>
        <v>SE0871211100</v>
      </c>
    </row>
    <row r="14973" spans="1:21">
      <c r="A14973">
        <v>20110930</v>
      </c>
      <c r="B14973" t="s">
        <v>111</v>
      </c>
      <c r="C14973">
        <v>1211101</v>
      </c>
      <c r="D14973" t="s">
        <v>181</v>
      </c>
      <c r="E14973" t="s">
        <v>56</v>
      </c>
      <c r="F14973" t="s">
        <v>33</v>
      </c>
      <c r="T14973" t="s">
        <v>17193</v>
      </c>
      <c r="U14973" s="92" t="str">
        <f t="shared" si="233"/>
        <v>SE0871211101</v>
      </c>
    </row>
    <row r="14974" spans="1:21">
      <c r="A14974">
        <v>20110930</v>
      </c>
      <c r="B14974" t="s">
        <v>111</v>
      </c>
      <c r="C14974">
        <v>1211102</v>
      </c>
      <c r="D14974" t="s">
        <v>181</v>
      </c>
      <c r="E14974" t="s">
        <v>55</v>
      </c>
      <c r="F14974" t="s">
        <v>33</v>
      </c>
      <c r="T14974" t="s">
        <v>17194</v>
      </c>
      <c r="U14974" s="92" t="str">
        <f t="shared" si="233"/>
        <v>SE0871211102</v>
      </c>
    </row>
    <row r="14975" spans="1:21">
      <c r="A14975">
        <v>20110930</v>
      </c>
      <c r="B14975" t="s">
        <v>111</v>
      </c>
      <c r="C14975">
        <v>1211103</v>
      </c>
      <c r="D14975" t="s">
        <v>181</v>
      </c>
      <c r="E14975" t="s">
        <v>54</v>
      </c>
      <c r="F14975" t="s">
        <v>33</v>
      </c>
      <c r="T14975" t="s">
        <v>17195</v>
      </c>
      <c r="U14975" s="92" t="str">
        <f t="shared" si="233"/>
        <v>SE0871211103</v>
      </c>
    </row>
    <row r="14976" spans="1:21">
      <c r="A14976">
        <v>20110930</v>
      </c>
      <c r="B14976" t="s">
        <v>111</v>
      </c>
      <c r="C14976">
        <v>1211104</v>
      </c>
      <c r="D14976" t="s">
        <v>181</v>
      </c>
      <c r="E14976" t="s">
        <v>53</v>
      </c>
      <c r="F14976" t="s">
        <v>33</v>
      </c>
      <c r="T14976" t="s">
        <v>17196</v>
      </c>
      <c r="U14976" s="92" t="str">
        <f t="shared" si="233"/>
        <v>SE0871211104</v>
      </c>
    </row>
    <row r="14977" spans="1:21">
      <c r="A14977">
        <v>20110930</v>
      </c>
      <c r="B14977" t="s">
        <v>111</v>
      </c>
      <c r="C14977">
        <v>1211105</v>
      </c>
      <c r="D14977" t="s">
        <v>181</v>
      </c>
      <c r="E14977" t="s">
        <v>68</v>
      </c>
      <c r="F14977" t="s">
        <v>33</v>
      </c>
      <c r="G14977">
        <v>0</v>
      </c>
      <c r="H14977">
        <v>0</v>
      </c>
      <c r="I14977">
        <v>-3.2404410000000002E-3</v>
      </c>
      <c r="J14977">
        <v>0</v>
      </c>
      <c r="K14977">
        <v>0</v>
      </c>
      <c r="L14977">
        <v>0</v>
      </c>
      <c r="M14977">
        <v>0</v>
      </c>
      <c r="N14977">
        <v>0</v>
      </c>
      <c r="O14977">
        <v>0</v>
      </c>
      <c r="Q14977">
        <v>0</v>
      </c>
      <c r="R14977">
        <v>0</v>
      </c>
      <c r="S14977">
        <v>0</v>
      </c>
      <c r="T14977" t="s">
        <v>17197</v>
      </c>
      <c r="U14977" s="92" t="str">
        <f t="shared" si="233"/>
        <v>SE0871211105</v>
      </c>
    </row>
    <row r="14978" spans="1:21">
      <c r="A14978">
        <v>20110930</v>
      </c>
      <c r="B14978" t="s">
        <v>111</v>
      </c>
      <c r="C14978">
        <v>1211106</v>
      </c>
      <c r="D14978" t="s">
        <v>181</v>
      </c>
      <c r="E14978" t="s">
        <v>59</v>
      </c>
      <c r="F14978" t="s">
        <v>50</v>
      </c>
      <c r="T14978" t="s">
        <v>17198</v>
      </c>
      <c r="U14978" s="92" t="str">
        <f t="shared" si="233"/>
        <v>SE0871211106</v>
      </c>
    </row>
    <row r="14979" spans="1:21">
      <c r="A14979">
        <v>20110930</v>
      </c>
      <c r="B14979" t="s">
        <v>111</v>
      </c>
      <c r="C14979">
        <v>1211107</v>
      </c>
      <c r="D14979" t="s">
        <v>181</v>
      </c>
      <c r="E14979" t="s">
        <v>58</v>
      </c>
      <c r="F14979" t="s">
        <v>50</v>
      </c>
      <c r="T14979" t="s">
        <v>17199</v>
      </c>
      <c r="U14979" s="92" t="str">
        <f t="shared" ref="U14979:U15042" si="234">B14979&amp;C14979</f>
        <v>SE0871211107</v>
      </c>
    </row>
    <row r="14980" spans="1:21">
      <c r="A14980">
        <v>20110930</v>
      </c>
      <c r="B14980" t="s">
        <v>111</v>
      </c>
      <c r="C14980">
        <v>1211108</v>
      </c>
      <c r="D14980" t="s">
        <v>181</v>
      </c>
      <c r="E14980" t="s">
        <v>57</v>
      </c>
      <c r="F14980" t="s">
        <v>50</v>
      </c>
      <c r="T14980" t="s">
        <v>17200</v>
      </c>
      <c r="U14980" s="92" t="str">
        <f t="shared" si="234"/>
        <v>SE0871211108</v>
      </c>
    </row>
    <row r="14981" spans="1:21">
      <c r="A14981">
        <v>20110930</v>
      </c>
      <c r="B14981" t="s">
        <v>111</v>
      </c>
      <c r="C14981">
        <v>1211109</v>
      </c>
      <c r="D14981" t="s">
        <v>181</v>
      </c>
      <c r="E14981" t="s">
        <v>56</v>
      </c>
      <c r="F14981" t="s">
        <v>50</v>
      </c>
      <c r="T14981" t="s">
        <v>17201</v>
      </c>
      <c r="U14981" s="92" t="str">
        <f t="shared" si="234"/>
        <v>SE0871211109</v>
      </c>
    </row>
    <row r="14982" spans="1:21">
      <c r="A14982">
        <v>20110930</v>
      </c>
      <c r="B14982" t="s">
        <v>111</v>
      </c>
      <c r="C14982">
        <v>1211110</v>
      </c>
      <c r="D14982" t="s">
        <v>181</v>
      </c>
      <c r="E14982" t="s">
        <v>55</v>
      </c>
      <c r="F14982" t="s">
        <v>50</v>
      </c>
      <c r="T14982" t="s">
        <v>17202</v>
      </c>
      <c r="U14982" s="92" t="str">
        <f t="shared" si="234"/>
        <v>SE0871211110</v>
      </c>
    </row>
    <row r="14983" spans="1:21">
      <c r="A14983">
        <v>20110930</v>
      </c>
      <c r="B14983" t="s">
        <v>111</v>
      </c>
      <c r="C14983">
        <v>1211111</v>
      </c>
      <c r="D14983" t="s">
        <v>181</v>
      </c>
      <c r="E14983" t="s">
        <v>54</v>
      </c>
      <c r="F14983" t="s">
        <v>50</v>
      </c>
      <c r="T14983" t="s">
        <v>17203</v>
      </c>
      <c r="U14983" s="92" t="str">
        <f t="shared" si="234"/>
        <v>SE0871211111</v>
      </c>
    </row>
    <row r="14984" spans="1:21">
      <c r="A14984">
        <v>20110930</v>
      </c>
      <c r="B14984" t="s">
        <v>111</v>
      </c>
      <c r="C14984">
        <v>1211112</v>
      </c>
      <c r="D14984" t="s">
        <v>181</v>
      </c>
      <c r="E14984" t="s">
        <v>53</v>
      </c>
      <c r="F14984" t="s">
        <v>50</v>
      </c>
      <c r="T14984" t="s">
        <v>17204</v>
      </c>
      <c r="U14984" s="92" t="str">
        <f t="shared" si="234"/>
        <v>SE0871211112</v>
      </c>
    </row>
    <row r="14985" spans="1:21">
      <c r="A14985">
        <v>20110930</v>
      </c>
      <c r="B14985" t="s">
        <v>111</v>
      </c>
      <c r="C14985">
        <v>1211113</v>
      </c>
      <c r="D14985" t="s">
        <v>181</v>
      </c>
      <c r="E14985" t="s">
        <v>68</v>
      </c>
      <c r="F14985" t="s">
        <v>50</v>
      </c>
      <c r="G14985">
        <v>0</v>
      </c>
      <c r="H14985">
        <v>0</v>
      </c>
      <c r="I14985">
        <v>0</v>
      </c>
      <c r="J14985">
        <v>0</v>
      </c>
      <c r="K14985">
        <v>0</v>
      </c>
      <c r="L14985">
        <v>0</v>
      </c>
      <c r="M14985">
        <v>0</v>
      </c>
      <c r="N14985">
        <v>0</v>
      </c>
      <c r="O14985">
        <v>0</v>
      </c>
      <c r="Q14985">
        <v>0</v>
      </c>
      <c r="R14985">
        <v>0</v>
      </c>
      <c r="S14985">
        <v>0</v>
      </c>
      <c r="T14985" t="s">
        <v>17205</v>
      </c>
      <c r="U14985" s="92" t="str">
        <f t="shared" si="234"/>
        <v>SE0871211113</v>
      </c>
    </row>
    <row r="14986" spans="1:21">
      <c r="A14986">
        <v>20110930</v>
      </c>
      <c r="B14986" t="s">
        <v>111</v>
      </c>
      <c r="C14986">
        <v>1211114</v>
      </c>
      <c r="D14986" t="s">
        <v>181</v>
      </c>
      <c r="E14986" t="s">
        <v>59</v>
      </c>
      <c r="F14986" t="s">
        <v>34</v>
      </c>
      <c r="T14986" t="s">
        <v>17206</v>
      </c>
      <c r="U14986" s="92" t="str">
        <f t="shared" si="234"/>
        <v>SE0871211114</v>
      </c>
    </row>
    <row r="14987" spans="1:21">
      <c r="A14987">
        <v>20110930</v>
      </c>
      <c r="B14987" t="s">
        <v>111</v>
      </c>
      <c r="C14987">
        <v>1211115</v>
      </c>
      <c r="D14987" t="s">
        <v>181</v>
      </c>
      <c r="E14987" t="s">
        <v>58</v>
      </c>
      <c r="F14987" t="s">
        <v>34</v>
      </c>
      <c r="T14987" t="s">
        <v>17207</v>
      </c>
      <c r="U14987" s="92" t="str">
        <f t="shared" si="234"/>
        <v>SE0871211115</v>
      </c>
    </row>
    <row r="14988" spans="1:21">
      <c r="A14988">
        <v>20110930</v>
      </c>
      <c r="B14988" t="s">
        <v>111</v>
      </c>
      <c r="C14988">
        <v>1211116</v>
      </c>
      <c r="D14988" t="s">
        <v>181</v>
      </c>
      <c r="E14988" t="s">
        <v>57</v>
      </c>
      <c r="F14988" t="s">
        <v>34</v>
      </c>
      <c r="T14988" t="s">
        <v>17208</v>
      </c>
      <c r="U14988" s="92" t="str">
        <f t="shared" si="234"/>
        <v>SE0871211116</v>
      </c>
    </row>
    <row r="14989" spans="1:21">
      <c r="A14989">
        <v>20110930</v>
      </c>
      <c r="B14989" t="s">
        <v>111</v>
      </c>
      <c r="C14989">
        <v>1211117</v>
      </c>
      <c r="D14989" t="s">
        <v>181</v>
      </c>
      <c r="E14989" t="s">
        <v>56</v>
      </c>
      <c r="F14989" t="s">
        <v>34</v>
      </c>
      <c r="T14989" t="s">
        <v>17209</v>
      </c>
      <c r="U14989" s="92" t="str">
        <f t="shared" si="234"/>
        <v>SE0871211117</v>
      </c>
    </row>
    <row r="14990" spans="1:21">
      <c r="A14990">
        <v>20110930</v>
      </c>
      <c r="B14990" t="s">
        <v>111</v>
      </c>
      <c r="C14990">
        <v>1211118</v>
      </c>
      <c r="D14990" t="s">
        <v>181</v>
      </c>
      <c r="E14990" t="s">
        <v>55</v>
      </c>
      <c r="F14990" t="s">
        <v>34</v>
      </c>
      <c r="T14990" t="s">
        <v>17210</v>
      </c>
      <c r="U14990" s="92" t="str">
        <f t="shared" si="234"/>
        <v>SE0871211118</v>
      </c>
    </row>
    <row r="14991" spans="1:21">
      <c r="A14991">
        <v>20110930</v>
      </c>
      <c r="B14991" t="s">
        <v>111</v>
      </c>
      <c r="C14991">
        <v>1211119</v>
      </c>
      <c r="D14991" t="s">
        <v>181</v>
      </c>
      <c r="E14991" t="s">
        <v>54</v>
      </c>
      <c r="F14991" t="s">
        <v>34</v>
      </c>
      <c r="T14991" t="s">
        <v>17211</v>
      </c>
      <c r="U14991" s="92" t="str">
        <f t="shared" si="234"/>
        <v>SE0871211119</v>
      </c>
    </row>
    <row r="14992" spans="1:21">
      <c r="A14992">
        <v>20110930</v>
      </c>
      <c r="B14992" t="s">
        <v>111</v>
      </c>
      <c r="C14992">
        <v>1211120</v>
      </c>
      <c r="D14992" t="s">
        <v>181</v>
      </c>
      <c r="E14992" t="s">
        <v>53</v>
      </c>
      <c r="F14992" t="s">
        <v>34</v>
      </c>
      <c r="T14992" t="s">
        <v>17212</v>
      </c>
      <c r="U14992" s="92" t="str">
        <f t="shared" si="234"/>
        <v>SE0871211120</v>
      </c>
    </row>
    <row r="14993" spans="1:21">
      <c r="A14993">
        <v>20110930</v>
      </c>
      <c r="B14993" t="s">
        <v>111</v>
      </c>
      <c r="C14993">
        <v>1211121</v>
      </c>
      <c r="D14993" t="s">
        <v>181</v>
      </c>
      <c r="E14993" t="s">
        <v>68</v>
      </c>
      <c r="F14993" t="s">
        <v>34</v>
      </c>
      <c r="G14993">
        <v>0</v>
      </c>
      <c r="H14993">
        <v>0</v>
      </c>
      <c r="I14993">
        <v>0</v>
      </c>
      <c r="J14993">
        <v>0</v>
      </c>
      <c r="K14993">
        <v>0</v>
      </c>
      <c r="L14993">
        <v>0</v>
      </c>
      <c r="M14993">
        <v>0</v>
      </c>
      <c r="N14993">
        <v>0</v>
      </c>
      <c r="O14993">
        <v>0</v>
      </c>
      <c r="Q14993">
        <v>0</v>
      </c>
      <c r="R14993">
        <v>0</v>
      </c>
      <c r="S14993">
        <v>0</v>
      </c>
      <c r="T14993" t="s">
        <v>17213</v>
      </c>
      <c r="U14993" s="92" t="str">
        <f t="shared" si="234"/>
        <v>SE0871211121</v>
      </c>
    </row>
    <row r="14994" spans="1:21">
      <c r="A14994">
        <v>20110930</v>
      </c>
      <c r="B14994" t="s">
        <v>111</v>
      </c>
      <c r="C14994">
        <v>1211122</v>
      </c>
      <c r="D14994" t="s">
        <v>181</v>
      </c>
      <c r="E14994" t="s">
        <v>59</v>
      </c>
      <c r="F14994" t="s">
        <v>35</v>
      </c>
      <c r="T14994" t="s">
        <v>17214</v>
      </c>
      <c r="U14994" s="92" t="str">
        <f t="shared" si="234"/>
        <v>SE0871211122</v>
      </c>
    </row>
    <row r="14995" spans="1:21">
      <c r="A14995">
        <v>20110930</v>
      </c>
      <c r="B14995" t="s">
        <v>111</v>
      </c>
      <c r="C14995">
        <v>1211123</v>
      </c>
      <c r="D14995" t="s">
        <v>181</v>
      </c>
      <c r="E14995" t="s">
        <v>58</v>
      </c>
      <c r="F14995" t="s">
        <v>35</v>
      </c>
      <c r="T14995" t="s">
        <v>17215</v>
      </c>
      <c r="U14995" s="92" t="str">
        <f t="shared" si="234"/>
        <v>SE0871211123</v>
      </c>
    </row>
    <row r="14996" spans="1:21">
      <c r="A14996">
        <v>20110930</v>
      </c>
      <c r="B14996" t="s">
        <v>111</v>
      </c>
      <c r="C14996">
        <v>1211124</v>
      </c>
      <c r="D14996" t="s">
        <v>181</v>
      </c>
      <c r="E14996" t="s">
        <v>57</v>
      </c>
      <c r="F14996" t="s">
        <v>35</v>
      </c>
      <c r="T14996" t="s">
        <v>17216</v>
      </c>
      <c r="U14996" s="92" t="str">
        <f t="shared" si="234"/>
        <v>SE0871211124</v>
      </c>
    </row>
    <row r="14997" spans="1:21">
      <c r="A14997">
        <v>20110930</v>
      </c>
      <c r="B14997" t="s">
        <v>111</v>
      </c>
      <c r="C14997">
        <v>1211125</v>
      </c>
      <c r="D14997" t="s">
        <v>181</v>
      </c>
      <c r="E14997" t="s">
        <v>56</v>
      </c>
      <c r="F14997" t="s">
        <v>35</v>
      </c>
      <c r="T14997" t="s">
        <v>17217</v>
      </c>
      <c r="U14997" s="92" t="str">
        <f t="shared" si="234"/>
        <v>SE0871211125</v>
      </c>
    </row>
    <row r="14998" spans="1:21">
      <c r="A14998">
        <v>20110930</v>
      </c>
      <c r="B14998" t="s">
        <v>111</v>
      </c>
      <c r="C14998">
        <v>1211126</v>
      </c>
      <c r="D14998" t="s">
        <v>181</v>
      </c>
      <c r="E14998" t="s">
        <v>55</v>
      </c>
      <c r="F14998" t="s">
        <v>35</v>
      </c>
      <c r="T14998" t="s">
        <v>17218</v>
      </c>
      <c r="U14998" s="92" t="str">
        <f t="shared" si="234"/>
        <v>SE0871211126</v>
      </c>
    </row>
    <row r="14999" spans="1:21">
      <c r="A14999">
        <v>20110930</v>
      </c>
      <c r="B14999" t="s">
        <v>111</v>
      </c>
      <c r="C14999">
        <v>1211127</v>
      </c>
      <c r="D14999" t="s">
        <v>181</v>
      </c>
      <c r="E14999" t="s">
        <v>54</v>
      </c>
      <c r="F14999" t="s">
        <v>35</v>
      </c>
      <c r="T14999" t="s">
        <v>17219</v>
      </c>
      <c r="U14999" s="92" t="str">
        <f t="shared" si="234"/>
        <v>SE0871211127</v>
      </c>
    </row>
    <row r="15000" spans="1:21">
      <c r="A15000">
        <v>20110930</v>
      </c>
      <c r="B15000" t="s">
        <v>111</v>
      </c>
      <c r="C15000">
        <v>1211128</v>
      </c>
      <c r="D15000" t="s">
        <v>181</v>
      </c>
      <c r="E15000" t="s">
        <v>53</v>
      </c>
      <c r="F15000" t="s">
        <v>35</v>
      </c>
      <c r="T15000" t="s">
        <v>17220</v>
      </c>
      <c r="U15000" s="92" t="str">
        <f t="shared" si="234"/>
        <v>SE0871211128</v>
      </c>
    </row>
    <row r="15001" spans="1:21">
      <c r="A15001">
        <v>20110930</v>
      </c>
      <c r="B15001" t="s">
        <v>111</v>
      </c>
      <c r="C15001">
        <v>1211129</v>
      </c>
      <c r="D15001" t="s">
        <v>181</v>
      </c>
      <c r="E15001" t="s">
        <v>68</v>
      </c>
      <c r="F15001" t="s">
        <v>35</v>
      </c>
      <c r="G15001">
        <v>0</v>
      </c>
      <c r="H15001">
        <v>0</v>
      </c>
      <c r="I15001">
        <v>0</v>
      </c>
      <c r="J15001">
        <v>0</v>
      </c>
      <c r="K15001">
        <v>0</v>
      </c>
      <c r="L15001">
        <v>0</v>
      </c>
      <c r="M15001">
        <v>0</v>
      </c>
      <c r="N15001">
        <v>0</v>
      </c>
      <c r="O15001">
        <v>0</v>
      </c>
      <c r="Q15001">
        <v>0</v>
      </c>
      <c r="R15001">
        <v>0</v>
      </c>
      <c r="S15001">
        <v>0</v>
      </c>
      <c r="T15001" t="s">
        <v>17221</v>
      </c>
      <c r="U15001" s="92" t="str">
        <f t="shared" si="234"/>
        <v>SE0871211129</v>
      </c>
    </row>
    <row r="15002" spans="1:21">
      <c r="A15002">
        <v>20110930</v>
      </c>
      <c r="B15002" t="s">
        <v>111</v>
      </c>
      <c r="C15002">
        <v>1211130</v>
      </c>
      <c r="D15002" t="s">
        <v>181</v>
      </c>
      <c r="E15002" t="s">
        <v>59</v>
      </c>
      <c r="F15002" t="s">
        <v>36</v>
      </c>
      <c r="G15002">
        <v>12.205659969999999</v>
      </c>
      <c r="I15002">
        <v>11.892417369</v>
      </c>
      <c r="L15002">
        <v>12.205659969999999</v>
      </c>
      <c r="T15002" t="s">
        <v>17222</v>
      </c>
      <c r="U15002" s="92" t="str">
        <f t="shared" si="234"/>
        <v>SE0871211130</v>
      </c>
    </row>
    <row r="15003" spans="1:21">
      <c r="A15003">
        <v>20110930</v>
      </c>
      <c r="B15003" t="s">
        <v>111</v>
      </c>
      <c r="C15003">
        <v>1211131</v>
      </c>
      <c r="D15003" t="s">
        <v>181</v>
      </c>
      <c r="E15003" t="s">
        <v>58</v>
      </c>
      <c r="F15003" t="s">
        <v>36</v>
      </c>
      <c r="G15003">
        <v>1.4041909699999999</v>
      </c>
      <c r="I15003">
        <v>1.4041909699999999</v>
      </c>
      <c r="L15003">
        <v>1.4041909699999999</v>
      </c>
      <c r="T15003" t="s">
        <v>17223</v>
      </c>
      <c r="U15003" s="92" t="str">
        <f t="shared" si="234"/>
        <v>SE0871211131</v>
      </c>
    </row>
    <row r="15004" spans="1:21">
      <c r="A15004">
        <v>20110930</v>
      </c>
      <c r="B15004" t="s">
        <v>111</v>
      </c>
      <c r="C15004">
        <v>1211132</v>
      </c>
      <c r="D15004" t="s">
        <v>181</v>
      </c>
      <c r="E15004" t="s">
        <v>57</v>
      </c>
      <c r="F15004" t="s">
        <v>36</v>
      </c>
      <c r="G15004">
        <v>4.3205876000000001E-3</v>
      </c>
      <c r="I15004">
        <v>4.3205876000000001E-3</v>
      </c>
      <c r="L15004">
        <v>4.3205876000000001E-3</v>
      </c>
      <c r="T15004" t="s">
        <v>17224</v>
      </c>
      <c r="U15004" s="92" t="str">
        <f t="shared" si="234"/>
        <v>SE0871211132</v>
      </c>
    </row>
    <row r="15005" spans="1:21">
      <c r="A15005">
        <v>20110930</v>
      </c>
      <c r="B15005" t="s">
        <v>111</v>
      </c>
      <c r="C15005">
        <v>1211133</v>
      </c>
      <c r="D15005" t="s">
        <v>181</v>
      </c>
      <c r="E15005" t="s">
        <v>56</v>
      </c>
      <c r="F15005" t="s">
        <v>36</v>
      </c>
      <c r="G15005">
        <v>7.5610283E-2</v>
      </c>
      <c r="I15005">
        <v>7.5610283E-2</v>
      </c>
      <c r="L15005">
        <v>7.5610283E-2</v>
      </c>
      <c r="T15005" t="s">
        <v>17225</v>
      </c>
      <c r="U15005" s="92" t="str">
        <f t="shared" si="234"/>
        <v>SE0871211133</v>
      </c>
    </row>
    <row r="15006" spans="1:21">
      <c r="A15006">
        <v>20110930</v>
      </c>
      <c r="B15006" t="s">
        <v>111</v>
      </c>
      <c r="C15006">
        <v>1211134</v>
      </c>
      <c r="D15006" t="s">
        <v>181</v>
      </c>
      <c r="E15006" t="s">
        <v>55</v>
      </c>
      <c r="F15006" t="s">
        <v>36</v>
      </c>
      <c r="G15006">
        <v>0.453661698</v>
      </c>
      <c r="I15006">
        <v>0.453661698</v>
      </c>
      <c r="L15006">
        <v>0.453661698</v>
      </c>
      <c r="T15006" t="s">
        <v>17226</v>
      </c>
      <c r="U15006" s="92" t="str">
        <f t="shared" si="234"/>
        <v>SE0871211134</v>
      </c>
    </row>
    <row r="15007" spans="1:21">
      <c r="A15007">
        <v>20110930</v>
      </c>
      <c r="B15007" t="s">
        <v>111</v>
      </c>
      <c r="C15007">
        <v>1211135</v>
      </c>
      <c r="D15007" t="s">
        <v>181</v>
      </c>
      <c r="E15007" t="s">
        <v>54</v>
      </c>
      <c r="F15007" t="s">
        <v>36</v>
      </c>
      <c r="G15007">
        <v>1.468999784</v>
      </c>
      <c r="I15007">
        <v>1.468999784</v>
      </c>
      <c r="L15007">
        <v>1.468999784</v>
      </c>
      <c r="T15007" t="s">
        <v>17227</v>
      </c>
      <c r="U15007" s="92" t="str">
        <f t="shared" si="234"/>
        <v>SE0871211135</v>
      </c>
    </row>
    <row r="15008" spans="1:21">
      <c r="A15008">
        <v>20110930</v>
      </c>
      <c r="B15008" t="s">
        <v>111</v>
      </c>
      <c r="C15008">
        <v>1211136</v>
      </c>
      <c r="D15008" t="s">
        <v>181</v>
      </c>
      <c r="E15008" t="s">
        <v>53</v>
      </c>
      <c r="F15008" t="s">
        <v>36</v>
      </c>
      <c r="T15008" t="s">
        <v>17228</v>
      </c>
      <c r="U15008" s="92" t="str">
        <f t="shared" si="234"/>
        <v>SE0871211136</v>
      </c>
    </row>
    <row r="15009" spans="1:21">
      <c r="A15009">
        <v>20110930</v>
      </c>
      <c r="B15009" t="s">
        <v>111</v>
      </c>
      <c r="C15009">
        <v>1211137</v>
      </c>
      <c r="D15009" t="s">
        <v>181</v>
      </c>
      <c r="E15009" t="s">
        <v>68</v>
      </c>
      <c r="F15009" t="s">
        <v>36</v>
      </c>
      <c r="G15009">
        <v>15.612443292</v>
      </c>
      <c r="H15009">
        <v>0</v>
      </c>
      <c r="I15009">
        <v>15.299200690999999</v>
      </c>
      <c r="J15009">
        <v>0</v>
      </c>
      <c r="K15009">
        <v>0</v>
      </c>
      <c r="L15009">
        <v>15.612443292</v>
      </c>
      <c r="M15009">
        <v>0</v>
      </c>
      <c r="N15009">
        <v>0</v>
      </c>
      <c r="O15009">
        <v>0</v>
      </c>
      <c r="Q15009">
        <v>0</v>
      </c>
      <c r="R15009">
        <v>0</v>
      </c>
      <c r="S15009">
        <v>0</v>
      </c>
      <c r="T15009" t="s">
        <v>17229</v>
      </c>
      <c r="U15009" s="92" t="str">
        <f t="shared" si="234"/>
        <v>SE0871211137</v>
      </c>
    </row>
    <row r="15010" spans="1:21">
      <c r="A15010">
        <v>20110930</v>
      </c>
      <c r="B15010" t="s">
        <v>111</v>
      </c>
      <c r="C15010">
        <v>1211138</v>
      </c>
      <c r="D15010" t="s">
        <v>181</v>
      </c>
      <c r="E15010" t="s">
        <v>59</v>
      </c>
      <c r="F15010" t="s">
        <v>51</v>
      </c>
      <c r="T15010" t="s">
        <v>17230</v>
      </c>
      <c r="U15010" s="92" t="str">
        <f t="shared" si="234"/>
        <v>SE0871211138</v>
      </c>
    </row>
    <row r="15011" spans="1:21">
      <c r="A15011">
        <v>20110930</v>
      </c>
      <c r="B15011" t="s">
        <v>111</v>
      </c>
      <c r="C15011">
        <v>1211139</v>
      </c>
      <c r="D15011" t="s">
        <v>181</v>
      </c>
      <c r="E15011" t="s">
        <v>58</v>
      </c>
      <c r="F15011" t="s">
        <v>51</v>
      </c>
      <c r="T15011" t="s">
        <v>17231</v>
      </c>
      <c r="U15011" s="92" t="str">
        <f t="shared" si="234"/>
        <v>SE0871211139</v>
      </c>
    </row>
    <row r="15012" spans="1:21">
      <c r="A15012">
        <v>20110930</v>
      </c>
      <c r="B15012" t="s">
        <v>111</v>
      </c>
      <c r="C15012">
        <v>1211140</v>
      </c>
      <c r="D15012" t="s">
        <v>181</v>
      </c>
      <c r="E15012" t="s">
        <v>57</v>
      </c>
      <c r="F15012" t="s">
        <v>51</v>
      </c>
      <c r="T15012" t="s">
        <v>17232</v>
      </c>
      <c r="U15012" s="92" t="str">
        <f t="shared" si="234"/>
        <v>SE0871211140</v>
      </c>
    </row>
    <row r="15013" spans="1:21">
      <c r="A15013">
        <v>20110930</v>
      </c>
      <c r="B15013" t="s">
        <v>111</v>
      </c>
      <c r="C15013">
        <v>1211141</v>
      </c>
      <c r="D15013" t="s">
        <v>181</v>
      </c>
      <c r="E15013" t="s">
        <v>56</v>
      </c>
      <c r="F15013" t="s">
        <v>51</v>
      </c>
      <c r="T15013" t="s">
        <v>17233</v>
      </c>
      <c r="U15013" s="92" t="str">
        <f t="shared" si="234"/>
        <v>SE0871211141</v>
      </c>
    </row>
    <row r="15014" spans="1:21">
      <c r="A15014">
        <v>20110930</v>
      </c>
      <c r="B15014" t="s">
        <v>111</v>
      </c>
      <c r="C15014">
        <v>1211142</v>
      </c>
      <c r="D15014" t="s">
        <v>181</v>
      </c>
      <c r="E15014" t="s">
        <v>55</v>
      </c>
      <c r="F15014" t="s">
        <v>51</v>
      </c>
      <c r="T15014" t="s">
        <v>17234</v>
      </c>
      <c r="U15014" s="92" t="str">
        <f t="shared" si="234"/>
        <v>SE0871211142</v>
      </c>
    </row>
    <row r="15015" spans="1:21">
      <c r="A15015">
        <v>20110930</v>
      </c>
      <c r="B15015" t="s">
        <v>111</v>
      </c>
      <c r="C15015">
        <v>1211143</v>
      </c>
      <c r="D15015" t="s">
        <v>181</v>
      </c>
      <c r="E15015" t="s">
        <v>54</v>
      </c>
      <c r="F15015" t="s">
        <v>51</v>
      </c>
      <c r="T15015" t="s">
        <v>17235</v>
      </c>
      <c r="U15015" s="92" t="str">
        <f t="shared" si="234"/>
        <v>SE0871211143</v>
      </c>
    </row>
    <row r="15016" spans="1:21">
      <c r="A15016">
        <v>20110930</v>
      </c>
      <c r="B15016" t="s">
        <v>111</v>
      </c>
      <c r="C15016">
        <v>1211144</v>
      </c>
      <c r="D15016" t="s">
        <v>181</v>
      </c>
      <c r="E15016" t="s">
        <v>53</v>
      </c>
      <c r="F15016" t="s">
        <v>51</v>
      </c>
      <c r="T15016" t="s">
        <v>17236</v>
      </c>
      <c r="U15016" s="92" t="str">
        <f t="shared" si="234"/>
        <v>SE0871211144</v>
      </c>
    </row>
    <row r="15017" spans="1:21">
      <c r="A15017">
        <v>20110930</v>
      </c>
      <c r="B15017" t="s">
        <v>111</v>
      </c>
      <c r="C15017">
        <v>1211145</v>
      </c>
      <c r="D15017" t="s">
        <v>181</v>
      </c>
      <c r="E15017" t="s">
        <v>68</v>
      </c>
      <c r="F15017" t="s">
        <v>51</v>
      </c>
      <c r="G15017">
        <v>0</v>
      </c>
      <c r="H15017">
        <v>0</v>
      </c>
      <c r="I15017">
        <v>0</v>
      </c>
      <c r="J15017">
        <v>0</v>
      </c>
      <c r="K15017">
        <v>0</v>
      </c>
      <c r="L15017">
        <v>0</v>
      </c>
      <c r="M15017">
        <v>0</v>
      </c>
      <c r="N15017">
        <v>0</v>
      </c>
      <c r="O15017">
        <v>0</v>
      </c>
      <c r="Q15017">
        <v>0</v>
      </c>
      <c r="R15017">
        <v>0</v>
      </c>
      <c r="S15017">
        <v>0</v>
      </c>
      <c r="T15017" t="s">
        <v>17237</v>
      </c>
      <c r="U15017" s="92" t="str">
        <f t="shared" si="234"/>
        <v>SE0871211145</v>
      </c>
    </row>
    <row r="15018" spans="1:21">
      <c r="A15018">
        <v>20110930</v>
      </c>
      <c r="B15018" t="s">
        <v>111</v>
      </c>
      <c r="C15018">
        <v>1211146</v>
      </c>
      <c r="D15018" t="s">
        <v>181</v>
      </c>
      <c r="E15018" t="s">
        <v>59</v>
      </c>
      <c r="F15018" t="s">
        <v>37</v>
      </c>
      <c r="G15018">
        <v>7.4098077339000001</v>
      </c>
      <c r="I15018">
        <v>7.4098077339000001</v>
      </c>
      <c r="L15018">
        <v>7.4098077339000001</v>
      </c>
      <c r="T15018" t="s">
        <v>17238</v>
      </c>
      <c r="U15018" s="92" t="str">
        <f t="shared" si="234"/>
        <v>SE0871211146</v>
      </c>
    </row>
    <row r="15019" spans="1:21">
      <c r="A15019">
        <v>20110930</v>
      </c>
      <c r="B15019" t="s">
        <v>111</v>
      </c>
      <c r="C15019">
        <v>1211147</v>
      </c>
      <c r="D15019" t="s">
        <v>181</v>
      </c>
      <c r="E15019" t="s">
        <v>58</v>
      </c>
      <c r="F15019" t="s">
        <v>37</v>
      </c>
      <c r="G15019">
        <v>22.121408511999999</v>
      </c>
      <c r="I15019">
        <v>22.121408511999999</v>
      </c>
      <c r="L15019">
        <v>22.121408511999999</v>
      </c>
      <c r="T15019" t="s">
        <v>17239</v>
      </c>
      <c r="U15019" s="92" t="str">
        <f t="shared" si="234"/>
        <v>SE0871211147</v>
      </c>
    </row>
    <row r="15020" spans="1:21">
      <c r="A15020">
        <v>20110930</v>
      </c>
      <c r="B15020" t="s">
        <v>111</v>
      </c>
      <c r="C15020">
        <v>1211148</v>
      </c>
      <c r="D15020" t="s">
        <v>181</v>
      </c>
      <c r="E15020" t="s">
        <v>57</v>
      </c>
      <c r="F15020" t="s">
        <v>37</v>
      </c>
      <c r="G15020">
        <v>11.773601210000001</v>
      </c>
      <c r="I15020">
        <v>11.773601210000001</v>
      </c>
      <c r="L15020">
        <v>11.773601210000001</v>
      </c>
      <c r="T15020" t="s">
        <v>17240</v>
      </c>
      <c r="U15020" s="92" t="str">
        <f t="shared" si="234"/>
        <v>SE0871211148</v>
      </c>
    </row>
    <row r="15021" spans="1:21">
      <c r="A15021">
        <v>20110930</v>
      </c>
      <c r="B15021" t="s">
        <v>111</v>
      </c>
      <c r="C15021">
        <v>1211149</v>
      </c>
      <c r="D15021" t="s">
        <v>181</v>
      </c>
      <c r="E15021" t="s">
        <v>56</v>
      </c>
      <c r="F15021" t="s">
        <v>37</v>
      </c>
      <c r="G15021">
        <v>2.1602937999999999E-2</v>
      </c>
      <c r="I15021">
        <v>2.1602937999999999E-2</v>
      </c>
      <c r="L15021">
        <v>2.1602937999999999E-2</v>
      </c>
      <c r="T15021" t="s">
        <v>17241</v>
      </c>
      <c r="U15021" s="92" t="str">
        <f t="shared" si="234"/>
        <v>SE0871211149</v>
      </c>
    </row>
    <row r="15022" spans="1:21">
      <c r="A15022">
        <v>20110930</v>
      </c>
      <c r="B15022" t="s">
        <v>111</v>
      </c>
      <c r="C15022">
        <v>1211150</v>
      </c>
      <c r="D15022" t="s">
        <v>181</v>
      </c>
      <c r="E15022" t="s">
        <v>55</v>
      </c>
      <c r="F15022" t="s">
        <v>37</v>
      </c>
      <c r="G15022">
        <v>1.0045366170000001</v>
      </c>
      <c r="I15022">
        <v>1.0045366170000001</v>
      </c>
      <c r="L15022">
        <v>1.0045366170000001</v>
      </c>
      <c r="T15022" t="s">
        <v>17242</v>
      </c>
      <c r="U15022" s="92" t="str">
        <f t="shared" si="234"/>
        <v>SE0871211150</v>
      </c>
    </row>
    <row r="15023" spans="1:21">
      <c r="A15023">
        <v>20110930</v>
      </c>
      <c r="B15023" t="s">
        <v>111</v>
      </c>
      <c r="C15023">
        <v>1211151</v>
      </c>
      <c r="D15023" t="s">
        <v>181</v>
      </c>
      <c r="E15023" t="s">
        <v>54</v>
      </c>
      <c r="F15023" t="s">
        <v>37</v>
      </c>
      <c r="G15023">
        <v>1.6094188810000001</v>
      </c>
      <c r="I15023">
        <v>1.6094188810000001</v>
      </c>
      <c r="L15023">
        <v>1.6094188810000001</v>
      </c>
      <c r="T15023" t="s">
        <v>17243</v>
      </c>
      <c r="U15023" s="92" t="str">
        <f t="shared" si="234"/>
        <v>SE0871211151</v>
      </c>
    </row>
    <row r="15024" spans="1:21">
      <c r="A15024">
        <v>20110930</v>
      </c>
      <c r="B15024" t="s">
        <v>111</v>
      </c>
      <c r="C15024">
        <v>1211152</v>
      </c>
      <c r="D15024" t="s">
        <v>181</v>
      </c>
      <c r="E15024" t="s">
        <v>53</v>
      </c>
      <c r="F15024" t="s">
        <v>37</v>
      </c>
      <c r="T15024" t="s">
        <v>17244</v>
      </c>
      <c r="U15024" s="92" t="str">
        <f t="shared" si="234"/>
        <v>SE0871211152</v>
      </c>
    </row>
    <row r="15025" spans="1:21">
      <c r="A15025">
        <v>20110930</v>
      </c>
      <c r="B15025" t="s">
        <v>111</v>
      </c>
      <c r="C15025">
        <v>1211153</v>
      </c>
      <c r="D15025" t="s">
        <v>181</v>
      </c>
      <c r="E15025" t="s">
        <v>68</v>
      </c>
      <c r="F15025" t="s">
        <v>37</v>
      </c>
      <c r="G15025">
        <v>43.940375891000002</v>
      </c>
      <c r="H15025">
        <v>0</v>
      </c>
      <c r="I15025">
        <v>43.940375891000002</v>
      </c>
      <c r="J15025">
        <v>0</v>
      </c>
      <c r="K15025">
        <v>0</v>
      </c>
      <c r="L15025">
        <v>43.940375891000002</v>
      </c>
      <c r="M15025">
        <v>0</v>
      </c>
      <c r="N15025">
        <v>0</v>
      </c>
      <c r="O15025">
        <v>0</v>
      </c>
      <c r="Q15025">
        <v>0</v>
      </c>
      <c r="R15025">
        <v>0</v>
      </c>
      <c r="S15025">
        <v>0</v>
      </c>
      <c r="T15025" t="s">
        <v>17245</v>
      </c>
      <c r="U15025" s="92" t="str">
        <f t="shared" si="234"/>
        <v>SE0871211153</v>
      </c>
    </row>
    <row r="15026" spans="1:21">
      <c r="A15026">
        <v>20110930</v>
      </c>
      <c r="B15026" t="s">
        <v>111</v>
      </c>
      <c r="C15026">
        <v>1211154</v>
      </c>
      <c r="D15026" t="s">
        <v>181</v>
      </c>
      <c r="E15026" t="s">
        <v>59</v>
      </c>
      <c r="F15026" t="s">
        <v>38</v>
      </c>
      <c r="T15026" t="s">
        <v>17246</v>
      </c>
      <c r="U15026" s="92" t="str">
        <f t="shared" si="234"/>
        <v>SE0871211154</v>
      </c>
    </row>
    <row r="15027" spans="1:21">
      <c r="A15027">
        <v>20110930</v>
      </c>
      <c r="B15027" t="s">
        <v>111</v>
      </c>
      <c r="C15027">
        <v>1211155</v>
      </c>
      <c r="D15027" t="s">
        <v>181</v>
      </c>
      <c r="E15027" t="s">
        <v>58</v>
      </c>
      <c r="F15027" t="s">
        <v>38</v>
      </c>
      <c r="T15027" t="s">
        <v>17247</v>
      </c>
      <c r="U15027" s="92" t="str">
        <f t="shared" si="234"/>
        <v>SE0871211155</v>
      </c>
    </row>
    <row r="15028" spans="1:21">
      <c r="A15028">
        <v>20110930</v>
      </c>
      <c r="B15028" t="s">
        <v>111</v>
      </c>
      <c r="C15028">
        <v>1211156</v>
      </c>
      <c r="D15028" t="s">
        <v>181</v>
      </c>
      <c r="E15028" t="s">
        <v>57</v>
      </c>
      <c r="F15028" t="s">
        <v>38</v>
      </c>
      <c r="T15028" t="s">
        <v>17248</v>
      </c>
      <c r="U15028" s="92" t="str">
        <f t="shared" si="234"/>
        <v>SE0871211156</v>
      </c>
    </row>
    <row r="15029" spans="1:21">
      <c r="A15029">
        <v>20110930</v>
      </c>
      <c r="B15029" t="s">
        <v>111</v>
      </c>
      <c r="C15029">
        <v>1211157</v>
      </c>
      <c r="D15029" t="s">
        <v>181</v>
      </c>
      <c r="E15029" t="s">
        <v>56</v>
      </c>
      <c r="F15029" t="s">
        <v>38</v>
      </c>
      <c r="T15029" t="s">
        <v>17249</v>
      </c>
      <c r="U15029" s="92" t="str">
        <f t="shared" si="234"/>
        <v>SE0871211157</v>
      </c>
    </row>
    <row r="15030" spans="1:21">
      <c r="A15030">
        <v>20110930</v>
      </c>
      <c r="B15030" t="s">
        <v>111</v>
      </c>
      <c r="C15030">
        <v>1211158</v>
      </c>
      <c r="D15030" t="s">
        <v>181</v>
      </c>
      <c r="E15030" t="s">
        <v>55</v>
      </c>
      <c r="F15030" t="s">
        <v>38</v>
      </c>
      <c r="T15030" t="s">
        <v>17250</v>
      </c>
      <c r="U15030" s="92" t="str">
        <f t="shared" si="234"/>
        <v>SE0871211158</v>
      </c>
    </row>
    <row r="15031" spans="1:21">
      <c r="A15031">
        <v>20110930</v>
      </c>
      <c r="B15031" t="s">
        <v>111</v>
      </c>
      <c r="C15031">
        <v>1211159</v>
      </c>
      <c r="D15031" t="s">
        <v>181</v>
      </c>
      <c r="E15031" t="s">
        <v>54</v>
      </c>
      <c r="F15031" t="s">
        <v>38</v>
      </c>
      <c r="T15031" t="s">
        <v>17251</v>
      </c>
      <c r="U15031" s="92" t="str">
        <f t="shared" si="234"/>
        <v>SE0871211159</v>
      </c>
    </row>
    <row r="15032" spans="1:21">
      <c r="A15032">
        <v>20110930</v>
      </c>
      <c r="B15032" t="s">
        <v>111</v>
      </c>
      <c r="C15032">
        <v>1211160</v>
      </c>
      <c r="D15032" t="s">
        <v>181</v>
      </c>
      <c r="E15032" t="s">
        <v>53</v>
      </c>
      <c r="F15032" t="s">
        <v>38</v>
      </c>
      <c r="T15032" t="s">
        <v>17252</v>
      </c>
      <c r="U15032" s="92" t="str">
        <f t="shared" si="234"/>
        <v>SE0871211160</v>
      </c>
    </row>
    <row r="15033" spans="1:21">
      <c r="A15033">
        <v>20110930</v>
      </c>
      <c r="B15033" t="s">
        <v>111</v>
      </c>
      <c r="C15033">
        <v>1211161</v>
      </c>
      <c r="D15033" t="s">
        <v>181</v>
      </c>
      <c r="E15033" t="s">
        <v>68</v>
      </c>
      <c r="F15033" t="s">
        <v>38</v>
      </c>
      <c r="G15033">
        <v>0</v>
      </c>
      <c r="H15033">
        <v>0</v>
      </c>
      <c r="I15033">
        <v>0</v>
      </c>
      <c r="J15033">
        <v>0</v>
      </c>
      <c r="K15033">
        <v>0</v>
      </c>
      <c r="L15033">
        <v>0</v>
      </c>
      <c r="M15033">
        <v>0</v>
      </c>
      <c r="N15033">
        <v>0</v>
      </c>
      <c r="O15033">
        <v>0</v>
      </c>
      <c r="Q15033">
        <v>0</v>
      </c>
      <c r="R15033">
        <v>0</v>
      </c>
      <c r="S15033">
        <v>0</v>
      </c>
      <c r="T15033" t="s">
        <v>17253</v>
      </c>
      <c r="U15033" s="92" t="str">
        <f t="shared" si="234"/>
        <v>SE0871211161</v>
      </c>
    </row>
    <row r="15034" spans="1:21">
      <c r="A15034">
        <v>20110930</v>
      </c>
      <c r="B15034" t="s">
        <v>111</v>
      </c>
      <c r="C15034">
        <v>1211162</v>
      </c>
      <c r="D15034" t="s">
        <v>181</v>
      </c>
      <c r="E15034" t="s">
        <v>59</v>
      </c>
      <c r="F15034" t="s">
        <v>39</v>
      </c>
      <c r="T15034" t="s">
        <v>17254</v>
      </c>
      <c r="U15034" s="92" t="str">
        <f t="shared" si="234"/>
        <v>SE0871211162</v>
      </c>
    </row>
    <row r="15035" spans="1:21">
      <c r="A15035">
        <v>20110930</v>
      </c>
      <c r="B15035" t="s">
        <v>111</v>
      </c>
      <c r="C15035">
        <v>1211163</v>
      </c>
      <c r="D15035" t="s">
        <v>181</v>
      </c>
      <c r="E15035" t="s">
        <v>58</v>
      </c>
      <c r="F15035" t="s">
        <v>39</v>
      </c>
      <c r="T15035" t="s">
        <v>17255</v>
      </c>
      <c r="U15035" s="92" t="str">
        <f t="shared" si="234"/>
        <v>SE0871211163</v>
      </c>
    </row>
    <row r="15036" spans="1:21">
      <c r="A15036">
        <v>20110930</v>
      </c>
      <c r="B15036" t="s">
        <v>111</v>
      </c>
      <c r="C15036">
        <v>1211164</v>
      </c>
      <c r="D15036" t="s">
        <v>181</v>
      </c>
      <c r="E15036" t="s">
        <v>57</v>
      </c>
      <c r="F15036" t="s">
        <v>39</v>
      </c>
      <c r="T15036" t="s">
        <v>17256</v>
      </c>
      <c r="U15036" s="92" t="str">
        <f t="shared" si="234"/>
        <v>SE0871211164</v>
      </c>
    </row>
    <row r="15037" spans="1:21">
      <c r="A15037">
        <v>20110930</v>
      </c>
      <c r="B15037" t="s">
        <v>111</v>
      </c>
      <c r="C15037">
        <v>1211165</v>
      </c>
      <c r="D15037" t="s">
        <v>181</v>
      </c>
      <c r="E15037" t="s">
        <v>56</v>
      </c>
      <c r="F15037" t="s">
        <v>39</v>
      </c>
      <c r="T15037" t="s">
        <v>17257</v>
      </c>
      <c r="U15037" s="92" t="str">
        <f t="shared" si="234"/>
        <v>SE0871211165</v>
      </c>
    </row>
    <row r="15038" spans="1:21">
      <c r="A15038">
        <v>20110930</v>
      </c>
      <c r="B15038" t="s">
        <v>111</v>
      </c>
      <c r="C15038">
        <v>1211166</v>
      </c>
      <c r="D15038" t="s">
        <v>181</v>
      </c>
      <c r="E15038" t="s">
        <v>55</v>
      </c>
      <c r="F15038" t="s">
        <v>39</v>
      </c>
      <c r="T15038" t="s">
        <v>17258</v>
      </c>
      <c r="U15038" s="92" t="str">
        <f t="shared" si="234"/>
        <v>SE0871211166</v>
      </c>
    </row>
    <row r="15039" spans="1:21">
      <c r="A15039">
        <v>20110930</v>
      </c>
      <c r="B15039" t="s">
        <v>111</v>
      </c>
      <c r="C15039">
        <v>1211167</v>
      </c>
      <c r="D15039" t="s">
        <v>181</v>
      </c>
      <c r="E15039" t="s">
        <v>54</v>
      </c>
      <c r="F15039" t="s">
        <v>39</v>
      </c>
      <c r="T15039" t="s">
        <v>17259</v>
      </c>
      <c r="U15039" s="92" t="str">
        <f t="shared" si="234"/>
        <v>SE0871211167</v>
      </c>
    </row>
    <row r="15040" spans="1:21">
      <c r="A15040">
        <v>20110930</v>
      </c>
      <c r="B15040" t="s">
        <v>111</v>
      </c>
      <c r="C15040">
        <v>1211168</v>
      </c>
      <c r="D15040" t="s">
        <v>181</v>
      </c>
      <c r="E15040" t="s">
        <v>53</v>
      </c>
      <c r="F15040" t="s">
        <v>39</v>
      </c>
      <c r="T15040" t="s">
        <v>17260</v>
      </c>
      <c r="U15040" s="92" t="str">
        <f t="shared" si="234"/>
        <v>SE0871211168</v>
      </c>
    </row>
    <row r="15041" spans="1:21">
      <c r="A15041">
        <v>20110930</v>
      </c>
      <c r="B15041" t="s">
        <v>111</v>
      </c>
      <c r="C15041">
        <v>1211169</v>
      </c>
      <c r="D15041" t="s">
        <v>181</v>
      </c>
      <c r="E15041" t="s">
        <v>68</v>
      </c>
      <c r="F15041" t="s">
        <v>39</v>
      </c>
      <c r="G15041">
        <v>0</v>
      </c>
      <c r="H15041">
        <v>0</v>
      </c>
      <c r="I15041">
        <v>0</v>
      </c>
      <c r="J15041">
        <v>0</v>
      </c>
      <c r="K15041">
        <v>0</v>
      </c>
      <c r="L15041">
        <v>0</v>
      </c>
      <c r="M15041">
        <v>0</v>
      </c>
      <c r="N15041">
        <v>0</v>
      </c>
      <c r="O15041">
        <v>0</v>
      </c>
      <c r="Q15041">
        <v>0</v>
      </c>
      <c r="R15041">
        <v>0</v>
      </c>
      <c r="S15041">
        <v>0</v>
      </c>
      <c r="T15041" t="s">
        <v>17261</v>
      </c>
      <c r="U15041" s="92" t="str">
        <f t="shared" si="234"/>
        <v>SE0871211169</v>
      </c>
    </row>
    <row r="15042" spans="1:21">
      <c r="A15042">
        <v>20110930</v>
      </c>
      <c r="B15042" t="s">
        <v>111</v>
      </c>
      <c r="C15042">
        <v>1211170</v>
      </c>
      <c r="D15042" t="s">
        <v>181</v>
      </c>
      <c r="E15042" t="s">
        <v>59</v>
      </c>
      <c r="F15042" t="s">
        <v>40</v>
      </c>
      <c r="G15042">
        <v>49.881183841000002</v>
      </c>
      <c r="I15042">
        <v>49.881183841000002</v>
      </c>
      <c r="L15042">
        <v>49.881183841000002</v>
      </c>
      <c r="T15042" t="s">
        <v>17262</v>
      </c>
      <c r="U15042" s="92" t="str">
        <f t="shared" si="234"/>
        <v>SE0871211170</v>
      </c>
    </row>
    <row r="15043" spans="1:21">
      <c r="A15043">
        <v>20110930</v>
      </c>
      <c r="B15043" t="s">
        <v>111</v>
      </c>
      <c r="C15043">
        <v>1211171</v>
      </c>
      <c r="D15043" t="s">
        <v>181</v>
      </c>
      <c r="E15043" t="s">
        <v>58</v>
      </c>
      <c r="F15043" t="s">
        <v>40</v>
      </c>
      <c r="G15043">
        <v>99.427522143000004</v>
      </c>
      <c r="I15043">
        <v>99.427522143000004</v>
      </c>
      <c r="L15043">
        <v>99.427522143000004</v>
      </c>
      <c r="T15043" t="s">
        <v>17263</v>
      </c>
      <c r="U15043" s="92" t="str">
        <f t="shared" ref="U15043:U15106" si="235">B15043&amp;C15043</f>
        <v>SE0871211171</v>
      </c>
    </row>
    <row r="15044" spans="1:21">
      <c r="A15044">
        <v>20110930</v>
      </c>
      <c r="B15044" t="s">
        <v>111</v>
      </c>
      <c r="C15044">
        <v>1211172</v>
      </c>
      <c r="D15044" t="s">
        <v>181</v>
      </c>
      <c r="E15044" t="s">
        <v>57</v>
      </c>
      <c r="F15044" t="s">
        <v>40</v>
      </c>
      <c r="T15044" t="s">
        <v>17264</v>
      </c>
      <c r="U15044" s="92" t="str">
        <f t="shared" si="235"/>
        <v>SE0871211172</v>
      </c>
    </row>
    <row r="15045" spans="1:21">
      <c r="A15045">
        <v>20110930</v>
      </c>
      <c r="B15045" t="s">
        <v>111</v>
      </c>
      <c r="C15045">
        <v>1211173</v>
      </c>
      <c r="D15045" t="s">
        <v>181</v>
      </c>
      <c r="E15045" t="s">
        <v>56</v>
      </c>
      <c r="F15045" t="s">
        <v>40</v>
      </c>
      <c r="T15045" t="s">
        <v>17265</v>
      </c>
      <c r="U15045" s="92" t="str">
        <f t="shared" si="235"/>
        <v>SE0871211173</v>
      </c>
    </row>
    <row r="15046" spans="1:21">
      <c r="A15046">
        <v>20110930</v>
      </c>
      <c r="B15046" t="s">
        <v>111</v>
      </c>
      <c r="C15046">
        <v>1211174</v>
      </c>
      <c r="D15046" t="s">
        <v>181</v>
      </c>
      <c r="E15046" t="s">
        <v>55</v>
      </c>
      <c r="F15046" t="s">
        <v>40</v>
      </c>
      <c r="T15046" t="s">
        <v>17266</v>
      </c>
      <c r="U15046" s="92" t="str">
        <f t="shared" si="235"/>
        <v>SE0871211174</v>
      </c>
    </row>
    <row r="15047" spans="1:21">
      <c r="A15047">
        <v>20110930</v>
      </c>
      <c r="B15047" t="s">
        <v>111</v>
      </c>
      <c r="C15047">
        <v>1211175</v>
      </c>
      <c r="D15047" t="s">
        <v>181</v>
      </c>
      <c r="E15047" t="s">
        <v>54</v>
      </c>
      <c r="F15047" t="s">
        <v>40</v>
      </c>
      <c r="T15047" t="s">
        <v>17267</v>
      </c>
      <c r="U15047" s="92" t="str">
        <f t="shared" si="235"/>
        <v>SE0871211175</v>
      </c>
    </row>
    <row r="15048" spans="1:21">
      <c r="A15048">
        <v>20110930</v>
      </c>
      <c r="B15048" t="s">
        <v>111</v>
      </c>
      <c r="C15048">
        <v>1211176</v>
      </c>
      <c r="D15048" t="s">
        <v>181</v>
      </c>
      <c r="E15048" t="s">
        <v>53</v>
      </c>
      <c r="F15048" t="s">
        <v>40</v>
      </c>
      <c r="T15048" t="s">
        <v>17268</v>
      </c>
      <c r="U15048" s="92" t="str">
        <f t="shared" si="235"/>
        <v>SE0871211176</v>
      </c>
    </row>
    <row r="15049" spans="1:21">
      <c r="A15049">
        <v>20110930</v>
      </c>
      <c r="B15049" t="s">
        <v>111</v>
      </c>
      <c r="C15049">
        <v>1211177</v>
      </c>
      <c r="D15049" t="s">
        <v>181</v>
      </c>
      <c r="E15049" t="s">
        <v>68</v>
      </c>
      <c r="F15049" t="s">
        <v>40</v>
      </c>
      <c r="G15049">
        <v>149.30870598000001</v>
      </c>
      <c r="H15049">
        <v>0</v>
      </c>
      <c r="I15049">
        <v>149.30870598000001</v>
      </c>
      <c r="J15049">
        <v>0</v>
      </c>
      <c r="K15049">
        <v>0</v>
      </c>
      <c r="L15049">
        <v>149.30870598000001</v>
      </c>
      <c r="M15049">
        <v>0</v>
      </c>
      <c r="N15049">
        <v>0</v>
      </c>
      <c r="O15049">
        <v>0</v>
      </c>
      <c r="Q15049">
        <v>0</v>
      </c>
      <c r="R15049">
        <v>0</v>
      </c>
      <c r="S15049">
        <v>0</v>
      </c>
      <c r="T15049" t="s">
        <v>17269</v>
      </c>
      <c r="U15049" s="92" t="str">
        <f t="shared" si="235"/>
        <v>SE0871211177</v>
      </c>
    </row>
    <row r="15050" spans="1:21">
      <c r="A15050">
        <v>20110930</v>
      </c>
      <c r="B15050" t="s">
        <v>111</v>
      </c>
      <c r="C15050">
        <v>1211178</v>
      </c>
      <c r="D15050" t="s">
        <v>181</v>
      </c>
      <c r="E15050" t="s">
        <v>59</v>
      </c>
      <c r="F15050" t="s">
        <v>49</v>
      </c>
      <c r="G15050">
        <v>71.019658673999999</v>
      </c>
      <c r="I15050">
        <v>70.998055735999998</v>
      </c>
      <c r="L15050">
        <v>71.019658673999999</v>
      </c>
      <c r="M15050">
        <v>7.8445303520999996</v>
      </c>
      <c r="T15050" t="s">
        <v>17270</v>
      </c>
      <c r="U15050" s="92" t="str">
        <f t="shared" si="235"/>
        <v>SE0871211178</v>
      </c>
    </row>
    <row r="15051" spans="1:21">
      <c r="A15051">
        <v>20110930</v>
      </c>
      <c r="B15051" t="s">
        <v>111</v>
      </c>
      <c r="C15051">
        <v>1211179</v>
      </c>
      <c r="D15051" t="s">
        <v>181</v>
      </c>
      <c r="E15051" t="s">
        <v>58</v>
      </c>
      <c r="F15051" t="s">
        <v>49</v>
      </c>
      <c r="G15051">
        <v>66.677468136000002</v>
      </c>
      <c r="I15051">
        <v>7.7986606178000004</v>
      </c>
      <c r="L15051">
        <v>7.7986606178000004</v>
      </c>
      <c r="M15051">
        <v>0.48532415210000002</v>
      </c>
      <c r="T15051" t="s">
        <v>17271</v>
      </c>
      <c r="U15051" s="92" t="str">
        <f t="shared" si="235"/>
        <v>SE0871211179</v>
      </c>
    </row>
    <row r="15052" spans="1:21">
      <c r="A15052">
        <v>20110930</v>
      </c>
      <c r="B15052" t="s">
        <v>111</v>
      </c>
      <c r="C15052">
        <v>1211180</v>
      </c>
      <c r="D15052" t="s">
        <v>181</v>
      </c>
      <c r="E15052" t="s">
        <v>57</v>
      </c>
      <c r="F15052" t="s">
        <v>49</v>
      </c>
      <c r="G15052">
        <v>1.6958306329999999</v>
      </c>
      <c r="I15052">
        <v>-14.117519980000001</v>
      </c>
      <c r="L15052">
        <v>-14.117519980000001</v>
      </c>
      <c r="M15052">
        <v>2.2968849643999998</v>
      </c>
      <c r="T15052" t="s">
        <v>17272</v>
      </c>
      <c r="U15052" s="92" t="str">
        <f t="shared" si="235"/>
        <v>SE0871211180</v>
      </c>
    </row>
    <row r="15053" spans="1:21">
      <c r="A15053">
        <v>20110930</v>
      </c>
      <c r="B15053" t="s">
        <v>111</v>
      </c>
      <c r="C15053">
        <v>1211181</v>
      </c>
      <c r="D15053" t="s">
        <v>181</v>
      </c>
      <c r="E15053" t="s">
        <v>56</v>
      </c>
      <c r="F15053" t="s">
        <v>49</v>
      </c>
      <c r="G15053">
        <v>0.66969107800000005</v>
      </c>
      <c r="I15053">
        <v>0.66969107800000005</v>
      </c>
      <c r="L15053">
        <v>0.66969107800000005</v>
      </c>
      <c r="M15053">
        <v>3.5920992654999999</v>
      </c>
      <c r="T15053" t="s">
        <v>17273</v>
      </c>
      <c r="U15053" s="92" t="str">
        <f t="shared" si="235"/>
        <v>SE0871211181</v>
      </c>
    </row>
    <row r="15054" spans="1:21">
      <c r="A15054">
        <v>20110930</v>
      </c>
      <c r="B15054" t="s">
        <v>111</v>
      </c>
      <c r="C15054">
        <v>1211182</v>
      </c>
      <c r="D15054" t="s">
        <v>181</v>
      </c>
      <c r="E15054" t="s">
        <v>55</v>
      </c>
      <c r="F15054" t="s">
        <v>49</v>
      </c>
      <c r="G15054">
        <v>8.0254914668000001</v>
      </c>
      <c r="I15054">
        <v>8.0254914668000001</v>
      </c>
      <c r="L15054">
        <v>8.0254914668000001</v>
      </c>
      <c r="M15054">
        <v>1.2212528624000001</v>
      </c>
      <c r="T15054" t="s">
        <v>17274</v>
      </c>
      <c r="U15054" s="92" t="str">
        <f t="shared" si="235"/>
        <v>SE0871211182</v>
      </c>
    </row>
    <row r="15055" spans="1:21">
      <c r="A15055">
        <v>20110930</v>
      </c>
      <c r="B15055" t="s">
        <v>111</v>
      </c>
      <c r="C15055">
        <v>1211183</v>
      </c>
      <c r="D15055" t="s">
        <v>181</v>
      </c>
      <c r="E15055" t="s">
        <v>54</v>
      </c>
      <c r="F15055" t="s">
        <v>49</v>
      </c>
      <c r="G15055">
        <v>25.750702095000001</v>
      </c>
      <c r="I15055">
        <v>-7.4746165480000002</v>
      </c>
      <c r="L15055">
        <v>-7.4746165480000002</v>
      </c>
      <c r="T15055" t="s">
        <v>17275</v>
      </c>
      <c r="U15055" s="92" t="str">
        <f t="shared" si="235"/>
        <v>SE0871211183</v>
      </c>
    </row>
    <row r="15056" spans="1:21">
      <c r="A15056">
        <v>20110930</v>
      </c>
      <c r="B15056" t="s">
        <v>111</v>
      </c>
      <c r="C15056">
        <v>1211184</v>
      </c>
      <c r="D15056" t="s">
        <v>181</v>
      </c>
      <c r="E15056" t="s">
        <v>53</v>
      </c>
      <c r="F15056" t="s">
        <v>49</v>
      </c>
      <c r="T15056" t="s">
        <v>17276</v>
      </c>
      <c r="U15056" s="92" t="str">
        <f t="shared" si="235"/>
        <v>SE0871211184</v>
      </c>
    </row>
    <row r="15057" spans="1:21">
      <c r="A15057">
        <v>20110930</v>
      </c>
      <c r="B15057" t="s">
        <v>111</v>
      </c>
      <c r="C15057">
        <v>1211185</v>
      </c>
      <c r="D15057" t="s">
        <v>181</v>
      </c>
      <c r="E15057" t="s">
        <v>68</v>
      </c>
      <c r="F15057" t="s">
        <v>49</v>
      </c>
      <c r="G15057">
        <v>173.83884208000001</v>
      </c>
      <c r="H15057">
        <v>0</v>
      </c>
      <c r="I15057">
        <v>65.899762367999998</v>
      </c>
      <c r="J15057">
        <v>0</v>
      </c>
      <c r="K15057">
        <v>0</v>
      </c>
      <c r="L15057">
        <v>65.921365305999998</v>
      </c>
      <c r="M15057">
        <v>15.440091596</v>
      </c>
      <c r="N15057">
        <v>0</v>
      </c>
      <c r="O15057">
        <v>0</v>
      </c>
      <c r="Q15057">
        <v>0</v>
      </c>
      <c r="R15057">
        <v>0</v>
      </c>
      <c r="S15057">
        <v>0</v>
      </c>
      <c r="T15057" t="s">
        <v>17277</v>
      </c>
      <c r="U15057" s="92" t="str">
        <f t="shared" si="235"/>
        <v>SE0871211185</v>
      </c>
    </row>
    <row r="15058" spans="1:21">
      <c r="A15058">
        <v>20110930</v>
      </c>
      <c r="B15058" t="s">
        <v>111</v>
      </c>
      <c r="C15058">
        <v>1211186</v>
      </c>
      <c r="D15058" t="s">
        <v>181</v>
      </c>
      <c r="E15058" t="s">
        <v>59</v>
      </c>
      <c r="F15058" t="s">
        <v>41</v>
      </c>
      <c r="I15058">
        <v>-0.194426442</v>
      </c>
      <c r="T15058" t="s">
        <v>17278</v>
      </c>
      <c r="U15058" s="92" t="str">
        <f t="shared" si="235"/>
        <v>SE0871211186</v>
      </c>
    </row>
    <row r="15059" spans="1:21">
      <c r="A15059">
        <v>20110930</v>
      </c>
      <c r="B15059" t="s">
        <v>111</v>
      </c>
      <c r="C15059">
        <v>1211187</v>
      </c>
      <c r="D15059" t="s">
        <v>181</v>
      </c>
      <c r="E15059" t="s">
        <v>58</v>
      </c>
      <c r="F15059" t="s">
        <v>41</v>
      </c>
      <c r="T15059" t="s">
        <v>17279</v>
      </c>
      <c r="U15059" s="92" t="str">
        <f t="shared" si="235"/>
        <v>SE0871211187</v>
      </c>
    </row>
    <row r="15060" spans="1:21">
      <c r="A15060">
        <v>20110930</v>
      </c>
      <c r="B15060" t="s">
        <v>111</v>
      </c>
      <c r="C15060">
        <v>1211188</v>
      </c>
      <c r="D15060" t="s">
        <v>181</v>
      </c>
      <c r="E15060" t="s">
        <v>57</v>
      </c>
      <c r="F15060" t="s">
        <v>41</v>
      </c>
      <c r="T15060" t="s">
        <v>17280</v>
      </c>
      <c r="U15060" s="92" t="str">
        <f t="shared" si="235"/>
        <v>SE0871211188</v>
      </c>
    </row>
    <row r="15061" spans="1:21">
      <c r="A15061">
        <v>20110930</v>
      </c>
      <c r="B15061" t="s">
        <v>111</v>
      </c>
      <c r="C15061">
        <v>1211189</v>
      </c>
      <c r="D15061" t="s">
        <v>181</v>
      </c>
      <c r="E15061" t="s">
        <v>56</v>
      </c>
      <c r="F15061" t="s">
        <v>41</v>
      </c>
      <c r="T15061" t="s">
        <v>17281</v>
      </c>
      <c r="U15061" s="92" t="str">
        <f t="shared" si="235"/>
        <v>SE0871211189</v>
      </c>
    </row>
    <row r="15062" spans="1:21">
      <c r="A15062">
        <v>20110930</v>
      </c>
      <c r="B15062" t="s">
        <v>111</v>
      </c>
      <c r="C15062">
        <v>1211190</v>
      </c>
      <c r="D15062" t="s">
        <v>181</v>
      </c>
      <c r="E15062" t="s">
        <v>55</v>
      </c>
      <c r="F15062" t="s">
        <v>41</v>
      </c>
      <c r="T15062" t="s">
        <v>17282</v>
      </c>
      <c r="U15062" s="92" t="str">
        <f t="shared" si="235"/>
        <v>SE0871211190</v>
      </c>
    </row>
    <row r="15063" spans="1:21">
      <c r="A15063">
        <v>20110930</v>
      </c>
      <c r="B15063" t="s">
        <v>111</v>
      </c>
      <c r="C15063">
        <v>1211191</v>
      </c>
      <c r="D15063" t="s">
        <v>181</v>
      </c>
      <c r="E15063" t="s">
        <v>54</v>
      </c>
      <c r="F15063" t="s">
        <v>41</v>
      </c>
      <c r="T15063" t="s">
        <v>17283</v>
      </c>
      <c r="U15063" s="92" t="str">
        <f t="shared" si="235"/>
        <v>SE0871211191</v>
      </c>
    </row>
    <row r="15064" spans="1:21">
      <c r="A15064">
        <v>20110930</v>
      </c>
      <c r="B15064" t="s">
        <v>111</v>
      </c>
      <c r="C15064">
        <v>1211192</v>
      </c>
      <c r="D15064" t="s">
        <v>181</v>
      </c>
      <c r="E15064" t="s">
        <v>53</v>
      </c>
      <c r="F15064" t="s">
        <v>41</v>
      </c>
      <c r="T15064" t="s">
        <v>17284</v>
      </c>
      <c r="U15064" s="92" t="str">
        <f t="shared" si="235"/>
        <v>SE0871211192</v>
      </c>
    </row>
    <row r="15065" spans="1:21">
      <c r="A15065">
        <v>20110930</v>
      </c>
      <c r="B15065" t="s">
        <v>111</v>
      </c>
      <c r="C15065">
        <v>1211193</v>
      </c>
      <c r="D15065" t="s">
        <v>181</v>
      </c>
      <c r="E15065" t="s">
        <v>68</v>
      </c>
      <c r="F15065" t="s">
        <v>41</v>
      </c>
      <c r="G15065">
        <v>0</v>
      </c>
      <c r="H15065">
        <v>0</v>
      </c>
      <c r="I15065">
        <v>-0.194426442</v>
      </c>
      <c r="J15065">
        <v>0</v>
      </c>
      <c r="K15065">
        <v>0</v>
      </c>
      <c r="L15065">
        <v>0</v>
      </c>
      <c r="M15065">
        <v>0</v>
      </c>
      <c r="N15065">
        <v>0</v>
      </c>
      <c r="O15065">
        <v>0</v>
      </c>
      <c r="Q15065">
        <v>0</v>
      </c>
      <c r="R15065">
        <v>0</v>
      </c>
      <c r="S15065">
        <v>0</v>
      </c>
      <c r="T15065" t="s">
        <v>17285</v>
      </c>
      <c r="U15065" s="92" t="str">
        <f t="shared" si="235"/>
        <v>SE0871211193</v>
      </c>
    </row>
    <row r="15066" spans="1:21">
      <c r="A15066">
        <v>20110930</v>
      </c>
      <c r="B15066" t="s">
        <v>111</v>
      </c>
      <c r="C15066">
        <v>1211194</v>
      </c>
      <c r="D15066" t="s">
        <v>181</v>
      </c>
      <c r="E15066" t="s">
        <v>59</v>
      </c>
      <c r="F15066" t="s">
        <v>42</v>
      </c>
      <c r="I15066">
        <v>-2.1602937999999999E-2</v>
      </c>
      <c r="T15066" t="s">
        <v>17286</v>
      </c>
      <c r="U15066" s="92" t="str">
        <f t="shared" si="235"/>
        <v>SE0871211194</v>
      </c>
    </row>
    <row r="15067" spans="1:21">
      <c r="A15067">
        <v>20110930</v>
      </c>
      <c r="B15067" t="s">
        <v>111</v>
      </c>
      <c r="C15067">
        <v>1211195</v>
      </c>
      <c r="D15067" t="s">
        <v>181</v>
      </c>
      <c r="E15067" t="s">
        <v>58</v>
      </c>
      <c r="F15067" t="s">
        <v>42</v>
      </c>
      <c r="T15067" t="s">
        <v>17287</v>
      </c>
      <c r="U15067" s="92" t="str">
        <f t="shared" si="235"/>
        <v>SE0871211195</v>
      </c>
    </row>
    <row r="15068" spans="1:21">
      <c r="A15068">
        <v>20110930</v>
      </c>
      <c r="B15068" t="s">
        <v>111</v>
      </c>
      <c r="C15068">
        <v>1211196</v>
      </c>
      <c r="D15068" t="s">
        <v>181</v>
      </c>
      <c r="E15068" t="s">
        <v>57</v>
      </c>
      <c r="F15068" t="s">
        <v>42</v>
      </c>
      <c r="T15068" t="s">
        <v>17288</v>
      </c>
      <c r="U15068" s="92" t="str">
        <f t="shared" si="235"/>
        <v>SE0871211196</v>
      </c>
    </row>
    <row r="15069" spans="1:21">
      <c r="A15069">
        <v>20110930</v>
      </c>
      <c r="B15069" t="s">
        <v>111</v>
      </c>
      <c r="C15069">
        <v>1211197</v>
      </c>
      <c r="D15069" t="s">
        <v>181</v>
      </c>
      <c r="E15069" t="s">
        <v>56</v>
      </c>
      <c r="F15069" t="s">
        <v>42</v>
      </c>
      <c r="T15069" t="s">
        <v>17289</v>
      </c>
      <c r="U15069" s="92" t="str">
        <f t="shared" si="235"/>
        <v>SE0871211197</v>
      </c>
    </row>
    <row r="15070" spans="1:21">
      <c r="A15070">
        <v>20110930</v>
      </c>
      <c r="B15070" t="s">
        <v>111</v>
      </c>
      <c r="C15070">
        <v>1211198</v>
      </c>
      <c r="D15070" t="s">
        <v>181</v>
      </c>
      <c r="E15070" t="s">
        <v>55</v>
      </c>
      <c r="F15070" t="s">
        <v>42</v>
      </c>
      <c r="T15070" t="s">
        <v>17290</v>
      </c>
      <c r="U15070" s="92" t="str">
        <f t="shared" si="235"/>
        <v>SE0871211198</v>
      </c>
    </row>
    <row r="15071" spans="1:21">
      <c r="A15071">
        <v>20110930</v>
      </c>
      <c r="B15071" t="s">
        <v>111</v>
      </c>
      <c r="C15071">
        <v>1211199</v>
      </c>
      <c r="D15071" t="s">
        <v>181</v>
      </c>
      <c r="E15071" t="s">
        <v>54</v>
      </c>
      <c r="F15071" t="s">
        <v>42</v>
      </c>
      <c r="T15071" t="s">
        <v>17291</v>
      </c>
      <c r="U15071" s="92" t="str">
        <f t="shared" si="235"/>
        <v>SE0871211199</v>
      </c>
    </row>
    <row r="15072" spans="1:21">
      <c r="A15072">
        <v>20110930</v>
      </c>
      <c r="B15072" t="s">
        <v>111</v>
      </c>
      <c r="C15072">
        <v>1211200</v>
      </c>
      <c r="D15072" t="s">
        <v>181</v>
      </c>
      <c r="E15072" t="s">
        <v>53</v>
      </c>
      <c r="F15072" t="s">
        <v>42</v>
      </c>
      <c r="T15072" t="s">
        <v>17292</v>
      </c>
      <c r="U15072" s="92" t="str">
        <f t="shared" si="235"/>
        <v>SE0871211200</v>
      </c>
    </row>
    <row r="15073" spans="1:21">
      <c r="A15073">
        <v>20110930</v>
      </c>
      <c r="B15073" t="s">
        <v>111</v>
      </c>
      <c r="C15073">
        <v>1211201</v>
      </c>
      <c r="D15073" t="s">
        <v>181</v>
      </c>
      <c r="E15073" t="s">
        <v>68</v>
      </c>
      <c r="F15073" t="s">
        <v>42</v>
      </c>
      <c r="G15073">
        <v>0</v>
      </c>
      <c r="H15073">
        <v>0</v>
      </c>
      <c r="I15073">
        <v>-2.1602937999999999E-2</v>
      </c>
      <c r="J15073">
        <v>0</v>
      </c>
      <c r="K15073">
        <v>0</v>
      </c>
      <c r="L15073">
        <v>0</v>
      </c>
      <c r="M15073">
        <v>0</v>
      </c>
      <c r="N15073">
        <v>0</v>
      </c>
      <c r="O15073">
        <v>0</v>
      </c>
      <c r="Q15073">
        <v>0</v>
      </c>
      <c r="R15073">
        <v>0</v>
      </c>
      <c r="S15073">
        <v>0</v>
      </c>
      <c r="T15073" t="s">
        <v>17293</v>
      </c>
      <c r="U15073" s="92" t="str">
        <f t="shared" si="235"/>
        <v>SE0871211201</v>
      </c>
    </row>
    <row r="15074" spans="1:21">
      <c r="A15074">
        <v>20110930</v>
      </c>
      <c r="B15074" t="s">
        <v>111</v>
      </c>
      <c r="C15074">
        <v>1211202</v>
      </c>
      <c r="D15074" t="s">
        <v>181</v>
      </c>
      <c r="E15074" t="s">
        <v>59</v>
      </c>
      <c r="F15074" t="s">
        <v>43</v>
      </c>
      <c r="T15074" t="s">
        <v>17294</v>
      </c>
      <c r="U15074" s="92" t="str">
        <f t="shared" si="235"/>
        <v>SE0871211202</v>
      </c>
    </row>
    <row r="15075" spans="1:21">
      <c r="A15075">
        <v>20110930</v>
      </c>
      <c r="B15075" t="s">
        <v>111</v>
      </c>
      <c r="C15075">
        <v>1211203</v>
      </c>
      <c r="D15075" t="s">
        <v>181</v>
      </c>
      <c r="E15075" t="s">
        <v>58</v>
      </c>
      <c r="F15075" t="s">
        <v>43</v>
      </c>
      <c r="T15075" t="s">
        <v>17295</v>
      </c>
      <c r="U15075" s="92" t="str">
        <f t="shared" si="235"/>
        <v>SE0871211203</v>
      </c>
    </row>
    <row r="15076" spans="1:21">
      <c r="A15076">
        <v>20110930</v>
      </c>
      <c r="B15076" t="s">
        <v>111</v>
      </c>
      <c r="C15076">
        <v>1211204</v>
      </c>
      <c r="D15076" t="s">
        <v>181</v>
      </c>
      <c r="E15076" t="s">
        <v>57</v>
      </c>
      <c r="F15076" t="s">
        <v>43</v>
      </c>
      <c r="T15076" t="s">
        <v>17296</v>
      </c>
      <c r="U15076" s="92" t="str">
        <f t="shared" si="235"/>
        <v>SE0871211204</v>
      </c>
    </row>
    <row r="15077" spans="1:21">
      <c r="A15077">
        <v>20110930</v>
      </c>
      <c r="B15077" t="s">
        <v>111</v>
      </c>
      <c r="C15077">
        <v>1211205</v>
      </c>
      <c r="D15077" t="s">
        <v>181</v>
      </c>
      <c r="E15077" t="s">
        <v>56</v>
      </c>
      <c r="F15077" t="s">
        <v>43</v>
      </c>
      <c r="T15077" t="s">
        <v>17297</v>
      </c>
      <c r="U15077" s="92" t="str">
        <f t="shared" si="235"/>
        <v>SE0871211205</v>
      </c>
    </row>
    <row r="15078" spans="1:21">
      <c r="A15078">
        <v>20110930</v>
      </c>
      <c r="B15078" t="s">
        <v>111</v>
      </c>
      <c r="C15078">
        <v>1211206</v>
      </c>
      <c r="D15078" t="s">
        <v>181</v>
      </c>
      <c r="E15078" t="s">
        <v>55</v>
      </c>
      <c r="F15078" t="s">
        <v>43</v>
      </c>
      <c r="T15078" t="s">
        <v>17298</v>
      </c>
      <c r="U15078" s="92" t="str">
        <f t="shared" si="235"/>
        <v>SE0871211206</v>
      </c>
    </row>
    <row r="15079" spans="1:21">
      <c r="A15079">
        <v>20110930</v>
      </c>
      <c r="B15079" t="s">
        <v>111</v>
      </c>
      <c r="C15079">
        <v>1211207</v>
      </c>
      <c r="D15079" t="s">
        <v>181</v>
      </c>
      <c r="E15079" t="s">
        <v>54</v>
      </c>
      <c r="F15079" t="s">
        <v>43</v>
      </c>
      <c r="T15079" t="s">
        <v>17299</v>
      </c>
      <c r="U15079" s="92" t="str">
        <f t="shared" si="235"/>
        <v>SE0871211207</v>
      </c>
    </row>
    <row r="15080" spans="1:21">
      <c r="A15080">
        <v>20110930</v>
      </c>
      <c r="B15080" t="s">
        <v>111</v>
      </c>
      <c r="C15080">
        <v>1211208</v>
      </c>
      <c r="D15080" t="s">
        <v>181</v>
      </c>
      <c r="E15080" t="s">
        <v>53</v>
      </c>
      <c r="F15080" t="s">
        <v>43</v>
      </c>
      <c r="T15080" t="s">
        <v>17300</v>
      </c>
      <c r="U15080" s="92" t="str">
        <f t="shared" si="235"/>
        <v>SE0871211208</v>
      </c>
    </row>
    <row r="15081" spans="1:21">
      <c r="A15081">
        <v>20110930</v>
      </c>
      <c r="B15081" t="s">
        <v>111</v>
      </c>
      <c r="C15081">
        <v>1211209</v>
      </c>
      <c r="D15081" t="s">
        <v>181</v>
      </c>
      <c r="E15081" t="s">
        <v>68</v>
      </c>
      <c r="F15081" t="s">
        <v>43</v>
      </c>
      <c r="G15081">
        <v>0</v>
      </c>
      <c r="H15081">
        <v>0</v>
      </c>
      <c r="I15081">
        <v>0</v>
      </c>
      <c r="J15081">
        <v>0</v>
      </c>
      <c r="K15081">
        <v>0</v>
      </c>
      <c r="L15081">
        <v>0</v>
      </c>
      <c r="M15081">
        <v>0</v>
      </c>
      <c r="N15081">
        <v>0</v>
      </c>
      <c r="O15081">
        <v>0</v>
      </c>
      <c r="Q15081">
        <v>0</v>
      </c>
      <c r="R15081">
        <v>0</v>
      </c>
      <c r="S15081">
        <v>0</v>
      </c>
      <c r="T15081" t="s">
        <v>17301</v>
      </c>
      <c r="U15081" s="92" t="str">
        <f t="shared" si="235"/>
        <v>SE0871211209</v>
      </c>
    </row>
    <row r="15082" spans="1:21">
      <c r="A15082">
        <v>20110930</v>
      </c>
      <c r="B15082" t="s">
        <v>111</v>
      </c>
      <c r="C15082">
        <v>1211210</v>
      </c>
      <c r="D15082" t="s">
        <v>181</v>
      </c>
      <c r="E15082" t="s">
        <v>59</v>
      </c>
      <c r="F15082" t="s">
        <v>44</v>
      </c>
      <c r="T15082" t="s">
        <v>17302</v>
      </c>
      <c r="U15082" s="92" t="str">
        <f t="shared" si="235"/>
        <v>SE0871211210</v>
      </c>
    </row>
    <row r="15083" spans="1:21">
      <c r="A15083">
        <v>20110930</v>
      </c>
      <c r="B15083" t="s">
        <v>111</v>
      </c>
      <c r="C15083">
        <v>1211211</v>
      </c>
      <c r="D15083" t="s">
        <v>181</v>
      </c>
      <c r="E15083" t="s">
        <v>58</v>
      </c>
      <c r="F15083" t="s">
        <v>44</v>
      </c>
      <c r="T15083" t="s">
        <v>17303</v>
      </c>
      <c r="U15083" s="92" t="str">
        <f t="shared" si="235"/>
        <v>SE0871211211</v>
      </c>
    </row>
    <row r="15084" spans="1:21">
      <c r="A15084">
        <v>20110930</v>
      </c>
      <c r="B15084" t="s">
        <v>111</v>
      </c>
      <c r="C15084">
        <v>1211212</v>
      </c>
      <c r="D15084" t="s">
        <v>181</v>
      </c>
      <c r="E15084" t="s">
        <v>57</v>
      </c>
      <c r="F15084" t="s">
        <v>44</v>
      </c>
      <c r="T15084" t="s">
        <v>17304</v>
      </c>
      <c r="U15084" s="92" t="str">
        <f t="shared" si="235"/>
        <v>SE0871211212</v>
      </c>
    </row>
    <row r="15085" spans="1:21">
      <c r="A15085">
        <v>20110930</v>
      </c>
      <c r="B15085" t="s">
        <v>111</v>
      </c>
      <c r="C15085">
        <v>1211213</v>
      </c>
      <c r="D15085" t="s">
        <v>181</v>
      </c>
      <c r="E15085" t="s">
        <v>56</v>
      </c>
      <c r="F15085" t="s">
        <v>44</v>
      </c>
      <c r="T15085" t="s">
        <v>17305</v>
      </c>
      <c r="U15085" s="92" t="str">
        <f t="shared" si="235"/>
        <v>SE0871211213</v>
      </c>
    </row>
    <row r="15086" spans="1:21">
      <c r="A15086">
        <v>20110930</v>
      </c>
      <c r="B15086" t="s">
        <v>111</v>
      </c>
      <c r="C15086">
        <v>1211214</v>
      </c>
      <c r="D15086" t="s">
        <v>181</v>
      </c>
      <c r="E15086" t="s">
        <v>55</v>
      </c>
      <c r="F15086" t="s">
        <v>44</v>
      </c>
      <c r="T15086" t="s">
        <v>17306</v>
      </c>
      <c r="U15086" s="92" t="str">
        <f t="shared" si="235"/>
        <v>SE0871211214</v>
      </c>
    </row>
    <row r="15087" spans="1:21">
      <c r="A15087">
        <v>20110930</v>
      </c>
      <c r="B15087" t="s">
        <v>111</v>
      </c>
      <c r="C15087">
        <v>1211215</v>
      </c>
      <c r="D15087" t="s">
        <v>181</v>
      </c>
      <c r="E15087" t="s">
        <v>54</v>
      </c>
      <c r="F15087" t="s">
        <v>44</v>
      </c>
      <c r="T15087" t="s">
        <v>17307</v>
      </c>
      <c r="U15087" s="92" t="str">
        <f t="shared" si="235"/>
        <v>SE0871211215</v>
      </c>
    </row>
    <row r="15088" spans="1:21">
      <c r="A15088">
        <v>20110930</v>
      </c>
      <c r="B15088" t="s">
        <v>111</v>
      </c>
      <c r="C15088">
        <v>1211216</v>
      </c>
      <c r="D15088" t="s">
        <v>181</v>
      </c>
      <c r="E15088" t="s">
        <v>53</v>
      </c>
      <c r="F15088" t="s">
        <v>44</v>
      </c>
      <c r="T15088" t="s">
        <v>17308</v>
      </c>
      <c r="U15088" s="92" t="str">
        <f t="shared" si="235"/>
        <v>SE0871211216</v>
      </c>
    </row>
    <row r="15089" spans="1:21">
      <c r="A15089">
        <v>20110930</v>
      </c>
      <c r="B15089" t="s">
        <v>111</v>
      </c>
      <c r="C15089">
        <v>1211217</v>
      </c>
      <c r="D15089" t="s">
        <v>181</v>
      </c>
      <c r="E15089" t="s">
        <v>68</v>
      </c>
      <c r="F15089" t="s">
        <v>44</v>
      </c>
      <c r="G15089">
        <v>0</v>
      </c>
      <c r="H15089">
        <v>0</v>
      </c>
      <c r="I15089">
        <v>0</v>
      </c>
      <c r="J15089">
        <v>0</v>
      </c>
      <c r="K15089">
        <v>0</v>
      </c>
      <c r="L15089">
        <v>0</v>
      </c>
      <c r="M15089">
        <v>0</v>
      </c>
      <c r="N15089">
        <v>0</v>
      </c>
      <c r="O15089">
        <v>0</v>
      </c>
      <c r="Q15089">
        <v>0</v>
      </c>
      <c r="R15089">
        <v>0</v>
      </c>
      <c r="S15089">
        <v>0</v>
      </c>
      <c r="T15089" t="s">
        <v>17309</v>
      </c>
      <c r="U15089" s="92" t="str">
        <f t="shared" si="235"/>
        <v>SE0871211217</v>
      </c>
    </row>
    <row r="15090" spans="1:21">
      <c r="A15090">
        <v>20110930</v>
      </c>
      <c r="B15090" t="s">
        <v>111</v>
      </c>
      <c r="C15090">
        <v>1211218</v>
      </c>
      <c r="D15090" t="s">
        <v>181</v>
      </c>
      <c r="E15090" t="s">
        <v>59</v>
      </c>
      <c r="F15090" t="s">
        <v>45</v>
      </c>
      <c r="T15090" t="s">
        <v>17310</v>
      </c>
      <c r="U15090" s="92" t="str">
        <f t="shared" si="235"/>
        <v>SE0871211218</v>
      </c>
    </row>
    <row r="15091" spans="1:21">
      <c r="A15091">
        <v>20110930</v>
      </c>
      <c r="B15091" t="s">
        <v>111</v>
      </c>
      <c r="C15091">
        <v>1211219</v>
      </c>
      <c r="D15091" t="s">
        <v>181</v>
      </c>
      <c r="E15091" t="s">
        <v>58</v>
      </c>
      <c r="F15091" t="s">
        <v>45</v>
      </c>
      <c r="T15091" t="s">
        <v>17311</v>
      </c>
      <c r="U15091" s="92" t="str">
        <f t="shared" si="235"/>
        <v>SE0871211219</v>
      </c>
    </row>
    <row r="15092" spans="1:21">
      <c r="A15092">
        <v>20110930</v>
      </c>
      <c r="B15092" t="s">
        <v>111</v>
      </c>
      <c r="C15092">
        <v>1211220</v>
      </c>
      <c r="D15092" t="s">
        <v>181</v>
      </c>
      <c r="E15092" t="s">
        <v>57</v>
      </c>
      <c r="F15092" t="s">
        <v>45</v>
      </c>
      <c r="T15092" t="s">
        <v>17312</v>
      </c>
      <c r="U15092" s="92" t="str">
        <f t="shared" si="235"/>
        <v>SE0871211220</v>
      </c>
    </row>
    <row r="15093" spans="1:21">
      <c r="A15093">
        <v>20110930</v>
      </c>
      <c r="B15093" t="s">
        <v>111</v>
      </c>
      <c r="C15093">
        <v>1211221</v>
      </c>
      <c r="D15093" t="s">
        <v>181</v>
      </c>
      <c r="E15093" t="s">
        <v>56</v>
      </c>
      <c r="F15093" t="s">
        <v>45</v>
      </c>
      <c r="T15093" t="s">
        <v>17313</v>
      </c>
      <c r="U15093" s="92" t="str">
        <f t="shared" si="235"/>
        <v>SE0871211221</v>
      </c>
    </row>
    <row r="15094" spans="1:21">
      <c r="A15094">
        <v>20110930</v>
      </c>
      <c r="B15094" t="s">
        <v>111</v>
      </c>
      <c r="C15094">
        <v>1211222</v>
      </c>
      <c r="D15094" t="s">
        <v>181</v>
      </c>
      <c r="E15094" t="s">
        <v>55</v>
      </c>
      <c r="F15094" t="s">
        <v>45</v>
      </c>
      <c r="T15094" t="s">
        <v>17314</v>
      </c>
      <c r="U15094" s="92" t="str">
        <f t="shared" si="235"/>
        <v>SE0871211222</v>
      </c>
    </row>
    <row r="15095" spans="1:21">
      <c r="A15095">
        <v>20110930</v>
      </c>
      <c r="B15095" t="s">
        <v>111</v>
      </c>
      <c r="C15095">
        <v>1211223</v>
      </c>
      <c r="D15095" t="s">
        <v>181</v>
      </c>
      <c r="E15095" t="s">
        <v>54</v>
      </c>
      <c r="F15095" t="s">
        <v>45</v>
      </c>
      <c r="T15095" t="s">
        <v>17315</v>
      </c>
      <c r="U15095" s="92" t="str">
        <f t="shared" si="235"/>
        <v>SE0871211223</v>
      </c>
    </row>
    <row r="15096" spans="1:21">
      <c r="A15096">
        <v>20110930</v>
      </c>
      <c r="B15096" t="s">
        <v>111</v>
      </c>
      <c r="C15096">
        <v>1211224</v>
      </c>
      <c r="D15096" t="s">
        <v>181</v>
      </c>
      <c r="E15096" t="s">
        <v>53</v>
      </c>
      <c r="F15096" t="s">
        <v>45</v>
      </c>
      <c r="T15096" t="s">
        <v>17316</v>
      </c>
      <c r="U15096" s="92" t="str">
        <f t="shared" si="235"/>
        <v>SE0871211224</v>
      </c>
    </row>
    <row r="15097" spans="1:21">
      <c r="A15097">
        <v>20110930</v>
      </c>
      <c r="B15097" t="s">
        <v>111</v>
      </c>
      <c r="C15097">
        <v>1211225</v>
      </c>
      <c r="D15097" t="s">
        <v>181</v>
      </c>
      <c r="E15097" t="s">
        <v>68</v>
      </c>
      <c r="F15097" t="s">
        <v>45</v>
      </c>
      <c r="G15097">
        <v>0</v>
      </c>
      <c r="H15097">
        <v>0</v>
      </c>
      <c r="I15097">
        <v>0</v>
      </c>
      <c r="J15097">
        <v>0</v>
      </c>
      <c r="K15097">
        <v>0</v>
      </c>
      <c r="L15097">
        <v>0</v>
      </c>
      <c r="M15097">
        <v>0</v>
      </c>
      <c r="N15097">
        <v>0</v>
      </c>
      <c r="O15097">
        <v>0</v>
      </c>
      <c r="Q15097">
        <v>0</v>
      </c>
      <c r="R15097">
        <v>0</v>
      </c>
      <c r="S15097">
        <v>0</v>
      </c>
      <c r="T15097" t="s">
        <v>17317</v>
      </c>
      <c r="U15097" s="92" t="str">
        <f t="shared" si="235"/>
        <v>SE0871211225</v>
      </c>
    </row>
    <row r="15098" spans="1:21">
      <c r="A15098">
        <v>20110930</v>
      </c>
      <c r="B15098" t="s">
        <v>111</v>
      </c>
      <c r="C15098">
        <v>1211226</v>
      </c>
      <c r="D15098" t="s">
        <v>181</v>
      </c>
      <c r="E15098" t="s">
        <v>59</v>
      </c>
      <c r="F15098" t="s">
        <v>46</v>
      </c>
      <c r="T15098" t="s">
        <v>17318</v>
      </c>
      <c r="U15098" s="92" t="str">
        <f t="shared" si="235"/>
        <v>SE0871211226</v>
      </c>
    </row>
    <row r="15099" spans="1:21">
      <c r="A15099">
        <v>20110930</v>
      </c>
      <c r="B15099" t="s">
        <v>111</v>
      </c>
      <c r="C15099">
        <v>1211227</v>
      </c>
      <c r="D15099" t="s">
        <v>181</v>
      </c>
      <c r="E15099" t="s">
        <v>58</v>
      </c>
      <c r="F15099" t="s">
        <v>46</v>
      </c>
      <c r="T15099" t="s">
        <v>17319</v>
      </c>
      <c r="U15099" s="92" t="str">
        <f t="shared" si="235"/>
        <v>SE0871211227</v>
      </c>
    </row>
    <row r="15100" spans="1:21">
      <c r="A15100">
        <v>20110930</v>
      </c>
      <c r="B15100" t="s">
        <v>111</v>
      </c>
      <c r="C15100">
        <v>1211228</v>
      </c>
      <c r="D15100" t="s">
        <v>181</v>
      </c>
      <c r="E15100" t="s">
        <v>57</v>
      </c>
      <c r="F15100" t="s">
        <v>46</v>
      </c>
      <c r="T15100" t="s">
        <v>17320</v>
      </c>
      <c r="U15100" s="92" t="str">
        <f t="shared" si="235"/>
        <v>SE0871211228</v>
      </c>
    </row>
    <row r="15101" spans="1:21">
      <c r="A15101">
        <v>20110930</v>
      </c>
      <c r="B15101" t="s">
        <v>111</v>
      </c>
      <c r="C15101">
        <v>1211229</v>
      </c>
      <c r="D15101" t="s">
        <v>181</v>
      </c>
      <c r="E15101" t="s">
        <v>56</v>
      </c>
      <c r="F15101" t="s">
        <v>46</v>
      </c>
      <c r="T15101" t="s">
        <v>17321</v>
      </c>
      <c r="U15101" s="92" t="str">
        <f t="shared" si="235"/>
        <v>SE0871211229</v>
      </c>
    </row>
    <row r="15102" spans="1:21">
      <c r="A15102">
        <v>20110930</v>
      </c>
      <c r="B15102" t="s">
        <v>111</v>
      </c>
      <c r="C15102">
        <v>1211230</v>
      </c>
      <c r="D15102" t="s">
        <v>181</v>
      </c>
      <c r="E15102" t="s">
        <v>55</v>
      </c>
      <c r="F15102" t="s">
        <v>46</v>
      </c>
      <c r="T15102" t="s">
        <v>17322</v>
      </c>
      <c r="U15102" s="92" t="str">
        <f t="shared" si="235"/>
        <v>SE0871211230</v>
      </c>
    </row>
    <row r="15103" spans="1:21">
      <c r="A15103">
        <v>20110930</v>
      </c>
      <c r="B15103" t="s">
        <v>111</v>
      </c>
      <c r="C15103">
        <v>1211231</v>
      </c>
      <c r="D15103" t="s">
        <v>181</v>
      </c>
      <c r="E15103" t="s">
        <v>54</v>
      </c>
      <c r="F15103" t="s">
        <v>46</v>
      </c>
      <c r="T15103" t="s">
        <v>17323</v>
      </c>
      <c r="U15103" s="92" t="str">
        <f t="shared" si="235"/>
        <v>SE0871211231</v>
      </c>
    </row>
    <row r="15104" spans="1:21">
      <c r="A15104">
        <v>20110930</v>
      </c>
      <c r="B15104" t="s">
        <v>111</v>
      </c>
      <c r="C15104">
        <v>1211232</v>
      </c>
      <c r="D15104" t="s">
        <v>181</v>
      </c>
      <c r="E15104" t="s">
        <v>53</v>
      </c>
      <c r="F15104" t="s">
        <v>46</v>
      </c>
      <c r="T15104" t="s">
        <v>17324</v>
      </c>
      <c r="U15104" s="92" t="str">
        <f t="shared" si="235"/>
        <v>SE0871211232</v>
      </c>
    </row>
    <row r="15105" spans="1:21">
      <c r="A15105">
        <v>20110930</v>
      </c>
      <c r="B15105" t="s">
        <v>111</v>
      </c>
      <c r="C15105">
        <v>1211233</v>
      </c>
      <c r="D15105" t="s">
        <v>181</v>
      </c>
      <c r="E15105" t="s">
        <v>68</v>
      </c>
      <c r="F15105" t="s">
        <v>46</v>
      </c>
      <c r="G15105">
        <v>0</v>
      </c>
      <c r="H15105">
        <v>0</v>
      </c>
      <c r="I15105">
        <v>0</v>
      </c>
      <c r="J15105">
        <v>0</v>
      </c>
      <c r="K15105">
        <v>0</v>
      </c>
      <c r="L15105">
        <v>0</v>
      </c>
      <c r="M15105">
        <v>0</v>
      </c>
      <c r="N15105">
        <v>0</v>
      </c>
      <c r="O15105">
        <v>0</v>
      </c>
      <c r="Q15105">
        <v>0</v>
      </c>
      <c r="R15105">
        <v>0</v>
      </c>
      <c r="S15105">
        <v>0</v>
      </c>
      <c r="T15105" t="s">
        <v>17325</v>
      </c>
      <c r="U15105" s="92" t="str">
        <f t="shared" si="235"/>
        <v>SE0871211233</v>
      </c>
    </row>
    <row r="15106" spans="1:21">
      <c r="A15106">
        <v>20110930</v>
      </c>
      <c r="B15106" t="s">
        <v>111</v>
      </c>
      <c r="C15106">
        <v>1211234</v>
      </c>
      <c r="D15106" t="s">
        <v>181</v>
      </c>
      <c r="E15106" t="s">
        <v>59</v>
      </c>
      <c r="F15106" t="s">
        <v>47</v>
      </c>
      <c r="G15106">
        <v>951.92266147999999</v>
      </c>
      <c r="H15106">
        <v>951.76063944999999</v>
      </c>
      <c r="I15106">
        <v>597.45085331999996</v>
      </c>
      <c r="L15106">
        <v>-0.32404407000000002</v>
      </c>
      <c r="M15106">
        <v>21.516591888000001</v>
      </c>
      <c r="T15106" t="s">
        <v>17326</v>
      </c>
      <c r="U15106" s="92" t="str">
        <f t="shared" si="235"/>
        <v>SE0871211234</v>
      </c>
    </row>
    <row r="15107" spans="1:21">
      <c r="A15107">
        <v>20110930</v>
      </c>
      <c r="B15107" t="s">
        <v>111</v>
      </c>
      <c r="C15107">
        <v>1211235</v>
      </c>
      <c r="D15107" t="s">
        <v>181</v>
      </c>
      <c r="E15107" t="s">
        <v>58</v>
      </c>
      <c r="F15107" t="s">
        <v>47</v>
      </c>
      <c r="G15107">
        <v>2.1494923309999998</v>
      </c>
      <c r="I15107">
        <v>-0.896521927</v>
      </c>
      <c r="L15107">
        <v>-0.896521927</v>
      </c>
      <c r="M15107">
        <v>8.1428937134999995</v>
      </c>
      <c r="T15107" t="s">
        <v>17327</v>
      </c>
      <c r="U15107" s="92" t="str">
        <f t="shared" ref="U15107:U15170" si="236">B15107&amp;C15107</f>
        <v>SE0871211235</v>
      </c>
    </row>
    <row r="15108" spans="1:21">
      <c r="A15108">
        <v>20110930</v>
      </c>
      <c r="B15108" t="s">
        <v>111</v>
      </c>
      <c r="C15108">
        <v>1211236</v>
      </c>
      <c r="D15108" t="s">
        <v>181</v>
      </c>
      <c r="E15108" t="s">
        <v>57</v>
      </c>
      <c r="F15108" t="s">
        <v>47</v>
      </c>
      <c r="G15108">
        <v>18.837761936</v>
      </c>
      <c r="I15108">
        <v>-475.82631240000001</v>
      </c>
      <c r="L15108">
        <v>-475.82631240000001</v>
      </c>
      <c r="M15108">
        <v>43.200364550000003</v>
      </c>
      <c r="T15108" t="s">
        <v>17328</v>
      </c>
      <c r="U15108" s="92" t="str">
        <f t="shared" si="236"/>
        <v>SE0871211236</v>
      </c>
    </row>
    <row r="15109" spans="1:21">
      <c r="A15109">
        <v>20110930</v>
      </c>
      <c r="B15109" t="s">
        <v>111</v>
      </c>
      <c r="C15109">
        <v>1211237</v>
      </c>
      <c r="D15109" t="s">
        <v>181</v>
      </c>
      <c r="E15109" t="s">
        <v>56</v>
      </c>
      <c r="F15109" t="s">
        <v>47</v>
      </c>
      <c r="G15109">
        <v>352.89479368999997</v>
      </c>
      <c r="I15109">
        <v>90.213869086000003</v>
      </c>
      <c r="L15109">
        <v>90.213869086000003</v>
      </c>
      <c r="M15109">
        <v>1.274168827</v>
      </c>
      <c r="T15109" t="s">
        <v>17329</v>
      </c>
      <c r="U15109" s="92" t="str">
        <f t="shared" si="236"/>
        <v>SE0871211237</v>
      </c>
    </row>
    <row r="15110" spans="1:21">
      <c r="A15110">
        <v>20110930</v>
      </c>
      <c r="B15110" t="s">
        <v>111</v>
      </c>
      <c r="C15110">
        <v>1211238</v>
      </c>
      <c r="D15110" t="s">
        <v>181</v>
      </c>
      <c r="E15110" t="s">
        <v>55</v>
      </c>
      <c r="F15110" t="s">
        <v>47</v>
      </c>
      <c r="G15110">
        <v>55.227910995999999</v>
      </c>
      <c r="I15110">
        <v>-574.92979049999997</v>
      </c>
      <c r="L15110">
        <v>-574.92979049999997</v>
      </c>
      <c r="M15110">
        <v>17.944781593999998</v>
      </c>
      <c r="T15110" t="s">
        <v>17330</v>
      </c>
      <c r="U15110" s="92" t="str">
        <f t="shared" si="236"/>
        <v>SE0871211238</v>
      </c>
    </row>
    <row r="15111" spans="1:21">
      <c r="A15111">
        <v>20110930</v>
      </c>
      <c r="B15111" t="s">
        <v>111</v>
      </c>
      <c r="C15111">
        <v>1211239</v>
      </c>
      <c r="D15111" t="s">
        <v>181</v>
      </c>
      <c r="E15111" t="s">
        <v>54</v>
      </c>
      <c r="F15111" t="s">
        <v>47</v>
      </c>
      <c r="G15111">
        <v>624.61654784999996</v>
      </c>
      <c r="I15111">
        <v>302.65716136999998</v>
      </c>
      <c r="L15111">
        <v>302.65716136999998</v>
      </c>
      <c r="M15111">
        <v>9.5042791100000006</v>
      </c>
      <c r="T15111" t="s">
        <v>17331</v>
      </c>
      <c r="U15111" s="92" t="str">
        <f t="shared" si="236"/>
        <v>SE0871211239</v>
      </c>
    </row>
    <row r="15112" spans="1:21">
      <c r="A15112">
        <v>20110930</v>
      </c>
      <c r="B15112" t="s">
        <v>111</v>
      </c>
      <c r="C15112">
        <v>1211240</v>
      </c>
      <c r="D15112" t="s">
        <v>181</v>
      </c>
      <c r="E15112" t="s">
        <v>53</v>
      </c>
      <c r="F15112" t="s">
        <v>47</v>
      </c>
      <c r="G15112">
        <v>775.53467272</v>
      </c>
      <c r="I15112">
        <v>775.53467272</v>
      </c>
      <c r="L15112">
        <v>775.53467272</v>
      </c>
      <c r="T15112" t="s">
        <v>17332</v>
      </c>
      <c r="U15112" s="92" t="str">
        <f t="shared" si="236"/>
        <v>SE0871211240</v>
      </c>
    </row>
    <row r="15113" spans="1:21">
      <c r="A15113">
        <v>20110930</v>
      </c>
      <c r="B15113" t="s">
        <v>111</v>
      </c>
      <c r="C15113">
        <v>1211241</v>
      </c>
      <c r="D15113" t="s">
        <v>181</v>
      </c>
      <c r="E15113" t="s">
        <v>68</v>
      </c>
      <c r="F15113" t="s">
        <v>47</v>
      </c>
      <c r="G15113">
        <v>2781.183841</v>
      </c>
      <c r="H15113">
        <v>951.76063944999999</v>
      </c>
      <c r="I15113">
        <v>714.20393173000002</v>
      </c>
      <c r="J15113">
        <v>0</v>
      </c>
      <c r="K15113">
        <v>0</v>
      </c>
      <c r="L15113">
        <v>116.42903434999999</v>
      </c>
      <c r="M15113">
        <v>101.58307968</v>
      </c>
      <c r="N15113">
        <v>0</v>
      </c>
      <c r="O15113">
        <v>0</v>
      </c>
      <c r="Q15113">
        <v>0</v>
      </c>
      <c r="R15113">
        <v>0</v>
      </c>
      <c r="S15113">
        <v>0</v>
      </c>
      <c r="T15113" t="s">
        <v>17333</v>
      </c>
      <c r="U15113" s="92" t="str">
        <f t="shared" si="236"/>
        <v>SE0871211241</v>
      </c>
    </row>
    <row r="15114" spans="1:21">
      <c r="A15114">
        <v>20110930</v>
      </c>
      <c r="B15114" t="s">
        <v>111</v>
      </c>
      <c r="C15114">
        <v>1211242</v>
      </c>
      <c r="D15114" t="s">
        <v>181</v>
      </c>
      <c r="E15114" t="s">
        <v>59</v>
      </c>
      <c r="F15114" t="s">
        <v>48</v>
      </c>
      <c r="I15114">
        <v>-7.5610283E-2</v>
      </c>
      <c r="T15114" t="s">
        <v>17334</v>
      </c>
      <c r="U15114" s="92" t="str">
        <f t="shared" si="236"/>
        <v>SE0871211242</v>
      </c>
    </row>
    <row r="15115" spans="1:21">
      <c r="A15115">
        <v>20110930</v>
      </c>
      <c r="B15115" t="s">
        <v>111</v>
      </c>
      <c r="C15115">
        <v>1211243</v>
      </c>
      <c r="D15115" t="s">
        <v>181</v>
      </c>
      <c r="E15115" t="s">
        <v>58</v>
      </c>
      <c r="F15115" t="s">
        <v>48</v>
      </c>
      <c r="T15115" t="s">
        <v>17335</v>
      </c>
      <c r="U15115" s="92" t="str">
        <f t="shared" si="236"/>
        <v>SE0871211243</v>
      </c>
    </row>
    <row r="15116" spans="1:21">
      <c r="A15116">
        <v>20110930</v>
      </c>
      <c r="B15116" t="s">
        <v>111</v>
      </c>
      <c r="C15116">
        <v>1211244</v>
      </c>
      <c r="D15116" t="s">
        <v>181</v>
      </c>
      <c r="E15116" t="s">
        <v>57</v>
      </c>
      <c r="F15116" t="s">
        <v>48</v>
      </c>
      <c r="T15116" t="s">
        <v>17336</v>
      </c>
      <c r="U15116" s="92" t="str">
        <f t="shared" si="236"/>
        <v>SE0871211244</v>
      </c>
    </row>
    <row r="15117" spans="1:21">
      <c r="A15117">
        <v>20110930</v>
      </c>
      <c r="B15117" t="s">
        <v>111</v>
      </c>
      <c r="C15117">
        <v>1211245</v>
      </c>
      <c r="D15117" t="s">
        <v>181</v>
      </c>
      <c r="E15117" t="s">
        <v>56</v>
      </c>
      <c r="F15117" t="s">
        <v>48</v>
      </c>
      <c r="T15117" t="s">
        <v>17337</v>
      </c>
      <c r="U15117" s="92" t="str">
        <f t="shared" si="236"/>
        <v>SE0871211245</v>
      </c>
    </row>
    <row r="15118" spans="1:21">
      <c r="A15118">
        <v>20110930</v>
      </c>
      <c r="B15118" t="s">
        <v>111</v>
      </c>
      <c r="C15118">
        <v>1211246</v>
      </c>
      <c r="D15118" t="s">
        <v>181</v>
      </c>
      <c r="E15118" t="s">
        <v>55</v>
      </c>
      <c r="F15118" t="s">
        <v>48</v>
      </c>
      <c r="T15118" t="s">
        <v>17338</v>
      </c>
      <c r="U15118" s="92" t="str">
        <f t="shared" si="236"/>
        <v>SE0871211246</v>
      </c>
    </row>
    <row r="15119" spans="1:21">
      <c r="A15119">
        <v>20110930</v>
      </c>
      <c r="B15119" t="s">
        <v>111</v>
      </c>
      <c r="C15119">
        <v>1211247</v>
      </c>
      <c r="D15119" t="s">
        <v>181</v>
      </c>
      <c r="E15119" t="s">
        <v>54</v>
      </c>
      <c r="F15119" t="s">
        <v>48</v>
      </c>
      <c r="T15119" t="s">
        <v>17339</v>
      </c>
      <c r="U15119" s="92" t="str">
        <f t="shared" si="236"/>
        <v>SE0871211247</v>
      </c>
    </row>
    <row r="15120" spans="1:21">
      <c r="A15120">
        <v>20110930</v>
      </c>
      <c r="B15120" t="s">
        <v>111</v>
      </c>
      <c r="C15120">
        <v>1211248</v>
      </c>
      <c r="D15120" t="s">
        <v>181</v>
      </c>
      <c r="E15120" t="s">
        <v>53</v>
      </c>
      <c r="F15120" t="s">
        <v>48</v>
      </c>
      <c r="T15120" t="s">
        <v>17340</v>
      </c>
      <c r="U15120" s="92" t="str">
        <f t="shared" si="236"/>
        <v>SE0871211248</v>
      </c>
    </row>
    <row r="15121" spans="1:21">
      <c r="A15121">
        <v>20110930</v>
      </c>
      <c r="B15121" t="s">
        <v>111</v>
      </c>
      <c r="C15121">
        <v>1211249</v>
      </c>
      <c r="D15121" t="s">
        <v>181</v>
      </c>
      <c r="E15121" t="s">
        <v>68</v>
      </c>
      <c r="F15121" t="s">
        <v>48</v>
      </c>
      <c r="G15121">
        <v>0</v>
      </c>
      <c r="H15121">
        <v>0</v>
      </c>
      <c r="I15121">
        <v>-7.5610283E-2</v>
      </c>
      <c r="J15121">
        <v>0</v>
      </c>
      <c r="K15121">
        <v>0</v>
      </c>
      <c r="L15121">
        <v>0</v>
      </c>
      <c r="M15121">
        <v>0</v>
      </c>
      <c r="N15121">
        <v>0</v>
      </c>
      <c r="O15121">
        <v>0</v>
      </c>
      <c r="Q15121">
        <v>0</v>
      </c>
      <c r="R15121">
        <v>0</v>
      </c>
      <c r="S15121">
        <v>0</v>
      </c>
      <c r="T15121" t="s">
        <v>17341</v>
      </c>
      <c r="U15121" s="92" t="str">
        <f t="shared" si="236"/>
        <v>SE0871211249</v>
      </c>
    </row>
    <row r="15122" spans="1:21">
      <c r="A15122">
        <v>20110930</v>
      </c>
      <c r="B15122" t="s">
        <v>110</v>
      </c>
      <c r="C15122">
        <v>1211010</v>
      </c>
      <c r="D15122" t="s">
        <v>181</v>
      </c>
      <c r="E15122" t="s">
        <v>59</v>
      </c>
      <c r="F15122" t="s">
        <v>23</v>
      </c>
      <c r="G15122">
        <v>0</v>
      </c>
      <c r="I15122">
        <v>0</v>
      </c>
      <c r="J15122">
        <v>0</v>
      </c>
      <c r="O15122">
        <v>0</v>
      </c>
      <c r="R15122">
        <v>0</v>
      </c>
      <c r="S15122">
        <v>0</v>
      </c>
      <c r="T15122" t="s">
        <v>17342</v>
      </c>
      <c r="U15122" s="92" t="str">
        <f t="shared" si="236"/>
        <v>SI0571211010</v>
      </c>
    </row>
    <row r="15123" spans="1:21">
      <c r="A15123">
        <v>20110930</v>
      </c>
      <c r="B15123" t="s">
        <v>110</v>
      </c>
      <c r="C15123">
        <v>1211011</v>
      </c>
      <c r="D15123" t="s">
        <v>181</v>
      </c>
      <c r="E15123" t="s">
        <v>58</v>
      </c>
      <c r="F15123" t="s">
        <v>23</v>
      </c>
      <c r="G15123">
        <v>77</v>
      </c>
      <c r="I15123">
        <v>77</v>
      </c>
      <c r="J15123">
        <v>61</v>
      </c>
      <c r="O15123">
        <v>15</v>
      </c>
      <c r="R15123">
        <v>0.22800000000000001</v>
      </c>
      <c r="S15123">
        <v>-0.13379099999999999</v>
      </c>
      <c r="T15123" t="s">
        <v>17343</v>
      </c>
      <c r="U15123" s="92" t="str">
        <f t="shared" si="236"/>
        <v>SI0571211011</v>
      </c>
    </row>
    <row r="15124" spans="1:21">
      <c r="A15124">
        <v>20110930</v>
      </c>
      <c r="B15124" t="s">
        <v>110</v>
      </c>
      <c r="C15124">
        <v>1211012</v>
      </c>
      <c r="D15124" t="s">
        <v>181</v>
      </c>
      <c r="E15124" t="s">
        <v>57</v>
      </c>
      <c r="F15124" t="s">
        <v>23</v>
      </c>
      <c r="G15124">
        <v>0</v>
      </c>
      <c r="I15124">
        <v>0</v>
      </c>
      <c r="J15124">
        <v>0</v>
      </c>
      <c r="O15124">
        <v>0</v>
      </c>
      <c r="R15124">
        <v>0</v>
      </c>
      <c r="S15124">
        <v>0</v>
      </c>
      <c r="T15124" t="s">
        <v>17344</v>
      </c>
      <c r="U15124" s="92" t="str">
        <f t="shared" si="236"/>
        <v>SI0571211012</v>
      </c>
    </row>
    <row r="15125" spans="1:21">
      <c r="A15125">
        <v>20110930</v>
      </c>
      <c r="B15125" t="s">
        <v>110</v>
      </c>
      <c r="C15125">
        <v>1211013</v>
      </c>
      <c r="D15125" t="s">
        <v>181</v>
      </c>
      <c r="E15125" t="s">
        <v>56</v>
      </c>
      <c r="F15125" t="s">
        <v>23</v>
      </c>
      <c r="G15125">
        <v>19</v>
      </c>
      <c r="I15125">
        <v>19</v>
      </c>
      <c r="J15125">
        <v>0</v>
      </c>
      <c r="O15125">
        <v>18</v>
      </c>
      <c r="R15125">
        <v>0</v>
      </c>
      <c r="S15125">
        <v>0</v>
      </c>
      <c r="T15125" t="s">
        <v>17345</v>
      </c>
      <c r="U15125" s="92" t="str">
        <f t="shared" si="236"/>
        <v>SI0571211013</v>
      </c>
    </row>
    <row r="15126" spans="1:21">
      <c r="A15126">
        <v>20110930</v>
      </c>
      <c r="B15126" t="s">
        <v>110</v>
      </c>
      <c r="C15126">
        <v>1211014</v>
      </c>
      <c r="D15126" t="s">
        <v>181</v>
      </c>
      <c r="E15126" t="s">
        <v>55</v>
      </c>
      <c r="F15126" t="s">
        <v>23</v>
      </c>
      <c r="G15126">
        <v>34</v>
      </c>
      <c r="I15126">
        <v>34</v>
      </c>
      <c r="J15126">
        <v>25</v>
      </c>
      <c r="O15126">
        <v>9</v>
      </c>
      <c r="R15126">
        <v>1.036</v>
      </c>
      <c r="S15126">
        <v>-0.25667600000000002</v>
      </c>
      <c r="T15126" t="s">
        <v>17346</v>
      </c>
      <c r="U15126" s="92" t="str">
        <f t="shared" si="236"/>
        <v>SI0571211014</v>
      </c>
    </row>
    <row r="15127" spans="1:21">
      <c r="A15127">
        <v>20110930</v>
      </c>
      <c r="B15127" t="s">
        <v>110</v>
      </c>
      <c r="C15127">
        <v>1211015</v>
      </c>
      <c r="D15127" t="s">
        <v>181</v>
      </c>
      <c r="E15127" t="s">
        <v>54</v>
      </c>
      <c r="F15127" t="s">
        <v>23</v>
      </c>
      <c r="G15127">
        <v>41</v>
      </c>
      <c r="I15127">
        <v>41</v>
      </c>
      <c r="J15127">
        <v>32</v>
      </c>
      <c r="O15127">
        <v>9</v>
      </c>
      <c r="R15127">
        <v>1.9039999999999999</v>
      </c>
      <c r="S15127">
        <v>-1.5953619999999999</v>
      </c>
      <c r="T15127" t="s">
        <v>17347</v>
      </c>
      <c r="U15127" s="92" t="str">
        <f t="shared" si="236"/>
        <v>SI0571211015</v>
      </c>
    </row>
    <row r="15128" spans="1:21">
      <c r="A15128">
        <v>20110930</v>
      </c>
      <c r="B15128" t="s">
        <v>110</v>
      </c>
      <c r="C15128">
        <v>1211016</v>
      </c>
      <c r="D15128" t="s">
        <v>181</v>
      </c>
      <c r="E15128" t="s">
        <v>53</v>
      </c>
      <c r="F15128" t="s">
        <v>23</v>
      </c>
      <c r="G15128">
        <v>2</v>
      </c>
      <c r="I15128">
        <v>2</v>
      </c>
      <c r="J15128">
        <v>0</v>
      </c>
      <c r="O15128">
        <v>2</v>
      </c>
      <c r="R15128">
        <v>0</v>
      </c>
      <c r="S15128">
        <v>0</v>
      </c>
      <c r="T15128" t="s">
        <v>17348</v>
      </c>
      <c r="U15128" s="92" t="str">
        <f t="shared" si="236"/>
        <v>SI0571211016</v>
      </c>
    </row>
    <row r="15129" spans="1:21">
      <c r="A15129">
        <v>20110930</v>
      </c>
      <c r="B15129" t="s">
        <v>110</v>
      </c>
      <c r="C15129">
        <v>1211017</v>
      </c>
      <c r="D15129" t="s">
        <v>181</v>
      </c>
      <c r="E15129" t="s">
        <v>68</v>
      </c>
      <c r="F15129" t="s">
        <v>23</v>
      </c>
      <c r="G15129">
        <v>173</v>
      </c>
      <c r="H15129">
        <v>0</v>
      </c>
      <c r="I15129">
        <v>173</v>
      </c>
      <c r="J15129">
        <v>118</v>
      </c>
      <c r="K15129">
        <v>0</v>
      </c>
      <c r="L15129">
        <v>0</v>
      </c>
      <c r="M15129">
        <v>0</v>
      </c>
      <c r="N15129">
        <v>0</v>
      </c>
      <c r="O15129">
        <v>53</v>
      </c>
      <c r="Q15129">
        <v>0</v>
      </c>
      <c r="R15129">
        <v>3.1680000000000001</v>
      </c>
      <c r="S15129">
        <v>-1.9858290000000001</v>
      </c>
      <c r="T15129" t="s">
        <v>17349</v>
      </c>
      <c r="U15129" s="92" t="str">
        <f t="shared" si="236"/>
        <v>SI0571211017</v>
      </c>
    </row>
    <row r="15130" spans="1:21">
      <c r="A15130">
        <v>20110930</v>
      </c>
      <c r="B15130" t="s">
        <v>110</v>
      </c>
      <c r="C15130">
        <v>1211018</v>
      </c>
      <c r="D15130" t="s">
        <v>181</v>
      </c>
      <c r="E15130" t="s">
        <v>59</v>
      </c>
      <c r="F15130" t="s">
        <v>24</v>
      </c>
      <c r="G15130">
        <v>84</v>
      </c>
      <c r="I15130">
        <v>84</v>
      </c>
      <c r="J15130">
        <v>84</v>
      </c>
      <c r="O15130">
        <v>0</v>
      </c>
      <c r="R15130">
        <v>4.7E-2</v>
      </c>
      <c r="S15130">
        <v>0</v>
      </c>
      <c r="T15130" t="s">
        <v>17350</v>
      </c>
      <c r="U15130" s="92" t="str">
        <f t="shared" si="236"/>
        <v>SI0571211018</v>
      </c>
    </row>
    <row r="15131" spans="1:21">
      <c r="A15131">
        <v>20110930</v>
      </c>
      <c r="B15131" t="s">
        <v>110</v>
      </c>
      <c r="C15131">
        <v>1211019</v>
      </c>
      <c r="D15131" t="s">
        <v>181</v>
      </c>
      <c r="E15131" t="s">
        <v>58</v>
      </c>
      <c r="F15131" t="s">
        <v>24</v>
      </c>
      <c r="G15131">
        <v>85</v>
      </c>
      <c r="I15131">
        <v>85</v>
      </c>
      <c r="J15131">
        <v>80</v>
      </c>
      <c r="O15131">
        <v>5</v>
      </c>
      <c r="R15131">
        <v>0.20799999999999999</v>
      </c>
      <c r="S15131">
        <v>0</v>
      </c>
      <c r="T15131" t="s">
        <v>17351</v>
      </c>
      <c r="U15131" s="92" t="str">
        <f t="shared" si="236"/>
        <v>SI0571211019</v>
      </c>
    </row>
    <row r="15132" spans="1:21">
      <c r="A15132">
        <v>20110930</v>
      </c>
      <c r="B15132" t="s">
        <v>110</v>
      </c>
      <c r="C15132">
        <v>1211020</v>
      </c>
      <c r="D15132" t="s">
        <v>181</v>
      </c>
      <c r="E15132" t="s">
        <v>57</v>
      </c>
      <c r="F15132" t="s">
        <v>24</v>
      </c>
      <c r="G15132">
        <v>16</v>
      </c>
      <c r="I15132">
        <v>16</v>
      </c>
      <c r="J15132">
        <v>11</v>
      </c>
      <c r="O15132">
        <v>5</v>
      </c>
      <c r="R15132">
        <v>0.26900000000000002</v>
      </c>
      <c r="S15132">
        <v>0</v>
      </c>
      <c r="T15132" t="s">
        <v>17352</v>
      </c>
      <c r="U15132" s="92" t="str">
        <f t="shared" si="236"/>
        <v>SI0571211020</v>
      </c>
    </row>
    <row r="15133" spans="1:21">
      <c r="A15133">
        <v>20110930</v>
      </c>
      <c r="B15133" t="s">
        <v>110</v>
      </c>
      <c r="C15133">
        <v>1211021</v>
      </c>
      <c r="D15133" t="s">
        <v>181</v>
      </c>
      <c r="E15133" t="s">
        <v>56</v>
      </c>
      <c r="F15133" t="s">
        <v>24</v>
      </c>
      <c r="G15133">
        <v>17</v>
      </c>
      <c r="I15133">
        <v>17</v>
      </c>
      <c r="J15133">
        <v>5</v>
      </c>
      <c r="O15133">
        <v>12</v>
      </c>
      <c r="R15133">
        <v>8.6999999999999994E-2</v>
      </c>
      <c r="S15133">
        <v>-0.15119199999999999</v>
      </c>
      <c r="T15133" t="s">
        <v>17353</v>
      </c>
      <c r="U15133" s="92" t="str">
        <f t="shared" si="236"/>
        <v>SI0571211021</v>
      </c>
    </row>
    <row r="15134" spans="1:21">
      <c r="A15134">
        <v>20110930</v>
      </c>
      <c r="B15134" t="s">
        <v>110</v>
      </c>
      <c r="C15134">
        <v>1211022</v>
      </c>
      <c r="D15134" t="s">
        <v>181</v>
      </c>
      <c r="E15134" t="s">
        <v>55</v>
      </c>
      <c r="F15134" t="s">
        <v>24</v>
      </c>
      <c r="G15134">
        <v>19</v>
      </c>
      <c r="I15134">
        <v>19</v>
      </c>
      <c r="J15134">
        <v>13</v>
      </c>
      <c r="O15134">
        <v>6</v>
      </c>
      <c r="R15134">
        <v>0.30399999999999999</v>
      </c>
      <c r="S15134">
        <v>-0.66874199999999995</v>
      </c>
      <c r="T15134" t="s">
        <v>17354</v>
      </c>
      <c r="U15134" s="92" t="str">
        <f t="shared" si="236"/>
        <v>SI0571211022</v>
      </c>
    </row>
    <row r="15135" spans="1:21">
      <c r="A15135">
        <v>20110930</v>
      </c>
      <c r="B15135" t="s">
        <v>110</v>
      </c>
      <c r="C15135">
        <v>1211023</v>
      </c>
      <c r="D15135" t="s">
        <v>181</v>
      </c>
      <c r="E15135" t="s">
        <v>54</v>
      </c>
      <c r="F15135" t="s">
        <v>24</v>
      </c>
      <c r="G15135">
        <v>2</v>
      </c>
      <c r="I15135">
        <v>2</v>
      </c>
      <c r="J15135">
        <v>2</v>
      </c>
      <c r="O15135">
        <v>0</v>
      </c>
      <c r="R15135">
        <v>4.2000000000000003E-2</v>
      </c>
      <c r="S15135">
        <v>0</v>
      </c>
      <c r="T15135" t="s">
        <v>17355</v>
      </c>
      <c r="U15135" s="92" t="str">
        <f t="shared" si="236"/>
        <v>SI0571211023</v>
      </c>
    </row>
    <row r="15136" spans="1:21">
      <c r="A15136">
        <v>20110930</v>
      </c>
      <c r="B15136" t="s">
        <v>110</v>
      </c>
      <c r="C15136">
        <v>1211024</v>
      </c>
      <c r="D15136" t="s">
        <v>181</v>
      </c>
      <c r="E15136" t="s">
        <v>53</v>
      </c>
      <c r="F15136" t="s">
        <v>24</v>
      </c>
      <c r="G15136">
        <v>0</v>
      </c>
      <c r="I15136">
        <v>0</v>
      </c>
      <c r="J15136">
        <v>0</v>
      </c>
      <c r="O15136">
        <v>0</v>
      </c>
      <c r="R15136">
        <v>0</v>
      </c>
      <c r="S15136">
        <v>0</v>
      </c>
      <c r="T15136" t="s">
        <v>17356</v>
      </c>
      <c r="U15136" s="92" t="str">
        <f t="shared" si="236"/>
        <v>SI0571211024</v>
      </c>
    </row>
    <row r="15137" spans="1:21">
      <c r="A15137">
        <v>20110930</v>
      </c>
      <c r="B15137" t="s">
        <v>110</v>
      </c>
      <c r="C15137">
        <v>1211025</v>
      </c>
      <c r="D15137" t="s">
        <v>181</v>
      </c>
      <c r="E15137" t="s">
        <v>68</v>
      </c>
      <c r="F15137" t="s">
        <v>24</v>
      </c>
      <c r="G15137">
        <v>223</v>
      </c>
      <c r="H15137">
        <v>0</v>
      </c>
      <c r="I15137">
        <v>223</v>
      </c>
      <c r="J15137">
        <v>195</v>
      </c>
      <c r="K15137">
        <v>0</v>
      </c>
      <c r="L15137">
        <v>0</v>
      </c>
      <c r="M15137">
        <v>0</v>
      </c>
      <c r="N15137">
        <v>0</v>
      </c>
      <c r="O15137">
        <v>28</v>
      </c>
      <c r="Q15137">
        <v>0</v>
      </c>
      <c r="R15137">
        <v>0.95699999999999996</v>
      </c>
      <c r="S15137">
        <v>-0.81993400000000005</v>
      </c>
      <c r="T15137" t="s">
        <v>17357</v>
      </c>
      <c r="U15137" s="92" t="str">
        <f t="shared" si="236"/>
        <v>SI0571211025</v>
      </c>
    </row>
    <row r="15138" spans="1:21">
      <c r="A15138">
        <v>20110930</v>
      </c>
      <c r="B15138" t="s">
        <v>110</v>
      </c>
      <c r="C15138">
        <v>1211026</v>
      </c>
      <c r="D15138" t="s">
        <v>181</v>
      </c>
      <c r="E15138" t="s">
        <v>59</v>
      </c>
      <c r="F15138" t="s">
        <v>25</v>
      </c>
      <c r="T15138" t="s">
        <v>17358</v>
      </c>
      <c r="U15138" s="92" t="str">
        <f t="shared" si="236"/>
        <v>SI0571211026</v>
      </c>
    </row>
    <row r="15139" spans="1:21">
      <c r="A15139">
        <v>20110930</v>
      </c>
      <c r="B15139" t="s">
        <v>110</v>
      </c>
      <c r="C15139">
        <v>1211027</v>
      </c>
      <c r="D15139" t="s">
        <v>181</v>
      </c>
      <c r="E15139" t="s">
        <v>58</v>
      </c>
      <c r="F15139" t="s">
        <v>25</v>
      </c>
      <c r="T15139" t="s">
        <v>17359</v>
      </c>
      <c r="U15139" s="92" t="str">
        <f t="shared" si="236"/>
        <v>SI0571211027</v>
      </c>
    </row>
    <row r="15140" spans="1:21">
      <c r="A15140">
        <v>20110930</v>
      </c>
      <c r="B15140" t="s">
        <v>110</v>
      </c>
      <c r="C15140">
        <v>1211028</v>
      </c>
      <c r="D15140" t="s">
        <v>181</v>
      </c>
      <c r="E15140" t="s">
        <v>57</v>
      </c>
      <c r="F15140" t="s">
        <v>25</v>
      </c>
      <c r="T15140" t="s">
        <v>17360</v>
      </c>
      <c r="U15140" s="92" t="str">
        <f t="shared" si="236"/>
        <v>SI0571211028</v>
      </c>
    </row>
    <row r="15141" spans="1:21">
      <c r="A15141">
        <v>20110930</v>
      </c>
      <c r="B15141" t="s">
        <v>110</v>
      </c>
      <c r="C15141">
        <v>1211029</v>
      </c>
      <c r="D15141" t="s">
        <v>181</v>
      </c>
      <c r="E15141" t="s">
        <v>56</v>
      </c>
      <c r="F15141" t="s">
        <v>25</v>
      </c>
      <c r="T15141" t="s">
        <v>17361</v>
      </c>
      <c r="U15141" s="92" t="str">
        <f t="shared" si="236"/>
        <v>SI0571211029</v>
      </c>
    </row>
    <row r="15142" spans="1:21">
      <c r="A15142">
        <v>20110930</v>
      </c>
      <c r="B15142" t="s">
        <v>110</v>
      </c>
      <c r="C15142">
        <v>1211030</v>
      </c>
      <c r="D15142" t="s">
        <v>181</v>
      </c>
      <c r="E15142" t="s">
        <v>55</v>
      </c>
      <c r="F15142" t="s">
        <v>25</v>
      </c>
      <c r="T15142" t="s">
        <v>17362</v>
      </c>
      <c r="U15142" s="92" t="str">
        <f t="shared" si="236"/>
        <v>SI0571211030</v>
      </c>
    </row>
    <row r="15143" spans="1:21">
      <c r="A15143">
        <v>20110930</v>
      </c>
      <c r="B15143" t="s">
        <v>110</v>
      </c>
      <c r="C15143">
        <v>1211031</v>
      </c>
      <c r="D15143" t="s">
        <v>181</v>
      </c>
      <c r="E15143" t="s">
        <v>54</v>
      </c>
      <c r="F15143" t="s">
        <v>25</v>
      </c>
      <c r="T15143" t="s">
        <v>17363</v>
      </c>
      <c r="U15143" s="92" t="str">
        <f t="shared" si="236"/>
        <v>SI0571211031</v>
      </c>
    </row>
    <row r="15144" spans="1:21">
      <c r="A15144">
        <v>20110930</v>
      </c>
      <c r="B15144" t="s">
        <v>110</v>
      </c>
      <c r="C15144">
        <v>1211032</v>
      </c>
      <c r="D15144" t="s">
        <v>181</v>
      </c>
      <c r="E15144" t="s">
        <v>53</v>
      </c>
      <c r="F15144" t="s">
        <v>25</v>
      </c>
      <c r="T15144" t="s">
        <v>17364</v>
      </c>
      <c r="U15144" s="92" t="str">
        <f t="shared" si="236"/>
        <v>SI0571211032</v>
      </c>
    </row>
    <row r="15145" spans="1:21">
      <c r="A15145">
        <v>20110930</v>
      </c>
      <c r="B15145" t="s">
        <v>110</v>
      </c>
      <c r="C15145">
        <v>1211033</v>
      </c>
      <c r="D15145" t="s">
        <v>181</v>
      </c>
      <c r="E15145" t="s">
        <v>68</v>
      </c>
      <c r="F15145" t="s">
        <v>25</v>
      </c>
      <c r="G15145">
        <v>0</v>
      </c>
      <c r="H15145">
        <v>0</v>
      </c>
      <c r="I15145">
        <v>0</v>
      </c>
      <c r="J15145">
        <v>0</v>
      </c>
      <c r="K15145">
        <v>0</v>
      </c>
      <c r="L15145">
        <v>0</v>
      </c>
      <c r="M15145">
        <v>0</v>
      </c>
      <c r="N15145">
        <v>0</v>
      </c>
      <c r="O15145">
        <v>0</v>
      </c>
      <c r="Q15145">
        <v>0</v>
      </c>
      <c r="R15145">
        <v>0</v>
      </c>
      <c r="S15145">
        <v>0</v>
      </c>
      <c r="T15145" t="s">
        <v>17365</v>
      </c>
      <c r="U15145" s="92" t="str">
        <f t="shared" si="236"/>
        <v>SI0571211033</v>
      </c>
    </row>
    <row r="15146" spans="1:21">
      <c r="A15146">
        <v>20110930</v>
      </c>
      <c r="B15146" t="s">
        <v>110</v>
      </c>
      <c r="C15146">
        <v>1211034</v>
      </c>
      <c r="D15146" t="s">
        <v>181</v>
      </c>
      <c r="E15146" t="s">
        <v>59</v>
      </c>
      <c r="F15146" t="s">
        <v>26</v>
      </c>
      <c r="T15146" t="s">
        <v>17366</v>
      </c>
      <c r="U15146" s="92" t="str">
        <f t="shared" si="236"/>
        <v>SI0571211034</v>
      </c>
    </row>
    <row r="15147" spans="1:21">
      <c r="A15147">
        <v>20110930</v>
      </c>
      <c r="B15147" t="s">
        <v>110</v>
      </c>
      <c r="C15147">
        <v>1211035</v>
      </c>
      <c r="D15147" t="s">
        <v>181</v>
      </c>
      <c r="E15147" t="s">
        <v>58</v>
      </c>
      <c r="F15147" t="s">
        <v>26</v>
      </c>
      <c r="T15147" t="s">
        <v>17367</v>
      </c>
      <c r="U15147" s="92" t="str">
        <f t="shared" si="236"/>
        <v>SI0571211035</v>
      </c>
    </row>
    <row r="15148" spans="1:21">
      <c r="A15148">
        <v>20110930</v>
      </c>
      <c r="B15148" t="s">
        <v>110</v>
      </c>
      <c r="C15148">
        <v>1211036</v>
      </c>
      <c r="D15148" t="s">
        <v>181</v>
      </c>
      <c r="E15148" t="s">
        <v>57</v>
      </c>
      <c r="F15148" t="s">
        <v>26</v>
      </c>
      <c r="T15148" t="s">
        <v>17368</v>
      </c>
      <c r="U15148" s="92" t="str">
        <f t="shared" si="236"/>
        <v>SI0571211036</v>
      </c>
    </row>
    <row r="15149" spans="1:21">
      <c r="A15149">
        <v>20110930</v>
      </c>
      <c r="B15149" t="s">
        <v>110</v>
      </c>
      <c r="C15149">
        <v>1211037</v>
      </c>
      <c r="D15149" t="s">
        <v>181</v>
      </c>
      <c r="E15149" t="s">
        <v>56</v>
      </c>
      <c r="F15149" t="s">
        <v>26</v>
      </c>
      <c r="T15149" t="s">
        <v>17369</v>
      </c>
      <c r="U15149" s="92" t="str">
        <f t="shared" si="236"/>
        <v>SI0571211037</v>
      </c>
    </row>
    <row r="15150" spans="1:21">
      <c r="A15150">
        <v>20110930</v>
      </c>
      <c r="B15150" t="s">
        <v>110</v>
      </c>
      <c r="C15150">
        <v>1211038</v>
      </c>
      <c r="D15150" t="s">
        <v>181</v>
      </c>
      <c r="E15150" t="s">
        <v>55</v>
      </c>
      <c r="F15150" t="s">
        <v>26</v>
      </c>
      <c r="T15150" t="s">
        <v>17370</v>
      </c>
      <c r="U15150" s="92" t="str">
        <f t="shared" si="236"/>
        <v>SI0571211038</v>
      </c>
    </row>
    <row r="15151" spans="1:21">
      <c r="A15151">
        <v>20110930</v>
      </c>
      <c r="B15151" t="s">
        <v>110</v>
      </c>
      <c r="C15151">
        <v>1211039</v>
      </c>
      <c r="D15151" t="s">
        <v>181</v>
      </c>
      <c r="E15151" t="s">
        <v>54</v>
      </c>
      <c r="F15151" t="s">
        <v>26</v>
      </c>
      <c r="T15151" t="s">
        <v>17371</v>
      </c>
      <c r="U15151" s="92" t="str">
        <f t="shared" si="236"/>
        <v>SI0571211039</v>
      </c>
    </row>
    <row r="15152" spans="1:21">
      <c r="A15152">
        <v>20110930</v>
      </c>
      <c r="B15152" t="s">
        <v>110</v>
      </c>
      <c r="C15152">
        <v>1211040</v>
      </c>
      <c r="D15152" t="s">
        <v>181</v>
      </c>
      <c r="E15152" t="s">
        <v>53</v>
      </c>
      <c r="F15152" t="s">
        <v>26</v>
      </c>
      <c r="T15152" t="s">
        <v>17372</v>
      </c>
      <c r="U15152" s="92" t="str">
        <f t="shared" si="236"/>
        <v>SI0571211040</v>
      </c>
    </row>
    <row r="15153" spans="1:21">
      <c r="A15153">
        <v>20110930</v>
      </c>
      <c r="B15153" t="s">
        <v>110</v>
      </c>
      <c r="C15153">
        <v>1211041</v>
      </c>
      <c r="D15153" t="s">
        <v>181</v>
      </c>
      <c r="E15153" t="s">
        <v>68</v>
      </c>
      <c r="F15153" t="s">
        <v>26</v>
      </c>
      <c r="G15153">
        <v>0</v>
      </c>
      <c r="H15153">
        <v>0</v>
      </c>
      <c r="I15153">
        <v>0</v>
      </c>
      <c r="J15153">
        <v>0</v>
      </c>
      <c r="K15153">
        <v>0</v>
      </c>
      <c r="L15153">
        <v>0</v>
      </c>
      <c r="M15153">
        <v>0</v>
      </c>
      <c r="N15153">
        <v>0</v>
      </c>
      <c r="O15153">
        <v>0</v>
      </c>
      <c r="Q15153">
        <v>0</v>
      </c>
      <c r="R15153">
        <v>0</v>
      </c>
      <c r="S15153">
        <v>0</v>
      </c>
      <c r="T15153" t="s">
        <v>17373</v>
      </c>
      <c r="U15153" s="92" t="str">
        <f t="shared" si="236"/>
        <v>SI0571211041</v>
      </c>
    </row>
    <row r="15154" spans="1:21">
      <c r="A15154">
        <v>20110930</v>
      </c>
      <c r="B15154" t="s">
        <v>110</v>
      </c>
      <c r="C15154">
        <v>1211042</v>
      </c>
      <c r="D15154" t="s">
        <v>181</v>
      </c>
      <c r="E15154" t="s">
        <v>59</v>
      </c>
      <c r="F15154" t="s">
        <v>27</v>
      </c>
      <c r="G15154">
        <v>0</v>
      </c>
      <c r="I15154">
        <v>0</v>
      </c>
      <c r="J15154">
        <v>0</v>
      </c>
      <c r="O15154">
        <v>0</v>
      </c>
      <c r="R15154">
        <v>0</v>
      </c>
      <c r="T15154" t="s">
        <v>17374</v>
      </c>
      <c r="U15154" s="92" t="str">
        <f t="shared" si="236"/>
        <v>SI0571211042</v>
      </c>
    </row>
    <row r="15155" spans="1:21">
      <c r="A15155">
        <v>20110930</v>
      </c>
      <c r="B15155" t="s">
        <v>110</v>
      </c>
      <c r="C15155">
        <v>1211043</v>
      </c>
      <c r="D15155" t="s">
        <v>181</v>
      </c>
      <c r="E15155" t="s">
        <v>58</v>
      </c>
      <c r="F15155" t="s">
        <v>27</v>
      </c>
      <c r="G15155">
        <v>0</v>
      </c>
      <c r="I15155">
        <v>0</v>
      </c>
      <c r="J15155">
        <v>0</v>
      </c>
      <c r="O15155">
        <v>0</v>
      </c>
      <c r="R15155">
        <v>0</v>
      </c>
      <c r="T15155" t="s">
        <v>17375</v>
      </c>
      <c r="U15155" s="92" t="str">
        <f t="shared" si="236"/>
        <v>SI0571211043</v>
      </c>
    </row>
    <row r="15156" spans="1:21">
      <c r="A15156">
        <v>20110930</v>
      </c>
      <c r="B15156" t="s">
        <v>110</v>
      </c>
      <c r="C15156">
        <v>1211044</v>
      </c>
      <c r="D15156" t="s">
        <v>181</v>
      </c>
      <c r="E15156" t="s">
        <v>57</v>
      </c>
      <c r="F15156" t="s">
        <v>27</v>
      </c>
      <c r="G15156">
        <v>0</v>
      </c>
      <c r="I15156">
        <v>0</v>
      </c>
      <c r="J15156">
        <v>0</v>
      </c>
      <c r="O15156">
        <v>0</v>
      </c>
      <c r="R15156">
        <v>0</v>
      </c>
      <c r="T15156" t="s">
        <v>17376</v>
      </c>
      <c r="U15156" s="92" t="str">
        <f t="shared" si="236"/>
        <v>SI0571211044</v>
      </c>
    </row>
    <row r="15157" spans="1:21">
      <c r="A15157">
        <v>20110930</v>
      </c>
      <c r="B15157" t="s">
        <v>110</v>
      </c>
      <c r="C15157">
        <v>1211045</v>
      </c>
      <c r="D15157" t="s">
        <v>181</v>
      </c>
      <c r="E15157" t="s">
        <v>56</v>
      </c>
      <c r="F15157" t="s">
        <v>27</v>
      </c>
      <c r="G15157">
        <v>0</v>
      </c>
      <c r="I15157">
        <v>0</v>
      </c>
      <c r="J15157">
        <v>0</v>
      </c>
      <c r="O15157">
        <v>0</v>
      </c>
      <c r="R15157">
        <v>0</v>
      </c>
      <c r="T15157" t="s">
        <v>17377</v>
      </c>
      <c r="U15157" s="92" t="str">
        <f t="shared" si="236"/>
        <v>SI0571211045</v>
      </c>
    </row>
    <row r="15158" spans="1:21">
      <c r="A15158">
        <v>20110930</v>
      </c>
      <c r="B15158" t="s">
        <v>110</v>
      </c>
      <c r="C15158">
        <v>1211046</v>
      </c>
      <c r="D15158" t="s">
        <v>181</v>
      </c>
      <c r="E15158" t="s">
        <v>55</v>
      </c>
      <c r="F15158" t="s">
        <v>27</v>
      </c>
      <c r="G15158">
        <v>1</v>
      </c>
      <c r="I15158">
        <v>1</v>
      </c>
      <c r="J15158">
        <v>1</v>
      </c>
      <c r="O15158">
        <v>0</v>
      </c>
      <c r="R15158">
        <v>4.9000000000000002E-2</v>
      </c>
      <c r="T15158" t="s">
        <v>17378</v>
      </c>
      <c r="U15158" s="92" t="str">
        <f t="shared" si="236"/>
        <v>SI0571211046</v>
      </c>
    </row>
    <row r="15159" spans="1:21">
      <c r="A15159">
        <v>20110930</v>
      </c>
      <c r="B15159" t="s">
        <v>110</v>
      </c>
      <c r="C15159">
        <v>1211047</v>
      </c>
      <c r="D15159" t="s">
        <v>181</v>
      </c>
      <c r="E15159" t="s">
        <v>54</v>
      </c>
      <c r="F15159" t="s">
        <v>27</v>
      </c>
      <c r="G15159">
        <v>1</v>
      </c>
      <c r="I15159">
        <v>1</v>
      </c>
      <c r="J15159">
        <v>0</v>
      </c>
      <c r="O15159">
        <v>1</v>
      </c>
      <c r="R15159">
        <v>0</v>
      </c>
      <c r="T15159" t="s">
        <v>17379</v>
      </c>
      <c r="U15159" s="92" t="str">
        <f t="shared" si="236"/>
        <v>SI0571211047</v>
      </c>
    </row>
    <row r="15160" spans="1:21">
      <c r="A15160">
        <v>20110930</v>
      </c>
      <c r="B15160" t="s">
        <v>110</v>
      </c>
      <c r="C15160">
        <v>1211048</v>
      </c>
      <c r="D15160" t="s">
        <v>181</v>
      </c>
      <c r="E15160" t="s">
        <v>53</v>
      </c>
      <c r="F15160" t="s">
        <v>27</v>
      </c>
      <c r="G15160">
        <v>0</v>
      </c>
      <c r="I15160">
        <v>0</v>
      </c>
      <c r="J15160">
        <v>0</v>
      </c>
      <c r="O15160">
        <v>0</v>
      </c>
      <c r="R15160">
        <v>0</v>
      </c>
      <c r="T15160" t="s">
        <v>17380</v>
      </c>
      <c r="U15160" s="92" t="str">
        <f t="shared" si="236"/>
        <v>SI0571211048</v>
      </c>
    </row>
    <row r="15161" spans="1:21">
      <c r="A15161">
        <v>20110930</v>
      </c>
      <c r="B15161" t="s">
        <v>110</v>
      </c>
      <c r="C15161">
        <v>1211049</v>
      </c>
      <c r="D15161" t="s">
        <v>181</v>
      </c>
      <c r="E15161" t="s">
        <v>68</v>
      </c>
      <c r="F15161" t="s">
        <v>27</v>
      </c>
      <c r="G15161">
        <v>2</v>
      </c>
      <c r="H15161">
        <v>0</v>
      </c>
      <c r="I15161">
        <v>2</v>
      </c>
      <c r="J15161">
        <v>1</v>
      </c>
      <c r="K15161">
        <v>0</v>
      </c>
      <c r="L15161">
        <v>0</v>
      </c>
      <c r="M15161">
        <v>0</v>
      </c>
      <c r="N15161">
        <v>0</v>
      </c>
      <c r="O15161">
        <v>1</v>
      </c>
      <c r="Q15161">
        <v>0</v>
      </c>
      <c r="R15161">
        <v>4.9000000000000002E-2</v>
      </c>
      <c r="S15161">
        <v>0</v>
      </c>
      <c r="T15161" t="s">
        <v>17381</v>
      </c>
      <c r="U15161" s="92" t="str">
        <f t="shared" si="236"/>
        <v>SI0571211049</v>
      </c>
    </row>
    <row r="15162" spans="1:21">
      <c r="A15162">
        <v>20110930</v>
      </c>
      <c r="B15162" t="s">
        <v>110</v>
      </c>
      <c r="C15162">
        <v>1211050</v>
      </c>
      <c r="D15162" t="s">
        <v>181</v>
      </c>
      <c r="E15162" t="s">
        <v>59</v>
      </c>
      <c r="F15162" t="s">
        <v>28</v>
      </c>
      <c r="T15162" t="s">
        <v>17382</v>
      </c>
      <c r="U15162" s="92" t="str">
        <f t="shared" si="236"/>
        <v>SI0571211050</v>
      </c>
    </row>
    <row r="15163" spans="1:21">
      <c r="A15163">
        <v>20110930</v>
      </c>
      <c r="B15163" t="s">
        <v>110</v>
      </c>
      <c r="C15163">
        <v>1211051</v>
      </c>
      <c r="D15163" t="s">
        <v>181</v>
      </c>
      <c r="E15163" t="s">
        <v>58</v>
      </c>
      <c r="F15163" t="s">
        <v>28</v>
      </c>
      <c r="T15163" t="s">
        <v>17383</v>
      </c>
      <c r="U15163" s="92" t="str">
        <f t="shared" si="236"/>
        <v>SI0571211051</v>
      </c>
    </row>
    <row r="15164" spans="1:21">
      <c r="A15164">
        <v>20110930</v>
      </c>
      <c r="B15164" t="s">
        <v>110</v>
      </c>
      <c r="C15164">
        <v>1211052</v>
      </c>
      <c r="D15164" t="s">
        <v>181</v>
      </c>
      <c r="E15164" t="s">
        <v>57</v>
      </c>
      <c r="F15164" t="s">
        <v>28</v>
      </c>
      <c r="T15164" t="s">
        <v>17384</v>
      </c>
      <c r="U15164" s="92" t="str">
        <f t="shared" si="236"/>
        <v>SI0571211052</v>
      </c>
    </row>
    <row r="15165" spans="1:21">
      <c r="A15165">
        <v>20110930</v>
      </c>
      <c r="B15165" t="s">
        <v>110</v>
      </c>
      <c r="C15165">
        <v>1211053</v>
      </c>
      <c r="D15165" t="s">
        <v>181</v>
      </c>
      <c r="E15165" t="s">
        <v>56</v>
      </c>
      <c r="F15165" t="s">
        <v>28</v>
      </c>
      <c r="T15165" t="s">
        <v>17385</v>
      </c>
      <c r="U15165" s="92" t="str">
        <f t="shared" si="236"/>
        <v>SI0571211053</v>
      </c>
    </row>
    <row r="15166" spans="1:21">
      <c r="A15166">
        <v>20110930</v>
      </c>
      <c r="B15166" t="s">
        <v>110</v>
      </c>
      <c r="C15166">
        <v>1211054</v>
      </c>
      <c r="D15166" t="s">
        <v>181</v>
      </c>
      <c r="E15166" t="s">
        <v>55</v>
      </c>
      <c r="F15166" t="s">
        <v>28</v>
      </c>
      <c r="T15166" t="s">
        <v>17386</v>
      </c>
      <c r="U15166" s="92" t="str">
        <f t="shared" si="236"/>
        <v>SI0571211054</v>
      </c>
    </row>
    <row r="15167" spans="1:21">
      <c r="A15167">
        <v>20110930</v>
      </c>
      <c r="B15167" t="s">
        <v>110</v>
      </c>
      <c r="C15167">
        <v>1211055</v>
      </c>
      <c r="D15167" t="s">
        <v>181</v>
      </c>
      <c r="E15167" t="s">
        <v>54</v>
      </c>
      <c r="F15167" t="s">
        <v>28</v>
      </c>
      <c r="T15167" t="s">
        <v>17387</v>
      </c>
      <c r="U15167" s="92" t="str">
        <f t="shared" si="236"/>
        <v>SI0571211055</v>
      </c>
    </row>
    <row r="15168" spans="1:21">
      <c r="A15168">
        <v>20110930</v>
      </c>
      <c r="B15168" t="s">
        <v>110</v>
      </c>
      <c r="C15168">
        <v>1211056</v>
      </c>
      <c r="D15168" t="s">
        <v>181</v>
      </c>
      <c r="E15168" t="s">
        <v>53</v>
      </c>
      <c r="F15168" t="s">
        <v>28</v>
      </c>
      <c r="T15168" t="s">
        <v>17388</v>
      </c>
      <c r="U15168" s="92" t="str">
        <f t="shared" si="236"/>
        <v>SI0571211056</v>
      </c>
    </row>
    <row r="15169" spans="1:21">
      <c r="A15169">
        <v>20110930</v>
      </c>
      <c r="B15169" t="s">
        <v>110</v>
      </c>
      <c r="C15169">
        <v>1211057</v>
      </c>
      <c r="D15169" t="s">
        <v>181</v>
      </c>
      <c r="E15169" t="s">
        <v>68</v>
      </c>
      <c r="F15169" t="s">
        <v>28</v>
      </c>
      <c r="G15169">
        <v>0</v>
      </c>
      <c r="H15169">
        <v>0</v>
      </c>
      <c r="I15169">
        <v>0</v>
      </c>
      <c r="J15169">
        <v>0</v>
      </c>
      <c r="K15169">
        <v>0</v>
      </c>
      <c r="L15169">
        <v>0</v>
      </c>
      <c r="M15169">
        <v>0</v>
      </c>
      <c r="N15169">
        <v>0</v>
      </c>
      <c r="O15169">
        <v>0</v>
      </c>
      <c r="Q15169">
        <v>0</v>
      </c>
      <c r="R15169">
        <v>0</v>
      </c>
      <c r="S15169">
        <v>0</v>
      </c>
      <c r="T15169" t="s">
        <v>17389</v>
      </c>
      <c r="U15169" s="92" t="str">
        <f t="shared" si="236"/>
        <v>SI0571211057</v>
      </c>
    </row>
    <row r="15170" spans="1:21">
      <c r="A15170">
        <v>20110930</v>
      </c>
      <c r="B15170" t="s">
        <v>110</v>
      </c>
      <c r="C15170">
        <v>1211058</v>
      </c>
      <c r="D15170" t="s">
        <v>181</v>
      </c>
      <c r="E15170" t="s">
        <v>59</v>
      </c>
      <c r="F15170" t="s">
        <v>29</v>
      </c>
      <c r="T15170" t="s">
        <v>17390</v>
      </c>
      <c r="U15170" s="92" t="str">
        <f t="shared" si="236"/>
        <v>SI0571211058</v>
      </c>
    </row>
    <row r="15171" spans="1:21">
      <c r="A15171">
        <v>20110930</v>
      </c>
      <c r="B15171" t="s">
        <v>110</v>
      </c>
      <c r="C15171">
        <v>1211059</v>
      </c>
      <c r="D15171" t="s">
        <v>181</v>
      </c>
      <c r="E15171" t="s">
        <v>58</v>
      </c>
      <c r="F15171" t="s">
        <v>29</v>
      </c>
      <c r="T15171" t="s">
        <v>17391</v>
      </c>
      <c r="U15171" s="92" t="str">
        <f t="shared" ref="U15171:U15234" si="237">B15171&amp;C15171</f>
        <v>SI0571211059</v>
      </c>
    </row>
    <row r="15172" spans="1:21">
      <c r="A15172">
        <v>20110930</v>
      </c>
      <c r="B15172" t="s">
        <v>110</v>
      </c>
      <c r="C15172">
        <v>1211060</v>
      </c>
      <c r="D15172" t="s">
        <v>181</v>
      </c>
      <c r="E15172" t="s">
        <v>57</v>
      </c>
      <c r="F15172" t="s">
        <v>29</v>
      </c>
      <c r="T15172" t="s">
        <v>17392</v>
      </c>
      <c r="U15172" s="92" t="str">
        <f t="shared" si="237"/>
        <v>SI0571211060</v>
      </c>
    </row>
    <row r="15173" spans="1:21">
      <c r="A15173">
        <v>20110930</v>
      </c>
      <c r="B15173" t="s">
        <v>110</v>
      </c>
      <c r="C15173">
        <v>1211061</v>
      </c>
      <c r="D15173" t="s">
        <v>181</v>
      </c>
      <c r="E15173" t="s">
        <v>56</v>
      </c>
      <c r="F15173" t="s">
        <v>29</v>
      </c>
      <c r="T15173" t="s">
        <v>17393</v>
      </c>
      <c r="U15173" s="92" t="str">
        <f t="shared" si="237"/>
        <v>SI0571211061</v>
      </c>
    </row>
    <row r="15174" spans="1:21">
      <c r="A15174">
        <v>20110930</v>
      </c>
      <c r="B15174" t="s">
        <v>110</v>
      </c>
      <c r="C15174">
        <v>1211062</v>
      </c>
      <c r="D15174" t="s">
        <v>181</v>
      </c>
      <c r="E15174" t="s">
        <v>55</v>
      </c>
      <c r="F15174" t="s">
        <v>29</v>
      </c>
      <c r="T15174" t="s">
        <v>17394</v>
      </c>
      <c r="U15174" s="92" t="str">
        <f t="shared" si="237"/>
        <v>SI0571211062</v>
      </c>
    </row>
    <row r="15175" spans="1:21">
      <c r="A15175">
        <v>20110930</v>
      </c>
      <c r="B15175" t="s">
        <v>110</v>
      </c>
      <c r="C15175">
        <v>1211063</v>
      </c>
      <c r="D15175" t="s">
        <v>181</v>
      </c>
      <c r="E15175" t="s">
        <v>54</v>
      </c>
      <c r="F15175" t="s">
        <v>29</v>
      </c>
      <c r="T15175" t="s">
        <v>17395</v>
      </c>
      <c r="U15175" s="92" t="str">
        <f t="shared" si="237"/>
        <v>SI0571211063</v>
      </c>
    </row>
    <row r="15176" spans="1:21">
      <c r="A15176">
        <v>20110930</v>
      </c>
      <c r="B15176" t="s">
        <v>110</v>
      </c>
      <c r="C15176">
        <v>1211064</v>
      </c>
      <c r="D15176" t="s">
        <v>181</v>
      </c>
      <c r="E15176" t="s">
        <v>53</v>
      </c>
      <c r="F15176" t="s">
        <v>29</v>
      </c>
      <c r="T15176" t="s">
        <v>17396</v>
      </c>
      <c r="U15176" s="92" t="str">
        <f t="shared" si="237"/>
        <v>SI0571211064</v>
      </c>
    </row>
    <row r="15177" spans="1:21">
      <c r="A15177">
        <v>20110930</v>
      </c>
      <c r="B15177" t="s">
        <v>110</v>
      </c>
      <c r="C15177">
        <v>1211065</v>
      </c>
      <c r="D15177" t="s">
        <v>181</v>
      </c>
      <c r="E15177" t="s">
        <v>68</v>
      </c>
      <c r="F15177" t="s">
        <v>29</v>
      </c>
      <c r="G15177">
        <v>0</v>
      </c>
      <c r="H15177">
        <v>0</v>
      </c>
      <c r="I15177">
        <v>0</v>
      </c>
      <c r="J15177">
        <v>0</v>
      </c>
      <c r="K15177">
        <v>0</v>
      </c>
      <c r="L15177">
        <v>0</v>
      </c>
      <c r="M15177">
        <v>0</v>
      </c>
      <c r="N15177">
        <v>0</v>
      </c>
      <c r="O15177">
        <v>0</v>
      </c>
      <c r="Q15177">
        <v>0</v>
      </c>
      <c r="R15177">
        <v>0</v>
      </c>
      <c r="S15177">
        <v>0</v>
      </c>
      <c r="T15177" t="s">
        <v>17397</v>
      </c>
      <c r="U15177" s="92" t="str">
        <f t="shared" si="237"/>
        <v>SI0571211065</v>
      </c>
    </row>
    <row r="15178" spans="1:21">
      <c r="A15178">
        <v>20110930</v>
      </c>
      <c r="B15178" t="s">
        <v>110</v>
      </c>
      <c r="C15178">
        <v>1211066</v>
      </c>
      <c r="D15178" t="s">
        <v>181</v>
      </c>
      <c r="E15178" t="s">
        <v>59</v>
      </c>
      <c r="F15178" t="s">
        <v>30</v>
      </c>
      <c r="G15178">
        <v>0</v>
      </c>
      <c r="I15178">
        <v>0</v>
      </c>
      <c r="J15178">
        <v>0</v>
      </c>
      <c r="O15178">
        <v>0</v>
      </c>
      <c r="R15178">
        <v>0</v>
      </c>
      <c r="T15178" t="s">
        <v>17398</v>
      </c>
      <c r="U15178" s="92" t="str">
        <f t="shared" si="237"/>
        <v>SI0571211066</v>
      </c>
    </row>
    <row r="15179" spans="1:21">
      <c r="A15179">
        <v>20110930</v>
      </c>
      <c r="B15179" t="s">
        <v>110</v>
      </c>
      <c r="C15179">
        <v>1211067</v>
      </c>
      <c r="D15179" t="s">
        <v>181</v>
      </c>
      <c r="E15179" t="s">
        <v>58</v>
      </c>
      <c r="F15179" t="s">
        <v>30</v>
      </c>
      <c r="G15179">
        <v>0</v>
      </c>
      <c r="I15179">
        <v>0</v>
      </c>
      <c r="J15179">
        <v>0</v>
      </c>
      <c r="O15179">
        <v>0</v>
      </c>
      <c r="R15179">
        <v>0</v>
      </c>
      <c r="T15179" t="s">
        <v>17399</v>
      </c>
      <c r="U15179" s="92" t="str">
        <f t="shared" si="237"/>
        <v>SI0571211067</v>
      </c>
    </row>
    <row r="15180" spans="1:21">
      <c r="A15180">
        <v>20110930</v>
      </c>
      <c r="B15180" t="s">
        <v>110</v>
      </c>
      <c r="C15180">
        <v>1211068</v>
      </c>
      <c r="D15180" t="s">
        <v>181</v>
      </c>
      <c r="E15180" t="s">
        <v>57</v>
      </c>
      <c r="F15180" t="s">
        <v>30</v>
      </c>
      <c r="G15180">
        <v>12</v>
      </c>
      <c r="I15180">
        <v>12</v>
      </c>
      <c r="J15180">
        <v>12</v>
      </c>
      <c r="O15180">
        <v>0</v>
      </c>
      <c r="R15180">
        <v>0.34100000000000003</v>
      </c>
      <c r="T15180" t="s">
        <v>17400</v>
      </c>
      <c r="U15180" s="92" t="str">
        <f t="shared" si="237"/>
        <v>SI0571211068</v>
      </c>
    </row>
    <row r="15181" spans="1:21">
      <c r="A15181">
        <v>20110930</v>
      </c>
      <c r="B15181" t="s">
        <v>110</v>
      </c>
      <c r="C15181">
        <v>1211069</v>
      </c>
      <c r="D15181" t="s">
        <v>181</v>
      </c>
      <c r="E15181" t="s">
        <v>56</v>
      </c>
      <c r="F15181" t="s">
        <v>30</v>
      </c>
      <c r="G15181">
        <v>0</v>
      </c>
      <c r="I15181">
        <v>0</v>
      </c>
      <c r="J15181">
        <v>0</v>
      </c>
      <c r="O15181">
        <v>0</v>
      </c>
      <c r="R15181">
        <v>0</v>
      </c>
      <c r="T15181" t="s">
        <v>17401</v>
      </c>
      <c r="U15181" s="92" t="str">
        <f t="shared" si="237"/>
        <v>SI0571211069</v>
      </c>
    </row>
    <row r="15182" spans="1:21">
      <c r="A15182">
        <v>20110930</v>
      </c>
      <c r="B15182" t="s">
        <v>110</v>
      </c>
      <c r="C15182">
        <v>1211070</v>
      </c>
      <c r="D15182" t="s">
        <v>181</v>
      </c>
      <c r="E15182" t="s">
        <v>55</v>
      </c>
      <c r="F15182" t="s">
        <v>30</v>
      </c>
      <c r="G15182">
        <v>11</v>
      </c>
      <c r="I15182">
        <v>11</v>
      </c>
      <c r="J15182">
        <v>0</v>
      </c>
      <c r="O15182">
        <v>10</v>
      </c>
      <c r="R15182">
        <v>0</v>
      </c>
      <c r="T15182" t="s">
        <v>17402</v>
      </c>
      <c r="U15182" s="92" t="str">
        <f t="shared" si="237"/>
        <v>SI0571211070</v>
      </c>
    </row>
    <row r="15183" spans="1:21">
      <c r="A15183">
        <v>20110930</v>
      </c>
      <c r="B15183" t="s">
        <v>110</v>
      </c>
      <c r="C15183">
        <v>1211071</v>
      </c>
      <c r="D15183" t="s">
        <v>181</v>
      </c>
      <c r="E15183" t="s">
        <v>54</v>
      </c>
      <c r="F15183" t="s">
        <v>30</v>
      </c>
      <c r="G15183">
        <v>3</v>
      </c>
      <c r="I15183">
        <v>3</v>
      </c>
      <c r="J15183">
        <v>3</v>
      </c>
      <c r="O15183">
        <v>0</v>
      </c>
      <c r="R15183">
        <v>1.9E-2</v>
      </c>
      <c r="T15183" t="s">
        <v>17403</v>
      </c>
      <c r="U15183" s="92" t="str">
        <f t="shared" si="237"/>
        <v>SI0571211071</v>
      </c>
    </row>
    <row r="15184" spans="1:21">
      <c r="A15184">
        <v>20110930</v>
      </c>
      <c r="B15184" t="s">
        <v>110</v>
      </c>
      <c r="C15184">
        <v>1211072</v>
      </c>
      <c r="D15184" t="s">
        <v>181</v>
      </c>
      <c r="E15184" t="s">
        <v>53</v>
      </c>
      <c r="F15184" t="s">
        <v>30</v>
      </c>
      <c r="G15184">
        <v>0</v>
      </c>
      <c r="I15184">
        <v>0</v>
      </c>
      <c r="J15184">
        <v>0</v>
      </c>
      <c r="O15184">
        <v>0</v>
      </c>
      <c r="R15184">
        <v>0</v>
      </c>
      <c r="T15184" t="s">
        <v>17404</v>
      </c>
      <c r="U15184" s="92" t="str">
        <f t="shared" si="237"/>
        <v>SI0571211072</v>
      </c>
    </row>
    <row r="15185" spans="1:21">
      <c r="A15185">
        <v>20110930</v>
      </c>
      <c r="B15185" t="s">
        <v>110</v>
      </c>
      <c r="C15185">
        <v>1211073</v>
      </c>
      <c r="D15185" t="s">
        <v>181</v>
      </c>
      <c r="E15185" t="s">
        <v>68</v>
      </c>
      <c r="F15185" t="s">
        <v>30</v>
      </c>
      <c r="G15185">
        <v>26</v>
      </c>
      <c r="H15185">
        <v>0</v>
      </c>
      <c r="I15185">
        <v>26</v>
      </c>
      <c r="J15185">
        <v>15</v>
      </c>
      <c r="K15185">
        <v>0</v>
      </c>
      <c r="L15185">
        <v>0</v>
      </c>
      <c r="M15185">
        <v>0</v>
      </c>
      <c r="N15185">
        <v>0</v>
      </c>
      <c r="O15185">
        <v>10</v>
      </c>
      <c r="Q15185">
        <v>0</v>
      </c>
      <c r="R15185">
        <v>0.36</v>
      </c>
      <c r="S15185">
        <v>0</v>
      </c>
      <c r="T15185" t="s">
        <v>17405</v>
      </c>
      <c r="U15185" s="92" t="str">
        <f t="shared" si="237"/>
        <v>SI0571211073</v>
      </c>
    </row>
    <row r="15186" spans="1:21">
      <c r="A15186">
        <v>20110930</v>
      </c>
      <c r="B15186" t="s">
        <v>110</v>
      </c>
      <c r="C15186">
        <v>1211074</v>
      </c>
      <c r="D15186" t="s">
        <v>181</v>
      </c>
      <c r="E15186" t="s">
        <v>59</v>
      </c>
      <c r="F15186" t="s">
        <v>31</v>
      </c>
      <c r="G15186">
        <v>89</v>
      </c>
      <c r="I15186">
        <v>89</v>
      </c>
      <c r="J15186">
        <v>80</v>
      </c>
      <c r="O15186">
        <v>9</v>
      </c>
      <c r="R15186">
        <v>5.6000000000000001E-2</v>
      </c>
      <c r="T15186" t="s">
        <v>17406</v>
      </c>
      <c r="U15186" s="92" t="str">
        <f t="shared" si="237"/>
        <v>SI0571211074</v>
      </c>
    </row>
    <row r="15187" spans="1:21">
      <c r="A15187">
        <v>20110930</v>
      </c>
      <c r="B15187" t="s">
        <v>110</v>
      </c>
      <c r="C15187">
        <v>1211075</v>
      </c>
      <c r="D15187" t="s">
        <v>181</v>
      </c>
      <c r="E15187" t="s">
        <v>58</v>
      </c>
      <c r="F15187" t="s">
        <v>31</v>
      </c>
      <c r="G15187">
        <v>93</v>
      </c>
      <c r="I15187">
        <v>93</v>
      </c>
      <c r="J15187">
        <v>70</v>
      </c>
      <c r="O15187">
        <v>22</v>
      </c>
      <c r="R15187">
        <v>0.185</v>
      </c>
      <c r="T15187" t="s">
        <v>17407</v>
      </c>
      <c r="U15187" s="92" t="str">
        <f t="shared" si="237"/>
        <v>SI0571211075</v>
      </c>
    </row>
    <row r="15188" spans="1:21">
      <c r="A15188">
        <v>20110930</v>
      </c>
      <c r="B15188" t="s">
        <v>110</v>
      </c>
      <c r="C15188">
        <v>1211076</v>
      </c>
      <c r="D15188" t="s">
        <v>181</v>
      </c>
      <c r="E15188" t="s">
        <v>57</v>
      </c>
      <c r="F15188" t="s">
        <v>31</v>
      </c>
      <c r="G15188">
        <v>18</v>
      </c>
      <c r="I15188">
        <v>18</v>
      </c>
      <c r="J15188">
        <v>12</v>
      </c>
      <c r="O15188">
        <v>5</v>
      </c>
      <c r="R15188">
        <v>0.03</v>
      </c>
      <c r="T15188" t="s">
        <v>17408</v>
      </c>
      <c r="U15188" s="92" t="str">
        <f t="shared" si="237"/>
        <v>SI0571211076</v>
      </c>
    </row>
    <row r="15189" spans="1:21">
      <c r="A15189">
        <v>20110930</v>
      </c>
      <c r="B15189" t="s">
        <v>110</v>
      </c>
      <c r="C15189">
        <v>1211077</v>
      </c>
      <c r="D15189" t="s">
        <v>181</v>
      </c>
      <c r="E15189" t="s">
        <v>56</v>
      </c>
      <c r="F15189" t="s">
        <v>31</v>
      </c>
      <c r="G15189">
        <v>20</v>
      </c>
      <c r="I15189">
        <v>20</v>
      </c>
      <c r="J15189">
        <v>0</v>
      </c>
      <c r="O15189">
        <v>20</v>
      </c>
      <c r="R15189">
        <v>0</v>
      </c>
      <c r="T15189" t="s">
        <v>17409</v>
      </c>
      <c r="U15189" s="92" t="str">
        <f t="shared" si="237"/>
        <v>SI0571211077</v>
      </c>
    </row>
    <row r="15190" spans="1:21">
      <c r="A15190">
        <v>20110930</v>
      </c>
      <c r="B15190" t="s">
        <v>110</v>
      </c>
      <c r="C15190">
        <v>1211078</v>
      </c>
      <c r="D15190" t="s">
        <v>181</v>
      </c>
      <c r="E15190" t="s">
        <v>55</v>
      </c>
      <c r="F15190" t="s">
        <v>31</v>
      </c>
      <c r="G15190">
        <v>32</v>
      </c>
      <c r="I15190">
        <v>32</v>
      </c>
      <c r="J15190">
        <v>0</v>
      </c>
      <c r="O15190">
        <v>32</v>
      </c>
      <c r="R15190">
        <v>0</v>
      </c>
      <c r="T15190" t="s">
        <v>17410</v>
      </c>
      <c r="U15190" s="92" t="str">
        <f t="shared" si="237"/>
        <v>SI0571211078</v>
      </c>
    </row>
    <row r="15191" spans="1:21">
      <c r="A15191">
        <v>20110930</v>
      </c>
      <c r="B15191" t="s">
        <v>110</v>
      </c>
      <c r="C15191">
        <v>1211079</v>
      </c>
      <c r="D15191" t="s">
        <v>181</v>
      </c>
      <c r="E15191" t="s">
        <v>54</v>
      </c>
      <c r="F15191" t="s">
        <v>31</v>
      </c>
      <c r="G15191">
        <v>11</v>
      </c>
      <c r="I15191">
        <v>11</v>
      </c>
      <c r="J15191">
        <v>0</v>
      </c>
      <c r="O15191">
        <v>10</v>
      </c>
      <c r="R15191">
        <v>0</v>
      </c>
      <c r="T15191" t="s">
        <v>17411</v>
      </c>
      <c r="U15191" s="92" t="str">
        <f t="shared" si="237"/>
        <v>SI0571211079</v>
      </c>
    </row>
    <row r="15192" spans="1:21">
      <c r="A15192">
        <v>20110930</v>
      </c>
      <c r="B15192" t="s">
        <v>110</v>
      </c>
      <c r="C15192">
        <v>1211080</v>
      </c>
      <c r="D15192" t="s">
        <v>181</v>
      </c>
      <c r="E15192" t="s">
        <v>53</v>
      </c>
      <c r="F15192" t="s">
        <v>31</v>
      </c>
      <c r="G15192">
        <v>0</v>
      </c>
      <c r="I15192">
        <v>0</v>
      </c>
      <c r="J15192">
        <v>0</v>
      </c>
      <c r="O15192">
        <v>0</v>
      </c>
      <c r="R15192">
        <v>0</v>
      </c>
      <c r="T15192" t="s">
        <v>17412</v>
      </c>
      <c r="U15192" s="92" t="str">
        <f t="shared" si="237"/>
        <v>SI0571211080</v>
      </c>
    </row>
    <row r="15193" spans="1:21">
      <c r="A15193">
        <v>20110930</v>
      </c>
      <c r="B15193" t="s">
        <v>110</v>
      </c>
      <c r="C15193">
        <v>1211081</v>
      </c>
      <c r="D15193" t="s">
        <v>181</v>
      </c>
      <c r="E15193" t="s">
        <v>68</v>
      </c>
      <c r="F15193" t="s">
        <v>31</v>
      </c>
      <c r="G15193">
        <v>263</v>
      </c>
      <c r="H15193">
        <v>0</v>
      </c>
      <c r="I15193">
        <v>263</v>
      </c>
      <c r="J15193">
        <v>162</v>
      </c>
      <c r="K15193">
        <v>0</v>
      </c>
      <c r="L15193">
        <v>0</v>
      </c>
      <c r="M15193">
        <v>0</v>
      </c>
      <c r="N15193">
        <v>0</v>
      </c>
      <c r="O15193">
        <v>98</v>
      </c>
      <c r="Q15193">
        <v>0</v>
      </c>
      <c r="R15193">
        <v>0.27100000000000002</v>
      </c>
      <c r="S15193">
        <v>0</v>
      </c>
      <c r="T15193" t="s">
        <v>17413</v>
      </c>
      <c r="U15193" s="92" t="str">
        <f t="shared" si="237"/>
        <v>SI0571211081</v>
      </c>
    </row>
    <row r="15194" spans="1:21">
      <c r="A15194">
        <v>20110930</v>
      </c>
      <c r="B15194" t="s">
        <v>110</v>
      </c>
      <c r="C15194">
        <v>1211082</v>
      </c>
      <c r="D15194" t="s">
        <v>181</v>
      </c>
      <c r="E15194" t="s">
        <v>59</v>
      </c>
      <c r="F15194" t="s">
        <v>32</v>
      </c>
      <c r="G15194">
        <v>20</v>
      </c>
      <c r="I15194">
        <v>20</v>
      </c>
      <c r="J15194">
        <v>20</v>
      </c>
      <c r="O15194">
        <v>0</v>
      </c>
      <c r="R15194">
        <v>3.1E-2</v>
      </c>
      <c r="T15194" t="s">
        <v>17414</v>
      </c>
      <c r="U15194" s="92" t="str">
        <f t="shared" si="237"/>
        <v>SI0571211082</v>
      </c>
    </row>
    <row r="15195" spans="1:21">
      <c r="A15195">
        <v>20110930</v>
      </c>
      <c r="B15195" t="s">
        <v>110</v>
      </c>
      <c r="C15195">
        <v>1211083</v>
      </c>
      <c r="D15195" t="s">
        <v>181</v>
      </c>
      <c r="E15195" t="s">
        <v>58</v>
      </c>
      <c r="F15195" t="s">
        <v>32</v>
      </c>
      <c r="G15195">
        <v>70</v>
      </c>
      <c r="I15195">
        <v>70</v>
      </c>
      <c r="J15195">
        <v>70</v>
      </c>
      <c r="O15195">
        <v>0</v>
      </c>
      <c r="R15195">
        <v>0.34499999999999997</v>
      </c>
      <c r="T15195" t="s">
        <v>17415</v>
      </c>
      <c r="U15195" s="92" t="str">
        <f t="shared" si="237"/>
        <v>SI0571211083</v>
      </c>
    </row>
    <row r="15196" spans="1:21">
      <c r="A15196">
        <v>20110930</v>
      </c>
      <c r="B15196" t="s">
        <v>110</v>
      </c>
      <c r="C15196">
        <v>1211084</v>
      </c>
      <c r="D15196" t="s">
        <v>181</v>
      </c>
      <c r="E15196" t="s">
        <v>57</v>
      </c>
      <c r="F15196" t="s">
        <v>32</v>
      </c>
      <c r="G15196">
        <v>31</v>
      </c>
      <c r="I15196">
        <v>31</v>
      </c>
      <c r="J15196">
        <v>11</v>
      </c>
      <c r="O15196">
        <v>20</v>
      </c>
      <c r="R15196">
        <v>4.9000000000000002E-2</v>
      </c>
      <c r="T15196" t="s">
        <v>17416</v>
      </c>
      <c r="U15196" s="92" t="str">
        <f t="shared" si="237"/>
        <v>SI0571211084</v>
      </c>
    </row>
    <row r="15197" spans="1:21">
      <c r="A15197">
        <v>20110930</v>
      </c>
      <c r="B15197" t="s">
        <v>110</v>
      </c>
      <c r="C15197">
        <v>1211085</v>
      </c>
      <c r="D15197" t="s">
        <v>181</v>
      </c>
      <c r="E15197" t="s">
        <v>56</v>
      </c>
      <c r="F15197" t="s">
        <v>32</v>
      </c>
      <c r="G15197">
        <v>0</v>
      </c>
      <c r="I15197">
        <v>0</v>
      </c>
      <c r="J15197">
        <v>0</v>
      </c>
      <c r="O15197">
        <v>0</v>
      </c>
      <c r="R15197">
        <v>0</v>
      </c>
      <c r="T15197" t="s">
        <v>17417</v>
      </c>
      <c r="U15197" s="92" t="str">
        <f t="shared" si="237"/>
        <v>SI0571211085</v>
      </c>
    </row>
    <row r="15198" spans="1:21">
      <c r="A15198">
        <v>20110930</v>
      </c>
      <c r="B15198" t="s">
        <v>110</v>
      </c>
      <c r="C15198">
        <v>1211086</v>
      </c>
      <c r="D15198" t="s">
        <v>181</v>
      </c>
      <c r="E15198" t="s">
        <v>55</v>
      </c>
      <c r="F15198" t="s">
        <v>32</v>
      </c>
      <c r="G15198">
        <v>34</v>
      </c>
      <c r="I15198">
        <v>34</v>
      </c>
      <c r="J15198">
        <v>0</v>
      </c>
      <c r="O15198">
        <v>34</v>
      </c>
      <c r="R15198">
        <v>0</v>
      </c>
      <c r="T15198" t="s">
        <v>17418</v>
      </c>
      <c r="U15198" s="92" t="str">
        <f t="shared" si="237"/>
        <v>SI0571211086</v>
      </c>
    </row>
    <row r="15199" spans="1:21">
      <c r="A15199">
        <v>20110930</v>
      </c>
      <c r="B15199" t="s">
        <v>110</v>
      </c>
      <c r="C15199">
        <v>1211087</v>
      </c>
      <c r="D15199" t="s">
        <v>181</v>
      </c>
      <c r="E15199" t="s">
        <v>54</v>
      </c>
      <c r="F15199" t="s">
        <v>32</v>
      </c>
      <c r="G15199">
        <v>43</v>
      </c>
      <c r="I15199">
        <v>43</v>
      </c>
      <c r="J15199">
        <v>6</v>
      </c>
      <c r="O15199">
        <v>36</v>
      </c>
      <c r="R15199">
        <v>0.223</v>
      </c>
      <c r="T15199" t="s">
        <v>17419</v>
      </c>
      <c r="U15199" s="92" t="str">
        <f t="shared" si="237"/>
        <v>SI0571211087</v>
      </c>
    </row>
    <row r="15200" spans="1:21">
      <c r="A15200">
        <v>20110930</v>
      </c>
      <c r="B15200" t="s">
        <v>110</v>
      </c>
      <c r="C15200">
        <v>1211088</v>
      </c>
      <c r="D15200" t="s">
        <v>181</v>
      </c>
      <c r="E15200" t="s">
        <v>53</v>
      </c>
      <c r="F15200" t="s">
        <v>32</v>
      </c>
      <c r="G15200">
        <v>0</v>
      </c>
      <c r="I15200">
        <v>0</v>
      </c>
      <c r="J15200">
        <v>0</v>
      </c>
      <c r="O15200">
        <v>0</v>
      </c>
      <c r="R15200">
        <v>0</v>
      </c>
      <c r="T15200" t="s">
        <v>17420</v>
      </c>
      <c r="U15200" s="92" t="str">
        <f t="shared" si="237"/>
        <v>SI0571211088</v>
      </c>
    </row>
    <row r="15201" spans="1:21">
      <c r="A15201">
        <v>20110930</v>
      </c>
      <c r="B15201" t="s">
        <v>110</v>
      </c>
      <c r="C15201">
        <v>1211089</v>
      </c>
      <c r="D15201" t="s">
        <v>181</v>
      </c>
      <c r="E15201" t="s">
        <v>68</v>
      </c>
      <c r="F15201" t="s">
        <v>32</v>
      </c>
      <c r="G15201">
        <v>198</v>
      </c>
      <c r="H15201">
        <v>0</v>
      </c>
      <c r="I15201">
        <v>198</v>
      </c>
      <c r="J15201">
        <v>107</v>
      </c>
      <c r="K15201">
        <v>0</v>
      </c>
      <c r="L15201">
        <v>0</v>
      </c>
      <c r="M15201">
        <v>0</v>
      </c>
      <c r="N15201">
        <v>0</v>
      </c>
      <c r="O15201">
        <v>90</v>
      </c>
      <c r="Q15201">
        <v>0</v>
      </c>
      <c r="R15201">
        <v>0.64800000000000002</v>
      </c>
      <c r="S15201">
        <v>0</v>
      </c>
      <c r="T15201" t="s">
        <v>17421</v>
      </c>
      <c r="U15201" s="92" t="str">
        <f t="shared" si="237"/>
        <v>SI0571211089</v>
      </c>
    </row>
    <row r="15202" spans="1:21">
      <c r="A15202">
        <v>20110930</v>
      </c>
      <c r="B15202" t="s">
        <v>110</v>
      </c>
      <c r="C15202">
        <v>1211090</v>
      </c>
      <c r="D15202" t="s">
        <v>181</v>
      </c>
      <c r="E15202" t="s">
        <v>59</v>
      </c>
      <c r="F15202" t="s">
        <v>182</v>
      </c>
      <c r="G15202">
        <v>0</v>
      </c>
      <c r="I15202">
        <v>0</v>
      </c>
      <c r="O15202">
        <v>0</v>
      </c>
      <c r="R15202">
        <v>0</v>
      </c>
      <c r="T15202" t="s">
        <v>17422</v>
      </c>
      <c r="U15202" s="92" t="str">
        <f t="shared" si="237"/>
        <v>SI0571211090</v>
      </c>
    </row>
    <row r="15203" spans="1:21">
      <c r="A15203">
        <v>20110930</v>
      </c>
      <c r="B15203" t="s">
        <v>110</v>
      </c>
      <c r="C15203">
        <v>1211091</v>
      </c>
      <c r="D15203" t="s">
        <v>181</v>
      </c>
      <c r="E15203" t="s">
        <v>58</v>
      </c>
      <c r="F15203" t="s">
        <v>182</v>
      </c>
      <c r="G15203">
        <v>3</v>
      </c>
      <c r="I15203">
        <v>3</v>
      </c>
      <c r="O15203">
        <v>3.5</v>
      </c>
      <c r="R15203">
        <v>0</v>
      </c>
      <c r="T15203" t="s">
        <v>17423</v>
      </c>
      <c r="U15203" s="92" t="str">
        <f t="shared" si="237"/>
        <v>SI0571211091</v>
      </c>
    </row>
    <row r="15204" spans="1:21">
      <c r="A15204">
        <v>20110930</v>
      </c>
      <c r="B15204" t="s">
        <v>110</v>
      </c>
      <c r="C15204">
        <v>1211092</v>
      </c>
      <c r="D15204" t="s">
        <v>181</v>
      </c>
      <c r="E15204" t="s">
        <v>57</v>
      </c>
      <c r="F15204" t="s">
        <v>182</v>
      </c>
      <c r="G15204">
        <v>2</v>
      </c>
      <c r="I15204">
        <v>1</v>
      </c>
      <c r="O15204">
        <v>1.5</v>
      </c>
      <c r="R15204">
        <v>0</v>
      </c>
      <c r="T15204" t="s">
        <v>17424</v>
      </c>
      <c r="U15204" s="92" t="str">
        <f t="shared" si="237"/>
        <v>SI0571211092</v>
      </c>
    </row>
    <row r="15205" spans="1:21">
      <c r="A15205">
        <v>20110930</v>
      </c>
      <c r="B15205" t="s">
        <v>110</v>
      </c>
      <c r="C15205">
        <v>1211093</v>
      </c>
      <c r="D15205" t="s">
        <v>181</v>
      </c>
      <c r="E15205" t="s">
        <v>56</v>
      </c>
      <c r="F15205" t="s">
        <v>182</v>
      </c>
      <c r="G15205">
        <v>0</v>
      </c>
      <c r="I15205">
        <v>0</v>
      </c>
      <c r="O15205">
        <v>0</v>
      </c>
      <c r="R15205">
        <v>0</v>
      </c>
      <c r="T15205" t="s">
        <v>17425</v>
      </c>
      <c r="U15205" s="92" t="str">
        <f t="shared" si="237"/>
        <v>SI0571211093</v>
      </c>
    </row>
    <row r="15206" spans="1:21">
      <c r="A15206">
        <v>20110930</v>
      </c>
      <c r="B15206" t="s">
        <v>110</v>
      </c>
      <c r="C15206">
        <v>1211094</v>
      </c>
      <c r="D15206" t="s">
        <v>181</v>
      </c>
      <c r="E15206" t="s">
        <v>55</v>
      </c>
      <c r="F15206" t="s">
        <v>182</v>
      </c>
      <c r="G15206">
        <v>0</v>
      </c>
      <c r="I15206">
        <v>0</v>
      </c>
      <c r="O15206">
        <v>0</v>
      </c>
      <c r="R15206">
        <v>0</v>
      </c>
      <c r="T15206" t="s">
        <v>17426</v>
      </c>
      <c r="U15206" s="92" t="str">
        <f t="shared" si="237"/>
        <v>SI0571211094</v>
      </c>
    </row>
    <row r="15207" spans="1:21">
      <c r="A15207">
        <v>20110930</v>
      </c>
      <c r="B15207" t="s">
        <v>110</v>
      </c>
      <c r="C15207">
        <v>1211095</v>
      </c>
      <c r="D15207" t="s">
        <v>181</v>
      </c>
      <c r="E15207" t="s">
        <v>54</v>
      </c>
      <c r="F15207" t="s">
        <v>182</v>
      </c>
      <c r="G15207">
        <v>0</v>
      </c>
      <c r="I15207">
        <v>0</v>
      </c>
      <c r="O15207">
        <v>0</v>
      </c>
      <c r="R15207">
        <v>0</v>
      </c>
      <c r="T15207" t="s">
        <v>17427</v>
      </c>
      <c r="U15207" s="92" t="str">
        <f t="shared" si="237"/>
        <v>SI0571211095</v>
      </c>
    </row>
    <row r="15208" spans="1:21">
      <c r="A15208">
        <v>20110930</v>
      </c>
      <c r="B15208" t="s">
        <v>110</v>
      </c>
      <c r="C15208">
        <v>1211096</v>
      </c>
      <c r="D15208" t="s">
        <v>181</v>
      </c>
      <c r="E15208" t="s">
        <v>53</v>
      </c>
      <c r="F15208" t="s">
        <v>182</v>
      </c>
      <c r="G15208">
        <v>0</v>
      </c>
      <c r="I15208">
        <v>0</v>
      </c>
      <c r="O15208">
        <v>0</v>
      </c>
      <c r="R15208">
        <v>0</v>
      </c>
      <c r="T15208" t="s">
        <v>17428</v>
      </c>
      <c r="U15208" s="92" t="str">
        <f t="shared" si="237"/>
        <v>SI0571211096</v>
      </c>
    </row>
    <row r="15209" spans="1:21">
      <c r="A15209">
        <v>20110930</v>
      </c>
      <c r="B15209" t="s">
        <v>110</v>
      </c>
      <c r="C15209">
        <v>1211097</v>
      </c>
      <c r="D15209" t="s">
        <v>181</v>
      </c>
      <c r="E15209" t="s">
        <v>68</v>
      </c>
      <c r="F15209" t="s">
        <v>182</v>
      </c>
      <c r="G15209">
        <v>5</v>
      </c>
      <c r="H15209">
        <v>0</v>
      </c>
      <c r="I15209">
        <v>4</v>
      </c>
      <c r="J15209">
        <v>0</v>
      </c>
      <c r="K15209">
        <v>0</v>
      </c>
      <c r="L15209">
        <v>0</v>
      </c>
      <c r="M15209">
        <v>0</v>
      </c>
      <c r="N15209">
        <v>0</v>
      </c>
      <c r="O15209">
        <v>5</v>
      </c>
      <c r="P15209">
        <v>1</v>
      </c>
      <c r="Q15209">
        <v>0</v>
      </c>
      <c r="R15209">
        <v>0</v>
      </c>
      <c r="S15209">
        <v>0</v>
      </c>
      <c r="T15209" t="s">
        <v>17429</v>
      </c>
      <c r="U15209" s="92" t="str">
        <f t="shared" si="237"/>
        <v>SI0571211097</v>
      </c>
    </row>
    <row r="15210" spans="1:21">
      <c r="A15210">
        <v>20110930</v>
      </c>
      <c r="B15210" t="s">
        <v>110</v>
      </c>
      <c r="C15210">
        <v>1211098</v>
      </c>
      <c r="D15210" t="s">
        <v>181</v>
      </c>
      <c r="E15210" t="s">
        <v>59</v>
      </c>
      <c r="F15210" t="s">
        <v>33</v>
      </c>
      <c r="R15210">
        <v>0</v>
      </c>
      <c r="T15210" t="s">
        <v>17430</v>
      </c>
      <c r="U15210" s="92" t="str">
        <f t="shared" si="237"/>
        <v>SI0571211098</v>
      </c>
    </row>
    <row r="15211" spans="1:21">
      <c r="A15211">
        <v>20110930</v>
      </c>
      <c r="B15211" t="s">
        <v>110</v>
      </c>
      <c r="C15211">
        <v>1211099</v>
      </c>
      <c r="D15211" t="s">
        <v>181</v>
      </c>
      <c r="E15211" t="s">
        <v>58</v>
      </c>
      <c r="F15211" t="s">
        <v>33</v>
      </c>
      <c r="R15211">
        <v>0</v>
      </c>
      <c r="T15211" t="s">
        <v>17431</v>
      </c>
      <c r="U15211" s="92" t="str">
        <f t="shared" si="237"/>
        <v>SI0571211099</v>
      </c>
    </row>
    <row r="15212" spans="1:21">
      <c r="A15212">
        <v>20110930</v>
      </c>
      <c r="B15212" t="s">
        <v>110</v>
      </c>
      <c r="C15212">
        <v>1211100</v>
      </c>
      <c r="D15212" t="s">
        <v>181</v>
      </c>
      <c r="E15212" t="s">
        <v>57</v>
      </c>
      <c r="F15212" t="s">
        <v>33</v>
      </c>
      <c r="R15212">
        <v>0</v>
      </c>
      <c r="T15212" t="s">
        <v>17432</v>
      </c>
      <c r="U15212" s="92" t="str">
        <f t="shared" si="237"/>
        <v>SI0571211100</v>
      </c>
    </row>
    <row r="15213" spans="1:21">
      <c r="A15213">
        <v>20110930</v>
      </c>
      <c r="B15213" t="s">
        <v>110</v>
      </c>
      <c r="C15213">
        <v>1211101</v>
      </c>
      <c r="D15213" t="s">
        <v>181</v>
      </c>
      <c r="E15213" t="s">
        <v>56</v>
      </c>
      <c r="F15213" t="s">
        <v>33</v>
      </c>
      <c r="R15213">
        <v>0</v>
      </c>
      <c r="T15213" t="s">
        <v>17433</v>
      </c>
      <c r="U15213" s="92" t="str">
        <f t="shared" si="237"/>
        <v>SI0571211101</v>
      </c>
    </row>
    <row r="15214" spans="1:21">
      <c r="A15214">
        <v>20110930</v>
      </c>
      <c r="B15214" t="s">
        <v>110</v>
      </c>
      <c r="C15214">
        <v>1211102</v>
      </c>
      <c r="D15214" t="s">
        <v>181</v>
      </c>
      <c r="E15214" t="s">
        <v>55</v>
      </c>
      <c r="F15214" t="s">
        <v>33</v>
      </c>
      <c r="R15214">
        <v>0</v>
      </c>
      <c r="T15214" t="s">
        <v>17434</v>
      </c>
      <c r="U15214" s="92" t="str">
        <f t="shared" si="237"/>
        <v>SI0571211102</v>
      </c>
    </row>
    <row r="15215" spans="1:21">
      <c r="A15215">
        <v>20110930</v>
      </c>
      <c r="B15215" t="s">
        <v>110</v>
      </c>
      <c r="C15215">
        <v>1211103</v>
      </c>
      <c r="D15215" t="s">
        <v>181</v>
      </c>
      <c r="E15215" t="s">
        <v>54</v>
      </c>
      <c r="F15215" t="s">
        <v>33</v>
      </c>
      <c r="R15215">
        <v>0</v>
      </c>
      <c r="T15215" t="s">
        <v>17435</v>
      </c>
      <c r="U15215" s="92" t="str">
        <f t="shared" si="237"/>
        <v>SI0571211103</v>
      </c>
    </row>
    <row r="15216" spans="1:21">
      <c r="A15216">
        <v>20110930</v>
      </c>
      <c r="B15216" t="s">
        <v>110</v>
      </c>
      <c r="C15216">
        <v>1211104</v>
      </c>
      <c r="D15216" t="s">
        <v>181</v>
      </c>
      <c r="E15216" t="s">
        <v>53</v>
      </c>
      <c r="F15216" t="s">
        <v>33</v>
      </c>
      <c r="R15216">
        <v>0</v>
      </c>
      <c r="T15216" t="s">
        <v>17436</v>
      </c>
      <c r="U15216" s="92" t="str">
        <f t="shared" si="237"/>
        <v>SI0571211104</v>
      </c>
    </row>
    <row r="15217" spans="1:21">
      <c r="A15217">
        <v>20110930</v>
      </c>
      <c r="B15217" t="s">
        <v>110</v>
      </c>
      <c r="C15217">
        <v>1211105</v>
      </c>
      <c r="D15217" t="s">
        <v>181</v>
      </c>
      <c r="E15217" t="s">
        <v>68</v>
      </c>
      <c r="F15217" t="s">
        <v>33</v>
      </c>
      <c r="G15217">
        <v>0</v>
      </c>
      <c r="H15217">
        <v>0</v>
      </c>
      <c r="I15217">
        <v>0</v>
      </c>
      <c r="J15217">
        <v>0</v>
      </c>
      <c r="K15217">
        <v>0</v>
      </c>
      <c r="L15217">
        <v>0</v>
      </c>
      <c r="M15217">
        <v>0</v>
      </c>
      <c r="N15217">
        <v>0</v>
      </c>
      <c r="O15217">
        <v>0</v>
      </c>
      <c r="Q15217">
        <v>0</v>
      </c>
      <c r="R15217">
        <v>0</v>
      </c>
      <c r="S15217">
        <v>0</v>
      </c>
      <c r="T15217" t="s">
        <v>17437</v>
      </c>
      <c r="U15217" s="92" t="str">
        <f t="shared" si="237"/>
        <v>SI0571211105</v>
      </c>
    </row>
    <row r="15218" spans="1:21">
      <c r="A15218">
        <v>20110930</v>
      </c>
      <c r="B15218" t="s">
        <v>110</v>
      </c>
      <c r="C15218">
        <v>1211106</v>
      </c>
      <c r="D15218" t="s">
        <v>181</v>
      </c>
      <c r="E15218" t="s">
        <v>59</v>
      </c>
      <c r="F15218" t="s">
        <v>50</v>
      </c>
      <c r="T15218" t="s">
        <v>17438</v>
      </c>
      <c r="U15218" s="92" t="str">
        <f t="shared" si="237"/>
        <v>SI0571211106</v>
      </c>
    </row>
    <row r="15219" spans="1:21">
      <c r="A15219">
        <v>20110930</v>
      </c>
      <c r="B15219" t="s">
        <v>110</v>
      </c>
      <c r="C15219">
        <v>1211107</v>
      </c>
      <c r="D15219" t="s">
        <v>181</v>
      </c>
      <c r="E15219" t="s">
        <v>58</v>
      </c>
      <c r="F15219" t="s">
        <v>50</v>
      </c>
      <c r="T15219" t="s">
        <v>17439</v>
      </c>
      <c r="U15219" s="92" t="str">
        <f t="shared" si="237"/>
        <v>SI0571211107</v>
      </c>
    </row>
    <row r="15220" spans="1:21">
      <c r="A15220">
        <v>20110930</v>
      </c>
      <c r="B15220" t="s">
        <v>110</v>
      </c>
      <c r="C15220">
        <v>1211108</v>
      </c>
      <c r="D15220" t="s">
        <v>181</v>
      </c>
      <c r="E15220" t="s">
        <v>57</v>
      </c>
      <c r="F15220" t="s">
        <v>50</v>
      </c>
      <c r="T15220" t="s">
        <v>17440</v>
      </c>
      <c r="U15220" s="92" t="str">
        <f t="shared" si="237"/>
        <v>SI0571211108</v>
      </c>
    </row>
    <row r="15221" spans="1:21">
      <c r="A15221">
        <v>20110930</v>
      </c>
      <c r="B15221" t="s">
        <v>110</v>
      </c>
      <c r="C15221">
        <v>1211109</v>
      </c>
      <c r="D15221" t="s">
        <v>181</v>
      </c>
      <c r="E15221" t="s">
        <v>56</v>
      </c>
      <c r="F15221" t="s">
        <v>50</v>
      </c>
      <c r="T15221" t="s">
        <v>17441</v>
      </c>
      <c r="U15221" s="92" t="str">
        <f t="shared" si="237"/>
        <v>SI0571211109</v>
      </c>
    </row>
    <row r="15222" spans="1:21">
      <c r="A15222">
        <v>20110930</v>
      </c>
      <c r="B15222" t="s">
        <v>110</v>
      </c>
      <c r="C15222">
        <v>1211110</v>
      </c>
      <c r="D15222" t="s">
        <v>181</v>
      </c>
      <c r="E15222" t="s">
        <v>55</v>
      </c>
      <c r="F15222" t="s">
        <v>50</v>
      </c>
      <c r="T15222" t="s">
        <v>17442</v>
      </c>
      <c r="U15222" s="92" t="str">
        <f t="shared" si="237"/>
        <v>SI0571211110</v>
      </c>
    </row>
    <row r="15223" spans="1:21">
      <c r="A15223">
        <v>20110930</v>
      </c>
      <c r="B15223" t="s">
        <v>110</v>
      </c>
      <c r="C15223">
        <v>1211111</v>
      </c>
      <c r="D15223" t="s">
        <v>181</v>
      </c>
      <c r="E15223" t="s">
        <v>54</v>
      </c>
      <c r="F15223" t="s">
        <v>50</v>
      </c>
      <c r="T15223" t="s">
        <v>17443</v>
      </c>
      <c r="U15223" s="92" t="str">
        <f t="shared" si="237"/>
        <v>SI0571211111</v>
      </c>
    </row>
    <row r="15224" spans="1:21">
      <c r="A15224">
        <v>20110930</v>
      </c>
      <c r="B15224" t="s">
        <v>110</v>
      </c>
      <c r="C15224">
        <v>1211112</v>
      </c>
      <c r="D15224" t="s">
        <v>181</v>
      </c>
      <c r="E15224" t="s">
        <v>53</v>
      </c>
      <c r="F15224" t="s">
        <v>50</v>
      </c>
      <c r="T15224" t="s">
        <v>17444</v>
      </c>
      <c r="U15224" s="92" t="str">
        <f t="shared" si="237"/>
        <v>SI0571211112</v>
      </c>
    </row>
    <row r="15225" spans="1:21">
      <c r="A15225">
        <v>20110930</v>
      </c>
      <c r="B15225" t="s">
        <v>110</v>
      </c>
      <c r="C15225">
        <v>1211113</v>
      </c>
      <c r="D15225" t="s">
        <v>181</v>
      </c>
      <c r="E15225" t="s">
        <v>68</v>
      </c>
      <c r="F15225" t="s">
        <v>50</v>
      </c>
      <c r="G15225">
        <v>0</v>
      </c>
      <c r="H15225">
        <v>0</v>
      </c>
      <c r="I15225">
        <v>0</v>
      </c>
      <c r="J15225">
        <v>0</v>
      </c>
      <c r="K15225">
        <v>0</v>
      </c>
      <c r="L15225">
        <v>0</v>
      </c>
      <c r="M15225">
        <v>0</v>
      </c>
      <c r="N15225">
        <v>0</v>
      </c>
      <c r="O15225">
        <v>0</v>
      </c>
      <c r="Q15225">
        <v>0</v>
      </c>
      <c r="R15225">
        <v>0</v>
      </c>
      <c r="S15225">
        <v>0</v>
      </c>
      <c r="T15225" t="s">
        <v>17445</v>
      </c>
      <c r="U15225" s="92" t="str">
        <f t="shared" si="237"/>
        <v>SI0571211113</v>
      </c>
    </row>
    <row r="15226" spans="1:21">
      <c r="A15226">
        <v>20110930</v>
      </c>
      <c r="B15226" t="s">
        <v>110</v>
      </c>
      <c r="C15226">
        <v>1211114</v>
      </c>
      <c r="D15226" t="s">
        <v>181</v>
      </c>
      <c r="E15226" t="s">
        <v>59</v>
      </c>
      <c r="F15226" t="s">
        <v>34</v>
      </c>
      <c r="G15226">
        <v>0</v>
      </c>
      <c r="I15226">
        <v>0</v>
      </c>
      <c r="J15226">
        <v>0</v>
      </c>
      <c r="O15226">
        <v>0</v>
      </c>
      <c r="R15226">
        <v>0</v>
      </c>
      <c r="S15226">
        <v>0</v>
      </c>
      <c r="T15226" t="s">
        <v>17446</v>
      </c>
      <c r="U15226" s="92" t="str">
        <f t="shared" si="237"/>
        <v>SI0571211114</v>
      </c>
    </row>
    <row r="15227" spans="1:21">
      <c r="A15227">
        <v>20110930</v>
      </c>
      <c r="B15227" t="s">
        <v>110</v>
      </c>
      <c r="C15227">
        <v>1211115</v>
      </c>
      <c r="D15227" t="s">
        <v>181</v>
      </c>
      <c r="E15227" t="s">
        <v>58</v>
      </c>
      <c r="F15227" t="s">
        <v>34</v>
      </c>
      <c r="G15227">
        <v>0</v>
      </c>
      <c r="I15227">
        <v>0</v>
      </c>
      <c r="J15227">
        <v>0</v>
      </c>
      <c r="O15227">
        <v>0</v>
      </c>
      <c r="R15227">
        <v>0</v>
      </c>
      <c r="S15227">
        <v>0</v>
      </c>
      <c r="T15227" t="s">
        <v>17447</v>
      </c>
      <c r="U15227" s="92" t="str">
        <f t="shared" si="237"/>
        <v>SI0571211115</v>
      </c>
    </row>
    <row r="15228" spans="1:21">
      <c r="A15228">
        <v>20110930</v>
      </c>
      <c r="B15228" t="s">
        <v>110</v>
      </c>
      <c r="C15228">
        <v>1211116</v>
      </c>
      <c r="D15228" t="s">
        <v>181</v>
      </c>
      <c r="E15228" t="s">
        <v>57</v>
      </c>
      <c r="F15228" t="s">
        <v>34</v>
      </c>
      <c r="G15228">
        <v>0</v>
      </c>
      <c r="I15228">
        <v>0</v>
      </c>
      <c r="J15228">
        <v>0</v>
      </c>
      <c r="O15228">
        <v>0</v>
      </c>
      <c r="R15228">
        <v>0</v>
      </c>
      <c r="S15228">
        <v>0</v>
      </c>
      <c r="T15228" t="s">
        <v>17448</v>
      </c>
      <c r="U15228" s="92" t="str">
        <f t="shared" si="237"/>
        <v>SI0571211116</v>
      </c>
    </row>
    <row r="15229" spans="1:21">
      <c r="A15229">
        <v>20110930</v>
      </c>
      <c r="B15229" t="s">
        <v>110</v>
      </c>
      <c r="C15229">
        <v>1211117</v>
      </c>
      <c r="D15229" t="s">
        <v>181</v>
      </c>
      <c r="E15229" t="s">
        <v>56</v>
      </c>
      <c r="F15229" t="s">
        <v>34</v>
      </c>
      <c r="G15229">
        <v>9</v>
      </c>
      <c r="I15229">
        <v>9</v>
      </c>
      <c r="J15229">
        <v>4</v>
      </c>
      <c r="O15229">
        <v>5</v>
      </c>
      <c r="R15229">
        <v>-0.40300000000000002</v>
      </c>
      <c r="S15229">
        <v>-0.20089499999999999</v>
      </c>
      <c r="T15229" t="s">
        <v>17449</v>
      </c>
      <c r="U15229" s="92" t="str">
        <f t="shared" si="237"/>
        <v>SI0571211117</v>
      </c>
    </row>
    <row r="15230" spans="1:21">
      <c r="A15230">
        <v>20110930</v>
      </c>
      <c r="B15230" t="s">
        <v>110</v>
      </c>
      <c r="C15230">
        <v>1211118</v>
      </c>
      <c r="D15230" t="s">
        <v>181</v>
      </c>
      <c r="E15230" t="s">
        <v>55</v>
      </c>
      <c r="F15230" t="s">
        <v>34</v>
      </c>
      <c r="G15230">
        <v>0</v>
      </c>
      <c r="I15230">
        <v>0</v>
      </c>
      <c r="J15230">
        <v>0</v>
      </c>
      <c r="O15230">
        <v>0</v>
      </c>
      <c r="R15230">
        <v>0</v>
      </c>
      <c r="S15230">
        <v>0</v>
      </c>
      <c r="T15230" t="s">
        <v>17450</v>
      </c>
      <c r="U15230" s="92" t="str">
        <f t="shared" si="237"/>
        <v>SI0571211118</v>
      </c>
    </row>
    <row r="15231" spans="1:21">
      <c r="A15231">
        <v>20110930</v>
      </c>
      <c r="B15231" t="s">
        <v>110</v>
      </c>
      <c r="C15231">
        <v>1211119</v>
      </c>
      <c r="D15231" t="s">
        <v>181</v>
      </c>
      <c r="E15231" t="s">
        <v>54</v>
      </c>
      <c r="F15231" t="s">
        <v>34</v>
      </c>
      <c r="G15231">
        <v>0</v>
      </c>
      <c r="I15231">
        <v>0</v>
      </c>
      <c r="J15231">
        <v>0</v>
      </c>
      <c r="O15231">
        <v>0</v>
      </c>
      <c r="R15231">
        <v>0</v>
      </c>
      <c r="S15231">
        <v>0</v>
      </c>
      <c r="T15231" t="s">
        <v>17451</v>
      </c>
      <c r="U15231" s="92" t="str">
        <f t="shared" si="237"/>
        <v>SI0571211119</v>
      </c>
    </row>
    <row r="15232" spans="1:21">
      <c r="A15232">
        <v>20110930</v>
      </c>
      <c r="B15232" t="s">
        <v>110</v>
      </c>
      <c r="C15232">
        <v>1211120</v>
      </c>
      <c r="D15232" t="s">
        <v>181</v>
      </c>
      <c r="E15232" t="s">
        <v>53</v>
      </c>
      <c r="F15232" t="s">
        <v>34</v>
      </c>
      <c r="G15232">
        <v>0</v>
      </c>
      <c r="I15232">
        <v>0</v>
      </c>
      <c r="J15232">
        <v>0</v>
      </c>
      <c r="O15232">
        <v>0</v>
      </c>
      <c r="R15232">
        <v>0</v>
      </c>
      <c r="S15232">
        <v>0</v>
      </c>
      <c r="T15232" t="s">
        <v>17452</v>
      </c>
      <c r="U15232" s="92" t="str">
        <f t="shared" si="237"/>
        <v>SI0571211120</v>
      </c>
    </row>
    <row r="15233" spans="1:21">
      <c r="A15233">
        <v>20110930</v>
      </c>
      <c r="B15233" t="s">
        <v>110</v>
      </c>
      <c r="C15233">
        <v>1211121</v>
      </c>
      <c r="D15233" t="s">
        <v>181</v>
      </c>
      <c r="E15233" t="s">
        <v>68</v>
      </c>
      <c r="F15233" t="s">
        <v>34</v>
      </c>
      <c r="G15233">
        <v>9</v>
      </c>
      <c r="H15233">
        <v>0</v>
      </c>
      <c r="I15233">
        <v>9</v>
      </c>
      <c r="J15233">
        <v>4</v>
      </c>
      <c r="K15233">
        <v>0</v>
      </c>
      <c r="L15233">
        <v>0</v>
      </c>
      <c r="M15233">
        <v>0</v>
      </c>
      <c r="N15233">
        <v>0</v>
      </c>
      <c r="O15233">
        <v>5</v>
      </c>
      <c r="Q15233">
        <v>0</v>
      </c>
      <c r="R15233">
        <v>-0.40300000000000002</v>
      </c>
      <c r="S15233">
        <v>-0.20089499999999999</v>
      </c>
      <c r="T15233" t="s">
        <v>17453</v>
      </c>
      <c r="U15233" s="92" t="str">
        <f t="shared" si="237"/>
        <v>SI0571211121</v>
      </c>
    </row>
    <row r="15234" spans="1:21">
      <c r="A15234">
        <v>20110930</v>
      </c>
      <c r="B15234" t="s">
        <v>110</v>
      </c>
      <c r="C15234">
        <v>1211122</v>
      </c>
      <c r="D15234" t="s">
        <v>181</v>
      </c>
      <c r="E15234" t="s">
        <v>59</v>
      </c>
      <c r="F15234" t="s">
        <v>35</v>
      </c>
      <c r="G15234">
        <v>0</v>
      </c>
      <c r="I15234">
        <v>0</v>
      </c>
      <c r="J15234">
        <v>0</v>
      </c>
      <c r="O15234">
        <v>0</v>
      </c>
      <c r="R15234">
        <v>0</v>
      </c>
      <c r="T15234" t="s">
        <v>17454</v>
      </c>
      <c r="U15234" s="92" t="str">
        <f t="shared" si="237"/>
        <v>SI0571211122</v>
      </c>
    </row>
    <row r="15235" spans="1:21">
      <c r="A15235">
        <v>20110930</v>
      </c>
      <c r="B15235" t="s">
        <v>110</v>
      </c>
      <c r="C15235">
        <v>1211123</v>
      </c>
      <c r="D15235" t="s">
        <v>181</v>
      </c>
      <c r="E15235" t="s">
        <v>58</v>
      </c>
      <c r="F15235" t="s">
        <v>35</v>
      </c>
      <c r="G15235">
        <v>15</v>
      </c>
      <c r="I15235">
        <v>15</v>
      </c>
      <c r="J15235">
        <v>15</v>
      </c>
      <c r="O15235">
        <v>0</v>
      </c>
      <c r="R15235">
        <v>-4.7E-2</v>
      </c>
      <c r="T15235" t="s">
        <v>17455</v>
      </c>
      <c r="U15235" s="92" t="str">
        <f t="shared" ref="U15235:U15298" si="238">B15235&amp;C15235</f>
        <v>SI0571211123</v>
      </c>
    </row>
    <row r="15236" spans="1:21">
      <c r="A15236">
        <v>20110930</v>
      </c>
      <c r="B15236" t="s">
        <v>110</v>
      </c>
      <c r="C15236">
        <v>1211124</v>
      </c>
      <c r="D15236" t="s">
        <v>181</v>
      </c>
      <c r="E15236" t="s">
        <v>57</v>
      </c>
      <c r="F15236" t="s">
        <v>35</v>
      </c>
      <c r="G15236">
        <v>0</v>
      </c>
      <c r="I15236">
        <v>0</v>
      </c>
      <c r="J15236">
        <v>0</v>
      </c>
      <c r="O15236">
        <v>0</v>
      </c>
      <c r="R15236">
        <v>0</v>
      </c>
      <c r="T15236" t="s">
        <v>17456</v>
      </c>
      <c r="U15236" s="92" t="str">
        <f t="shared" si="238"/>
        <v>SI0571211124</v>
      </c>
    </row>
    <row r="15237" spans="1:21">
      <c r="A15237">
        <v>20110930</v>
      </c>
      <c r="B15237" t="s">
        <v>110</v>
      </c>
      <c r="C15237">
        <v>1211125</v>
      </c>
      <c r="D15237" t="s">
        <v>181</v>
      </c>
      <c r="E15237" t="s">
        <v>56</v>
      </c>
      <c r="F15237" t="s">
        <v>35</v>
      </c>
      <c r="G15237">
        <v>0</v>
      </c>
      <c r="I15237">
        <v>0</v>
      </c>
      <c r="J15237">
        <v>0</v>
      </c>
      <c r="O15237">
        <v>0</v>
      </c>
      <c r="R15237">
        <v>0</v>
      </c>
      <c r="T15237" t="s">
        <v>17457</v>
      </c>
      <c r="U15237" s="92" t="str">
        <f t="shared" si="238"/>
        <v>SI0571211125</v>
      </c>
    </row>
    <row r="15238" spans="1:21">
      <c r="A15238">
        <v>20110930</v>
      </c>
      <c r="B15238" t="s">
        <v>110</v>
      </c>
      <c r="C15238">
        <v>1211126</v>
      </c>
      <c r="D15238" t="s">
        <v>181</v>
      </c>
      <c r="E15238" t="s">
        <v>55</v>
      </c>
      <c r="F15238" t="s">
        <v>35</v>
      </c>
      <c r="G15238">
        <v>10</v>
      </c>
      <c r="I15238">
        <v>10</v>
      </c>
      <c r="J15238">
        <v>0</v>
      </c>
      <c r="O15238">
        <v>10</v>
      </c>
      <c r="R15238">
        <v>0</v>
      </c>
      <c r="T15238" t="s">
        <v>17458</v>
      </c>
      <c r="U15238" s="92" t="str">
        <f t="shared" si="238"/>
        <v>SI0571211126</v>
      </c>
    </row>
    <row r="15239" spans="1:21">
      <c r="A15239">
        <v>20110930</v>
      </c>
      <c r="B15239" t="s">
        <v>110</v>
      </c>
      <c r="C15239">
        <v>1211127</v>
      </c>
      <c r="D15239" t="s">
        <v>181</v>
      </c>
      <c r="E15239" t="s">
        <v>54</v>
      </c>
      <c r="F15239" t="s">
        <v>35</v>
      </c>
      <c r="G15239">
        <v>0</v>
      </c>
      <c r="I15239">
        <v>0</v>
      </c>
      <c r="J15239">
        <v>0</v>
      </c>
      <c r="O15239">
        <v>0</v>
      </c>
      <c r="R15239">
        <v>0</v>
      </c>
      <c r="T15239" t="s">
        <v>17459</v>
      </c>
      <c r="U15239" s="92" t="str">
        <f t="shared" si="238"/>
        <v>SI0571211127</v>
      </c>
    </row>
    <row r="15240" spans="1:21">
      <c r="A15240">
        <v>20110930</v>
      </c>
      <c r="B15240" t="s">
        <v>110</v>
      </c>
      <c r="C15240">
        <v>1211128</v>
      </c>
      <c r="D15240" t="s">
        <v>181</v>
      </c>
      <c r="E15240" t="s">
        <v>53</v>
      </c>
      <c r="F15240" t="s">
        <v>35</v>
      </c>
      <c r="G15240">
        <v>0</v>
      </c>
      <c r="I15240">
        <v>0</v>
      </c>
      <c r="J15240">
        <v>0</v>
      </c>
      <c r="O15240">
        <v>0</v>
      </c>
      <c r="R15240">
        <v>0</v>
      </c>
      <c r="T15240" t="s">
        <v>17460</v>
      </c>
      <c r="U15240" s="92" t="str">
        <f t="shared" si="238"/>
        <v>SI0571211128</v>
      </c>
    </row>
    <row r="15241" spans="1:21">
      <c r="A15241">
        <v>20110930</v>
      </c>
      <c r="B15241" t="s">
        <v>110</v>
      </c>
      <c r="C15241">
        <v>1211129</v>
      </c>
      <c r="D15241" t="s">
        <v>181</v>
      </c>
      <c r="E15241" t="s">
        <v>68</v>
      </c>
      <c r="F15241" t="s">
        <v>35</v>
      </c>
      <c r="G15241">
        <v>25</v>
      </c>
      <c r="H15241">
        <v>0</v>
      </c>
      <c r="I15241">
        <v>25</v>
      </c>
      <c r="J15241">
        <v>15</v>
      </c>
      <c r="K15241">
        <v>0</v>
      </c>
      <c r="L15241">
        <v>0</v>
      </c>
      <c r="M15241">
        <v>0</v>
      </c>
      <c r="N15241">
        <v>0</v>
      </c>
      <c r="O15241">
        <v>10</v>
      </c>
      <c r="Q15241">
        <v>0</v>
      </c>
      <c r="R15241">
        <v>-4.7E-2</v>
      </c>
      <c r="S15241">
        <v>0</v>
      </c>
      <c r="T15241" t="s">
        <v>17461</v>
      </c>
      <c r="U15241" s="92" t="str">
        <f t="shared" si="238"/>
        <v>SI0571211129</v>
      </c>
    </row>
    <row r="15242" spans="1:21">
      <c r="A15242">
        <v>20110930</v>
      </c>
      <c r="B15242" t="s">
        <v>110</v>
      </c>
      <c r="C15242">
        <v>1211130</v>
      </c>
      <c r="D15242" t="s">
        <v>181</v>
      </c>
      <c r="E15242" t="s">
        <v>59</v>
      </c>
      <c r="F15242" t="s">
        <v>36</v>
      </c>
      <c r="T15242" t="s">
        <v>17462</v>
      </c>
      <c r="U15242" s="92" t="str">
        <f t="shared" si="238"/>
        <v>SI0571211130</v>
      </c>
    </row>
    <row r="15243" spans="1:21">
      <c r="A15243">
        <v>20110930</v>
      </c>
      <c r="B15243" t="s">
        <v>110</v>
      </c>
      <c r="C15243">
        <v>1211131</v>
      </c>
      <c r="D15243" t="s">
        <v>181</v>
      </c>
      <c r="E15243" t="s">
        <v>58</v>
      </c>
      <c r="F15243" t="s">
        <v>36</v>
      </c>
      <c r="T15243" t="s">
        <v>17463</v>
      </c>
      <c r="U15243" s="92" t="str">
        <f t="shared" si="238"/>
        <v>SI0571211131</v>
      </c>
    </row>
    <row r="15244" spans="1:21">
      <c r="A15244">
        <v>20110930</v>
      </c>
      <c r="B15244" t="s">
        <v>110</v>
      </c>
      <c r="C15244">
        <v>1211132</v>
      </c>
      <c r="D15244" t="s">
        <v>181</v>
      </c>
      <c r="E15244" t="s">
        <v>57</v>
      </c>
      <c r="F15244" t="s">
        <v>36</v>
      </c>
      <c r="T15244" t="s">
        <v>17464</v>
      </c>
      <c r="U15244" s="92" t="str">
        <f t="shared" si="238"/>
        <v>SI0571211132</v>
      </c>
    </row>
    <row r="15245" spans="1:21">
      <c r="A15245">
        <v>20110930</v>
      </c>
      <c r="B15245" t="s">
        <v>110</v>
      </c>
      <c r="C15245">
        <v>1211133</v>
      </c>
      <c r="D15245" t="s">
        <v>181</v>
      </c>
      <c r="E15245" t="s">
        <v>56</v>
      </c>
      <c r="F15245" t="s">
        <v>36</v>
      </c>
      <c r="T15245" t="s">
        <v>17465</v>
      </c>
      <c r="U15245" s="92" t="str">
        <f t="shared" si="238"/>
        <v>SI0571211133</v>
      </c>
    </row>
    <row r="15246" spans="1:21">
      <c r="A15246">
        <v>20110930</v>
      </c>
      <c r="B15246" t="s">
        <v>110</v>
      </c>
      <c r="C15246">
        <v>1211134</v>
      </c>
      <c r="D15246" t="s">
        <v>181</v>
      </c>
      <c r="E15246" t="s">
        <v>55</v>
      </c>
      <c r="F15246" t="s">
        <v>36</v>
      </c>
      <c r="T15246" t="s">
        <v>17466</v>
      </c>
      <c r="U15246" s="92" t="str">
        <f t="shared" si="238"/>
        <v>SI0571211134</v>
      </c>
    </row>
    <row r="15247" spans="1:21">
      <c r="A15247">
        <v>20110930</v>
      </c>
      <c r="B15247" t="s">
        <v>110</v>
      </c>
      <c r="C15247">
        <v>1211135</v>
      </c>
      <c r="D15247" t="s">
        <v>181</v>
      </c>
      <c r="E15247" t="s">
        <v>54</v>
      </c>
      <c r="F15247" t="s">
        <v>36</v>
      </c>
      <c r="T15247" t="s">
        <v>17467</v>
      </c>
      <c r="U15247" s="92" t="str">
        <f t="shared" si="238"/>
        <v>SI0571211135</v>
      </c>
    </row>
    <row r="15248" spans="1:21">
      <c r="A15248">
        <v>20110930</v>
      </c>
      <c r="B15248" t="s">
        <v>110</v>
      </c>
      <c r="C15248">
        <v>1211136</v>
      </c>
      <c r="D15248" t="s">
        <v>181</v>
      </c>
      <c r="E15248" t="s">
        <v>53</v>
      </c>
      <c r="F15248" t="s">
        <v>36</v>
      </c>
      <c r="T15248" t="s">
        <v>17468</v>
      </c>
      <c r="U15248" s="92" t="str">
        <f t="shared" si="238"/>
        <v>SI0571211136</v>
      </c>
    </row>
    <row r="15249" spans="1:21">
      <c r="A15249">
        <v>20110930</v>
      </c>
      <c r="B15249" t="s">
        <v>110</v>
      </c>
      <c r="C15249">
        <v>1211137</v>
      </c>
      <c r="D15249" t="s">
        <v>181</v>
      </c>
      <c r="E15249" t="s">
        <v>68</v>
      </c>
      <c r="F15249" t="s">
        <v>36</v>
      </c>
      <c r="G15249">
        <v>0</v>
      </c>
      <c r="H15249">
        <v>0</v>
      </c>
      <c r="I15249">
        <v>0</v>
      </c>
      <c r="J15249">
        <v>0</v>
      </c>
      <c r="K15249">
        <v>0</v>
      </c>
      <c r="L15249">
        <v>0</v>
      </c>
      <c r="M15249">
        <v>0</v>
      </c>
      <c r="N15249">
        <v>0</v>
      </c>
      <c r="O15249">
        <v>0</v>
      </c>
      <c r="Q15249">
        <v>0</v>
      </c>
      <c r="R15249">
        <v>0</v>
      </c>
      <c r="S15249">
        <v>0</v>
      </c>
      <c r="T15249" t="s">
        <v>17469</v>
      </c>
      <c r="U15249" s="92" t="str">
        <f t="shared" si="238"/>
        <v>SI0571211137</v>
      </c>
    </row>
    <row r="15250" spans="1:21">
      <c r="A15250">
        <v>20110930</v>
      </c>
      <c r="B15250" t="s">
        <v>110</v>
      </c>
      <c r="C15250">
        <v>1211138</v>
      </c>
      <c r="D15250" t="s">
        <v>181</v>
      </c>
      <c r="E15250" t="s">
        <v>59</v>
      </c>
      <c r="F15250" t="s">
        <v>51</v>
      </c>
      <c r="T15250" t="s">
        <v>17470</v>
      </c>
      <c r="U15250" s="92" t="str">
        <f t="shared" si="238"/>
        <v>SI0571211138</v>
      </c>
    </row>
    <row r="15251" spans="1:21">
      <c r="A15251">
        <v>20110930</v>
      </c>
      <c r="B15251" t="s">
        <v>110</v>
      </c>
      <c r="C15251">
        <v>1211139</v>
      </c>
      <c r="D15251" t="s">
        <v>181</v>
      </c>
      <c r="E15251" t="s">
        <v>58</v>
      </c>
      <c r="F15251" t="s">
        <v>51</v>
      </c>
      <c r="T15251" t="s">
        <v>17471</v>
      </c>
      <c r="U15251" s="92" t="str">
        <f t="shared" si="238"/>
        <v>SI0571211139</v>
      </c>
    </row>
    <row r="15252" spans="1:21">
      <c r="A15252">
        <v>20110930</v>
      </c>
      <c r="B15252" t="s">
        <v>110</v>
      </c>
      <c r="C15252">
        <v>1211140</v>
      </c>
      <c r="D15252" t="s">
        <v>181</v>
      </c>
      <c r="E15252" t="s">
        <v>57</v>
      </c>
      <c r="F15252" t="s">
        <v>51</v>
      </c>
      <c r="T15252" t="s">
        <v>17472</v>
      </c>
      <c r="U15252" s="92" t="str">
        <f t="shared" si="238"/>
        <v>SI0571211140</v>
      </c>
    </row>
    <row r="15253" spans="1:21">
      <c r="A15253">
        <v>20110930</v>
      </c>
      <c r="B15253" t="s">
        <v>110</v>
      </c>
      <c r="C15253">
        <v>1211141</v>
      </c>
      <c r="D15253" t="s">
        <v>181</v>
      </c>
      <c r="E15253" t="s">
        <v>56</v>
      </c>
      <c r="F15253" t="s">
        <v>51</v>
      </c>
      <c r="T15253" t="s">
        <v>17473</v>
      </c>
      <c r="U15253" s="92" t="str">
        <f t="shared" si="238"/>
        <v>SI0571211141</v>
      </c>
    </row>
    <row r="15254" spans="1:21">
      <c r="A15254">
        <v>20110930</v>
      </c>
      <c r="B15254" t="s">
        <v>110</v>
      </c>
      <c r="C15254">
        <v>1211142</v>
      </c>
      <c r="D15254" t="s">
        <v>181</v>
      </c>
      <c r="E15254" t="s">
        <v>55</v>
      </c>
      <c r="F15254" t="s">
        <v>51</v>
      </c>
      <c r="T15254" t="s">
        <v>17474</v>
      </c>
      <c r="U15254" s="92" t="str">
        <f t="shared" si="238"/>
        <v>SI0571211142</v>
      </c>
    </row>
    <row r="15255" spans="1:21">
      <c r="A15255">
        <v>20110930</v>
      </c>
      <c r="B15255" t="s">
        <v>110</v>
      </c>
      <c r="C15255">
        <v>1211143</v>
      </c>
      <c r="D15255" t="s">
        <v>181</v>
      </c>
      <c r="E15255" t="s">
        <v>54</v>
      </c>
      <c r="F15255" t="s">
        <v>51</v>
      </c>
      <c r="T15255" t="s">
        <v>17475</v>
      </c>
      <c r="U15255" s="92" t="str">
        <f t="shared" si="238"/>
        <v>SI0571211143</v>
      </c>
    </row>
    <row r="15256" spans="1:21">
      <c r="A15256">
        <v>20110930</v>
      </c>
      <c r="B15256" t="s">
        <v>110</v>
      </c>
      <c r="C15256">
        <v>1211144</v>
      </c>
      <c r="D15256" t="s">
        <v>181</v>
      </c>
      <c r="E15256" t="s">
        <v>53</v>
      </c>
      <c r="F15256" t="s">
        <v>51</v>
      </c>
      <c r="T15256" t="s">
        <v>17476</v>
      </c>
      <c r="U15256" s="92" t="str">
        <f t="shared" si="238"/>
        <v>SI0571211144</v>
      </c>
    </row>
    <row r="15257" spans="1:21">
      <c r="A15257">
        <v>20110930</v>
      </c>
      <c r="B15257" t="s">
        <v>110</v>
      </c>
      <c r="C15257">
        <v>1211145</v>
      </c>
      <c r="D15257" t="s">
        <v>181</v>
      </c>
      <c r="E15257" t="s">
        <v>68</v>
      </c>
      <c r="F15257" t="s">
        <v>51</v>
      </c>
      <c r="G15257">
        <v>0</v>
      </c>
      <c r="H15257">
        <v>0</v>
      </c>
      <c r="I15257">
        <v>0</v>
      </c>
      <c r="J15257">
        <v>0</v>
      </c>
      <c r="K15257">
        <v>0</v>
      </c>
      <c r="L15257">
        <v>0</v>
      </c>
      <c r="M15257">
        <v>0</v>
      </c>
      <c r="N15257">
        <v>0</v>
      </c>
      <c r="O15257">
        <v>0</v>
      </c>
      <c r="Q15257">
        <v>0</v>
      </c>
      <c r="R15257">
        <v>0</v>
      </c>
      <c r="S15257">
        <v>0</v>
      </c>
      <c r="T15257" t="s">
        <v>17477</v>
      </c>
      <c r="U15257" s="92" t="str">
        <f t="shared" si="238"/>
        <v>SI0571211145</v>
      </c>
    </row>
    <row r="15258" spans="1:21">
      <c r="A15258">
        <v>20110930</v>
      </c>
      <c r="B15258" t="s">
        <v>110</v>
      </c>
      <c r="C15258">
        <v>1211146</v>
      </c>
      <c r="D15258" t="s">
        <v>181</v>
      </c>
      <c r="E15258" t="s">
        <v>59</v>
      </c>
      <c r="F15258" t="s">
        <v>37</v>
      </c>
      <c r="T15258" t="s">
        <v>17478</v>
      </c>
      <c r="U15258" s="92" t="str">
        <f t="shared" si="238"/>
        <v>SI0571211146</v>
      </c>
    </row>
    <row r="15259" spans="1:21">
      <c r="A15259">
        <v>20110930</v>
      </c>
      <c r="B15259" t="s">
        <v>110</v>
      </c>
      <c r="C15259">
        <v>1211147</v>
      </c>
      <c r="D15259" t="s">
        <v>181</v>
      </c>
      <c r="E15259" t="s">
        <v>58</v>
      </c>
      <c r="F15259" t="s">
        <v>37</v>
      </c>
      <c r="T15259" t="s">
        <v>17479</v>
      </c>
      <c r="U15259" s="92" t="str">
        <f t="shared" si="238"/>
        <v>SI0571211147</v>
      </c>
    </row>
    <row r="15260" spans="1:21">
      <c r="A15260">
        <v>20110930</v>
      </c>
      <c r="B15260" t="s">
        <v>110</v>
      </c>
      <c r="C15260">
        <v>1211148</v>
      </c>
      <c r="D15260" t="s">
        <v>181</v>
      </c>
      <c r="E15260" t="s">
        <v>57</v>
      </c>
      <c r="F15260" t="s">
        <v>37</v>
      </c>
      <c r="T15260" t="s">
        <v>17480</v>
      </c>
      <c r="U15260" s="92" t="str">
        <f t="shared" si="238"/>
        <v>SI0571211148</v>
      </c>
    </row>
    <row r="15261" spans="1:21">
      <c r="A15261">
        <v>20110930</v>
      </c>
      <c r="B15261" t="s">
        <v>110</v>
      </c>
      <c r="C15261">
        <v>1211149</v>
      </c>
      <c r="D15261" t="s">
        <v>181</v>
      </c>
      <c r="E15261" t="s">
        <v>56</v>
      </c>
      <c r="F15261" t="s">
        <v>37</v>
      </c>
      <c r="T15261" t="s">
        <v>17481</v>
      </c>
      <c r="U15261" s="92" t="str">
        <f t="shared" si="238"/>
        <v>SI0571211149</v>
      </c>
    </row>
    <row r="15262" spans="1:21">
      <c r="A15262">
        <v>20110930</v>
      </c>
      <c r="B15262" t="s">
        <v>110</v>
      </c>
      <c r="C15262">
        <v>1211150</v>
      </c>
      <c r="D15262" t="s">
        <v>181</v>
      </c>
      <c r="E15262" t="s">
        <v>55</v>
      </c>
      <c r="F15262" t="s">
        <v>37</v>
      </c>
      <c r="T15262" t="s">
        <v>17482</v>
      </c>
      <c r="U15262" s="92" t="str">
        <f t="shared" si="238"/>
        <v>SI0571211150</v>
      </c>
    </row>
    <row r="15263" spans="1:21">
      <c r="A15263">
        <v>20110930</v>
      </c>
      <c r="B15263" t="s">
        <v>110</v>
      </c>
      <c r="C15263">
        <v>1211151</v>
      </c>
      <c r="D15263" t="s">
        <v>181</v>
      </c>
      <c r="E15263" t="s">
        <v>54</v>
      </c>
      <c r="F15263" t="s">
        <v>37</v>
      </c>
      <c r="T15263" t="s">
        <v>17483</v>
      </c>
      <c r="U15263" s="92" t="str">
        <f t="shared" si="238"/>
        <v>SI0571211151</v>
      </c>
    </row>
    <row r="15264" spans="1:21">
      <c r="A15264">
        <v>20110930</v>
      </c>
      <c r="B15264" t="s">
        <v>110</v>
      </c>
      <c r="C15264">
        <v>1211152</v>
      </c>
      <c r="D15264" t="s">
        <v>181</v>
      </c>
      <c r="E15264" t="s">
        <v>53</v>
      </c>
      <c r="F15264" t="s">
        <v>37</v>
      </c>
      <c r="T15264" t="s">
        <v>17484</v>
      </c>
      <c r="U15264" s="92" t="str">
        <f t="shared" si="238"/>
        <v>SI0571211152</v>
      </c>
    </row>
    <row r="15265" spans="1:21">
      <c r="A15265">
        <v>20110930</v>
      </c>
      <c r="B15265" t="s">
        <v>110</v>
      </c>
      <c r="C15265">
        <v>1211153</v>
      </c>
      <c r="D15265" t="s">
        <v>181</v>
      </c>
      <c r="E15265" t="s">
        <v>68</v>
      </c>
      <c r="F15265" t="s">
        <v>37</v>
      </c>
      <c r="G15265">
        <v>0</v>
      </c>
      <c r="H15265">
        <v>0</v>
      </c>
      <c r="I15265">
        <v>0</v>
      </c>
      <c r="J15265">
        <v>0</v>
      </c>
      <c r="K15265">
        <v>0</v>
      </c>
      <c r="L15265">
        <v>0</v>
      </c>
      <c r="M15265">
        <v>0</v>
      </c>
      <c r="N15265">
        <v>0</v>
      </c>
      <c r="O15265">
        <v>0</v>
      </c>
      <c r="Q15265">
        <v>0</v>
      </c>
      <c r="R15265">
        <v>0</v>
      </c>
      <c r="S15265">
        <v>0</v>
      </c>
      <c r="T15265" t="s">
        <v>17485</v>
      </c>
      <c r="U15265" s="92" t="str">
        <f t="shared" si="238"/>
        <v>SI0571211153</v>
      </c>
    </row>
    <row r="15266" spans="1:21">
      <c r="A15266">
        <v>20110930</v>
      </c>
      <c r="B15266" t="s">
        <v>110</v>
      </c>
      <c r="C15266">
        <v>1211154</v>
      </c>
      <c r="D15266" t="s">
        <v>181</v>
      </c>
      <c r="E15266" t="s">
        <v>59</v>
      </c>
      <c r="F15266" t="s">
        <v>38</v>
      </c>
      <c r="G15266">
        <v>0</v>
      </c>
      <c r="I15266">
        <v>0</v>
      </c>
      <c r="J15266">
        <v>0</v>
      </c>
      <c r="R15266">
        <v>0</v>
      </c>
      <c r="S15266">
        <v>0</v>
      </c>
      <c r="T15266" t="s">
        <v>17486</v>
      </c>
      <c r="U15266" s="92" t="str">
        <f t="shared" si="238"/>
        <v>SI0571211154</v>
      </c>
    </row>
    <row r="15267" spans="1:21">
      <c r="A15267">
        <v>20110930</v>
      </c>
      <c r="B15267" t="s">
        <v>110</v>
      </c>
      <c r="C15267">
        <v>1211155</v>
      </c>
      <c r="D15267" t="s">
        <v>181</v>
      </c>
      <c r="E15267" t="s">
        <v>58</v>
      </c>
      <c r="F15267" t="s">
        <v>38</v>
      </c>
      <c r="G15267">
        <v>0</v>
      </c>
      <c r="I15267">
        <v>0</v>
      </c>
      <c r="J15267">
        <v>0</v>
      </c>
      <c r="R15267">
        <v>0</v>
      </c>
      <c r="S15267">
        <v>0</v>
      </c>
      <c r="T15267" t="s">
        <v>17487</v>
      </c>
      <c r="U15267" s="92" t="str">
        <f t="shared" si="238"/>
        <v>SI0571211155</v>
      </c>
    </row>
    <row r="15268" spans="1:21">
      <c r="A15268">
        <v>20110930</v>
      </c>
      <c r="B15268" t="s">
        <v>110</v>
      </c>
      <c r="C15268">
        <v>1211156</v>
      </c>
      <c r="D15268" t="s">
        <v>181</v>
      </c>
      <c r="E15268" t="s">
        <v>57</v>
      </c>
      <c r="F15268" t="s">
        <v>38</v>
      </c>
      <c r="G15268">
        <v>0</v>
      </c>
      <c r="I15268">
        <v>0</v>
      </c>
      <c r="J15268">
        <v>0</v>
      </c>
      <c r="R15268">
        <v>0</v>
      </c>
      <c r="S15268">
        <v>0</v>
      </c>
      <c r="T15268" t="s">
        <v>17488</v>
      </c>
      <c r="U15268" s="92" t="str">
        <f t="shared" si="238"/>
        <v>SI0571211156</v>
      </c>
    </row>
    <row r="15269" spans="1:21">
      <c r="A15269">
        <v>20110930</v>
      </c>
      <c r="B15269" t="s">
        <v>110</v>
      </c>
      <c r="C15269">
        <v>1211157</v>
      </c>
      <c r="D15269" t="s">
        <v>181</v>
      </c>
      <c r="E15269" t="s">
        <v>56</v>
      </c>
      <c r="F15269" t="s">
        <v>38</v>
      </c>
      <c r="G15269">
        <v>5</v>
      </c>
      <c r="I15269">
        <v>5</v>
      </c>
      <c r="J15269">
        <v>5</v>
      </c>
      <c r="R15269">
        <v>0.27400000000000002</v>
      </c>
      <c r="S15269">
        <v>0.23682800000000001</v>
      </c>
      <c r="T15269" t="s">
        <v>17489</v>
      </c>
      <c r="U15269" s="92" t="str">
        <f t="shared" si="238"/>
        <v>SI0571211157</v>
      </c>
    </row>
    <row r="15270" spans="1:21">
      <c r="A15270">
        <v>20110930</v>
      </c>
      <c r="B15270" t="s">
        <v>110</v>
      </c>
      <c r="C15270">
        <v>1211158</v>
      </c>
      <c r="D15270" t="s">
        <v>181</v>
      </c>
      <c r="E15270" t="s">
        <v>55</v>
      </c>
      <c r="F15270" t="s">
        <v>38</v>
      </c>
      <c r="G15270">
        <v>0</v>
      </c>
      <c r="I15270">
        <v>0</v>
      </c>
      <c r="J15270">
        <v>0</v>
      </c>
      <c r="R15270">
        <v>0</v>
      </c>
      <c r="S15270">
        <v>0</v>
      </c>
      <c r="T15270" t="s">
        <v>17490</v>
      </c>
      <c r="U15270" s="92" t="str">
        <f t="shared" si="238"/>
        <v>SI0571211158</v>
      </c>
    </row>
    <row r="15271" spans="1:21">
      <c r="A15271">
        <v>20110930</v>
      </c>
      <c r="B15271" t="s">
        <v>110</v>
      </c>
      <c r="C15271">
        <v>1211159</v>
      </c>
      <c r="D15271" t="s">
        <v>181</v>
      </c>
      <c r="E15271" t="s">
        <v>54</v>
      </c>
      <c r="F15271" t="s">
        <v>38</v>
      </c>
      <c r="G15271">
        <v>0</v>
      </c>
      <c r="I15271">
        <v>0</v>
      </c>
      <c r="J15271">
        <v>0</v>
      </c>
      <c r="R15271">
        <v>0</v>
      </c>
      <c r="S15271">
        <v>0</v>
      </c>
      <c r="T15271" t="s">
        <v>17491</v>
      </c>
      <c r="U15271" s="92" t="str">
        <f t="shared" si="238"/>
        <v>SI0571211159</v>
      </c>
    </row>
    <row r="15272" spans="1:21">
      <c r="A15272">
        <v>20110930</v>
      </c>
      <c r="B15272" t="s">
        <v>110</v>
      </c>
      <c r="C15272">
        <v>1211160</v>
      </c>
      <c r="D15272" t="s">
        <v>181</v>
      </c>
      <c r="E15272" t="s">
        <v>53</v>
      </c>
      <c r="F15272" t="s">
        <v>38</v>
      </c>
      <c r="G15272">
        <v>0</v>
      </c>
      <c r="I15272">
        <v>0</v>
      </c>
      <c r="J15272">
        <v>0</v>
      </c>
      <c r="R15272">
        <v>0</v>
      </c>
      <c r="S15272">
        <v>0</v>
      </c>
      <c r="T15272" t="s">
        <v>17492</v>
      </c>
      <c r="U15272" s="92" t="str">
        <f t="shared" si="238"/>
        <v>SI0571211160</v>
      </c>
    </row>
    <row r="15273" spans="1:21">
      <c r="A15273">
        <v>20110930</v>
      </c>
      <c r="B15273" t="s">
        <v>110</v>
      </c>
      <c r="C15273">
        <v>1211161</v>
      </c>
      <c r="D15273" t="s">
        <v>181</v>
      </c>
      <c r="E15273" t="s">
        <v>68</v>
      </c>
      <c r="F15273" t="s">
        <v>38</v>
      </c>
      <c r="G15273">
        <v>5</v>
      </c>
      <c r="H15273">
        <v>0</v>
      </c>
      <c r="I15273">
        <v>5</v>
      </c>
      <c r="J15273">
        <v>5</v>
      </c>
      <c r="K15273">
        <v>0</v>
      </c>
      <c r="L15273">
        <v>0</v>
      </c>
      <c r="M15273">
        <v>0</v>
      </c>
      <c r="N15273">
        <v>0</v>
      </c>
      <c r="O15273">
        <v>0</v>
      </c>
      <c r="Q15273">
        <v>0</v>
      </c>
      <c r="R15273">
        <v>0.27400000000000002</v>
      </c>
      <c r="S15273">
        <v>0.23682800000000001</v>
      </c>
      <c r="T15273" t="s">
        <v>17493</v>
      </c>
      <c r="U15273" s="92" t="str">
        <f t="shared" si="238"/>
        <v>SI0571211161</v>
      </c>
    </row>
    <row r="15274" spans="1:21">
      <c r="A15274">
        <v>20110930</v>
      </c>
      <c r="B15274" t="s">
        <v>110</v>
      </c>
      <c r="C15274">
        <v>1211162</v>
      </c>
      <c r="D15274" t="s">
        <v>181</v>
      </c>
      <c r="E15274" t="s">
        <v>59</v>
      </c>
      <c r="F15274" t="s">
        <v>39</v>
      </c>
      <c r="T15274" t="s">
        <v>17494</v>
      </c>
      <c r="U15274" s="92" t="str">
        <f t="shared" si="238"/>
        <v>SI0571211162</v>
      </c>
    </row>
    <row r="15275" spans="1:21">
      <c r="A15275">
        <v>20110930</v>
      </c>
      <c r="B15275" t="s">
        <v>110</v>
      </c>
      <c r="C15275">
        <v>1211163</v>
      </c>
      <c r="D15275" t="s">
        <v>181</v>
      </c>
      <c r="E15275" t="s">
        <v>58</v>
      </c>
      <c r="F15275" t="s">
        <v>39</v>
      </c>
      <c r="T15275" t="s">
        <v>17495</v>
      </c>
      <c r="U15275" s="92" t="str">
        <f t="shared" si="238"/>
        <v>SI0571211163</v>
      </c>
    </row>
    <row r="15276" spans="1:21">
      <c r="A15276">
        <v>20110930</v>
      </c>
      <c r="B15276" t="s">
        <v>110</v>
      </c>
      <c r="C15276">
        <v>1211164</v>
      </c>
      <c r="D15276" t="s">
        <v>181</v>
      </c>
      <c r="E15276" t="s">
        <v>57</v>
      </c>
      <c r="F15276" t="s">
        <v>39</v>
      </c>
      <c r="T15276" t="s">
        <v>17496</v>
      </c>
      <c r="U15276" s="92" t="str">
        <f t="shared" si="238"/>
        <v>SI0571211164</v>
      </c>
    </row>
    <row r="15277" spans="1:21">
      <c r="A15277">
        <v>20110930</v>
      </c>
      <c r="B15277" t="s">
        <v>110</v>
      </c>
      <c r="C15277">
        <v>1211165</v>
      </c>
      <c r="D15277" t="s">
        <v>181</v>
      </c>
      <c r="E15277" t="s">
        <v>56</v>
      </c>
      <c r="F15277" t="s">
        <v>39</v>
      </c>
      <c r="T15277" t="s">
        <v>17497</v>
      </c>
      <c r="U15277" s="92" t="str">
        <f t="shared" si="238"/>
        <v>SI0571211165</v>
      </c>
    </row>
    <row r="15278" spans="1:21">
      <c r="A15278">
        <v>20110930</v>
      </c>
      <c r="B15278" t="s">
        <v>110</v>
      </c>
      <c r="C15278">
        <v>1211166</v>
      </c>
      <c r="D15278" t="s">
        <v>181</v>
      </c>
      <c r="E15278" t="s">
        <v>55</v>
      </c>
      <c r="F15278" t="s">
        <v>39</v>
      </c>
      <c r="T15278" t="s">
        <v>17498</v>
      </c>
      <c r="U15278" s="92" t="str">
        <f t="shared" si="238"/>
        <v>SI0571211166</v>
      </c>
    </row>
    <row r="15279" spans="1:21">
      <c r="A15279">
        <v>20110930</v>
      </c>
      <c r="B15279" t="s">
        <v>110</v>
      </c>
      <c r="C15279">
        <v>1211167</v>
      </c>
      <c r="D15279" t="s">
        <v>181</v>
      </c>
      <c r="E15279" t="s">
        <v>54</v>
      </c>
      <c r="F15279" t="s">
        <v>39</v>
      </c>
      <c r="T15279" t="s">
        <v>17499</v>
      </c>
      <c r="U15279" s="92" t="str">
        <f t="shared" si="238"/>
        <v>SI0571211167</v>
      </c>
    </row>
    <row r="15280" spans="1:21">
      <c r="A15280">
        <v>20110930</v>
      </c>
      <c r="B15280" t="s">
        <v>110</v>
      </c>
      <c r="C15280">
        <v>1211168</v>
      </c>
      <c r="D15280" t="s">
        <v>181</v>
      </c>
      <c r="E15280" t="s">
        <v>53</v>
      </c>
      <c r="F15280" t="s">
        <v>39</v>
      </c>
      <c r="T15280" t="s">
        <v>17500</v>
      </c>
      <c r="U15280" s="92" t="str">
        <f t="shared" si="238"/>
        <v>SI0571211168</v>
      </c>
    </row>
    <row r="15281" spans="1:21">
      <c r="A15281">
        <v>20110930</v>
      </c>
      <c r="B15281" t="s">
        <v>110</v>
      </c>
      <c r="C15281">
        <v>1211169</v>
      </c>
      <c r="D15281" t="s">
        <v>181</v>
      </c>
      <c r="E15281" t="s">
        <v>68</v>
      </c>
      <c r="F15281" t="s">
        <v>39</v>
      </c>
      <c r="G15281">
        <v>0</v>
      </c>
      <c r="H15281">
        <v>0</v>
      </c>
      <c r="I15281">
        <v>0</v>
      </c>
      <c r="J15281">
        <v>0</v>
      </c>
      <c r="K15281">
        <v>0</v>
      </c>
      <c r="L15281">
        <v>0</v>
      </c>
      <c r="M15281">
        <v>0</v>
      </c>
      <c r="N15281">
        <v>0</v>
      </c>
      <c r="O15281">
        <v>0</v>
      </c>
      <c r="Q15281">
        <v>0</v>
      </c>
      <c r="R15281">
        <v>0</v>
      </c>
      <c r="S15281">
        <v>0</v>
      </c>
      <c r="T15281" t="s">
        <v>17501</v>
      </c>
      <c r="U15281" s="92" t="str">
        <f t="shared" si="238"/>
        <v>SI0571211169</v>
      </c>
    </row>
    <row r="15282" spans="1:21">
      <c r="A15282">
        <v>20110930</v>
      </c>
      <c r="B15282" t="s">
        <v>110</v>
      </c>
      <c r="C15282">
        <v>1211170</v>
      </c>
      <c r="D15282" t="s">
        <v>181</v>
      </c>
      <c r="E15282" t="s">
        <v>59</v>
      </c>
      <c r="F15282" t="s">
        <v>40</v>
      </c>
      <c r="G15282">
        <v>88</v>
      </c>
      <c r="I15282">
        <v>88</v>
      </c>
      <c r="J15282">
        <v>88</v>
      </c>
      <c r="O15282">
        <v>0</v>
      </c>
      <c r="R15282">
        <v>0.161</v>
      </c>
      <c r="S15282">
        <v>0</v>
      </c>
      <c r="T15282" t="s">
        <v>17502</v>
      </c>
      <c r="U15282" s="92" t="str">
        <f t="shared" si="238"/>
        <v>SI0571211170</v>
      </c>
    </row>
    <row r="15283" spans="1:21">
      <c r="A15283">
        <v>20110930</v>
      </c>
      <c r="B15283" t="s">
        <v>110</v>
      </c>
      <c r="C15283">
        <v>1211171</v>
      </c>
      <c r="D15283" t="s">
        <v>181</v>
      </c>
      <c r="E15283" t="s">
        <v>58</v>
      </c>
      <c r="F15283" t="s">
        <v>40</v>
      </c>
      <c r="G15283">
        <v>68</v>
      </c>
      <c r="I15283">
        <v>68</v>
      </c>
      <c r="J15283">
        <v>68</v>
      </c>
      <c r="O15283">
        <v>0</v>
      </c>
      <c r="R15283">
        <v>0.106</v>
      </c>
      <c r="S15283">
        <v>0</v>
      </c>
      <c r="T15283" t="s">
        <v>17503</v>
      </c>
      <c r="U15283" s="92" t="str">
        <f t="shared" si="238"/>
        <v>SI0571211171</v>
      </c>
    </row>
    <row r="15284" spans="1:21">
      <c r="A15284">
        <v>20110930</v>
      </c>
      <c r="B15284" t="s">
        <v>110</v>
      </c>
      <c r="C15284">
        <v>1211172</v>
      </c>
      <c r="D15284" t="s">
        <v>181</v>
      </c>
      <c r="E15284" t="s">
        <v>57</v>
      </c>
      <c r="F15284" t="s">
        <v>40</v>
      </c>
      <c r="G15284">
        <v>23</v>
      </c>
      <c r="I15284">
        <v>23</v>
      </c>
      <c r="J15284">
        <v>23</v>
      </c>
      <c r="O15284">
        <v>0</v>
      </c>
      <c r="R15284">
        <v>0.316</v>
      </c>
      <c r="S15284">
        <v>0</v>
      </c>
      <c r="T15284" t="s">
        <v>17504</v>
      </c>
      <c r="U15284" s="92" t="str">
        <f t="shared" si="238"/>
        <v>SI0571211172</v>
      </c>
    </row>
    <row r="15285" spans="1:21">
      <c r="A15285">
        <v>20110930</v>
      </c>
      <c r="B15285" t="s">
        <v>110</v>
      </c>
      <c r="C15285">
        <v>1211173</v>
      </c>
      <c r="D15285" t="s">
        <v>181</v>
      </c>
      <c r="E15285" t="s">
        <v>56</v>
      </c>
      <c r="F15285" t="s">
        <v>40</v>
      </c>
      <c r="G15285">
        <v>0</v>
      </c>
      <c r="I15285">
        <v>0</v>
      </c>
      <c r="J15285">
        <v>0</v>
      </c>
      <c r="O15285">
        <v>0</v>
      </c>
      <c r="R15285">
        <v>0</v>
      </c>
      <c r="S15285">
        <v>-6.0843000000000001E-2</v>
      </c>
      <c r="T15285" t="s">
        <v>17505</v>
      </c>
      <c r="U15285" s="92" t="str">
        <f t="shared" si="238"/>
        <v>SI0571211173</v>
      </c>
    </row>
    <row r="15286" spans="1:21">
      <c r="A15286">
        <v>20110930</v>
      </c>
      <c r="B15286" t="s">
        <v>110</v>
      </c>
      <c r="C15286">
        <v>1211174</v>
      </c>
      <c r="D15286" t="s">
        <v>181</v>
      </c>
      <c r="E15286" t="s">
        <v>55</v>
      </c>
      <c r="F15286" t="s">
        <v>40</v>
      </c>
      <c r="G15286">
        <v>15</v>
      </c>
      <c r="I15286">
        <v>15</v>
      </c>
      <c r="J15286">
        <v>0</v>
      </c>
      <c r="O15286">
        <v>15</v>
      </c>
      <c r="R15286">
        <v>0</v>
      </c>
      <c r="S15286">
        <v>0</v>
      </c>
      <c r="T15286" t="s">
        <v>17506</v>
      </c>
      <c r="U15286" s="92" t="str">
        <f t="shared" si="238"/>
        <v>SI0571211174</v>
      </c>
    </row>
    <row r="15287" spans="1:21">
      <c r="A15287">
        <v>20110930</v>
      </c>
      <c r="B15287" t="s">
        <v>110</v>
      </c>
      <c r="C15287">
        <v>1211175</v>
      </c>
      <c r="D15287" t="s">
        <v>181</v>
      </c>
      <c r="E15287" t="s">
        <v>54</v>
      </c>
      <c r="F15287" t="s">
        <v>40</v>
      </c>
      <c r="G15287">
        <v>11</v>
      </c>
      <c r="I15287">
        <v>11</v>
      </c>
      <c r="J15287">
        <v>0</v>
      </c>
      <c r="O15287">
        <v>10</v>
      </c>
      <c r="R15287">
        <v>0</v>
      </c>
      <c r="S15287">
        <v>0</v>
      </c>
      <c r="T15287" t="s">
        <v>17507</v>
      </c>
      <c r="U15287" s="92" t="str">
        <f t="shared" si="238"/>
        <v>SI0571211175</v>
      </c>
    </row>
    <row r="15288" spans="1:21">
      <c r="A15288">
        <v>20110930</v>
      </c>
      <c r="B15288" t="s">
        <v>110</v>
      </c>
      <c r="C15288">
        <v>1211176</v>
      </c>
      <c r="D15288" t="s">
        <v>181</v>
      </c>
      <c r="E15288" t="s">
        <v>53</v>
      </c>
      <c r="F15288" t="s">
        <v>40</v>
      </c>
      <c r="G15288">
        <v>0</v>
      </c>
      <c r="I15288">
        <v>0</v>
      </c>
      <c r="J15288">
        <v>0</v>
      </c>
      <c r="O15288">
        <v>0</v>
      </c>
      <c r="R15288">
        <v>0</v>
      </c>
      <c r="S15288">
        <v>0</v>
      </c>
      <c r="T15288" t="s">
        <v>17508</v>
      </c>
      <c r="U15288" s="92" t="str">
        <f t="shared" si="238"/>
        <v>SI0571211176</v>
      </c>
    </row>
    <row r="15289" spans="1:21">
      <c r="A15289">
        <v>20110930</v>
      </c>
      <c r="B15289" t="s">
        <v>110</v>
      </c>
      <c r="C15289">
        <v>1211177</v>
      </c>
      <c r="D15289" t="s">
        <v>181</v>
      </c>
      <c r="E15289" t="s">
        <v>68</v>
      </c>
      <c r="F15289" t="s">
        <v>40</v>
      </c>
      <c r="G15289">
        <v>205</v>
      </c>
      <c r="H15289">
        <v>0</v>
      </c>
      <c r="I15289">
        <v>205</v>
      </c>
      <c r="J15289">
        <v>179</v>
      </c>
      <c r="K15289">
        <v>0</v>
      </c>
      <c r="L15289">
        <v>0</v>
      </c>
      <c r="M15289">
        <v>0</v>
      </c>
      <c r="N15289">
        <v>0</v>
      </c>
      <c r="O15289">
        <v>25</v>
      </c>
      <c r="Q15289">
        <v>0</v>
      </c>
      <c r="R15289">
        <v>0.58299999999999996</v>
      </c>
      <c r="S15289">
        <v>-6.0843000000000001E-2</v>
      </c>
      <c r="T15289" t="s">
        <v>17509</v>
      </c>
      <c r="U15289" s="92" t="str">
        <f t="shared" si="238"/>
        <v>SI0571211177</v>
      </c>
    </row>
    <row r="15290" spans="1:21">
      <c r="A15290">
        <v>20110930</v>
      </c>
      <c r="B15290" t="s">
        <v>110</v>
      </c>
      <c r="C15290">
        <v>1211178</v>
      </c>
      <c r="D15290" t="s">
        <v>181</v>
      </c>
      <c r="E15290" t="s">
        <v>59</v>
      </c>
      <c r="F15290" t="s">
        <v>49</v>
      </c>
      <c r="T15290" t="s">
        <v>17510</v>
      </c>
      <c r="U15290" s="92" t="str">
        <f t="shared" si="238"/>
        <v>SI0571211178</v>
      </c>
    </row>
    <row r="15291" spans="1:21">
      <c r="A15291">
        <v>20110930</v>
      </c>
      <c r="B15291" t="s">
        <v>110</v>
      </c>
      <c r="C15291">
        <v>1211179</v>
      </c>
      <c r="D15291" t="s">
        <v>181</v>
      </c>
      <c r="E15291" t="s">
        <v>58</v>
      </c>
      <c r="F15291" t="s">
        <v>49</v>
      </c>
      <c r="T15291" t="s">
        <v>17511</v>
      </c>
      <c r="U15291" s="92" t="str">
        <f t="shared" si="238"/>
        <v>SI0571211179</v>
      </c>
    </row>
    <row r="15292" spans="1:21">
      <c r="A15292">
        <v>20110930</v>
      </c>
      <c r="B15292" t="s">
        <v>110</v>
      </c>
      <c r="C15292">
        <v>1211180</v>
      </c>
      <c r="D15292" t="s">
        <v>181</v>
      </c>
      <c r="E15292" t="s">
        <v>57</v>
      </c>
      <c r="F15292" t="s">
        <v>49</v>
      </c>
      <c r="T15292" t="s">
        <v>17512</v>
      </c>
      <c r="U15292" s="92" t="str">
        <f t="shared" si="238"/>
        <v>SI0571211180</v>
      </c>
    </row>
    <row r="15293" spans="1:21">
      <c r="A15293">
        <v>20110930</v>
      </c>
      <c r="B15293" t="s">
        <v>110</v>
      </c>
      <c r="C15293">
        <v>1211181</v>
      </c>
      <c r="D15293" t="s">
        <v>181</v>
      </c>
      <c r="E15293" t="s">
        <v>56</v>
      </c>
      <c r="F15293" t="s">
        <v>49</v>
      </c>
      <c r="T15293" t="s">
        <v>17513</v>
      </c>
      <c r="U15293" s="92" t="str">
        <f t="shared" si="238"/>
        <v>SI0571211181</v>
      </c>
    </row>
    <row r="15294" spans="1:21">
      <c r="A15294">
        <v>20110930</v>
      </c>
      <c r="B15294" t="s">
        <v>110</v>
      </c>
      <c r="C15294">
        <v>1211182</v>
      </c>
      <c r="D15294" t="s">
        <v>181</v>
      </c>
      <c r="E15294" t="s">
        <v>55</v>
      </c>
      <c r="F15294" t="s">
        <v>49</v>
      </c>
      <c r="T15294" t="s">
        <v>17514</v>
      </c>
      <c r="U15294" s="92" t="str">
        <f t="shared" si="238"/>
        <v>SI0571211182</v>
      </c>
    </row>
    <row r="15295" spans="1:21">
      <c r="A15295">
        <v>20110930</v>
      </c>
      <c r="B15295" t="s">
        <v>110</v>
      </c>
      <c r="C15295">
        <v>1211183</v>
      </c>
      <c r="D15295" t="s">
        <v>181</v>
      </c>
      <c r="E15295" t="s">
        <v>54</v>
      </c>
      <c r="F15295" t="s">
        <v>49</v>
      </c>
      <c r="T15295" t="s">
        <v>17515</v>
      </c>
      <c r="U15295" s="92" t="str">
        <f t="shared" si="238"/>
        <v>SI0571211183</v>
      </c>
    </row>
    <row r="15296" spans="1:21">
      <c r="A15296">
        <v>20110930</v>
      </c>
      <c r="B15296" t="s">
        <v>110</v>
      </c>
      <c r="C15296">
        <v>1211184</v>
      </c>
      <c r="D15296" t="s">
        <v>181</v>
      </c>
      <c r="E15296" t="s">
        <v>53</v>
      </c>
      <c r="F15296" t="s">
        <v>49</v>
      </c>
      <c r="T15296" t="s">
        <v>17516</v>
      </c>
      <c r="U15296" s="92" t="str">
        <f t="shared" si="238"/>
        <v>SI0571211184</v>
      </c>
    </row>
    <row r="15297" spans="1:21">
      <c r="A15297">
        <v>20110930</v>
      </c>
      <c r="B15297" t="s">
        <v>110</v>
      </c>
      <c r="C15297">
        <v>1211185</v>
      </c>
      <c r="D15297" t="s">
        <v>181</v>
      </c>
      <c r="E15297" t="s">
        <v>68</v>
      </c>
      <c r="F15297" t="s">
        <v>49</v>
      </c>
      <c r="G15297">
        <v>0</v>
      </c>
      <c r="H15297">
        <v>0</v>
      </c>
      <c r="I15297">
        <v>0</v>
      </c>
      <c r="J15297">
        <v>0</v>
      </c>
      <c r="K15297">
        <v>0</v>
      </c>
      <c r="L15297">
        <v>0</v>
      </c>
      <c r="M15297">
        <v>0</v>
      </c>
      <c r="N15297">
        <v>0</v>
      </c>
      <c r="O15297">
        <v>0</v>
      </c>
      <c r="Q15297">
        <v>0</v>
      </c>
      <c r="R15297">
        <v>0</v>
      </c>
      <c r="S15297">
        <v>0</v>
      </c>
      <c r="T15297" t="s">
        <v>17517</v>
      </c>
      <c r="U15297" s="92" t="str">
        <f t="shared" si="238"/>
        <v>SI0571211185</v>
      </c>
    </row>
    <row r="15298" spans="1:21">
      <c r="A15298">
        <v>20110930</v>
      </c>
      <c r="B15298" t="s">
        <v>110</v>
      </c>
      <c r="C15298">
        <v>1211186</v>
      </c>
      <c r="D15298" t="s">
        <v>181</v>
      </c>
      <c r="E15298" t="s">
        <v>59</v>
      </c>
      <c r="F15298" t="s">
        <v>41</v>
      </c>
      <c r="G15298">
        <v>0</v>
      </c>
      <c r="I15298">
        <v>0</v>
      </c>
      <c r="J15298">
        <v>0</v>
      </c>
      <c r="O15298">
        <v>0</v>
      </c>
      <c r="R15298">
        <v>0</v>
      </c>
      <c r="T15298" t="s">
        <v>17518</v>
      </c>
      <c r="U15298" s="92" t="str">
        <f t="shared" si="238"/>
        <v>SI0571211186</v>
      </c>
    </row>
    <row r="15299" spans="1:21">
      <c r="A15299">
        <v>20110930</v>
      </c>
      <c r="B15299" t="s">
        <v>110</v>
      </c>
      <c r="C15299">
        <v>1211187</v>
      </c>
      <c r="D15299" t="s">
        <v>181</v>
      </c>
      <c r="E15299" t="s">
        <v>58</v>
      </c>
      <c r="F15299" t="s">
        <v>41</v>
      </c>
      <c r="G15299">
        <v>2</v>
      </c>
      <c r="I15299">
        <v>2</v>
      </c>
      <c r="J15299">
        <v>2</v>
      </c>
      <c r="O15299">
        <v>0</v>
      </c>
      <c r="R15299">
        <v>0</v>
      </c>
      <c r="T15299" t="s">
        <v>17519</v>
      </c>
      <c r="U15299" s="92" t="str">
        <f t="shared" ref="U15299:U15362" si="239">B15299&amp;C15299</f>
        <v>SI0571211187</v>
      </c>
    </row>
    <row r="15300" spans="1:21">
      <c r="A15300">
        <v>20110930</v>
      </c>
      <c r="B15300" t="s">
        <v>110</v>
      </c>
      <c r="C15300">
        <v>1211188</v>
      </c>
      <c r="D15300" t="s">
        <v>181</v>
      </c>
      <c r="E15300" t="s">
        <v>57</v>
      </c>
      <c r="F15300" t="s">
        <v>41</v>
      </c>
      <c r="G15300">
        <v>2</v>
      </c>
      <c r="I15300">
        <v>2</v>
      </c>
      <c r="J15300">
        <v>2</v>
      </c>
      <c r="O15300">
        <v>0</v>
      </c>
      <c r="R15300">
        <v>0</v>
      </c>
      <c r="T15300" t="s">
        <v>17520</v>
      </c>
      <c r="U15300" s="92" t="str">
        <f t="shared" si="239"/>
        <v>SI0571211188</v>
      </c>
    </row>
    <row r="15301" spans="1:21">
      <c r="A15301">
        <v>20110930</v>
      </c>
      <c r="B15301" t="s">
        <v>110</v>
      </c>
      <c r="C15301">
        <v>1211189</v>
      </c>
      <c r="D15301" t="s">
        <v>181</v>
      </c>
      <c r="E15301" t="s">
        <v>56</v>
      </c>
      <c r="F15301" t="s">
        <v>41</v>
      </c>
      <c r="G15301">
        <v>3</v>
      </c>
      <c r="I15301">
        <v>3</v>
      </c>
      <c r="J15301">
        <v>0</v>
      </c>
      <c r="O15301">
        <v>3</v>
      </c>
      <c r="R15301">
        <v>0</v>
      </c>
      <c r="T15301" t="s">
        <v>17521</v>
      </c>
      <c r="U15301" s="92" t="str">
        <f t="shared" si="239"/>
        <v>SI0571211189</v>
      </c>
    </row>
    <row r="15302" spans="1:21">
      <c r="A15302">
        <v>20110930</v>
      </c>
      <c r="B15302" t="s">
        <v>110</v>
      </c>
      <c r="C15302">
        <v>1211190</v>
      </c>
      <c r="D15302" t="s">
        <v>181</v>
      </c>
      <c r="E15302" t="s">
        <v>55</v>
      </c>
      <c r="F15302" t="s">
        <v>41</v>
      </c>
      <c r="G15302">
        <v>0</v>
      </c>
      <c r="I15302">
        <v>0</v>
      </c>
      <c r="J15302">
        <v>0</v>
      </c>
      <c r="O15302">
        <v>0</v>
      </c>
      <c r="R15302">
        <v>0</v>
      </c>
      <c r="T15302" t="s">
        <v>17522</v>
      </c>
      <c r="U15302" s="92" t="str">
        <f t="shared" si="239"/>
        <v>SI0571211190</v>
      </c>
    </row>
    <row r="15303" spans="1:21">
      <c r="A15303">
        <v>20110930</v>
      </c>
      <c r="B15303" t="s">
        <v>110</v>
      </c>
      <c r="C15303">
        <v>1211191</v>
      </c>
      <c r="D15303" t="s">
        <v>181</v>
      </c>
      <c r="E15303" t="s">
        <v>54</v>
      </c>
      <c r="F15303" t="s">
        <v>41</v>
      </c>
      <c r="G15303">
        <v>0</v>
      </c>
      <c r="I15303">
        <v>0</v>
      </c>
      <c r="J15303">
        <v>0</v>
      </c>
      <c r="O15303">
        <v>0</v>
      </c>
      <c r="R15303">
        <v>0</v>
      </c>
      <c r="T15303" t="s">
        <v>17523</v>
      </c>
      <c r="U15303" s="92" t="str">
        <f t="shared" si="239"/>
        <v>SI0571211191</v>
      </c>
    </row>
    <row r="15304" spans="1:21">
      <c r="A15304">
        <v>20110930</v>
      </c>
      <c r="B15304" t="s">
        <v>110</v>
      </c>
      <c r="C15304">
        <v>1211192</v>
      </c>
      <c r="D15304" t="s">
        <v>181</v>
      </c>
      <c r="E15304" t="s">
        <v>53</v>
      </c>
      <c r="F15304" t="s">
        <v>41</v>
      </c>
      <c r="G15304">
        <v>0</v>
      </c>
      <c r="I15304">
        <v>0</v>
      </c>
      <c r="J15304">
        <v>0</v>
      </c>
      <c r="O15304">
        <v>0</v>
      </c>
      <c r="R15304">
        <v>0</v>
      </c>
      <c r="T15304" t="s">
        <v>17524</v>
      </c>
      <c r="U15304" s="92" t="str">
        <f t="shared" si="239"/>
        <v>SI0571211192</v>
      </c>
    </row>
    <row r="15305" spans="1:21">
      <c r="A15305">
        <v>20110930</v>
      </c>
      <c r="B15305" t="s">
        <v>110</v>
      </c>
      <c r="C15305">
        <v>1211193</v>
      </c>
      <c r="D15305" t="s">
        <v>181</v>
      </c>
      <c r="E15305" t="s">
        <v>68</v>
      </c>
      <c r="F15305" t="s">
        <v>41</v>
      </c>
      <c r="G15305">
        <v>7</v>
      </c>
      <c r="H15305">
        <v>0</v>
      </c>
      <c r="I15305">
        <v>7</v>
      </c>
      <c r="J15305">
        <v>4</v>
      </c>
      <c r="K15305">
        <v>0</v>
      </c>
      <c r="L15305">
        <v>0</v>
      </c>
      <c r="M15305">
        <v>0</v>
      </c>
      <c r="N15305">
        <v>0</v>
      </c>
      <c r="O15305">
        <v>3</v>
      </c>
      <c r="Q15305">
        <v>0</v>
      </c>
      <c r="R15305">
        <v>0</v>
      </c>
      <c r="S15305">
        <v>0</v>
      </c>
      <c r="T15305" t="s">
        <v>17525</v>
      </c>
      <c r="U15305" s="92" t="str">
        <f t="shared" si="239"/>
        <v>SI0571211193</v>
      </c>
    </row>
    <row r="15306" spans="1:21">
      <c r="A15306">
        <v>20110930</v>
      </c>
      <c r="B15306" t="s">
        <v>110</v>
      </c>
      <c r="C15306">
        <v>1211194</v>
      </c>
      <c r="D15306" t="s">
        <v>181</v>
      </c>
      <c r="E15306" t="s">
        <v>59</v>
      </c>
      <c r="F15306" t="s">
        <v>42</v>
      </c>
      <c r="G15306">
        <v>0</v>
      </c>
      <c r="I15306">
        <v>0</v>
      </c>
      <c r="O15306">
        <v>0</v>
      </c>
      <c r="R15306">
        <v>0</v>
      </c>
      <c r="T15306" t="s">
        <v>17526</v>
      </c>
      <c r="U15306" s="92" t="str">
        <f t="shared" si="239"/>
        <v>SI0571211194</v>
      </c>
    </row>
    <row r="15307" spans="1:21">
      <c r="A15307">
        <v>20110930</v>
      </c>
      <c r="B15307" t="s">
        <v>110</v>
      </c>
      <c r="C15307">
        <v>1211195</v>
      </c>
      <c r="D15307" t="s">
        <v>181</v>
      </c>
      <c r="E15307" t="s">
        <v>58</v>
      </c>
      <c r="F15307" t="s">
        <v>42</v>
      </c>
      <c r="G15307">
        <v>0</v>
      </c>
      <c r="I15307">
        <v>0</v>
      </c>
      <c r="O15307">
        <v>0</v>
      </c>
      <c r="R15307">
        <v>0</v>
      </c>
      <c r="T15307" t="s">
        <v>17527</v>
      </c>
      <c r="U15307" s="92" t="str">
        <f t="shared" si="239"/>
        <v>SI0571211195</v>
      </c>
    </row>
    <row r="15308" spans="1:21">
      <c r="A15308">
        <v>20110930</v>
      </c>
      <c r="B15308" t="s">
        <v>110</v>
      </c>
      <c r="C15308">
        <v>1211196</v>
      </c>
      <c r="D15308" t="s">
        <v>181</v>
      </c>
      <c r="E15308" t="s">
        <v>57</v>
      </c>
      <c r="F15308" t="s">
        <v>42</v>
      </c>
      <c r="G15308">
        <v>0</v>
      </c>
      <c r="I15308">
        <v>0</v>
      </c>
      <c r="O15308">
        <v>0</v>
      </c>
      <c r="R15308">
        <v>0</v>
      </c>
      <c r="T15308" t="s">
        <v>17528</v>
      </c>
      <c r="U15308" s="92" t="str">
        <f t="shared" si="239"/>
        <v>SI0571211196</v>
      </c>
    </row>
    <row r="15309" spans="1:21">
      <c r="A15309">
        <v>20110930</v>
      </c>
      <c r="B15309" t="s">
        <v>110</v>
      </c>
      <c r="C15309">
        <v>1211197</v>
      </c>
      <c r="D15309" t="s">
        <v>181</v>
      </c>
      <c r="E15309" t="s">
        <v>56</v>
      </c>
      <c r="F15309" t="s">
        <v>42</v>
      </c>
      <c r="G15309">
        <v>0</v>
      </c>
      <c r="I15309">
        <v>0</v>
      </c>
      <c r="O15309">
        <v>0</v>
      </c>
      <c r="R15309">
        <v>0</v>
      </c>
      <c r="T15309" t="s">
        <v>17529</v>
      </c>
      <c r="U15309" s="92" t="str">
        <f t="shared" si="239"/>
        <v>SI0571211197</v>
      </c>
    </row>
    <row r="15310" spans="1:21">
      <c r="A15310">
        <v>20110930</v>
      </c>
      <c r="B15310" t="s">
        <v>110</v>
      </c>
      <c r="C15310">
        <v>1211198</v>
      </c>
      <c r="D15310" t="s">
        <v>181</v>
      </c>
      <c r="E15310" t="s">
        <v>55</v>
      </c>
      <c r="F15310" t="s">
        <v>42</v>
      </c>
      <c r="G15310">
        <v>3</v>
      </c>
      <c r="I15310">
        <v>3</v>
      </c>
      <c r="O15310">
        <v>3</v>
      </c>
      <c r="R15310">
        <v>0</v>
      </c>
      <c r="T15310" t="s">
        <v>17530</v>
      </c>
      <c r="U15310" s="92" t="str">
        <f t="shared" si="239"/>
        <v>SI0571211198</v>
      </c>
    </row>
    <row r="15311" spans="1:21">
      <c r="A15311">
        <v>20110930</v>
      </c>
      <c r="B15311" t="s">
        <v>110</v>
      </c>
      <c r="C15311">
        <v>1211199</v>
      </c>
      <c r="D15311" t="s">
        <v>181</v>
      </c>
      <c r="E15311" t="s">
        <v>54</v>
      </c>
      <c r="F15311" t="s">
        <v>42</v>
      </c>
      <c r="G15311">
        <v>0</v>
      </c>
      <c r="I15311">
        <v>0</v>
      </c>
      <c r="O15311">
        <v>0</v>
      </c>
      <c r="R15311">
        <v>0</v>
      </c>
      <c r="T15311" t="s">
        <v>17531</v>
      </c>
      <c r="U15311" s="92" t="str">
        <f t="shared" si="239"/>
        <v>SI0571211199</v>
      </c>
    </row>
    <row r="15312" spans="1:21">
      <c r="A15312">
        <v>20110930</v>
      </c>
      <c r="B15312" t="s">
        <v>110</v>
      </c>
      <c r="C15312">
        <v>1211200</v>
      </c>
      <c r="D15312" t="s">
        <v>181</v>
      </c>
      <c r="E15312" t="s">
        <v>53</v>
      </c>
      <c r="F15312" t="s">
        <v>42</v>
      </c>
      <c r="G15312">
        <v>0</v>
      </c>
      <c r="I15312">
        <v>0</v>
      </c>
      <c r="O15312">
        <v>0</v>
      </c>
      <c r="R15312">
        <v>0</v>
      </c>
      <c r="T15312" t="s">
        <v>17532</v>
      </c>
      <c r="U15312" s="92" t="str">
        <f t="shared" si="239"/>
        <v>SI0571211200</v>
      </c>
    </row>
    <row r="15313" spans="1:21">
      <c r="A15313">
        <v>20110930</v>
      </c>
      <c r="B15313" t="s">
        <v>110</v>
      </c>
      <c r="C15313">
        <v>1211201</v>
      </c>
      <c r="D15313" t="s">
        <v>181</v>
      </c>
      <c r="E15313" t="s">
        <v>68</v>
      </c>
      <c r="F15313" t="s">
        <v>42</v>
      </c>
      <c r="G15313">
        <v>3</v>
      </c>
      <c r="H15313">
        <v>0</v>
      </c>
      <c r="I15313">
        <v>3</v>
      </c>
      <c r="J15313">
        <v>0</v>
      </c>
      <c r="K15313">
        <v>0</v>
      </c>
      <c r="L15313">
        <v>0</v>
      </c>
      <c r="M15313">
        <v>0</v>
      </c>
      <c r="N15313">
        <v>0</v>
      </c>
      <c r="O15313">
        <v>3</v>
      </c>
      <c r="Q15313">
        <v>0</v>
      </c>
      <c r="R15313">
        <v>0</v>
      </c>
      <c r="S15313">
        <v>0</v>
      </c>
      <c r="T15313" t="s">
        <v>17533</v>
      </c>
      <c r="U15313" s="92" t="str">
        <f t="shared" si="239"/>
        <v>SI0571211201</v>
      </c>
    </row>
    <row r="15314" spans="1:21">
      <c r="A15314">
        <v>20110930</v>
      </c>
      <c r="B15314" t="s">
        <v>110</v>
      </c>
      <c r="C15314">
        <v>1211202</v>
      </c>
      <c r="D15314" t="s">
        <v>181</v>
      </c>
      <c r="E15314" t="s">
        <v>59</v>
      </c>
      <c r="F15314" t="s">
        <v>43</v>
      </c>
      <c r="G15314">
        <v>0</v>
      </c>
      <c r="H15314">
        <v>0</v>
      </c>
      <c r="I15314">
        <v>0</v>
      </c>
      <c r="T15314" t="s">
        <v>17534</v>
      </c>
      <c r="U15314" s="92" t="str">
        <f t="shared" si="239"/>
        <v>SI0571211202</v>
      </c>
    </row>
    <row r="15315" spans="1:21">
      <c r="A15315">
        <v>20110930</v>
      </c>
      <c r="B15315" t="s">
        <v>110</v>
      </c>
      <c r="C15315">
        <v>1211203</v>
      </c>
      <c r="D15315" t="s">
        <v>181</v>
      </c>
      <c r="E15315" t="s">
        <v>58</v>
      </c>
      <c r="F15315" t="s">
        <v>43</v>
      </c>
      <c r="G15315">
        <v>0</v>
      </c>
      <c r="H15315">
        <v>0</v>
      </c>
      <c r="I15315">
        <v>0</v>
      </c>
      <c r="T15315" t="s">
        <v>17535</v>
      </c>
      <c r="U15315" s="92" t="str">
        <f t="shared" si="239"/>
        <v>SI0571211203</v>
      </c>
    </row>
    <row r="15316" spans="1:21">
      <c r="A15316">
        <v>20110930</v>
      </c>
      <c r="B15316" t="s">
        <v>110</v>
      </c>
      <c r="C15316">
        <v>1211204</v>
      </c>
      <c r="D15316" t="s">
        <v>181</v>
      </c>
      <c r="E15316" t="s">
        <v>57</v>
      </c>
      <c r="F15316" t="s">
        <v>43</v>
      </c>
      <c r="G15316">
        <v>1</v>
      </c>
      <c r="H15316">
        <v>1</v>
      </c>
      <c r="I15316">
        <v>1</v>
      </c>
      <c r="T15316" t="s">
        <v>17536</v>
      </c>
      <c r="U15316" s="92" t="str">
        <f t="shared" si="239"/>
        <v>SI0571211204</v>
      </c>
    </row>
    <row r="15317" spans="1:21">
      <c r="A15317">
        <v>20110930</v>
      </c>
      <c r="B15317" t="s">
        <v>110</v>
      </c>
      <c r="C15317">
        <v>1211205</v>
      </c>
      <c r="D15317" t="s">
        <v>181</v>
      </c>
      <c r="E15317" t="s">
        <v>56</v>
      </c>
      <c r="F15317" t="s">
        <v>43</v>
      </c>
      <c r="G15317">
        <v>0</v>
      </c>
      <c r="H15317">
        <v>0</v>
      </c>
      <c r="I15317">
        <v>0</v>
      </c>
      <c r="T15317" t="s">
        <v>17537</v>
      </c>
      <c r="U15317" s="92" t="str">
        <f t="shared" si="239"/>
        <v>SI0571211205</v>
      </c>
    </row>
    <row r="15318" spans="1:21">
      <c r="A15318">
        <v>20110930</v>
      </c>
      <c r="B15318" t="s">
        <v>110</v>
      </c>
      <c r="C15318">
        <v>1211206</v>
      </c>
      <c r="D15318" t="s">
        <v>181</v>
      </c>
      <c r="E15318" t="s">
        <v>55</v>
      </c>
      <c r="F15318" t="s">
        <v>43</v>
      </c>
      <c r="G15318">
        <v>0</v>
      </c>
      <c r="H15318">
        <v>0</v>
      </c>
      <c r="I15318">
        <v>0</v>
      </c>
      <c r="T15318" t="s">
        <v>17538</v>
      </c>
      <c r="U15318" s="92" t="str">
        <f t="shared" si="239"/>
        <v>SI0571211206</v>
      </c>
    </row>
    <row r="15319" spans="1:21">
      <c r="A15319">
        <v>20110930</v>
      </c>
      <c r="B15319" t="s">
        <v>110</v>
      </c>
      <c r="C15319">
        <v>1211207</v>
      </c>
      <c r="D15319" t="s">
        <v>181</v>
      </c>
      <c r="E15319" t="s">
        <v>54</v>
      </c>
      <c r="F15319" t="s">
        <v>43</v>
      </c>
      <c r="G15319">
        <v>0</v>
      </c>
      <c r="H15319">
        <v>0</v>
      </c>
      <c r="I15319">
        <v>0</v>
      </c>
      <c r="T15319" t="s">
        <v>17539</v>
      </c>
      <c r="U15319" s="92" t="str">
        <f t="shared" si="239"/>
        <v>SI0571211207</v>
      </c>
    </row>
    <row r="15320" spans="1:21">
      <c r="A15320">
        <v>20110930</v>
      </c>
      <c r="B15320" t="s">
        <v>110</v>
      </c>
      <c r="C15320">
        <v>1211208</v>
      </c>
      <c r="D15320" t="s">
        <v>181</v>
      </c>
      <c r="E15320" t="s">
        <v>53</v>
      </c>
      <c r="F15320" t="s">
        <v>43</v>
      </c>
      <c r="G15320">
        <v>0</v>
      </c>
      <c r="H15320">
        <v>0</v>
      </c>
      <c r="I15320">
        <v>0</v>
      </c>
      <c r="T15320" t="s">
        <v>17540</v>
      </c>
      <c r="U15320" s="92" t="str">
        <f t="shared" si="239"/>
        <v>SI0571211208</v>
      </c>
    </row>
    <row r="15321" spans="1:21">
      <c r="A15321">
        <v>20110930</v>
      </c>
      <c r="B15321" t="s">
        <v>110</v>
      </c>
      <c r="C15321">
        <v>1211209</v>
      </c>
      <c r="D15321" t="s">
        <v>181</v>
      </c>
      <c r="E15321" t="s">
        <v>68</v>
      </c>
      <c r="F15321" t="s">
        <v>43</v>
      </c>
      <c r="G15321">
        <v>1</v>
      </c>
      <c r="H15321">
        <v>1</v>
      </c>
      <c r="I15321">
        <v>1</v>
      </c>
      <c r="J15321">
        <v>0</v>
      </c>
      <c r="K15321">
        <v>0</v>
      </c>
      <c r="L15321">
        <v>0</v>
      </c>
      <c r="M15321">
        <v>0</v>
      </c>
      <c r="N15321">
        <v>0</v>
      </c>
      <c r="O15321">
        <v>0</v>
      </c>
      <c r="Q15321">
        <v>0</v>
      </c>
      <c r="R15321">
        <v>0</v>
      </c>
      <c r="S15321">
        <v>0</v>
      </c>
      <c r="T15321" t="s">
        <v>17541</v>
      </c>
      <c r="U15321" s="92" t="str">
        <f t="shared" si="239"/>
        <v>SI0571211209</v>
      </c>
    </row>
    <row r="15322" spans="1:21">
      <c r="A15322">
        <v>20110930</v>
      </c>
      <c r="B15322" t="s">
        <v>110</v>
      </c>
      <c r="C15322">
        <v>1211210</v>
      </c>
      <c r="D15322" t="s">
        <v>181</v>
      </c>
      <c r="E15322" t="s">
        <v>59</v>
      </c>
      <c r="F15322" t="s">
        <v>44</v>
      </c>
      <c r="G15322">
        <v>0</v>
      </c>
      <c r="I15322">
        <v>0</v>
      </c>
      <c r="J15322">
        <v>0</v>
      </c>
      <c r="O15322">
        <v>0</v>
      </c>
      <c r="R15322">
        <v>0</v>
      </c>
      <c r="T15322" t="s">
        <v>17542</v>
      </c>
      <c r="U15322" s="92" t="str">
        <f t="shared" si="239"/>
        <v>SI0571211210</v>
      </c>
    </row>
    <row r="15323" spans="1:21">
      <c r="A15323">
        <v>20110930</v>
      </c>
      <c r="B15323" t="s">
        <v>110</v>
      </c>
      <c r="C15323">
        <v>1211211</v>
      </c>
      <c r="D15323" t="s">
        <v>181</v>
      </c>
      <c r="E15323" t="s">
        <v>58</v>
      </c>
      <c r="F15323" t="s">
        <v>44</v>
      </c>
      <c r="G15323">
        <v>10</v>
      </c>
      <c r="I15323">
        <v>10</v>
      </c>
      <c r="J15323">
        <v>10</v>
      </c>
      <c r="O15323">
        <v>0</v>
      </c>
      <c r="R15323">
        <v>-2.5000000000000001E-2</v>
      </c>
      <c r="T15323" t="s">
        <v>17543</v>
      </c>
      <c r="U15323" s="92" t="str">
        <f t="shared" si="239"/>
        <v>SI0571211211</v>
      </c>
    </row>
    <row r="15324" spans="1:21">
      <c r="A15324">
        <v>20110930</v>
      </c>
      <c r="B15324" t="s">
        <v>110</v>
      </c>
      <c r="C15324">
        <v>1211212</v>
      </c>
      <c r="D15324" t="s">
        <v>181</v>
      </c>
      <c r="E15324" t="s">
        <v>57</v>
      </c>
      <c r="F15324" t="s">
        <v>44</v>
      </c>
      <c r="G15324">
        <v>0</v>
      </c>
      <c r="I15324">
        <v>0</v>
      </c>
      <c r="J15324">
        <v>0</v>
      </c>
      <c r="O15324">
        <v>0</v>
      </c>
      <c r="R15324">
        <v>0</v>
      </c>
      <c r="T15324" t="s">
        <v>17544</v>
      </c>
      <c r="U15324" s="92" t="str">
        <f t="shared" si="239"/>
        <v>SI0571211212</v>
      </c>
    </row>
    <row r="15325" spans="1:21">
      <c r="A15325">
        <v>20110930</v>
      </c>
      <c r="B15325" t="s">
        <v>110</v>
      </c>
      <c r="C15325">
        <v>1211213</v>
      </c>
      <c r="D15325" t="s">
        <v>181</v>
      </c>
      <c r="E15325" t="s">
        <v>56</v>
      </c>
      <c r="F15325" t="s">
        <v>44</v>
      </c>
      <c r="G15325">
        <v>3</v>
      </c>
      <c r="I15325">
        <v>3</v>
      </c>
      <c r="J15325">
        <v>0</v>
      </c>
      <c r="O15325">
        <v>3</v>
      </c>
      <c r="R15325">
        <v>0</v>
      </c>
      <c r="T15325" t="s">
        <v>17545</v>
      </c>
      <c r="U15325" s="92" t="str">
        <f t="shared" si="239"/>
        <v>SI0571211213</v>
      </c>
    </row>
    <row r="15326" spans="1:21">
      <c r="A15326">
        <v>20110930</v>
      </c>
      <c r="B15326" t="s">
        <v>110</v>
      </c>
      <c r="C15326">
        <v>1211214</v>
      </c>
      <c r="D15326" t="s">
        <v>181</v>
      </c>
      <c r="E15326" t="s">
        <v>55</v>
      </c>
      <c r="F15326" t="s">
        <v>44</v>
      </c>
      <c r="G15326">
        <v>4</v>
      </c>
      <c r="I15326">
        <v>4</v>
      </c>
      <c r="J15326">
        <v>2</v>
      </c>
      <c r="O15326">
        <v>2</v>
      </c>
      <c r="R15326">
        <v>-3.9E-2</v>
      </c>
      <c r="T15326" t="s">
        <v>17546</v>
      </c>
      <c r="U15326" s="92" t="str">
        <f t="shared" si="239"/>
        <v>SI0571211214</v>
      </c>
    </row>
    <row r="15327" spans="1:21">
      <c r="A15327">
        <v>20110930</v>
      </c>
      <c r="B15327" t="s">
        <v>110</v>
      </c>
      <c r="C15327">
        <v>1211215</v>
      </c>
      <c r="D15327" t="s">
        <v>181</v>
      </c>
      <c r="E15327" t="s">
        <v>54</v>
      </c>
      <c r="F15327" t="s">
        <v>44</v>
      </c>
      <c r="G15327">
        <v>2</v>
      </c>
      <c r="I15327">
        <v>2</v>
      </c>
      <c r="J15327">
        <v>2</v>
      </c>
      <c r="O15327">
        <v>0</v>
      </c>
      <c r="R15327">
        <v>-4.2999999999999997E-2</v>
      </c>
      <c r="T15327" t="s">
        <v>17547</v>
      </c>
      <c r="U15327" s="92" t="str">
        <f t="shared" si="239"/>
        <v>SI0571211215</v>
      </c>
    </row>
    <row r="15328" spans="1:21">
      <c r="A15328">
        <v>20110930</v>
      </c>
      <c r="B15328" t="s">
        <v>110</v>
      </c>
      <c r="C15328">
        <v>1211216</v>
      </c>
      <c r="D15328" t="s">
        <v>181</v>
      </c>
      <c r="E15328" t="s">
        <v>53</v>
      </c>
      <c r="F15328" t="s">
        <v>44</v>
      </c>
      <c r="G15328">
        <v>0</v>
      </c>
      <c r="I15328">
        <v>0</v>
      </c>
      <c r="J15328">
        <v>0</v>
      </c>
      <c r="O15328">
        <v>0</v>
      </c>
      <c r="R15328">
        <v>0</v>
      </c>
      <c r="T15328" t="s">
        <v>17548</v>
      </c>
      <c r="U15328" s="92" t="str">
        <f t="shared" si="239"/>
        <v>SI0571211216</v>
      </c>
    </row>
    <row r="15329" spans="1:21">
      <c r="A15329">
        <v>20110930</v>
      </c>
      <c r="B15329" t="s">
        <v>110</v>
      </c>
      <c r="C15329">
        <v>1211217</v>
      </c>
      <c r="D15329" t="s">
        <v>181</v>
      </c>
      <c r="E15329" t="s">
        <v>68</v>
      </c>
      <c r="F15329" t="s">
        <v>44</v>
      </c>
      <c r="G15329">
        <v>19</v>
      </c>
      <c r="H15329">
        <v>0</v>
      </c>
      <c r="I15329">
        <v>19</v>
      </c>
      <c r="J15329">
        <v>14</v>
      </c>
      <c r="K15329">
        <v>0</v>
      </c>
      <c r="L15329">
        <v>0</v>
      </c>
      <c r="M15329">
        <v>0</v>
      </c>
      <c r="N15329">
        <v>0</v>
      </c>
      <c r="O15329">
        <v>5</v>
      </c>
      <c r="Q15329">
        <v>0</v>
      </c>
      <c r="R15329">
        <v>-0.107</v>
      </c>
      <c r="S15329">
        <v>0</v>
      </c>
      <c r="T15329" t="s">
        <v>17549</v>
      </c>
      <c r="U15329" s="92" t="str">
        <f t="shared" si="239"/>
        <v>SI0571211217</v>
      </c>
    </row>
    <row r="15330" spans="1:21">
      <c r="A15330">
        <v>20110930</v>
      </c>
      <c r="B15330" t="s">
        <v>110</v>
      </c>
      <c r="C15330">
        <v>1211218</v>
      </c>
      <c r="D15330" t="s">
        <v>181</v>
      </c>
      <c r="E15330" t="s">
        <v>59</v>
      </c>
      <c r="F15330" t="s">
        <v>45</v>
      </c>
      <c r="G15330">
        <v>14</v>
      </c>
      <c r="H15330">
        <v>14</v>
      </c>
      <c r="I15330">
        <v>14</v>
      </c>
      <c r="J15330">
        <v>0</v>
      </c>
      <c r="O15330">
        <v>0</v>
      </c>
      <c r="R15330">
        <v>0</v>
      </c>
      <c r="S15330">
        <v>0</v>
      </c>
      <c r="T15330" t="s">
        <v>17550</v>
      </c>
      <c r="U15330" s="92" t="str">
        <f t="shared" si="239"/>
        <v>SI0571211218</v>
      </c>
    </row>
    <row r="15331" spans="1:21">
      <c r="A15331">
        <v>20110930</v>
      </c>
      <c r="B15331" t="s">
        <v>110</v>
      </c>
      <c r="C15331">
        <v>1211219</v>
      </c>
      <c r="D15331" t="s">
        <v>181</v>
      </c>
      <c r="E15331" t="s">
        <v>58</v>
      </c>
      <c r="F15331" t="s">
        <v>45</v>
      </c>
      <c r="G15331">
        <v>142</v>
      </c>
      <c r="H15331">
        <v>4</v>
      </c>
      <c r="I15331">
        <v>142</v>
      </c>
      <c r="J15331">
        <v>123</v>
      </c>
      <c r="O15331">
        <v>15</v>
      </c>
      <c r="R15331">
        <v>-0.22600000000000001</v>
      </c>
      <c r="S15331">
        <v>0</v>
      </c>
      <c r="T15331" t="s">
        <v>17551</v>
      </c>
      <c r="U15331" s="92" t="str">
        <f t="shared" si="239"/>
        <v>SI0571211219</v>
      </c>
    </row>
    <row r="15332" spans="1:21">
      <c r="A15332">
        <v>20110930</v>
      </c>
      <c r="B15332" t="s">
        <v>110</v>
      </c>
      <c r="C15332">
        <v>1211220</v>
      </c>
      <c r="D15332" t="s">
        <v>181</v>
      </c>
      <c r="E15332" t="s">
        <v>57</v>
      </c>
      <c r="F15332" t="s">
        <v>45</v>
      </c>
      <c r="G15332">
        <v>3</v>
      </c>
      <c r="H15332">
        <v>1</v>
      </c>
      <c r="I15332">
        <v>3</v>
      </c>
      <c r="J15332">
        <v>2</v>
      </c>
      <c r="O15332">
        <v>0</v>
      </c>
      <c r="R15332">
        <v>-6.0999999999999999E-2</v>
      </c>
      <c r="S15332">
        <v>0</v>
      </c>
      <c r="T15332" t="s">
        <v>17552</v>
      </c>
      <c r="U15332" s="92" t="str">
        <f t="shared" si="239"/>
        <v>SI0571211220</v>
      </c>
    </row>
    <row r="15333" spans="1:21">
      <c r="A15333">
        <v>20110930</v>
      </c>
      <c r="B15333" t="s">
        <v>110</v>
      </c>
      <c r="C15333">
        <v>1211221</v>
      </c>
      <c r="D15333" t="s">
        <v>181</v>
      </c>
      <c r="E15333" t="s">
        <v>56</v>
      </c>
      <c r="F15333" t="s">
        <v>45</v>
      </c>
      <c r="G15333">
        <v>82</v>
      </c>
      <c r="H15333">
        <v>1</v>
      </c>
      <c r="I15333">
        <v>82</v>
      </c>
      <c r="J15333">
        <v>62</v>
      </c>
      <c r="O15333">
        <v>18</v>
      </c>
      <c r="R15333">
        <v>-0.54</v>
      </c>
      <c r="S15333">
        <v>-0.382046</v>
      </c>
      <c r="T15333" t="s">
        <v>17553</v>
      </c>
      <c r="U15333" s="92" t="str">
        <f t="shared" si="239"/>
        <v>SI0571211221</v>
      </c>
    </row>
    <row r="15334" spans="1:21">
      <c r="A15334">
        <v>20110930</v>
      </c>
      <c r="B15334" t="s">
        <v>110</v>
      </c>
      <c r="C15334">
        <v>1211222</v>
      </c>
      <c r="D15334" t="s">
        <v>181</v>
      </c>
      <c r="E15334" t="s">
        <v>55</v>
      </c>
      <c r="F15334" t="s">
        <v>45</v>
      </c>
      <c r="G15334">
        <v>217</v>
      </c>
      <c r="H15334">
        <v>5</v>
      </c>
      <c r="I15334">
        <v>217</v>
      </c>
      <c r="J15334">
        <v>177</v>
      </c>
      <c r="O15334">
        <v>34</v>
      </c>
      <c r="R15334">
        <v>-0.441</v>
      </c>
      <c r="S15334">
        <v>-0.54606500000000002</v>
      </c>
      <c r="T15334" t="s">
        <v>17554</v>
      </c>
      <c r="U15334" s="92" t="str">
        <f t="shared" si="239"/>
        <v>SI0571211222</v>
      </c>
    </row>
    <row r="15335" spans="1:21">
      <c r="A15335">
        <v>20110930</v>
      </c>
      <c r="B15335" t="s">
        <v>110</v>
      </c>
      <c r="C15335">
        <v>1211223</v>
      </c>
      <c r="D15335" t="s">
        <v>181</v>
      </c>
      <c r="E15335" t="s">
        <v>54</v>
      </c>
      <c r="F15335" t="s">
        <v>45</v>
      </c>
      <c r="G15335">
        <v>387</v>
      </c>
      <c r="H15335">
        <v>39</v>
      </c>
      <c r="I15335">
        <v>387</v>
      </c>
      <c r="J15335">
        <v>88</v>
      </c>
      <c r="O15335">
        <v>251</v>
      </c>
      <c r="R15335">
        <v>-2.2559999999999998</v>
      </c>
      <c r="S15335">
        <v>-4.2564000000000002</v>
      </c>
      <c r="T15335" t="s">
        <v>17555</v>
      </c>
      <c r="U15335" s="92" t="str">
        <f t="shared" si="239"/>
        <v>SI0571211223</v>
      </c>
    </row>
    <row r="15336" spans="1:21">
      <c r="A15336">
        <v>20110930</v>
      </c>
      <c r="B15336" t="s">
        <v>110</v>
      </c>
      <c r="C15336">
        <v>1211224</v>
      </c>
      <c r="D15336" t="s">
        <v>181</v>
      </c>
      <c r="E15336" t="s">
        <v>53</v>
      </c>
      <c r="F15336" t="s">
        <v>45</v>
      </c>
      <c r="G15336">
        <v>139</v>
      </c>
      <c r="H15336">
        <v>32</v>
      </c>
      <c r="I15336">
        <v>139</v>
      </c>
      <c r="J15336">
        <v>53</v>
      </c>
      <c r="O15336">
        <v>54</v>
      </c>
      <c r="R15336">
        <v>-0.35899999999999999</v>
      </c>
      <c r="S15336">
        <v>-7.4502769999999998</v>
      </c>
      <c r="T15336" t="s">
        <v>17556</v>
      </c>
      <c r="U15336" s="92" t="str">
        <f t="shared" si="239"/>
        <v>SI0571211224</v>
      </c>
    </row>
    <row r="15337" spans="1:21">
      <c r="A15337">
        <v>20110930</v>
      </c>
      <c r="B15337" t="s">
        <v>110</v>
      </c>
      <c r="C15337">
        <v>1211225</v>
      </c>
      <c r="D15337" t="s">
        <v>181</v>
      </c>
      <c r="E15337" t="s">
        <v>68</v>
      </c>
      <c r="F15337" t="s">
        <v>45</v>
      </c>
      <c r="G15337">
        <v>984</v>
      </c>
      <c r="H15337">
        <v>96</v>
      </c>
      <c r="I15337">
        <v>984</v>
      </c>
      <c r="J15337">
        <v>505</v>
      </c>
      <c r="K15337">
        <v>0</v>
      </c>
      <c r="L15337">
        <v>0</v>
      </c>
      <c r="M15337">
        <v>0</v>
      </c>
      <c r="N15337">
        <v>0</v>
      </c>
      <c r="O15337">
        <v>372</v>
      </c>
      <c r="Q15337">
        <v>0</v>
      </c>
      <c r="R15337">
        <v>-3.883</v>
      </c>
      <c r="S15337">
        <v>-12.634788</v>
      </c>
      <c r="T15337" t="s">
        <v>17557</v>
      </c>
      <c r="U15337" s="92" t="str">
        <f t="shared" si="239"/>
        <v>SI0571211225</v>
      </c>
    </row>
    <row r="15338" spans="1:21">
      <c r="A15338">
        <v>20110930</v>
      </c>
      <c r="B15338" t="s">
        <v>110</v>
      </c>
      <c r="C15338">
        <v>1211226</v>
      </c>
      <c r="D15338" t="s">
        <v>181</v>
      </c>
      <c r="E15338" t="s">
        <v>59</v>
      </c>
      <c r="F15338" t="s">
        <v>46</v>
      </c>
      <c r="G15338">
        <v>5</v>
      </c>
      <c r="I15338">
        <v>5</v>
      </c>
      <c r="O15338">
        <v>5</v>
      </c>
      <c r="R15338">
        <v>0</v>
      </c>
      <c r="T15338" t="s">
        <v>17558</v>
      </c>
      <c r="U15338" s="92" t="str">
        <f t="shared" si="239"/>
        <v>SI0571211226</v>
      </c>
    </row>
    <row r="15339" spans="1:21">
      <c r="A15339">
        <v>20110930</v>
      </c>
      <c r="B15339" t="s">
        <v>110</v>
      </c>
      <c r="C15339">
        <v>1211227</v>
      </c>
      <c r="D15339" t="s">
        <v>181</v>
      </c>
      <c r="E15339" t="s">
        <v>58</v>
      </c>
      <c r="F15339" t="s">
        <v>46</v>
      </c>
      <c r="G15339">
        <v>0</v>
      </c>
      <c r="I15339">
        <v>0</v>
      </c>
      <c r="O15339">
        <v>0</v>
      </c>
      <c r="R15339">
        <v>0</v>
      </c>
      <c r="T15339" t="s">
        <v>17559</v>
      </c>
      <c r="U15339" s="92" t="str">
        <f t="shared" si="239"/>
        <v>SI0571211227</v>
      </c>
    </row>
    <row r="15340" spans="1:21">
      <c r="A15340">
        <v>20110930</v>
      </c>
      <c r="B15340" t="s">
        <v>110</v>
      </c>
      <c r="C15340">
        <v>1211228</v>
      </c>
      <c r="D15340" t="s">
        <v>181</v>
      </c>
      <c r="E15340" t="s">
        <v>57</v>
      </c>
      <c r="F15340" t="s">
        <v>46</v>
      </c>
      <c r="G15340">
        <v>5</v>
      </c>
      <c r="I15340">
        <v>5</v>
      </c>
      <c r="O15340">
        <v>5</v>
      </c>
      <c r="R15340">
        <v>0</v>
      </c>
      <c r="T15340" t="s">
        <v>17560</v>
      </c>
      <c r="U15340" s="92" t="str">
        <f t="shared" si="239"/>
        <v>SI0571211228</v>
      </c>
    </row>
    <row r="15341" spans="1:21">
      <c r="A15341">
        <v>20110930</v>
      </c>
      <c r="B15341" t="s">
        <v>110</v>
      </c>
      <c r="C15341">
        <v>1211229</v>
      </c>
      <c r="D15341" t="s">
        <v>181</v>
      </c>
      <c r="E15341" t="s">
        <v>56</v>
      </c>
      <c r="F15341" t="s">
        <v>46</v>
      </c>
      <c r="G15341">
        <v>0</v>
      </c>
      <c r="I15341">
        <v>0</v>
      </c>
      <c r="O15341">
        <v>0</v>
      </c>
      <c r="R15341">
        <v>0</v>
      </c>
      <c r="T15341" t="s">
        <v>17561</v>
      </c>
      <c r="U15341" s="92" t="str">
        <f t="shared" si="239"/>
        <v>SI0571211229</v>
      </c>
    </row>
    <row r="15342" spans="1:21">
      <c r="A15342">
        <v>20110930</v>
      </c>
      <c r="B15342" t="s">
        <v>110</v>
      </c>
      <c r="C15342">
        <v>1211230</v>
      </c>
      <c r="D15342" t="s">
        <v>181</v>
      </c>
      <c r="E15342" t="s">
        <v>55</v>
      </c>
      <c r="F15342" t="s">
        <v>46</v>
      </c>
      <c r="G15342">
        <v>5</v>
      </c>
      <c r="I15342">
        <v>5</v>
      </c>
      <c r="O15342">
        <v>5</v>
      </c>
      <c r="R15342">
        <v>0</v>
      </c>
      <c r="T15342" t="s">
        <v>17562</v>
      </c>
      <c r="U15342" s="92" t="str">
        <f t="shared" si="239"/>
        <v>SI0571211230</v>
      </c>
    </row>
    <row r="15343" spans="1:21">
      <c r="A15343">
        <v>20110930</v>
      </c>
      <c r="B15343" t="s">
        <v>110</v>
      </c>
      <c r="C15343">
        <v>1211231</v>
      </c>
      <c r="D15343" t="s">
        <v>181</v>
      </c>
      <c r="E15343" t="s">
        <v>54</v>
      </c>
      <c r="F15343" t="s">
        <v>46</v>
      </c>
      <c r="G15343">
        <v>0</v>
      </c>
      <c r="I15343">
        <v>0</v>
      </c>
      <c r="O15343">
        <v>0</v>
      </c>
      <c r="R15343">
        <v>0</v>
      </c>
      <c r="T15343" t="s">
        <v>17563</v>
      </c>
      <c r="U15343" s="92" t="str">
        <f t="shared" si="239"/>
        <v>SI0571211231</v>
      </c>
    </row>
    <row r="15344" spans="1:21">
      <c r="A15344">
        <v>20110930</v>
      </c>
      <c r="B15344" t="s">
        <v>110</v>
      </c>
      <c r="C15344">
        <v>1211232</v>
      </c>
      <c r="D15344" t="s">
        <v>181</v>
      </c>
      <c r="E15344" t="s">
        <v>53</v>
      </c>
      <c r="F15344" t="s">
        <v>46</v>
      </c>
      <c r="G15344">
        <v>0</v>
      </c>
      <c r="I15344">
        <v>0</v>
      </c>
      <c r="O15344">
        <v>0</v>
      </c>
      <c r="R15344">
        <v>0</v>
      </c>
      <c r="T15344" t="s">
        <v>17564</v>
      </c>
      <c r="U15344" s="92" t="str">
        <f t="shared" si="239"/>
        <v>SI0571211232</v>
      </c>
    </row>
    <row r="15345" spans="1:21">
      <c r="A15345">
        <v>20110930</v>
      </c>
      <c r="B15345" t="s">
        <v>110</v>
      </c>
      <c r="C15345">
        <v>1211233</v>
      </c>
      <c r="D15345" t="s">
        <v>181</v>
      </c>
      <c r="E15345" t="s">
        <v>68</v>
      </c>
      <c r="F15345" t="s">
        <v>46</v>
      </c>
      <c r="G15345">
        <v>15</v>
      </c>
      <c r="H15345">
        <v>0</v>
      </c>
      <c r="I15345">
        <v>15</v>
      </c>
      <c r="J15345">
        <v>0</v>
      </c>
      <c r="K15345">
        <v>0</v>
      </c>
      <c r="L15345">
        <v>0</v>
      </c>
      <c r="M15345">
        <v>0</v>
      </c>
      <c r="N15345">
        <v>0</v>
      </c>
      <c r="O15345">
        <v>15</v>
      </c>
      <c r="Q15345">
        <v>0</v>
      </c>
      <c r="R15345">
        <v>0</v>
      </c>
      <c r="S15345">
        <v>0</v>
      </c>
      <c r="T15345" t="s">
        <v>17565</v>
      </c>
      <c r="U15345" s="92" t="str">
        <f t="shared" si="239"/>
        <v>SI0571211233</v>
      </c>
    </row>
    <row r="15346" spans="1:21">
      <c r="A15346">
        <v>20110930</v>
      </c>
      <c r="B15346" t="s">
        <v>110</v>
      </c>
      <c r="C15346">
        <v>1211234</v>
      </c>
      <c r="D15346" t="s">
        <v>181</v>
      </c>
      <c r="E15346" t="s">
        <v>59</v>
      </c>
      <c r="F15346" t="s">
        <v>47</v>
      </c>
      <c r="G15346">
        <v>0</v>
      </c>
      <c r="I15346">
        <v>0</v>
      </c>
      <c r="J15346">
        <v>0</v>
      </c>
      <c r="T15346" t="s">
        <v>17566</v>
      </c>
      <c r="U15346" s="92" t="str">
        <f t="shared" si="239"/>
        <v>SI0571211234</v>
      </c>
    </row>
    <row r="15347" spans="1:21">
      <c r="A15347">
        <v>20110930</v>
      </c>
      <c r="B15347" t="s">
        <v>110</v>
      </c>
      <c r="C15347">
        <v>1211235</v>
      </c>
      <c r="D15347" t="s">
        <v>181</v>
      </c>
      <c r="E15347" t="s">
        <v>58</v>
      </c>
      <c r="F15347" t="s">
        <v>47</v>
      </c>
      <c r="G15347">
        <v>6</v>
      </c>
      <c r="I15347">
        <v>6</v>
      </c>
      <c r="J15347">
        <v>6</v>
      </c>
      <c r="T15347" t="s">
        <v>17567</v>
      </c>
      <c r="U15347" s="92" t="str">
        <f t="shared" si="239"/>
        <v>SI0571211235</v>
      </c>
    </row>
    <row r="15348" spans="1:21">
      <c r="A15348">
        <v>20110930</v>
      </c>
      <c r="B15348" t="s">
        <v>110</v>
      </c>
      <c r="C15348">
        <v>1211236</v>
      </c>
      <c r="D15348" t="s">
        <v>181</v>
      </c>
      <c r="E15348" t="s">
        <v>57</v>
      </c>
      <c r="F15348" t="s">
        <v>47</v>
      </c>
      <c r="G15348">
        <v>2</v>
      </c>
      <c r="I15348">
        <v>2</v>
      </c>
      <c r="J15348">
        <v>2</v>
      </c>
      <c r="T15348" t="s">
        <v>17568</v>
      </c>
      <c r="U15348" s="92" t="str">
        <f t="shared" si="239"/>
        <v>SI0571211236</v>
      </c>
    </row>
    <row r="15349" spans="1:21">
      <c r="A15349">
        <v>20110930</v>
      </c>
      <c r="B15349" t="s">
        <v>110</v>
      </c>
      <c r="C15349">
        <v>1211237</v>
      </c>
      <c r="D15349" t="s">
        <v>181</v>
      </c>
      <c r="E15349" t="s">
        <v>56</v>
      </c>
      <c r="F15349" t="s">
        <v>47</v>
      </c>
      <c r="G15349">
        <v>0</v>
      </c>
      <c r="I15349">
        <v>0</v>
      </c>
      <c r="J15349">
        <v>0</v>
      </c>
      <c r="T15349" t="s">
        <v>17569</v>
      </c>
      <c r="U15349" s="92" t="str">
        <f t="shared" si="239"/>
        <v>SI0571211237</v>
      </c>
    </row>
    <row r="15350" spans="1:21">
      <c r="A15350">
        <v>20110930</v>
      </c>
      <c r="B15350" t="s">
        <v>110</v>
      </c>
      <c r="C15350">
        <v>1211238</v>
      </c>
      <c r="D15350" t="s">
        <v>181</v>
      </c>
      <c r="E15350" t="s">
        <v>55</v>
      </c>
      <c r="F15350" t="s">
        <v>47</v>
      </c>
      <c r="G15350">
        <v>0</v>
      </c>
      <c r="I15350">
        <v>0</v>
      </c>
      <c r="J15350">
        <v>0</v>
      </c>
      <c r="T15350" t="s">
        <v>17570</v>
      </c>
      <c r="U15350" s="92" t="str">
        <f t="shared" si="239"/>
        <v>SI0571211238</v>
      </c>
    </row>
    <row r="15351" spans="1:21">
      <c r="A15351">
        <v>20110930</v>
      </c>
      <c r="B15351" t="s">
        <v>110</v>
      </c>
      <c r="C15351">
        <v>1211239</v>
      </c>
      <c r="D15351" t="s">
        <v>181</v>
      </c>
      <c r="E15351" t="s">
        <v>54</v>
      </c>
      <c r="F15351" t="s">
        <v>47</v>
      </c>
      <c r="G15351">
        <v>0</v>
      </c>
      <c r="I15351">
        <v>0</v>
      </c>
      <c r="J15351">
        <v>0</v>
      </c>
      <c r="T15351" t="s">
        <v>17571</v>
      </c>
      <c r="U15351" s="92" t="str">
        <f t="shared" si="239"/>
        <v>SI0571211239</v>
      </c>
    </row>
    <row r="15352" spans="1:21">
      <c r="A15352">
        <v>20110930</v>
      </c>
      <c r="B15352" t="s">
        <v>110</v>
      </c>
      <c r="C15352">
        <v>1211240</v>
      </c>
      <c r="D15352" t="s">
        <v>181</v>
      </c>
      <c r="E15352" t="s">
        <v>53</v>
      </c>
      <c r="F15352" t="s">
        <v>47</v>
      </c>
      <c r="G15352">
        <v>0</v>
      </c>
      <c r="I15352">
        <v>0</v>
      </c>
      <c r="J15352">
        <v>0</v>
      </c>
      <c r="T15352" t="s">
        <v>17572</v>
      </c>
      <c r="U15352" s="92" t="str">
        <f t="shared" si="239"/>
        <v>SI0571211240</v>
      </c>
    </row>
    <row r="15353" spans="1:21">
      <c r="A15353">
        <v>20110930</v>
      </c>
      <c r="B15353" t="s">
        <v>110</v>
      </c>
      <c r="C15353">
        <v>1211241</v>
      </c>
      <c r="D15353" t="s">
        <v>181</v>
      </c>
      <c r="E15353" t="s">
        <v>68</v>
      </c>
      <c r="F15353" t="s">
        <v>47</v>
      </c>
      <c r="G15353">
        <v>8</v>
      </c>
      <c r="H15353">
        <v>0</v>
      </c>
      <c r="I15353">
        <v>8</v>
      </c>
      <c r="J15353">
        <v>8</v>
      </c>
      <c r="K15353">
        <v>0</v>
      </c>
      <c r="L15353">
        <v>0</v>
      </c>
      <c r="M15353">
        <v>0</v>
      </c>
      <c r="N15353">
        <v>0</v>
      </c>
      <c r="O15353">
        <v>0</v>
      </c>
      <c r="Q15353">
        <v>0</v>
      </c>
      <c r="R15353">
        <v>0</v>
      </c>
      <c r="S15353">
        <v>0</v>
      </c>
      <c r="T15353" t="s">
        <v>17573</v>
      </c>
      <c r="U15353" s="92" t="str">
        <f t="shared" si="239"/>
        <v>SI0571211241</v>
      </c>
    </row>
    <row r="15354" spans="1:21">
      <c r="A15354">
        <v>20110930</v>
      </c>
      <c r="B15354" t="s">
        <v>110</v>
      </c>
      <c r="C15354">
        <v>1211242</v>
      </c>
      <c r="D15354" t="s">
        <v>181</v>
      </c>
      <c r="E15354" t="s">
        <v>59</v>
      </c>
      <c r="F15354" t="s">
        <v>48</v>
      </c>
      <c r="T15354" t="s">
        <v>17574</v>
      </c>
      <c r="U15354" s="92" t="str">
        <f t="shared" si="239"/>
        <v>SI0571211242</v>
      </c>
    </row>
    <row r="15355" spans="1:21">
      <c r="A15355">
        <v>20110930</v>
      </c>
      <c r="B15355" t="s">
        <v>110</v>
      </c>
      <c r="C15355">
        <v>1211243</v>
      </c>
      <c r="D15355" t="s">
        <v>181</v>
      </c>
      <c r="E15355" t="s">
        <v>58</v>
      </c>
      <c r="F15355" t="s">
        <v>48</v>
      </c>
      <c r="T15355" t="s">
        <v>17575</v>
      </c>
      <c r="U15355" s="92" t="str">
        <f t="shared" si="239"/>
        <v>SI0571211243</v>
      </c>
    </row>
    <row r="15356" spans="1:21">
      <c r="A15356">
        <v>20110930</v>
      </c>
      <c r="B15356" t="s">
        <v>110</v>
      </c>
      <c r="C15356">
        <v>1211244</v>
      </c>
      <c r="D15356" t="s">
        <v>181</v>
      </c>
      <c r="E15356" t="s">
        <v>57</v>
      </c>
      <c r="F15356" t="s">
        <v>48</v>
      </c>
      <c r="T15356" t="s">
        <v>17576</v>
      </c>
      <c r="U15356" s="92" t="str">
        <f t="shared" si="239"/>
        <v>SI0571211244</v>
      </c>
    </row>
    <row r="15357" spans="1:21">
      <c r="A15357">
        <v>20110930</v>
      </c>
      <c r="B15357" t="s">
        <v>110</v>
      </c>
      <c r="C15357">
        <v>1211245</v>
      </c>
      <c r="D15357" t="s">
        <v>181</v>
      </c>
      <c r="E15357" t="s">
        <v>56</v>
      </c>
      <c r="F15357" t="s">
        <v>48</v>
      </c>
      <c r="T15357" t="s">
        <v>17577</v>
      </c>
      <c r="U15357" s="92" t="str">
        <f t="shared" si="239"/>
        <v>SI0571211245</v>
      </c>
    </row>
    <row r="15358" spans="1:21">
      <c r="A15358">
        <v>20110930</v>
      </c>
      <c r="B15358" t="s">
        <v>110</v>
      </c>
      <c r="C15358">
        <v>1211246</v>
      </c>
      <c r="D15358" t="s">
        <v>181</v>
      </c>
      <c r="E15358" t="s">
        <v>55</v>
      </c>
      <c r="F15358" t="s">
        <v>48</v>
      </c>
      <c r="T15358" t="s">
        <v>17578</v>
      </c>
      <c r="U15358" s="92" t="str">
        <f t="shared" si="239"/>
        <v>SI0571211246</v>
      </c>
    </row>
    <row r="15359" spans="1:21">
      <c r="A15359">
        <v>20110930</v>
      </c>
      <c r="B15359" t="s">
        <v>110</v>
      </c>
      <c r="C15359">
        <v>1211247</v>
      </c>
      <c r="D15359" t="s">
        <v>181</v>
      </c>
      <c r="E15359" t="s">
        <v>54</v>
      </c>
      <c r="F15359" t="s">
        <v>48</v>
      </c>
      <c r="T15359" t="s">
        <v>17579</v>
      </c>
      <c r="U15359" s="92" t="str">
        <f t="shared" si="239"/>
        <v>SI0571211247</v>
      </c>
    </row>
    <row r="15360" spans="1:21">
      <c r="A15360">
        <v>20110930</v>
      </c>
      <c r="B15360" t="s">
        <v>110</v>
      </c>
      <c r="C15360">
        <v>1211248</v>
      </c>
      <c r="D15360" t="s">
        <v>181</v>
      </c>
      <c r="E15360" t="s">
        <v>53</v>
      </c>
      <c r="F15360" t="s">
        <v>48</v>
      </c>
      <c r="T15360" t="s">
        <v>17580</v>
      </c>
      <c r="U15360" s="92" t="str">
        <f t="shared" si="239"/>
        <v>SI0571211248</v>
      </c>
    </row>
    <row r="15361" spans="1:21">
      <c r="A15361">
        <v>20110930</v>
      </c>
      <c r="B15361" t="s">
        <v>110</v>
      </c>
      <c r="C15361">
        <v>1211249</v>
      </c>
      <c r="D15361" t="s">
        <v>181</v>
      </c>
      <c r="E15361" t="s">
        <v>68</v>
      </c>
      <c r="F15361" t="s">
        <v>48</v>
      </c>
      <c r="G15361">
        <v>0</v>
      </c>
      <c r="H15361">
        <v>0</v>
      </c>
      <c r="I15361">
        <v>0</v>
      </c>
      <c r="J15361">
        <v>0</v>
      </c>
      <c r="K15361">
        <v>0</v>
      </c>
      <c r="L15361">
        <v>0</v>
      </c>
      <c r="M15361">
        <v>0</v>
      </c>
      <c r="N15361">
        <v>0</v>
      </c>
      <c r="O15361">
        <v>0</v>
      </c>
      <c r="Q15361">
        <v>0</v>
      </c>
      <c r="R15361">
        <v>0</v>
      </c>
      <c r="S15361">
        <v>0</v>
      </c>
      <c r="T15361" t="s">
        <v>17581</v>
      </c>
      <c r="U15361" s="92" t="str">
        <f t="shared" si="239"/>
        <v>SI0571211249</v>
      </c>
    </row>
    <row r="15362" spans="1:21">
      <c r="A15362">
        <v>20110930</v>
      </c>
      <c r="B15362" t="s">
        <v>109</v>
      </c>
      <c r="C15362">
        <v>1211010</v>
      </c>
      <c r="D15362" t="s">
        <v>181</v>
      </c>
      <c r="E15362" t="s">
        <v>59</v>
      </c>
      <c r="F15362" t="s">
        <v>23</v>
      </c>
      <c r="T15362" t="s">
        <v>17582</v>
      </c>
      <c r="U15362" s="92" t="str">
        <f t="shared" si="239"/>
        <v>SI0581211010</v>
      </c>
    </row>
    <row r="15363" spans="1:21">
      <c r="A15363">
        <v>20110930</v>
      </c>
      <c r="B15363" t="s">
        <v>109</v>
      </c>
      <c r="C15363">
        <v>1211011</v>
      </c>
      <c r="D15363" t="s">
        <v>181</v>
      </c>
      <c r="E15363" t="s">
        <v>58</v>
      </c>
      <c r="F15363" t="s">
        <v>23</v>
      </c>
      <c r="T15363" t="s">
        <v>17583</v>
      </c>
      <c r="U15363" s="92" t="str">
        <f t="shared" ref="U15363:U15426" si="240">B15363&amp;C15363</f>
        <v>SI0581211011</v>
      </c>
    </row>
    <row r="15364" spans="1:21">
      <c r="A15364">
        <v>20110930</v>
      </c>
      <c r="B15364" t="s">
        <v>109</v>
      </c>
      <c r="C15364">
        <v>1211012</v>
      </c>
      <c r="D15364" t="s">
        <v>181</v>
      </c>
      <c r="E15364" t="s">
        <v>57</v>
      </c>
      <c r="F15364" t="s">
        <v>23</v>
      </c>
      <c r="T15364" t="s">
        <v>17584</v>
      </c>
      <c r="U15364" s="92" t="str">
        <f t="shared" si="240"/>
        <v>SI0581211012</v>
      </c>
    </row>
    <row r="15365" spans="1:21">
      <c r="A15365">
        <v>20110930</v>
      </c>
      <c r="B15365" t="s">
        <v>109</v>
      </c>
      <c r="C15365">
        <v>1211013</v>
      </c>
      <c r="D15365" t="s">
        <v>181</v>
      </c>
      <c r="E15365" t="s">
        <v>56</v>
      </c>
      <c r="F15365" t="s">
        <v>23</v>
      </c>
      <c r="T15365" t="s">
        <v>17585</v>
      </c>
      <c r="U15365" s="92" t="str">
        <f t="shared" si="240"/>
        <v>SI0581211013</v>
      </c>
    </row>
    <row r="15366" spans="1:21">
      <c r="A15366">
        <v>20110930</v>
      </c>
      <c r="B15366" t="s">
        <v>109</v>
      </c>
      <c r="C15366">
        <v>1211014</v>
      </c>
      <c r="D15366" t="s">
        <v>181</v>
      </c>
      <c r="E15366" t="s">
        <v>55</v>
      </c>
      <c r="F15366" t="s">
        <v>23</v>
      </c>
      <c r="G15366">
        <v>6</v>
      </c>
      <c r="I15366">
        <v>6</v>
      </c>
      <c r="J15366">
        <v>6</v>
      </c>
      <c r="R15366">
        <v>0</v>
      </c>
      <c r="T15366" t="s">
        <v>17586</v>
      </c>
      <c r="U15366" s="92" t="str">
        <f t="shared" si="240"/>
        <v>SI0581211014</v>
      </c>
    </row>
    <row r="15367" spans="1:21">
      <c r="A15367">
        <v>20110930</v>
      </c>
      <c r="B15367" t="s">
        <v>109</v>
      </c>
      <c r="C15367">
        <v>1211015</v>
      </c>
      <c r="D15367" t="s">
        <v>181</v>
      </c>
      <c r="E15367" t="s">
        <v>54</v>
      </c>
      <c r="F15367" t="s">
        <v>23</v>
      </c>
      <c r="T15367" t="s">
        <v>17587</v>
      </c>
      <c r="U15367" s="92" t="str">
        <f t="shared" si="240"/>
        <v>SI0581211015</v>
      </c>
    </row>
    <row r="15368" spans="1:21">
      <c r="A15368">
        <v>20110930</v>
      </c>
      <c r="B15368" t="s">
        <v>109</v>
      </c>
      <c r="C15368">
        <v>1211016</v>
      </c>
      <c r="D15368" t="s">
        <v>181</v>
      </c>
      <c r="E15368" t="s">
        <v>53</v>
      </c>
      <c r="F15368" t="s">
        <v>23</v>
      </c>
      <c r="T15368" t="s">
        <v>17588</v>
      </c>
      <c r="U15368" s="92" t="str">
        <f t="shared" si="240"/>
        <v>SI0581211016</v>
      </c>
    </row>
    <row r="15369" spans="1:21">
      <c r="A15369">
        <v>20110930</v>
      </c>
      <c r="B15369" t="s">
        <v>109</v>
      </c>
      <c r="C15369">
        <v>1211017</v>
      </c>
      <c r="D15369" t="s">
        <v>181</v>
      </c>
      <c r="E15369" t="s">
        <v>68</v>
      </c>
      <c r="F15369" t="s">
        <v>23</v>
      </c>
      <c r="G15369">
        <v>6</v>
      </c>
      <c r="H15369">
        <v>0</v>
      </c>
      <c r="I15369">
        <v>6</v>
      </c>
      <c r="J15369">
        <v>6</v>
      </c>
      <c r="K15369">
        <v>0</v>
      </c>
      <c r="L15369">
        <v>0</v>
      </c>
      <c r="M15369">
        <v>0</v>
      </c>
      <c r="N15369">
        <v>0</v>
      </c>
      <c r="O15369">
        <v>0</v>
      </c>
      <c r="Q15369">
        <v>0</v>
      </c>
      <c r="R15369">
        <v>0</v>
      </c>
      <c r="S15369">
        <v>0</v>
      </c>
      <c r="T15369" t="s">
        <v>17589</v>
      </c>
      <c r="U15369" s="92" t="str">
        <f t="shared" si="240"/>
        <v>SI0581211017</v>
      </c>
    </row>
    <row r="15370" spans="1:21">
      <c r="A15370">
        <v>20110930</v>
      </c>
      <c r="B15370" t="s">
        <v>109</v>
      </c>
      <c r="C15370">
        <v>1211018</v>
      </c>
      <c r="D15370" t="s">
        <v>181</v>
      </c>
      <c r="E15370" t="s">
        <v>59</v>
      </c>
      <c r="F15370" t="s">
        <v>24</v>
      </c>
      <c r="T15370" t="s">
        <v>17590</v>
      </c>
      <c r="U15370" s="92" t="str">
        <f t="shared" si="240"/>
        <v>SI0581211018</v>
      </c>
    </row>
    <row r="15371" spans="1:21">
      <c r="A15371">
        <v>20110930</v>
      </c>
      <c r="B15371" t="s">
        <v>109</v>
      </c>
      <c r="C15371">
        <v>1211019</v>
      </c>
      <c r="D15371" t="s">
        <v>181</v>
      </c>
      <c r="E15371" t="s">
        <v>58</v>
      </c>
      <c r="F15371" t="s">
        <v>24</v>
      </c>
      <c r="T15371" t="s">
        <v>17591</v>
      </c>
      <c r="U15371" s="92" t="str">
        <f t="shared" si="240"/>
        <v>SI0581211019</v>
      </c>
    </row>
    <row r="15372" spans="1:21">
      <c r="A15372">
        <v>20110930</v>
      </c>
      <c r="B15372" t="s">
        <v>109</v>
      </c>
      <c r="C15372">
        <v>1211020</v>
      </c>
      <c r="D15372" t="s">
        <v>181</v>
      </c>
      <c r="E15372" t="s">
        <v>57</v>
      </c>
      <c r="F15372" t="s">
        <v>24</v>
      </c>
      <c r="T15372" t="s">
        <v>17592</v>
      </c>
      <c r="U15372" s="92" t="str">
        <f t="shared" si="240"/>
        <v>SI0581211020</v>
      </c>
    </row>
    <row r="15373" spans="1:21">
      <c r="A15373">
        <v>20110930</v>
      </c>
      <c r="B15373" t="s">
        <v>109</v>
      </c>
      <c r="C15373">
        <v>1211021</v>
      </c>
      <c r="D15373" t="s">
        <v>181</v>
      </c>
      <c r="E15373" t="s">
        <v>56</v>
      </c>
      <c r="F15373" t="s">
        <v>24</v>
      </c>
      <c r="G15373">
        <v>5</v>
      </c>
      <c r="I15373">
        <v>5</v>
      </c>
      <c r="J15373">
        <v>5</v>
      </c>
      <c r="R15373">
        <v>0</v>
      </c>
      <c r="T15373" t="s">
        <v>17593</v>
      </c>
      <c r="U15373" s="92" t="str">
        <f t="shared" si="240"/>
        <v>SI0581211021</v>
      </c>
    </row>
    <row r="15374" spans="1:21">
      <c r="A15374">
        <v>20110930</v>
      </c>
      <c r="B15374" t="s">
        <v>109</v>
      </c>
      <c r="C15374">
        <v>1211022</v>
      </c>
      <c r="D15374" t="s">
        <v>181</v>
      </c>
      <c r="E15374" t="s">
        <v>55</v>
      </c>
      <c r="F15374" t="s">
        <v>24</v>
      </c>
      <c r="T15374" t="s">
        <v>17594</v>
      </c>
      <c r="U15374" s="92" t="str">
        <f t="shared" si="240"/>
        <v>SI0581211022</v>
      </c>
    </row>
    <row r="15375" spans="1:21">
      <c r="A15375">
        <v>20110930</v>
      </c>
      <c r="B15375" t="s">
        <v>109</v>
      </c>
      <c r="C15375">
        <v>1211023</v>
      </c>
      <c r="D15375" t="s">
        <v>181</v>
      </c>
      <c r="E15375" t="s">
        <v>54</v>
      </c>
      <c r="F15375" t="s">
        <v>24</v>
      </c>
      <c r="T15375" t="s">
        <v>17595</v>
      </c>
      <c r="U15375" s="92" t="str">
        <f t="shared" si="240"/>
        <v>SI0581211023</v>
      </c>
    </row>
    <row r="15376" spans="1:21">
      <c r="A15376">
        <v>20110930</v>
      </c>
      <c r="B15376" t="s">
        <v>109</v>
      </c>
      <c r="C15376">
        <v>1211024</v>
      </c>
      <c r="D15376" t="s">
        <v>181</v>
      </c>
      <c r="E15376" t="s">
        <v>53</v>
      </c>
      <c r="F15376" t="s">
        <v>24</v>
      </c>
      <c r="T15376" t="s">
        <v>17596</v>
      </c>
      <c r="U15376" s="92" t="str">
        <f t="shared" si="240"/>
        <v>SI0581211024</v>
      </c>
    </row>
    <row r="15377" spans="1:21">
      <c r="A15377">
        <v>20110930</v>
      </c>
      <c r="B15377" t="s">
        <v>109</v>
      </c>
      <c r="C15377">
        <v>1211025</v>
      </c>
      <c r="D15377" t="s">
        <v>181</v>
      </c>
      <c r="E15377" t="s">
        <v>68</v>
      </c>
      <c r="F15377" t="s">
        <v>24</v>
      </c>
      <c r="G15377">
        <v>5</v>
      </c>
      <c r="H15377">
        <v>0</v>
      </c>
      <c r="I15377">
        <v>5</v>
      </c>
      <c r="J15377">
        <v>5</v>
      </c>
      <c r="K15377">
        <v>0</v>
      </c>
      <c r="L15377">
        <v>0</v>
      </c>
      <c r="M15377">
        <v>0</v>
      </c>
      <c r="N15377">
        <v>0</v>
      </c>
      <c r="O15377">
        <v>0</v>
      </c>
      <c r="Q15377">
        <v>0</v>
      </c>
      <c r="R15377">
        <v>0</v>
      </c>
      <c r="S15377">
        <v>0</v>
      </c>
      <c r="T15377" t="s">
        <v>17597</v>
      </c>
      <c r="U15377" s="92" t="str">
        <f t="shared" si="240"/>
        <v>SI0581211025</v>
      </c>
    </row>
    <row r="15378" spans="1:21">
      <c r="A15378">
        <v>20110930</v>
      </c>
      <c r="B15378" t="s">
        <v>109</v>
      </c>
      <c r="C15378">
        <v>1211026</v>
      </c>
      <c r="D15378" t="s">
        <v>181</v>
      </c>
      <c r="E15378" t="s">
        <v>59</v>
      </c>
      <c r="F15378" t="s">
        <v>25</v>
      </c>
      <c r="T15378" t="s">
        <v>17598</v>
      </c>
      <c r="U15378" s="92" t="str">
        <f t="shared" si="240"/>
        <v>SI0581211026</v>
      </c>
    </row>
    <row r="15379" spans="1:21">
      <c r="A15379">
        <v>20110930</v>
      </c>
      <c r="B15379" t="s">
        <v>109</v>
      </c>
      <c r="C15379">
        <v>1211027</v>
      </c>
      <c r="D15379" t="s">
        <v>181</v>
      </c>
      <c r="E15379" t="s">
        <v>58</v>
      </c>
      <c r="F15379" t="s">
        <v>25</v>
      </c>
      <c r="T15379" t="s">
        <v>17599</v>
      </c>
      <c r="U15379" s="92" t="str">
        <f t="shared" si="240"/>
        <v>SI0581211027</v>
      </c>
    </row>
    <row r="15380" spans="1:21">
      <c r="A15380">
        <v>20110930</v>
      </c>
      <c r="B15380" t="s">
        <v>109</v>
      </c>
      <c r="C15380">
        <v>1211028</v>
      </c>
      <c r="D15380" t="s">
        <v>181</v>
      </c>
      <c r="E15380" t="s">
        <v>57</v>
      </c>
      <c r="F15380" t="s">
        <v>25</v>
      </c>
      <c r="T15380" t="s">
        <v>17600</v>
      </c>
      <c r="U15380" s="92" t="str">
        <f t="shared" si="240"/>
        <v>SI0581211028</v>
      </c>
    </row>
    <row r="15381" spans="1:21">
      <c r="A15381">
        <v>20110930</v>
      </c>
      <c r="B15381" t="s">
        <v>109</v>
      </c>
      <c r="C15381">
        <v>1211029</v>
      </c>
      <c r="D15381" t="s">
        <v>181</v>
      </c>
      <c r="E15381" t="s">
        <v>56</v>
      </c>
      <c r="F15381" t="s">
        <v>25</v>
      </c>
      <c r="T15381" t="s">
        <v>17601</v>
      </c>
      <c r="U15381" s="92" t="str">
        <f t="shared" si="240"/>
        <v>SI0581211029</v>
      </c>
    </row>
    <row r="15382" spans="1:21">
      <c r="A15382">
        <v>20110930</v>
      </c>
      <c r="B15382" t="s">
        <v>109</v>
      </c>
      <c r="C15382">
        <v>1211030</v>
      </c>
      <c r="D15382" t="s">
        <v>181</v>
      </c>
      <c r="E15382" t="s">
        <v>55</v>
      </c>
      <c r="F15382" t="s">
        <v>25</v>
      </c>
      <c r="T15382" t="s">
        <v>17602</v>
      </c>
      <c r="U15382" s="92" t="str">
        <f t="shared" si="240"/>
        <v>SI0581211030</v>
      </c>
    </row>
    <row r="15383" spans="1:21">
      <c r="A15383">
        <v>20110930</v>
      </c>
      <c r="B15383" t="s">
        <v>109</v>
      </c>
      <c r="C15383">
        <v>1211031</v>
      </c>
      <c r="D15383" t="s">
        <v>181</v>
      </c>
      <c r="E15383" t="s">
        <v>54</v>
      </c>
      <c r="F15383" t="s">
        <v>25</v>
      </c>
      <c r="T15383" t="s">
        <v>17603</v>
      </c>
      <c r="U15383" s="92" t="str">
        <f t="shared" si="240"/>
        <v>SI0581211031</v>
      </c>
    </row>
    <row r="15384" spans="1:21">
      <c r="A15384">
        <v>20110930</v>
      </c>
      <c r="B15384" t="s">
        <v>109</v>
      </c>
      <c r="C15384">
        <v>1211032</v>
      </c>
      <c r="D15384" t="s">
        <v>181</v>
      </c>
      <c r="E15384" t="s">
        <v>53</v>
      </c>
      <c r="F15384" t="s">
        <v>25</v>
      </c>
      <c r="T15384" t="s">
        <v>17604</v>
      </c>
      <c r="U15384" s="92" t="str">
        <f t="shared" si="240"/>
        <v>SI0581211032</v>
      </c>
    </row>
    <row r="15385" spans="1:21">
      <c r="A15385">
        <v>20110930</v>
      </c>
      <c r="B15385" t="s">
        <v>109</v>
      </c>
      <c r="C15385">
        <v>1211033</v>
      </c>
      <c r="D15385" t="s">
        <v>181</v>
      </c>
      <c r="E15385" t="s">
        <v>68</v>
      </c>
      <c r="F15385" t="s">
        <v>25</v>
      </c>
      <c r="G15385">
        <v>0</v>
      </c>
      <c r="H15385">
        <v>0</v>
      </c>
      <c r="I15385">
        <v>0</v>
      </c>
      <c r="J15385">
        <v>0</v>
      </c>
      <c r="K15385">
        <v>0</v>
      </c>
      <c r="L15385">
        <v>0</v>
      </c>
      <c r="M15385">
        <v>0</v>
      </c>
      <c r="N15385">
        <v>0</v>
      </c>
      <c r="O15385">
        <v>0</v>
      </c>
      <c r="Q15385">
        <v>0</v>
      </c>
      <c r="R15385">
        <v>0</v>
      </c>
      <c r="S15385">
        <v>0</v>
      </c>
      <c r="T15385" t="s">
        <v>17605</v>
      </c>
      <c r="U15385" s="92" t="str">
        <f t="shared" si="240"/>
        <v>SI0581211033</v>
      </c>
    </row>
    <row r="15386" spans="1:21">
      <c r="A15386">
        <v>20110930</v>
      </c>
      <c r="B15386" t="s">
        <v>109</v>
      </c>
      <c r="C15386">
        <v>1211034</v>
      </c>
      <c r="D15386" t="s">
        <v>181</v>
      </c>
      <c r="E15386" t="s">
        <v>59</v>
      </c>
      <c r="F15386" t="s">
        <v>26</v>
      </c>
      <c r="T15386" t="s">
        <v>17606</v>
      </c>
      <c r="U15386" s="92" t="str">
        <f t="shared" si="240"/>
        <v>SI0581211034</v>
      </c>
    </row>
    <row r="15387" spans="1:21">
      <c r="A15387">
        <v>20110930</v>
      </c>
      <c r="B15387" t="s">
        <v>109</v>
      </c>
      <c r="C15387">
        <v>1211035</v>
      </c>
      <c r="D15387" t="s">
        <v>181</v>
      </c>
      <c r="E15387" t="s">
        <v>58</v>
      </c>
      <c r="F15387" t="s">
        <v>26</v>
      </c>
      <c r="T15387" t="s">
        <v>17607</v>
      </c>
      <c r="U15387" s="92" t="str">
        <f t="shared" si="240"/>
        <v>SI0581211035</v>
      </c>
    </row>
    <row r="15388" spans="1:21">
      <c r="A15388">
        <v>20110930</v>
      </c>
      <c r="B15388" t="s">
        <v>109</v>
      </c>
      <c r="C15388">
        <v>1211036</v>
      </c>
      <c r="D15388" t="s">
        <v>181</v>
      </c>
      <c r="E15388" t="s">
        <v>57</v>
      </c>
      <c r="F15388" t="s">
        <v>26</v>
      </c>
      <c r="T15388" t="s">
        <v>17608</v>
      </c>
      <c r="U15388" s="92" t="str">
        <f t="shared" si="240"/>
        <v>SI0581211036</v>
      </c>
    </row>
    <row r="15389" spans="1:21">
      <c r="A15389">
        <v>20110930</v>
      </c>
      <c r="B15389" t="s">
        <v>109</v>
      </c>
      <c r="C15389">
        <v>1211037</v>
      </c>
      <c r="D15389" t="s">
        <v>181</v>
      </c>
      <c r="E15389" t="s">
        <v>56</v>
      </c>
      <c r="F15389" t="s">
        <v>26</v>
      </c>
      <c r="T15389" t="s">
        <v>17609</v>
      </c>
      <c r="U15389" s="92" t="str">
        <f t="shared" si="240"/>
        <v>SI0581211037</v>
      </c>
    </row>
    <row r="15390" spans="1:21">
      <c r="A15390">
        <v>20110930</v>
      </c>
      <c r="B15390" t="s">
        <v>109</v>
      </c>
      <c r="C15390">
        <v>1211038</v>
      </c>
      <c r="D15390" t="s">
        <v>181</v>
      </c>
      <c r="E15390" t="s">
        <v>55</v>
      </c>
      <c r="F15390" t="s">
        <v>26</v>
      </c>
      <c r="T15390" t="s">
        <v>17610</v>
      </c>
      <c r="U15390" s="92" t="str">
        <f t="shared" si="240"/>
        <v>SI0581211038</v>
      </c>
    </row>
    <row r="15391" spans="1:21">
      <c r="A15391">
        <v>20110930</v>
      </c>
      <c r="B15391" t="s">
        <v>109</v>
      </c>
      <c r="C15391">
        <v>1211039</v>
      </c>
      <c r="D15391" t="s">
        <v>181</v>
      </c>
      <c r="E15391" t="s">
        <v>54</v>
      </c>
      <c r="F15391" t="s">
        <v>26</v>
      </c>
      <c r="T15391" t="s">
        <v>17611</v>
      </c>
      <c r="U15391" s="92" t="str">
        <f t="shared" si="240"/>
        <v>SI0581211039</v>
      </c>
    </row>
    <row r="15392" spans="1:21">
      <c r="A15392">
        <v>20110930</v>
      </c>
      <c r="B15392" t="s">
        <v>109</v>
      </c>
      <c r="C15392">
        <v>1211040</v>
      </c>
      <c r="D15392" t="s">
        <v>181</v>
      </c>
      <c r="E15392" t="s">
        <v>53</v>
      </c>
      <c r="F15392" t="s">
        <v>26</v>
      </c>
      <c r="T15392" t="s">
        <v>17612</v>
      </c>
      <c r="U15392" s="92" t="str">
        <f t="shared" si="240"/>
        <v>SI0581211040</v>
      </c>
    </row>
    <row r="15393" spans="1:21">
      <c r="A15393">
        <v>20110930</v>
      </c>
      <c r="B15393" t="s">
        <v>109</v>
      </c>
      <c r="C15393">
        <v>1211041</v>
      </c>
      <c r="D15393" t="s">
        <v>181</v>
      </c>
      <c r="E15393" t="s">
        <v>68</v>
      </c>
      <c r="F15393" t="s">
        <v>26</v>
      </c>
      <c r="G15393">
        <v>0</v>
      </c>
      <c r="H15393">
        <v>0</v>
      </c>
      <c r="I15393">
        <v>0</v>
      </c>
      <c r="J15393">
        <v>0</v>
      </c>
      <c r="K15393">
        <v>0</v>
      </c>
      <c r="L15393">
        <v>0</v>
      </c>
      <c r="M15393">
        <v>0</v>
      </c>
      <c r="N15393">
        <v>0</v>
      </c>
      <c r="O15393">
        <v>0</v>
      </c>
      <c r="Q15393">
        <v>0</v>
      </c>
      <c r="R15393">
        <v>0</v>
      </c>
      <c r="S15393">
        <v>0</v>
      </c>
      <c r="T15393" t="s">
        <v>17613</v>
      </c>
      <c r="U15393" s="92" t="str">
        <f t="shared" si="240"/>
        <v>SI0581211041</v>
      </c>
    </row>
    <row r="15394" spans="1:21">
      <c r="A15394">
        <v>20110930</v>
      </c>
      <c r="B15394" t="s">
        <v>109</v>
      </c>
      <c r="C15394">
        <v>1211042</v>
      </c>
      <c r="D15394" t="s">
        <v>181</v>
      </c>
      <c r="E15394" t="s">
        <v>59</v>
      </c>
      <c r="F15394" t="s">
        <v>27</v>
      </c>
      <c r="T15394" t="s">
        <v>17614</v>
      </c>
      <c r="U15394" s="92" t="str">
        <f t="shared" si="240"/>
        <v>SI0581211042</v>
      </c>
    </row>
    <row r="15395" spans="1:21">
      <c r="A15395">
        <v>20110930</v>
      </c>
      <c r="B15395" t="s">
        <v>109</v>
      </c>
      <c r="C15395">
        <v>1211043</v>
      </c>
      <c r="D15395" t="s">
        <v>181</v>
      </c>
      <c r="E15395" t="s">
        <v>58</v>
      </c>
      <c r="F15395" t="s">
        <v>27</v>
      </c>
      <c r="T15395" t="s">
        <v>17615</v>
      </c>
      <c r="U15395" s="92" t="str">
        <f t="shared" si="240"/>
        <v>SI0581211043</v>
      </c>
    </row>
    <row r="15396" spans="1:21">
      <c r="A15396">
        <v>20110930</v>
      </c>
      <c r="B15396" t="s">
        <v>109</v>
      </c>
      <c r="C15396">
        <v>1211044</v>
      </c>
      <c r="D15396" t="s">
        <v>181</v>
      </c>
      <c r="E15396" t="s">
        <v>57</v>
      </c>
      <c r="F15396" t="s">
        <v>27</v>
      </c>
      <c r="T15396" t="s">
        <v>17616</v>
      </c>
      <c r="U15396" s="92" t="str">
        <f t="shared" si="240"/>
        <v>SI0581211044</v>
      </c>
    </row>
    <row r="15397" spans="1:21">
      <c r="A15397">
        <v>20110930</v>
      </c>
      <c r="B15397" t="s">
        <v>109</v>
      </c>
      <c r="C15397">
        <v>1211045</v>
      </c>
      <c r="D15397" t="s">
        <v>181</v>
      </c>
      <c r="E15397" t="s">
        <v>56</v>
      </c>
      <c r="F15397" t="s">
        <v>27</v>
      </c>
      <c r="T15397" t="s">
        <v>17617</v>
      </c>
      <c r="U15397" s="92" t="str">
        <f t="shared" si="240"/>
        <v>SI0581211045</v>
      </c>
    </row>
    <row r="15398" spans="1:21">
      <c r="A15398">
        <v>20110930</v>
      </c>
      <c r="B15398" t="s">
        <v>109</v>
      </c>
      <c r="C15398">
        <v>1211046</v>
      </c>
      <c r="D15398" t="s">
        <v>181</v>
      </c>
      <c r="E15398" t="s">
        <v>55</v>
      </c>
      <c r="F15398" t="s">
        <v>27</v>
      </c>
      <c r="T15398" t="s">
        <v>17618</v>
      </c>
      <c r="U15398" s="92" t="str">
        <f t="shared" si="240"/>
        <v>SI0581211046</v>
      </c>
    </row>
    <row r="15399" spans="1:21">
      <c r="A15399">
        <v>20110930</v>
      </c>
      <c r="B15399" t="s">
        <v>109</v>
      </c>
      <c r="C15399">
        <v>1211047</v>
      </c>
      <c r="D15399" t="s">
        <v>181</v>
      </c>
      <c r="E15399" t="s">
        <v>54</v>
      </c>
      <c r="F15399" t="s">
        <v>27</v>
      </c>
      <c r="T15399" t="s">
        <v>17619</v>
      </c>
      <c r="U15399" s="92" t="str">
        <f t="shared" si="240"/>
        <v>SI0581211047</v>
      </c>
    </row>
    <row r="15400" spans="1:21">
      <c r="A15400">
        <v>20110930</v>
      </c>
      <c r="B15400" t="s">
        <v>109</v>
      </c>
      <c r="C15400">
        <v>1211048</v>
      </c>
      <c r="D15400" t="s">
        <v>181</v>
      </c>
      <c r="E15400" t="s">
        <v>53</v>
      </c>
      <c r="F15400" t="s">
        <v>27</v>
      </c>
      <c r="T15400" t="s">
        <v>17620</v>
      </c>
      <c r="U15400" s="92" t="str">
        <f t="shared" si="240"/>
        <v>SI0581211048</v>
      </c>
    </row>
    <row r="15401" spans="1:21">
      <c r="A15401">
        <v>20110930</v>
      </c>
      <c r="B15401" t="s">
        <v>109</v>
      </c>
      <c r="C15401">
        <v>1211049</v>
      </c>
      <c r="D15401" t="s">
        <v>181</v>
      </c>
      <c r="E15401" t="s">
        <v>68</v>
      </c>
      <c r="F15401" t="s">
        <v>27</v>
      </c>
      <c r="G15401">
        <v>0</v>
      </c>
      <c r="H15401">
        <v>0</v>
      </c>
      <c r="I15401">
        <v>0</v>
      </c>
      <c r="J15401">
        <v>0</v>
      </c>
      <c r="K15401">
        <v>0</v>
      </c>
      <c r="L15401">
        <v>0</v>
      </c>
      <c r="M15401">
        <v>0</v>
      </c>
      <c r="N15401">
        <v>0</v>
      </c>
      <c r="O15401">
        <v>0</v>
      </c>
      <c r="Q15401">
        <v>0</v>
      </c>
      <c r="R15401">
        <v>0</v>
      </c>
      <c r="S15401">
        <v>0</v>
      </c>
      <c r="T15401" t="s">
        <v>17621</v>
      </c>
      <c r="U15401" s="92" t="str">
        <f t="shared" si="240"/>
        <v>SI0581211049</v>
      </c>
    </row>
    <row r="15402" spans="1:21">
      <c r="A15402">
        <v>20110930</v>
      </c>
      <c r="B15402" t="s">
        <v>109</v>
      </c>
      <c r="C15402">
        <v>1211050</v>
      </c>
      <c r="D15402" t="s">
        <v>181</v>
      </c>
      <c r="E15402" t="s">
        <v>59</v>
      </c>
      <c r="F15402" t="s">
        <v>28</v>
      </c>
      <c r="T15402" t="s">
        <v>17622</v>
      </c>
      <c r="U15402" s="92" t="str">
        <f t="shared" si="240"/>
        <v>SI0581211050</v>
      </c>
    </row>
    <row r="15403" spans="1:21">
      <c r="A15403">
        <v>20110930</v>
      </c>
      <c r="B15403" t="s">
        <v>109</v>
      </c>
      <c r="C15403">
        <v>1211051</v>
      </c>
      <c r="D15403" t="s">
        <v>181</v>
      </c>
      <c r="E15403" t="s">
        <v>58</v>
      </c>
      <c r="F15403" t="s">
        <v>28</v>
      </c>
      <c r="T15403" t="s">
        <v>17623</v>
      </c>
      <c r="U15403" s="92" t="str">
        <f t="shared" si="240"/>
        <v>SI0581211051</v>
      </c>
    </row>
    <row r="15404" spans="1:21">
      <c r="A15404">
        <v>20110930</v>
      </c>
      <c r="B15404" t="s">
        <v>109</v>
      </c>
      <c r="C15404">
        <v>1211052</v>
      </c>
      <c r="D15404" t="s">
        <v>181</v>
      </c>
      <c r="E15404" t="s">
        <v>57</v>
      </c>
      <c r="F15404" t="s">
        <v>28</v>
      </c>
      <c r="T15404" t="s">
        <v>17624</v>
      </c>
      <c r="U15404" s="92" t="str">
        <f t="shared" si="240"/>
        <v>SI0581211052</v>
      </c>
    </row>
    <row r="15405" spans="1:21">
      <c r="A15405">
        <v>20110930</v>
      </c>
      <c r="B15405" t="s">
        <v>109</v>
      </c>
      <c r="C15405">
        <v>1211053</v>
      </c>
      <c r="D15405" t="s">
        <v>181</v>
      </c>
      <c r="E15405" t="s">
        <v>56</v>
      </c>
      <c r="F15405" t="s">
        <v>28</v>
      </c>
      <c r="T15405" t="s">
        <v>17625</v>
      </c>
      <c r="U15405" s="92" t="str">
        <f t="shared" si="240"/>
        <v>SI0581211053</v>
      </c>
    </row>
    <row r="15406" spans="1:21">
      <c r="A15406">
        <v>20110930</v>
      </c>
      <c r="B15406" t="s">
        <v>109</v>
      </c>
      <c r="C15406">
        <v>1211054</v>
      </c>
      <c r="D15406" t="s">
        <v>181</v>
      </c>
      <c r="E15406" t="s">
        <v>55</v>
      </c>
      <c r="F15406" t="s">
        <v>28</v>
      </c>
      <c r="T15406" t="s">
        <v>17626</v>
      </c>
      <c r="U15406" s="92" t="str">
        <f t="shared" si="240"/>
        <v>SI0581211054</v>
      </c>
    </row>
    <row r="15407" spans="1:21">
      <c r="A15407">
        <v>20110930</v>
      </c>
      <c r="B15407" t="s">
        <v>109</v>
      </c>
      <c r="C15407">
        <v>1211055</v>
      </c>
      <c r="D15407" t="s">
        <v>181</v>
      </c>
      <c r="E15407" t="s">
        <v>54</v>
      </c>
      <c r="F15407" t="s">
        <v>28</v>
      </c>
      <c r="T15407" t="s">
        <v>17627</v>
      </c>
      <c r="U15407" s="92" t="str">
        <f t="shared" si="240"/>
        <v>SI0581211055</v>
      </c>
    </row>
    <row r="15408" spans="1:21">
      <c r="A15408">
        <v>20110930</v>
      </c>
      <c r="B15408" t="s">
        <v>109</v>
      </c>
      <c r="C15408">
        <v>1211056</v>
      </c>
      <c r="D15408" t="s">
        <v>181</v>
      </c>
      <c r="E15408" t="s">
        <v>53</v>
      </c>
      <c r="F15408" t="s">
        <v>28</v>
      </c>
      <c r="T15408" t="s">
        <v>17628</v>
      </c>
      <c r="U15408" s="92" t="str">
        <f t="shared" si="240"/>
        <v>SI0581211056</v>
      </c>
    </row>
    <row r="15409" spans="1:21">
      <c r="A15409">
        <v>20110930</v>
      </c>
      <c r="B15409" t="s">
        <v>109</v>
      </c>
      <c r="C15409">
        <v>1211057</v>
      </c>
      <c r="D15409" t="s">
        <v>181</v>
      </c>
      <c r="E15409" t="s">
        <v>68</v>
      </c>
      <c r="F15409" t="s">
        <v>28</v>
      </c>
      <c r="G15409">
        <v>0</v>
      </c>
      <c r="H15409">
        <v>0</v>
      </c>
      <c r="I15409">
        <v>0</v>
      </c>
      <c r="J15409">
        <v>0</v>
      </c>
      <c r="K15409">
        <v>0</v>
      </c>
      <c r="L15409">
        <v>0</v>
      </c>
      <c r="M15409">
        <v>0</v>
      </c>
      <c r="N15409">
        <v>0</v>
      </c>
      <c r="O15409">
        <v>0</v>
      </c>
      <c r="Q15409">
        <v>0</v>
      </c>
      <c r="R15409">
        <v>0</v>
      </c>
      <c r="S15409">
        <v>0</v>
      </c>
      <c r="T15409" t="s">
        <v>17629</v>
      </c>
      <c r="U15409" s="92" t="str">
        <f t="shared" si="240"/>
        <v>SI0581211057</v>
      </c>
    </row>
    <row r="15410" spans="1:21">
      <c r="A15410">
        <v>20110930</v>
      </c>
      <c r="B15410" t="s">
        <v>109</v>
      </c>
      <c r="C15410">
        <v>1211058</v>
      </c>
      <c r="D15410" t="s">
        <v>181</v>
      </c>
      <c r="E15410" t="s">
        <v>59</v>
      </c>
      <c r="F15410" t="s">
        <v>29</v>
      </c>
      <c r="T15410" t="s">
        <v>17630</v>
      </c>
      <c r="U15410" s="92" t="str">
        <f t="shared" si="240"/>
        <v>SI0581211058</v>
      </c>
    </row>
    <row r="15411" spans="1:21">
      <c r="A15411">
        <v>20110930</v>
      </c>
      <c r="B15411" t="s">
        <v>109</v>
      </c>
      <c r="C15411">
        <v>1211059</v>
      </c>
      <c r="D15411" t="s">
        <v>181</v>
      </c>
      <c r="E15411" t="s">
        <v>58</v>
      </c>
      <c r="F15411" t="s">
        <v>29</v>
      </c>
      <c r="T15411" t="s">
        <v>17631</v>
      </c>
      <c r="U15411" s="92" t="str">
        <f t="shared" si="240"/>
        <v>SI0581211059</v>
      </c>
    </row>
    <row r="15412" spans="1:21">
      <c r="A15412">
        <v>20110930</v>
      </c>
      <c r="B15412" t="s">
        <v>109</v>
      </c>
      <c r="C15412">
        <v>1211060</v>
      </c>
      <c r="D15412" t="s">
        <v>181</v>
      </c>
      <c r="E15412" t="s">
        <v>57</v>
      </c>
      <c r="F15412" t="s">
        <v>29</v>
      </c>
      <c r="T15412" t="s">
        <v>17632</v>
      </c>
      <c r="U15412" s="92" t="str">
        <f t="shared" si="240"/>
        <v>SI0581211060</v>
      </c>
    </row>
    <row r="15413" spans="1:21">
      <c r="A15413">
        <v>20110930</v>
      </c>
      <c r="B15413" t="s">
        <v>109</v>
      </c>
      <c r="C15413">
        <v>1211061</v>
      </c>
      <c r="D15413" t="s">
        <v>181</v>
      </c>
      <c r="E15413" t="s">
        <v>56</v>
      </c>
      <c r="F15413" t="s">
        <v>29</v>
      </c>
      <c r="T15413" t="s">
        <v>17633</v>
      </c>
      <c r="U15413" s="92" t="str">
        <f t="shared" si="240"/>
        <v>SI0581211061</v>
      </c>
    </row>
    <row r="15414" spans="1:21">
      <c r="A15414">
        <v>20110930</v>
      </c>
      <c r="B15414" t="s">
        <v>109</v>
      </c>
      <c r="C15414">
        <v>1211062</v>
      </c>
      <c r="D15414" t="s">
        <v>181</v>
      </c>
      <c r="E15414" t="s">
        <v>55</v>
      </c>
      <c r="F15414" t="s">
        <v>29</v>
      </c>
      <c r="T15414" t="s">
        <v>17634</v>
      </c>
      <c r="U15414" s="92" t="str">
        <f t="shared" si="240"/>
        <v>SI0581211062</v>
      </c>
    </row>
    <row r="15415" spans="1:21">
      <c r="A15415">
        <v>20110930</v>
      </c>
      <c r="B15415" t="s">
        <v>109</v>
      </c>
      <c r="C15415">
        <v>1211063</v>
      </c>
      <c r="D15415" t="s">
        <v>181</v>
      </c>
      <c r="E15415" t="s">
        <v>54</v>
      </c>
      <c r="F15415" t="s">
        <v>29</v>
      </c>
      <c r="T15415" t="s">
        <v>17635</v>
      </c>
      <c r="U15415" s="92" t="str">
        <f t="shared" si="240"/>
        <v>SI0581211063</v>
      </c>
    </row>
    <row r="15416" spans="1:21">
      <c r="A15416">
        <v>20110930</v>
      </c>
      <c r="B15416" t="s">
        <v>109</v>
      </c>
      <c r="C15416">
        <v>1211064</v>
      </c>
      <c r="D15416" t="s">
        <v>181</v>
      </c>
      <c r="E15416" t="s">
        <v>53</v>
      </c>
      <c r="F15416" t="s">
        <v>29</v>
      </c>
      <c r="T15416" t="s">
        <v>17636</v>
      </c>
      <c r="U15416" s="92" t="str">
        <f t="shared" si="240"/>
        <v>SI0581211064</v>
      </c>
    </row>
    <row r="15417" spans="1:21">
      <c r="A15417">
        <v>20110930</v>
      </c>
      <c r="B15417" t="s">
        <v>109</v>
      </c>
      <c r="C15417">
        <v>1211065</v>
      </c>
      <c r="D15417" t="s">
        <v>181</v>
      </c>
      <c r="E15417" t="s">
        <v>68</v>
      </c>
      <c r="F15417" t="s">
        <v>29</v>
      </c>
      <c r="G15417">
        <v>0</v>
      </c>
      <c r="H15417">
        <v>0</v>
      </c>
      <c r="I15417">
        <v>0</v>
      </c>
      <c r="J15417">
        <v>0</v>
      </c>
      <c r="K15417">
        <v>0</v>
      </c>
      <c r="L15417">
        <v>0</v>
      </c>
      <c r="M15417">
        <v>0</v>
      </c>
      <c r="N15417">
        <v>0</v>
      </c>
      <c r="O15417">
        <v>0</v>
      </c>
      <c r="Q15417">
        <v>0</v>
      </c>
      <c r="R15417">
        <v>0</v>
      </c>
      <c r="S15417">
        <v>0</v>
      </c>
      <c r="T15417" t="s">
        <v>17637</v>
      </c>
      <c r="U15417" s="92" t="str">
        <f t="shared" si="240"/>
        <v>SI0581211065</v>
      </c>
    </row>
    <row r="15418" spans="1:21">
      <c r="A15418">
        <v>20110930</v>
      </c>
      <c r="B15418" t="s">
        <v>109</v>
      </c>
      <c r="C15418">
        <v>1211066</v>
      </c>
      <c r="D15418" t="s">
        <v>181</v>
      </c>
      <c r="E15418" t="s">
        <v>59</v>
      </c>
      <c r="F15418" t="s">
        <v>30</v>
      </c>
      <c r="T15418" t="s">
        <v>17638</v>
      </c>
      <c r="U15418" s="92" t="str">
        <f t="shared" si="240"/>
        <v>SI0581211066</v>
      </c>
    </row>
    <row r="15419" spans="1:21">
      <c r="A15419">
        <v>20110930</v>
      </c>
      <c r="B15419" t="s">
        <v>109</v>
      </c>
      <c r="C15419">
        <v>1211067</v>
      </c>
      <c r="D15419" t="s">
        <v>181</v>
      </c>
      <c r="E15419" t="s">
        <v>58</v>
      </c>
      <c r="F15419" t="s">
        <v>30</v>
      </c>
      <c r="T15419" t="s">
        <v>17639</v>
      </c>
      <c r="U15419" s="92" t="str">
        <f t="shared" si="240"/>
        <v>SI0581211067</v>
      </c>
    </row>
    <row r="15420" spans="1:21">
      <c r="A15420">
        <v>20110930</v>
      </c>
      <c r="B15420" t="s">
        <v>109</v>
      </c>
      <c r="C15420">
        <v>1211068</v>
      </c>
      <c r="D15420" t="s">
        <v>181</v>
      </c>
      <c r="E15420" t="s">
        <v>57</v>
      </c>
      <c r="F15420" t="s">
        <v>30</v>
      </c>
      <c r="T15420" t="s">
        <v>17640</v>
      </c>
      <c r="U15420" s="92" t="str">
        <f t="shared" si="240"/>
        <v>SI0581211068</v>
      </c>
    </row>
    <row r="15421" spans="1:21">
      <c r="A15421">
        <v>20110930</v>
      </c>
      <c r="B15421" t="s">
        <v>109</v>
      </c>
      <c r="C15421">
        <v>1211069</v>
      </c>
      <c r="D15421" t="s">
        <v>181</v>
      </c>
      <c r="E15421" t="s">
        <v>56</v>
      </c>
      <c r="F15421" t="s">
        <v>30</v>
      </c>
      <c r="T15421" t="s">
        <v>17641</v>
      </c>
      <c r="U15421" s="92" t="str">
        <f t="shared" si="240"/>
        <v>SI0581211069</v>
      </c>
    </row>
    <row r="15422" spans="1:21">
      <c r="A15422">
        <v>20110930</v>
      </c>
      <c r="B15422" t="s">
        <v>109</v>
      </c>
      <c r="C15422">
        <v>1211070</v>
      </c>
      <c r="D15422" t="s">
        <v>181</v>
      </c>
      <c r="E15422" t="s">
        <v>55</v>
      </c>
      <c r="F15422" t="s">
        <v>30</v>
      </c>
      <c r="T15422" t="s">
        <v>17642</v>
      </c>
      <c r="U15422" s="92" t="str">
        <f t="shared" si="240"/>
        <v>SI0581211070</v>
      </c>
    </row>
    <row r="15423" spans="1:21">
      <c r="A15423">
        <v>20110930</v>
      </c>
      <c r="B15423" t="s">
        <v>109</v>
      </c>
      <c r="C15423">
        <v>1211071</v>
      </c>
      <c r="D15423" t="s">
        <v>181</v>
      </c>
      <c r="E15423" t="s">
        <v>54</v>
      </c>
      <c r="F15423" t="s">
        <v>30</v>
      </c>
      <c r="T15423" t="s">
        <v>17643</v>
      </c>
      <c r="U15423" s="92" t="str">
        <f t="shared" si="240"/>
        <v>SI0581211071</v>
      </c>
    </row>
    <row r="15424" spans="1:21">
      <c r="A15424">
        <v>20110930</v>
      </c>
      <c r="B15424" t="s">
        <v>109</v>
      </c>
      <c r="C15424">
        <v>1211072</v>
      </c>
      <c r="D15424" t="s">
        <v>181</v>
      </c>
      <c r="E15424" t="s">
        <v>53</v>
      </c>
      <c r="F15424" t="s">
        <v>30</v>
      </c>
      <c r="T15424" t="s">
        <v>17644</v>
      </c>
      <c r="U15424" s="92" t="str">
        <f t="shared" si="240"/>
        <v>SI0581211072</v>
      </c>
    </row>
    <row r="15425" spans="1:21">
      <c r="A15425">
        <v>20110930</v>
      </c>
      <c r="B15425" t="s">
        <v>109</v>
      </c>
      <c r="C15425">
        <v>1211073</v>
      </c>
      <c r="D15425" t="s">
        <v>181</v>
      </c>
      <c r="E15425" t="s">
        <v>68</v>
      </c>
      <c r="F15425" t="s">
        <v>30</v>
      </c>
      <c r="G15425">
        <v>0</v>
      </c>
      <c r="H15425">
        <v>0</v>
      </c>
      <c r="I15425">
        <v>0</v>
      </c>
      <c r="J15425">
        <v>0</v>
      </c>
      <c r="K15425">
        <v>0</v>
      </c>
      <c r="L15425">
        <v>0</v>
      </c>
      <c r="M15425">
        <v>0</v>
      </c>
      <c r="N15425">
        <v>0</v>
      </c>
      <c r="O15425">
        <v>0</v>
      </c>
      <c r="Q15425">
        <v>0</v>
      </c>
      <c r="R15425">
        <v>0</v>
      </c>
      <c r="S15425">
        <v>0</v>
      </c>
      <c r="T15425" t="s">
        <v>17645</v>
      </c>
      <c r="U15425" s="92" t="str">
        <f t="shared" si="240"/>
        <v>SI0581211073</v>
      </c>
    </row>
    <row r="15426" spans="1:21">
      <c r="A15426">
        <v>20110930</v>
      </c>
      <c r="B15426" t="s">
        <v>109</v>
      </c>
      <c r="C15426">
        <v>1211074</v>
      </c>
      <c r="D15426" t="s">
        <v>181</v>
      </c>
      <c r="E15426" t="s">
        <v>59</v>
      </c>
      <c r="F15426" t="s">
        <v>31</v>
      </c>
      <c r="T15426" t="s">
        <v>17646</v>
      </c>
      <c r="U15426" s="92" t="str">
        <f t="shared" si="240"/>
        <v>SI0581211074</v>
      </c>
    </row>
    <row r="15427" spans="1:21">
      <c r="A15427">
        <v>20110930</v>
      </c>
      <c r="B15427" t="s">
        <v>109</v>
      </c>
      <c r="C15427">
        <v>1211075</v>
      </c>
      <c r="D15427" t="s">
        <v>181</v>
      </c>
      <c r="E15427" t="s">
        <v>58</v>
      </c>
      <c r="F15427" t="s">
        <v>31</v>
      </c>
      <c r="T15427" t="s">
        <v>17647</v>
      </c>
      <c r="U15427" s="92" t="str">
        <f t="shared" ref="U15427:U15490" si="241">B15427&amp;C15427</f>
        <v>SI0581211075</v>
      </c>
    </row>
    <row r="15428" spans="1:21">
      <c r="A15428">
        <v>20110930</v>
      </c>
      <c r="B15428" t="s">
        <v>109</v>
      </c>
      <c r="C15428">
        <v>1211076</v>
      </c>
      <c r="D15428" t="s">
        <v>181</v>
      </c>
      <c r="E15428" t="s">
        <v>57</v>
      </c>
      <c r="F15428" t="s">
        <v>31</v>
      </c>
      <c r="T15428" t="s">
        <v>17648</v>
      </c>
      <c r="U15428" s="92" t="str">
        <f t="shared" si="241"/>
        <v>SI0581211076</v>
      </c>
    </row>
    <row r="15429" spans="1:21">
      <c r="A15429">
        <v>20110930</v>
      </c>
      <c r="B15429" t="s">
        <v>109</v>
      </c>
      <c r="C15429">
        <v>1211077</v>
      </c>
      <c r="D15429" t="s">
        <v>181</v>
      </c>
      <c r="E15429" t="s">
        <v>56</v>
      </c>
      <c r="F15429" t="s">
        <v>31</v>
      </c>
      <c r="G15429">
        <v>5</v>
      </c>
      <c r="I15429">
        <v>5</v>
      </c>
      <c r="J15429">
        <v>5</v>
      </c>
      <c r="R15429">
        <v>0</v>
      </c>
      <c r="T15429" t="s">
        <v>17649</v>
      </c>
      <c r="U15429" s="92" t="str">
        <f t="shared" si="241"/>
        <v>SI0581211077</v>
      </c>
    </row>
    <row r="15430" spans="1:21">
      <c r="A15430">
        <v>20110930</v>
      </c>
      <c r="B15430" t="s">
        <v>109</v>
      </c>
      <c r="C15430">
        <v>1211078</v>
      </c>
      <c r="D15430" t="s">
        <v>181</v>
      </c>
      <c r="E15430" t="s">
        <v>55</v>
      </c>
      <c r="F15430" t="s">
        <v>31</v>
      </c>
      <c r="T15430" t="s">
        <v>17650</v>
      </c>
      <c r="U15430" s="92" t="str">
        <f t="shared" si="241"/>
        <v>SI0581211078</v>
      </c>
    </row>
    <row r="15431" spans="1:21">
      <c r="A15431">
        <v>20110930</v>
      </c>
      <c r="B15431" t="s">
        <v>109</v>
      </c>
      <c r="C15431">
        <v>1211079</v>
      </c>
      <c r="D15431" t="s">
        <v>181</v>
      </c>
      <c r="E15431" t="s">
        <v>54</v>
      </c>
      <c r="F15431" t="s">
        <v>31</v>
      </c>
      <c r="T15431" t="s">
        <v>17651</v>
      </c>
      <c r="U15431" s="92" t="str">
        <f t="shared" si="241"/>
        <v>SI0581211079</v>
      </c>
    </row>
    <row r="15432" spans="1:21">
      <c r="A15432">
        <v>20110930</v>
      </c>
      <c r="B15432" t="s">
        <v>109</v>
      </c>
      <c r="C15432">
        <v>1211080</v>
      </c>
      <c r="D15432" t="s">
        <v>181</v>
      </c>
      <c r="E15432" t="s">
        <v>53</v>
      </c>
      <c r="F15432" t="s">
        <v>31</v>
      </c>
      <c r="T15432" t="s">
        <v>17652</v>
      </c>
      <c r="U15432" s="92" t="str">
        <f t="shared" si="241"/>
        <v>SI0581211080</v>
      </c>
    </row>
    <row r="15433" spans="1:21">
      <c r="A15433">
        <v>20110930</v>
      </c>
      <c r="B15433" t="s">
        <v>109</v>
      </c>
      <c r="C15433">
        <v>1211081</v>
      </c>
      <c r="D15433" t="s">
        <v>181</v>
      </c>
      <c r="E15433" t="s">
        <v>68</v>
      </c>
      <c r="F15433" t="s">
        <v>31</v>
      </c>
      <c r="G15433">
        <v>5</v>
      </c>
      <c r="H15433">
        <v>0</v>
      </c>
      <c r="I15433">
        <v>5</v>
      </c>
      <c r="J15433">
        <v>5</v>
      </c>
      <c r="K15433">
        <v>0</v>
      </c>
      <c r="L15433">
        <v>0</v>
      </c>
      <c r="M15433">
        <v>0</v>
      </c>
      <c r="N15433">
        <v>0</v>
      </c>
      <c r="O15433">
        <v>0</v>
      </c>
      <c r="Q15433">
        <v>0</v>
      </c>
      <c r="R15433">
        <v>0</v>
      </c>
      <c r="S15433">
        <v>0</v>
      </c>
      <c r="T15433" t="s">
        <v>17653</v>
      </c>
      <c r="U15433" s="92" t="str">
        <f t="shared" si="241"/>
        <v>SI0581211081</v>
      </c>
    </row>
    <row r="15434" spans="1:21">
      <c r="A15434">
        <v>20110930</v>
      </c>
      <c r="B15434" t="s">
        <v>109</v>
      </c>
      <c r="C15434">
        <v>1211082</v>
      </c>
      <c r="D15434" t="s">
        <v>181</v>
      </c>
      <c r="E15434" t="s">
        <v>59</v>
      </c>
      <c r="F15434" t="s">
        <v>32</v>
      </c>
      <c r="T15434" t="s">
        <v>17654</v>
      </c>
      <c r="U15434" s="92" t="str">
        <f t="shared" si="241"/>
        <v>SI0581211082</v>
      </c>
    </row>
    <row r="15435" spans="1:21">
      <c r="A15435">
        <v>20110930</v>
      </c>
      <c r="B15435" t="s">
        <v>109</v>
      </c>
      <c r="C15435">
        <v>1211083</v>
      </c>
      <c r="D15435" t="s">
        <v>181</v>
      </c>
      <c r="E15435" t="s">
        <v>58</v>
      </c>
      <c r="F15435" t="s">
        <v>32</v>
      </c>
      <c r="G15435">
        <v>3</v>
      </c>
      <c r="I15435">
        <v>3</v>
      </c>
      <c r="K15435">
        <v>3</v>
      </c>
      <c r="R15435">
        <v>0</v>
      </c>
      <c r="T15435" t="s">
        <v>17655</v>
      </c>
      <c r="U15435" s="92" t="str">
        <f t="shared" si="241"/>
        <v>SI0581211083</v>
      </c>
    </row>
    <row r="15436" spans="1:21">
      <c r="A15436">
        <v>20110930</v>
      </c>
      <c r="B15436" t="s">
        <v>109</v>
      </c>
      <c r="C15436">
        <v>1211084</v>
      </c>
      <c r="D15436" t="s">
        <v>181</v>
      </c>
      <c r="E15436" t="s">
        <v>57</v>
      </c>
      <c r="F15436" t="s">
        <v>32</v>
      </c>
      <c r="T15436" t="s">
        <v>17656</v>
      </c>
      <c r="U15436" s="92" t="str">
        <f t="shared" si="241"/>
        <v>SI0581211084</v>
      </c>
    </row>
    <row r="15437" spans="1:21">
      <c r="A15437">
        <v>20110930</v>
      </c>
      <c r="B15437" t="s">
        <v>109</v>
      </c>
      <c r="C15437">
        <v>1211085</v>
      </c>
      <c r="D15437" t="s">
        <v>181</v>
      </c>
      <c r="E15437" t="s">
        <v>56</v>
      </c>
      <c r="F15437" t="s">
        <v>32</v>
      </c>
      <c r="T15437" t="s">
        <v>17657</v>
      </c>
      <c r="U15437" s="92" t="str">
        <f t="shared" si="241"/>
        <v>SI0581211085</v>
      </c>
    </row>
    <row r="15438" spans="1:21">
      <c r="A15438">
        <v>20110930</v>
      </c>
      <c r="B15438" t="s">
        <v>109</v>
      </c>
      <c r="C15438">
        <v>1211086</v>
      </c>
      <c r="D15438" t="s">
        <v>181</v>
      </c>
      <c r="E15438" t="s">
        <v>55</v>
      </c>
      <c r="F15438" t="s">
        <v>32</v>
      </c>
      <c r="G15438">
        <v>10</v>
      </c>
      <c r="H15438">
        <v>0</v>
      </c>
      <c r="I15438">
        <v>10</v>
      </c>
      <c r="O15438">
        <v>10</v>
      </c>
      <c r="T15438" t="s">
        <v>17658</v>
      </c>
      <c r="U15438" s="92" t="str">
        <f t="shared" si="241"/>
        <v>SI0581211086</v>
      </c>
    </row>
    <row r="15439" spans="1:21">
      <c r="A15439">
        <v>20110930</v>
      </c>
      <c r="B15439" t="s">
        <v>109</v>
      </c>
      <c r="C15439">
        <v>1211087</v>
      </c>
      <c r="D15439" t="s">
        <v>181</v>
      </c>
      <c r="E15439" t="s">
        <v>54</v>
      </c>
      <c r="F15439" t="s">
        <v>32</v>
      </c>
      <c r="T15439" t="s">
        <v>17659</v>
      </c>
      <c r="U15439" s="92" t="str">
        <f t="shared" si="241"/>
        <v>SI0581211087</v>
      </c>
    </row>
    <row r="15440" spans="1:21">
      <c r="A15440">
        <v>20110930</v>
      </c>
      <c r="B15440" t="s">
        <v>109</v>
      </c>
      <c r="C15440">
        <v>1211088</v>
      </c>
      <c r="D15440" t="s">
        <v>181</v>
      </c>
      <c r="E15440" t="s">
        <v>53</v>
      </c>
      <c r="F15440" t="s">
        <v>32</v>
      </c>
      <c r="T15440" t="s">
        <v>17660</v>
      </c>
      <c r="U15440" s="92" t="str">
        <f t="shared" si="241"/>
        <v>SI0581211088</v>
      </c>
    </row>
    <row r="15441" spans="1:21">
      <c r="A15441">
        <v>20110930</v>
      </c>
      <c r="B15441" t="s">
        <v>109</v>
      </c>
      <c r="C15441">
        <v>1211089</v>
      </c>
      <c r="D15441" t="s">
        <v>181</v>
      </c>
      <c r="E15441" t="s">
        <v>68</v>
      </c>
      <c r="F15441" t="s">
        <v>32</v>
      </c>
      <c r="G15441">
        <v>13</v>
      </c>
      <c r="H15441">
        <v>0</v>
      </c>
      <c r="I15441">
        <v>13</v>
      </c>
      <c r="J15441">
        <v>0</v>
      </c>
      <c r="K15441">
        <v>3</v>
      </c>
      <c r="L15441">
        <v>0</v>
      </c>
      <c r="M15441">
        <v>0</v>
      </c>
      <c r="N15441">
        <v>0</v>
      </c>
      <c r="O15441">
        <v>10</v>
      </c>
      <c r="Q15441">
        <v>0</v>
      </c>
      <c r="R15441">
        <v>0</v>
      </c>
      <c r="S15441">
        <v>0</v>
      </c>
      <c r="T15441" t="s">
        <v>17661</v>
      </c>
      <c r="U15441" s="92" t="str">
        <f t="shared" si="241"/>
        <v>SI0581211089</v>
      </c>
    </row>
    <row r="15442" spans="1:21">
      <c r="A15442">
        <v>20110930</v>
      </c>
      <c r="B15442" t="s">
        <v>109</v>
      </c>
      <c r="C15442">
        <v>1211090</v>
      </c>
      <c r="D15442" t="s">
        <v>181</v>
      </c>
      <c r="E15442" t="s">
        <v>59</v>
      </c>
      <c r="F15442" t="s">
        <v>182</v>
      </c>
      <c r="T15442" t="s">
        <v>17662</v>
      </c>
      <c r="U15442" s="92" t="str">
        <f t="shared" si="241"/>
        <v>SI0581211090</v>
      </c>
    </row>
    <row r="15443" spans="1:21">
      <c r="A15443">
        <v>20110930</v>
      </c>
      <c r="B15443" t="s">
        <v>109</v>
      </c>
      <c r="C15443">
        <v>1211091</v>
      </c>
      <c r="D15443" t="s">
        <v>181</v>
      </c>
      <c r="E15443" t="s">
        <v>58</v>
      </c>
      <c r="F15443" t="s">
        <v>182</v>
      </c>
      <c r="T15443" t="s">
        <v>17663</v>
      </c>
      <c r="U15443" s="92" t="str">
        <f t="shared" si="241"/>
        <v>SI0581211091</v>
      </c>
    </row>
    <row r="15444" spans="1:21">
      <c r="A15444">
        <v>20110930</v>
      </c>
      <c r="B15444" t="s">
        <v>109</v>
      </c>
      <c r="C15444">
        <v>1211092</v>
      </c>
      <c r="D15444" t="s">
        <v>181</v>
      </c>
      <c r="E15444" t="s">
        <v>57</v>
      </c>
      <c r="F15444" t="s">
        <v>182</v>
      </c>
      <c r="T15444" t="s">
        <v>17664</v>
      </c>
      <c r="U15444" s="92" t="str">
        <f t="shared" si="241"/>
        <v>SI0581211092</v>
      </c>
    </row>
    <row r="15445" spans="1:21">
      <c r="A15445">
        <v>20110930</v>
      </c>
      <c r="B15445" t="s">
        <v>109</v>
      </c>
      <c r="C15445">
        <v>1211093</v>
      </c>
      <c r="D15445" t="s">
        <v>181</v>
      </c>
      <c r="E15445" t="s">
        <v>56</v>
      </c>
      <c r="F15445" t="s">
        <v>182</v>
      </c>
      <c r="T15445" t="s">
        <v>17665</v>
      </c>
      <c r="U15445" s="92" t="str">
        <f t="shared" si="241"/>
        <v>SI0581211093</v>
      </c>
    </row>
    <row r="15446" spans="1:21">
      <c r="A15446">
        <v>20110930</v>
      </c>
      <c r="B15446" t="s">
        <v>109</v>
      </c>
      <c r="C15446">
        <v>1211094</v>
      </c>
      <c r="D15446" t="s">
        <v>181</v>
      </c>
      <c r="E15446" t="s">
        <v>55</v>
      </c>
      <c r="F15446" t="s">
        <v>182</v>
      </c>
      <c r="T15446" t="s">
        <v>17666</v>
      </c>
      <c r="U15446" s="92" t="str">
        <f t="shared" si="241"/>
        <v>SI0581211094</v>
      </c>
    </row>
    <row r="15447" spans="1:21">
      <c r="A15447">
        <v>20110930</v>
      </c>
      <c r="B15447" t="s">
        <v>109</v>
      </c>
      <c r="C15447">
        <v>1211095</v>
      </c>
      <c r="D15447" t="s">
        <v>181</v>
      </c>
      <c r="E15447" t="s">
        <v>54</v>
      </c>
      <c r="F15447" t="s">
        <v>182</v>
      </c>
      <c r="T15447" t="s">
        <v>17667</v>
      </c>
      <c r="U15447" s="92" t="str">
        <f t="shared" si="241"/>
        <v>SI0581211095</v>
      </c>
    </row>
    <row r="15448" spans="1:21">
      <c r="A15448">
        <v>20110930</v>
      </c>
      <c r="B15448" t="s">
        <v>109</v>
      </c>
      <c r="C15448">
        <v>1211096</v>
      </c>
      <c r="D15448" t="s">
        <v>181</v>
      </c>
      <c r="E15448" t="s">
        <v>53</v>
      </c>
      <c r="F15448" t="s">
        <v>182</v>
      </c>
      <c r="T15448" t="s">
        <v>17668</v>
      </c>
      <c r="U15448" s="92" t="str">
        <f t="shared" si="241"/>
        <v>SI0581211096</v>
      </c>
    </row>
    <row r="15449" spans="1:21">
      <c r="A15449">
        <v>20110930</v>
      </c>
      <c r="B15449" t="s">
        <v>109</v>
      </c>
      <c r="C15449">
        <v>1211097</v>
      </c>
      <c r="D15449" t="s">
        <v>181</v>
      </c>
      <c r="E15449" t="s">
        <v>68</v>
      </c>
      <c r="F15449" t="s">
        <v>182</v>
      </c>
      <c r="G15449">
        <v>0</v>
      </c>
      <c r="H15449">
        <v>0</v>
      </c>
      <c r="I15449">
        <v>0</v>
      </c>
      <c r="J15449">
        <v>0</v>
      </c>
      <c r="K15449">
        <v>0</v>
      </c>
      <c r="L15449">
        <v>0</v>
      </c>
      <c r="M15449">
        <v>0</v>
      </c>
      <c r="N15449">
        <v>0</v>
      </c>
      <c r="O15449">
        <v>0</v>
      </c>
      <c r="Q15449">
        <v>0</v>
      </c>
      <c r="R15449">
        <v>0</v>
      </c>
      <c r="S15449">
        <v>0</v>
      </c>
      <c r="T15449" t="s">
        <v>17669</v>
      </c>
      <c r="U15449" s="92" t="str">
        <f t="shared" si="241"/>
        <v>SI0581211097</v>
      </c>
    </row>
    <row r="15450" spans="1:21">
      <c r="A15450">
        <v>20110930</v>
      </c>
      <c r="B15450" t="s">
        <v>109</v>
      </c>
      <c r="C15450">
        <v>1211098</v>
      </c>
      <c r="D15450" t="s">
        <v>181</v>
      </c>
      <c r="E15450" t="s">
        <v>59</v>
      </c>
      <c r="F15450" t="s">
        <v>33</v>
      </c>
      <c r="T15450" t="s">
        <v>17670</v>
      </c>
      <c r="U15450" s="92" t="str">
        <f t="shared" si="241"/>
        <v>SI0581211098</v>
      </c>
    </row>
    <row r="15451" spans="1:21">
      <c r="A15451">
        <v>20110930</v>
      </c>
      <c r="B15451" t="s">
        <v>109</v>
      </c>
      <c r="C15451">
        <v>1211099</v>
      </c>
      <c r="D15451" t="s">
        <v>181</v>
      </c>
      <c r="E15451" t="s">
        <v>58</v>
      </c>
      <c r="F15451" t="s">
        <v>33</v>
      </c>
      <c r="T15451" t="s">
        <v>17671</v>
      </c>
      <c r="U15451" s="92" t="str">
        <f t="shared" si="241"/>
        <v>SI0581211099</v>
      </c>
    </row>
    <row r="15452" spans="1:21">
      <c r="A15452">
        <v>20110930</v>
      </c>
      <c r="B15452" t="s">
        <v>109</v>
      </c>
      <c r="C15452">
        <v>1211100</v>
      </c>
      <c r="D15452" t="s">
        <v>181</v>
      </c>
      <c r="E15452" t="s">
        <v>57</v>
      </c>
      <c r="F15452" t="s">
        <v>33</v>
      </c>
      <c r="T15452" t="s">
        <v>17672</v>
      </c>
      <c r="U15452" s="92" t="str">
        <f t="shared" si="241"/>
        <v>SI0581211100</v>
      </c>
    </row>
    <row r="15453" spans="1:21">
      <c r="A15453">
        <v>20110930</v>
      </c>
      <c r="B15453" t="s">
        <v>109</v>
      </c>
      <c r="C15453">
        <v>1211101</v>
      </c>
      <c r="D15453" t="s">
        <v>181</v>
      </c>
      <c r="E15453" t="s">
        <v>56</v>
      </c>
      <c r="F15453" t="s">
        <v>33</v>
      </c>
      <c r="T15453" t="s">
        <v>17673</v>
      </c>
      <c r="U15453" s="92" t="str">
        <f t="shared" si="241"/>
        <v>SI0581211101</v>
      </c>
    </row>
    <row r="15454" spans="1:21">
      <c r="A15454">
        <v>20110930</v>
      </c>
      <c r="B15454" t="s">
        <v>109</v>
      </c>
      <c r="C15454">
        <v>1211102</v>
      </c>
      <c r="D15454" t="s">
        <v>181</v>
      </c>
      <c r="E15454" t="s">
        <v>55</v>
      </c>
      <c r="F15454" t="s">
        <v>33</v>
      </c>
      <c r="T15454" t="s">
        <v>17674</v>
      </c>
      <c r="U15454" s="92" t="str">
        <f t="shared" si="241"/>
        <v>SI0581211102</v>
      </c>
    </row>
    <row r="15455" spans="1:21">
      <c r="A15455">
        <v>20110930</v>
      </c>
      <c r="B15455" t="s">
        <v>109</v>
      </c>
      <c r="C15455">
        <v>1211103</v>
      </c>
      <c r="D15455" t="s">
        <v>181</v>
      </c>
      <c r="E15455" t="s">
        <v>54</v>
      </c>
      <c r="F15455" t="s">
        <v>33</v>
      </c>
      <c r="T15455" t="s">
        <v>17675</v>
      </c>
      <c r="U15455" s="92" t="str">
        <f t="shared" si="241"/>
        <v>SI0581211103</v>
      </c>
    </row>
    <row r="15456" spans="1:21">
      <c r="A15456">
        <v>20110930</v>
      </c>
      <c r="B15456" t="s">
        <v>109</v>
      </c>
      <c r="C15456">
        <v>1211104</v>
      </c>
      <c r="D15456" t="s">
        <v>181</v>
      </c>
      <c r="E15456" t="s">
        <v>53</v>
      </c>
      <c r="F15456" t="s">
        <v>33</v>
      </c>
      <c r="T15456" t="s">
        <v>17676</v>
      </c>
      <c r="U15456" s="92" t="str">
        <f t="shared" si="241"/>
        <v>SI0581211104</v>
      </c>
    </row>
    <row r="15457" spans="1:21">
      <c r="A15457">
        <v>20110930</v>
      </c>
      <c r="B15457" t="s">
        <v>109</v>
      </c>
      <c r="C15457">
        <v>1211105</v>
      </c>
      <c r="D15457" t="s">
        <v>181</v>
      </c>
      <c r="E15457" t="s">
        <v>68</v>
      </c>
      <c r="F15457" t="s">
        <v>33</v>
      </c>
      <c r="G15457">
        <v>0</v>
      </c>
      <c r="H15457">
        <v>0</v>
      </c>
      <c r="I15457">
        <v>0</v>
      </c>
      <c r="J15457">
        <v>0</v>
      </c>
      <c r="K15457">
        <v>0</v>
      </c>
      <c r="L15457">
        <v>0</v>
      </c>
      <c r="M15457">
        <v>0</v>
      </c>
      <c r="N15457">
        <v>0</v>
      </c>
      <c r="O15457">
        <v>0</v>
      </c>
      <c r="Q15457">
        <v>0</v>
      </c>
      <c r="R15457">
        <v>0</v>
      </c>
      <c r="S15457">
        <v>0</v>
      </c>
      <c r="T15457" t="s">
        <v>17677</v>
      </c>
      <c r="U15457" s="92" t="str">
        <f t="shared" si="241"/>
        <v>SI0581211105</v>
      </c>
    </row>
    <row r="15458" spans="1:21">
      <c r="A15458">
        <v>20110930</v>
      </c>
      <c r="B15458" t="s">
        <v>109</v>
      </c>
      <c r="C15458">
        <v>1211106</v>
      </c>
      <c r="D15458" t="s">
        <v>181</v>
      </c>
      <c r="E15458" t="s">
        <v>59</v>
      </c>
      <c r="F15458" t="s">
        <v>50</v>
      </c>
      <c r="T15458" t="s">
        <v>17678</v>
      </c>
      <c r="U15458" s="92" t="str">
        <f t="shared" si="241"/>
        <v>SI0581211106</v>
      </c>
    </row>
    <row r="15459" spans="1:21">
      <c r="A15459">
        <v>20110930</v>
      </c>
      <c r="B15459" t="s">
        <v>109</v>
      </c>
      <c r="C15459">
        <v>1211107</v>
      </c>
      <c r="D15459" t="s">
        <v>181</v>
      </c>
      <c r="E15459" t="s">
        <v>58</v>
      </c>
      <c r="F15459" t="s">
        <v>50</v>
      </c>
      <c r="T15459" t="s">
        <v>17679</v>
      </c>
      <c r="U15459" s="92" t="str">
        <f t="shared" si="241"/>
        <v>SI0581211107</v>
      </c>
    </row>
    <row r="15460" spans="1:21">
      <c r="A15460">
        <v>20110930</v>
      </c>
      <c r="B15460" t="s">
        <v>109</v>
      </c>
      <c r="C15460">
        <v>1211108</v>
      </c>
      <c r="D15460" t="s">
        <v>181</v>
      </c>
      <c r="E15460" t="s">
        <v>57</v>
      </c>
      <c r="F15460" t="s">
        <v>50</v>
      </c>
      <c r="T15460" t="s">
        <v>17680</v>
      </c>
      <c r="U15460" s="92" t="str">
        <f t="shared" si="241"/>
        <v>SI0581211108</v>
      </c>
    </row>
    <row r="15461" spans="1:21">
      <c r="A15461">
        <v>20110930</v>
      </c>
      <c r="B15461" t="s">
        <v>109</v>
      </c>
      <c r="C15461">
        <v>1211109</v>
      </c>
      <c r="D15461" t="s">
        <v>181</v>
      </c>
      <c r="E15461" t="s">
        <v>56</v>
      </c>
      <c r="F15461" t="s">
        <v>50</v>
      </c>
      <c r="T15461" t="s">
        <v>17681</v>
      </c>
      <c r="U15461" s="92" t="str">
        <f t="shared" si="241"/>
        <v>SI0581211109</v>
      </c>
    </row>
    <row r="15462" spans="1:21">
      <c r="A15462">
        <v>20110930</v>
      </c>
      <c r="B15462" t="s">
        <v>109</v>
      </c>
      <c r="C15462">
        <v>1211110</v>
      </c>
      <c r="D15462" t="s">
        <v>181</v>
      </c>
      <c r="E15462" t="s">
        <v>55</v>
      </c>
      <c r="F15462" t="s">
        <v>50</v>
      </c>
      <c r="T15462" t="s">
        <v>17682</v>
      </c>
      <c r="U15462" s="92" t="str">
        <f t="shared" si="241"/>
        <v>SI0581211110</v>
      </c>
    </row>
    <row r="15463" spans="1:21">
      <c r="A15463">
        <v>20110930</v>
      </c>
      <c r="B15463" t="s">
        <v>109</v>
      </c>
      <c r="C15463">
        <v>1211111</v>
      </c>
      <c r="D15463" t="s">
        <v>181</v>
      </c>
      <c r="E15463" t="s">
        <v>54</v>
      </c>
      <c r="F15463" t="s">
        <v>50</v>
      </c>
      <c r="T15463" t="s">
        <v>17683</v>
      </c>
      <c r="U15463" s="92" t="str">
        <f t="shared" si="241"/>
        <v>SI0581211111</v>
      </c>
    </row>
    <row r="15464" spans="1:21">
      <c r="A15464">
        <v>20110930</v>
      </c>
      <c r="B15464" t="s">
        <v>109</v>
      </c>
      <c r="C15464">
        <v>1211112</v>
      </c>
      <c r="D15464" t="s">
        <v>181</v>
      </c>
      <c r="E15464" t="s">
        <v>53</v>
      </c>
      <c r="F15464" t="s">
        <v>50</v>
      </c>
      <c r="T15464" t="s">
        <v>17684</v>
      </c>
      <c r="U15464" s="92" t="str">
        <f t="shared" si="241"/>
        <v>SI0581211112</v>
      </c>
    </row>
    <row r="15465" spans="1:21">
      <c r="A15465">
        <v>20110930</v>
      </c>
      <c r="B15465" t="s">
        <v>109</v>
      </c>
      <c r="C15465">
        <v>1211113</v>
      </c>
      <c r="D15465" t="s">
        <v>181</v>
      </c>
      <c r="E15465" t="s">
        <v>68</v>
      </c>
      <c r="F15465" t="s">
        <v>50</v>
      </c>
      <c r="G15465">
        <v>0</v>
      </c>
      <c r="H15465">
        <v>0</v>
      </c>
      <c r="I15465">
        <v>0</v>
      </c>
      <c r="J15465">
        <v>0</v>
      </c>
      <c r="K15465">
        <v>0</v>
      </c>
      <c r="L15465">
        <v>0</v>
      </c>
      <c r="M15465">
        <v>0</v>
      </c>
      <c r="N15465">
        <v>0</v>
      </c>
      <c r="O15465">
        <v>0</v>
      </c>
      <c r="Q15465">
        <v>0</v>
      </c>
      <c r="R15465">
        <v>0</v>
      </c>
      <c r="S15465">
        <v>0</v>
      </c>
      <c r="T15465" t="s">
        <v>17685</v>
      </c>
      <c r="U15465" s="92" t="str">
        <f t="shared" si="241"/>
        <v>SI0581211113</v>
      </c>
    </row>
    <row r="15466" spans="1:21">
      <c r="A15466">
        <v>20110930</v>
      </c>
      <c r="B15466" t="s">
        <v>109</v>
      </c>
      <c r="C15466">
        <v>1211114</v>
      </c>
      <c r="D15466" t="s">
        <v>181</v>
      </c>
      <c r="E15466" t="s">
        <v>59</v>
      </c>
      <c r="F15466" t="s">
        <v>34</v>
      </c>
      <c r="T15466" t="s">
        <v>17686</v>
      </c>
      <c r="U15466" s="92" t="str">
        <f t="shared" si="241"/>
        <v>SI0581211114</v>
      </c>
    </row>
    <row r="15467" spans="1:21">
      <c r="A15467">
        <v>20110930</v>
      </c>
      <c r="B15467" t="s">
        <v>109</v>
      </c>
      <c r="C15467">
        <v>1211115</v>
      </c>
      <c r="D15467" t="s">
        <v>181</v>
      </c>
      <c r="E15467" t="s">
        <v>58</v>
      </c>
      <c r="F15467" t="s">
        <v>34</v>
      </c>
      <c r="T15467" t="s">
        <v>17687</v>
      </c>
      <c r="U15467" s="92" t="str">
        <f t="shared" si="241"/>
        <v>SI0581211115</v>
      </c>
    </row>
    <row r="15468" spans="1:21">
      <c r="A15468">
        <v>20110930</v>
      </c>
      <c r="B15468" t="s">
        <v>109</v>
      </c>
      <c r="C15468">
        <v>1211116</v>
      </c>
      <c r="D15468" t="s">
        <v>181</v>
      </c>
      <c r="E15468" t="s">
        <v>57</v>
      </c>
      <c r="F15468" t="s">
        <v>34</v>
      </c>
      <c r="T15468" t="s">
        <v>17688</v>
      </c>
      <c r="U15468" s="92" t="str">
        <f t="shared" si="241"/>
        <v>SI0581211116</v>
      </c>
    </row>
    <row r="15469" spans="1:21">
      <c r="A15469">
        <v>20110930</v>
      </c>
      <c r="B15469" t="s">
        <v>109</v>
      </c>
      <c r="C15469">
        <v>1211117</v>
      </c>
      <c r="D15469" t="s">
        <v>181</v>
      </c>
      <c r="E15469" t="s">
        <v>56</v>
      </c>
      <c r="F15469" t="s">
        <v>34</v>
      </c>
      <c r="T15469" t="s">
        <v>17689</v>
      </c>
      <c r="U15469" s="92" t="str">
        <f t="shared" si="241"/>
        <v>SI0581211117</v>
      </c>
    </row>
    <row r="15470" spans="1:21">
      <c r="A15470">
        <v>20110930</v>
      </c>
      <c r="B15470" t="s">
        <v>109</v>
      </c>
      <c r="C15470">
        <v>1211118</v>
      </c>
      <c r="D15470" t="s">
        <v>181</v>
      </c>
      <c r="E15470" t="s">
        <v>55</v>
      </c>
      <c r="F15470" t="s">
        <v>34</v>
      </c>
      <c r="T15470" t="s">
        <v>17690</v>
      </c>
      <c r="U15470" s="92" t="str">
        <f t="shared" si="241"/>
        <v>SI0581211118</v>
      </c>
    </row>
    <row r="15471" spans="1:21">
      <c r="A15471">
        <v>20110930</v>
      </c>
      <c r="B15471" t="s">
        <v>109</v>
      </c>
      <c r="C15471">
        <v>1211119</v>
      </c>
      <c r="D15471" t="s">
        <v>181</v>
      </c>
      <c r="E15471" t="s">
        <v>54</v>
      </c>
      <c r="F15471" t="s">
        <v>34</v>
      </c>
      <c r="T15471" t="s">
        <v>17691</v>
      </c>
      <c r="U15471" s="92" t="str">
        <f t="shared" si="241"/>
        <v>SI0581211119</v>
      </c>
    </row>
    <row r="15472" spans="1:21">
      <c r="A15472">
        <v>20110930</v>
      </c>
      <c r="B15472" t="s">
        <v>109</v>
      </c>
      <c r="C15472">
        <v>1211120</v>
      </c>
      <c r="D15472" t="s">
        <v>181</v>
      </c>
      <c r="E15472" t="s">
        <v>53</v>
      </c>
      <c r="F15472" t="s">
        <v>34</v>
      </c>
      <c r="T15472" t="s">
        <v>17692</v>
      </c>
      <c r="U15472" s="92" t="str">
        <f t="shared" si="241"/>
        <v>SI0581211120</v>
      </c>
    </row>
    <row r="15473" spans="1:21">
      <c r="A15473">
        <v>20110930</v>
      </c>
      <c r="B15473" t="s">
        <v>109</v>
      </c>
      <c r="C15473">
        <v>1211121</v>
      </c>
      <c r="D15473" t="s">
        <v>181</v>
      </c>
      <c r="E15473" t="s">
        <v>68</v>
      </c>
      <c r="F15473" t="s">
        <v>34</v>
      </c>
      <c r="G15473">
        <v>0</v>
      </c>
      <c r="H15473">
        <v>0</v>
      </c>
      <c r="I15473">
        <v>0</v>
      </c>
      <c r="J15473">
        <v>0</v>
      </c>
      <c r="K15473">
        <v>0</v>
      </c>
      <c r="L15473">
        <v>0</v>
      </c>
      <c r="M15473">
        <v>0</v>
      </c>
      <c r="N15473">
        <v>0</v>
      </c>
      <c r="O15473">
        <v>0</v>
      </c>
      <c r="Q15473">
        <v>0</v>
      </c>
      <c r="R15473">
        <v>0</v>
      </c>
      <c r="S15473">
        <v>0</v>
      </c>
      <c r="T15473" t="s">
        <v>17693</v>
      </c>
      <c r="U15473" s="92" t="str">
        <f t="shared" si="241"/>
        <v>SI0581211121</v>
      </c>
    </row>
    <row r="15474" spans="1:21">
      <c r="A15474">
        <v>20110930</v>
      </c>
      <c r="B15474" t="s">
        <v>109</v>
      </c>
      <c r="C15474">
        <v>1211122</v>
      </c>
      <c r="D15474" t="s">
        <v>181</v>
      </c>
      <c r="E15474" t="s">
        <v>59</v>
      </c>
      <c r="F15474" t="s">
        <v>35</v>
      </c>
      <c r="T15474" t="s">
        <v>17694</v>
      </c>
      <c r="U15474" s="92" t="str">
        <f t="shared" si="241"/>
        <v>SI0581211122</v>
      </c>
    </row>
    <row r="15475" spans="1:21">
      <c r="A15475">
        <v>20110930</v>
      </c>
      <c r="B15475" t="s">
        <v>109</v>
      </c>
      <c r="C15475">
        <v>1211123</v>
      </c>
      <c r="D15475" t="s">
        <v>181</v>
      </c>
      <c r="E15475" t="s">
        <v>58</v>
      </c>
      <c r="F15475" t="s">
        <v>35</v>
      </c>
      <c r="T15475" t="s">
        <v>17695</v>
      </c>
      <c r="U15475" s="92" t="str">
        <f t="shared" si="241"/>
        <v>SI0581211123</v>
      </c>
    </row>
    <row r="15476" spans="1:21">
      <c r="A15476">
        <v>20110930</v>
      </c>
      <c r="B15476" t="s">
        <v>109</v>
      </c>
      <c r="C15476">
        <v>1211124</v>
      </c>
      <c r="D15476" t="s">
        <v>181</v>
      </c>
      <c r="E15476" t="s">
        <v>57</v>
      </c>
      <c r="F15476" t="s">
        <v>35</v>
      </c>
      <c r="T15476" t="s">
        <v>17696</v>
      </c>
      <c r="U15476" s="92" t="str">
        <f t="shared" si="241"/>
        <v>SI0581211124</v>
      </c>
    </row>
    <row r="15477" spans="1:21">
      <c r="A15477">
        <v>20110930</v>
      </c>
      <c r="B15477" t="s">
        <v>109</v>
      </c>
      <c r="C15477">
        <v>1211125</v>
      </c>
      <c r="D15477" t="s">
        <v>181</v>
      </c>
      <c r="E15477" t="s">
        <v>56</v>
      </c>
      <c r="F15477" t="s">
        <v>35</v>
      </c>
      <c r="T15477" t="s">
        <v>17697</v>
      </c>
      <c r="U15477" s="92" t="str">
        <f t="shared" si="241"/>
        <v>SI0581211125</v>
      </c>
    </row>
    <row r="15478" spans="1:21">
      <c r="A15478">
        <v>20110930</v>
      </c>
      <c r="B15478" t="s">
        <v>109</v>
      </c>
      <c r="C15478">
        <v>1211126</v>
      </c>
      <c r="D15478" t="s">
        <v>181</v>
      </c>
      <c r="E15478" t="s">
        <v>55</v>
      </c>
      <c r="F15478" t="s">
        <v>35</v>
      </c>
      <c r="T15478" t="s">
        <v>17698</v>
      </c>
      <c r="U15478" s="92" t="str">
        <f t="shared" si="241"/>
        <v>SI0581211126</v>
      </c>
    </row>
    <row r="15479" spans="1:21">
      <c r="A15479">
        <v>20110930</v>
      </c>
      <c r="B15479" t="s">
        <v>109</v>
      </c>
      <c r="C15479">
        <v>1211127</v>
      </c>
      <c r="D15479" t="s">
        <v>181</v>
      </c>
      <c r="E15479" t="s">
        <v>54</v>
      </c>
      <c r="F15479" t="s">
        <v>35</v>
      </c>
      <c r="T15479" t="s">
        <v>17699</v>
      </c>
      <c r="U15479" s="92" t="str">
        <f t="shared" si="241"/>
        <v>SI0581211127</v>
      </c>
    </row>
    <row r="15480" spans="1:21">
      <c r="A15480">
        <v>20110930</v>
      </c>
      <c r="B15480" t="s">
        <v>109</v>
      </c>
      <c r="C15480">
        <v>1211128</v>
      </c>
      <c r="D15480" t="s">
        <v>181</v>
      </c>
      <c r="E15480" t="s">
        <v>53</v>
      </c>
      <c r="F15480" t="s">
        <v>35</v>
      </c>
      <c r="T15480" t="s">
        <v>17700</v>
      </c>
      <c r="U15480" s="92" t="str">
        <f t="shared" si="241"/>
        <v>SI0581211128</v>
      </c>
    </row>
    <row r="15481" spans="1:21">
      <c r="A15481">
        <v>20110930</v>
      </c>
      <c r="B15481" t="s">
        <v>109</v>
      </c>
      <c r="C15481">
        <v>1211129</v>
      </c>
      <c r="D15481" t="s">
        <v>181</v>
      </c>
      <c r="E15481" t="s">
        <v>68</v>
      </c>
      <c r="F15481" t="s">
        <v>35</v>
      </c>
      <c r="G15481">
        <v>0</v>
      </c>
      <c r="H15481">
        <v>0</v>
      </c>
      <c r="I15481">
        <v>0</v>
      </c>
      <c r="J15481">
        <v>0</v>
      </c>
      <c r="K15481">
        <v>0</v>
      </c>
      <c r="L15481">
        <v>0</v>
      </c>
      <c r="M15481">
        <v>0</v>
      </c>
      <c r="N15481">
        <v>0</v>
      </c>
      <c r="O15481">
        <v>0</v>
      </c>
      <c r="Q15481">
        <v>0</v>
      </c>
      <c r="R15481">
        <v>0</v>
      </c>
      <c r="S15481">
        <v>0</v>
      </c>
      <c r="T15481" t="s">
        <v>17701</v>
      </c>
      <c r="U15481" s="92" t="str">
        <f t="shared" si="241"/>
        <v>SI0581211129</v>
      </c>
    </row>
    <row r="15482" spans="1:21">
      <c r="A15482">
        <v>20110930</v>
      </c>
      <c r="B15482" t="s">
        <v>109</v>
      </c>
      <c r="C15482">
        <v>1211130</v>
      </c>
      <c r="D15482" t="s">
        <v>181</v>
      </c>
      <c r="E15482" t="s">
        <v>59</v>
      </c>
      <c r="F15482" t="s">
        <v>36</v>
      </c>
      <c r="T15482" t="s">
        <v>17702</v>
      </c>
      <c r="U15482" s="92" t="str">
        <f t="shared" si="241"/>
        <v>SI0581211130</v>
      </c>
    </row>
    <row r="15483" spans="1:21">
      <c r="A15483">
        <v>20110930</v>
      </c>
      <c r="B15483" t="s">
        <v>109</v>
      </c>
      <c r="C15483">
        <v>1211131</v>
      </c>
      <c r="D15483" t="s">
        <v>181</v>
      </c>
      <c r="E15483" t="s">
        <v>58</v>
      </c>
      <c r="F15483" t="s">
        <v>36</v>
      </c>
      <c r="T15483" t="s">
        <v>17703</v>
      </c>
      <c r="U15483" s="92" t="str">
        <f t="shared" si="241"/>
        <v>SI0581211131</v>
      </c>
    </row>
    <row r="15484" spans="1:21">
      <c r="A15484">
        <v>20110930</v>
      </c>
      <c r="B15484" t="s">
        <v>109</v>
      </c>
      <c r="C15484">
        <v>1211132</v>
      </c>
      <c r="D15484" t="s">
        <v>181</v>
      </c>
      <c r="E15484" t="s">
        <v>57</v>
      </c>
      <c r="F15484" t="s">
        <v>36</v>
      </c>
      <c r="T15484" t="s">
        <v>17704</v>
      </c>
      <c r="U15484" s="92" t="str">
        <f t="shared" si="241"/>
        <v>SI0581211132</v>
      </c>
    </row>
    <row r="15485" spans="1:21">
      <c r="A15485">
        <v>20110930</v>
      </c>
      <c r="B15485" t="s">
        <v>109</v>
      </c>
      <c r="C15485">
        <v>1211133</v>
      </c>
      <c r="D15485" t="s">
        <v>181</v>
      </c>
      <c r="E15485" t="s">
        <v>56</v>
      </c>
      <c r="F15485" t="s">
        <v>36</v>
      </c>
      <c r="T15485" t="s">
        <v>17705</v>
      </c>
      <c r="U15485" s="92" t="str">
        <f t="shared" si="241"/>
        <v>SI0581211133</v>
      </c>
    </row>
    <row r="15486" spans="1:21">
      <c r="A15486">
        <v>20110930</v>
      </c>
      <c r="B15486" t="s">
        <v>109</v>
      </c>
      <c r="C15486">
        <v>1211134</v>
      </c>
      <c r="D15486" t="s">
        <v>181</v>
      </c>
      <c r="E15486" t="s">
        <v>55</v>
      </c>
      <c r="F15486" t="s">
        <v>36</v>
      </c>
      <c r="T15486" t="s">
        <v>17706</v>
      </c>
      <c r="U15486" s="92" t="str">
        <f t="shared" si="241"/>
        <v>SI0581211134</v>
      </c>
    </row>
    <row r="15487" spans="1:21">
      <c r="A15487">
        <v>20110930</v>
      </c>
      <c r="B15487" t="s">
        <v>109</v>
      </c>
      <c r="C15487">
        <v>1211135</v>
      </c>
      <c r="D15487" t="s">
        <v>181</v>
      </c>
      <c r="E15487" t="s">
        <v>54</v>
      </c>
      <c r="F15487" t="s">
        <v>36</v>
      </c>
      <c r="T15487" t="s">
        <v>17707</v>
      </c>
      <c r="U15487" s="92" t="str">
        <f t="shared" si="241"/>
        <v>SI0581211135</v>
      </c>
    </row>
    <row r="15488" spans="1:21">
      <c r="A15488">
        <v>20110930</v>
      </c>
      <c r="B15488" t="s">
        <v>109</v>
      </c>
      <c r="C15488">
        <v>1211136</v>
      </c>
      <c r="D15488" t="s">
        <v>181</v>
      </c>
      <c r="E15488" t="s">
        <v>53</v>
      </c>
      <c r="F15488" t="s">
        <v>36</v>
      </c>
      <c r="T15488" t="s">
        <v>17708</v>
      </c>
      <c r="U15488" s="92" t="str">
        <f t="shared" si="241"/>
        <v>SI0581211136</v>
      </c>
    </row>
    <row r="15489" spans="1:21">
      <c r="A15489">
        <v>20110930</v>
      </c>
      <c r="B15489" t="s">
        <v>109</v>
      </c>
      <c r="C15489">
        <v>1211137</v>
      </c>
      <c r="D15489" t="s">
        <v>181</v>
      </c>
      <c r="E15489" t="s">
        <v>68</v>
      </c>
      <c r="F15489" t="s">
        <v>36</v>
      </c>
      <c r="G15489">
        <v>0</v>
      </c>
      <c r="H15489">
        <v>0</v>
      </c>
      <c r="I15489">
        <v>0</v>
      </c>
      <c r="J15489">
        <v>0</v>
      </c>
      <c r="K15489">
        <v>0</v>
      </c>
      <c r="L15489">
        <v>0</v>
      </c>
      <c r="M15489">
        <v>0</v>
      </c>
      <c r="N15489">
        <v>0</v>
      </c>
      <c r="O15489">
        <v>0</v>
      </c>
      <c r="Q15489">
        <v>0</v>
      </c>
      <c r="R15489">
        <v>0</v>
      </c>
      <c r="S15489">
        <v>0</v>
      </c>
      <c r="T15489" t="s">
        <v>17709</v>
      </c>
      <c r="U15489" s="92" t="str">
        <f t="shared" si="241"/>
        <v>SI0581211137</v>
      </c>
    </row>
    <row r="15490" spans="1:21">
      <c r="A15490">
        <v>20110930</v>
      </c>
      <c r="B15490" t="s">
        <v>109</v>
      </c>
      <c r="C15490">
        <v>1211138</v>
      </c>
      <c r="D15490" t="s">
        <v>181</v>
      </c>
      <c r="E15490" t="s">
        <v>59</v>
      </c>
      <c r="F15490" t="s">
        <v>51</v>
      </c>
      <c r="T15490" t="s">
        <v>17710</v>
      </c>
      <c r="U15490" s="92" t="str">
        <f t="shared" si="241"/>
        <v>SI0581211138</v>
      </c>
    </row>
    <row r="15491" spans="1:21">
      <c r="A15491">
        <v>20110930</v>
      </c>
      <c r="B15491" t="s">
        <v>109</v>
      </c>
      <c r="C15491">
        <v>1211139</v>
      </c>
      <c r="D15491" t="s">
        <v>181</v>
      </c>
      <c r="E15491" t="s">
        <v>58</v>
      </c>
      <c r="F15491" t="s">
        <v>51</v>
      </c>
      <c r="T15491" t="s">
        <v>17711</v>
      </c>
      <c r="U15491" s="92" t="str">
        <f t="shared" ref="U15491:U15554" si="242">B15491&amp;C15491</f>
        <v>SI0581211139</v>
      </c>
    </row>
    <row r="15492" spans="1:21">
      <c r="A15492">
        <v>20110930</v>
      </c>
      <c r="B15492" t="s">
        <v>109</v>
      </c>
      <c r="C15492">
        <v>1211140</v>
      </c>
      <c r="D15492" t="s">
        <v>181</v>
      </c>
      <c r="E15492" t="s">
        <v>57</v>
      </c>
      <c r="F15492" t="s">
        <v>51</v>
      </c>
      <c r="T15492" t="s">
        <v>17712</v>
      </c>
      <c r="U15492" s="92" t="str">
        <f t="shared" si="242"/>
        <v>SI0581211140</v>
      </c>
    </row>
    <row r="15493" spans="1:21">
      <c r="A15493">
        <v>20110930</v>
      </c>
      <c r="B15493" t="s">
        <v>109</v>
      </c>
      <c r="C15493">
        <v>1211141</v>
      </c>
      <c r="D15493" t="s">
        <v>181</v>
      </c>
      <c r="E15493" t="s">
        <v>56</v>
      </c>
      <c r="F15493" t="s">
        <v>51</v>
      </c>
      <c r="T15493" t="s">
        <v>17713</v>
      </c>
      <c r="U15493" s="92" t="str">
        <f t="shared" si="242"/>
        <v>SI0581211141</v>
      </c>
    </row>
    <row r="15494" spans="1:21">
      <c r="A15494">
        <v>20110930</v>
      </c>
      <c r="B15494" t="s">
        <v>109</v>
      </c>
      <c r="C15494">
        <v>1211142</v>
      </c>
      <c r="D15494" t="s">
        <v>181</v>
      </c>
      <c r="E15494" t="s">
        <v>55</v>
      </c>
      <c r="F15494" t="s">
        <v>51</v>
      </c>
      <c r="T15494" t="s">
        <v>17714</v>
      </c>
      <c r="U15494" s="92" t="str">
        <f t="shared" si="242"/>
        <v>SI0581211142</v>
      </c>
    </row>
    <row r="15495" spans="1:21">
      <c r="A15495">
        <v>20110930</v>
      </c>
      <c r="B15495" t="s">
        <v>109</v>
      </c>
      <c r="C15495">
        <v>1211143</v>
      </c>
      <c r="D15495" t="s">
        <v>181</v>
      </c>
      <c r="E15495" t="s">
        <v>54</v>
      </c>
      <c r="F15495" t="s">
        <v>51</v>
      </c>
      <c r="T15495" t="s">
        <v>17715</v>
      </c>
      <c r="U15495" s="92" t="str">
        <f t="shared" si="242"/>
        <v>SI0581211143</v>
      </c>
    </row>
    <row r="15496" spans="1:21">
      <c r="A15496">
        <v>20110930</v>
      </c>
      <c r="B15496" t="s">
        <v>109</v>
      </c>
      <c r="C15496">
        <v>1211144</v>
      </c>
      <c r="D15496" t="s">
        <v>181</v>
      </c>
      <c r="E15496" t="s">
        <v>53</v>
      </c>
      <c r="F15496" t="s">
        <v>51</v>
      </c>
      <c r="T15496" t="s">
        <v>17716</v>
      </c>
      <c r="U15496" s="92" t="str">
        <f t="shared" si="242"/>
        <v>SI0581211144</v>
      </c>
    </row>
    <row r="15497" spans="1:21">
      <c r="A15497">
        <v>20110930</v>
      </c>
      <c r="B15497" t="s">
        <v>109</v>
      </c>
      <c r="C15497">
        <v>1211145</v>
      </c>
      <c r="D15497" t="s">
        <v>181</v>
      </c>
      <c r="E15497" t="s">
        <v>68</v>
      </c>
      <c r="F15497" t="s">
        <v>51</v>
      </c>
      <c r="G15497">
        <v>0</v>
      </c>
      <c r="H15497">
        <v>0</v>
      </c>
      <c r="I15497">
        <v>0</v>
      </c>
      <c r="J15497">
        <v>0</v>
      </c>
      <c r="K15497">
        <v>0</v>
      </c>
      <c r="L15497">
        <v>0</v>
      </c>
      <c r="M15497">
        <v>0</v>
      </c>
      <c r="N15497">
        <v>0</v>
      </c>
      <c r="O15497">
        <v>0</v>
      </c>
      <c r="Q15497">
        <v>0</v>
      </c>
      <c r="R15497">
        <v>0</v>
      </c>
      <c r="S15497">
        <v>0</v>
      </c>
      <c r="T15497" t="s">
        <v>17717</v>
      </c>
      <c r="U15497" s="92" t="str">
        <f t="shared" si="242"/>
        <v>SI0581211145</v>
      </c>
    </row>
    <row r="15498" spans="1:21">
      <c r="A15498">
        <v>20110930</v>
      </c>
      <c r="B15498" t="s">
        <v>109</v>
      </c>
      <c r="C15498">
        <v>1211146</v>
      </c>
      <c r="D15498" t="s">
        <v>181</v>
      </c>
      <c r="E15498" t="s">
        <v>59</v>
      </c>
      <c r="F15498" t="s">
        <v>37</v>
      </c>
      <c r="T15498" t="s">
        <v>17718</v>
      </c>
      <c r="U15498" s="92" t="str">
        <f t="shared" si="242"/>
        <v>SI0581211146</v>
      </c>
    </row>
    <row r="15499" spans="1:21">
      <c r="A15499">
        <v>20110930</v>
      </c>
      <c r="B15499" t="s">
        <v>109</v>
      </c>
      <c r="C15499">
        <v>1211147</v>
      </c>
      <c r="D15499" t="s">
        <v>181</v>
      </c>
      <c r="E15499" t="s">
        <v>58</v>
      </c>
      <c r="F15499" t="s">
        <v>37</v>
      </c>
      <c r="T15499" t="s">
        <v>17719</v>
      </c>
      <c r="U15499" s="92" t="str">
        <f t="shared" si="242"/>
        <v>SI0581211147</v>
      </c>
    </row>
    <row r="15500" spans="1:21">
      <c r="A15500">
        <v>20110930</v>
      </c>
      <c r="B15500" t="s">
        <v>109</v>
      </c>
      <c r="C15500">
        <v>1211148</v>
      </c>
      <c r="D15500" t="s">
        <v>181</v>
      </c>
      <c r="E15500" t="s">
        <v>57</v>
      </c>
      <c r="F15500" t="s">
        <v>37</v>
      </c>
      <c r="T15500" t="s">
        <v>17720</v>
      </c>
      <c r="U15500" s="92" t="str">
        <f t="shared" si="242"/>
        <v>SI0581211148</v>
      </c>
    </row>
    <row r="15501" spans="1:21">
      <c r="A15501">
        <v>20110930</v>
      </c>
      <c r="B15501" t="s">
        <v>109</v>
      </c>
      <c r="C15501">
        <v>1211149</v>
      </c>
      <c r="D15501" t="s">
        <v>181</v>
      </c>
      <c r="E15501" t="s">
        <v>56</v>
      </c>
      <c r="F15501" t="s">
        <v>37</v>
      </c>
      <c r="T15501" t="s">
        <v>17721</v>
      </c>
      <c r="U15501" s="92" t="str">
        <f t="shared" si="242"/>
        <v>SI0581211149</v>
      </c>
    </row>
    <row r="15502" spans="1:21">
      <c r="A15502">
        <v>20110930</v>
      </c>
      <c r="B15502" t="s">
        <v>109</v>
      </c>
      <c r="C15502">
        <v>1211150</v>
      </c>
      <c r="D15502" t="s">
        <v>181</v>
      </c>
      <c r="E15502" t="s">
        <v>55</v>
      </c>
      <c r="F15502" t="s">
        <v>37</v>
      </c>
      <c r="T15502" t="s">
        <v>17722</v>
      </c>
      <c r="U15502" s="92" t="str">
        <f t="shared" si="242"/>
        <v>SI0581211150</v>
      </c>
    </row>
    <row r="15503" spans="1:21">
      <c r="A15503">
        <v>20110930</v>
      </c>
      <c r="B15503" t="s">
        <v>109</v>
      </c>
      <c r="C15503">
        <v>1211151</v>
      </c>
      <c r="D15503" t="s">
        <v>181</v>
      </c>
      <c r="E15503" t="s">
        <v>54</v>
      </c>
      <c r="F15503" t="s">
        <v>37</v>
      </c>
      <c r="T15503" t="s">
        <v>17723</v>
      </c>
      <c r="U15503" s="92" t="str">
        <f t="shared" si="242"/>
        <v>SI0581211151</v>
      </c>
    </row>
    <row r="15504" spans="1:21">
      <c r="A15504">
        <v>20110930</v>
      </c>
      <c r="B15504" t="s">
        <v>109</v>
      </c>
      <c r="C15504">
        <v>1211152</v>
      </c>
      <c r="D15504" t="s">
        <v>181</v>
      </c>
      <c r="E15504" t="s">
        <v>53</v>
      </c>
      <c r="F15504" t="s">
        <v>37</v>
      </c>
      <c r="T15504" t="s">
        <v>17724</v>
      </c>
      <c r="U15504" s="92" t="str">
        <f t="shared" si="242"/>
        <v>SI0581211152</v>
      </c>
    </row>
    <row r="15505" spans="1:21">
      <c r="A15505">
        <v>20110930</v>
      </c>
      <c r="B15505" t="s">
        <v>109</v>
      </c>
      <c r="C15505">
        <v>1211153</v>
      </c>
      <c r="D15505" t="s">
        <v>181</v>
      </c>
      <c r="E15505" t="s">
        <v>68</v>
      </c>
      <c r="F15505" t="s">
        <v>37</v>
      </c>
      <c r="G15505">
        <v>0</v>
      </c>
      <c r="H15505">
        <v>0</v>
      </c>
      <c r="I15505">
        <v>0</v>
      </c>
      <c r="J15505">
        <v>0</v>
      </c>
      <c r="K15505">
        <v>0</v>
      </c>
      <c r="L15505">
        <v>0</v>
      </c>
      <c r="M15505">
        <v>0</v>
      </c>
      <c r="N15505">
        <v>0</v>
      </c>
      <c r="O15505">
        <v>0</v>
      </c>
      <c r="Q15505">
        <v>0</v>
      </c>
      <c r="R15505">
        <v>0</v>
      </c>
      <c r="S15505">
        <v>0</v>
      </c>
      <c r="T15505" t="s">
        <v>17725</v>
      </c>
      <c r="U15505" s="92" t="str">
        <f t="shared" si="242"/>
        <v>SI0581211153</v>
      </c>
    </row>
    <row r="15506" spans="1:21">
      <c r="A15506">
        <v>20110930</v>
      </c>
      <c r="B15506" t="s">
        <v>109</v>
      </c>
      <c r="C15506">
        <v>1211154</v>
      </c>
      <c r="D15506" t="s">
        <v>181</v>
      </c>
      <c r="E15506" t="s">
        <v>59</v>
      </c>
      <c r="F15506" t="s">
        <v>38</v>
      </c>
      <c r="T15506" t="s">
        <v>17726</v>
      </c>
      <c r="U15506" s="92" t="str">
        <f t="shared" si="242"/>
        <v>SI0581211154</v>
      </c>
    </row>
    <row r="15507" spans="1:21">
      <c r="A15507">
        <v>20110930</v>
      </c>
      <c r="B15507" t="s">
        <v>109</v>
      </c>
      <c r="C15507">
        <v>1211155</v>
      </c>
      <c r="D15507" t="s">
        <v>181</v>
      </c>
      <c r="E15507" t="s">
        <v>58</v>
      </c>
      <c r="F15507" t="s">
        <v>38</v>
      </c>
      <c r="T15507" t="s">
        <v>17727</v>
      </c>
      <c r="U15507" s="92" t="str">
        <f t="shared" si="242"/>
        <v>SI0581211155</v>
      </c>
    </row>
    <row r="15508" spans="1:21">
      <c r="A15508">
        <v>20110930</v>
      </c>
      <c r="B15508" t="s">
        <v>109</v>
      </c>
      <c r="C15508">
        <v>1211156</v>
      </c>
      <c r="D15508" t="s">
        <v>181</v>
      </c>
      <c r="E15508" t="s">
        <v>57</v>
      </c>
      <c r="F15508" t="s">
        <v>38</v>
      </c>
      <c r="T15508" t="s">
        <v>17728</v>
      </c>
      <c r="U15508" s="92" t="str">
        <f t="shared" si="242"/>
        <v>SI0581211156</v>
      </c>
    </row>
    <row r="15509" spans="1:21">
      <c r="A15509">
        <v>20110930</v>
      </c>
      <c r="B15509" t="s">
        <v>109</v>
      </c>
      <c r="C15509">
        <v>1211157</v>
      </c>
      <c r="D15509" t="s">
        <v>181</v>
      </c>
      <c r="E15509" t="s">
        <v>56</v>
      </c>
      <c r="F15509" t="s">
        <v>38</v>
      </c>
      <c r="T15509" t="s">
        <v>17729</v>
      </c>
      <c r="U15509" s="92" t="str">
        <f t="shared" si="242"/>
        <v>SI0581211157</v>
      </c>
    </row>
    <row r="15510" spans="1:21">
      <c r="A15510">
        <v>20110930</v>
      </c>
      <c r="B15510" t="s">
        <v>109</v>
      </c>
      <c r="C15510">
        <v>1211158</v>
      </c>
      <c r="D15510" t="s">
        <v>181</v>
      </c>
      <c r="E15510" t="s">
        <v>55</v>
      </c>
      <c r="F15510" t="s">
        <v>38</v>
      </c>
      <c r="T15510" t="s">
        <v>17730</v>
      </c>
      <c r="U15510" s="92" t="str">
        <f t="shared" si="242"/>
        <v>SI0581211158</v>
      </c>
    </row>
    <row r="15511" spans="1:21">
      <c r="A15511">
        <v>20110930</v>
      </c>
      <c r="B15511" t="s">
        <v>109</v>
      </c>
      <c r="C15511">
        <v>1211159</v>
      </c>
      <c r="D15511" t="s">
        <v>181</v>
      </c>
      <c r="E15511" t="s">
        <v>54</v>
      </c>
      <c r="F15511" t="s">
        <v>38</v>
      </c>
      <c r="T15511" t="s">
        <v>17731</v>
      </c>
      <c r="U15511" s="92" t="str">
        <f t="shared" si="242"/>
        <v>SI0581211159</v>
      </c>
    </row>
    <row r="15512" spans="1:21">
      <c r="A15512">
        <v>20110930</v>
      </c>
      <c r="B15512" t="s">
        <v>109</v>
      </c>
      <c r="C15512">
        <v>1211160</v>
      </c>
      <c r="D15512" t="s">
        <v>181</v>
      </c>
      <c r="E15512" t="s">
        <v>53</v>
      </c>
      <c r="F15512" t="s">
        <v>38</v>
      </c>
      <c r="T15512" t="s">
        <v>17732</v>
      </c>
      <c r="U15512" s="92" t="str">
        <f t="shared" si="242"/>
        <v>SI0581211160</v>
      </c>
    </row>
    <row r="15513" spans="1:21">
      <c r="A15513">
        <v>20110930</v>
      </c>
      <c r="B15513" t="s">
        <v>109</v>
      </c>
      <c r="C15513">
        <v>1211161</v>
      </c>
      <c r="D15513" t="s">
        <v>181</v>
      </c>
      <c r="E15513" t="s">
        <v>68</v>
      </c>
      <c r="F15513" t="s">
        <v>38</v>
      </c>
      <c r="G15513">
        <v>0</v>
      </c>
      <c r="H15513">
        <v>0</v>
      </c>
      <c r="I15513">
        <v>0</v>
      </c>
      <c r="J15513">
        <v>0</v>
      </c>
      <c r="K15513">
        <v>0</v>
      </c>
      <c r="L15513">
        <v>0</v>
      </c>
      <c r="M15513">
        <v>0</v>
      </c>
      <c r="N15513">
        <v>0</v>
      </c>
      <c r="O15513">
        <v>0</v>
      </c>
      <c r="Q15513">
        <v>0</v>
      </c>
      <c r="R15513">
        <v>0</v>
      </c>
      <c r="S15513">
        <v>0</v>
      </c>
      <c r="T15513" t="s">
        <v>17733</v>
      </c>
      <c r="U15513" s="92" t="str">
        <f t="shared" si="242"/>
        <v>SI0581211161</v>
      </c>
    </row>
    <row r="15514" spans="1:21">
      <c r="A15514">
        <v>20110930</v>
      </c>
      <c r="B15514" t="s">
        <v>109</v>
      </c>
      <c r="C15514">
        <v>1211162</v>
      </c>
      <c r="D15514" t="s">
        <v>181</v>
      </c>
      <c r="E15514" t="s">
        <v>59</v>
      </c>
      <c r="F15514" t="s">
        <v>39</v>
      </c>
      <c r="T15514" t="s">
        <v>17734</v>
      </c>
      <c r="U15514" s="92" t="str">
        <f t="shared" si="242"/>
        <v>SI0581211162</v>
      </c>
    </row>
    <row r="15515" spans="1:21">
      <c r="A15515">
        <v>20110930</v>
      </c>
      <c r="B15515" t="s">
        <v>109</v>
      </c>
      <c r="C15515">
        <v>1211163</v>
      </c>
      <c r="D15515" t="s">
        <v>181</v>
      </c>
      <c r="E15515" t="s">
        <v>58</v>
      </c>
      <c r="F15515" t="s">
        <v>39</v>
      </c>
      <c r="T15515" t="s">
        <v>17735</v>
      </c>
      <c r="U15515" s="92" t="str">
        <f t="shared" si="242"/>
        <v>SI0581211163</v>
      </c>
    </row>
    <row r="15516" spans="1:21">
      <c r="A15516">
        <v>20110930</v>
      </c>
      <c r="B15516" t="s">
        <v>109</v>
      </c>
      <c r="C15516">
        <v>1211164</v>
      </c>
      <c r="D15516" t="s">
        <v>181</v>
      </c>
      <c r="E15516" t="s">
        <v>57</v>
      </c>
      <c r="F15516" t="s">
        <v>39</v>
      </c>
      <c r="T15516" t="s">
        <v>17736</v>
      </c>
      <c r="U15516" s="92" t="str">
        <f t="shared" si="242"/>
        <v>SI0581211164</v>
      </c>
    </row>
    <row r="15517" spans="1:21">
      <c r="A15517">
        <v>20110930</v>
      </c>
      <c r="B15517" t="s">
        <v>109</v>
      </c>
      <c r="C15517">
        <v>1211165</v>
      </c>
      <c r="D15517" t="s">
        <v>181</v>
      </c>
      <c r="E15517" t="s">
        <v>56</v>
      </c>
      <c r="F15517" t="s">
        <v>39</v>
      </c>
      <c r="T15517" t="s">
        <v>17737</v>
      </c>
      <c r="U15517" s="92" t="str">
        <f t="shared" si="242"/>
        <v>SI0581211165</v>
      </c>
    </row>
    <row r="15518" spans="1:21">
      <c r="A15518">
        <v>20110930</v>
      </c>
      <c r="B15518" t="s">
        <v>109</v>
      </c>
      <c r="C15518">
        <v>1211166</v>
      </c>
      <c r="D15518" t="s">
        <v>181</v>
      </c>
      <c r="E15518" t="s">
        <v>55</v>
      </c>
      <c r="F15518" t="s">
        <v>39</v>
      </c>
      <c r="T15518" t="s">
        <v>17738</v>
      </c>
      <c r="U15518" s="92" t="str">
        <f t="shared" si="242"/>
        <v>SI0581211166</v>
      </c>
    </row>
    <row r="15519" spans="1:21">
      <c r="A15519">
        <v>20110930</v>
      </c>
      <c r="B15519" t="s">
        <v>109</v>
      </c>
      <c r="C15519">
        <v>1211167</v>
      </c>
      <c r="D15519" t="s">
        <v>181</v>
      </c>
      <c r="E15519" t="s">
        <v>54</v>
      </c>
      <c r="F15519" t="s">
        <v>39</v>
      </c>
      <c r="T15519" t="s">
        <v>17739</v>
      </c>
      <c r="U15519" s="92" t="str">
        <f t="shared" si="242"/>
        <v>SI0581211167</v>
      </c>
    </row>
    <row r="15520" spans="1:21">
      <c r="A15520">
        <v>20110930</v>
      </c>
      <c r="B15520" t="s">
        <v>109</v>
      </c>
      <c r="C15520">
        <v>1211168</v>
      </c>
      <c r="D15520" t="s">
        <v>181</v>
      </c>
      <c r="E15520" t="s">
        <v>53</v>
      </c>
      <c r="F15520" t="s">
        <v>39</v>
      </c>
      <c r="T15520" t="s">
        <v>17740</v>
      </c>
      <c r="U15520" s="92" t="str">
        <f t="shared" si="242"/>
        <v>SI0581211168</v>
      </c>
    </row>
    <row r="15521" spans="1:21">
      <c r="A15521">
        <v>20110930</v>
      </c>
      <c r="B15521" t="s">
        <v>109</v>
      </c>
      <c r="C15521">
        <v>1211169</v>
      </c>
      <c r="D15521" t="s">
        <v>181</v>
      </c>
      <c r="E15521" t="s">
        <v>68</v>
      </c>
      <c r="F15521" t="s">
        <v>39</v>
      </c>
      <c r="G15521">
        <v>0</v>
      </c>
      <c r="H15521">
        <v>0</v>
      </c>
      <c r="I15521">
        <v>0</v>
      </c>
      <c r="J15521">
        <v>0</v>
      </c>
      <c r="K15521">
        <v>0</v>
      </c>
      <c r="L15521">
        <v>0</v>
      </c>
      <c r="M15521">
        <v>0</v>
      </c>
      <c r="N15521">
        <v>0</v>
      </c>
      <c r="O15521">
        <v>0</v>
      </c>
      <c r="Q15521">
        <v>0</v>
      </c>
      <c r="R15521">
        <v>0</v>
      </c>
      <c r="S15521">
        <v>0</v>
      </c>
      <c r="T15521" t="s">
        <v>17741</v>
      </c>
      <c r="U15521" s="92" t="str">
        <f t="shared" si="242"/>
        <v>SI0581211169</v>
      </c>
    </row>
    <row r="15522" spans="1:21">
      <c r="A15522">
        <v>20110930</v>
      </c>
      <c r="B15522" t="s">
        <v>109</v>
      </c>
      <c r="C15522">
        <v>1211170</v>
      </c>
      <c r="D15522" t="s">
        <v>181</v>
      </c>
      <c r="E15522" t="s">
        <v>59</v>
      </c>
      <c r="F15522" t="s">
        <v>40</v>
      </c>
      <c r="T15522" t="s">
        <v>17742</v>
      </c>
      <c r="U15522" s="92" t="str">
        <f t="shared" si="242"/>
        <v>SI0581211170</v>
      </c>
    </row>
    <row r="15523" spans="1:21">
      <c r="A15523">
        <v>20110930</v>
      </c>
      <c r="B15523" t="s">
        <v>109</v>
      </c>
      <c r="C15523">
        <v>1211171</v>
      </c>
      <c r="D15523" t="s">
        <v>181</v>
      </c>
      <c r="E15523" t="s">
        <v>58</v>
      </c>
      <c r="F15523" t="s">
        <v>40</v>
      </c>
      <c r="T15523" t="s">
        <v>17743</v>
      </c>
      <c r="U15523" s="92" t="str">
        <f t="shared" si="242"/>
        <v>SI0581211171</v>
      </c>
    </row>
    <row r="15524" spans="1:21">
      <c r="A15524">
        <v>20110930</v>
      </c>
      <c r="B15524" t="s">
        <v>109</v>
      </c>
      <c r="C15524">
        <v>1211172</v>
      </c>
      <c r="D15524" t="s">
        <v>181</v>
      </c>
      <c r="E15524" t="s">
        <v>57</v>
      </c>
      <c r="F15524" t="s">
        <v>40</v>
      </c>
      <c r="T15524" t="s">
        <v>17744</v>
      </c>
      <c r="U15524" s="92" t="str">
        <f t="shared" si="242"/>
        <v>SI0581211172</v>
      </c>
    </row>
    <row r="15525" spans="1:21">
      <c r="A15525">
        <v>20110930</v>
      </c>
      <c r="B15525" t="s">
        <v>109</v>
      </c>
      <c r="C15525">
        <v>1211173</v>
      </c>
      <c r="D15525" t="s">
        <v>181</v>
      </c>
      <c r="E15525" t="s">
        <v>56</v>
      </c>
      <c r="F15525" t="s">
        <v>40</v>
      </c>
      <c r="G15525">
        <v>10</v>
      </c>
      <c r="H15525">
        <v>0</v>
      </c>
      <c r="I15525">
        <v>10</v>
      </c>
      <c r="O15525">
        <v>10</v>
      </c>
      <c r="R15525">
        <v>0</v>
      </c>
      <c r="T15525" t="s">
        <v>17745</v>
      </c>
      <c r="U15525" s="92" t="str">
        <f t="shared" si="242"/>
        <v>SI0581211173</v>
      </c>
    </row>
    <row r="15526" spans="1:21">
      <c r="A15526">
        <v>20110930</v>
      </c>
      <c r="B15526" t="s">
        <v>109</v>
      </c>
      <c r="C15526">
        <v>1211174</v>
      </c>
      <c r="D15526" t="s">
        <v>181</v>
      </c>
      <c r="E15526" t="s">
        <v>55</v>
      </c>
      <c r="F15526" t="s">
        <v>40</v>
      </c>
      <c r="T15526" t="s">
        <v>17746</v>
      </c>
      <c r="U15526" s="92" t="str">
        <f t="shared" si="242"/>
        <v>SI0581211174</v>
      </c>
    </row>
    <row r="15527" spans="1:21">
      <c r="A15527">
        <v>20110930</v>
      </c>
      <c r="B15527" t="s">
        <v>109</v>
      </c>
      <c r="C15527">
        <v>1211175</v>
      </c>
      <c r="D15527" t="s">
        <v>181</v>
      </c>
      <c r="E15527" t="s">
        <v>54</v>
      </c>
      <c r="F15527" t="s">
        <v>40</v>
      </c>
      <c r="T15527" t="s">
        <v>17747</v>
      </c>
      <c r="U15527" s="92" t="str">
        <f t="shared" si="242"/>
        <v>SI0581211175</v>
      </c>
    </row>
    <row r="15528" spans="1:21">
      <c r="A15528">
        <v>20110930</v>
      </c>
      <c r="B15528" t="s">
        <v>109</v>
      </c>
      <c r="C15528">
        <v>1211176</v>
      </c>
      <c r="D15528" t="s">
        <v>181</v>
      </c>
      <c r="E15528" t="s">
        <v>53</v>
      </c>
      <c r="F15528" t="s">
        <v>40</v>
      </c>
      <c r="T15528" t="s">
        <v>17748</v>
      </c>
      <c r="U15528" s="92" t="str">
        <f t="shared" si="242"/>
        <v>SI0581211176</v>
      </c>
    </row>
    <row r="15529" spans="1:21">
      <c r="A15529">
        <v>20110930</v>
      </c>
      <c r="B15529" t="s">
        <v>109</v>
      </c>
      <c r="C15529">
        <v>1211177</v>
      </c>
      <c r="D15529" t="s">
        <v>181</v>
      </c>
      <c r="E15529" t="s">
        <v>68</v>
      </c>
      <c r="F15529" t="s">
        <v>40</v>
      </c>
      <c r="G15529">
        <v>10</v>
      </c>
      <c r="H15529">
        <v>0</v>
      </c>
      <c r="I15529">
        <v>10</v>
      </c>
      <c r="J15529">
        <v>0</v>
      </c>
      <c r="K15529">
        <v>0</v>
      </c>
      <c r="L15529">
        <v>0</v>
      </c>
      <c r="M15529">
        <v>0</v>
      </c>
      <c r="N15529">
        <v>0</v>
      </c>
      <c r="O15529">
        <v>10</v>
      </c>
      <c r="Q15529">
        <v>0</v>
      </c>
      <c r="R15529">
        <v>0</v>
      </c>
      <c r="S15529">
        <v>0</v>
      </c>
      <c r="T15529" t="s">
        <v>17749</v>
      </c>
      <c r="U15529" s="92" t="str">
        <f t="shared" si="242"/>
        <v>SI0581211177</v>
      </c>
    </row>
    <row r="15530" spans="1:21">
      <c r="A15530">
        <v>20110930</v>
      </c>
      <c r="B15530" t="s">
        <v>109</v>
      </c>
      <c r="C15530">
        <v>1211178</v>
      </c>
      <c r="D15530" t="s">
        <v>181</v>
      </c>
      <c r="E15530" t="s">
        <v>59</v>
      </c>
      <c r="F15530" t="s">
        <v>49</v>
      </c>
      <c r="T15530" t="s">
        <v>17750</v>
      </c>
      <c r="U15530" s="92" t="str">
        <f t="shared" si="242"/>
        <v>SI0581211178</v>
      </c>
    </row>
    <row r="15531" spans="1:21">
      <c r="A15531">
        <v>20110930</v>
      </c>
      <c r="B15531" t="s">
        <v>109</v>
      </c>
      <c r="C15531">
        <v>1211179</v>
      </c>
      <c r="D15531" t="s">
        <v>181</v>
      </c>
      <c r="E15531" t="s">
        <v>58</v>
      </c>
      <c r="F15531" t="s">
        <v>49</v>
      </c>
      <c r="T15531" t="s">
        <v>17751</v>
      </c>
      <c r="U15531" s="92" t="str">
        <f t="shared" si="242"/>
        <v>SI0581211179</v>
      </c>
    </row>
    <row r="15532" spans="1:21">
      <c r="A15532">
        <v>20110930</v>
      </c>
      <c r="B15532" t="s">
        <v>109</v>
      </c>
      <c r="C15532">
        <v>1211180</v>
      </c>
      <c r="D15532" t="s">
        <v>181</v>
      </c>
      <c r="E15532" t="s">
        <v>57</v>
      </c>
      <c r="F15532" t="s">
        <v>49</v>
      </c>
      <c r="T15532" t="s">
        <v>17752</v>
      </c>
      <c r="U15532" s="92" t="str">
        <f t="shared" si="242"/>
        <v>SI0581211180</v>
      </c>
    </row>
    <row r="15533" spans="1:21">
      <c r="A15533">
        <v>20110930</v>
      </c>
      <c r="B15533" t="s">
        <v>109</v>
      </c>
      <c r="C15533">
        <v>1211181</v>
      </c>
      <c r="D15533" t="s">
        <v>181</v>
      </c>
      <c r="E15533" t="s">
        <v>56</v>
      </c>
      <c r="F15533" t="s">
        <v>49</v>
      </c>
      <c r="T15533" t="s">
        <v>17753</v>
      </c>
      <c r="U15533" s="92" t="str">
        <f t="shared" si="242"/>
        <v>SI0581211181</v>
      </c>
    </row>
    <row r="15534" spans="1:21">
      <c r="A15534">
        <v>20110930</v>
      </c>
      <c r="B15534" t="s">
        <v>109</v>
      </c>
      <c r="C15534">
        <v>1211182</v>
      </c>
      <c r="D15534" t="s">
        <v>181</v>
      </c>
      <c r="E15534" t="s">
        <v>55</v>
      </c>
      <c r="F15534" t="s">
        <v>49</v>
      </c>
      <c r="T15534" t="s">
        <v>17754</v>
      </c>
      <c r="U15534" s="92" t="str">
        <f t="shared" si="242"/>
        <v>SI0581211182</v>
      </c>
    </row>
    <row r="15535" spans="1:21">
      <c r="A15535">
        <v>20110930</v>
      </c>
      <c r="B15535" t="s">
        <v>109</v>
      </c>
      <c r="C15535">
        <v>1211183</v>
      </c>
      <c r="D15535" t="s">
        <v>181</v>
      </c>
      <c r="E15535" t="s">
        <v>54</v>
      </c>
      <c r="F15535" t="s">
        <v>49</v>
      </c>
      <c r="T15535" t="s">
        <v>17755</v>
      </c>
      <c r="U15535" s="92" t="str">
        <f t="shared" si="242"/>
        <v>SI0581211183</v>
      </c>
    </row>
    <row r="15536" spans="1:21">
      <c r="A15536">
        <v>20110930</v>
      </c>
      <c r="B15536" t="s">
        <v>109</v>
      </c>
      <c r="C15536">
        <v>1211184</v>
      </c>
      <c r="D15536" t="s">
        <v>181</v>
      </c>
      <c r="E15536" t="s">
        <v>53</v>
      </c>
      <c r="F15536" t="s">
        <v>49</v>
      </c>
      <c r="T15536" t="s">
        <v>17756</v>
      </c>
      <c r="U15536" s="92" t="str">
        <f t="shared" si="242"/>
        <v>SI0581211184</v>
      </c>
    </row>
    <row r="15537" spans="1:21">
      <c r="A15537">
        <v>20110930</v>
      </c>
      <c r="B15537" t="s">
        <v>109</v>
      </c>
      <c r="C15537">
        <v>1211185</v>
      </c>
      <c r="D15537" t="s">
        <v>181</v>
      </c>
      <c r="E15537" t="s">
        <v>68</v>
      </c>
      <c r="F15537" t="s">
        <v>49</v>
      </c>
      <c r="G15537">
        <v>0</v>
      </c>
      <c r="H15537">
        <v>0</v>
      </c>
      <c r="I15537">
        <v>0</v>
      </c>
      <c r="J15537">
        <v>0</v>
      </c>
      <c r="K15537">
        <v>0</v>
      </c>
      <c r="L15537">
        <v>0</v>
      </c>
      <c r="M15537">
        <v>0</v>
      </c>
      <c r="N15537">
        <v>0</v>
      </c>
      <c r="O15537">
        <v>0</v>
      </c>
      <c r="Q15537">
        <v>0</v>
      </c>
      <c r="R15537">
        <v>0</v>
      </c>
      <c r="S15537">
        <v>0</v>
      </c>
      <c r="T15537" t="s">
        <v>17757</v>
      </c>
      <c r="U15537" s="92" t="str">
        <f t="shared" si="242"/>
        <v>SI0581211185</v>
      </c>
    </row>
    <row r="15538" spans="1:21">
      <c r="A15538">
        <v>20110930</v>
      </c>
      <c r="B15538" t="s">
        <v>109</v>
      </c>
      <c r="C15538">
        <v>1211186</v>
      </c>
      <c r="D15538" t="s">
        <v>181</v>
      </c>
      <c r="E15538" t="s">
        <v>59</v>
      </c>
      <c r="F15538" t="s">
        <v>41</v>
      </c>
      <c r="T15538" t="s">
        <v>17758</v>
      </c>
      <c r="U15538" s="92" t="str">
        <f t="shared" si="242"/>
        <v>SI0581211186</v>
      </c>
    </row>
    <row r="15539" spans="1:21">
      <c r="A15539">
        <v>20110930</v>
      </c>
      <c r="B15539" t="s">
        <v>109</v>
      </c>
      <c r="C15539">
        <v>1211187</v>
      </c>
      <c r="D15539" t="s">
        <v>181</v>
      </c>
      <c r="E15539" t="s">
        <v>58</v>
      </c>
      <c r="F15539" t="s">
        <v>41</v>
      </c>
      <c r="T15539" t="s">
        <v>17759</v>
      </c>
      <c r="U15539" s="92" t="str">
        <f t="shared" si="242"/>
        <v>SI0581211187</v>
      </c>
    </row>
    <row r="15540" spans="1:21">
      <c r="A15540">
        <v>20110930</v>
      </c>
      <c r="B15540" t="s">
        <v>109</v>
      </c>
      <c r="C15540">
        <v>1211188</v>
      </c>
      <c r="D15540" t="s">
        <v>181</v>
      </c>
      <c r="E15540" t="s">
        <v>57</v>
      </c>
      <c r="F15540" t="s">
        <v>41</v>
      </c>
      <c r="T15540" t="s">
        <v>17760</v>
      </c>
      <c r="U15540" s="92" t="str">
        <f t="shared" si="242"/>
        <v>SI0581211188</v>
      </c>
    </row>
    <row r="15541" spans="1:21">
      <c r="A15541">
        <v>20110930</v>
      </c>
      <c r="B15541" t="s">
        <v>109</v>
      </c>
      <c r="C15541">
        <v>1211189</v>
      </c>
      <c r="D15541" t="s">
        <v>181</v>
      </c>
      <c r="E15541" t="s">
        <v>56</v>
      </c>
      <c r="F15541" t="s">
        <v>41</v>
      </c>
      <c r="T15541" t="s">
        <v>17761</v>
      </c>
      <c r="U15541" s="92" t="str">
        <f t="shared" si="242"/>
        <v>SI0581211189</v>
      </c>
    </row>
    <row r="15542" spans="1:21">
      <c r="A15542">
        <v>20110930</v>
      </c>
      <c r="B15542" t="s">
        <v>109</v>
      </c>
      <c r="C15542">
        <v>1211190</v>
      </c>
      <c r="D15542" t="s">
        <v>181</v>
      </c>
      <c r="E15542" t="s">
        <v>55</v>
      </c>
      <c r="F15542" t="s">
        <v>41</v>
      </c>
      <c r="T15542" t="s">
        <v>17762</v>
      </c>
      <c r="U15542" s="92" t="str">
        <f t="shared" si="242"/>
        <v>SI0581211190</v>
      </c>
    </row>
    <row r="15543" spans="1:21">
      <c r="A15543">
        <v>20110930</v>
      </c>
      <c r="B15543" t="s">
        <v>109</v>
      </c>
      <c r="C15543">
        <v>1211191</v>
      </c>
      <c r="D15543" t="s">
        <v>181</v>
      </c>
      <c r="E15543" t="s">
        <v>54</v>
      </c>
      <c r="F15543" t="s">
        <v>41</v>
      </c>
      <c r="T15543" t="s">
        <v>17763</v>
      </c>
      <c r="U15543" s="92" t="str">
        <f t="shared" si="242"/>
        <v>SI0581211191</v>
      </c>
    </row>
    <row r="15544" spans="1:21">
      <c r="A15544">
        <v>20110930</v>
      </c>
      <c r="B15544" t="s">
        <v>109</v>
      </c>
      <c r="C15544">
        <v>1211192</v>
      </c>
      <c r="D15544" t="s">
        <v>181</v>
      </c>
      <c r="E15544" t="s">
        <v>53</v>
      </c>
      <c r="F15544" t="s">
        <v>41</v>
      </c>
      <c r="T15544" t="s">
        <v>17764</v>
      </c>
      <c r="U15544" s="92" t="str">
        <f t="shared" si="242"/>
        <v>SI0581211192</v>
      </c>
    </row>
    <row r="15545" spans="1:21">
      <c r="A15545">
        <v>20110930</v>
      </c>
      <c r="B15545" t="s">
        <v>109</v>
      </c>
      <c r="C15545">
        <v>1211193</v>
      </c>
      <c r="D15545" t="s">
        <v>181</v>
      </c>
      <c r="E15545" t="s">
        <v>68</v>
      </c>
      <c r="F15545" t="s">
        <v>41</v>
      </c>
      <c r="G15545">
        <v>0</v>
      </c>
      <c r="H15545">
        <v>0</v>
      </c>
      <c r="I15545">
        <v>0</v>
      </c>
      <c r="J15545">
        <v>0</v>
      </c>
      <c r="K15545">
        <v>0</v>
      </c>
      <c r="L15545">
        <v>0</v>
      </c>
      <c r="M15545">
        <v>0</v>
      </c>
      <c r="N15545">
        <v>0</v>
      </c>
      <c r="O15545">
        <v>0</v>
      </c>
      <c r="Q15545">
        <v>0</v>
      </c>
      <c r="R15545">
        <v>0</v>
      </c>
      <c r="S15545">
        <v>0</v>
      </c>
      <c r="T15545" t="s">
        <v>17765</v>
      </c>
      <c r="U15545" s="92" t="str">
        <f t="shared" si="242"/>
        <v>SI0581211193</v>
      </c>
    </row>
    <row r="15546" spans="1:21">
      <c r="A15546">
        <v>20110930</v>
      </c>
      <c r="B15546" t="s">
        <v>109</v>
      </c>
      <c r="C15546">
        <v>1211194</v>
      </c>
      <c r="D15546" t="s">
        <v>181</v>
      </c>
      <c r="E15546" t="s">
        <v>59</v>
      </c>
      <c r="F15546" t="s">
        <v>42</v>
      </c>
      <c r="T15546" t="s">
        <v>17766</v>
      </c>
      <c r="U15546" s="92" t="str">
        <f t="shared" si="242"/>
        <v>SI0581211194</v>
      </c>
    </row>
    <row r="15547" spans="1:21">
      <c r="A15547">
        <v>20110930</v>
      </c>
      <c r="B15547" t="s">
        <v>109</v>
      </c>
      <c r="C15547">
        <v>1211195</v>
      </c>
      <c r="D15547" t="s">
        <v>181</v>
      </c>
      <c r="E15547" t="s">
        <v>58</v>
      </c>
      <c r="F15547" t="s">
        <v>42</v>
      </c>
      <c r="T15547" t="s">
        <v>17767</v>
      </c>
      <c r="U15547" s="92" t="str">
        <f t="shared" si="242"/>
        <v>SI0581211195</v>
      </c>
    </row>
    <row r="15548" spans="1:21">
      <c r="A15548">
        <v>20110930</v>
      </c>
      <c r="B15548" t="s">
        <v>109</v>
      </c>
      <c r="C15548">
        <v>1211196</v>
      </c>
      <c r="D15548" t="s">
        <v>181</v>
      </c>
      <c r="E15548" t="s">
        <v>57</v>
      </c>
      <c r="F15548" t="s">
        <v>42</v>
      </c>
      <c r="T15548" t="s">
        <v>17768</v>
      </c>
      <c r="U15548" s="92" t="str">
        <f t="shared" si="242"/>
        <v>SI0581211196</v>
      </c>
    </row>
    <row r="15549" spans="1:21">
      <c r="A15549">
        <v>20110930</v>
      </c>
      <c r="B15549" t="s">
        <v>109</v>
      </c>
      <c r="C15549">
        <v>1211197</v>
      </c>
      <c r="D15549" t="s">
        <v>181</v>
      </c>
      <c r="E15549" t="s">
        <v>56</v>
      </c>
      <c r="F15549" t="s">
        <v>42</v>
      </c>
      <c r="T15549" t="s">
        <v>17769</v>
      </c>
      <c r="U15549" s="92" t="str">
        <f t="shared" si="242"/>
        <v>SI0581211197</v>
      </c>
    </row>
    <row r="15550" spans="1:21">
      <c r="A15550">
        <v>20110930</v>
      </c>
      <c r="B15550" t="s">
        <v>109</v>
      </c>
      <c r="C15550">
        <v>1211198</v>
      </c>
      <c r="D15550" t="s">
        <v>181</v>
      </c>
      <c r="E15550" t="s">
        <v>55</v>
      </c>
      <c r="F15550" t="s">
        <v>42</v>
      </c>
      <c r="T15550" t="s">
        <v>17770</v>
      </c>
      <c r="U15550" s="92" t="str">
        <f t="shared" si="242"/>
        <v>SI0581211198</v>
      </c>
    </row>
    <row r="15551" spans="1:21">
      <c r="A15551">
        <v>20110930</v>
      </c>
      <c r="B15551" t="s">
        <v>109</v>
      </c>
      <c r="C15551">
        <v>1211199</v>
      </c>
      <c r="D15551" t="s">
        <v>181</v>
      </c>
      <c r="E15551" t="s">
        <v>54</v>
      </c>
      <c r="F15551" t="s">
        <v>42</v>
      </c>
      <c r="T15551" t="s">
        <v>17771</v>
      </c>
      <c r="U15551" s="92" t="str">
        <f t="shared" si="242"/>
        <v>SI0581211199</v>
      </c>
    </row>
    <row r="15552" spans="1:21">
      <c r="A15552">
        <v>20110930</v>
      </c>
      <c r="B15552" t="s">
        <v>109</v>
      </c>
      <c r="C15552">
        <v>1211200</v>
      </c>
      <c r="D15552" t="s">
        <v>181</v>
      </c>
      <c r="E15552" t="s">
        <v>53</v>
      </c>
      <c r="F15552" t="s">
        <v>42</v>
      </c>
      <c r="T15552" t="s">
        <v>17772</v>
      </c>
      <c r="U15552" s="92" t="str">
        <f t="shared" si="242"/>
        <v>SI0581211200</v>
      </c>
    </row>
    <row r="15553" spans="1:21">
      <c r="A15553">
        <v>20110930</v>
      </c>
      <c r="B15553" t="s">
        <v>109</v>
      </c>
      <c r="C15553">
        <v>1211201</v>
      </c>
      <c r="D15553" t="s">
        <v>181</v>
      </c>
      <c r="E15553" t="s">
        <v>68</v>
      </c>
      <c r="F15553" t="s">
        <v>42</v>
      </c>
      <c r="G15553">
        <v>0</v>
      </c>
      <c r="H15553">
        <v>0</v>
      </c>
      <c r="I15553">
        <v>0</v>
      </c>
      <c r="J15553">
        <v>0</v>
      </c>
      <c r="K15553">
        <v>0</v>
      </c>
      <c r="L15553">
        <v>0</v>
      </c>
      <c r="M15553">
        <v>0</v>
      </c>
      <c r="N15553">
        <v>0</v>
      </c>
      <c r="O15553">
        <v>0</v>
      </c>
      <c r="Q15553">
        <v>0</v>
      </c>
      <c r="R15553">
        <v>0</v>
      </c>
      <c r="S15553">
        <v>0</v>
      </c>
      <c r="T15553" t="s">
        <v>17773</v>
      </c>
      <c r="U15553" s="92" t="str">
        <f t="shared" si="242"/>
        <v>SI0581211201</v>
      </c>
    </row>
    <row r="15554" spans="1:21">
      <c r="A15554">
        <v>20110930</v>
      </c>
      <c r="B15554" t="s">
        <v>109</v>
      </c>
      <c r="C15554">
        <v>1211202</v>
      </c>
      <c r="D15554" t="s">
        <v>181</v>
      </c>
      <c r="E15554" t="s">
        <v>59</v>
      </c>
      <c r="F15554" t="s">
        <v>43</v>
      </c>
      <c r="G15554">
        <v>0</v>
      </c>
      <c r="H15554">
        <v>0</v>
      </c>
      <c r="T15554" t="s">
        <v>17774</v>
      </c>
      <c r="U15554" s="92" t="str">
        <f t="shared" si="242"/>
        <v>SI0581211202</v>
      </c>
    </row>
    <row r="15555" spans="1:21">
      <c r="A15555">
        <v>20110930</v>
      </c>
      <c r="B15555" t="s">
        <v>109</v>
      </c>
      <c r="C15555">
        <v>1211203</v>
      </c>
      <c r="D15555" t="s">
        <v>181</v>
      </c>
      <c r="E15555" t="s">
        <v>58</v>
      </c>
      <c r="F15555" t="s">
        <v>43</v>
      </c>
      <c r="G15555">
        <v>0.5</v>
      </c>
      <c r="H15555">
        <v>0.5</v>
      </c>
      <c r="T15555" t="s">
        <v>17775</v>
      </c>
      <c r="U15555" s="92" t="str">
        <f t="shared" ref="U15555:U15618" si="243">B15555&amp;C15555</f>
        <v>SI0581211203</v>
      </c>
    </row>
    <row r="15556" spans="1:21">
      <c r="A15556">
        <v>20110930</v>
      </c>
      <c r="B15556" t="s">
        <v>109</v>
      </c>
      <c r="C15556">
        <v>1211204</v>
      </c>
      <c r="D15556" t="s">
        <v>181</v>
      </c>
      <c r="E15556" t="s">
        <v>57</v>
      </c>
      <c r="F15556" t="s">
        <v>43</v>
      </c>
      <c r="G15556">
        <v>0.5</v>
      </c>
      <c r="H15556">
        <v>0.5</v>
      </c>
      <c r="T15556" t="s">
        <v>17776</v>
      </c>
      <c r="U15556" s="92" t="str">
        <f t="shared" si="243"/>
        <v>SI0581211204</v>
      </c>
    </row>
    <row r="15557" spans="1:21">
      <c r="A15557">
        <v>20110930</v>
      </c>
      <c r="B15557" t="s">
        <v>109</v>
      </c>
      <c r="C15557">
        <v>1211205</v>
      </c>
      <c r="D15557" t="s">
        <v>181</v>
      </c>
      <c r="E15557" t="s">
        <v>56</v>
      </c>
      <c r="F15557" t="s">
        <v>43</v>
      </c>
      <c r="G15557">
        <v>0.5</v>
      </c>
      <c r="H15557">
        <v>0.5</v>
      </c>
      <c r="T15557" t="s">
        <v>17777</v>
      </c>
      <c r="U15557" s="92" t="str">
        <f t="shared" si="243"/>
        <v>SI0581211205</v>
      </c>
    </row>
    <row r="15558" spans="1:21">
      <c r="A15558">
        <v>20110930</v>
      </c>
      <c r="B15558" t="s">
        <v>109</v>
      </c>
      <c r="C15558">
        <v>1211206</v>
      </c>
      <c r="D15558" t="s">
        <v>181</v>
      </c>
      <c r="E15558" t="s">
        <v>55</v>
      </c>
      <c r="F15558" t="s">
        <v>43</v>
      </c>
      <c r="G15558">
        <v>0</v>
      </c>
      <c r="H15558">
        <v>0</v>
      </c>
      <c r="T15558" t="s">
        <v>17778</v>
      </c>
      <c r="U15558" s="92" t="str">
        <f t="shared" si="243"/>
        <v>SI0581211206</v>
      </c>
    </row>
    <row r="15559" spans="1:21">
      <c r="A15559">
        <v>20110930</v>
      </c>
      <c r="B15559" t="s">
        <v>109</v>
      </c>
      <c r="C15559">
        <v>1211207</v>
      </c>
      <c r="D15559" t="s">
        <v>181</v>
      </c>
      <c r="E15559" t="s">
        <v>54</v>
      </c>
      <c r="F15559" t="s">
        <v>43</v>
      </c>
      <c r="T15559" t="s">
        <v>17779</v>
      </c>
      <c r="U15559" s="92" t="str">
        <f t="shared" si="243"/>
        <v>SI0581211207</v>
      </c>
    </row>
    <row r="15560" spans="1:21">
      <c r="A15560">
        <v>20110930</v>
      </c>
      <c r="B15560" t="s">
        <v>109</v>
      </c>
      <c r="C15560">
        <v>1211208</v>
      </c>
      <c r="D15560" t="s">
        <v>181</v>
      </c>
      <c r="E15560" t="s">
        <v>53</v>
      </c>
      <c r="F15560" t="s">
        <v>43</v>
      </c>
      <c r="T15560" t="s">
        <v>17780</v>
      </c>
      <c r="U15560" s="92" t="str">
        <f t="shared" si="243"/>
        <v>SI0581211208</v>
      </c>
    </row>
    <row r="15561" spans="1:21">
      <c r="A15561">
        <v>20110930</v>
      </c>
      <c r="B15561" t="s">
        <v>109</v>
      </c>
      <c r="C15561">
        <v>1211209</v>
      </c>
      <c r="D15561" t="s">
        <v>181</v>
      </c>
      <c r="E15561" t="s">
        <v>68</v>
      </c>
      <c r="F15561" t="s">
        <v>43</v>
      </c>
      <c r="G15561">
        <v>1.5</v>
      </c>
      <c r="H15561">
        <v>1.5</v>
      </c>
      <c r="I15561">
        <v>0</v>
      </c>
      <c r="J15561">
        <v>0</v>
      </c>
      <c r="K15561">
        <v>0</v>
      </c>
      <c r="L15561">
        <v>0</v>
      </c>
      <c r="M15561">
        <v>0</v>
      </c>
      <c r="N15561">
        <v>0</v>
      </c>
      <c r="O15561">
        <v>0</v>
      </c>
      <c r="Q15561">
        <v>0</v>
      </c>
      <c r="R15561">
        <v>0</v>
      </c>
      <c r="S15561">
        <v>0</v>
      </c>
      <c r="T15561" t="s">
        <v>17781</v>
      </c>
      <c r="U15561" s="92" t="str">
        <f t="shared" si="243"/>
        <v>SI0581211209</v>
      </c>
    </row>
    <row r="15562" spans="1:21">
      <c r="A15562">
        <v>20110930</v>
      </c>
      <c r="B15562" t="s">
        <v>109</v>
      </c>
      <c r="C15562">
        <v>1211210</v>
      </c>
      <c r="D15562" t="s">
        <v>181</v>
      </c>
      <c r="E15562" t="s">
        <v>59</v>
      </c>
      <c r="F15562" t="s">
        <v>44</v>
      </c>
      <c r="T15562" t="s">
        <v>17782</v>
      </c>
      <c r="U15562" s="92" t="str">
        <f t="shared" si="243"/>
        <v>SI0581211210</v>
      </c>
    </row>
    <row r="15563" spans="1:21">
      <c r="A15563">
        <v>20110930</v>
      </c>
      <c r="B15563" t="s">
        <v>109</v>
      </c>
      <c r="C15563">
        <v>1211211</v>
      </c>
      <c r="D15563" t="s">
        <v>181</v>
      </c>
      <c r="E15563" t="s">
        <v>58</v>
      </c>
      <c r="F15563" t="s">
        <v>44</v>
      </c>
      <c r="T15563" t="s">
        <v>17783</v>
      </c>
      <c r="U15563" s="92" t="str">
        <f t="shared" si="243"/>
        <v>SI0581211211</v>
      </c>
    </row>
    <row r="15564" spans="1:21">
      <c r="A15564">
        <v>20110930</v>
      </c>
      <c r="B15564" t="s">
        <v>109</v>
      </c>
      <c r="C15564">
        <v>1211212</v>
      </c>
      <c r="D15564" t="s">
        <v>181</v>
      </c>
      <c r="E15564" t="s">
        <v>57</v>
      </c>
      <c r="F15564" t="s">
        <v>44</v>
      </c>
      <c r="T15564" t="s">
        <v>17784</v>
      </c>
      <c r="U15564" s="92" t="str">
        <f t="shared" si="243"/>
        <v>SI0581211212</v>
      </c>
    </row>
    <row r="15565" spans="1:21">
      <c r="A15565">
        <v>20110930</v>
      </c>
      <c r="B15565" t="s">
        <v>109</v>
      </c>
      <c r="C15565">
        <v>1211213</v>
      </c>
      <c r="D15565" t="s">
        <v>181</v>
      </c>
      <c r="E15565" t="s">
        <v>56</v>
      </c>
      <c r="F15565" t="s">
        <v>44</v>
      </c>
      <c r="T15565" t="s">
        <v>17785</v>
      </c>
      <c r="U15565" s="92" t="str">
        <f t="shared" si="243"/>
        <v>SI0581211213</v>
      </c>
    </row>
    <row r="15566" spans="1:21">
      <c r="A15566">
        <v>20110930</v>
      </c>
      <c r="B15566" t="s">
        <v>109</v>
      </c>
      <c r="C15566">
        <v>1211214</v>
      </c>
      <c r="D15566" t="s">
        <v>181</v>
      </c>
      <c r="E15566" t="s">
        <v>55</v>
      </c>
      <c r="F15566" t="s">
        <v>44</v>
      </c>
      <c r="G15566">
        <v>2</v>
      </c>
      <c r="I15566">
        <v>2</v>
      </c>
      <c r="J15566">
        <v>2</v>
      </c>
      <c r="R15566">
        <v>0</v>
      </c>
      <c r="T15566" t="s">
        <v>17786</v>
      </c>
      <c r="U15566" s="92" t="str">
        <f t="shared" si="243"/>
        <v>SI0581211214</v>
      </c>
    </row>
    <row r="15567" spans="1:21">
      <c r="A15567">
        <v>20110930</v>
      </c>
      <c r="B15567" t="s">
        <v>109</v>
      </c>
      <c r="C15567">
        <v>1211215</v>
      </c>
      <c r="D15567" t="s">
        <v>181</v>
      </c>
      <c r="E15567" t="s">
        <v>54</v>
      </c>
      <c r="F15567" t="s">
        <v>44</v>
      </c>
      <c r="T15567" t="s">
        <v>17787</v>
      </c>
      <c r="U15567" s="92" t="str">
        <f t="shared" si="243"/>
        <v>SI0581211215</v>
      </c>
    </row>
    <row r="15568" spans="1:21">
      <c r="A15568">
        <v>20110930</v>
      </c>
      <c r="B15568" t="s">
        <v>109</v>
      </c>
      <c r="C15568">
        <v>1211216</v>
      </c>
      <c r="D15568" t="s">
        <v>181</v>
      </c>
      <c r="E15568" t="s">
        <v>53</v>
      </c>
      <c r="F15568" t="s">
        <v>44</v>
      </c>
      <c r="T15568" t="s">
        <v>17788</v>
      </c>
      <c r="U15568" s="92" t="str">
        <f t="shared" si="243"/>
        <v>SI0581211216</v>
      </c>
    </row>
    <row r="15569" spans="1:21">
      <c r="A15569">
        <v>20110930</v>
      </c>
      <c r="B15569" t="s">
        <v>109</v>
      </c>
      <c r="C15569">
        <v>1211217</v>
      </c>
      <c r="D15569" t="s">
        <v>181</v>
      </c>
      <c r="E15569" t="s">
        <v>68</v>
      </c>
      <c r="F15569" t="s">
        <v>44</v>
      </c>
      <c r="G15569">
        <v>2</v>
      </c>
      <c r="H15569">
        <v>0</v>
      </c>
      <c r="I15569">
        <v>2</v>
      </c>
      <c r="J15569">
        <v>2</v>
      </c>
      <c r="K15569">
        <v>0</v>
      </c>
      <c r="L15569">
        <v>0</v>
      </c>
      <c r="M15569">
        <v>0</v>
      </c>
      <c r="N15569">
        <v>0</v>
      </c>
      <c r="O15569">
        <v>0</v>
      </c>
      <c r="Q15569">
        <v>0</v>
      </c>
      <c r="R15569">
        <v>0</v>
      </c>
      <c r="S15569">
        <v>0</v>
      </c>
      <c r="T15569" t="s">
        <v>17789</v>
      </c>
      <c r="U15569" s="92" t="str">
        <f t="shared" si="243"/>
        <v>SI0581211217</v>
      </c>
    </row>
    <row r="15570" spans="1:21">
      <c r="A15570">
        <v>20110930</v>
      </c>
      <c r="B15570" t="s">
        <v>109</v>
      </c>
      <c r="C15570">
        <v>1211218</v>
      </c>
      <c r="D15570" t="s">
        <v>181</v>
      </c>
      <c r="E15570" t="s">
        <v>59</v>
      </c>
      <c r="F15570" t="s">
        <v>45</v>
      </c>
      <c r="G15570">
        <v>7</v>
      </c>
      <c r="H15570">
        <v>3</v>
      </c>
      <c r="I15570">
        <v>0</v>
      </c>
      <c r="O15570">
        <v>3</v>
      </c>
      <c r="T15570" t="s">
        <v>17790</v>
      </c>
      <c r="U15570" s="92" t="str">
        <f t="shared" si="243"/>
        <v>SI0581211218</v>
      </c>
    </row>
    <row r="15571" spans="1:21">
      <c r="A15571">
        <v>20110930</v>
      </c>
      <c r="B15571" t="s">
        <v>109</v>
      </c>
      <c r="C15571">
        <v>1211219</v>
      </c>
      <c r="D15571" t="s">
        <v>181</v>
      </c>
      <c r="E15571" t="s">
        <v>58</v>
      </c>
      <c r="F15571" t="s">
        <v>45</v>
      </c>
      <c r="G15571">
        <v>127</v>
      </c>
      <c r="H15571">
        <v>2</v>
      </c>
      <c r="I15571">
        <v>123</v>
      </c>
      <c r="J15571">
        <v>115</v>
      </c>
      <c r="O15571">
        <v>10</v>
      </c>
      <c r="R15571">
        <v>0</v>
      </c>
      <c r="T15571" t="s">
        <v>17791</v>
      </c>
      <c r="U15571" s="92" t="str">
        <f t="shared" si="243"/>
        <v>SI0581211219</v>
      </c>
    </row>
    <row r="15572" spans="1:21">
      <c r="A15572">
        <v>20110930</v>
      </c>
      <c r="B15572" t="s">
        <v>109</v>
      </c>
      <c r="C15572">
        <v>1211220</v>
      </c>
      <c r="D15572" t="s">
        <v>181</v>
      </c>
      <c r="E15572" t="s">
        <v>57</v>
      </c>
      <c r="F15572" t="s">
        <v>45</v>
      </c>
      <c r="G15572">
        <v>6</v>
      </c>
      <c r="H15572">
        <v>1</v>
      </c>
      <c r="I15572">
        <v>4</v>
      </c>
      <c r="J15572">
        <v>2</v>
      </c>
      <c r="O15572">
        <v>3</v>
      </c>
      <c r="R15572">
        <v>0</v>
      </c>
      <c r="T15572" t="s">
        <v>17792</v>
      </c>
      <c r="U15572" s="92" t="str">
        <f t="shared" si="243"/>
        <v>SI0581211220</v>
      </c>
    </row>
    <row r="15573" spans="1:21">
      <c r="A15573">
        <v>20110930</v>
      </c>
      <c r="B15573" t="s">
        <v>109</v>
      </c>
      <c r="C15573">
        <v>1211221</v>
      </c>
      <c r="D15573" t="s">
        <v>181</v>
      </c>
      <c r="E15573" t="s">
        <v>56</v>
      </c>
      <c r="F15573" t="s">
        <v>45</v>
      </c>
      <c r="G15573">
        <v>71</v>
      </c>
      <c r="H15573">
        <v>1</v>
      </c>
      <c r="I15573">
        <v>70</v>
      </c>
      <c r="J15573">
        <v>58</v>
      </c>
      <c r="O15573">
        <v>13</v>
      </c>
      <c r="R15573">
        <v>1</v>
      </c>
      <c r="T15573" t="s">
        <v>17793</v>
      </c>
      <c r="U15573" s="92" t="str">
        <f t="shared" si="243"/>
        <v>SI0581211221</v>
      </c>
    </row>
    <row r="15574" spans="1:21">
      <c r="A15574">
        <v>20110930</v>
      </c>
      <c r="B15574" t="s">
        <v>109</v>
      </c>
      <c r="C15574">
        <v>1211222</v>
      </c>
      <c r="D15574" t="s">
        <v>181</v>
      </c>
      <c r="E15574" t="s">
        <v>55</v>
      </c>
      <c r="F15574" t="s">
        <v>45</v>
      </c>
      <c r="G15574">
        <v>151</v>
      </c>
      <c r="H15574">
        <v>4</v>
      </c>
      <c r="I15574">
        <v>147</v>
      </c>
      <c r="J15574">
        <v>93</v>
      </c>
      <c r="O15574">
        <v>58</v>
      </c>
      <c r="R15574">
        <v>0</v>
      </c>
      <c r="T15574" t="s">
        <v>17794</v>
      </c>
      <c r="U15574" s="92" t="str">
        <f t="shared" si="243"/>
        <v>SI0581211222</v>
      </c>
    </row>
    <row r="15575" spans="1:21">
      <c r="A15575">
        <v>20110930</v>
      </c>
      <c r="B15575" t="s">
        <v>109</v>
      </c>
      <c r="C15575">
        <v>1211223</v>
      </c>
      <c r="D15575" t="s">
        <v>181</v>
      </c>
      <c r="E15575" t="s">
        <v>54</v>
      </c>
      <c r="F15575" t="s">
        <v>45</v>
      </c>
      <c r="G15575">
        <v>73</v>
      </c>
      <c r="H15575">
        <v>6</v>
      </c>
      <c r="I15575">
        <v>67</v>
      </c>
      <c r="J15575">
        <v>52</v>
      </c>
      <c r="O15575">
        <v>21</v>
      </c>
      <c r="R15575">
        <v>-2</v>
      </c>
      <c r="T15575" t="s">
        <v>17795</v>
      </c>
      <c r="U15575" s="92" t="str">
        <f t="shared" si="243"/>
        <v>SI0581211223</v>
      </c>
    </row>
    <row r="15576" spans="1:21">
      <c r="A15576">
        <v>20110930</v>
      </c>
      <c r="B15576" t="s">
        <v>109</v>
      </c>
      <c r="C15576">
        <v>1211224</v>
      </c>
      <c r="D15576" t="s">
        <v>181</v>
      </c>
      <c r="E15576" t="s">
        <v>53</v>
      </c>
      <c r="F15576" t="s">
        <v>45</v>
      </c>
      <c r="G15576">
        <v>10</v>
      </c>
      <c r="H15576">
        <v>1</v>
      </c>
      <c r="I15576">
        <v>9</v>
      </c>
      <c r="J15576">
        <v>0</v>
      </c>
      <c r="O15576">
        <v>10</v>
      </c>
      <c r="R15576">
        <v>0</v>
      </c>
      <c r="T15576" t="s">
        <v>17796</v>
      </c>
      <c r="U15576" s="92" t="str">
        <f t="shared" si="243"/>
        <v>SI0581211224</v>
      </c>
    </row>
    <row r="15577" spans="1:21">
      <c r="A15577">
        <v>20110930</v>
      </c>
      <c r="B15577" t="s">
        <v>109</v>
      </c>
      <c r="C15577">
        <v>1211225</v>
      </c>
      <c r="D15577" t="s">
        <v>181</v>
      </c>
      <c r="E15577" t="s">
        <v>68</v>
      </c>
      <c r="F15577" t="s">
        <v>45</v>
      </c>
      <c r="G15577">
        <v>445</v>
      </c>
      <c r="H15577">
        <v>18</v>
      </c>
      <c r="I15577">
        <v>420</v>
      </c>
      <c r="J15577">
        <v>320</v>
      </c>
      <c r="K15577">
        <v>0</v>
      </c>
      <c r="L15577">
        <v>0</v>
      </c>
      <c r="M15577">
        <v>0</v>
      </c>
      <c r="N15577">
        <v>0</v>
      </c>
      <c r="O15577">
        <v>118</v>
      </c>
      <c r="Q15577">
        <v>0</v>
      </c>
      <c r="R15577">
        <v>-1</v>
      </c>
      <c r="S15577">
        <v>0</v>
      </c>
      <c r="T15577" t="s">
        <v>17797</v>
      </c>
      <c r="U15577" s="92" t="str">
        <f t="shared" si="243"/>
        <v>SI0581211225</v>
      </c>
    </row>
    <row r="15578" spans="1:21">
      <c r="A15578">
        <v>20110930</v>
      </c>
      <c r="B15578" t="s">
        <v>109</v>
      </c>
      <c r="C15578">
        <v>1211226</v>
      </c>
      <c r="D15578" t="s">
        <v>181</v>
      </c>
      <c r="E15578" t="s">
        <v>59</v>
      </c>
      <c r="F15578" t="s">
        <v>46</v>
      </c>
      <c r="T15578" t="s">
        <v>17798</v>
      </c>
      <c r="U15578" s="92" t="str">
        <f t="shared" si="243"/>
        <v>SI0581211226</v>
      </c>
    </row>
    <row r="15579" spans="1:21">
      <c r="A15579">
        <v>20110930</v>
      </c>
      <c r="B15579" t="s">
        <v>109</v>
      </c>
      <c r="C15579">
        <v>1211227</v>
      </c>
      <c r="D15579" t="s">
        <v>181</v>
      </c>
      <c r="E15579" t="s">
        <v>58</v>
      </c>
      <c r="F15579" t="s">
        <v>46</v>
      </c>
      <c r="T15579" t="s">
        <v>17799</v>
      </c>
      <c r="U15579" s="92" t="str">
        <f t="shared" si="243"/>
        <v>SI0581211227</v>
      </c>
    </row>
    <row r="15580" spans="1:21">
      <c r="A15580">
        <v>20110930</v>
      </c>
      <c r="B15580" t="s">
        <v>109</v>
      </c>
      <c r="C15580">
        <v>1211228</v>
      </c>
      <c r="D15580" t="s">
        <v>181</v>
      </c>
      <c r="E15580" t="s">
        <v>57</v>
      </c>
      <c r="F15580" t="s">
        <v>46</v>
      </c>
      <c r="T15580" t="s">
        <v>17800</v>
      </c>
      <c r="U15580" s="92" t="str">
        <f t="shared" si="243"/>
        <v>SI0581211228</v>
      </c>
    </row>
    <row r="15581" spans="1:21">
      <c r="A15581">
        <v>20110930</v>
      </c>
      <c r="B15581" t="s">
        <v>109</v>
      </c>
      <c r="C15581">
        <v>1211229</v>
      </c>
      <c r="D15581" t="s">
        <v>181</v>
      </c>
      <c r="E15581" t="s">
        <v>56</v>
      </c>
      <c r="F15581" t="s">
        <v>46</v>
      </c>
      <c r="T15581" t="s">
        <v>17801</v>
      </c>
      <c r="U15581" s="92" t="str">
        <f t="shared" si="243"/>
        <v>SI0581211229</v>
      </c>
    </row>
    <row r="15582" spans="1:21">
      <c r="A15582">
        <v>20110930</v>
      </c>
      <c r="B15582" t="s">
        <v>109</v>
      </c>
      <c r="C15582">
        <v>1211230</v>
      </c>
      <c r="D15582" t="s">
        <v>181</v>
      </c>
      <c r="E15582" t="s">
        <v>55</v>
      </c>
      <c r="F15582" t="s">
        <v>46</v>
      </c>
      <c r="T15582" t="s">
        <v>17802</v>
      </c>
      <c r="U15582" s="92" t="str">
        <f t="shared" si="243"/>
        <v>SI0581211230</v>
      </c>
    </row>
    <row r="15583" spans="1:21">
      <c r="A15583">
        <v>20110930</v>
      </c>
      <c r="B15583" t="s">
        <v>109</v>
      </c>
      <c r="C15583">
        <v>1211231</v>
      </c>
      <c r="D15583" t="s">
        <v>181</v>
      </c>
      <c r="E15583" t="s">
        <v>54</v>
      </c>
      <c r="F15583" t="s">
        <v>46</v>
      </c>
      <c r="T15583" t="s">
        <v>17803</v>
      </c>
      <c r="U15583" s="92" t="str">
        <f t="shared" si="243"/>
        <v>SI0581211231</v>
      </c>
    </row>
    <row r="15584" spans="1:21">
      <c r="A15584">
        <v>20110930</v>
      </c>
      <c r="B15584" t="s">
        <v>109</v>
      </c>
      <c r="C15584">
        <v>1211232</v>
      </c>
      <c r="D15584" t="s">
        <v>181</v>
      </c>
      <c r="E15584" t="s">
        <v>53</v>
      </c>
      <c r="F15584" t="s">
        <v>46</v>
      </c>
      <c r="T15584" t="s">
        <v>17804</v>
      </c>
      <c r="U15584" s="92" t="str">
        <f t="shared" si="243"/>
        <v>SI0581211232</v>
      </c>
    </row>
    <row r="15585" spans="1:21">
      <c r="A15585">
        <v>20110930</v>
      </c>
      <c r="B15585" t="s">
        <v>109</v>
      </c>
      <c r="C15585">
        <v>1211233</v>
      </c>
      <c r="D15585" t="s">
        <v>181</v>
      </c>
      <c r="E15585" t="s">
        <v>68</v>
      </c>
      <c r="F15585" t="s">
        <v>46</v>
      </c>
      <c r="G15585">
        <v>0</v>
      </c>
      <c r="H15585">
        <v>0</v>
      </c>
      <c r="I15585">
        <v>0</v>
      </c>
      <c r="J15585">
        <v>0</v>
      </c>
      <c r="K15585">
        <v>0</v>
      </c>
      <c r="L15585">
        <v>0</v>
      </c>
      <c r="M15585">
        <v>0</v>
      </c>
      <c r="N15585">
        <v>0</v>
      </c>
      <c r="O15585">
        <v>0</v>
      </c>
      <c r="Q15585">
        <v>0</v>
      </c>
      <c r="R15585">
        <v>0</v>
      </c>
      <c r="S15585">
        <v>0</v>
      </c>
      <c r="T15585" t="s">
        <v>17805</v>
      </c>
      <c r="U15585" s="92" t="str">
        <f t="shared" si="243"/>
        <v>SI0581211233</v>
      </c>
    </row>
    <row r="15586" spans="1:21">
      <c r="A15586">
        <v>20110930</v>
      </c>
      <c r="B15586" t="s">
        <v>109</v>
      </c>
      <c r="C15586">
        <v>1211234</v>
      </c>
      <c r="D15586" t="s">
        <v>181</v>
      </c>
      <c r="E15586" t="s">
        <v>59</v>
      </c>
      <c r="F15586" t="s">
        <v>47</v>
      </c>
      <c r="T15586" t="s">
        <v>17806</v>
      </c>
      <c r="U15586" s="92" t="str">
        <f t="shared" si="243"/>
        <v>SI0581211234</v>
      </c>
    </row>
    <row r="15587" spans="1:21">
      <c r="A15587">
        <v>20110930</v>
      </c>
      <c r="B15587" t="s">
        <v>109</v>
      </c>
      <c r="C15587">
        <v>1211235</v>
      </c>
      <c r="D15587" t="s">
        <v>181</v>
      </c>
      <c r="E15587" t="s">
        <v>58</v>
      </c>
      <c r="F15587" t="s">
        <v>47</v>
      </c>
      <c r="T15587" t="s">
        <v>17807</v>
      </c>
      <c r="U15587" s="92" t="str">
        <f t="shared" si="243"/>
        <v>SI0581211235</v>
      </c>
    </row>
    <row r="15588" spans="1:21">
      <c r="A15588">
        <v>20110930</v>
      </c>
      <c r="B15588" t="s">
        <v>109</v>
      </c>
      <c r="C15588">
        <v>1211236</v>
      </c>
      <c r="D15588" t="s">
        <v>181</v>
      </c>
      <c r="E15588" t="s">
        <v>57</v>
      </c>
      <c r="F15588" t="s">
        <v>47</v>
      </c>
      <c r="T15588" t="s">
        <v>17808</v>
      </c>
      <c r="U15588" s="92" t="str">
        <f t="shared" si="243"/>
        <v>SI0581211236</v>
      </c>
    </row>
    <row r="15589" spans="1:21">
      <c r="A15589">
        <v>20110930</v>
      </c>
      <c r="B15589" t="s">
        <v>109</v>
      </c>
      <c r="C15589">
        <v>1211237</v>
      </c>
      <c r="D15589" t="s">
        <v>181</v>
      </c>
      <c r="E15589" t="s">
        <v>56</v>
      </c>
      <c r="F15589" t="s">
        <v>47</v>
      </c>
      <c r="T15589" t="s">
        <v>17809</v>
      </c>
      <c r="U15589" s="92" t="str">
        <f t="shared" si="243"/>
        <v>SI0581211237</v>
      </c>
    </row>
    <row r="15590" spans="1:21">
      <c r="A15590">
        <v>20110930</v>
      </c>
      <c r="B15590" t="s">
        <v>109</v>
      </c>
      <c r="C15590">
        <v>1211238</v>
      </c>
      <c r="D15590" t="s">
        <v>181</v>
      </c>
      <c r="E15590" t="s">
        <v>55</v>
      </c>
      <c r="F15590" t="s">
        <v>47</v>
      </c>
      <c r="T15590" t="s">
        <v>17810</v>
      </c>
      <c r="U15590" s="92" t="str">
        <f t="shared" si="243"/>
        <v>SI0581211238</v>
      </c>
    </row>
    <row r="15591" spans="1:21">
      <c r="A15591">
        <v>20110930</v>
      </c>
      <c r="B15591" t="s">
        <v>109</v>
      </c>
      <c r="C15591">
        <v>1211239</v>
      </c>
      <c r="D15591" t="s">
        <v>181</v>
      </c>
      <c r="E15591" t="s">
        <v>54</v>
      </c>
      <c r="F15591" t="s">
        <v>47</v>
      </c>
      <c r="T15591" t="s">
        <v>17811</v>
      </c>
      <c r="U15591" s="92" t="str">
        <f t="shared" si="243"/>
        <v>SI0581211239</v>
      </c>
    </row>
    <row r="15592" spans="1:21">
      <c r="A15592">
        <v>20110930</v>
      </c>
      <c r="B15592" t="s">
        <v>109</v>
      </c>
      <c r="C15592">
        <v>1211240</v>
      </c>
      <c r="D15592" t="s">
        <v>181</v>
      </c>
      <c r="E15592" t="s">
        <v>53</v>
      </c>
      <c r="F15592" t="s">
        <v>47</v>
      </c>
      <c r="T15592" t="s">
        <v>17812</v>
      </c>
      <c r="U15592" s="92" t="str">
        <f t="shared" si="243"/>
        <v>SI0581211240</v>
      </c>
    </row>
    <row r="15593" spans="1:21">
      <c r="A15593">
        <v>20110930</v>
      </c>
      <c r="B15593" t="s">
        <v>109</v>
      </c>
      <c r="C15593">
        <v>1211241</v>
      </c>
      <c r="D15593" t="s">
        <v>181</v>
      </c>
      <c r="E15593" t="s">
        <v>68</v>
      </c>
      <c r="F15593" t="s">
        <v>47</v>
      </c>
      <c r="G15593">
        <v>0</v>
      </c>
      <c r="H15593">
        <v>0</v>
      </c>
      <c r="I15593">
        <v>0</v>
      </c>
      <c r="J15593">
        <v>0</v>
      </c>
      <c r="K15593">
        <v>0</v>
      </c>
      <c r="L15593">
        <v>0</v>
      </c>
      <c r="M15593">
        <v>0</v>
      </c>
      <c r="N15593">
        <v>0</v>
      </c>
      <c r="O15593">
        <v>0</v>
      </c>
      <c r="Q15593">
        <v>0</v>
      </c>
      <c r="R15593">
        <v>0</v>
      </c>
      <c r="S15593">
        <v>0</v>
      </c>
      <c r="T15593" t="s">
        <v>17813</v>
      </c>
      <c r="U15593" s="92" t="str">
        <f t="shared" si="243"/>
        <v>SI0581211241</v>
      </c>
    </row>
    <row r="15594" spans="1:21">
      <c r="A15594">
        <v>20110930</v>
      </c>
      <c r="B15594" t="s">
        <v>109</v>
      </c>
      <c r="C15594">
        <v>1211242</v>
      </c>
      <c r="D15594" t="s">
        <v>181</v>
      </c>
      <c r="E15594" t="s">
        <v>59</v>
      </c>
      <c r="F15594" t="s">
        <v>48</v>
      </c>
      <c r="T15594" t="s">
        <v>17814</v>
      </c>
      <c r="U15594" s="92" t="str">
        <f t="shared" si="243"/>
        <v>SI0581211242</v>
      </c>
    </row>
    <row r="15595" spans="1:21">
      <c r="A15595">
        <v>20110930</v>
      </c>
      <c r="B15595" t="s">
        <v>109</v>
      </c>
      <c r="C15595">
        <v>1211243</v>
      </c>
      <c r="D15595" t="s">
        <v>181</v>
      </c>
      <c r="E15595" t="s">
        <v>58</v>
      </c>
      <c r="F15595" t="s">
        <v>48</v>
      </c>
      <c r="T15595" t="s">
        <v>17815</v>
      </c>
      <c r="U15595" s="92" t="str">
        <f t="shared" si="243"/>
        <v>SI0581211243</v>
      </c>
    </row>
    <row r="15596" spans="1:21">
      <c r="A15596">
        <v>20110930</v>
      </c>
      <c r="B15596" t="s">
        <v>109</v>
      </c>
      <c r="C15596">
        <v>1211244</v>
      </c>
      <c r="D15596" t="s">
        <v>181</v>
      </c>
      <c r="E15596" t="s">
        <v>57</v>
      </c>
      <c r="F15596" t="s">
        <v>48</v>
      </c>
      <c r="T15596" t="s">
        <v>17816</v>
      </c>
      <c r="U15596" s="92" t="str">
        <f t="shared" si="243"/>
        <v>SI0581211244</v>
      </c>
    </row>
    <row r="15597" spans="1:21">
      <c r="A15597">
        <v>20110930</v>
      </c>
      <c r="B15597" t="s">
        <v>109</v>
      </c>
      <c r="C15597">
        <v>1211245</v>
      </c>
      <c r="D15597" t="s">
        <v>181</v>
      </c>
      <c r="E15597" t="s">
        <v>56</v>
      </c>
      <c r="F15597" t="s">
        <v>48</v>
      </c>
      <c r="T15597" t="s">
        <v>17817</v>
      </c>
      <c r="U15597" s="92" t="str">
        <f t="shared" si="243"/>
        <v>SI0581211245</v>
      </c>
    </row>
    <row r="15598" spans="1:21">
      <c r="A15598">
        <v>20110930</v>
      </c>
      <c r="B15598" t="s">
        <v>109</v>
      </c>
      <c r="C15598">
        <v>1211246</v>
      </c>
      <c r="D15598" t="s">
        <v>181</v>
      </c>
      <c r="E15598" t="s">
        <v>55</v>
      </c>
      <c r="F15598" t="s">
        <v>48</v>
      </c>
      <c r="T15598" t="s">
        <v>17818</v>
      </c>
      <c r="U15598" s="92" t="str">
        <f t="shared" si="243"/>
        <v>SI0581211246</v>
      </c>
    </row>
    <row r="15599" spans="1:21">
      <c r="A15599">
        <v>20110930</v>
      </c>
      <c r="B15599" t="s">
        <v>109</v>
      </c>
      <c r="C15599">
        <v>1211247</v>
      </c>
      <c r="D15599" t="s">
        <v>181</v>
      </c>
      <c r="E15599" t="s">
        <v>54</v>
      </c>
      <c r="F15599" t="s">
        <v>48</v>
      </c>
      <c r="T15599" t="s">
        <v>17819</v>
      </c>
      <c r="U15599" s="92" t="str">
        <f t="shared" si="243"/>
        <v>SI0581211247</v>
      </c>
    </row>
    <row r="15600" spans="1:21">
      <c r="A15600">
        <v>20110930</v>
      </c>
      <c r="B15600" t="s">
        <v>109</v>
      </c>
      <c r="C15600">
        <v>1211248</v>
      </c>
      <c r="D15600" t="s">
        <v>181</v>
      </c>
      <c r="E15600" t="s">
        <v>53</v>
      </c>
      <c r="F15600" t="s">
        <v>48</v>
      </c>
      <c r="T15600" t="s">
        <v>17820</v>
      </c>
      <c r="U15600" s="92" t="str">
        <f t="shared" si="243"/>
        <v>SI0581211248</v>
      </c>
    </row>
    <row r="15601" spans="1:21">
      <c r="A15601">
        <v>20110930</v>
      </c>
      <c r="B15601" t="s">
        <v>109</v>
      </c>
      <c r="C15601">
        <v>1211249</v>
      </c>
      <c r="D15601" t="s">
        <v>181</v>
      </c>
      <c r="E15601" t="s">
        <v>68</v>
      </c>
      <c r="F15601" t="s">
        <v>48</v>
      </c>
      <c r="G15601">
        <v>0</v>
      </c>
      <c r="H15601">
        <v>0</v>
      </c>
      <c r="I15601">
        <v>0</v>
      </c>
      <c r="J15601">
        <v>0</v>
      </c>
      <c r="K15601">
        <v>0</v>
      </c>
      <c r="L15601">
        <v>0</v>
      </c>
      <c r="M15601">
        <v>0</v>
      </c>
      <c r="N15601">
        <v>0</v>
      </c>
      <c r="O15601">
        <v>0</v>
      </c>
      <c r="Q15601">
        <v>0</v>
      </c>
      <c r="R15601">
        <v>0</v>
      </c>
      <c r="S15601">
        <v>0</v>
      </c>
      <c r="T15601" t="s">
        <v>17821</v>
      </c>
      <c r="U15601" s="92" t="str">
        <f t="shared" si="243"/>
        <v>SI0581211249</v>
      </c>
    </row>
    <row r="15602" spans="1:21">
      <c r="U15602" s="92" t="str">
        <f t="shared" si="243"/>
        <v/>
      </c>
    </row>
    <row r="15603" spans="1:21">
      <c r="U15603" s="92" t="str">
        <f t="shared" si="243"/>
        <v/>
      </c>
    </row>
    <row r="15604" spans="1:21">
      <c r="U15604" s="92" t="str">
        <f t="shared" si="243"/>
        <v/>
      </c>
    </row>
    <row r="15605" spans="1:21">
      <c r="U15605" s="92" t="str">
        <f t="shared" si="243"/>
        <v/>
      </c>
    </row>
    <row r="15606" spans="1:21">
      <c r="U15606" s="92" t="str">
        <f t="shared" si="243"/>
        <v/>
      </c>
    </row>
    <row r="15607" spans="1:21">
      <c r="U15607" s="92" t="str">
        <f t="shared" si="243"/>
        <v/>
      </c>
    </row>
    <row r="15608" spans="1:21">
      <c r="U15608" s="92" t="str">
        <f t="shared" si="243"/>
        <v/>
      </c>
    </row>
    <row r="15609" spans="1:21">
      <c r="U15609" s="92" t="str">
        <f t="shared" si="243"/>
        <v/>
      </c>
    </row>
    <row r="15610" spans="1:21">
      <c r="U15610" s="92" t="str">
        <f t="shared" si="243"/>
        <v/>
      </c>
    </row>
    <row r="15611" spans="1:21">
      <c r="U15611" s="92" t="str">
        <f t="shared" si="243"/>
        <v/>
      </c>
    </row>
    <row r="15612" spans="1:21">
      <c r="U15612" s="92" t="str">
        <f t="shared" si="243"/>
        <v/>
      </c>
    </row>
    <row r="15613" spans="1:21">
      <c r="U15613" s="92" t="str">
        <f t="shared" si="243"/>
        <v/>
      </c>
    </row>
    <row r="15614" spans="1:21">
      <c r="U15614" s="92" t="str">
        <f t="shared" si="243"/>
        <v/>
      </c>
    </row>
    <row r="15615" spans="1:21">
      <c r="U15615" s="92" t="str">
        <f t="shared" si="243"/>
        <v/>
      </c>
    </row>
    <row r="15616" spans="1:21">
      <c r="U15616" s="92" t="str">
        <f t="shared" si="243"/>
        <v/>
      </c>
    </row>
    <row r="15617" spans="21:21">
      <c r="U15617" s="92" t="str">
        <f t="shared" si="243"/>
        <v/>
      </c>
    </row>
    <row r="15618" spans="21:21">
      <c r="U15618" s="92" t="str">
        <f t="shared" si="243"/>
        <v/>
      </c>
    </row>
    <row r="15619" spans="21:21">
      <c r="U15619" s="92" t="str">
        <f t="shared" ref="U15619:U15682" si="244">B15619&amp;C15619</f>
        <v/>
      </c>
    </row>
    <row r="15620" spans="21:21">
      <c r="U15620" s="92" t="str">
        <f t="shared" si="244"/>
        <v/>
      </c>
    </row>
    <row r="15621" spans="21:21">
      <c r="U15621" s="92" t="str">
        <f t="shared" si="244"/>
        <v/>
      </c>
    </row>
    <row r="15622" spans="21:21">
      <c r="U15622" s="92" t="str">
        <f t="shared" si="244"/>
        <v/>
      </c>
    </row>
    <row r="15623" spans="21:21">
      <c r="U15623" s="92" t="str">
        <f t="shared" si="244"/>
        <v/>
      </c>
    </row>
    <row r="15624" spans="21:21">
      <c r="U15624" s="92" t="str">
        <f t="shared" si="244"/>
        <v/>
      </c>
    </row>
    <row r="15625" spans="21:21">
      <c r="U15625" s="92" t="str">
        <f t="shared" si="244"/>
        <v/>
      </c>
    </row>
    <row r="15626" spans="21:21">
      <c r="U15626" s="92" t="str">
        <f t="shared" si="244"/>
        <v/>
      </c>
    </row>
    <row r="15627" spans="21:21">
      <c r="U15627" s="92" t="str">
        <f t="shared" si="244"/>
        <v/>
      </c>
    </row>
    <row r="15628" spans="21:21">
      <c r="U15628" s="92" t="str">
        <f t="shared" si="244"/>
        <v/>
      </c>
    </row>
    <row r="15629" spans="21:21">
      <c r="U15629" s="92" t="str">
        <f t="shared" si="244"/>
        <v/>
      </c>
    </row>
    <row r="15630" spans="21:21">
      <c r="U15630" s="92" t="str">
        <f t="shared" si="244"/>
        <v/>
      </c>
    </row>
    <row r="15631" spans="21:21">
      <c r="U15631" s="92" t="str">
        <f t="shared" si="244"/>
        <v/>
      </c>
    </row>
    <row r="15632" spans="21:21">
      <c r="U15632" s="92" t="str">
        <f t="shared" si="244"/>
        <v/>
      </c>
    </row>
    <row r="15633" spans="21:21">
      <c r="U15633" s="92" t="str">
        <f t="shared" si="244"/>
        <v/>
      </c>
    </row>
    <row r="15634" spans="21:21">
      <c r="U15634" s="92" t="str">
        <f t="shared" si="244"/>
        <v/>
      </c>
    </row>
    <row r="15635" spans="21:21">
      <c r="U15635" s="92" t="str">
        <f t="shared" si="244"/>
        <v/>
      </c>
    </row>
    <row r="15636" spans="21:21">
      <c r="U15636" s="92" t="str">
        <f t="shared" si="244"/>
        <v/>
      </c>
    </row>
    <row r="15637" spans="21:21">
      <c r="U15637" s="92" t="str">
        <f t="shared" si="244"/>
        <v/>
      </c>
    </row>
    <row r="15638" spans="21:21">
      <c r="U15638" s="92" t="str">
        <f t="shared" si="244"/>
        <v/>
      </c>
    </row>
    <row r="15639" spans="21:21">
      <c r="U15639" s="92" t="str">
        <f t="shared" si="244"/>
        <v/>
      </c>
    </row>
    <row r="15640" spans="21:21">
      <c r="U15640" s="92" t="str">
        <f t="shared" si="244"/>
        <v/>
      </c>
    </row>
    <row r="15641" spans="21:21">
      <c r="U15641" s="92" t="str">
        <f t="shared" si="244"/>
        <v/>
      </c>
    </row>
    <row r="15642" spans="21:21">
      <c r="U15642" s="92" t="str">
        <f t="shared" si="244"/>
        <v/>
      </c>
    </row>
    <row r="15643" spans="21:21">
      <c r="U15643" s="92" t="str">
        <f t="shared" si="244"/>
        <v/>
      </c>
    </row>
    <row r="15644" spans="21:21">
      <c r="U15644" s="92" t="str">
        <f t="shared" si="244"/>
        <v/>
      </c>
    </row>
    <row r="15645" spans="21:21">
      <c r="U15645" s="92" t="str">
        <f t="shared" si="244"/>
        <v/>
      </c>
    </row>
    <row r="15646" spans="21:21">
      <c r="U15646" s="92" t="str">
        <f t="shared" si="244"/>
        <v/>
      </c>
    </row>
    <row r="15647" spans="21:21">
      <c r="U15647" s="92" t="str">
        <f t="shared" si="244"/>
        <v/>
      </c>
    </row>
    <row r="15648" spans="21:21">
      <c r="U15648" s="92" t="str">
        <f t="shared" si="244"/>
        <v/>
      </c>
    </row>
    <row r="15649" spans="21:21">
      <c r="U15649" s="92" t="str">
        <f t="shared" si="244"/>
        <v/>
      </c>
    </row>
    <row r="15650" spans="21:21">
      <c r="U15650" s="92" t="str">
        <f t="shared" si="244"/>
        <v/>
      </c>
    </row>
    <row r="15651" spans="21:21">
      <c r="U15651" s="92" t="str">
        <f t="shared" si="244"/>
        <v/>
      </c>
    </row>
    <row r="15652" spans="21:21">
      <c r="U15652" s="92" t="str">
        <f t="shared" si="244"/>
        <v/>
      </c>
    </row>
    <row r="15653" spans="21:21">
      <c r="U15653" s="92" t="str">
        <f t="shared" si="244"/>
        <v/>
      </c>
    </row>
    <row r="15654" spans="21:21">
      <c r="U15654" s="92" t="str">
        <f t="shared" si="244"/>
        <v/>
      </c>
    </row>
    <row r="15655" spans="21:21">
      <c r="U15655" s="92" t="str">
        <f t="shared" si="244"/>
        <v/>
      </c>
    </row>
    <row r="15656" spans="21:21">
      <c r="U15656" s="92" t="str">
        <f t="shared" si="244"/>
        <v/>
      </c>
    </row>
    <row r="15657" spans="21:21">
      <c r="U15657" s="92" t="str">
        <f t="shared" si="244"/>
        <v/>
      </c>
    </row>
    <row r="15658" spans="21:21">
      <c r="U15658" s="92" t="str">
        <f t="shared" si="244"/>
        <v/>
      </c>
    </row>
    <row r="15659" spans="21:21">
      <c r="U15659" s="92" t="str">
        <f t="shared" si="244"/>
        <v/>
      </c>
    </row>
    <row r="15660" spans="21:21">
      <c r="U15660" s="92" t="str">
        <f t="shared" si="244"/>
        <v/>
      </c>
    </row>
    <row r="15661" spans="21:21">
      <c r="U15661" s="92" t="str">
        <f t="shared" si="244"/>
        <v/>
      </c>
    </row>
    <row r="15662" spans="21:21">
      <c r="U15662" s="92" t="str">
        <f t="shared" si="244"/>
        <v/>
      </c>
    </row>
    <row r="15663" spans="21:21">
      <c r="U15663" s="92" t="str">
        <f t="shared" si="244"/>
        <v/>
      </c>
    </row>
    <row r="15664" spans="21:21">
      <c r="U15664" s="92" t="str">
        <f t="shared" si="244"/>
        <v/>
      </c>
    </row>
    <row r="15665" spans="21:21">
      <c r="U15665" s="92" t="str">
        <f t="shared" si="244"/>
        <v/>
      </c>
    </row>
    <row r="15666" spans="21:21">
      <c r="U15666" s="92" t="str">
        <f t="shared" si="244"/>
        <v/>
      </c>
    </row>
    <row r="15667" spans="21:21">
      <c r="U15667" s="92" t="str">
        <f t="shared" si="244"/>
        <v/>
      </c>
    </row>
    <row r="15668" spans="21:21">
      <c r="U15668" s="92" t="str">
        <f t="shared" si="244"/>
        <v/>
      </c>
    </row>
    <row r="15669" spans="21:21">
      <c r="U15669" s="92" t="str">
        <f t="shared" si="244"/>
        <v/>
      </c>
    </row>
    <row r="15670" spans="21:21">
      <c r="U15670" s="92" t="str">
        <f t="shared" si="244"/>
        <v/>
      </c>
    </row>
    <row r="15671" spans="21:21">
      <c r="U15671" s="92" t="str">
        <f t="shared" si="244"/>
        <v/>
      </c>
    </row>
    <row r="15672" spans="21:21">
      <c r="U15672" s="92" t="str">
        <f t="shared" si="244"/>
        <v/>
      </c>
    </row>
    <row r="15673" spans="21:21">
      <c r="U15673" s="92" t="str">
        <f t="shared" si="244"/>
        <v/>
      </c>
    </row>
    <row r="15674" spans="21:21">
      <c r="U15674" s="92" t="str">
        <f t="shared" si="244"/>
        <v/>
      </c>
    </row>
    <row r="15675" spans="21:21">
      <c r="U15675" s="92" t="str">
        <f t="shared" si="244"/>
        <v/>
      </c>
    </row>
    <row r="15676" spans="21:21">
      <c r="U15676" s="92" t="str">
        <f t="shared" si="244"/>
        <v/>
      </c>
    </row>
    <row r="15677" spans="21:21">
      <c r="U15677" s="92" t="str">
        <f t="shared" si="244"/>
        <v/>
      </c>
    </row>
    <row r="15678" spans="21:21">
      <c r="U15678" s="92" t="str">
        <f t="shared" si="244"/>
        <v/>
      </c>
    </row>
    <row r="15679" spans="21:21">
      <c r="U15679" s="92" t="str">
        <f t="shared" si="244"/>
        <v/>
      </c>
    </row>
    <row r="15680" spans="21:21">
      <c r="U15680" s="92" t="str">
        <f t="shared" si="244"/>
        <v/>
      </c>
    </row>
    <row r="15681" spans="21:21">
      <c r="U15681" s="92" t="str">
        <f t="shared" si="244"/>
        <v/>
      </c>
    </row>
    <row r="15682" spans="21:21">
      <c r="U15682" s="92" t="str">
        <f t="shared" si="244"/>
        <v/>
      </c>
    </row>
    <row r="15683" spans="21:21">
      <c r="U15683" s="92" t="str">
        <f t="shared" ref="U15683:U15746" si="245">B15683&amp;C15683</f>
        <v/>
      </c>
    </row>
    <row r="15684" spans="21:21">
      <c r="U15684" s="92" t="str">
        <f t="shared" si="245"/>
        <v/>
      </c>
    </row>
    <row r="15685" spans="21:21">
      <c r="U15685" s="92" t="str">
        <f t="shared" si="245"/>
        <v/>
      </c>
    </row>
    <row r="15686" spans="21:21">
      <c r="U15686" s="92" t="str">
        <f t="shared" si="245"/>
        <v/>
      </c>
    </row>
    <row r="15687" spans="21:21">
      <c r="U15687" s="92" t="str">
        <f t="shared" si="245"/>
        <v/>
      </c>
    </row>
    <row r="15688" spans="21:21">
      <c r="U15688" s="92" t="str">
        <f t="shared" si="245"/>
        <v/>
      </c>
    </row>
    <row r="15689" spans="21:21">
      <c r="U15689" s="92" t="str">
        <f t="shared" si="245"/>
        <v/>
      </c>
    </row>
    <row r="15690" spans="21:21">
      <c r="U15690" s="92" t="str">
        <f t="shared" si="245"/>
        <v/>
      </c>
    </row>
    <row r="15691" spans="21:21">
      <c r="U15691" s="92" t="str">
        <f t="shared" si="245"/>
        <v/>
      </c>
    </row>
    <row r="15692" spans="21:21">
      <c r="U15692" s="92" t="str">
        <f t="shared" si="245"/>
        <v/>
      </c>
    </row>
    <row r="15693" spans="21:21">
      <c r="U15693" s="92" t="str">
        <f t="shared" si="245"/>
        <v/>
      </c>
    </row>
    <row r="15694" spans="21:21">
      <c r="U15694" s="92" t="str">
        <f t="shared" si="245"/>
        <v/>
      </c>
    </row>
    <row r="15695" spans="21:21">
      <c r="U15695" s="92" t="str">
        <f t="shared" si="245"/>
        <v/>
      </c>
    </row>
    <row r="15696" spans="21:21">
      <c r="U15696" s="92" t="str">
        <f t="shared" si="245"/>
        <v/>
      </c>
    </row>
    <row r="15697" spans="21:21">
      <c r="U15697" s="92" t="str">
        <f t="shared" si="245"/>
        <v/>
      </c>
    </row>
    <row r="15698" spans="21:21">
      <c r="U15698" s="92" t="str">
        <f t="shared" si="245"/>
        <v/>
      </c>
    </row>
    <row r="15699" spans="21:21">
      <c r="U15699" s="92" t="str">
        <f t="shared" si="245"/>
        <v/>
      </c>
    </row>
    <row r="15700" spans="21:21">
      <c r="U15700" s="92" t="str">
        <f t="shared" si="245"/>
        <v/>
      </c>
    </row>
    <row r="15701" spans="21:21">
      <c r="U15701" s="92" t="str">
        <f t="shared" si="245"/>
        <v/>
      </c>
    </row>
    <row r="15702" spans="21:21">
      <c r="U15702" s="92" t="str">
        <f t="shared" si="245"/>
        <v/>
      </c>
    </row>
    <row r="15703" spans="21:21">
      <c r="U15703" s="92" t="str">
        <f t="shared" si="245"/>
        <v/>
      </c>
    </row>
    <row r="15704" spans="21:21">
      <c r="U15704" s="92" t="str">
        <f t="shared" si="245"/>
        <v/>
      </c>
    </row>
    <row r="15705" spans="21:21">
      <c r="U15705" s="92" t="str">
        <f t="shared" si="245"/>
        <v/>
      </c>
    </row>
    <row r="15706" spans="21:21">
      <c r="U15706" s="92" t="str">
        <f t="shared" si="245"/>
        <v/>
      </c>
    </row>
    <row r="15707" spans="21:21">
      <c r="U15707" s="92" t="str">
        <f t="shared" si="245"/>
        <v/>
      </c>
    </row>
    <row r="15708" spans="21:21">
      <c r="U15708" s="92" t="str">
        <f t="shared" si="245"/>
        <v/>
      </c>
    </row>
    <row r="15709" spans="21:21">
      <c r="U15709" s="92" t="str">
        <f t="shared" si="245"/>
        <v/>
      </c>
    </row>
    <row r="15710" spans="21:21">
      <c r="U15710" s="92" t="str">
        <f t="shared" si="245"/>
        <v/>
      </c>
    </row>
    <row r="15711" spans="21:21">
      <c r="U15711" s="92" t="str">
        <f t="shared" si="245"/>
        <v/>
      </c>
    </row>
    <row r="15712" spans="21:21">
      <c r="U15712" s="92" t="str">
        <f t="shared" si="245"/>
        <v/>
      </c>
    </row>
    <row r="15713" spans="21:21">
      <c r="U15713" s="92" t="str">
        <f t="shared" si="245"/>
        <v/>
      </c>
    </row>
    <row r="15714" spans="21:21">
      <c r="U15714" s="92" t="str">
        <f t="shared" si="245"/>
        <v/>
      </c>
    </row>
    <row r="15715" spans="21:21">
      <c r="U15715" s="92" t="str">
        <f t="shared" si="245"/>
        <v/>
      </c>
    </row>
    <row r="15716" spans="21:21">
      <c r="U15716" s="92" t="str">
        <f t="shared" si="245"/>
        <v/>
      </c>
    </row>
    <row r="15717" spans="21:21">
      <c r="U15717" s="92" t="str">
        <f t="shared" si="245"/>
        <v/>
      </c>
    </row>
    <row r="15718" spans="21:21">
      <c r="U15718" s="92" t="str">
        <f t="shared" si="245"/>
        <v/>
      </c>
    </row>
    <row r="15719" spans="21:21">
      <c r="U15719" s="92" t="str">
        <f t="shared" si="245"/>
        <v/>
      </c>
    </row>
    <row r="15720" spans="21:21">
      <c r="U15720" s="92" t="str">
        <f t="shared" si="245"/>
        <v/>
      </c>
    </row>
    <row r="15721" spans="21:21">
      <c r="U15721" s="92" t="str">
        <f t="shared" si="245"/>
        <v/>
      </c>
    </row>
    <row r="15722" spans="21:21">
      <c r="U15722" s="92" t="str">
        <f t="shared" si="245"/>
        <v/>
      </c>
    </row>
    <row r="15723" spans="21:21">
      <c r="U15723" s="92" t="str">
        <f t="shared" si="245"/>
        <v/>
      </c>
    </row>
    <row r="15724" spans="21:21">
      <c r="U15724" s="92" t="str">
        <f t="shared" si="245"/>
        <v/>
      </c>
    </row>
    <row r="15725" spans="21:21">
      <c r="U15725" s="92" t="str">
        <f t="shared" si="245"/>
        <v/>
      </c>
    </row>
    <row r="15726" spans="21:21">
      <c r="U15726" s="92" t="str">
        <f t="shared" si="245"/>
        <v/>
      </c>
    </row>
    <row r="15727" spans="21:21">
      <c r="U15727" s="92" t="str">
        <f t="shared" si="245"/>
        <v/>
      </c>
    </row>
    <row r="15728" spans="21:21">
      <c r="U15728" s="92" t="str">
        <f t="shared" si="245"/>
        <v/>
      </c>
    </row>
    <row r="15729" spans="21:21">
      <c r="U15729" s="92" t="str">
        <f t="shared" si="245"/>
        <v/>
      </c>
    </row>
    <row r="15730" spans="21:21">
      <c r="U15730" s="92" t="str">
        <f t="shared" si="245"/>
        <v/>
      </c>
    </row>
    <row r="15731" spans="21:21">
      <c r="U15731" s="92" t="str">
        <f t="shared" si="245"/>
        <v/>
      </c>
    </row>
    <row r="15732" spans="21:21">
      <c r="U15732" s="92" t="str">
        <f t="shared" si="245"/>
        <v/>
      </c>
    </row>
    <row r="15733" spans="21:21">
      <c r="U15733" s="92" t="str">
        <f t="shared" si="245"/>
        <v/>
      </c>
    </row>
    <row r="15734" spans="21:21">
      <c r="U15734" s="92" t="str">
        <f t="shared" si="245"/>
        <v/>
      </c>
    </row>
    <row r="15735" spans="21:21">
      <c r="U15735" s="92" t="str">
        <f t="shared" si="245"/>
        <v/>
      </c>
    </row>
    <row r="15736" spans="21:21">
      <c r="U15736" s="92" t="str">
        <f t="shared" si="245"/>
        <v/>
      </c>
    </row>
    <row r="15737" spans="21:21">
      <c r="U15737" s="92" t="str">
        <f t="shared" si="245"/>
        <v/>
      </c>
    </row>
    <row r="15738" spans="21:21">
      <c r="U15738" s="92" t="str">
        <f t="shared" si="245"/>
        <v/>
      </c>
    </row>
    <row r="15739" spans="21:21">
      <c r="U15739" s="92" t="str">
        <f t="shared" si="245"/>
        <v/>
      </c>
    </row>
    <row r="15740" spans="21:21">
      <c r="U15740" s="92" t="str">
        <f t="shared" si="245"/>
        <v/>
      </c>
    </row>
    <row r="15741" spans="21:21">
      <c r="U15741" s="92" t="str">
        <f t="shared" si="245"/>
        <v/>
      </c>
    </row>
    <row r="15742" spans="21:21">
      <c r="U15742" s="92" t="str">
        <f t="shared" si="245"/>
        <v/>
      </c>
    </row>
    <row r="15743" spans="21:21">
      <c r="U15743" s="92" t="str">
        <f t="shared" si="245"/>
        <v/>
      </c>
    </row>
    <row r="15744" spans="21:21">
      <c r="U15744" s="92" t="str">
        <f t="shared" si="245"/>
        <v/>
      </c>
    </row>
    <row r="15745" spans="21:21">
      <c r="U15745" s="92" t="str">
        <f t="shared" si="245"/>
        <v/>
      </c>
    </row>
    <row r="15746" spans="21:21">
      <c r="U15746" s="92" t="str">
        <f t="shared" si="245"/>
        <v/>
      </c>
    </row>
    <row r="15747" spans="21:21">
      <c r="U15747" s="92" t="str">
        <f t="shared" ref="U15747:U15810" si="246">B15747&amp;C15747</f>
        <v/>
      </c>
    </row>
    <row r="15748" spans="21:21">
      <c r="U15748" s="92" t="str">
        <f t="shared" si="246"/>
        <v/>
      </c>
    </row>
    <row r="15749" spans="21:21">
      <c r="U15749" s="92" t="str">
        <f t="shared" si="246"/>
        <v/>
      </c>
    </row>
    <row r="15750" spans="21:21">
      <c r="U15750" s="92" t="str">
        <f t="shared" si="246"/>
        <v/>
      </c>
    </row>
    <row r="15751" spans="21:21">
      <c r="U15751" s="92" t="str">
        <f t="shared" si="246"/>
        <v/>
      </c>
    </row>
    <row r="15752" spans="21:21">
      <c r="U15752" s="92" t="str">
        <f t="shared" si="246"/>
        <v/>
      </c>
    </row>
    <row r="15753" spans="21:21">
      <c r="U15753" s="92" t="str">
        <f t="shared" si="246"/>
        <v/>
      </c>
    </row>
    <row r="15754" spans="21:21">
      <c r="U15754" s="92" t="str">
        <f t="shared" si="246"/>
        <v/>
      </c>
    </row>
    <row r="15755" spans="21:21">
      <c r="U15755" s="92" t="str">
        <f t="shared" si="246"/>
        <v/>
      </c>
    </row>
    <row r="15756" spans="21:21">
      <c r="U15756" s="92" t="str">
        <f t="shared" si="246"/>
        <v/>
      </c>
    </row>
    <row r="15757" spans="21:21">
      <c r="U15757" s="92" t="str">
        <f t="shared" si="246"/>
        <v/>
      </c>
    </row>
    <row r="15758" spans="21:21">
      <c r="U15758" s="92" t="str">
        <f t="shared" si="246"/>
        <v/>
      </c>
    </row>
    <row r="15759" spans="21:21">
      <c r="U15759" s="92" t="str">
        <f t="shared" si="246"/>
        <v/>
      </c>
    </row>
    <row r="15760" spans="21:21">
      <c r="U15760" s="92" t="str">
        <f t="shared" si="246"/>
        <v/>
      </c>
    </row>
    <row r="15761" spans="21:21">
      <c r="U15761" s="92" t="str">
        <f t="shared" si="246"/>
        <v/>
      </c>
    </row>
    <row r="15762" spans="21:21">
      <c r="U15762" s="92" t="str">
        <f t="shared" si="246"/>
        <v/>
      </c>
    </row>
    <row r="15763" spans="21:21">
      <c r="U15763" s="92" t="str">
        <f t="shared" si="246"/>
        <v/>
      </c>
    </row>
    <row r="15764" spans="21:21">
      <c r="U15764" s="92" t="str">
        <f t="shared" si="246"/>
        <v/>
      </c>
    </row>
    <row r="15765" spans="21:21">
      <c r="U15765" s="92" t="str">
        <f t="shared" si="246"/>
        <v/>
      </c>
    </row>
    <row r="15766" spans="21:21">
      <c r="U15766" s="92" t="str">
        <f t="shared" si="246"/>
        <v/>
      </c>
    </row>
    <row r="15767" spans="21:21">
      <c r="U15767" s="92" t="str">
        <f t="shared" si="246"/>
        <v/>
      </c>
    </row>
    <row r="15768" spans="21:21">
      <c r="U15768" s="92" t="str">
        <f t="shared" si="246"/>
        <v/>
      </c>
    </row>
    <row r="15769" spans="21:21">
      <c r="U15769" s="92" t="str">
        <f t="shared" si="246"/>
        <v/>
      </c>
    </row>
    <row r="15770" spans="21:21">
      <c r="U15770" s="92" t="str">
        <f t="shared" si="246"/>
        <v/>
      </c>
    </row>
    <row r="15771" spans="21:21">
      <c r="U15771" s="92" t="str">
        <f t="shared" si="246"/>
        <v/>
      </c>
    </row>
    <row r="15772" spans="21:21">
      <c r="U15772" s="92" t="str">
        <f t="shared" si="246"/>
        <v/>
      </c>
    </row>
    <row r="15773" spans="21:21">
      <c r="U15773" s="92" t="str">
        <f t="shared" si="246"/>
        <v/>
      </c>
    </row>
    <row r="15774" spans="21:21">
      <c r="U15774" s="92" t="str">
        <f t="shared" si="246"/>
        <v/>
      </c>
    </row>
    <row r="15775" spans="21:21">
      <c r="U15775" s="92" t="str">
        <f t="shared" si="246"/>
        <v/>
      </c>
    </row>
    <row r="15776" spans="21:21">
      <c r="U15776" s="92" t="str">
        <f t="shared" si="246"/>
        <v/>
      </c>
    </row>
    <row r="15777" spans="21:21">
      <c r="U15777" s="92" t="str">
        <f t="shared" si="246"/>
        <v/>
      </c>
    </row>
    <row r="15778" spans="21:21">
      <c r="U15778" s="92" t="str">
        <f t="shared" si="246"/>
        <v/>
      </c>
    </row>
    <row r="15779" spans="21:21">
      <c r="U15779" s="92" t="str">
        <f t="shared" si="246"/>
        <v/>
      </c>
    </row>
    <row r="15780" spans="21:21">
      <c r="U15780" s="92" t="str">
        <f t="shared" si="246"/>
        <v/>
      </c>
    </row>
    <row r="15781" spans="21:21">
      <c r="U15781" s="92" t="str">
        <f t="shared" si="246"/>
        <v/>
      </c>
    </row>
    <row r="15782" spans="21:21">
      <c r="U15782" s="92" t="str">
        <f t="shared" si="246"/>
        <v/>
      </c>
    </row>
    <row r="15783" spans="21:21">
      <c r="U15783" s="92" t="str">
        <f t="shared" si="246"/>
        <v/>
      </c>
    </row>
    <row r="15784" spans="21:21">
      <c r="U15784" s="92" t="str">
        <f t="shared" si="246"/>
        <v/>
      </c>
    </row>
    <row r="15785" spans="21:21">
      <c r="U15785" s="92" t="str">
        <f t="shared" si="246"/>
        <v/>
      </c>
    </row>
    <row r="15786" spans="21:21">
      <c r="U15786" s="92" t="str">
        <f t="shared" si="246"/>
        <v/>
      </c>
    </row>
    <row r="15787" spans="21:21">
      <c r="U15787" s="92" t="str">
        <f t="shared" si="246"/>
        <v/>
      </c>
    </row>
    <row r="15788" spans="21:21">
      <c r="U15788" s="92" t="str">
        <f t="shared" si="246"/>
        <v/>
      </c>
    </row>
    <row r="15789" spans="21:21">
      <c r="U15789" s="92" t="str">
        <f t="shared" si="246"/>
        <v/>
      </c>
    </row>
    <row r="15790" spans="21:21">
      <c r="U15790" s="92" t="str">
        <f t="shared" si="246"/>
        <v/>
      </c>
    </row>
    <row r="15791" spans="21:21">
      <c r="U15791" s="92" t="str">
        <f t="shared" si="246"/>
        <v/>
      </c>
    </row>
    <row r="15792" spans="21:21">
      <c r="U15792" s="92" t="str">
        <f t="shared" si="246"/>
        <v/>
      </c>
    </row>
    <row r="15793" spans="21:21">
      <c r="U15793" s="92" t="str">
        <f t="shared" si="246"/>
        <v/>
      </c>
    </row>
    <row r="15794" spans="21:21">
      <c r="U15794" s="92" t="str">
        <f t="shared" si="246"/>
        <v/>
      </c>
    </row>
    <row r="15795" spans="21:21">
      <c r="U15795" s="92" t="str">
        <f t="shared" si="246"/>
        <v/>
      </c>
    </row>
    <row r="15796" spans="21:21">
      <c r="U15796" s="92" t="str">
        <f t="shared" si="246"/>
        <v/>
      </c>
    </row>
    <row r="15797" spans="21:21">
      <c r="U15797" s="92" t="str">
        <f t="shared" si="246"/>
        <v/>
      </c>
    </row>
    <row r="15798" spans="21:21">
      <c r="U15798" s="92" t="str">
        <f t="shared" si="246"/>
        <v/>
      </c>
    </row>
    <row r="15799" spans="21:21">
      <c r="U15799" s="92" t="str">
        <f t="shared" si="246"/>
        <v/>
      </c>
    </row>
    <row r="15800" spans="21:21">
      <c r="U15800" s="92" t="str">
        <f t="shared" si="246"/>
        <v/>
      </c>
    </row>
    <row r="15801" spans="21:21">
      <c r="U15801" s="92" t="str">
        <f t="shared" si="246"/>
        <v/>
      </c>
    </row>
    <row r="15802" spans="21:21">
      <c r="U15802" s="92" t="str">
        <f t="shared" si="246"/>
        <v/>
      </c>
    </row>
    <row r="15803" spans="21:21">
      <c r="U15803" s="92" t="str">
        <f t="shared" si="246"/>
        <v/>
      </c>
    </row>
    <row r="15804" spans="21:21">
      <c r="U15804" s="92" t="str">
        <f t="shared" si="246"/>
        <v/>
      </c>
    </row>
    <row r="15805" spans="21:21">
      <c r="U15805" s="92" t="str">
        <f t="shared" si="246"/>
        <v/>
      </c>
    </row>
    <row r="15806" spans="21:21">
      <c r="U15806" s="92" t="str">
        <f t="shared" si="246"/>
        <v/>
      </c>
    </row>
    <row r="15807" spans="21:21">
      <c r="U15807" s="92" t="str">
        <f t="shared" si="246"/>
        <v/>
      </c>
    </row>
    <row r="15808" spans="21:21">
      <c r="U15808" s="92" t="str">
        <f t="shared" si="246"/>
        <v/>
      </c>
    </row>
    <row r="15809" spans="21:21">
      <c r="U15809" s="92" t="str">
        <f t="shared" si="246"/>
        <v/>
      </c>
    </row>
    <row r="15810" spans="21:21">
      <c r="U15810" s="92" t="str">
        <f t="shared" si="246"/>
        <v/>
      </c>
    </row>
    <row r="15811" spans="21:21">
      <c r="U15811" s="92" t="str">
        <f t="shared" ref="U15811:U15874" si="247">B15811&amp;C15811</f>
        <v/>
      </c>
    </row>
    <row r="15812" spans="21:21">
      <c r="U15812" s="92" t="str">
        <f t="shared" si="247"/>
        <v/>
      </c>
    </row>
    <row r="15813" spans="21:21">
      <c r="U15813" s="92" t="str">
        <f t="shared" si="247"/>
        <v/>
      </c>
    </row>
    <row r="15814" spans="21:21">
      <c r="U15814" s="92" t="str">
        <f t="shared" si="247"/>
        <v/>
      </c>
    </row>
    <row r="15815" spans="21:21">
      <c r="U15815" s="92" t="str">
        <f t="shared" si="247"/>
        <v/>
      </c>
    </row>
    <row r="15816" spans="21:21">
      <c r="U15816" s="92" t="str">
        <f t="shared" si="247"/>
        <v/>
      </c>
    </row>
    <row r="15817" spans="21:21">
      <c r="U15817" s="92" t="str">
        <f t="shared" si="247"/>
        <v/>
      </c>
    </row>
    <row r="15818" spans="21:21">
      <c r="U15818" s="92" t="str">
        <f t="shared" si="247"/>
        <v/>
      </c>
    </row>
    <row r="15819" spans="21:21">
      <c r="U15819" s="92" t="str">
        <f t="shared" si="247"/>
        <v/>
      </c>
    </row>
    <row r="15820" spans="21:21">
      <c r="U15820" s="92" t="str">
        <f t="shared" si="247"/>
        <v/>
      </c>
    </row>
    <row r="15821" spans="21:21">
      <c r="U15821" s="92" t="str">
        <f t="shared" si="247"/>
        <v/>
      </c>
    </row>
    <row r="15822" spans="21:21">
      <c r="U15822" s="92" t="str">
        <f t="shared" si="247"/>
        <v/>
      </c>
    </row>
    <row r="15823" spans="21:21">
      <c r="U15823" s="92" t="str">
        <f t="shared" si="247"/>
        <v/>
      </c>
    </row>
    <row r="15824" spans="21:21">
      <c r="U15824" s="92" t="str">
        <f t="shared" si="247"/>
        <v/>
      </c>
    </row>
    <row r="15825" spans="21:21">
      <c r="U15825" s="92" t="str">
        <f t="shared" si="247"/>
        <v/>
      </c>
    </row>
    <row r="15826" spans="21:21">
      <c r="U15826" s="92" t="str">
        <f t="shared" si="247"/>
        <v/>
      </c>
    </row>
    <row r="15827" spans="21:21">
      <c r="U15827" s="92" t="str">
        <f t="shared" si="247"/>
        <v/>
      </c>
    </row>
    <row r="15828" spans="21:21">
      <c r="U15828" s="92" t="str">
        <f t="shared" si="247"/>
        <v/>
      </c>
    </row>
    <row r="15829" spans="21:21">
      <c r="U15829" s="92" t="str">
        <f t="shared" si="247"/>
        <v/>
      </c>
    </row>
    <row r="15830" spans="21:21">
      <c r="U15830" s="92" t="str">
        <f t="shared" si="247"/>
        <v/>
      </c>
    </row>
    <row r="15831" spans="21:21">
      <c r="U15831" s="92" t="str">
        <f t="shared" si="247"/>
        <v/>
      </c>
    </row>
    <row r="15832" spans="21:21">
      <c r="U15832" s="92" t="str">
        <f t="shared" si="247"/>
        <v/>
      </c>
    </row>
    <row r="15833" spans="21:21">
      <c r="U15833" s="92" t="str">
        <f t="shared" si="247"/>
        <v/>
      </c>
    </row>
    <row r="15834" spans="21:21">
      <c r="U15834" s="92" t="str">
        <f t="shared" si="247"/>
        <v/>
      </c>
    </row>
    <row r="15835" spans="21:21">
      <c r="U15835" s="92" t="str">
        <f t="shared" si="247"/>
        <v/>
      </c>
    </row>
    <row r="15836" spans="21:21">
      <c r="U15836" s="92" t="str">
        <f t="shared" si="247"/>
        <v/>
      </c>
    </row>
    <row r="15837" spans="21:21">
      <c r="U15837" s="92" t="str">
        <f t="shared" si="247"/>
        <v/>
      </c>
    </row>
    <row r="15838" spans="21:21">
      <c r="U15838" s="92" t="str">
        <f t="shared" si="247"/>
        <v/>
      </c>
    </row>
    <row r="15839" spans="21:21">
      <c r="U15839" s="92" t="str">
        <f t="shared" si="247"/>
        <v/>
      </c>
    </row>
    <row r="15840" spans="21:21">
      <c r="U15840" s="92" t="str">
        <f t="shared" si="247"/>
        <v/>
      </c>
    </row>
    <row r="15841" spans="21:21">
      <c r="U15841" s="92" t="str">
        <f t="shared" si="247"/>
        <v/>
      </c>
    </row>
    <row r="15842" spans="21:21">
      <c r="U15842" s="92" t="str">
        <f t="shared" si="247"/>
        <v/>
      </c>
    </row>
    <row r="15843" spans="21:21">
      <c r="U15843" s="92" t="str">
        <f t="shared" si="247"/>
        <v/>
      </c>
    </row>
    <row r="15844" spans="21:21">
      <c r="U15844" s="92" t="str">
        <f t="shared" si="247"/>
        <v/>
      </c>
    </row>
    <row r="15845" spans="21:21">
      <c r="U15845" s="92" t="str">
        <f t="shared" si="247"/>
        <v/>
      </c>
    </row>
    <row r="15846" spans="21:21">
      <c r="U15846" s="92" t="str">
        <f t="shared" si="247"/>
        <v/>
      </c>
    </row>
    <row r="15847" spans="21:21">
      <c r="U15847" s="92" t="str">
        <f t="shared" si="247"/>
        <v/>
      </c>
    </row>
    <row r="15848" spans="21:21">
      <c r="U15848" s="92" t="str">
        <f t="shared" si="247"/>
        <v/>
      </c>
    </row>
    <row r="15849" spans="21:21">
      <c r="U15849" s="92" t="str">
        <f t="shared" si="247"/>
        <v/>
      </c>
    </row>
    <row r="15850" spans="21:21">
      <c r="U15850" s="92" t="str">
        <f t="shared" si="247"/>
        <v/>
      </c>
    </row>
    <row r="15851" spans="21:21">
      <c r="U15851" s="92" t="str">
        <f t="shared" si="247"/>
        <v/>
      </c>
    </row>
    <row r="15852" spans="21:21">
      <c r="U15852" s="92" t="str">
        <f t="shared" si="247"/>
        <v/>
      </c>
    </row>
    <row r="15853" spans="21:21">
      <c r="U15853" s="92" t="str">
        <f t="shared" si="247"/>
        <v/>
      </c>
    </row>
    <row r="15854" spans="21:21">
      <c r="U15854" s="92" t="str">
        <f t="shared" si="247"/>
        <v/>
      </c>
    </row>
    <row r="15855" spans="21:21">
      <c r="U15855" s="92" t="str">
        <f t="shared" si="247"/>
        <v/>
      </c>
    </row>
    <row r="15856" spans="21:21">
      <c r="U15856" s="92" t="str">
        <f t="shared" si="247"/>
        <v/>
      </c>
    </row>
    <row r="15857" spans="21:21">
      <c r="U15857" s="92" t="str">
        <f t="shared" si="247"/>
        <v/>
      </c>
    </row>
    <row r="15858" spans="21:21">
      <c r="U15858" s="92" t="str">
        <f t="shared" si="247"/>
        <v/>
      </c>
    </row>
    <row r="15859" spans="21:21">
      <c r="U15859" s="92" t="str">
        <f t="shared" si="247"/>
        <v/>
      </c>
    </row>
    <row r="15860" spans="21:21">
      <c r="U15860" s="92" t="str">
        <f t="shared" si="247"/>
        <v/>
      </c>
    </row>
    <row r="15861" spans="21:21">
      <c r="U15861" s="92" t="str">
        <f t="shared" si="247"/>
        <v/>
      </c>
    </row>
    <row r="15862" spans="21:21">
      <c r="U15862" s="92" t="str">
        <f t="shared" si="247"/>
        <v/>
      </c>
    </row>
    <row r="15863" spans="21:21">
      <c r="U15863" s="92" t="str">
        <f t="shared" si="247"/>
        <v/>
      </c>
    </row>
    <row r="15864" spans="21:21">
      <c r="U15864" s="92" t="str">
        <f t="shared" si="247"/>
        <v/>
      </c>
    </row>
    <row r="15865" spans="21:21">
      <c r="U15865" s="92" t="str">
        <f t="shared" si="247"/>
        <v/>
      </c>
    </row>
    <row r="15866" spans="21:21">
      <c r="U15866" s="92" t="str">
        <f t="shared" si="247"/>
        <v/>
      </c>
    </row>
    <row r="15867" spans="21:21">
      <c r="U15867" s="92" t="str">
        <f t="shared" si="247"/>
        <v/>
      </c>
    </row>
    <row r="15868" spans="21:21">
      <c r="U15868" s="92" t="str">
        <f t="shared" si="247"/>
        <v/>
      </c>
    </row>
    <row r="15869" spans="21:21">
      <c r="U15869" s="92" t="str">
        <f t="shared" si="247"/>
        <v/>
      </c>
    </row>
    <row r="15870" spans="21:21">
      <c r="U15870" s="92" t="str">
        <f t="shared" si="247"/>
        <v/>
      </c>
    </row>
    <row r="15871" spans="21:21">
      <c r="U15871" s="92" t="str">
        <f t="shared" si="247"/>
        <v/>
      </c>
    </row>
    <row r="15872" spans="21:21">
      <c r="U15872" s="92" t="str">
        <f t="shared" si="247"/>
        <v/>
      </c>
    </row>
    <row r="15873" spans="21:21">
      <c r="U15873" s="92" t="str">
        <f t="shared" si="247"/>
        <v/>
      </c>
    </row>
    <row r="15874" spans="21:21">
      <c r="U15874" s="92" t="str">
        <f t="shared" si="247"/>
        <v/>
      </c>
    </row>
    <row r="15875" spans="21:21">
      <c r="U15875" s="92" t="str">
        <f t="shared" ref="U15875:U15938" si="248">B15875&amp;C15875</f>
        <v/>
      </c>
    </row>
    <row r="15876" spans="21:21">
      <c r="U15876" s="92" t="str">
        <f t="shared" si="248"/>
        <v/>
      </c>
    </row>
    <row r="15877" spans="21:21">
      <c r="U15877" s="92" t="str">
        <f t="shared" si="248"/>
        <v/>
      </c>
    </row>
    <row r="15878" spans="21:21">
      <c r="U15878" s="92" t="str">
        <f t="shared" si="248"/>
        <v/>
      </c>
    </row>
    <row r="15879" spans="21:21">
      <c r="U15879" s="92" t="str">
        <f t="shared" si="248"/>
        <v/>
      </c>
    </row>
    <row r="15880" spans="21:21">
      <c r="U15880" s="92" t="str">
        <f t="shared" si="248"/>
        <v/>
      </c>
    </row>
    <row r="15881" spans="21:21">
      <c r="U15881" s="92" t="str">
        <f t="shared" si="248"/>
        <v/>
      </c>
    </row>
    <row r="15882" spans="21:21">
      <c r="U15882" s="92" t="str">
        <f t="shared" si="248"/>
        <v/>
      </c>
    </row>
    <row r="15883" spans="21:21">
      <c r="U15883" s="92" t="str">
        <f t="shared" si="248"/>
        <v/>
      </c>
    </row>
    <row r="15884" spans="21:21">
      <c r="U15884" s="92" t="str">
        <f t="shared" si="248"/>
        <v/>
      </c>
    </row>
    <row r="15885" spans="21:21">
      <c r="U15885" s="92" t="str">
        <f t="shared" si="248"/>
        <v/>
      </c>
    </row>
    <row r="15886" spans="21:21">
      <c r="U15886" s="92" t="str">
        <f t="shared" si="248"/>
        <v/>
      </c>
    </row>
    <row r="15887" spans="21:21">
      <c r="U15887" s="92" t="str">
        <f t="shared" si="248"/>
        <v/>
      </c>
    </row>
    <row r="15888" spans="21:21">
      <c r="U15888" s="92" t="str">
        <f t="shared" si="248"/>
        <v/>
      </c>
    </row>
    <row r="15889" spans="21:21">
      <c r="U15889" s="92" t="str">
        <f t="shared" si="248"/>
        <v/>
      </c>
    </row>
    <row r="15890" spans="21:21">
      <c r="U15890" s="92" t="str">
        <f t="shared" si="248"/>
        <v/>
      </c>
    </row>
    <row r="15891" spans="21:21">
      <c r="U15891" s="92" t="str">
        <f t="shared" si="248"/>
        <v/>
      </c>
    </row>
    <row r="15892" spans="21:21">
      <c r="U15892" s="92" t="str">
        <f t="shared" si="248"/>
        <v/>
      </c>
    </row>
    <row r="15893" spans="21:21">
      <c r="U15893" s="92" t="str">
        <f t="shared" si="248"/>
        <v/>
      </c>
    </row>
    <row r="15894" spans="21:21">
      <c r="U15894" s="92" t="str">
        <f t="shared" si="248"/>
        <v/>
      </c>
    </row>
    <row r="15895" spans="21:21">
      <c r="U15895" s="92" t="str">
        <f t="shared" si="248"/>
        <v/>
      </c>
    </row>
    <row r="15896" spans="21:21">
      <c r="U15896" s="92" t="str">
        <f t="shared" si="248"/>
        <v/>
      </c>
    </row>
    <row r="15897" spans="21:21">
      <c r="U15897" s="92" t="str">
        <f t="shared" si="248"/>
        <v/>
      </c>
    </row>
    <row r="15898" spans="21:21">
      <c r="U15898" s="92" t="str">
        <f t="shared" si="248"/>
        <v/>
      </c>
    </row>
    <row r="15899" spans="21:21">
      <c r="U15899" s="92" t="str">
        <f t="shared" si="248"/>
        <v/>
      </c>
    </row>
    <row r="15900" spans="21:21">
      <c r="U15900" s="92" t="str">
        <f t="shared" si="248"/>
        <v/>
      </c>
    </row>
    <row r="15901" spans="21:21">
      <c r="U15901" s="92" t="str">
        <f t="shared" si="248"/>
        <v/>
      </c>
    </row>
    <row r="15902" spans="21:21">
      <c r="U15902" s="92" t="str">
        <f t="shared" si="248"/>
        <v/>
      </c>
    </row>
    <row r="15903" spans="21:21">
      <c r="U15903" s="92" t="str">
        <f t="shared" si="248"/>
        <v/>
      </c>
    </row>
    <row r="15904" spans="21:21">
      <c r="U15904" s="92" t="str">
        <f t="shared" si="248"/>
        <v/>
      </c>
    </row>
    <row r="15905" spans="21:21">
      <c r="U15905" s="92" t="str">
        <f t="shared" si="248"/>
        <v/>
      </c>
    </row>
    <row r="15906" spans="21:21">
      <c r="U15906" s="92" t="str">
        <f t="shared" si="248"/>
        <v/>
      </c>
    </row>
    <row r="15907" spans="21:21">
      <c r="U15907" s="92" t="str">
        <f t="shared" si="248"/>
        <v/>
      </c>
    </row>
    <row r="15908" spans="21:21">
      <c r="U15908" s="92" t="str">
        <f t="shared" si="248"/>
        <v/>
      </c>
    </row>
    <row r="15909" spans="21:21">
      <c r="U15909" s="92" t="str">
        <f t="shared" si="248"/>
        <v/>
      </c>
    </row>
    <row r="15910" spans="21:21">
      <c r="U15910" s="92" t="str">
        <f t="shared" si="248"/>
        <v/>
      </c>
    </row>
    <row r="15911" spans="21:21">
      <c r="U15911" s="92" t="str">
        <f t="shared" si="248"/>
        <v/>
      </c>
    </row>
    <row r="15912" spans="21:21">
      <c r="U15912" s="92" t="str">
        <f t="shared" si="248"/>
        <v/>
      </c>
    </row>
    <row r="15913" spans="21:21">
      <c r="U15913" s="92" t="str">
        <f t="shared" si="248"/>
        <v/>
      </c>
    </row>
    <row r="15914" spans="21:21">
      <c r="U15914" s="92" t="str">
        <f t="shared" si="248"/>
        <v/>
      </c>
    </row>
    <row r="15915" spans="21:21">
      <c r="U15915" s="92" t="str">
        <f t="shared" si="248"/>
        <v/>
      </c>
    </row>
    <row r="15916" spans="21:21">
      <c r="U15916" s="92" t="str">
        <f t="shared" si="248"/>
        <v/>
      </c>
    </row>
    <row r="15917" spans="21:21">
      <c r="U15917" s="92" t="str">
        <f t="shared" si="248"/>
        <v/>
      </c>
    </row>
    <row r="15918" spans="21:21">
      <c r="U15918" s="92" t="str">
        <f t="shared" si="248"/>
        <v/>
      </c>
    </row>
    <row r="15919" spans="21:21">
      <c r="U15919" s="92" t="str">
        <f t="shared" si="248"/>
        <v/>
      </c>
    </row>
    <row r="15920" spans="21:21">
      <c r="U15920" s="92" t="str">
        <f t="shared" si="248"/>
        <v/>
      </c>
    </row>
    <row r="15921" spans="21:21">
      <c r="U15921" s="92" t="str">
        <f t="shared" si="248"/>
        <v/>
      </c>
    </row>
    <row r="15922" spans="21:21">
      <c r="U15922" s="92" t="str">
        <f t="shared" si="248"/>
        <v/>
      </c>
    </row>
    <row r="15923" spans="21:21">
      <c r="U15923" s="92" t="str">
        <f t="shared" si="248"/>
        <v/>
      </c>
    </row>
    <row r="15924" spans="21:21">
      <c r="U15924" s="92" t="str">
        <f t="shared" si="248"/>
        <v/>
      </c>
    </row>
    <row r="15925" spans="21:21">
      <c r="U15925" s="92" t="str">
        <f t="shared" si="248"/>
        <v/>
      </c>
    </row>
    <row r="15926" spans="21:21">
      <c r="U15926" s="92" t="str">
        <f t="shared" si="248"/>
        <v/>
      </c>
    </row>
    <row r="15927" spans="21:21">
      <c r="U15927" s="92" t="str">
        <f t="shared" si="248"/>
        <v/>
      </c>
    </row>
    <row r="15928" spans="21:21">
      <c r="U15928" s="92" t="str">
        <f t="shared" si="248"/>
        <v/>
      </c>
    </row>
    <row r="15929" spans="21:21">
      <c r="U15929" s="92" t="str">
        <f t="shared" si="248"/>
        <v/>
      </c>
    </row>
    <row r="15930" spans="21:21">
      <c r="U15930" s="92" t="str">
        <f t="shared" si="248"/>
        <v/>
      </c>
    </row>
    <row r="15931" spans="21:21">
      <c r="U15931" s="92" t="str">
        <f t="shared" si="248"/>
        <v/>
      </c>
    </row>
    <row r="15932" spans="21:21">
      <c r="U15932" s="92" t="str">
        <f t="shared" si="248"/>
        <v/>
      </c>
    </row>
    <row r="15933" spans="21:21">
      <c r="U15933" s="92" t="str">
        <f t="shared" si="248"/>
        <v/>
      </c>
    </row>
    <row r="15934" spans="21:21">
      <c r="U15934" s="92" t="str">
        <f t="shared" si="248"/>
        <v/>
      </c>
    </row>
    <row r="15935" spans="21:21">
      <c r="U15935" s="92" t="str">
        <f t="shared" si="248"/>
        <v/>
      </c>
    </row>
    <row r="15936" spans="21:21">
      <c r="U15936" s="92" t="str">
        <f t="shared" si="248"/>
        <v/>
      </c>
    </row>
    <row r="15937" spans="21:21">
      <c r="U15937" s="92" t="str">
        <f t="shared" si="248"/>
        <v/>
      </c>
    </row>
    <row r="15938" spans="21:21">
      <c r="U15938" s="92" t="str">
        <f t="shared" si="248"/>
        <v/>
      </c>
    </row>
    <row r="15939" spans="21:21">
      <c r="U15939" s="92" t="str">
        <f t="shared" ref="U15939:U16002" si="249">B15939&amp;C15939</f>
        <v/>
      </c>
    </row>
    <row r="15940" spans="21:21">
      <c r="U15940" s="92" t="str">
        <f t="shared" si="249"/>
        <v/>
      </c>
    </row>
    <row r="15941" spans="21:21">
      <c r="U15941" s="92" t="str">
        <f t="shared" si="249"/>
        <v/>
      </c>
    </row>
    <row r="15942" spans="21:21">
      <c r="U15942" s="92" t="str">
        <f t="shared" si="249"/>
        <v/>
      </c>
    </row>
    <row r="15943" spans="21:21">
      <c r="U15943" s="92" t="str">
        <f t="shared" si="249"/>
        <v/>
      </c>
    </row>
    <row r="15944" spans="21:21">
      <c r="U15944" s="92" t="str">
        <f t="shared" si="249"/>
        <v/>
      </c>
    </row>
    <row r="15945" spans="21:21">
      <c r="U15945" s="92" t="str">
        <f t="shared" si="249"/>
        <v/>
      </c>
    </row>
    <row r="15946" spans="21:21">
      <c r="U15946" s="92" t="str">
        <f t="shared" si="249"/>
        <v/>
      </c>
    </row>
    <row r="15947" spans="21:21">
      <c r="U15947" s="92" t="str">
        <f t="shared" si="249"/>
        <v/>
      </c>
    </row>
    <row r="15948" spans="21:21">
      <c r="U15948" s="92" t="str">
        <f t="shared" si="249"/>
        <v/>
      </c>
    </row>
    <row r="15949" spans="21:21">
      <c r="U15949" s="92" t="str">
        <f t="shared" si="249"/>
        <v/>
      </c>
    </row>
    <row r="15950" spans="21:21">
      <c r="U15950" s="92" t="str">
        <f t="shared" si="249"/>
        <v/>
      </c>
    </row>
    <row r="15951" spans="21:21">
      <c r="U15951" s="92" t="str">
        <f t="shared" si="249"/>
        <v/>
      </c>
    </row>
    <row r="15952" spans="21:21">
      <c r="U15952" s="92" t="str">
        <f t="shared" si="249"/>
        <v/>
      </c>
    </row>
    <row r="15953" spans="21:21">
      <c r="U15953" s="92" t="str">
        <f t="shared" si="249"/>
        <v/>
      </c>
    </row>
    <row r="15954" spans="21:21">
      <c r="U15954" s="92" t="str">
        <f t="shared" si="249"/>
        <v/>
      </c>
    </row>
    <row r="15955" spans="21:21">
      <c r="U15955" s="92" t="str">
        <f t="shared" si="249"/>
        <v/>
      </c>
    </row>
    <row r="15956" spans="21:21">
      <c r="U15956" s="92" t="str">
        <f t="shared" si="249"/>
        <v/>
      </c>
    </row>
    <row r="15957" spans="21:21">
      <c r="U15957" s="92" t="str">
        <f t="shared" si="249"/>
        <v/>
      </c>
    </row>
    <row r="15958" spans="21:21">
      <c r="U15958" s="92" t="str">
        <f t="shared" si="249"/>
        <v/>
      </c>
    </row>
    <row r="15959" spans="21:21">
      <c r="U15959" s="92" t="str">
        <f t="shared" si="249"/>
        <v/>
      </c>
    </row>
    <row r="15960" spans="21:21">
      <c r="U15960" s="92" t="str">
        <f t="shared" si="249"/>
        <v/>
      </c>
    </row>
    <row r="15961" spans="21:21">
      <c r="U15961" s="92" t="str">
        <f t="shared" si="249"/>
        <v/>
      </c>
    </row>
    <row r="15962" spans="21:21">
      <c r="U15962" s="92" t="str">
        <f t="shared" si="249"/>
        <v/>
      </c>
    </row>
    <row r="15963" spans="21:21">
      <c r="U15963" s="92" t="str">
        <f t="shared" si="249"/>
        <v/>
      </c>
    </row>
    <row r="15964" spans="21:21">
      <c r="U15964" s="92" t="str">
        <f t="shared" si="249"/>
        <v/>
      </c>
    </row>
    <row r="15965" spans="21:21">
      <c r="U15965" s="92" t="str">
        <f t="shared" si="249"/>
        <v/>
      </c>
    </row>
    <row r="15966" spans="21:21">
      <c r="U15966" s="92" t="str">
        <f t="shared" si="249"/>
        <v/>
      </c>
    </row>
    <row r="15967" spans="21:21">
      <c r="U15967" s="92" t="str">
        <f t="shared" si="249"/>
        <v/>
      </c>
    </row>
    <row r="15968" spans="21:21">
      <c r="U15968" s="92" t="str">
        <f t="shared" si="249"/>
        <v/>
      </c>
    </row>
    <row r="15969" spans="21:21">
      <c r="U15969" s="92" t="str">
        <f t="shared" si="249"/>
        <v/>
      </c>
    </row>
    <row r="15970" spans="21:21">
      <c r="U15970" s="92" t="str">
        <f t="shared" si="249"/>
        <v/>
      </c>
    </row>
    <row r="15971" spans="21:21">
      <c r="U15971" s="92" t="str">
        <f t="shared" si="249"/>
        <v/>
      </c>
    </row>
    <row r="15972" spans="21:21">
      <c r="U15972" s="92" t="str">
        <f t="shared" si="249"/>
        <v/>
      </c>
    </row>
    <row r="15973" spans="21:21">
      <c r="U15973" s="92" t="str">
        <f t="shared" si="249"/>
        <v/>
      </c>
    </row>
    <row r="15974" spans="21:21">
      <c r="U15974" s="92" t="str">
        <f t="shared" si="249"/>
        <v/>
      </c>
    </row>
    <row r="15975" spans="21:21">
      <c r="U15975" s="92" t="str">
        <f t="shared" si="249"/>
        <v/>
      </c>
    </row>
    <row r="15976" spans="21:21">
      <c r="U15976" s="92" t="str">
        <f t="shared" si="249"/>
        <v/>
      </c>
    </row>
    <row r="15977" spans="21:21">
      <c r="U15977" s="92" t="str">
        <f t="shared" si="249"/>
        <v/>
      </c>
    </row>
    <row r="15978" spans="21:21">
      <c r="U15978" s="92" t="str">
        <f t="shared" si="249"/>
        <v/>
      </c>
    </row>
    <row r="15979" spans="21:21">
      <c r="U15979" s="92" t="str">
        <f t="shared" si="249"/>
        <v/>
      </c>
    </row>
    <row r="15980" spans="21:21">
      <c r="U15980" s="92" t="str">
        <f t="shared" si="249"/>
        <v/>
      </c>
    </row>
    <row r="15981" spans="21:21">
      <c r="U15981" s="92" t="str">
        <f t="shared" si="249"/>
        <v/>
      </c>
    </row>
    <row r="15982" spans="21:21">
      <c r="U15982" s="92" t="str">
        <f t="shared" si="249"/>
        <v/>
      </c>
    </row>
    <row r="15983" spans="21:21">
      <c r="U15983" s="92" t="str">
        <f t="shared" si="249"/>
        <v/>
      </c>
    </row>
    <row r="15984" spans="21:21">
      <c r="U15984" s="92" t="str">
        <f t="shared" si="249"/>
        <v/>
      </c>
    </row>
    <row r="15985" spans="21:21">
      <c r="U15985" s="92" t="str">
        <f t="shared" si="249"/>
        <v/>
      </c>
    </row>
    <row r="15986" spans="21:21">
      <c r="U15986" s="92" t="str">
        <f t="shared" si="249"/>
        <v/>
      </c>
    </row>
    <row r="15987" spans="21:21">
      <c r="U15987" s="92" t="str">
        <f t="shared" si="249"/>
        <v/>
      </c>
    </row>
    <row r="15988" spans="21:21">
      <c r="U15988" s="92" t="str">
        <f t="shared" si="249"/>
        <v/>
      </c>
    </row>
    <row r="15989" spans="21:21">
      <c r="U15989" s="92" t="str">
        <f t="shared" si="249"/>
        <v/>
      </c>
    </row>
    <row r="15990" spans="21:21">
      <c r="U15990" s="92" t="str">
        <f t="shared" si="249"/>
        <v/>
      </c>
    </row>
    <row r="15991" spans="21:21">
      <c r="U15991" s="92" t="str">
        <f t="shared" si="249"/>
        <v/>
      </c>
    </row>
    <row r="15992" spans="21:21">
      <c r="U15992" s="92" t="str">
        <f t="shared" si="249"/>
        <v/>
      </c>
    </row>
    <row r="15993" spans="21:21">
      <c r="U15993" s="92" t="str">
        <f t="shared" si="249"/>
        <v/>
      </c>
    </row>
    <row r="15994" spans="21:21">
      <c r="U15994" s="92" t="str">
        <f t="shared" si="249"/>
        <v/>
      </c>
    </row>
    <row r="15995" spans="21:21">
      <c r="U15995" s="92" t="str">
        <f t="shared" si="249"/>
        <v/>
      </c>
    </row>
    <row r="15996" spans="21:21">
      <c r="U15996" s="92" t="str">
        <f t="shared" si="249"/>
        <v/>
      </c>
    </row>
    <row r="15997" spans="21:21">
      <c r="U15997" s="92" t="str">
        <f t="shared" si="249"/>
        <v/>
      </c>
    </row>
    <row r="15998" spans="21:21">
      <c r="U15998" s="92" t="str">
        <f t="shared" si="249"/>
        <v/>
      </c>
    </row>
    <row r="15999" spans="21:21">
      <c r="U15999" s="92" t="str">
        <f t="shared" si="249"/>
        <v/>
      </c>
    </row>
    <row r="16000" spans="21:21">
      <c r="U16000" s="92" t="str">
        <f t="shared" si="249"/>
        <v/>
      </c>
    </row>
    <row r="16001" spans="21:21">
      <c r="U16001" s="92" t="str">
        <f t="shared" si="249"/>
        <v/>
      </c>
    </row>
    <row r="16002" spans="21:21">
      <c r="U16002" s="92" t="str">
        <f t="shared" si="249"/>
        <v/>
      </c>
    </row>
    <row r="16003" spans="21:21">
      <c r="U16003" s="92" t="str">
        <f t="shared" ref="U16003:U16066" si="250">B16003&amp;C16003</f>
        <v/>
      </c>
    </row>
    <row r="16004" spans="21:21">
      <c r="U16004" s="92" t="str">
        <f t="shared" si="250"/>
        <v/>
      </c>
    </row>
    <row r="16005" spans="21:21">
      <c r="U16005" s="92" t="str">
        <f t="shared" si="250"/>
        <v/>
      </c>
    </row>
    <row r="16006" spans="21:21">
      <c r="U16006" s="92" t="str">
        <f t="shared" si="250"/>
        <v/>
      </c>
    </row>
    <row r="16007" spans="21:21">
      <c r="U16007" s="92" t="str">
        <f t="shared" si="250"/>
        <v/>
      </c>
    </row>
    <row r="16008" spans="21:21">
      <c r="U16008" s="92" t="str">
        <f t="shared" si="250"/>
        <v/>
      </c>
    </row>
    <row r="16009" spans="21:21">
      <c r="U16009" s="92" t="str">
        <f t="shared" si="250"/>
        <v/>
      </c>
    </row>
    <row r="16010" spans="21:21">
      <c r="U16010" s="92" t="str">
        <f t="shared" si="250"/>
        <v/>
      </c>
    </row>
    <row r="16011" spans="21:21">
      <c r="U16011" s="92" t="str">
        <f t="shared" si="250"/>
        <v/>
      </c>
    </row>
    <row r="16012" spans="21:21">
      <c r="U16012" s="92" t="str">
        <f t="shared" si="250"/>
        <v/>
      </c>
    </row>
    <row r="16013" spans="21:21">
      <c r="U16013" s="92" t="str">
        <f t="shared" si="250"/>
        <v/>
      </c>
    </row>
    <row r="16014" spans="21:21">
      <c r="U16014" s="92" t="str">
        <f t="shared" si="250"/>
        <v/>
      </c>
    </row>
    <row r="16015" spans="21:21">
      <c r="U16015" s="92" t="str">
        <f t="shared" si="250"/>
        <v/>
      </c>
    </row>
    <row r="16016" spans="21:21">
      <c r="U16016" s="92" t="str">
        <f t="shared" si="250"/>
        <v/>
      </c>
    </row>
    <row r="16017" spans="21:21">
      <c r="U16017" s="92" t="str">
        <f t="shared" si="250"/>
        <v/>
      </c>
    </row>
    <row r="16018" spans="21:21">
      <c r="U16018" s="92" t="str">
        <f t="shared" si="250"/>
        <v/>
      </c>
    </row>
    <row r="16019" spans="21:21">
      <c r="U16019" s="92" t="str">
        <f t="shared" si="250"/>
        <v/>
      </c>
    </row>
    <row r="16020" spans="21:21">
      <c r="U16020" s="92" t="str">
        <f t="shared" si="250"/>
        <v/>
      </c>
    </row>
    <row r="16021" spans="21:21">
      <c r="U16021" s="92" t="str">
        <f t="shared" si="250"/>
        <v/>
      </c>
    </row>
    <row r="16022" spans="21:21">
      <c r="U16022" s="92" t="str">
        <f t="shared" si="250"/>
        <v/>
      </c>
    </row>
    <row r="16023" spans="21:21">
      <c r="U16023" s="92" t="str">
        <f t="shared" si="250"/>
        <v/>
      </c>
    </row>
    <row r="16024" spans="21:21">
      <c r="U16024" s="92" t="str">
        <f t="shared" si="250"/>
        <v/>
      </c>
    </row>
    <row r="16025" spans="21:21">
      <c r="U16025" s="92" t="str">
        <f t="shared" si="250"/>
        <v/>
      </c>
    </row>
    <row r="16026" spans="21:21">
      <c r="U16026" s="92" t="str">
        <f t="shared" si="250"/>
        <v/>
      </c>
    </row>
    <row r="16027" spans="21:21">
      <c r="U16027" s="92" t="str">
        <f t="shared" si="250"/>
        <v/>
      </c>
    </row>
    <row r="16028" spans="21:21">
      <c r="U16028" s="92" t="str">
        <f t="shared" si="250"/>
        <v/>
      </c>
    </row>
    <row r="16029" spans="21:21">
      <c r="U16029" s="92" t="str">
        <f t="shared" si="250"/>
        <v/>
      </c>
    </row>
    <row r="16030" spans="21:21">
      <c r="U16030" s="92" t="str">
        <f t="shared" si="250"/>
        <v/>
      </c>
    </row>
    <row r="16031" spans="21:21">
      <c r="U16031" s="92" t="str">
        <f t="shared" si="250"/>
        <v/>
      </c>
    </row>
    <row r="16032" spans="21:21">
      <c r="U16032" s="92" t="str">
        <f t="shared" si="250"/>
        <v/>
      </c>
    </row>
    <row r="16033" spans="21:21">
      <c r="U16033" s="92" t="str">
        <f t="shared" si="250"/>
        <v/>
      </c>
    </row>
    <row r="16034" spans="21:21">
      <c r="U16034" s="92" t="str">
        <f t="shared" si="250"/>
        <v/>
      </c>
    </row>
    <row r="16035" spans="21:21">
      <c r="U16035" s="92" t="str">
        <f t="shared" si="250"/>
        <v/>
      </c>
    </row>
    <row r="16036" spans="21:21">
      <c r="U16036" s="92" t="str">
        <f t="shared" si="250"/>
        <v/>
      </c>
    </row>
    <row r="16037" spans="21:21">
      <c r="U16037" s="92" t="str">
        <f t="shared" si="250"/>
        <v/>
      </c>
    </row>
    <row r="16038" spans="21:21">
      <c r="U16038" s="92" t="str">
        <f t="shared" si="250"/>
        <v/>
      </c>
    </row>
    <row r="16039" spans="21:21">
      <c r="U16039" s="92" t="str">
        <f t="shared" si="250"/>
        <v/>
      </c>
    </row>
    <row r="16040" spans="21:21">
      <c r="U16040" s="92" t="str">
        <f t="shared" si="250"/>
        <v/>
      </c>
    </row>
    <row r="16041" spans="21:21">
      <c r="U16041" s="92" t="str">
        <f t="shared" si="250"/>
        <v/>
      </c>
    </row>
    <row r="16042" spans="21:21">
      <c r="U16042" s="92" t="str">
        <f t="shared" si="250"/>
        <v/>
      </c>
    </row>
    <row r="16043" spans="21:21">
      <c r="U16043" s="92" t="str">
        <f t="shared" si="250"/>
        <v/>
      </c>
    </row>
    <row r="16044" spans="21:21">
      <c r="U16044" s="92" t="str">
        <f t="shared" si="250"/>
        <v/>
      </c>
    </row>
    <row r="16045" spans="21:21">
      <c r="U16045" s="92" t="str">
        <f t="shared" si="250"/>
        <v/>
      </c>
    </row>
    <row r="16046" spans="21:21">
      <c r="U16046" s="92" t="str">
        <f t="shared" si="250"/>
        <v/>
      </c>
    </row>
    <row r="16047" spans="21:21">
      <c r="U16047" s="92" t="str">
        <f t="shared" si="250"/>
        <v/>
      </c>
    </row>
    <row r="16048" spans="21:21">
      <c r="U16048" s="92" t="str">
        <f t="shared" si="250"/>
        <v/>
      </c>
    </row>
    <row r="16049" spans="21:21">
      <c r="U16049" s="92" t="str">
        <f t="shared" si="250"/>
        <v/>
      </c>
    </row>
    <row r="16050" spans="21:21">
      <c r="U16050" s="92" t="str">
        <f t="shared" si="250"/>
        <v/>
      </c>
    </row>
    <row r="16051" spans="21:21">
      <c r="U16051" s="92" t="str">
        <f t="shared" si="250"/>
        <v/>
      </c>
    </row>
    <row r="16052" spans="21:21">
      <c r="U16052" s="92" t="str">
        <f t="shared" si="250"/>
        <v/>
      </c>
    </row>
    <row r="16053" spans="21:21">
      <c r="U16053" s="92" t="str">
        <f t="shared" si="250"/>
        <v/>
      </c>
    </row>
    <row r="16054" spans="21:21">
      <c r="U16054" s="92" t="str">
        <f t="shared" si="250"/>
        <v/>
      </c>
    </row>
    <row r="16055" spans="21:21">
      <c r="U16055" s="92" t="str">
        <f t="shared" si="250"/>
        <v/>
      </c>
    </row>
    <row r="16056" spans="21:21">
      <c r="U16056" s="92" t="str">
        <f t="shared" si="250"/>
        <v/>
      </c>
    </row>
    <row r="16057" spans="21:21">
      <c r="U16057" s="92" t="str">
        <f t="shared" si="250"/>
        <v/>
      </c>
    </row>
    <row r="16058" spans="21:21">
      <c r="U16058" s="92" t="str">
        <f t="shared" si="250"/>
        <v/>
      </c>
    </row>
    <row r="16059" spans="21:21">
      <c r="U16059" s="92" t="str">
        <f t="shared" si="250"/>
        <v/>
      </c>
    </row>
    <row r="16060" spans="21:21">
      <c r="U16060" s="92" t="str">
        <f t="shared" si="250"/>
        <v/>
      </c>
    </row>
    <row r="16061" spans="21:21">
      <c r="U16061" s="92" t="str">
        <f t="shared" si="250"/>
        <v/>
      </c>
    </row>
    <row r="16062" spans="21:21">
      <c r="U16062" s="92" t="str">
        <f t="shared" si="250"/>
        <v/>
      </c>
    </row>
    <row r="16063" spans="21:21">
      <c r="U16063" s="92" t="str">
        <f t="shared" si="250"/>
        <v/>
      </c>
    </row>
    <row r="16064" spans="21:21">
      <c r="U16064" s="92" t="str">
        <f t="shared" si="250"/>
        <v/>
      </c>
    </row>
    <row r="16065" spans="21:21">
      <c r="U16065" s="92" t="str">
        <f t="shared" si="250"/>
        <v/>
      </c>
    </row>
    <row r="16066" spans="21:21">
      <c r="U16066" s="92" t="str">
        <f t="shared" si="250"/>
        <v/>
      </c>
    </row>
    <row r="16067" spans="21:21">
      <c r="U16067" s="92" t="str">
        <f t="shared" ref="U16067:U16130" si="251">B16067&amp;C16067</f>
        <v/>
      </c>
    </row>
    <row r="16068" spans="21:21">
      <c r="U16068" s="92" t="str">
        <f t="shared" si="251"/>
        <v/>
      </c>
    </row>
    <row r="16069" spans="21:21">
      <c r="U16069" s="92" t="str">
        <f t="shared" si="251"/>
        <v/>
      </c>
    </row>
    <row r="16070" spans="21:21">
      <c r="U16070" s="92" t="str">
        <f t="shared" si="251"/>
        <v/>
      </c>
    </row>
    <row r="16071" spans="21:21">
      <c r="U16071" s="92" t="str">
        <f t="shared" si="251"/>
        <v/>
      </c>
    </row>
    <row r="16072" spans="21:21">
      <c r="U16072" s="92" t="str">
        <f t="shared" si="251"/>
        <v/>
      </c>
    </row>
    <row r="16073" spans="21:21">
      <c r="U16073" s="92" t="str">
        <f t="shared" si="251"/>
        <v/>
      </c>
    </row>
    <row r="16074" spans="21:21">
      <c r="U16074" s="92" t="str">
        <f t="shared" si="251"/>
        <v/>
      </c>
    </row>
    <row r="16075" spans="21:21">
      <c r="U16075" s="92" t="str">
        <f t="shared" si="251"/>
        <v/>
      </c>
    </row>
    <row r="16076" spans="21:21">
      <c r="U16076" s="92" t="str">
        <f t="shared" si="251"/>
        <v/>
      </c>
    </row>
    <row r="16077" spans="21:21">
      <c r="U16077" s="92" t="str">
        <f t="shared" si="251"/>
        <v/>
      </c>
    </row>
    <row r="16078" spans="21:21">
      <c r="U16078" s="92" t="str">
        <f t="shared" si="251"/>
        <v/>
      </c>
    </row>
    <row r="16079" spans="21:21">
      <c r="U16079" s="92" t="str">
        <f t="shared" si="251"/>
        <v/>
      </c>
    </row>
    <row r="16080" spans="21:21">
      <c r="U16080" s="92" t="str">
        <f t="shared" si="251"/>
        <v/>
      </c>
    </row>
    <row r="16081" spans="21:21">
      <c r="U16081" s="92" t="str">
        <f t="shared" si="251"/>
        <v/>
      </c>
    </row>
    <row r="16082" spans="21:21">
      <c r="U16082" s="92" t="str">
        <f t="shared" si="251"/>
        <v/>
      </c>
    </row>
    <row r="16083" spans="21:21">
      <c r="U16083" s="92" t="str">
        <f t="shared" si="251"/>
        <v/>
      </c>
    </row>
    <row r="16084" spans="21:21">
      <c r="U16084" s="92" t="str">
        <f t="shared" si="251"/>
        <v/>
      </c>
    </row>
    <row r="16085" spans="21:21">
      <c r="U16085" s="92" t="str">
        <f t="shared" si="251"/>
        <v/>
      </c>
    </row>
    <row r="16086" spans="21:21">
      <c r="U16086" s="92" t="str">
        <f t="shared" si="251"/>
        <v/>
      </c>
    </row>
    <row r="16087" spans="21:21">
      <c r="U16087" s="92" t="str">
        <f t="shared" si="251"/>
        <v/>
      </c>
    </row>
    <row r="16088" spans="21:21">
      <c r="U16088" s="92" t="str">
        <f t="shared" si="251"/>
        <v/>
      </c>
    </row>
    <row r="16089" spans="21:21">
      <c r="U16089" s="92" t="str">
        <f t="shared" si="251"/>
        <v/>
      </c>
    </row>
    <row r="16090" spans="21:21">
      <c r="U16090" s="92" t="str">
        <f t="shared" si="251"/>
        <v/>
      </c>
    </row>
    <row r="16091" spans="21:21">
      <c r="U16091" s="92" t="str">
        <f t="shared" si="251"/>
        <v/>
      </c>
    </row>
    <row r="16092" spans="21:21">
      <c r="U16092" s="92" t="str">
        <f t="shared" si="251"/>
        <v/>
      </c>
    </row>
    <row r="16093" spans="21:21">
      <c r="U16093" s="92" t="str">
        <f t="shared" si="251"/>
        <v/>
      </c>
    </row>
    <row r="16094" spans="21:21">
      <c r="U16094" s="92" t="str">
        <f t="shared" si="251"/>
        <v/>
      </c>
    </row>
    <row r="16095" spans="21:21">
      <c r="U16095" s="92" t="str">
        <f t="shared" si="251"/>
        <v/>
      </c>
    </row>
    <row r="16096" spans="21:21">
      <c r="U16096" s="92" t="str">
        <f t="shared" si="251"/>
        <v/>
      </c>
    </row>
    <row r="16097" spans="21:21">
      <c r="U16097" s="92" t="str">
        <f t="shared" si="251"/>
        <v/>
      </c>
    </row>
    <row r="16098" spans="21:21">
      <c r="U16098" s="92" t="str">
        <f t="shared" si="251"/>
        <v/>
      </c>
    </row>
    <row r="16099" spans="21:21">
      <c r="U16099" s="92" t="str">
        <f t="shared" si="251"/>
        <v/>
      </c>
    </row>
    <row r="16100" spans="21:21">
      <c r="U16100" s="92" t="str">
        <f t="shared" si="251"/>
        <v/>
      </c>
    </row>
    <row r="16101" spans="21:21">
      <c r="U16101" s="92" t="str">
        <f t="shared" si="251"/>
        <v/>
      </c>
    </row>
    <row r="16102" spans="21:21">
      <c r="U16102" s="92" t="str">
        <f t="shared" si="251"/>
        <v/>
      </c>
    </row>
    <row r="16103" spans="21:21">
      <c r="U16103" s="92" t="str">
        <f t="shared" si="251"/>
        <v/>
      </c>
    </row>
    <row r="16104" spans="21:21">
      <c r="U16104" s="92" t="str">
        <f t="shared" si="251"/>
        <v/>
      </c>
    </row>
    <row r="16105" spans="21:21">
      <c r="U16105" s="92" t="str">
        <f t="shared" si="251"/>
        <v/>
      </c>
    </row>
    <row r="16106" spans="21:21">
      <c r="U16106" s="92" t="str">
        <f t="shared" si="251"/>
        <v/>
      </c>
    </row>
    <row r="16107" spans="21:21">
      <c r="U16107" s="92" t="str">
        <f t="shared" si="251"/>
        <v/>
      </c>
    </row>
    <row r="16108" spans="21:21">
      <c r="U16108" s="92" t="str">
        <f t="shared" si="251"/>
        <v/>
      </c>
    </row>
    <row r="16109" spans="21:21">
      <c r="U16109" s="92" t="str">
        <f t="shared" si="251"/>
        <v/>
      </c>
    </row>
    <row r="16110" spans="21:21">
      <c r="U16110" s="92" t="str">
        <f t="shared" si="251"/>
        <v/>
      </c>
    </row>
    <row r="16111" spans="21:21">
      <c r="U16111" s="92" t="str">
        <f t="shared" si="251"/>
        <v/>
      </c>
    </row>
    <row r="16112" spans="21:21">
      <c r="U16112" s="92" t="str">
        <f t="shared" si="251"/>
        <v/>
      </c>
    </row>
    <row r="16113" spans="21:21">
      <c r="U16113" s="92" t="str">
        <f t="shared" si="251"/>
        <v/>
      </c>
    </row>
    <row r="16114" spans="21:21">
      <c r="U16114" s="92" t="str">
        <f t="shared" si="251"/>
        <v/>
      </c>
    </row>
    <row r="16115" spans="21:21">
      <c r="U16115" s="92" t="str">
        <f t="shared" si="251"/>
        <v/>
      </c>
    </row>
    <row r="16116" spans="21:21">
      <c r="U16116" s="92" t="str">
        <f t="shared" si="251"/>
        <v/>
      </c>
    </row>
    <row r="16117" spans="21:21">
      <c r="U16117" s="92" t="str">
        <f t="shared" si="251"/>
        <v/>
      </c>
    </row>
    <row r="16118" spans="21:21">
      <c r="U16118" s="92" t="str">
        <f t="shared" si="251"/>
        <v/>
      </c>
    </row>
    <row r="16119" spans="21:21">
      <c r="U16119" s="92" t="str">
        <f t="shared" si="251"/>
        <v/>
      </c>
    </row>
    <row r="16120" spans="21:21">
      <c r="U16120" s="92" t="str">
        <f t="shared" si="251"/>
        <v/>
      </c>
    </row>
    <row r="16121" spans="21:21">
      <c r="U16121" s="92" t="str">
        <f t="shared" si="251"/>
        <v/>
      </c>
    </row>
    <row r="16122" spans="21:21">
      <c r="U16122" s="92" t="str">
        <f t="shared" si="251"/>
        <v/>
      </c>
    </row>
    <row r="16123" spans="21:21">
      <c r="U16123" s="92" t="str">
        <f t="shared" si="251"/>
        <v/>
      </c>
    </row>
    <row r="16124" spans="21:21">
      <c r="U16124" s="92" t="str">
        <f t="shared" si="251"/>
        <v/>
      </c>
    </row>
    <row r="16125" spans="21:21">
      <c r="U16125" s="92" t="str">
        <f t="shared" si="251"/>
        <v/>
      </c>
    </row>
    <row r="16126" spans="21:21">
      <c r="U16126" s="92" t="str">
        <f t="shared" si="251"/>
        <v/>
      </c>
    </row>
    <row r="16127" spans="21:21">
      <c r="U16127" s="92" t="str">
        <f t="shared" si="251"/>
        <v/>
      </c>
    </row>
    <row r="16128" spans="21:21">
      <c r="U16128" s="92" t="str">
        <f t="shared" si="251"/>
        <v/>
      </c>
    </row>
    <row r="16129" spans="21:21">
      <c r="U16129" s="92" t="str">
        <f t="shared" si="251"/>
        <v/>
      </c>
    </row>
    <row r="16130" spans="21:21">
      <c r="U16130" s="92" t="str">
        <f t="shared" si="251"/>
        <v/>
      </c>
    </row>
    <row r="16131" spans="21:21">
      <c r="U16131" s="92" t="str">
        <f t="shared" ref="U16131:U16194" si="252">B16131&amp;C16131</f>
        <v/>
      </c>
    </row>
    <row r="16132" spans="21:21">
      <c r="U16132" s="92" t="str">
        <f t="shared" si="252"/>
        <v/>
      </c>
    </row>
    <row r="16133" spans="21:21">
      <c r="U16133" s="92" t="str">
        <f t="shared" si="252"/>
        <v/>
      </c>
    </row>
    <row r="16134" spans="21:21">
      <c r="U16134" s="92" t="str">
        <f t="shared" si="252"/>
        <v/>
      </c>
    </row>
    <row r="16135" spans="21:21">
      <c r="U16135" s="92" t="str">
        <f t="shared" si="252"/>
        <v/>
      </c>
    </row>
    <row r="16136" spans="21:21">
      <c r="U16136" s="92" t="str">
        <f t="shared" si="252"/>
        <v/>
      </c>
    </row>
    <row r="16137" spans="21:21">
      <c r="U16137" s="92" t="str">
        <f t="shared" si="252"/>
        <v/>
      </c>
    </row>
    <row r="16138" spans="21:21">
      <c r="U16138" s="92" t="str">
        <f t="shared" si="252"/>
        <v/>
      </c>
    </row>
    <row r="16139" spans="21:21">
      <c r="U16139" s="92" t="str">
        <f t="shared" si="252"/>
        <v/>
      </c>
    </row>
    <row r="16140" spans="21:21">
      <c r="U16140" s="92" t="str">
        <f t="shared" si="252"/>
        <v/>
      </c>
    </row>
    <row r="16141" spans="21:21">
      <c r="U16141" s="92" t="str">
        <f t="shared" si="252"/>
        <v/>
      </c>
    </row>
    <row r="16142" spans="21:21">
      <c r="U16142" s="92" t="str">
        <f t="shared" si="252"/>
        <v/>
      </c>
    </row>
    <row r="16143" spans="21:21">
      <c r="U16143" s="92" t="str">
        <f t="shared" si="252"/>
        <v/>
      </c>
    </row>
    <row r="16144" spans="21:21">
      <c r="U16144" s="92" t="str">
        <f t="shared" si="252"/>
        <v/>
      </c>
    </row>
    <row r="16145" spans="21:21">
      <c r="U16145" s="92" t="str">
        <f t="shared" si="252"/>
        <v/>
      </c>
    </row>
    <row r="16146" spans="21:21">
      <c r="U16146" s="92" t="str">
        <f t="shared" si="252"/>
        <v/>
      </c>
    </row>
    <row r="16147" spans="21:21">
      <c r="U16147" s="92" t="str">
        <f t="shared" si="252"/>
        <v/>
      </c>
    </row>
    <row r="16148" spans="21:21">
      <c r="U16148" s="92" t="str">
        <f t="shared" si="252"/>
        <v/>
      </c>
    </row>
    <row r="16149" spans="21:21">
      <c r="U16149" s="92" t="str">
        <f t="shared" si="252"/>
        <v/>
      </c>
    </row>
    <row r="16150" spans="21:21">
      <c r="U16150" s="92" t="str">
        <f t="shared" si="252"/>
        <v/>
      </c>
    </row>
    <row r="16151" spans="21:21">
      <c r="U16151" s="92" t="str">
        <f t="shared" si="252"/>
        <v/>
      </c>
    </row>
    <row r="16152" spans="21:21">
      <c r="U16152" s="92" t="str">
        <f t="shared" si="252"/>
        <v/>
      </c>
    </row>
    <row r="16153" spans="21:21">
      <c r="U16153" s="92" t="str">
        <f t="shared" si="252"/>
        <v/>
      </c>
    </row>
    <row r="16154" spans="21:21">
      <c r="U16154" s="92" t="str">
        <f t="shared" si="252"/>
        <v/>
      </c>
    </row>
    <row r="16155" spans="21:21">
      <c r="U16155" s="92" t="str">
        <f t="shared" si="252"/>
        <v/>
      </c>
    </row>
    <row r="16156" spans="21:21">
      <c r="U16156" s="92" t="str">
        <f t="shared" si="252"/>
        <v/>
      </c>
    </row>
    <row r="16157" spans="21:21">
      <c r="U16157" s="92" t="str">
        <f t="shared" si="252"/>
        <v/>
      </c>
    </row>
    <row r="16158" spans="21:21">
      <c r="U16158" s="92" t="str">
        <f t="shared" si="252"/>
        <v/>
      </c>
    </row>
    <row r="16159" spans="21:21">
      <c r="U16159" s="92" t="str">
        <f t="shared" si="252"/>
        <v/>
      </c>
    </row>
    <row r="16160" spans="21:21">
      <c r="U16160" s="92" t="str">
        <f t="shared" si="252"/>
        <v/>
      </c>
    </row>
    <row r="16161" spans="21:21">
      <c r="U16161" s="92" t="str">
        <f t="shared" si="252"/>
        <v/>
      </c>
    </row>
    <row r="16162" spans="21:21">
      <c r="U16162" s="92" t="str">
        <f t="shared" si="252"/>
        <v/>
      </c>
    </row>
    <row r="16163" spans="21:21">
      <c r="U16163" s="92" t="str">
        <f t="shared" si="252"/>
        <v/>
      </c>
    </row>
    <row r="16164" spans="21:21">
      <c r="U16164" s="92" t="str">
        <f t="shared" si="252"/>
        <v/>
      </c>
    </row>
    <row r="16165" spans="21:21">
      <c r="U16165" s="92" t="str">
        <f t="shared" si="252"/>
        <v/>
      </c>
    </row>
    <row r="16166" spans="21:21">
      <c r="U16166" s="92" t="str">
        <f t="shared" si="252"/>
        <v/>
      </c>
    </row>
    <row r="16167" spans="21:21">
      <c r="U16167" s="92" t="str">
        <f t="shared" si="252"/>
        <v/>
      </c>
    </row>
    <row r="16168" spans="21:21">
      <c r="U16168" s="92" t="str">
        <f t="shared" si="252"/>
        <v/>
      </c>
    </row>
    <row r="16169" spans="21:21">
      <c r="U16169" s="92" t="str">
        <f t="shared" si="252"/>
        <v/>
      </c>
    </row>
    <row r="16170" spans="21:21">
      <c r="U16170" s="92" t="str">
        <f t="shared" si="252"/>
        <v/>
      </c>
    </row>
    <row r="16171" spans="21:21">
      <c r="U16171" s="92" t="str">
        <f t="shared" si="252"/>
        <v/>
      </c>
    </row>
    <row r="16172" spans="21:21">
      <c r="U16172" s="92" t="str">
        <f t="shared" si="252"/>
        <v/>
      </c>
    </row>
    <row r="16173" spans="21:21">
      <c r="U16173" s="92" t="str">
        <f t="shared" si="252"/>
        <v/>
      </c>
    </row>
    <row r="16174" spans="21:21">
      <c r="U16174" s="92" t="str">
        <f t="shared" si="252"/>
        <v/>
      </c>
    </row>
    <row r="16175" spans="21:21">
      <c r="U16175" s="92" t="str">
        <f t="shared" si="252"/>
        <v/>
      </c>
    </row>
    <row r="16176" spans="21:21">
      <c r="U16176" s="92" t="str">
        <f t="shared" si="252"/>
        <v/>
      </c>
    </row>
    <row r="16177" spans="21:21">
      <c r="U16177" s="92" t="str">
        <f t="shared" si="252"/>
        <v/>
      </c>
    </row>
    <row r="16178" spans="21:21">
      <c r="U16178" s="92" t="str">
        <f t="shared" si="252"/>
        <v/>
      </c>
    </row>
    <row r="16179" spans="21:21">
      <c r="U16179" s="92" t="str">
        <f t="shared" si="252"/>
        <v/>
      </c>
    </row>
    <row r="16180" spans="21:21">
      <c r="U16180" s="92" t="str">
        <f t="shared" si="252"/>
        <v/>
      </c>
    </row>
    <row r="16181" spans="21:21">
      <c r="U16181" s="92" t="str">
        <f t="shared" si="252"/>
        <v/>
      </c>
    </row>
    <row r="16182" spans="21:21">
      <c r="U16182" s="92" t="str">
        <f t="shared" si="252"/>
        <v/>
      </c>
    </row>
    <row r="16183" spans="21:21">
      <c r="U16183" s="92" t="str">
        <f t="shared" si="252"/>
        <v/>
      </c>
    </row>
    <row r="16184" spans="21:21">
      <c r="U16184" s="92" t="str">
        <f t="shared" si="252"/>
        <v/>
      </c>
    </row>
    <row r="16185" spans="21:21">
      <c r="U16185" s="92" t="str">
        <f t="shared" si="252"/>
        <v/>
      </c>
    </row>
    <row r="16186" spans="21:21">
      <c r="U16186" s="92" t="str">
        <f t="shared" si="252"/>
        <v/>
      </c>
    </row>
    <row r="16187" spans="21:21">
      <c r="U16187" s="92" t="str">
        <f t="shared" si="252"/>
        <v/>
      </c>
    </row>
    <row r="16188" spans="21:21">
      <c r="U16188" s="92" t="str">
        <f t="shared" si="252"/>
        <v/>
      </c>
    </row>
    <row r="16189" spans="21:21">
      <c r="U16189" s="92" t="str">
        <f t="shared" si="252"/>
        <v/>
      </c>
    </row>
    <row r="16190" spans="21:21">
      <c r="U16190" s="92" t="str">
        <f t="shared" si="252"/>
        <v/>
      </c>
    </row>
    <row r="16191" spans="21:21">
      <c r="U16191" s="92" t="str">
        <f t="shared" si="252"/>
        <v/>
      </c>
    </row>
    <row r="16192" spans="21:21">
      <c r="U16192" s="92" t="str">
        <f t="shared" si="252"/>
        <v/>
      </c>
    </row>
    <row r="16193" spans="21:21">
      <c r="U16193" s="92" t="str">
        <f t="shared" si="252"/>
        <v/>
      </c>
    </row>
    <row r="16194" spans="21:21">
      <c r="U16194" s="92" t="str">
        <f t="shared" si="252"/>
        <v/>
      </c>
    </row>
    <row r="16195" spans="21:21">
      <c r="U16195" s="92" t="str">
        <f t="shared" ref="U16195:U16258" si="253">B16195&amp;C16195</f>
        <v/>
      </c>
    </row>
    <row r="16196" spans="21:21">
      <c r="U16196" s="92" t="str">
        <f t="shared" si="253"/>
        <v/>
      </c>
    </row>
    <row r="16197" spans="21:21">
      <c r="U16197" s="92" t="str">
        <f t="shared" si="253"/>
        <v/>
      </c>
    </row>
    <row r="16198" spans="21:21">
      <c r="U16198" s="92" t="str">
        <f t="shared" si="253"/>
        <v/>
      </c>
    </row>
    <row r="16199" spans="21:21">
      <c r="U16199" s="92" t="str">
        <f t="shared" si="253"/>
        <v/>
      </c>
    </row>
    <row r="16200" spans="21:21">
      <c r="U16200" s="92" t="str">
        <f t="shared" si="253"/>
        <v/>
      </c>
    </row>
    <row r="16201" spans="21:21">
      <c r="U16201" s="92" t="str">
        <f t="shared" si="253"/>
        <v/>
      </c>
    </row>
    <row r="16202" spans="21:21">
      <c r="U16202" s="92" t="str">
        <f t="shared" si="253"/>
        <v/>
      </c>
    </row>
    <row r="16203" spans="21:21">
      <c r="U16203" s="92" t="str">
        <f t="shared" si="253"/>
        <v/>
      </c>
    </row>
    <row r="16204" spans="21:21">
      <c r="U16204" s="92" t="str">
        <f t="shared" si="253"/>
        <v/>
      </c>
    </row>
    <row r="16205" spans="21:21">
      <c r="U16205" s="92" t="str">
        <f t="shared" si="253"/>
        <v/>
      </c>
    </row>
    <row r="16206" spans="21:21">
      <c r="U16206" s="92" t="str">
        <f t="shared" si="253"/>
        <v/>
      </c>
    </row>
    <row r="16207" spans="21:21">
      <c r="U16207" s="92" t="str">
        <f t="shared" si="253"/>
        <v/>
      </c>
    </row>
    <row r="16208" spans="21:21">
      <c r="U16208" s="92" t="str">
        <f t="shared" si="253"/>
        <v/>
      </c>
    </row>
    <row r="16209" spans="21:21">
      <c r="U16209" s="92" t="str">
        <f t="shared" si="253"/>
        <v/>
      </c>
    </row>
    <row r="16210" spans="21:21">
      <c r="U16210" s="92" t="str">
        <f t="shared" si="253"/>
        <v/>
      </c>
    </row>
    <row r="16211" spans="21:21">
      <c r="U16211" s="92" t="str">
        <f t="shared" si="253"/>
        <v/>
      </c>
    </row>
    <row r="16212" spans="21:21">
      <c r="U16212" s="92" t="str">
        <f t="shared" si="253"/>
        <v/>
      </c>
    </row>
    <row r="16213" spans="21:21">
      <c r="U16213" s="92" t="str">
        <f t="shared" si="253"/>
        <v/>
      </c>
    </row>
    <row r="16214" spans="21:21">
      <c r="U16214" s="92" t="str">
        <f t="shared" si="253"/>
        <v/>
      </c>
    </row>
    <row r="16215" spans="21:21">
      <c r="U16215" s="92" t="str">
        <f t="shared" si="253"/>
        <v/>
      </c>
    </row>
    <row r="16216" spans="21:21">
      <c r="U16216" s="92" t="str">
        <f t="shared" si="253"/>
        <v/>
      </c>
    </row>
    <row r="16217" spans="21:21">
      <c r="U16217" s="92" t="str">
        <f t="shared" si="253"/>
        <v/>
      </c>
    </row>
    <row r="16218" spans="21:21">
      <c r="U16218" s="92" t="str">
        <f t="shared" si="253"/>
        <v/>
      </c>
    </row>
    <row r="16219" spans="21:21">
      <c r="U16219" s="92" t="str">
        <f t="shared" si="253"/>
        <v/>
      </c>
    </row>
    <row r="16220" spans="21:21">
      <c r="U16220" s="92" t="str">
        <f t="shared" si="253"/>
        <v/>
      </c>
    </row>
    <row r="16221" spans="21:21">
      <c r="U16221" s="92" t="str">
        <f t="shared" si="253"/>
        <v/>
      </c>
    </row>
    <row r="16222" spans="21:21">
      <c r="U16222" s="92" t="str">
        <f t="shared" si="253"/>
        <v/>
      </c>
    </row>
    <row r="16223" spans="21:21">
      <c r="U16223" s="92" t="str">
        <f t="shared" si="253"/>
        <v/>
      </c>
    </row>
    <row r="16224" spans="21:21">
      <c r="U16224" s="92" t="str">
        <f t="shared" si="253"/>
        <v/>
      </c>
    </row>
    <row r="16225" spans="21:21">
      <c r="U16225" s="92" t="str">
        <f t="shared" si="253"/>
        <v/>
      </c>
    </row>
    <row r="16226" spans="21:21">
      <c r="U16226" s="92" t="str">
        <f t="shared" si="253"/>
        <v/>
      </c>
    </row>
    <row r="16227" spans="21:21">
      <c r="U16227" s="92" t="str">
        <f t="shared" si="253"/>
        <v/>
      </c>
    </row>
    <row r="16228" spans="21:21">
      <c r="U16228" s="92" t="str">
        <f t="shared" si="253"/>
        <v/>
      </c>
    </row>
    <row r="16229" spans="21:21">
      <c r="U16229" s="92" t="str">
        <f t="shared" si="253"/>
        <v/>
      </c>
    </row>
    <row r="16230" spans="21:21">
      <c r="U16230" s="92" t="str">
        <f t="shared" si="253"/>
        <v/>
      </c>
    </row>
    <row r="16231" spans="21:21">
      <c r="U16231" s="92" t="str">
        <f t="shared" si="253"/>
        <v/>
      </c>
    </row>
    <row r="16232" spans="21:21">
      <c r="U16232" s="92" t="str">
        <f t="shared" si="253"/>
        <v/>
      </c>
    </row>
    <row r="16233" spans="21:21">
      <c r="U16233" s="92" t="str">
        <f t="shared" si="253"/>
        <v/>
      </c>
    </row>
    <row r="16234" spans="21:21">
      <c r="U16234" s="92" t="str">
        <f t="shared" si="253"/>
        <v/>
      </c>
    </row>
    <row r="16235" spans="21:21">
      <c r="U16235" s="92" t="str">
        <f t="shared" si="253"/>
        <v/>
      </c>
    </row>
    <row r="16236" spans="21:21">
      <c r="U16236" s="92" t="str">
        <f t="shared" si="253"/>
        <v/>
      </c>
    </row>
    <row r="16237" spans="21:21">
      <c r="U16237" s="92" t="str">
        <f t="shared" si="253"/>
        <v/>
      </c>
    </row>
    <row r="16238" spans="21:21">
      <c r="U16238" s="92" t="str">
        <f t="shared" si="253"/>
        <v/>
      </c>
    </row>
    <row r="16239" spans="21:21">
      <c r="U16239" s="92" t="str">
        <f t="shared" si="253"/>
        <v/>
      </c>
    </row>
    <row r="16240" spans="21:21">
      <c r="U16240" s="92" t="str">
        <f t="shared" si="253"/>
        <v/>
      </c>
    </row>
    <row r="16241" spans="21:21">
      <c r="U16241" s="92" t="str">
        <f t="shared" si="253"/>
        <v/>
      </c>
    </row>
    <row r="16242" spans="21:21">
      <c r="U16242" s="92" t="str">
        <f t="shared" si="253"/>
        <v/>
      </c>
    </row>
    <row r="16243" spans="21:21">
      <c r="U16243" s="92" t="str">
        <f t="shared" si="253"/>
        <v/>
      </c>
    </row>
    <row r="16244" spans="21:21">
      <c r="U16244" s="92" t="str">
        <f t="shared" si="253"/>
        <v/>
      </c>
    </row>
    <row r="16245" spans="21:21">
      <c r="U16245" s="92" t="str">
        <f t="shared" si="253"/>
        <v/>
      </c>
    </row>
    <row r="16246" spans="21:21">
      <c r="U16246" s="92" t="str">
        <f t="shared" si="253"/>
        <v/>
      </c>
    </row>
    <row r="16247" spans="21:21">
      <c r="U16247" s="92" t="str">
        <f t="shared" si="253"/>
        <v/>
      </c>
    </row>
    <row r="16248" spans="21:21">
      <c r="U16248" s="92" t="str">
        <f t="shared" si="253"/>
        <v/>
      </c>
    </row>
    <row r="16249" spans="21:21">
      <c r="U16249" s="92" t="str">
        <f t="shared" si="253"/>
        <v/>
      </c>
    </row>
    <row r="16250" spans="21:21">
      <c r="U16250" s="92" t="str">
        <f t="shared" si="253"/>
        <v/>
      </c>
    </row>
    <row r="16251" spans="21:21">
      <c r="U16251" s="92" t="str">
        <f t="shared" si="253"/>
        <v/>
      </c>
    </row>
    <row r="16252" spans="21:21">
      <c r="U16252" s="92" t="str">
        <f t="shared" si="253"/>
        <v/>
      </c>
    </row>
    <row r="16253" spans="21:21">
      <c r="U16253" s="92" t="str">
        <f t="shared" si="253"/>
        <v/>
      </c>
    </row>
    <row r="16254" spans="21:21">
      <c r="U16254" s="92" t="str">
        <f t="shared" si="253"/>
        <v/>
      </c>
    </row>
    <row r="16255" spans="21:21">
      <c r="U16255" s="92" t="str">
        <f t="shared" si="253"/>
        <v/>
      </c>
    </row>
    <row r="16256" spans="21:21">
      <c r="U16256" s="92" t="str">
        <f t="shared" si="253"/>
        <v/>
      </c>
    </row>
    <row r="16257" spans="21:21">
      <c r="U16257" s="92" t="str">
        <f t="shared" si="253"/>
        <v/>
      </c>
    </row>
    <row r="16258" spans="21:21">
      <c r="U16258" s="92" t="str">
        <f t="shared" si="253"/>
        <v/>
      </c>
    </row>
    <row r="16259" spans="21:21">
      <c r="U16259" s="92" t="str">
        <f t="shared" ref="U16259:U16322" si="254">B16259&amp;C16259</f>
        <v/>
      </c>
    </row>
    <row r="16260" spans="21:21">
      <c r="U16260" s="92" t="str">
        <f t="shared" si="254"/>
        <v/>
      </c>
    </row>
    <row r="16261" spans="21:21">
      <c r="U16261" s="92" t="str">
        <f t="shared" si="254"/>
        <v/>
      </c>
    </row>
    <row r="16262" spans="21:21">
      <c r="U16262" s="92" t="str">
        <f t="shared" si="254"/>
        <v/>
      </c>
    </row>
    <row r="16263" spans="21:21">
      <c r="U16263" s="92" t="str">
        <f t="shared" si="254"/>
        <v/>
      </c>
    </row>
    <row r="16264" spans="21:21">
      <c r="U16264" s="92" t="str">
        <f t="shared" si="254"/>
        <v/>
      </c>
    </row>
    <row r="16265" spans="21:21">
      <c r="U16265" s="92" t="str">
        <f t="shared" si="254"/>
        <v/>
      </c>
    </row>
    <row r="16266" spans="21:21">
      <c r="U16266" s="92" t="str">
        <f t="shared" si="254"/>
        <v/>
      </c>
    </row>
    <row r="16267" spans="21:21">
      <c r="U16267" s="92" t="str">
        <f t="shared" si="254"/>
        <v/>
      </c>
    </row>
    <row r="16268" spans="21:21">
      <c r="U16268" s="92" t="str">
        <f t="shared" si="254"/>
        <v/>
      </c>
    </row>
    <row r="16269" spans="21:21">
      <c r="U16269" s="92" t="str">
        <f t="shared" si="254"/>
        <v/>
      </c>
    </row>
    <row r="16270" spans="21:21">
      <c r="U16270" s="92" t="str">
        <f t="shared" si="254"/>
        <v/>
      </c>
    </row>
    <row r="16271" spans="21:21">
      <c r="U16271" s="92" t="str">
        <f t="shared" si="254"/>
        <v/>
      </c>
    </row>
    <row r="16272" spans="21:21">
      <c r="U16272" s="92" t="str">
        <f t="shared" si="254"/>
        <v/>
      </c>
    </row>
    <row r="16273" spans="21:21">
      <c r="U16273" s="92" t="str">
        <f t="shared" si="254"/>
        <v/>
      </c>
    </row>
    <row r="16274" spans="21:21">
      <c r="U16274" s="92" t="str">
        <f t="shared" si="254"/>
        <v/>
      </c>
    </row>
    <row r="16275" spans="21:21">
      <c r="U16275" s="92" t="str">
        <f t="shared" si="254"/>
        <v/>
      </c>
    </row>
    <row r="16276" spans="21:21">
      <c r="U16276" s="92" t="str">
        <f t="shared" si="254"/>
        <v/>
      </c>
    </row>
    <row r="16277" spans="21:21">
      <c r="U16277" s="92" t="str">
        <f t="shared" si="254"/>
        <v/>
      </c>
    </row>
    <row r="16278" spans="21:21">
      <c r="U16278" s="92" t="str">
        <f t="shared" si="254"/>
        <v/>
      </c>
    </row>
    <row r="16279" spans="21:21">
      <c r="U16279" s="92" t="str">
        <f t="shared" si="254"/>
        <v/>
      </c>
    </row>
    <row r="16280" spans="21:21">
      <c r="U16280" s="92" t="str">
        <f t="shared" si="254"/>
        <v/>
      </c>
    </row>
    <row r="16281" spans="21:21">
      <c r="U16281" s="92" t="str">
        <f t="shared" si="254"/>
        <v/>
      </c>
    </row>
    <row r="16282" spans="21:21">
      <c r="U16282" s="92" t="str">
        <f t="shared" si="254"/>
        <v/>
      </c>
    </row>
    <row r="16283" spans="21:21">
      <c r="U16283" s="92" t="str">
        <f t="shared" si="254"/>
        <v/>
      </c>
    </row>
    <row r="16284" spans="21:21">
      <c r="U16284" s="92" t="str">
        <f t="shared" si="254"/>
        <v/>
      </c>
    </row>
    <row r="16285" spans="21:21">
      <c r="U16285" s="92" t="str">
        <f t="shared" si="254"/>
        <v/>
      </c>
    </row>
    <row r="16286" spans="21:21">
      <c r="U16286" s="92" t="str">
        <f t="shared" si="254"/>
        <v/>
      </c>
    </row>
    <row r="16287" spans="21:21">
      <c r="U16287" s="92" t="str">
        <f t="shared" si="254"/>
        <v/>
      </c>
    </row>
    <row r="16288" spans="21:21">
      <c r="U16288" s="92" t="str">
        <f t="shared" si="254"/>
        <v/>
      </c>
    </row>
    <row r="16289" spans="21:21">
      <c r="U16289" s="92" t="str">
        <f t="shared" si="254"/>
        <v/>
      </c>
    </row>
    <row r="16290" spans="21:21">
      <c r="U16290" s="92" t="str">
        <f t="shared" si="254"/>
        <v/>
      </c>
    </row>
    <row r="16291" spans="21:21">
      <c r="U16291" s="92" t="str">
        <f t="shared" si="254"/>
        <v/>
      </c>
    </row>
    <row r="16292" spans="21:21">
      <c r="U16292" s="92" t="str">
        <f t="shared" si="254"/>
        <v/>
      </c>
    </row>
    <row r="16293" spans="21:21">
      <c r="U16293" s="92" t="str">
        <f t="shared" si="254"/>
        <v/>
      </c>
    </row>
    <row r="16294" spans="21:21">
      <c r="U16294" s="92" t="str">
        <f t="shared" si="254"/>
        <v/>
      </c>
    </row>
    <row r="16295" spans="21:21">
      <c r="U16295" s="92" t="str">
        <f t="shared" si="254"/>
        <v/>
      </c>
    </row>
    <row r="16296" spans="21:21">
      <c r="U16296" s="92" t="str">
        <f t="shared" si="254"/>
        <v/>
      </c>
    </row>
    <row r="16297" spans="21:21">
      <c r="U16297" s="92" t="str">
        <f t="shared" si="254"/>
        <v/>
      </c>
    </row>
    <row r="16298" spans="21:21">
      <c r="U16298" s="92" t="str">
        <f t="shared" si="254"/>
        <v/>
      </c>
    </row>
    <row r="16299" spans="21:21">
      <c r="U16299" s="92" t="str">
        <f t="shared" si="254"/>
        <v/>
      </c>
    </row>
    <row r="16300" spans="21:21">
      <c r="U16300" s="92" t="str">
        <f t="shared" si="254"/>
        <v/>
      </c>
    </row>
    <row r="16301" spans="21:21">
      <c r="U16301" s="92" t="str">
        <f t="shared" si="254"/>
        <v/>
      </c>
    </row>
    <row r="16302" spans="21:21">
      <c r="U16302" s="92" t="str">
        <f t="shared" si="254"/>
        <v/>
      </c>
    </row>
    <row r="16303" spans="21:21">
      <c r="U16303" s="92" t="str">
        <f t="shared" si="254"/>
        <v/>
      </c>
    </row>
    <row r="16304" spans="21:21">
      <c r="U16304" s="92" t="str">
        <f t="shared" si="254"/>
        <v/>
      </c>
    </row>
    <row r="16305" spans="21:21">
      <c r="U16305" s="92" t="str">
        <f t="shared" si="254"/>
        <v/>
      </c>
    </row>
    <row r="16306" spans="21:21">
      <c r="U16306" s="92" t="str">
        <f t="shared" si="254"/>
        <v/>
      </c>
    </row>
    <row r="16307" spans="21:21">
      <c r="U16307" s="92" t="str">
        <f t="shared" si="254"/>
        <v/>
      </c>
    </row>
    <row r="16308" spans="21:21">
      <c r="U16308" s="92" t="str">
        <f t="shared" si="254"/>
        <v/>
      </c>
    </row>
    <row r="16309" spans="21:21">
      <c r="U16309" s="92" t="str">
        <f t="shared" si="254"/>
        <v/>
      </c>
    </row>
    <row r="16310" spans="21:21">
      <c r="U16310" s="92" t="str">
        <f t="shared" si="254"/>
        <v/>
      </c>
    </row>
    <row r="16311" spans="21:21">
      <c r="U16311" s="92" t="str">
        <f t="shared" si="254"/>
        <v/>
      </c>
    </row>
    <row r="16312" spans="21:21">
      <c r="U16312" s="92" t="str">
        <f t="shared" si="254"/>
        <v/>
      </c>
    </row>
    <row r="16313" spans="21:21">
      <c r="U16313" s="92" t="str">
        <f t="shared" si="254"/>
        <v/>
      </c>
    </row>
    <row r="16314" spans="21:21">
      <c r="U16314" s="92" t="str">
        <f t="shared" si="254"/>
        <v/>
      </c>
    </row>
    <row r="16315" spans="21:21">
      <c r="U16315" s="92" t="str">
        <f t="shared" si="254"/>
        <v/>
      </c>
    </row>
    <row r="16316" spans="21:21">
      <c r="U16316" s="92" t="str">
        <f t="shared" si="254"/>
        <v/>
      </c>
    </row>
    <row r="16317" spans="21:21">
      <c r="U16317" s="92" t="str">
        <f t="shared" si="254"/>
        <v/>
      </c>
    </row>
    <row r="16318" spans="21:21">
      <c r="U16318" s="92" t="str">
        <f t="shared" si="254"/>
        <v/>
      </c>
    </row>
    <row r="16319" spans="21:21">
      <c r="U16319" s="92" t="str">
        <f t="shared" si="254"/>
        <v/>
      </c>
    </row>
    <row r="16320" spans="21:21">
      <c r="U16320" s="92" t="str">
        <f t="shared" si="254"/>
        <v/>
      </c>
    </row>
    <row r="16321" spans="21:21">
      <c r="U16321" s="92" t="str">
        <f t="shared" si="254"/>
        <v/>
      </c>
    </row>
    <row r="16322" spans="21:21">
      <c r="U16322" s="92" t="str">
        <f t="shared" si="254"/>
        <v/>
      </c>
    </row>
    <row r="16323" spans="21:21">
      <c r="U16323" s="92" t="str">
        <f t="shared" ref="U16323:U16386" si="255">B16323&amp;C16323</f>
        <v/>
      </c>
    </row>
    <row r="16324" spans="21:21">
      <c r="U16324" s="92" t="str">
        <f t="shared" si="255"/>
        <v/>
      </c>
    </row>
    <row r="16325" spans="21:21">
      <c r="U16325" s="92" t="str">
        <f t="shared" si="255"/>
        <v/>
      </c>
    </row>
    <row r="16326" spans="21:21">
      <c r="U16326" s="92" t="str">
        <f t="shared" si="255"/>
        <v/>
      </c>
    </row>
    <row r="16327" spans="21:21">
      <c r="U16327" s="92" t="str">
        <f t="shared" si="255"/>
        <v/>
      </c>
    </row>
    <row r="16328" spans="21:21">
      <c r="U16328" s="92" t="str">
        <f t="shared" si="255"/>
        <v/>
      </c>
    </row>
    <row r="16329" spans="21:21">
      <c r="U16329" s="92" t="str">
        <f t="shared" si="255"/>
        <v/>
      </c>
    </row>
    <row r="16330" spans="21:21">
      <c r="U16330" s="92" t="str">
        <f t="shared" si="255"/>
        <v/>
      </c>
    </row>
    <row r="16331" spans="21:21">
      <c r="U16331" s="92" t="str">
        <f t="shared" si="255"/>
        <v/>
      </c>
    </row>
    <row r="16332" spans="21:21">
      <c r="U16332" s="92" t="str">
        <f t="shared" si="255"/>
        <v/>
      </c>
    </row>
    <row r="16333" spans="21:21">
      <c r="U16333" s="92" t="str">
        <f t="shared" si="255"/>
        <v/>
      </c>
    </row>
    <row r="16334" spans="21:21">
      <c r="U16334" s="92" t="str">
        <f t="shared" si="255"/>
        <v/>
      </c>
    </row>
    <row r="16335" spans="21:21">
      <c r="U16335" s="92" t="str">
        <f t="shared" si="255"/>
        <v/>
      </c>
    </row>
    <row r="16336" spans="21:21">
      <c r="U16336" s="92" t="str">
        <f t="shared" si="255"/>
        <v/>
      </c>
    </row>
    <row r="16337" spans="21:21">
      <c r="U16337" s="92" t="str">
        <f t="shared" si="255"/>
        <v/>
      </c>
    </row>
    <row r="16338" spans="21:21">
      <c r="U16338" s="92" t="str">
        <f t="shared" si="255"/>
        <v/>
      </c>
    </row>
    <row r="16339" spans="21:21">
      <c r="U16339" s="92" t="str">
        <f t="shared" si="255"/>
        <v/>
      </c>
    </row>
    <row r="16340" spans="21:21">
      <c r="U16340" s="92" t="str">
        <f t="shared" si="255"/>
        <v/>
      </c>
    </row>
    <row r="16341" spans="21:21">
      <c r="U16341" s="92" t="str">
        <f t="shared" si="255"/>
        <v/>
      </c>
    </row>
    <row r="16342" spans="21:21">
      <c r="U16342" s="92" t="str">
        <f t="shared" si="255"/>
        <v/>
      </c>
    </row>
    <row r="16343" spans="21:21">
      <c r="U16343" s="92" t="str">
        <f t="shared" si="255"/>
        <v/>
      </c>
    </row>
    <row r="16344" spans="21:21">
      <c r="U16344" s="92" t="str">
        <f t="shared" si="255"/>
        <v/>
      </c>
    </row>
    <row r="16345" spans="21:21">
      <c r="U16345" s="92" t="str">
        <f t="shared" si="255"/>
        <v/>
      </c>
    </row>
    <row r="16346" spans="21:21">
      <c r="U16346" s="92" t="str">
        <f t="shared" si="255"/>
        <v/>
      </c>
    </row>
    <row r="16347" spans="21:21">
      <c r="U16347" s="92" t="str">
        <f t="shared" si="255"/>
        <v/>
      </c>
    </row>
    <row r="16348" spans="21:21">
      <c r="U16348" s="92" t="str">
        <f t="shared" si="255"/>
        <v/>
      </c>
    </row>
    <row r="16349" spans="21:21">
      <c r="U16349" s="92" t="str">
        <f t="shared" si="255"/>
        <v/>
      </c>
    </row>
    <row r="16350" spans="21:21">
      <c r="U16350" s="92" t="str">
        <f t="shared" si="255"/>
        <v/>
      </c>
    </row>
    <row r="16351" spans="21:21">
      <c r="U16351" s="92" t="str">
        <f t="shared" si="255"/>
        <v/>
      </c>
    </row>
    <row r="16352" spans="21:21">
      <c r="U16352" s="92" t="str">
        <f t="shared" si="255"/>
        <v/>
      </c>
    </row>
    <row r="16353" spans="21:21">
      <c r="U16353" s="92" t="str">
        <f t="shared" si="255"/>
        <v/>
      </c>
    </row>
    <row r="16354" spans="21:21">
      <c r="U16354" s="92" t="str">
        <f t="shared" si="255"/>
        <v/>
      </c>
    </row>
    <row r="16355" spans="21:21">
      <c r="U16355" s="92" t="str">
        <f t="shared" si="255"/>
        <v/>
      </c>
    </row>
    <row r="16356" spans="21:21">
      <c r="U16356" s="92" t="str">
        <f t="shared" si="255"/>
        <v/>
      </c>
    </row>
    <row r="16357" spans="21:21">
      <c r="U16357" s="92" t="str">
        <f t="shared" si="255"/>
        <v/>
      </c>
    </row>
    <row r="16358" spans="21:21">
      <c r="U16358" s="92" t="str">
        <f t="shared" si="255"/>
        <v/>
      </c>
    </row>
    <row r="16359" spans="21:21">
      <c r="U16359" s="92" t="str">
        <f t="shared" si="255"/>
        <v/>
      </c>
    </row>
    <row r="16360" spans="21:21">
      <c r="U16360" s="92" t="str">
        <f t="shared" si="255"/>
        <v/>
      </c>
    </row>
    <row r="16361" spans="21:21">
      <c r="U16361" s="92" t="str">
        <f t="shared" si="255"/>
        <v/>
      </c>
    </row>
    <row r="16362" spans="21:21">
      <c r="U16362" s="92" t="str">
        <f t="shared" si="255"/>
        <v/>
      </c>
    </row>
    <row r="16363" spans="21:21">
      <c r="U16363" s="92" t="str">
        <f t="shared" si="255"/>
        <v/>
      </c>
    </row>
    <row r="16364" spans="21:21">
      <c r="U16364" s="92" t="str">
        <f t="shared" si="255"/>
        <v/>
      </c>
    </row>
    <row r="16365" spans="21:21">
      <c r="U16365" s="92" t="str">
        <f t="shared" si="255"/>
        <v/>
      </c>
    </row>
    <row r="16366" spans="21:21">
      <c r="U16366" s="92" t="str">
        <f t="shared" si="255"/>
        <v/>
      </c>
    </row>
    <row r="16367" spans="21:21">
      <c r="U16367" s="92" t="str">
        <f t="shared" si="255"/>
        <v/>
      </c>
    </row>
    <row r="16368" spans="21:21">
      <c r="U16368" s="92" t="str">
        <f t="shared" si="255"/>
        <v/>
      </c>
    </row>
    <row r="16369" spans="21:21">
      <c r="U16369" s="92" t="str">
        <f t="shared" si="255"/>
        <v/>
      </c>
    </row>
    <row r="16370" spans="21:21">
      <c r="U16370" s="92" t="str">
        <f t="shared" si="255"/>
        <v/>
      </c>
    </row>
    <row r="16371" spans="21:21">
      <c r="U16371" s="92" t="str">
        <f t="shared" si="255"/>
        <v/>
      </c>
    </row>
    <row r="16372" spans="21:21">
      <c r="U16372" s="92" t="str">
        <f t="shared" si="255"/>
        <v/>
      </c>
    </row>
    <row r="16373" spans="21:21">
      <c r="U16373" s="92" t="str">
        <f t="shared" si="255"/>
        <v/>
      </c>
    </row>
    <row r="16374" spans="21:21">
      <c r="U16374" s="92" t="str">
        <f t="shared" si="255"/>
        <v/>
      </c>
    </row>
    <row r="16375" spans="21:21">
      <c r="U16375" s="92" t="str">
        <f t="shared" si="255"/>
        <v/>
      </c>
    </row>
    <row r="16376" spans="21:21">
      <c r="U16376" s="92" t="str">
        <f t="shared" si="255"/>
        <v/>
      </c>
    </row>
    <row r="16377" spans="21:21">
      <c r="U16377" s="92" t="str">
        <f t="shared" si="255"/>
        <v/>
      </c>
    </row>
    <row r="16378" spans="21:21">
      <c r="U16378" s="92" t="str">
        <f t="shared" si="255"/>
        <v/>
      </c>
    </row>
    <row r="16379" spans="21:21">
      <c r="U16379" s="92" t="str">
        <f t="shared" si="255"/>
        <v/>
      </c>
    </row>
    <row r="16380" spans="21:21">
      <c r="U16380" s="92" t="str">
        <f t="shared" si="255"/>
        <v/>
      </c>
    </row>
    <row r="16381" spans="21:21">
      <c r="U16381" s="92" t="str">
        <f t="shared" si="255"/>
        <v/>
      </c>
    </row>
    <row r="16382" spans="21:21">
      <c r="U16382" s="92" t="str">
        <f t="shared" si="255"/>
        <v/>
      </c>
    </row>
    <row r="16383" spans="21:21">
      <c r="U16383" s="92" t="str">
        <f t="shared" si="255"/>
        <v/>
      </c>
    </row>
    <row r="16384" spans="21:21">
      <c r="U16384" s="92" t="str">
        <f t="shared" si="255"/>
        <v/>
      </c>
    </row>
    <row r="16385" spans="21:21">
      <c r="U16385" s="92" t="str">
        <f t="shared" si="255"/>
        <v/>
      </c>
    </row>
    <row r="16386" spans="21:21">
      <c r="U16386" s="92" t="str">
        <f t="shared" si="255"/>
        <v/>
      </c>
    </row>
    <row r="16387" spans="21:21">
      <c r="U16387" s="92" t="str">
        <f t="shared" ref="U16387:U16450" si="256">B16387&amp;C16387</f>
        <v/>
      </c>
    </row>
    <row r="16388" spans="21:21">
      <c r="U16388" s="92" t="str">
        <f t="shared" si="256"/>
        <v/>
      </c>
    </row>
    <row r="16389" spans="21:21">
      <c r="U16389" s="92" t="str">
        <f t="shared" si="256"/>
        <v/>
      </c>
    </row>
    <row r="16390" spans="21:21">
      <c r="U16390" s="92" t="str">
        <f t="shared" si="256"/>
        <v/>
      </c>
    </row>
    <row r="16391" spans="21:21">
      <c r="U16391" s="92" t="str">
        <f t="shared" si="256"/>
        <v/>
      </c>
    </row>
    <row r="16392" spans="21:21">
      <c r="U16392" s="92" t="str">
        <f t="shared" si="256"/>
        <v/>
      </c>
    </row>
    <row r="16393" spans="21:21">
      <c r="U16393" s="92" t="str">
        <f t="shared" si="256"/>
        <v/>
      </c>
    </row>
    <row r="16394" spans="21:21">
      <c r="U16394" s="92" t="str">
        <f t="shared" si="256"/>
        <v/>
      </c>
    </row>
    <row r="16395" spans="21:21">
      <c r="U16395" s="92" t="str">
        <f t="shared" si="256"/>
        <v/>
      </c>
    </row>
    <row r="16396" spans="21:21">
      <c r="U16396" s="92" t="str">
        <f t="shared" si="256"/>
        <v/>
      </c>
    </row>
    <row r="16397" spans="21:21">
      <c r="U16397" s="92" t="str">
        <f t="shared" si="256"/>
        <v/>
      </c>
    </row>
    <row r="16398" spans="21:21">
      <c r="U16398" s="92" t="str">
        <f t="shared" si="256"/>
        <v/>
      </c>
    </row>
    <row r="16399" spans="21:21">
      <c r="U16399" s="92" t="str">
        <f t="shared" si="256"/>
        <v/>
      </c>
    </row>
    <row r="16400" spans="21:21">
      <c r="U16400" s="92" t="str">
        <f t="shared" si="256"/>
        <v/>
      </c>
    </row>
    <row r="16401" spans="21:21">
      <c r="U16401" s="92" t="str">
        <f t="shared" si="256"/>
        <v/>
      </c>
    </row>
    <row r="16402" spans="21:21">
      <c r="U16402" s="92" t="str">
        <f t="shared" si="256"/>
        <v/>
      </c>
    </row>
    <row r="16403" spans="21:21">
      <c r="U16403" s="92" t="str">
        <f t="shared" si="256"/>
        <v/>
      </c>
    </row>
    <row r="16404" spans="21:21">
      <c r="U16404" s="92" t="str">
        <f t="shared" si="256"/>
        <v/>
      </c>
    </row>
    <row r="16405" spans="21:21">
      <c r="U16405" s="92" t="str">
        <f t="shared" si="256"/>
        <v/>
      </c>
    </row>
    <row r="16406" spans="21:21">
      <c r="U16406" s="92" t="str">
        <f t="shared" si="256"/>
        <v/>
      </c>
    </row>
    <row r="16407" spans="21:21">
      <c r="U16407" s="92" t="str">
        <f t="shared" si="256"/>
        <v/>
      </c>
    </row>
    <row r="16408" spans="21:21">
      <c r="U16408" s="92" t="str">
        <f t="shared" si="256"/>
        <v/>
      </c>
    </row>
    <row r="16409" spans="21:21">
      <c r="U16409" s="92" t="str">
        <f t="shared" si="256"/>
        <v/>
      </c>
    </row>
    <row r="16410" spans="21:21">
      <c r="U16410" s="92" t="str">
        <f t="shared" si="256"/>
        <v/>
      </c>
    </row>
    <row r="16411" spans="21:21">
      <c r="U16411" s="92" t="str">
        <f t="shared" si="256"/>
        <v/>
      </c>
    </row>
    <row r="16412" spans="21:21">
      <c r="U16412" s="92" t="str">
        <f t="shared" si="256"/>
        <v/>
      </c>
    </row>
    <row r="16413" spans="21:21">
      <c r="U16413" s="92" t="str">
        <f t="shared" si="256"/>
        <v/>
      </c>
    </row>
    <row r="16414" spans="21:21">
      <c r="U16414" s="92" t="str">
        <f t="shared" si="256"/>
        <v/>
      </c>
    </row>
    <row r="16415" spans="21:21">
      <c r="U16415" s="92" t="str">
        <f t="shared" si="256"/>
        <v/>
      </c>
    </row>
    <row r="16416" spans="21:21">
      <c r="U16416" s="92" t="str">
        <f t="shared" si="256"/>
        <v/>
      </c>
    </row>
    <row r="16417" spans="21:21">
      <c r="U16417" s="92" t="str">
        <f t="shared" si="256"/>
        <v/>
      </c>
    </row>
    <row r="16418" spans="21:21">
      <c r="U16418" s="92" t="str">
        <f t="shared" si="256"/>
        <v/>
      </c>
    </row>
    <row r="16419" spans="21:21">
      <c r="U16419" s="92" t="str">
        <f t="shared" si="256"/>
        <v/>
      </c>
    </row>
    <row r="16420" spans="21:21">
      <c r="U16420" s="92" t="str">
        <f t="shared" si="256"/>
        <v/>
      </c>
    </row>
    <row r="16421" spans="21:21">
      <c r="U16421" s="92" t="str">
        <f t="shared" si="256"/>
        <v/>
      </c>
    </row>
    <row r="16422" spans="21:21">
      <c r="U16422" s="92" t="str">
        <f t="shared" si="256"/>
        <v/>
      </c>
    </row>
    <row r="16423" spans="21:21">
      <c r="U16423" s="92" t="str">
        <f t="shared" si="256"/>
        <v/>
      </c>
    </row>
    <row r="16424" spans="21:21">
      <c r="U16424" s="92" t="str">
        <f t="shared" si="256"/>
        <v/>
      </c>
    </row>
    <row r="16425" spans="21:21">
      <c r="U16425" s="92" t="str">
        <f t="shared" si="256"/>
        <v/>
      </c>
    </row>
    <row r="16426" spans="21:21">
      <c r="U16426" s="92" t="str">
        <f t="shared" si="256"/>
        <v/>
      </c>
    </row>
    <row r="16427" spans="21:21">
      <c r="U16427" s="92" t="str">
        <f t="shared" si="256"/>
        <v/>
      </c>
    </row>
    <row r="16428" spans="21:21">
      <c r="U16428" s="92" t="str">
        <f t="shared" si="256"/>
        <v/>
      </c>
    </row>
    <row r="16429" spans="21:21">
      <c r="U16429" s="92" t="str">
        <f t="shared" si="256"/>
        <v/>
      </c>
    </row>
    <row r="16430" spans="21:21">
      <c r="U16430" s="92" t="str">
        <f t="shared" si="256"/>
        <v/>
      </c>
    </row>
    <row r="16431" spans="21:21">
      <c r="U16431" s="92" t="str">
        <f t="shared" si="256"/>
        <v/>
      </c>
    </row>
    <row r="16432" spans="21:21">
      <c r="U16432" s="92" t="str">
        <f t="shared" si="256"/>
        <v/>
      </c>
    </row>
    <row r="16433" spans="21:21">
      <c r="U16433" s="92" t="str">
        <f t="shared" si="256"/>
        <v/>
      </c>
    </row>
    <row r="16434" spans="21:21">
      <c r="U16434" s="92" t="str">
        <f t="shared" si="256"/>
        <v/>
      </c>
    </row>
    <row r="16435" spans="21:21">
      <c r="U16435" s="92" t="str">
        <f t="shared" si="256"/>
        <v/>
      </c>
    </row>
    <row r="16436" spans="21:21">
      <c r="U16436" s="92" t="str">
        <f t="shared" si="256"/>
        <v/>
      </c>
    </row>
    <row r="16437" spans="21:21">
      <c r="U16437" s="92" t="str">
        <f t="shared" si="256"/>
        <v/>
      </c>
    </row>
    <row r="16438" spans="21:21">
      <c r="U16438" s="92" t="str">
        <f t="shared" si="256"/>
        <v/>
      </c>
    </row>
    <row r="16439" spans="21:21">
      <c r="U16439" s="92" t="str">
        <f t="shared" si="256"/>
        <v/>
      </c>
    </row>
    <row r="16440" spans="21:21">
      <c r="U16440" s="92" t="str">
        <f t="shared" si="256"/>
        <v/>
      </c>
    </row>
    <row r="16441" spans="21:21">
      <c r="U16441" s="92" t="str">
        <f t="shared" si="256"/>
        <v/>
      </c>
    </row>
    <row r="16442" spans="21:21">
      <c r="U16442" s="92" t="str">
        <f t="shared" si="256"/>
        <v/>
      </c>
    </row>
    <row r="16443" spans="21:21">
      <c r="U16443" s="92" t="str">
        <f t="shared" si="256"/>
        <v/>
      </c>
    </row>
    <row r="16444" spans="21:21">
      <c r="U16444" s="92" t="str">
        <f t="shared" si="256"/>
        <v/>
      </c>
    </row>
    <row r="16445" spans="21:21">
      <c r="U16445" s="92" t="str">
        <f t="shared" si="256"/>
        <v/>
      </c>
    </row>
    <row r="16446" spans="21:21">
      <c r="U16446" s="92" t="str">
        <f t="shared" si="256"/>
        <v/>
      </c>
    </row>
    <row r="16447" spans="21:21">
      <c r="U16447" s="92" t="str">
        <f t="shared" si="256"/>
        <v/>
      </c>
    </row>
    <row r="16448" spans="21:21">
      <c r="U16448" s="92" t="str">
        <f t="shared" si="256"/>
        <v/>
      </c>
    </row>
    <row r="16449" spans="21:21">
      <c r="U16449" s="92" t="str">
        <f t="shared" si="256"/>
        <v/>
      </c>
    </row>
    <row r="16450" spans="21:21">
      <c r="U16450" s="92" t="str">
        <f t="shared" si="256"/>
        <v/>
      </c>
    </row>
    <row r="16451" spans="21:21">
      <c r="U16451" s="92" t="str">
        <f t="shared" ref="U16451:U16514" si="257">B16451&amp;C16451</f>
        <v/>
      </c>
    </row>
    <row r="16452" spans="21:21">
      <c r="U16452" s="92" t="str">
        <f t="shared" si="257"/>
        <v/>
      </c>
    </row>
    <row r="16453" spans="21:21">
      <c r="U16453" s="92" t="str">
        <f t="shared" si="257"/>
        <v/>
      </c>
    </row>
    <row r="16454" spans="21:21">
      <c r="U16454" s="92" t="str">
        <f t="shared" si="257"/>
        <v/>
      </c>
    </row>
    <row r="16455" spans="21:21">
      <c r="U16455" s="92" t="str">
        <f t="shared" si="257"/>
        <v/>
      </c>
    </row>
    <row r="16456" spans="21:21">
      <c r="U16456" s="92" t="str">
        <f t="shared" si="257"/>
        <v/>
      </c>
    </row>
    <row r="16457" spans="21:21">
      <c r="U16457" s="92" t="str">
        <f t="shared" si="257"/>
        <v/>
      </c>
    </row>
    <row r="16458" spans="21:21">
      <c r="U16458" s="92" t="str">
        <f t="shared" si="257"/>
        <v/>
      </c>
    </row>
    <row r="16459" spans="21:21">
      <c r="U16459" s="92" t="str">
        <f t="shared" si="257"/>
        <v/>
      </c>
    </row>
    <row r="16460" spans="21:21">
      <c r="U16460" s="92" t="str">
        <f t="shared" si="257"/>
        <v/>
      </c>
    </row>
    <row r="16461" spans="21:21">
      <c r="U16461" s="92" t="str">
        <f t="shared" si="257"/>
        <v/>
      </c>
    </row>
    <row r="16462" spans="21:21">
      <c r="U16462" s="92" t="str">
        <f t="shared" si="257"/>
        <v/>
      </c>
    </row>
    <row r="16463" spans="21:21">
      <c r="U16463" s="92" t="str">
        <f t="shared" si="257"/>
        <v/>
      </c>
    </row>
    <row r="16464" spans="21:21">
      <c r="U16464" s="92" t="str">
        <f t="shared" si="257"/>
        <v/>
      </c>
    </row>
    <row r="16465" spans="21:21">
      <c r="U16465" s="92" t="str">
        <f t="shared" si="257"/>
        <v/>
      </c>
    </row>
    <row r="16466" spans="21:21">
      <c r="U16466" s="92" t="str">
        <f t="shared" si="257"/>
        <v/>
      </c>
    </row>
    <row r="16467" spans="21:21">
      <c r="U16467" s="92" t="str">
        <f t="shared" si="257"/>
        <v/>
      </c>
    </row>
    <row r="16468" spans="21:21">
      <c r="U16468" s="92" t="str">
        <f t="shared" si="257"/>
        <v/>
      </c>
    </row>
    <row r="16469" spans="21:21">
      <c r="U16469" s="92" t="str">
        <f t="shared" si="257"/>
        <v/>
      </c>
    </row>
    <row r="16470" spans="21:21">
      <c r="U16470" s="92" t="str">
        <f t="shared" si="257"/>
        <v/>
      </c>
    </row>
    <row r="16471" spans="21:21">
      <c r="U16471" s="92" t="str">
        <f t="shared" si="257"/>
        <v/>
      </c>
    </row>
    <row r="16472" spans="21:21">
      <c r="U16472" s="92" t="str">
        <f t="shared" si="257"/>
        <v/>
      </c>
    </row>
    <row r="16473" spans="21:21">
      <c r="U16473" s="92" t="str">
        <f t="shared" si="257"/>
        <v/>
      </c>
    </row>
    <row r="16474" spans="21:21">
      <c r="U16474" s="92" t="str">
        <f t="shared" si="257"/>
        <v/>
      </c>
    </row>
    <row r="16475" spans="21:21">
      <c r="U16475" s="92" t="str">
        <f t="shared" si="257"/>
        <v/>
      </c>
    </row>
    <row r="16476" spans="21:21">
      <c r="U16476" s="92" t="str">
        <f t="shared" si="257"/>
        <v/>
      </c>
    </row>
    <row r="16477" spans="21:21">
      <c r="U16477" s="92" t="str">
        <f t="shared" si="257"/>
        <v/>
      </c>
    </row>
    <row r="16478" spans="21:21">
      <c r="U16478" s="92" t="str">
        <f t="shared" si="257"/>
        <v/>
      </c>
    </row>
    <row r="16479" spans="21:21">
      <c r="U16479" s="92" t="str">
        <f t="shared" si="257"/>
        <v/>
      </c>
    </row>
    <row r="16480" spans="21:21">
      <c r="U16480" s="92" t="str">
        <f t="shared" si="257"/>
        <v/>
      </c>
    </row>
    <row r="16481" spans="21:21">
      <c r="U16481" s="92" t="str">
        <f t="shared" si="257"/>
        <v/>
      </c>
    </row>
    <row r="16482" spans="21:21">
      <c r="U16482" s="92" t="str">
        <f t="shared" si="257"/>
        <v/>
      </c>
    </row>
    <row r="16483" spans="21:21">
      <c r="U16483" s="92" t="str">
        <f t="shared" si="257"/>
        <v/>
      </c>
    </row>
    <row r="16484" spans="21:21">
      <c r="U16484" s="92" t="str">
        <f t="shared" si="257"/>
        <v/>
      </c>
    </row>
    <row r="16485" spans="21:21">
      <c r="U16485" s="92" t="str">
        <f t="shared" si="257"/>
        <v/>
      </c>
    </row>
    <row r="16486" spans="21:21">
      <c r="U16486" s="92" t="str">
        <f t="shared" si="257"/>
        <v/>
      </c>
    </row>
    <row r="16487" spans="21:21">
      <c r="U16487" s="92" t="str">
        <f t="shared" si="257"/>
        <v/>
      </c>
    </row>
    <row r="16488" spans="21:21">
      <c r="U16488" s="92" t="str">
        <f t="shared" si="257"/>
        <v/>
      </c>
    </row>
    <row r="16489" spans="21:21">
      <c r="U16489" s="92" t="str">
        <f t="shared" si="257"/>
        <v/>
      </c>
    </row>
    <row r="16490" spans="21:21">
      <c r="U16490" s="92" t="str">
        <f t="shared" si="257"/>
        <v/>
      </c>
    </row>
    <row r="16491" spans="21:21">
      <c r="U16491" s="92" t="str">
        <f t="shared" si="257"/>
        <v/>
      </c>
    </row>
    <row r="16492" spans="21:21">
      <c r="U16492" s="92" t="str">
        <f t="shared" si="257"/>
        <v/>
      </c>
    </row>
    <row r="16493" spans="21:21">
      <c r="U16493" s="92" t="str">
        <f t="shared" si="257"/>
        <v/>
      </c>
    </row>
    <row r="16494" spans="21:21">
      <c r="U16494" s="92" t="str">
        <f t="shared" si="257"/>
        <v/>
      </c>
    </row>
    <row r="16495" spans="21:21">
      <c r="U16495" s="92" t="str">
        <f t="shared" si="257"/>
        <v/>
      </c>
    </row>
    <row r="16496" spans="21:21">
      <c r="U16496" s="92" t="str">
        <f t="shared" si="257"/>
        <v/>
      </c>
    </row>
    <row r="16497" spans="21:21">
      <c r="U16497" s="92" t="str">
        <f t="shared" si="257"/>
        <v/>
      </c>
    </row>
    <row r="16498" spans="21:21">
      <c r="U16498" s="92" t="str">
        <f t="shared" si="257"/>
        <v/>
      </c>
    </row>
    <row r="16499" spans="21:21">
      <c r="U16499" s="92" t="str">
        <f t="shared" si="257"/>
        <v/>
      </c>
    </row>
    <row r="16500" spans="21:21">
      <c r="U16500" s="92" t="str">
        <f t="shared" si="257"/>
        <v/>
      </c>
    </row>
    <row r="16501" spans="21:21">
      <c r="U16501" s="92" t="str">
        <f t="shared" si="257"/>
        <v/>
      </c>
    </row>
    <row r="16502" spans="21:21">
      <c r="U16502" s="92" t="str">
        <f t="shared" si="257"/>
        <v/>
      </c>
    </row>
    <row r="16503" spans="21:21">
      <c r="U16503" s="92" t="str">
        <f t="shared" si="257"/>
        <v/>
      </c>
    </row>
    <row r="16504" spans="21:21">
      <c r="U16504" s="92" t="str">
        <f t="shared" si="257"/>
        <v/>
      </c>
    </row>
    <row r="16505" spans="21:21">
      <c r="U16505" s="92" t="str">
        <f t="shared" si="257"/>
        <v/>
      </c>
    </row>
    <row r="16506" spans="21:21">
      <c r="U16506" s="92" t="str">
        <f t="shared" si="257"/>
        <v/>
      </c>
    </row>
    <row r="16507" spans="21:21">
      <c r="U16507" s="92" t="str">
        <f t="shared" si="257"/>
        <v/>
      </c>
    </row>
    <row r="16508" spans="21:21">
      <c r="U16508" s="92" t="str">
        <f t="shared" si="257"/>
        <v/>
      </c>
    </row>
    <row r="16509" spans="21:21">
      <c r="U16509" s="92" t="str">
        <f t="shared" si="257"/>
        <v/>
      </c>
    </row>
    <row r="16510" spans="21:21">
      <c r="U16510" s="92" t="str">
        <f t="shared" si="257"/>
        <v/>
      </c>
    </row>
    <row r="16511" spans="21:21">
      <c r="U16511" s="92" t="str">
        <f t="shared" si="257"/>
        <v/>
      </c>
    </row>
    <row r="16512" spans="21:21">
      <c r="U16512" s="92" t="str">
        <f t="shared" si="257"/>
        <v/>
      </c>
    </row>
    <row r="16513" spans="21:21">
      <c r="U16513" s="92" t="str">
        <f t="shared" si="257"/>
        <v/>
      </c>
    </row>
    <row r="16514" spans="21:21">
      <c r="U16514" s="92" t="str">
        <f t="shared" si="257"/>
        <v/>
      </c>
    </row>
    <row r="16515" spans="21:21">
      <c r="U16515" s="92" t="str">
        <f t="shared" ref="U16515:U16562" si="258">B16515&amp;C16515</f>
        <v/>
      </c>
    </row>
    <row r="16516" spans="21:21">
      <c r="U16516" s="92" t="str">
        <f t="shared" si="258"/>
        <v/>
      </c>
    </row>
    <row r="16517" spans="21:21">
      <c r="U16517" s="92" t="str">
        <f t="shared" si="258"/>
        <v/>
      </c>
    </row>
    <row r="16518" spans="21:21">
      <c r="U16518" s="92" t="str">
        <f t="shared" si="258"/>
        <v/>
      </c>
    </row>
    <row r="16519" spans="21:21">
      <c r="U16519" s="92" t="str">
        <f t="shared" si="258"/>
        <v/>
      </c>
    </row>
    <row r="16520" spans="21:21">
      <c r="U16520" s="92" t="str">
        <f t="shared" si="258"/>
        <v/>
      </c>
    </row>
    <row r="16521" spans="21:21">
      <c r="U16521" s="92" t="str">
        <f t="shared" si="258"/>
        <v/>
      </c>
    </row>
    <row r="16522" spans="21:21">
      <c r="U16522" s="92" t="str">
        <f t="shared" si="258"/>
        <v/>
      </c>
    </row>
    <row r="16523" spans="21:21">
      <c r="U16523" s="92" t="str">
        <f t="shared" si="258"/>
        <v/>
      </c>
    </row>
    <row r="16524" spans="21:21">
      <c r="U16524" s="92" t="str">
        <f t="shared" si="258"/>
        <v/>
      </c>
    </row>
    <row r="16525" spans="21:21">
      <c r="U16525" s="92" t="str">
        <f t="shared" si="258"/>
        <v/>
      </c>
    </row>
    <row r="16526" spans="21:21">
      <c r="U16526" s="92" t="str">
        <f t="shared" si="258"/>
        <v/>
      </c>
    </row>
    <row r="16527" spans="21:21">
      <c r="U16527" s="92" t="str">
        <f t="shared" si="258"/>
        <v/>
      </c>
    </row>
    <row r="16528" spans="21:21">
      <c r="U16528" s="92" t="str">
        <f t="shared" si="258"/>
        <v/>
      </c>
    </row>
    <row r="16529" spans="21:21">
      <c r="U16529" s="92" t="str">
        <f t="shared" si="258"/>
        <v/>
      </c>
    </row>
    <row r="16530" spans="21:21">
      <c r="U16530" s="92" t="str">
        <f t="shared" si="258"/>
        <v/>
      </c>
    </row>
    <row r="16531" spans="21:21">
      <c r="U16531" s="92" t="str">
        <f t="shared" si="258"/>
        <v/>
      </c>
    </row>
    <row r="16532" spans="21:21">
      <c r="U16532" s="92" t="str">
        <f t="shared" si="258"/>
        <v/>
      </c>
    </row>
    <row r="16533" spans="21:21">
      <c r="U16533" s="92" t="str">
        <f t="shared" si="258"/>
        <v/>
      </c>
    </row>
    <row r="16534" spans="21:21">
      <c r="U16534" s="92" t="str">
        <f t="shared" si="258"/>
        <v/>
      </c>
    </row>
    <row r="16535" spans="21:21">
      <c r="U16535" s="92" t="str">
        <f t="shared" si="258"/>
        <v/>
      </c>
    </row>
    <row r="16536" spans="21:21">
      <c r="U16536" s="92" t="str">
        <f t="shared" si="258"/>
        <v/>
      </c>
    </row>
    <row r="16537" spans="21:21">
      <c r="U16537" s="92" t="str">
        <f t="shared" si="258"/>
        <v/>
      </c>
    </row>
    <row r="16538" spans="21:21">
      <c r="U16538" s="92" t="str">
        <f t="shared" si="258"/>
        <v/>
      </c>
    </row>
    <row r="16539" spans="21:21">
      <c r="U16539" s="92" t="str">
        <f t="shared" si="258"/>
        <v/>
      </c>
    </row>
    <row r="16540" spans="21:21">
      <c r="U16540" s="92" t="str">
        <f t="shared" si="258"/>
        <v/>
      </c>
    </row>
    <row r="16541" spans="21:21">
      <c r="U16541" s="92" t="str">
        <f t="shared" si="258"/>
        <v/>
      </c>
    </row>
    <row r="16542" spans="21:21">
      <c r="U16542" s="92" t="str">
        <f t="shared" si="258"/>
        <v/>
      </c>
    </row>
    <row r="16543" spans="21:21">
      <c r="U16543" s="92" t="str">
        <f t="shared" si="258"/>
        <v/>
      </c>
    </row>
    <row r="16544" spans="21:21">
      <c r="U16544" s="92" t="str">
        <f t="shared" si="258"/>
        <v/>
      </c>
    </row>
    <row r="16545" spans="21:21">
      <c r="U16545" s="92" t="str">
        <f t="shared" si="258"/>
        <v/>
      </c>
    </row>
    <row r="16546" spans="21:21">
      <c r="U16546" s="92" t="str">
        <f t="shared" si="258"/>
        <v/>
      </c>
    </row>
    <row r="16547" spans="21:21">
      <c r="U16547" s="92" t="str">
        <f t="shared" si="258"/>
        <v/>
      </c>
    </row>
    <row r="16548" spans="21:21">
      <c r="U16548" s="92" t="str">
        <f t="shared" si="258"/>
        <v/>
      </c>
    </row>
    <row r="16549" spans="21:21">
      <c r="U16549" s="92" t="str">
        <f t="shared" si="258"/>
        <v/>
      </c>
    </row>
    <row r="16550" spans="21:21">
      <c r="U16550" s="92" t="str">
        <f t="shared" si="258"/>
        <v/>
      </c>
    </row>
    <row r="16551" spans="21:21">
      <c r="U16551" s="92" t="str">
        <f t="shared" si="258"/>
        <v/>
      </c>
    </row>
    <row r="16552" spans="21:21">
      <c r="U16552" s="92" t="str">
        <f t="shared" si="258"/>
        <v/>
      </c>
    </row>
    <row r="16553" spans="21:21">
      <c r="U16553" s="92" t="str">
        <f t="shared" si="258"/>
        <v/>
      </c>
    </row>
    <row r="16554" spans="21:21">
      <c r="U16554" s="92" t="str">
        <f t="shared" si="258"/>
        <v/>
      </c>
    </row>
    <row r="16555" spans="21:21">
      <c r="U16555" s="92" t="str">
        <f t="shared" si="258"/>
        <v/>
      </c>
    </row>
    <row r="16556" spans="21:21">
      <c r="U16556" s="92" t="str">
        <f t="shared" si="258"/>
        <v/>
      </c>
    </row>
    <row r="16557" spans="21:21">
      <c r="U16557" s="92" t="str">
        <f t="shared" si="258"/>
        <v/>
      </c>
    </row>
    <row r="16558" spans="21:21">
      <c r="U16558" s="92" t="str">
        <f t="shared" si="258"/>
        <v/>
      </c>
    </row>
    <row r="16559" spans="21:21">
      <c r="U16559" s="92" t="str">
        <f t="shared" si="258"/>
        <v/>
      </c>
    </row>
    <row r="16560" spans="21:21">
      <c r="U16560" s="92" t="str">
        <f t="shared" si="258"/>
        <v/>
      </c>
    </row>
    <row r="16561" spans="21:21">
      <c r="U16561" s="92" t="str">
        <f t="shared" si="258"/>
        <v/>
      </c>
    </row>
    <row r="16562" spans="21:21">
      <c r="U16562" s="92" t="str">
        <f t="shared" si="258"/>
        <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sheetPr codeName="Sheet6">
    <tabColor rgb="FF92D050"/>
  </sheetPr>
  <dimension ref="A1:K841"/>
  <sheetViews>
    <sheetView workbookViewId="0">
      <selection sqref="A1:H1048576"/>
    </sheetView>
  </sheetViews>
  <sheetFormatPr defaultRowHeight="15"/>
  <cols>
    <col min="11" max="11" width="14.7109375" style="99" bestFit="1" customWidth="1"/>
  </cols>
  <sheetData>
    <row r="1" spans="1:11">
      <c r="A1" t="s">
        <v>180</v>
      </c>
      <c r="B1" t="s">
        <v>179</v>
      </c>
      <c r="C1" t="s">
        <v>178</v>
      </c>
      <c r="D1" t="s">
        <v>177</v>
      </c>
      <c r="E1" t="s">
        <v>216</v>
      </c>
      <c r="F1" t="s">
        <v>215</v>
      </c>
      <c r="G1" t="s">
        <v>214</v>
      </c>
      <c r="H1" t="s">
        <v>336</v>
      </c>
      <c r="K1" s="99" t="s">
        <v>217</v>
      </c>
    </row>
    <row r="2" spans="1:11">
      <c r="A2">
        <v>20110930</v>
      </c>
      <c r="B2" t="s">
        <v>173</v>
      </c>
      <c r="C2">
        <v>1411008</v>
      </c>
      <c r="D2" t="s">
        <v>212</v>
      </c>
      <c r="E2" t="s">
        <v>17824</v>
      </c>
      <c r="F2">
        <v>121218.125</v>
      </c>
      <c r="G2">
        <v>122933.47171</v>
      </c>
      <c r="H2" t="s">
        <v>337</v>
      </c>
      <c r="K2" s="99" t="str">
        <f>B2&amp;C2</f>
        <v>AT0011411008</v>
      </c>
    </row>
    <row r="3" spans="1:11">
      <c r="A3">
        <v>20110930</v>
      </c>
      <c r="B3" t="s">
        <v>173</v>
      </c>
      <c r="C3">
        <v>1411009</v>
      </c>
      <c r="D3" t="s">
        <v>212</v>
      </c>
      <c r="E3" t="s">
        <v>82</v>
      </c>
      <c r="F3">
        <v>105318.125</v>
      </c>
      <c r="G3">
        <v>105449.45170999999</v>
      </c>
      <c r="H3" t="s">
        <v>338</v>
      </c>
      <c r="K3" s="99" t="str">
        <f t="shared" ref="K3:K66" si="0">B3&amp;C3</f>
        <v>AT0011411009</v>
      </c>
    </row>
    <row r="4" spans="1:11">
      <c r="A4">
        <v>20110930</v>
      </c>
      <c r="B4" t="s">
        <v>173</v>
      </c>
      <c r="C4">
        <v>1411010</v>
      </c>
      <c r="D4" t="s">
        <v>212</v>
      </c>
      <c r="E4" t="s">
        <v>83</v>
      </c>
      <c r="F4">
        <v>2442.6089999999999</v>
      </c>
      <c r="G4">
        <v>2915.9357052</v>
      </c>
      <c r="H4" t="s">
        <v>339</v>
      </c>
      <c r="K4" s="99" t="str">
        <f t="shared" si="0"/>
        <v>AT0011411010</v>
      </c>
    </row>
    <row r="5" spans="1:11">
      <c r="A5">
        <v>20110930</v>
      </c>
      <c r="B5" t="s">
        <v>173</v>
      </c>
      <c r="C5">
        <v>1411011</v>
      </c>
      <c r="D5" t="s">
        <v>212</v>
      </c>
      <c r="E5" t="s">
        <v>84</v>
      </c>
      <c r="F5">
        <v>102875.516</v>
      </c>
      <c r="G5">
        <v>102533.516</v>
      </c>
      <c r="H5" t="s">
        <v>340</v>
      </c>
      <c r="K5" s="99" t="str">
        <f t="shared" si="0"/>
        <v>AT0011411011</v>
      </c>
    </row>
    <row r="6" spans="1:11">
      <c r="A6">
        <v>20110930</v>
      </c>
      <c r="B6" t="s">
        <v>173</v>
      </c>
      <c r="C6">
        <v>1411012</v>
      </c>
      <c r="D6" t="s">
        <v>212</v>
      </c>
      <c r="E6" t="s">
        <v>213</v>
      </c>
      <c r="F6">
        <v>5298.9520000000002</v>
      </c>
      <c r="G6">
        <v>6882.8720000000003</v>
      </c>
      <c r="H6" t="s">
        <v>341</v>
      </c>
      <c r="K6" s="99" t="str">
        <f t="shared" si="0"/>
        <v>AT0011411012</v>
      </c>
    </row>
    <row r="7" spans="1:11">
      <c r="A7">
        <v>20110930</v>
      </c>
      <c r="B7" t="s">
        <v>173</v>
      </c>
      <c r="C7">
        <v>1411017</v>
      </c>
      <c r="D7" t="s">
        <v>212</v>
      </c>
      <c r="E7" t="s">
        <v>85</v>
      </c>
      <c r="F7">
        <v>10601</v>
      </c>
      <c r="G7">
        <v>10601</v>
      </c>
      <c r="H7" t="s">
        <v>342</v>
      </c>
      <c r="K7" s="99" t="str">
        <f t="shared" si="0"/>
        <v>AT0011411017</v>
      </c>
    </row>
    <row r="8" spans="1:11">
      <c r="A8">
        <v>20110930</v>
      </c>
      <c r="B8" t="s">
        <v>173</v>
      </c>
      <c r="C8">
        <v>1411018</v>
      </c>
      <c r="D8" t="s">
        <v>212</v>
      </c>
      <c r="E8" t="s">
        <v>17825</v>
      </c>
      <c r="F8">
        <v>0</v>
      </c>
      <c r="G8">
        <v>0</v>
      </c>
      <c r="H8" t="s">
        <v>343</v>
      </c>
      <c r="K8" s="99" t="str">
        <f t="shared" si="0"/>
        <v>AT0011411018</v>
      </c>
    </row>
    <row r="9" spans="1:11">
      <c r="A9">
        <v>20110930</v>
      </c>
      <c r="B9" t="s">
        <v>173</v>
      </c>
      <c r="C9">
        <v>1411019</v>
      </c>
      <c r="D9" t="s">
        <v>212</v>
      </c>
      <c r="E9" t="s">
        <v>86</v>
      </c>
      <c r="F9">
        <v>4.8000000000000001E-2</v>
      </c>
      <c r="G9">
        <v>0.14799999999999999</v>
      </c>
      <c r="H9" t="s">
        <v>344</v>
      </c>
      <c r="K9" s="99" t="str">
        <f t="shared" si="0"/>
        <v>AT0011411019</v>
      </c>
    </row>
    <row r="10" spans="1:11">
      <c r="A10">
        <v>20110930</v>
      </c>
      <c r="B10" t="s">
        <v>172</v>
      </c>
      <c r="C10">
        <v>1411008</v>
      </c>
      <c r="D10" t="s">
        <v>212</v>
      </c>
      <c r="E10" t="s">
        <v>17824</v>
      </c>
      <c r="F10">
        <v>105581.74781</v>
      </c>
      <c r="G10">
        <v>108262.71866</v>
      </c>
      <c r="H10" t="s">
        <v>345</v>
      </c>
      <c r="K10" s="99" t="str">
        <f t="shared" si="0"/>
        <v>AT0021411008</v>
      </c>
    </row>
    <row r="11" spans="1:11">
      <c r="A11">
        <v>20110930</v>
      </c>
      <c r="B11" t="s">
        <v>172</v>
      </c>
      <c r="C11">
        <v>1411009</v>
      </c>
      <c r="D11" t="s">
        <v>212</v>
      </c>
      <c r="E11" t="s">
        <v>82</v>
      </c>
      <c r="F11">
        <v>84775.210305999994</v>
      </c>
      <c r="G11">
        <v>84782.762499999997</v>
      </c>
      <c r="H11" t="s">
        <v>346</v>
      </c>
      <c r="K11" s="99" t="str">
        <f t="shared" si="0"/>
        <v>AT0021411009</v>
      </c>
    </row>
    <row r="12" spans="1:11">
      <c r="A12">
        <v>20110930</v>
      </c>
      <c r="B12" t="s">
        <v>172</v>
      </c>
      <c r="C12">
        <v>1411010</v>
      </c>
      <c r="D12" t="s">
        <v>212</v>
      </c>
      <c r="E12" t="s">
        <v>83</v>
      </c>
      <c r="F12">
        <v>237.44780628999999</v>
      </c>
      <c r="G12">
        <v>245</v>
      </c>
      <c r="H12" t="s">
        <v>347</v>
      </c>
      <c r="K12" s="99" t="str">
        <f t="shared" si="0"/>
        <v>AT0021411010</v>
      </c>
    </row>
    <row r="13" spans="1:11">
      <c r="A13">
        <v>20110930</v>
      </c>
      <c r="B13" t="s">
        <v>172</v>
      </c>
      <c r="C13">
        <v>1411011</v>
      </c>
      <c r="D13" t="s">
        <v>212</v>
      </c>
      <c r="E13" t="s">
        <v>84</v>
      </c>
      <c r="F13">
        <v>84537.762499999997</v>
      </c>
      <c r="G13">
        <v>84537.762499999997</v>
      </c>
      <c r="H13" t="s">
        <v>348</v>
      </c>
      <c r="K13" s="99" t="str">
        <f t="shared" si="0"/>
        <v>AT0021411011</v>
      </c>
    </row>
    <row r="14" spans="1:11">
      <c r="A14">
        <v>20110930</v>
      </c>
      <c r="B14" t="s">
        <v>172</v>
      </c>
      <c r="C14">
        <v>1411012</v>
      </c>
      <c r="D14" t="s">
        <v>212</v>
      </c>
      <c r="E14" t="s">
        <v>213</v>
      </c>
      <c r="F14">
        <v>10574.237499999999</v>
      </c>
      <c r="G14">
        <v>13247.656156999999</v>
      </c>
      <c r="H14" t="s">
        <v>349</v>
      </c>
      <c r="K14" s="99" t="str">
        <f t="shared" si="0"/>
        <v>AT0021411012</v>
      </c>
    </row>
    <row r="15" spans="1:11">
      <c r="A15">
        <v>20110930</v>
      </c>
      <c r="B15" t="s">
        <v>172</v>
      </c>
      <c r="C15">
        <v>1411017</v>
      </c>
      <c r="D15" t="s">
        <v>212</v>
      </c>
      <c r="E15" t="s">
        <v>85</v>
      </c>
      <c r="F15">
        <v>10232.1875</v>
      </c>
      <c r="G15">
        <v>10232.1875</v>
      </c>
      <c r="H15" t="s">
        <v>350</v>
      </c>
      <c r="K15" s="99" t="str">
        <f t="shared" si="0"/>
        <v>AT0021411017</v>
      </c>
    </row>
    <row r="16" spans="1:11">
      <c r="A16">
        <v>20110930</v>
      </c>
      <c r="B16" t="s">
        <v>172</v>
      </c>
      <c r="C16">
        <v>1411018</v>
      </c>
      <c r="D16" t="s">
        <v>212</v>
      </c>
      <c r="E16" t="s">
        <v>17825</v>
      </c>
      <c r="F16">
        <v>0</v>
      </c>
      <c r="G16">
        <v>0</v>
      </c>
      <c r="H16" t="s">
        <v>351</v>
      </c>
      <c r="K16" s="99" t="str">
        <f t="shared" si="0"/>
        <v>AT0021411018</v>
      </c>
    </row>
    <row r="17" spans="1:11">
      <c r="A17">
        <v>20110930</v>
      </c>
      <c r="B17" t="s">
        <v>172</v>
      </c>
      <c r="C17">
        <v>1411019</v>
      </c>
      <c r="D17" t="s">
        <v>212</v>
      </c>
      <c r="E17" t="s">
        <v>86</v>
      </c>
      <c r="F17">
        <v>0.1125</v>
      </c>
      <c r="G17">
        <v>0.1125</v>
      </c>
      <c r="H17" t="s">
        <v>352</v>
      </c>
      <c r="K17" s="99" t="str">
        <f t="shared" si="0"/>
        <v>AT0021411019</v>
      </c>
    </row>
    <row r="18" spans="1:11">
      <c r="A18">
        <v>20110930</v>
      </c>
      <c r="B18" t="s">
        <v>171</v>
      </c>
      <c r="C18">
        <v>1411008</v>
      </c>
      <c r="D18" t="s">
        <v>212</v>
      </c>
      <c r="E18" t="s">
        <v>17824</v>
      </c>
      <c r="F18">
        <v>26227</v>
      </c>
      <c r="G18">
        <v>26737</v>
      </c>
      <c r="H18" t="s">
        <v>353</v>
      </c>
      <c r="K18" s="99" t="str">
        <f t="shared" si="0"/>
        <v>AT0031411008</v>
      </c>
    </row>
    <row r="19" spans="1:11">
      <c r="A19">
        <v>20110930</v>
      </c>
      <c r="B19" t="s">
        <v>171</v>
      </c>
      <c r="C19">
        <v>1411009</v>
      </c>
      <c r="D19" t="s">
        <v>212</v>
      </c>
      <c r="E19" t="s">
        <v>82</v>
      </c>
      <c r="F19">
        <v>23890</v>
      </c>
      <c r="G19">
        <v>24073</v>
      </c>
      <c r="H19" t="s">
        <v>354</v>
      </c>
      <c r="K19" s="99" t="str">
        <f t="shared" si="0"/>
        <v>AT0031411009</v>
      </c>
    </row>
    <row r="20" spans="1:11">
      <c r="A20">
        <v>20110930</v>
      </c>
      <c r="B20" t="s">
        <v>171</v>
      </c>
      <c r="C20">
        <v>1411010</v>
      </c>
      <c r="D20" t="s">
        <v>212</v>
      </c>
      <c r="E20" t="s">
        <v>83</v>
      </c>
      <c r="F20">
        <v>618</v>
      </c>
      <c r="G20">
        <v>741</v>
      </c>
      <c r="H20" t="s">
        <v>355</v>
      </c>
      <c r="K20" s="99" t="str">
        <f t="shared" si="0"/>
        <v>AT0031411010</v>
      </c>
    </row>
    <row r="21" spans="1:11">
      <c r="A21">
        <v>20110930</v>
      </c>
      <c r="B21" t="s">
        <v>171</v>
      </c>
      <c r="C21">
        <v>1411011</v>
      </c>
      <c r="D21" t="s">
        <v>212</v>
      </c>
      <c r="E21" t="s">
        <v>84</v>
      </c>
      <c r="F21">
        <v>23272</v>
      </c>
      <c r="G21">
        <v>23332</v>
      </c>
      <c r="H21" t="s">
        <v>356</v>
      </c>
      <c r="K21" s="99" t="str">
        <f t="shared" si="0"/>
        <v>AT0031411011</v>
      </c>
    </row>
    <row r="22" spans="1:11">
      <c r="A22">
        <v>20110930</v>
      </c>
      <c r="B22" t="s">
        <v>171</v>
      </c>
      <c r="C22">
        <v>1411012</v>
      </c>
      <c r="D22" t="s">
        <v>212</v>
      </c>
      <c r="E22" t="s">
        <v>213</v>
      </c>
      <c r="F22">
        <v>597</v>
      </c>
      <c r="G22">
        <v>924</v>
      </c>
      <c r="H22" t="s">
        <v>357</v>
      </c>
      <c r="K22" s="99" t="str">
        <f t="shared" si="0"/>
        <v>AT0031411012</v>
      </c>
    </row>
    <row r="23" spans="1:11">
      <c r="A23">
        <v>20110930</v>
      </c>
      <c r="B23" t="s">
        <v>171</v>
      </c>
      <c r="C23">
        <v>1411017</v>
      </c>
      <c r="D23" t="s">
        <v>212</v>
      </c>
      <c r="E23" t="s">
        <v>85</v>
      </c>
      <c r="F23">
        <v>1740</v>
      </c>
      <c r="G23">
        <v>1740</v>
      </c>
      <c r="H23" t="s">
        <v>358</v>
      </c>
      <c r="K23" s="99" t="str">
        <f t="shared" si="0"/>
        <v>AT0031411017</v>
      </c>
    </row>
    <row r="24" spans="1:11">
      <c r="A24">
        <v>20110930</v>
      </c>
      <c r="B24" t="s">
        <v>171</v>
      </c>
      <c r="C24">
        <v>1411018</v>
      </c>
      <c r="D24" t="s">
        <v>212</v>
      </c>
      <c r="E24" t="s">
        <v>17825</v>
      </c>
      <c r="F24">
        <v>0</v>
      </c>
      <c r="G24">
        <v>0</v>
      </c>
      <c r="H24" t="s">
        <v>359</v>
      </c>
      <c r="K24" s="99" t="str">
        <f t="shared" si="0"/>
        <v>AT0031411018</v>
      </c>
    </row>
    <row r="25" spans="1:11">
      <c r="A25">
        <v>20110930</v>
      </c>
      <c r="B25" t="s">
        <v>171</v>
      </c>
      <c r="C25">
        <v>1411019</v>
      </c>
      <c r="D25" t="s">
        <v>212</v>
      </c>
      <c r="E25" t="s">
        <v>86</v>
      </c>
      <c r="F25">
        <v>0</v>
      </c>
      <c r="G25">
        <v>0</v>
      </c>
      <c r="H25" t="s">
        <v>360</v>
      </c>
      <c r="K25" s="99" t="str">
        <f t="shared" si="0"/>
        <v>AT0031411019</v>
      </c>
    </row>
    <row r="26" spans="1:11">
      <c r="A26">
        <v>20110930</v>
      </c>
      <c r="B26" t="s">
        <v>170</v>
      </c>
      <c r="C26">
        <v>1411008</v>
      </c>
      <c r="D26" t="s">
        <v>212</v>
      </c>
      <c r="E26" t="s">
        <v>17824</v>
      </c>
      <c r="F26">
        <v>123823</v>
      </c>
      <c r="G26">
        <v>124891</v>
      </c>
      <c r="H26" t="s">
        <v>361</v>
      </c>
      <c r="K26" s="99" t="str">
        <f t="shared" si="0"/>
        <v>BE0041411008</v>
      </c>
    </row>
    <row r="27" spans="1:11">
      <c r="A27">
        <v>20110930</v>
      </c>
      <c r="B27" t="s">
        <v>170</v>
      </c>
      <c r="C27">
        <v>1411009</v>
      </c>
      <c r="D27" t="s">
        <v>212</v>
      </c>
      <c r="E27" t="s">
        <v>82</v>
      </c>
      <c r="F27">
        <v>110240</v>
      </c>
      <c r="G27">
        <v>110261</v>
      </c>
      <c r="H27" t="s">
        <v>362</v>
      </c>
      <c r="K27" s="99" t="str">
        <f t="shared" si="0"/>
        <v>BE0041411009</v>
      </c>
    </row>
    <row r="28" spans="1:11">
      <c r="A28">
        <v>20110930</v>
      </c>
      <c r="B28" t="s">
        <v>170</v>
      </c>
      <c r="C28">
        <v>1411010</v>
      </c>
      <c r="D28" t="s">
        <v>212</v>
      </c>
      <c r="E28" t="s">
        <v>83</v>
      </c>
      <c r="F28">
        <v>4729.0941116000004</v>
      </c>
      <c r="G28">
        <v>4750.0941116000004</v>
      </c>
      <c r="H28" t="s">
        <v>363</v>
      </c>
      <c r="K28" s="99" t="str">
        <f t="shared" si="0"/>
        <v>BE0041411010</v>
      </c>
    </row>
    <row r="29" spans="1:11">
      <c r="A29">
        <v>20110930</v>
      </c>
      <c r="B29" t="s">
        <v>170</v>
      </c>
      <c r="C29">
        <v>1411011</v>
      </c>
      <c r="D29" t="s">
        <v>212</v>
      </c>
      <c r="E29" t="s">
        <v>84</v>
      </c>
      <c r="F29">
        <v>105510.90588999999</v>
      </c>
      <c r="G29">
        <v>105510.90588999999</v>
      </c>
      <c r="H29" t="s">
        <v>364</v>
      </c>
      <c r="K29" s="99" t="str">
        <f t="shared" si="0"/>
        <v>BE0041411011</v>
      </c>
    </row>
    <row r="30" spans="1:11">
      <c r="A30">
        <v>20110930</v>
      </c>
      <c r="B30" t="s">
        <v>170</v>
      </c>
      <c r="C30">
        <v>1411012</v>
      </c>
      <c r="D30" t="s">
        <v>212</v>
      </c>
      <c r="E30" t="s">
        <v>213</v>
      </c>
      <c r="F30">
        <v>3933</v>
      </c>
      <c r="G30">
        <v>4980</v>
      </c>
      <c r="H30" t="s">
        <v>365</v>
      </c>
      <c r="K30" s="99" t="str">
        <f t="shared" si="0"/>
        <v>BE0041411012</v>
      </c>
    </row>
    <row r="31" spans="1:11">
      <c r="A31">
        <v>20110930</v>
      </c>
      <c r="B31" t="s">
        <v>170</v>
      </c>
      <c r="C31">
        <v>1411017</v>
      </c>
      <c r="D31" t="s">
        <v>212</v>
      </c>
      <c r="E31" t="s">
        <v>85</v>
      </c>
      <c r="F31">
        <v>9650</v>
      </c>
      <c r="G31">
        <v>9650</v>
      </c>
      <c r="H31" t="s">
        <v>366</v>
      </c>
      <c r="K31" s="99" t="str">
        <f t="shared" si="0"/>
        <v>BE0041411017</v>
      </c>
    </row>
    <row r="32" spans="1:11">
      <c r="A32">
        <v>20110930</v>
      </c>
      <c r="B32" t="s">
        <v>170</v>
      </c>
      <c r="C32">
        <v>1411018</v>
      </c>
      <c r="D32" t="s">
        <v>212</v>
      </c>
      <c r="E32" t="s">
        <v>17825</v>
      </c>
      <c r="H32" t="s">
        <v>367</v>
      </c>
      <c r="K32" s="99" t="str">
        <f t="shared" si="0"/>
        <v>BE0041411018</v>
      </c>
    </row>
    <row r="33" spans="1:11">
      <c r="A33">
        <v>20110930</v>
      </c>
      <c r="B33" t="s">
        <v>170</v>
      </c>
      <c r="C33">
        <v>1411019</v>
      </c>
      <c r="D33" t="s">
        <v>212</v>
      </c>
      <c r="E33" t="s">
        <v>86</v>
      </c>
      <c r="H33" t="s">
        <v>368</v>
      </c>
      <c r="K33" s="99" t="str">
        <f t="shared" si="0"/>
        <v>BE0041411019</v>
      </c>
    </row>
    <row r="34" spans="1:11">
      <c r="A34">
        <v>20110930</v>
      </c>
      <c r="B34" t="s">
        <v>169</v>
      </c>
      <c r="C34">
        <v>1411008</v>
      </c>
      <c r="D34" t="s">
        <v>212</v>
      </c>
      <c r="E34" t="s">
        <v>17824</v>
      </c>
      <c r="F34">
        <v>100208.16266</v>
      </c>
      <c r="G34">
        <v>106761.11997</v>
      </c>
      <c r="H34" t="s">
        <v>369</v>
      </c>
      <c r="K34" s="99" t="str">
        <f t="shared" si="0"/>
        <v>BE0051411008</v>
      </c>
    </row>
    <row r="35" spans="1:11">
      <c r="A35">
        <v>20110930</v>
      </c>
      <c r="B35" t="s">
        <v>169</v>
      </c>
      <c r="C35">
        <v>1411009</v>
      </c>
      <c r="D35" t="s">
        <v>212</v>
      </c>
      <c r="E35" t="s">
        <v>82</v>
      </c>
      <c r="F35">
        <v>86292.284698000003</v>
      </c>
      <c r="G35">
        <v>86297.662410999998</v>
      </c>
      <c r="H35" t="s">
        <v>370</v>
      </c>
      <c r="K35" s="99" t="str">
        <f t="shared" si="0"/>
        <v>BE0051411009</v>
      </c>
    </row>
    <row r="36" spans="1:11">
      <c r="A36">
        <v>20110930</v>
      </c>
      <c r="B36" t="s">
        <v>169</v>
      </c>
      <c r="C36">
        <v>1411010</v>
      </c>
      <c r="D36" t="s">
        <v>212</v>
      </c>
      <c r="E36" t="s">
        <v>83</v>
      </c>
      <c r="F36">
        <v>3900.0205477999998</v>
      </c>
      <c r="G36">
        <v>3905.3982606</v>
      </c>
      <c r="H36" t="s">
        <v>371</v>
      </c>
      <c r="K36" s="99" t="str">
        <f t="shared" si="0"/>
        <v>BE0051411010</v>
      </c>
    </row>
    <row r="37" spans="1:11">
      <c r="A37">
        <v>20110930</v>
      </c>
      <c r="B37" t="s">
        <v>169</v>
      </c>
      <c r="C37">
        <v>1411011</v>
      </c>
      <c r="D37" t="s">
        <v>212</v>
      </c>
      <c r="E37" t="s">
        <v>84</v>
      </c>
      <c r="F37">
        <v>82392.264150999996</v>
      </c>
      <c r="G37">
        <v>82392.264150999996</v>
      </c>
      <c r="H37" t="s">
        <v>372</v>
      </c>
      <c r="K37" s="99" t="str">
        <f t="shared" si="0"/>
        <v>BE0051411011</v>
      </c>
    </row>
    <row r="38" spans="1:11">
      <c r="A38">
        <v>20110930</v>
      </c>
      <c r="B38" t="s">
        <v>169</v>
      </c>
      <c r="C38">
        <v>1411012</v>
      </c>
      <c r="D38" t="s">
        <v>212</v>
      </c>
      <c r="E38" t="s">
        <v>213</v>
      </c>
      <c r="F38">
        <v>3138.6852478999999</v>
      </c>
      <c r="G38">
        <v>9686.2648472000001</v>
      </c>
      <c r="H38" t="s">
        <v>373</v>
      </c>
      <c r="K38" s="99" t="str">
        <f t="shared" si="0"/>
        <v>BE0051411012</v>
      </c>
    </row>
    <row r="39" spans="1:11">
      <c r="A39">
        <v>20110930</v>
      </c>
      <c r="B39" t="s">
        <v>169</v>
      </c>
      <c r="C39">
        <v>1411017</v>
      </c>
      <c r="D39" t="s">
        <v>212</v>
      </c>
      <c r="E39" t="s">
        <v>85</v>
      </c>
      <c r="F39">
        <v>10749.39183</v>
      </c>
      <c r="G39">
        <v>10749.39183</v>
      </c>
      <c r="H39" t="s">
        <v>374</v>
      </c>
      <c r="K39" s="99" t="str">
        <f t="shared" si="0"/>
        <v>BE0051411017</v>
      </c>
    </row>
    <row r="40" spans="1:11">
      <c r="A40">
        <v>20110930</v>
      </c>
      <c r="B40" t="s">
        <v>169</v>
      </c>
      <c r="C40">
        <v>1411018</v>
      </c>
      <c r="D40" t="s">
        <v>212</v>
      </c>
      <c r="E40" t="s">
        <v>17825</v>
      </c>
      <c r="F40">
        <v>0</v>
      </c>
      <c r="G40">
        <v>0</v>
      </c>
      <c r="H40" t="s">
        <v>375</v>
      </c>
      <c r="K40" s="99" t="str">
        <f t="shared" si="0"/>
        <v>BE0051411018</v>
      </c>
    </row>
    <row r="41" spans="1:11">
      <c r="A41">
        <v>20110930</v>
      </c>
      <c r="B41" t="s">
        <v>169</v>
      </c>
      <c r="C41">
        <v>1411019</v>
      </c>
      <c r="D41" t="s">
        <v>212</v>
      </c>
      <c r="E41" t="s">
        <v>86</v>
      </c>
      <c r="F41">
        <v>27.800880334999999</v>
      </c>
      <c r="G41">
        <v>27.800880334999999</v>
      </c>
      <c r="H41" t="s">
        <v>376</v>
      </c>
      <c r="K41" s="99" t="str">
        <f t="shared" si="0"/>
        <v>BE0051411019</v>
      </c>
    </row>
    <row r="42" spans="1:11">
      <c r="A42">
        <v>20110930</v>
      </c>
      <c r="B42" t="s">
        <v>168</v>
      </c>
      <c r="C42">
        <v>1411008</v>
      </c>
      <c r="D42" t="s">
        <v>212</v>
      </c>
      <c r="E42" t="s">
        <v>17824</v>
      </c>
      <c r="F42">
        <v>27873</v>
      </c>
      <c r="G42">
        <v>27902.6</v>
      </c>
      <c r="H42" t="s">
        <v>377</v>
      </c>
      <c r="K42" s="99" t="str">
        <f t="shared" si="0"/>
        <v>CY0061411008</v>
      </c>
    </row>
    <row r="43" spans="1:11">
      <c r="A43">
        <v>20110930</v>
      </c>
      <c r="B43" t="s">
        <v>168</v>
      </c>
      <c r="C43">
        <v>1411009</v>
      </c>
      <c r="D43" t="s">
        <v>212</v>
      </c>
      <c r="E43" t="s">
        <v>82</v>
      </c>
      <c r="F43">
        <v>25663</v>
      </c>
      <c r="G43">
        <v>25663</v>
      </c>
      <c r="H43" t="s">
        <v>378</v>
      </c>
      <c r="K43" s="99" t="str">
        <f t="shared" si="0"/>
        <v>CY0061411009</v>
      </c>
    </row>
    <row r="44" spans="1:11">
      <c r="A44">
        <v>20110930</v>
      </c>
      <c r="B44" t="s">
        <v>168</v>
      </c>
      <c r="C44">
        <v>1411010</v>
      </c>
      <c r="D44" t="s">
        <v>212</v>
      </c>
      <c r="E44" t="s">
        <v>83</v>
      </c>
      <c r="F44">
        <v>1570</v>
      </c>
      <c r="G44">
        <v>1570</v>
      </c>
      <c r="H44" t="s">
        <v>379</v>
      </c>
      <c r="K44" s="99" t="str">
        <f t="shared" si="0"/>
        <v>CY0061411010</v>
      </c>
    </row>
    <row r="45" spans="1:11">
      <c r="A45">
        <v>20110930</v>
      </c>
      <c r="B45" t="s">
        <v>168</v>
      </c>
      <c r="C45">
        <v>1411011</v>
      </c>
      <c r="D45" t="s">
        <v>212</v>
      </c>
      <c r="E45" t="s">
        <v>84</v>
      </c>
      <c r="F45">
        <v>24093</v>
      </c>
      <c r="G45">
        <v>24093</v>
      </c>
      <c r="H45" t="s">
        <v>380</v>
      </c>
      <c r="K45" s="99" t="str">
        <f t="shared" si="0"/>
        <v>CY0061411011</v>
      </c>
    </row>
    <row r="46" spans="1:11">
      <c r="A46">
        <v>20110930</v>
      </c>
      <c r="B46" t="s">
        <v>168</v>
      </c>
      <c r="C46">
        <v>1411012</v>
      </c>
      <c r="D46" t="s">
        <v>212</v>
      </c>
      <c r="E46" t="s">
        <v>213</v>
      </c>
      <c r="F46">
        <v>296</v>
      </c>
      <c r="G46">
        <v>325.60000000000002</v>
      </c>
      <c r="H46" t="s">
        <v>381</v>
      </c>
      <c r="K46" s="99" t="str">
        <f t="shared" si="0"/>
        <v>CY0061411012</v>
      </c>
    </row>
    <row r="47" spans="1:11">
      <c r="A47">
        <v>20110930</v>
      </c>
      <c r="B47" t="s">
        <v>168</v>
      </c>
      <c r="C47">
        <v>1411017</v>
      </c>
      <c r="D47" t="s">
        <v>212</v>
      </c>
      <c r="E47" t="s">
        <v>85</v>
      </c>
      <c r="F47">
        <v>1914</v>
      </c>
      <c r="G47">
        <v>1914</v>
      </c>
      <c r="H47" t="s">
        <v>382</v>
      </c>
      <c r="K47" s="99" t="str">
        <f t="shared" si="0"/>
        <v>CY0061411017</v>
      </c>
    </row>
    <row r="48" spans="1:11">
      <c r="A48">
        <v>20110930</v>
      </c>
      <c r="B48" t="s">
        <v>168</v>
      </c>
      <c r="C48">
        <v>1411018</v>
      </c>
      <c r="D48" t="s">
        <v>212</v>
      </c>
      <c r="E48" t="s">
        <v>17825</v>
      </c>
      <c r="F48">
        <v>0</v>
      </c>
      <c r="G48">
        <v>0</v>
      </c>
      <c r="H48" t="s">
        <v>383</v>
      </c>
      <c r="K48" s="99" t="str">
        <f t="shared" si="0"/>
        <v>CY0061411018</v>
      </c>
    </row>
    <row r="49" spans="1:11">
      <c r="A49">
        <v>20110930</v>
      </c>
      <c r="B49" t="s">
        <v>168</v>
      </c>
      <c r="C49">
        <v>1411019</v>
      </c>
      <c r="D49" t="s">
        <v>212</v>
      </c>
      <c r="E49" t="s">
        <v>86</v>
      </c>
      <c r="F49">
        <v>0</v>
      </c>
      <c r="G49">
        <v>0</v>
      </c>
      <c r="H49" t="s">
        <v>384</v>
      </c>
      <c r="K49" s="99" t="str">
        <f t="shared" si="0"/>
        <v>CY0061411019</v>
      </c>
    </row>
    <row r="50" spans="1:11">
      <c r="A50">
        <v>20110930</v>
      </c>
      <c r="B50" t="s">
        <v>167</v>
      </c>
      <c r="C50">
        <v>1411008</v>
      </c>
      <c r="D50" t="s">
        <v>212</v>
      </c>
      <c r="E50" t="s">
        <v>17824</v>
      </c>
      <c r="F50">
        <v>26306.087</v>
      </c>
      <c r="G50">
        <v>26306.351999999999</v>
      </c>
      <c r="H50" t="s">
        <v>385</v>
      </c>
      <c r="K50" s="99" t="str">
        <f t="shared" si="0"/>
        <v>CY0071411008</v>
      </c>
    </row>
    <row r="51" spans="1:11">
      <c r="A51">
        <v>20110930</v>
      </c>
      <c r="B51" t="s">
        <v>167</v>
      </c>
      <c r="C51">
        <v>1411009</v>
      </c>
      <c r="D51" t="s">
        <v>212</v>
      </c>
      <c r="E51" t="s">
        <v>82</v>
      </c>
      <c r="F51">
        <v>23146.672999999999</v>
      </c>
      <c r="G51">
        <v>23146.672999999999</v>
      </c>
      <c r="H51" t="s">
        <v>386</v>
      </c>
      <c r="K51" s="99" t="str">
        <f t="shared" si="0"/>
        <v>CY0071411009</v>
      </c>
    </row>
    <row r="52" spans="1:11">
      <c r="A52">
        <v>20110930</v>
      </c>
      <c r="B52" t="s">
        <v>167</v>
      </c>
      <c r="C52">
        <v>1411010</v>
      </c>
      <c r="D52" t="s">
        <v>212</v>
      </c>
      <c r="E52" t="s">
        <v>83</v>
      </c>
      <c r="F52">
        <v>0</v>
      </c>
      <c r="G52">
        <v>0</v>
      </c>
      <c r="H52" t="s">
        <v>387</v>
      </c>
      <c r="K52" s="99" t="str">
        <f t="shared" si="0"/>
        <v>CY0071411010</v>
      </c>
    </row>
    <row r="53" spans="1:11">
      <c r="A53">
        <v>20110930</v>
      </c>
      <c r="B53" t="s">
        <v>167</v>
      </c>
      <c r="C53">
        <v>1411011</v>
      </c>
      <c r="D53" t="s">
        <v>212</v>
      </c>
      <c r="E53" t="s">
        <v>84</v>
      </c>
      <c r="F53">
        <v>23146.672999999999</v>
      </c>
      <c r="G53">
        <v>23146.672999999999</v>
      </c>
      <c r="H53" t="s">
        <v>388</v>
      </c>
      <c r="K53" s="99" t="str">
        <f t="shared" si="0"/>
        <v>CY0071411011</v>
      </c>
    </row>
    <row r="54" spans="1:11">
      <c r="A54">
        <v>20110930</v>
      </c>
      <c r="B54" t="s">
        <v>167</v>
      </c>
      <c r="C54">
        <v>1411012</v>
      </c>
      <c r="D54" t="s">
        <v>212</v>
      </c>
      <c r="E54" t="s">
        <v>213</v>
      </c>
      <c r="F54">
        <v>2.65</v>
      </c>
      <c r="G54">
        <v>2.915</v>
      </c>
      <c r="H54" t="s">
        <v>389</v>
      </c>
      <c r="K54" s="99" t="str">
        <f t="shared" si="0"/>
        <v>CY0071411012</v>
      </c>
    </row>
    <row r="55" spans="1:11">
      <c r="A55">
        <v>20110930</v>
      </c>
      <c r="B55" t="s">
        <v>167</v>
      </c>
      <c r="C55">
        <v>1411017</v>
      </c>
      <c r="D55" t="s">
        <v>212</v>
      </c>
      <c r="E55" t="s">
        <v>85</v>
      </c>
      <c r="F55">
        <v>2419.1750000000002</v>
      </c>
      <c r="G55">
        <v>2419.1750000000002</v>
      </c>
      <c r="H55" t="s">
        <v>390</v>
      </c>
      <c r="K55" s="99" t="str">
        <f t="shared" si="0"/>
        <v>CY0071411017</v>
      </c>
    </row>
    <row r="56" spans="1:11">
      <c r="A56">
        <v>20110930</v>
      </c>
      <c r="B56" t="s">
        <v>167</v>
      </c>
      <c r="C56">
        <v>1411018</v>
      </c>
      <c r="D56" t="s">
        <v>212</v>
      </c>
      <c r="E56" t="s">
        <v>17825</v>
      </c>
      <c r="H56" t="s">
        <v>391</v>
      </c>
      <c r="K56" s="99" t="str">
        <f t="shared" si="0"/>
        <v>CY0071411018</v>
      </c>
    </row>
    <row r="57" spans="1:11">
      <c r="A57">
        <v>20110930</v>
      </c>
      <c r="B57" t="s">
        <v>167</v>
      </c>
      <c r="C57">
        <v>1411019</v>
      </c>
      <c r="D57" t="s">
        <v>212</v>
      </c>
      <c r="E57" t="s">
        <v>86</v>
      </c>
      <c r="F57">
        <v>737.58900000000006</v>
      </c>
      <c r="G57">
        <v>737.58900000000006</v>
      </c>
      <c r="H57" t="s">
        <v>392</v>
      </c>
      <c r="K57" s="99" t="str">
        <f t="shared" si="0"/>
        <v>CY0071411019</v>
      </c>
    </row>
    <row r="58" spans="1:11">
      <c r="A58">
        <v>20110930</v>
      </c>
      <c r="B58" t="s">
        <v>166</v>
      </c>
      <c r="C58">
        <v>1411008</v>
      </c>
      <c r="D58" t="s">
        <v>212</v>
      </c>
      <c r="E58" t="s">
        <v>17824</v>
      </c>
      <c r="F58">
        <v>337933.24971</v>
      </c>
      <c r="G58">
        <v>421467.28028000001</v>
      </c>
      <c r="H58" t="s">
        <v>393</v>
      </c>
      <c r="K58" s="99" t="str">
        <f t="shared" si="0"/>
        <v>DE0171411008</v>
      </c>
    </row>
    <row r="59" spans="1:11">
      <c r="A59">
        <v>20110930</v>
      </c>
      <c r="B59" t="s">
        <v>166</v>
      </c>
      <c r="C59">
        <v>1411009</v>
      </c>
      <c r="D59" t="s">
        <v>212</v>
      </c>
      <c r="E59" t="s">
        <v>82</v>
      </c>
      <c r="F59">
        <v>278813.40938000003</v>
      </c>
      <c r="G59">
        <v>286363.40938000003</v>
      </c>
      <c r="H59" t="s">
        <v>394</v>
      </c>
      <c r="K59" s="99" t="str">
        <f t="shared" si="0"/>
        <v>DE0171411009</v>
      </c>
    </row>
    <row r="60" spans="1:11">
      <c r="A60">
        <v>20110930</v>
      </c>
      <c r="B60" t="s">
        <v>166</v>
      </c>
      <c r="C60">
        <v>1411010</v>
      </c>
      <c r="D60" t="s">
        <v>212</v>
      </c>
      <c r="E60" t="s">
        <v>83</v>
      </c>
      <c r="F60">
        <v>15646.678393</v>
      </c>
      <c r="G60">
        <v>23196.678392999998</v>
      </c>
      <c r="H60" t="s">
        <v>395</v>
      </c>
      <c r="K60" s="99" t="str">
        <f t="shared" si="0"/>
        <v>DE0171411010</v>
      </c>
    </row>
    <row r="61" spans="1:11">
      <c r="A61">
        <v>20110930</v>
      </c>
      <c r="B61" t="s">
        <v>166</v>
      </c>
      <c r="C61">
        <v>1411011</v>
      </c>
      <c r="D61" t="s">
        <v>212</v>
      </c>
      <c r="E61" t="s">
        <v>84</v>
      </c>
      <c r="F61">
        <v>263166.73099000001</v>
      </c>
      <c r="G61">
        <v>263166.73099000001</v>
      </c>
      <c r="H61" t="s">
        <v>396</v>
      </c>
      <c r="K61" s="99" t="str">
        <f t="shared" si="0"/>
        <v>DE0171411011</v>
      </c>
    </row>
    <row r="62" spans="1:11">
      <c r="A62">
        <v>20110930</v>
      </c>
      <c r="B62" t="s">
        <v>166</v>
      </c>
      <c r="C62">
        <v>1411012</v>
      </c>
      <c r="D62" t="s">
        <v>212</v>
      </c>
      <c r="E62" t="s">
        <v>213</v>
      </c>
      <c r="F62">
        <v>22422.726091</v>
      </c>
      <c r="G62">
        <v>98406.756659999999</v>
      </c>
      <c r="H62" t="s">
        <v>397</v>
      </c>
      <c r="K62" s="99" t="str">
        <f t="shared" si="0"/>
        <v>DE0171411012</v>
      </c>
    </row>
    <row r="63" spans="1:11">
      <c r="A63">
        <v>20110930</v>
      </c>
      <c r="B63" t="s">
        <v>166</v>
      </c>
      <c r="C63">
        <v>1411017</v>
      </c>
      <c r="D63" t="s">
        <v>212</v>
      </c>
      <c r="E63" t="s">
        <v>85</v>
      </c>
      <c r="F63">
        <v>36697.114243000004</v>
      </c>
      <c r="G63">
        <v>36697.114243000004</v>
      </c>
      <c r="H63" t="s">
        <v>398</v>
      </c>
      <c r="K63" s="99" t="str">
        <f t="shared" si="0"/>
        <v>DE0171411017</v>
      </c>
    </row>
    <row r="64" spans="1:11">
      <c r="A64">
        <v>20110930</v>
      </c>
      <c r="B64" t="s">
        <v>166</v>
      </c>
      <c r="C64">
        <v>1411018</v>
      </c>
      <c r="D64" t="s">
        <v>212</v>
      </c>
      <c r="E64" t="s">
        <v>17825</v>
      </c>
      <c r="F64">
        <v>0</v>
      </c>
      <c r="G64">
        <v>0</v>
      </c>
      <c r="H64" t="s">
        <v>399</v>
      </c>
      <c r="K64" s="99" t="str">
        <f t="shared" si="0"/>
        <v>DE0171411018</v>
      </c>
    </row>
    <row r="65" spans="1:11">
      <c r="A65">
        <v>20110930</v>
      </c>
      <c r="B65" t="s">
        <v>166</v>
      </c>
      <c r="C65">
        <v>1411019</v>
      </c>
      <c r="D65" t="s">
        <v>212</v>
      </c>
      <c r="E65" t="s">
        <v>86</v>
      </c>
      <c r="F65">
        <v>0</v>
      </c>
      <c r="G65">
        <v>0</v>
      </c>
      <c r="H65" t="s">
        <v>400</v>
      </c>
      <c r="K65" s="99" t="str">
        <f t="shared" si="0"/>
        <v>DE0171411019</v>
      </c>
    </row>
    <row r="66" spans="1:11">
      <c r="A66">
        <v>20110930</v>
      </c>
      <c r="B66" t="s">
        <v>165</v>
      </c>
      <c r="C66">
        <v>1411008</v>
      </c>
      <c r="D66" t="s">
        <v>212</v>
      </c>
      <c r="E66" t="s">
        <v>17824</v>
      </c>
      <c r="F66">
        <v>244178</v>
      </c>
      <c r="G66">
        <v>256476</v>
      </c>
      <c r="H66" t="s">
        <v>401</v>
      </c>
      <c r="K66" s="99" t="str">
        <f t="shared" si="0"/>
        <v>DE0181411008</v>
      </c>
    </row>
    <row r="67" spans="1:11">
      <c r="A67">
        <v>20110930</v>
      </c>
      <c r="B67" t="s">
        <v>165</v>
      </c>
      <c r="C67">
        <v>1411009</v>
      </c>
      <c r="D67" t="s">
        <v>212</v>
      </c>
      <c r="E67" t="s">
        <v>82</v>
      </c>
      <c r="F67">
        <v>208279</v>
      </c>
      <c r="G67">
        <v>208685</v>
      </c>
      <c r="H67" t="s">
        <v>402</v>
      </c>
      <c r="K67" s="99" t="str">
        <f t="shared" ref="K67:K130" si="1">B67&amp;C67</f>
        <v>DE0181411009</v>
      </c>
    </row>
    <row r="68" spans="1:11">
      <c r="A68">
        <v>20110930</v>
      </c>
      <c r="B68" t="s">
        <v>165</v>
      </c>
      <c r="C68">
        <v>1411010</v>
      </c>
      <c r="D68" t="s">
        <v>212</v>
      </c>
      <c r="E68" t="s">
        <v>83</v>
      </c>
      <c r="F68">
        <v>4214</v>
      </c>
      <c r="G68">
        <v>4620</v>
      </c>
      <c r="H68" t="s">
        <v>403</v>
      </c>
      <c r="K68" s="99" t="str">
        <f t="shared" si="1"/>
        <v>DE0181411010</v>
      </c>
    </row>
    <row r="69" spans="1:11">
      <c r="A69">
        <v>20110930</v>
      </c>
      <c r="B69" t="s">
        <v>165</v>
      </c>
      <c r="C69">
        <v>1411011</v>
      </c>
      <c r="D69" t="s">
        <v>212</v>
      </c>
      <c r="E69" t="s">
        <v>84</v>
      </c>
      <c r="F69">
        <v>204065</v>
      </c>
      <c r="G69">
        <v>204065</v>
      </c>
      <c r="H69" t="s">
        <v>404</v>
      </c>
      <c r="K69" s="99" t="str">
        <f t="shared" si="1"/>
        <v>DE0181411011</v>
      </c>
    </row>
    <row r="70" spans="1:11">
      <c r="A70">
        <v>20110930</v>
      </c>
      <c r="B70" t="s">
        <v>165</v>
      </c>
      <c r="C70">
        <v>1411012</v>
      </c>
      <c r="D70" t="s">
        <v>212</v>
      </c>
      <c r="E70" t="s">
        <v>213</v>
      </c>
      <c r="F70">
        <v>11728</v>
      </c>
      <c r="G70">
        <v>23620</v>
      </c>
      <c r="H70" t="s">
        <v>405</v>
      </c>
      <c r="K70" s="99" t="str">
        <f t="shared" si="1"/>
        <v>DE0181411012</v>
      </c>
    </row>
    <row r="71" spans="1:11">
      <c r="A71">
        <v>20110930</v>
      </c>
      <c r="B71" t="s">
        <v>165</v>
      </c>
      <c r="C71">
        <v>1411017</v>
      </c>
      <c r="D71" t="s">
        <v>212</v>
      </c>
      <c r="E71" t="s">
        <v>85</v>
      </c>
      <c r="F71">
        <v>24171</v>
      </c>
      <c r="G71">
        <v>24171</v>
      </c>
      <c r="H71" t="s">
        <v>406</v>
      </c>
      <c r="K71" s="99" t="str">
        <f t="shared" si="1"/>
        <v>DE0181411017</v>
      </c>
    </row>
    <row r="72" spans="1:11">
      <c r="A72">
        <v>20110930</v>
      </c>
      <c r="B72" t="s">
        <v>165</v>
      </c>
      <c r="C72">
        <v>1411018</v>
      </c>
      <c r="D72" t="s">
        <v>212</v>
      </c>
      <c r="E72" t="s">
        <v>17825</v>
      </c>
      <c r="F72">
        <v>0</v>
      </c>
      <c r="G72">
        <v>0</v>
      </c>
      <c r="H72" t="s">
        <v>407</v>
      </c>
      <c r="K72" s="99" t="str">
        <f t="shared" si="1"/>
        <v>DE0181411018</v>
      </c>
    </row>
    <row r="73" spans="1:11">
      <c r="A73">
        <v>20110930</v>
      </c>
      <c r="B73" t="s">
        <v>165</v>
      </c>
      <c r="C73">
        <v>1411019</v>
      </c>
      <c r="D73" t="s">
        <v>212</v>
      </c>
      <c r="E73" t="s">
        <v>86</v>
      </c>
      <c r="F73">
        <v>0</v>
      </c>
      <c r="G73">
        <v>0</v>
      </c>
      <c r="H73" t="s">
        <v>408</v>
      </c>
      <c r="K73" s="99" t="str">
        <f t="shared" si="1"/>
        <v>DE0181411019</v>
      </c>
    </row>
    <row r="74" spans="1:11">
      <c r="A74">
        <v>20110930</v>
      </c>
      <c r="B74" t="s">
        <v>164</v>
      </c>
      <c r="C74">
        <v>1411008</v>
      </c>
      <c r="D74" t="s">
        <v>212</v>
      </c>
      <c r="E74" t="s">
        <v>17824</v>
      </c>
      <c r="F74">
        <v>105083</v>
      </c>
      <c r="G74">
        <v>110171</v>
      </c>
      <c r="H74" t="s">
        <v>409</v>
      </c>
      <c r="K74" s="99" t="str">
        <f t="shared" si="1"/>
        <v>DE0191411008</v>
      </c>
    </row>
    <row r="75" spans="1:11">
      <c r="A75">
        <v>20110930</v>
      </c>
      <c r="B75" t="s">
        <v>164</v>
      </c>
      <c r="C75">
        <v>1411009</v>
      </c>
      <c r="D75" t="s">
        <v>212</v>
      </c>
      <c r="E75" t="s">
        <v>82</v>
      </c>
      <c r="F75">
        <v>91596</v>
      </c>
      <c r="G75">
        <v>92272</v>
      </c>
      <c r="H75" t="s">
        <v>410</v>
      </c>
      <c r="K75" s="99" t="str">
        <f t="shared" si="1"/>
        <v>DE0191411009</v>
      </c>
    </row>
    <row r="76" spans="1:11">
      <c r="A76">
        <v>20110930</v>
      </c>
      <c r="B76" t="s">
        <v>164</v>
      </c>
      <c r="C76">
        <v>1411010</v>
      </c>
      <c r="D76" t="s">
        <v>212</v>
      </c>
      <c r="E76" t="s">
        <v>83</v>
      </c>
      <c r="F76">
        <v>3196</v>
      </c>
      <c r="G76">
        <v>3872</v>
      </c>
      <c r="H76" t="s">
        <v>411</v>
      </c>
      <c r="K76" s="99" t="str">
        <f t="shared" si="1"/>
        <v>DE0191411010</v>
      </c>
    </row>
    <row r="77" spans="1:11">
      <c r="A77">
        <v>20110930</v>
      </c>
      <c r="B77" t="s">
        <v>164</v>
      </c>
      <c r="C77">
        <v>1411011</v>
      </c>
      <c r="D77" t="s">
        <v>212</v>
      </c>
      <c r="E77" t="s">
        <v>84</v>
      </c>
      <c r="F77">
        <v>88400</v>
      </c>
      <c r="G77">
        <v>88400</v>
      </c>
      <c r="H77" t="s">
        <v>412</v>
      </c>
      <c r="K77" s="99" t="str">
        <f t="shared" si="1"/>
        <v>DE0191411011</v>
      </c>
    </row>
    <row r="78" spans="1:11">
      <c r="A78">
        <v>20110930</v>
      </c>
      <c r="B78" t="s">
        <v>164</v>
      </c>
      <c r="C78">
        <v>1411012</v>
      </c>
      <c r="D78" t="s">
        <v>212</v>
      </c>
      <c r="E78" t="s">
        <v>213</v>
      </c>
      <c r="F78">
        <v>8125</v>
      </c>
      <c r="G78">
        <v>12537</v>
      </c>
      <c r="H78" t="s">
        <v>413</v>
      </c>
      <c r="K78" s="99" t="str">
        <f t="shared" si="1"/>
        <v>DE0191411012</v>
      </c>
    </row>
    <row r="79" spans="1:11">
      <c r="A79">
        <v>20110930</v>
      </c>
      <c r="B79" t="s">
        <v>164</v>
      </c>
      <c r="C79">
        <v>1411017</v>
      </c>
      <c r="D79" t="s">
        <v>212</v>
      </c>
      <c r="E79" t="s">
        <v>85</v>
      </c>
      <c r="F79">
        <v>5362</v>
      </c>
      <c r="G79">
        <v>5362</v>
      </c>
      <c r="H79" t="s">
        <v>414</v>
      </c>
      <c r="K79" s="99" t="str">
        <f t="shared" si="1"/>
        <v>DE0191411017</v>
      </c>
    </row>
    <row r="80" spans="1:11">
      <c r="A80">
        <v>20110930</v>
      </c>
      <c r="B80" t="s">
        <v>164</v>
      </c>
      <c r="C80">
        <v>1411018</v>
      </c>
      <c r="D80" t="s">
        <v>212</v>
      </c>
      <c r="E80" t="s">
        <v>17825</v>
      </c>
      <c r="F80">
        <v>0</v>
      </c>
      <c r="G80">
        <v>0</v>
      </c>
      <c r="H80" t="s">
        <v>415</v>
      </c>
      <c r="K80" s="99" t="str">
        <f t="shared" si="1"/>
        <v>DE0191411018</v>
      </c>
    </row>
    <row r="81" spans="1:11">
      <c r="A81">
        <v>20110930</v>
      </c>
      <c r="B81" t="s">
        <v>164</v>
      </c>
      <c r="C81">
        <v>1411019</v>
      </c>
      <c r="D81" t="s">
        <v>212</v>
      </c>
      <c r="E81" t="s">
        <v>86</v>
      </c>
      <c r="H81" t="s">
        <v>416</v>
      </c>
      <c r="K81" s="99" t="str">
        <f t="shared" si="1"/>
        <v>DE0191411019</v>
      </c>
    </row>
    <row r="82" spans="1:11">
      <c r="A82">
        <v>20110930</v>
      </c>
      <c r="B82" t="s">
        <v>163</v>
      </c>
      <c r="C82">
        <v>1411008</v>
      </c>
      <c r="D82" t="s">
        <v>212</v>
      </c>
      <c r="E82" t="s">
        <v>17824</v>
      </c>
      <c r="F82">
        <v>87089</v>
      </c>
      <c r="G82">
        <v>97866</v>
      </c>
      <c r="H82" t="s">
        <v>417</v>
      </c>
      <c r="K82" s="99" t="str">
        <f t="shared" si="1"/>
        <v>DE0201411008</v>
      </c>
    </row>
    <row r="83" spans="1:11">
      <c r="A83">
        <v>20110930</v>
      </c>
      <c r="B83" t="s">
        <v>163</v>
      </c>
      <c r="C83">
        <v>1411009</v>
      </c>
      <c r="D83" t="s">
        <v>212</v>
      </c>
      <c r="E83" t="s">
        <v>82</v>
      </c>
      <c r="F83">
        <v>75950</v>
      </c>
      <c r="G83">
        <v>76115</v>
      </c>
      <c r="H83" t="s">
        <v>418</v>
      </c>
      <c r="K83" s="99" t="str">
        <f t="shared" si="1"/>
        <v>DE0201411009</v>
      </c>
    </row>
    <row r="84" spans="1:11">
      <c r="A84">
        <v>20110930</v>
      </c>
      <c r="B84" t="s">
        <v>163</v>
      </c>
      <c r="C84">
        <v>1411010</v>
      </c>
      <c r="D84" t="s">
        <v>212</v>
      </c>
      <c r="E84" t="s">
        <v>83</v>
      </c>
      <c r="F84">
        <v>6550</v>
      </c>
      <c r="G84">
        <v>6715</v>
      </c>
      <c r="H84" t="s">
        <v>419</v>
      </c>
      <c r="K84" s="99" t="str">
        <f t="shared" si="1"/>
        <v>DE0201411010</v>
      </c>
    </row>
    <row r="85" spans="1:11">
      <c r="A85">
        <v>20110930</v>
      </c>
      <c r="B85" t="s">
        <v>163</v>
      </c>
      <c r="C85">
        <v>1411011</v>
      </c>
      <c r="D85" t="s">
        <v>212</v>
      </c>
      <c r="E85" t="s">
        <v>84</v>
      </c>
      <c r="F85">
        <v>69400</v>
      </c>
      <c r="G85">
        <v>69400</v>
      </c>
      <c r="H85" t="s">
        <v>420</v>
      </c>
      <c r="K85" s="99" t="str">
        <f t="shared" si="1"/>
        <v>DE0201411011</v>
      </c>
    </row>
    <row r="86" spans="1:11">
      <c r="A86">
        <v>20110930</v>
      </c>
      <c r="B86" t="s">
        <v>163</v>
      </c>
      <c r="C86">
        <v>1411012</v>
      </c>
      <c r="D86" t="s">
        <v>212</v>
      </c>
      <c r="E86" t="s">
        <v>213</v>
      </c>
      <c r="F86">
        <v>3751</v>
      </c>
      <c r="G86">
        <v>14363</v>
      </c>
      <c r="H86" t="s">
        <v>421</v>
      </c>
      <c r="K86" s="99" t="str">
        <f t="shared" si="1"/>
        <v>DE0201411012</v>
      </c>
    </row>
    <row r="87" spans="1:11">
      <c r="A87">
        <v>20110930</v>
      </c>
      <c r="B87" t="s">
        <v>163</v>
      </c>
      <c r="C87">
        <v>1411017</v>
      </c>
      <c r="D87" t="s">
        <v>212</v>
      </c>
      <c r="E87" t="s">
        <v>85</v>
      </c>
      <c r="F87">
        <v>7388</v>
      </c>
      <c r="G87">
        <v>7388</v>
      </c>
      <c r="H87" t="s">
        <v>422</v>
      </c>
      <c r="K87" s="99" t="str">
        <f t="shared" si="1"/>
        <v>DE0201411017</v>
      </c>
    </row>
    <row r="88" spans="1:11">
      <c r="A88">
        <v>20110930</v>
      </c>
      <c r="B88" t="s">
        <v>163</v>
      </c>
      <c r="C88">
        <v>1411018</v>
      </c>
      <c r="D88" t="s">
        <v>212</v>
      </c>
      <c r="E88" t="s">
        <v>17825</v>
      </c>
      <c r="F88">
        <v>0</v>
      </c>
      <c r="G88">
        <v>0</v>
      </c>
      <c r="H88" t="s">
        <v>423</v>
      </c>
      <c r="K88" s="99" t="str">
        <f t="shared" si="1"/>
        <v>DE0201411018</v>
      </c>
    </row>
    <row r="89" spans="1:11">
      <c r="A89">
        <v>20110930</v>
      </c>
      <c r="B89" t="s">
        <v>163</v>
      </c>
      <c r="C89">
        <v>1411019</v>
      </c>
      <c r="D89" t="s">
        <v>212</v>
      </c>
      <c r="E89" t="s">
        <v>86</v>
      </c>
      <c r="F89">
        <v>0</v>
      </c>
      <c r="G89">
        <v>0</v>
      </c>
      <c r="H89" t="s">
        <v>424</v>
      </c>
      <c r="K89" s="99" t="str">
        <f t="shared" si="1"/>
        <v>DE0201411019</v>
      </c>
    </row>
    <row r="90" spans="1:11">
      <c r="A90">
        <v>20110930</v>
      </c>
      <c r="B90" t="s">
        <v>162</v>
      </c>
      <c r="C90">
        <v>1411008</v>
      </c>
      <c r="D90" t="s">
        <v>212</v>
      </c>
      <c r="E90" t="s">
        <v>17824</v>
      </c>
      <c r="F90">
        <v>117138</v>
      </c>
      <c r="G90">
        <v>115989</v>
      </c>
      <c r="H90" t="s">
        <v>425</v>
      </c>
      <c r="K90" s="99" t="str">
        <f t="shared" si="1"/>
        <v>DE0211411008</v>
      </c>
    </row>
    <row r="91" spans="1:11">
      <c r="A91">
        <v>20110930</v>
      </c>
      <c r="B91" t="s">
        <v>162</v>
      </c>
      <c r="C91">
        <v>1411009</v>
      </c>
      <c r="D91" t="s">
        <v>212</v>
      </c>
      <c r="E91" t="s">
        <v>82</v>
      </c>
      <c r="F91">
        <v>93963</v>
      </c>
      <c r="G91">
        <v>94035</v>
      </c>
      <c r="H91" t="s">
        <v>426</v>
      </c>
      <c r="K91" s="99" t="str">
        <f t="shared" si="1"/>
        <v>DE0211411009</v>
      </c>
    </row>
    <row r="92" spans="1:11">
      <c r="A92">
        <v>20110930</v>
      </c>
      <c r="B92" t="s">
        <v>162</v>
      </c>
      <c r="C92">
        <v>1411010</v>
      </c>
      <c r="D92" t="s">
        <v>212</v>
      </c>
      <c r="E92" t="s">
        <v>83</v>
      </c>
      <c r="F92">
        <v>4838</v>
      </c>
      <c r="G92">
        <v>4910</v>
      </c>
      <c r="H92" t="s">
        <v>427</v>
      </c>
      <c r="K92" s="99" t="str">
        <f t="shared" si="1"/>
        <v>DE0211411010</v>
      </c>
    </row>
    <row r="93" spans="1:11">
      <c r="A93">
        <v>20110930</v>
      </c>
      <c r="B93" t="s">
        <v>162</v>
      </c>
      <c r="C93">
        <v>1411011</v>
      </c>
      <c r="D93" t="s">
        <v>212</v>
      </c>
      <c r="E93" t="s">
        <v>84</v>
      </c>
      <c r="F93">
        <v>89125</v>
      </c>
      <c r="G93">
        <v>89125</v>
      </c>
      <c r="H93" t="s">
        <v>428</v>
      </c>
      <c r="K93" s="99" t="str">
        <f t="shared" si="1"/>
        <v>DE0211411011</v>
      </c>
    </row>
    <row r="94" spans="1:11">
      <c r="A94">
        <v>20110930</v>
      </c>
      <c r="B94" t="s">
        <v>162</v>
      </c>
      <c r="C94">
        <v>1411012</v>
      </c>
      <c r="D94" t="s">
        <v>212</v>
      </c>
      <c r="E94" t="s">
        <v>213</v>
      </c>
      <c r="F94">
        <v>15712</v>
      </c>
      <c r="G94">
        <v>14491</v>
      </c>
      <c r="H94" t="s">
        <v>429</v>
      </c>
      <c r="K94" s="99" t="str">
        <f t="shared" si="1"/>
        <v>DE0211411012</v>
      </c>
    </row>
    <row r="95" spans="1:11">
      <c r="A95">
        <v>20110930</v>
      </c>
      <c r="B95" t="s">
        <v>162</v>
      </c>
      <c r="C95">
        <v>1411017</v>
      </c>
      <c r="D95" t="s">
        <v>212</v>
      </c>
      <c r="E95" t="s">
        <v>85</v>
      </c>
      <c r="F95">
        <v>7463</v>
      </c>
      <c r="G95">
        <v>7463</v>
      </c>
      <c r="H95" t="s">
        <v>430</v>
      </c>
      <c r="K95" s="99" t="str">
        <f t="shared" si="1"/>
        <v>DE0211411017</v>
      </c>
    </row>
    <row r="96" spans="1:11">
      <c r="A96">
        <v>20110930</v>
      </c>
      <c r="B96" t="s">
        <v>162</v>
      </c>
      <c r="C96">
        <v>1411018</v>
      </c>
      <c r="D96" t="s">
        <v>212</v>
      </c>
      <c r="E96" t="s">
        <v>17825</v>
      </c>
      <c r="F96">
        <v>0</v>
      </c>
      <c r="G96">
        <v>0</v>
      </c>
      <c r="H96" t="s">
        <v>431</v>
      </c>
      <c r="K96" s="99" t="str">
        <f t="shared" si="1"/>
        <v>DE0211411018</v>
      </c>
    </row>
    <row r="97" spans="1:11">
      <c r="A97">
        <v>20110930</v>
      </c>
      <c r="B97" t="s">
        <v>162</v>
      </c>
      <c r="C97">
        <v>1411019</v>
      </c>
      <c r="D97" t="s">
        <v>212</v>
      </c>
      <c r="E97" t="s">
        <v>86</v>
      </c>
      <c r="H97" t="s">
        <v>432</v>
      </c>
      <c r="K97" s="99" t="str">
        <f t="shared" si="1"/>
        <v>DE0211411019</v>
      </c>
    </row>
    <row r="98" spans="1:11">
      <c r="A98">
        <v>20110930</v>
      </c>
      <c r="B98" t="s">
        <v>161</v>
      </c>
      <c r="C98">
        <v>1411008</v>
      </c>
      <c r="D98" t="s">
        <v>212</v>
      </c>
      <c r="E98" t="s">
        <v>17824</v>
      </c>
      <c r="F98">
        <v>82000</v>
      </c>
      <c r="G98">
        <v>83350</v>
      </c>
      <c r="H98" t="s">
        <v>433</v>
      </c>
      <c r="K98" s="99" t="str">
        <f t="shared" si="1"/>
        <v>DE0221411008</v>
      </c>
    </row>
    <row r="99" spans="1:11">
      <c r="A99">
        <v>20110930</v>
      </c>
      <c r="B99" t="s">
        <v>161</v>
      </c>
      <c r="C99">
        <v>1411009</v>
      </c>
      <c r="D99" t="s">
        <v>212</v>
      </c>
      <c r="E99" t="s">
        <v>82</v>
      </c>
      <c r="F99">
        <v>74875</v>
      </c>
      <c r="G99">
        <v>74875</v>
      </c>
      <c r="H99" t="s">
        <v>434</v>
      </c>
      <c r="K99" s="99" t="str">
        <f t="shared" si="1"/>
        <v>DE0221411009</v>
      </c>
    </row>
    <row r="100" spans="1:11">
      <c r="A100">
        <v>20110930</v>
      </c>
      <c r="B100" t="s">
        <v>161</v>
      </c>
      <c r="C100">
        <v>1411010</v>
      </c>
      <c r="D100" t="s">
        <v>212</v>
      </c>
      <c r="E100" t="s">
        <v>83</v>
      </c>
      <c r="F100">
        <v>3250</v>
      </c>
      <c r="G100">
        <v>3250</v>
      </c>
      <c r="H100" t="s">
        <v>435</v>
      </c>
      <c r="K100" s="99" t="str">
        <f t="shared" si="1"/>
        <v>DE0221411010</v>
      </c>
    </row>
    <row r="101" spans="1:11">
      <c r="A101">
        <v>20110930</v>
      </c>
      <c r="B101" t="s">
        <v>161</v>
      </c>
      <c r="C101">
        <v>1411011</v>
      </c>
      <c r="D101" t="s">
        <v>212</v>
      </c>
      <c r="E101" t="s">
        <v>84</v>
      </c>
      <c r="F101">
        <v>71625</v>
      </c>
      <c r="G101">
        <v>71625</v>
      </c>
      <c r="H101" t="s">
        <v>436</v>
      </c>
      <c r="K101" s="99" t="str">
        <f t="shared" si="1"/>
        <v>DE0221411011</v>
      </c>
    </row>
    <row r="102" spans="1:11">
      <c r="A102">
        <v>20110930</v>
      </c>
      <c r="B102" t="s">
        <v>161</v>
      </c>
      <c r="C102">
        <v>1411012</v>
      </c>
      <c r="D102" t="s">
        <v>212</v>
      </c>
      <c r="E102" t="s">
        <v>213</v>
      </c>
      <c r="F102">
        <v>2912.5</v>
      </c>
      <c r="G102">
        <v>4262.5</v>
      </c>
      <c r="H102" t="s">
        <v>437</v>
      </c>
      <c r="K102" s="99" t="str">
        <f t="shared" si="1"/>
        <v>DE0221411012</v>
      </c>
    </row>
    <row r="103" spans="1:11">
      <c r="A103">
        <v>20110930</v>
      </c>
      <c r="B103" t="s">
        <v>161</v>
      </c>
      <c r="C103">
        <v>1411017</v>
      </c>
      <c r="D103" t="s">
        <v>212</v>
      </c>
      <c r="E103" t="s">
        <v>85</v>
      </c>
      <c r="F103">
        <v>4212.5</v>
      </c>
      <c r="G103">
        <v>4212.5</v>
      </c>
      <c r="H103" t="s">
        <v>438</v>
      </c>
      <c r="K103" s="99" t="str">
        <f t="shared" si="1"/>
        <v>DE0221411017</v>
      </c>
    </row>
    <row r="104" spans="1:11">
      <c r="A104">
        <v>20110930</v>
      </c>
      <c r="B104" t="s">
        <v>161</v>
      </c>
      <c r="C104">
        <v>1411018</v>
      </c>
      <c r="D104" t="s">
        <v>212</v>
      </c>
      <c r="E104" t="s">
        <v>17825</v>
      </c>
      <c r="F104">
        <v>0</v>
      </c>
      <c r="G104">
        <v>0</v>
      </c>
      <c r="H104" t="s">
        <v>439</v>
      </c>
      <c r="K104" s="99" t="str">
        <f t="shared" si="1"/>
        <v>DE0221411018</v>
      </c>
    </row>
    <row r="105" spans="1:11">
      <c r="A105">
        <v>20110930</v>
      </c>
      <c r="B105" t="s">
        <v>161</v>
      </c>
      <c r="C105">
        <v>1411019</v>
      </c>
      <c r="D105" t="s">
        <v>212</v>
      </c>
      <c r="E105" t="s">
        <v>86</v>
      </c>
      <c r="F105">
        <v>0</v>
      </c>
      <c r="G105">
        <v>0</v>
      </c>
      <c r="H105" t="s">
        <v>440</v>
      </c>
      <c r="K105" s="99" t="str">
        <f t="shared" si="1"/>
        <v>DE0221411019</v>
      </c>
    </row>
    <row r="106" spans="1:11">
      <c r="A106">
        <v>20110930</v>
      </c>
      <c r="B106" t="s">
        <v>160</v>
      </c>
      <c r="C106">
        <v>1411008</v>
      </c>
      <c r="D106" t="s">
        <v>212</v>
      </c>
      <c r="E106" t="s">
        <v>17824</v>
      </c>
      <c r="F106">
        <v>17387</v>
      </c>
      <c r="G106">
        <v>17418</v>
      </c>
      <c r="H106" t="s">
        <v>441</v>
      </c>
      <c r="K106" s="99" t="str">
        <f t="shared" si="1"/>
        <v>DE0231411008</v>
      </c>
    </row>
    <row r="107" spans="1:11">
      <c r="A107">
        <v>20110930</v>
      </c>
      <c r="B107" t="s">
        <v>160</v>
      </c>
      <c r="C107">
        <v>1411009</v>
      </c>
      <c r="D107" t="s">
        <v>212</v>
      </c>
      <c r="E107" t="s">
        <v>82</v>
      </c>
      <c r="F107">
        <v>16399</v>
      </c>
      <c r="G107">
        <v>16412</v>
      </c>
      <c r="H107" t="s">
        <v>442</v>
      </c>
      <c r="K107" s="99" t="str">
        <f t="shared" si="1"/>
        <v>DE0231411009</v>
      </c>
    </row>
    <row r="108" spans="1:11">
      <c r="A108">
        <v>20110930</v>
      </c>
      <c r="B108" t="s">
        <v>160</v>
      </c>
      <c r="C108">
        <v>1411010</v>
      </c>
      <c r="D108" t="s">
        <v>212</v>
      </c>
      <c r="E108" t="s">
        <v>83</v>
      </c>
      <c r="F108">
        <v>980</v>
      </c>
      <c r="G108">
        <v>993</v>
      </c>
      <c r="H108" t="s">
        <v>443</v>
      </c>
      <c r="K108" s="99" t="str">
        <f t="shared" si="1"/>
        <v>DE0231411010</v>
      </c>
    </row>
    <row r="109" spans="1:11">
      <c r="A109">
        <v>20110930</v>
      </c>
      <c r="B109" t="s">
        <v>160</v>
      </c>
      <c r="C109">
        <v>1411011</v>
      </c>
      <c r="D109" t="s">
        <v>212</v>
      </c>
      <c r="E109" t="s">
        <v>84</v>
      </c>
      <c r="F109">
        <v>15419</v>
      </c>
      <c r="G109">
        <v>15419</v>
      </c>
      <c r="H109" t="s">
        <v>444</v>
      </c>
      <c r="K109" s="99" t="str">
        <f t="shared" si="1"/>
        <v>DE0231411011</v>
      </c>
    </row>
    <row r="110" spans="1:11">
      <c r="A110">
        <v>20110930</v>
      </c>
      <c r="B110" t="s">
        <v>160</v>
      </c>
      <c r="C110">
        <v>1411012</v>
      </c>
      <c r="D110" t="s">
        <v>212</v>
      </c>
      <c r="E110" t="s">
        <v>213</v>
      </c>
      <c r="F110">
        <v>175</v>
      </c>
      <c r="G110">
        <v>193</v>
      </c>
      <c r="H110" t="s">
        <v>445</v>
      </c>
      <c r="K110" s="99" t="str">
        <f t="shared" si="1"/>
        <v>DE0231411012</v>
      </c>
    </row>
    <row r="111" spans="1:11">
      <c r="A111">
        <v>20110930</v>
      </c>
      <c r="B111" t="s">
        <v>160</v>
      </c>
      <c r="C111">
        <v>1411017</v>
      </c>
      <c r="D111" t="s">
        <v>212</v>
      </c>
      <c r="E111" t="s">
        <v>85</v>
      </c>
      <c r="F111">
        <v>388</v>
      </c>
      <c r="G111">
        <v>388</v>
      </c>
      <c r="H111" t="s">
        <v>446</v>
      </c>
      <c r="K111" s="99" t="str">
        <f t="shared" si="1"/>
        <v>DE0231411017</v>
      </c>
    </row>
    <row r="112" spans="1:11">
      <c r="A112">
        <v>20110930</v>
      </c>
      <c r="B112" t="s">
        <v>160</v>
      </c>
      <c r="C112">
        <v>1411018</v>
      </c>
      <c r="D112" t="s">
        <v>212</v>
      </c>
      <c r="E112" t="s">
        <v>17825</v>
      </c>
      <c r="F112">
        <v>0</v>
      </c>
      <c r="G112">
        <v>0</v>
      </c>
      <c r="H112" t="s">
        <v>447</v>
      </c>
      <c r="K112" s="99" t="str">
        <f t="shared" si="1"/>
        <v>DE0231411018</v>
      </c>
    </row>
    <row r="113" spans="1:11">
      <c r="A113">
        <v>20110930</v>
      </c>
      <c r="B113" t="s">
        <v>160</v>
      </c>
      <c r="C113">
        <v>1411019</v>
      </c>
      <c r="D113" t="s">
        <v>212</v>
      </c>
      <c r="E113" t="s">
        <v>86</v>
      </c>
      <c r="F113">
        <v>425</v>
      </c>
      <c r="G113">
        <v>425</v>
      </c>
      <c r="H113" t="s">
        <v>448</v>
      </c>
      <c r="K113" s="99" t="str">
        <f t="shared" si="1"/>
        <v>DE0231411019</v>
      </c>
    </row>
    <row r="114" spans="1:11">
      <c r="A114">
        <v>20110930</v>
      </c>
      <c r="B114" t="s">
        <v>159</v>
      </c>
      <c r="C114">
        <v>1411008</v>
      </c>
      <c r="D114" t="s">
        <v>212</v>
      </c>
      <c r="E114" t="s">
        <v>17824</v>
      </c>
      <c r="F114">
        <v>44800</v>
      </c>
      <c r="G114">
        <v>48591</v>
      </c>
      <c r="H114" t="s">
        <v>449</v>
      </c>
      <c r="K114" s="99" t="str">
        <f t="shared" si="1"/>
        <v>DE0241411008</v>
      </c>
    </row>
    <row r="115" spans="1:11">
      <c r="A115">
        <v>20110930</v>
      </c>
      <c r="B115" t="s">
        <v>159</v>
      </c>
      <c r="C115">
        <v>1411009</v>
      </c>
      <c r="D115" t="s">
        <v>212</v>
      </c>
      <c r="E115" t="s">
        <v>82</v>
      </c>
      <c r="F115">
        <v>40021</v>
      </c>
      <c r="G115">
        <v>40145</v>
      </c>
      <c r="H115" t="s">
        <v>450</v>
      </c>
      <c r="K115" s="99" t="str">
        <f t="shared" si="1"/>
        <v>DE0241411009</v>
      </c>
    </row>
    <row r="116" spans="1:11">
      <c r="A116">
        <v>20110930</v>
      </c>
      <c r="B116" t="s">
        <v>159</v>
      </c>
      <c r="C116">
        <v>1411010</v>
      </c>
      <c r="D116" t="s">
        <v>212</v>
      </c>
      <c r="E116" t="s">
        <v>83</v>
      </c>
      <c r="F116">
        <v>2883</v>
      </c>
      <c r="G116">
        <v>3007</v>
      </c>
      <c r="H116" t="s">
        <v>451</v>
      </c>
      <c r="K116" s="99" t="str">
        <f t="shared" si="1"/>
        <v>DE0241411010</v>
      </c>
    </row>
    <row r="117" spans="1:11">
      <c r="A117">
        <v>20110930</v>
      </c>
      <c r="B117" t="s">
        <v>159</v>
      </c>
      <c r="C117">
        <v>1411011</v>
      </c>
      <c r="D117" t="s">
        <v>212</v>
      </c>
      <c r="E117" t="s">
        <v>84</v>
      </c>
      <c r="F117">
        <v>37138</v>
      </c>
      <c r="G117">
        <v>37138</v>
      </c>
      <c r="H117" t="s">
        <v>452</v>
      </c>
      <c r="K117" s="99" t="str">
        <f t="shared" si="1"/>
        <v>DE0241411011</v>
      </c>
    </row>
    <row r="118" spans="1:11">
      <c r="A118">
        <v>20110930</v>
      </c>
      <c r="B118" t="s">
        <v>159</v>
      </c>
      <c r="C118">
        <v>1411012</v>
      </c>
      <c r="D118" t="s">
        <v>212</v>
      </c>
      <c r="E118" t="s">
        <v>213</v>
      </c>
      <c r="F118">
        <v>1291</v>
      </c>
      <c r="G118">
        <v>4958</v>
      </c>
      <c r="H118" t="s">
        <v>453</v>
      </c>
      <c r="K118" s="99" t="str">
        <f t="shared" si="1"/>
        <v>DE0241411012</v>
      </c>
    </row>
    <row r="119" spans="1:11">
      <c r="A119">
        <v>20110930</v>
      </c>
      <c r="B119" t="s">
        <v>159</v>
      </c>
      <c r="C119">
        <v>1411017</v>
      </c>
      <c r="D119" t="s">
        <v>212</v>
      </c>
      <c r="E119" t="s">
        <v>85</v>
      </c>
      <c r="F119">
        <v>3488</v>
      </c>
      <c r="G119">
        <v>3488</v>
      </c>
      <c r="H119" t="s">
        <v>454</v>
      </c>
      <c r="K119" s="99" t="str">
        <f t="shared" si="1"/>
        <v>DE0241411017</v>
      </c>
    </row>
    <row r="120" spans="1:11">
      <c r="A120">
        <v>20110930</v>
      </c>
      <c r="B120" t="s">
        <v>159</v>
      </c>
      <c r="C120">
        <v>1411018</v>
      </c>
      <c r="D120" t="s">
        <v>212</v>
      </c>
      <c r="E120" t="s">
        <v>17825</v>
      </c>
      <c r="F120">
        <v>0</v>
      </c>
      <c r="G120">
        <v>0</v>
      </c>
      <c r="H120" t="s">
        <v>455</v>
      </c>
      <c r="K120" s="99" t="str">
        <f t="shared" si="1"/>
        <v>DE0241411018</v>
      </c>
    </row>
    <row r="121" spans="1:11">
      <c r="A121">
        <v>20110930</v>
      </c>
      <c r="B121" t="s">
        <v>159</v>
      </c>
      <c r="C121">
        <v>1411019</v>
      </c>
      <c r="D121" t="s">
        <v>212</v>
      </c>
      <c r="E121" t="s">
        <v>86</v>
      </c>
      <c r="F121">
        <v>0</v>
      </c>
      <c r="G121">
        <v>0</v>
      </c>
      <c r="H121" t="s">
        <v>456</v>
      </c>
      <c r="K121" s="99" t="str">
        <f t="shared" si="1"/>
        <v>DE0241411019</v>
      </c>
    </row>
    <row r="122" spans="1:11">
      <c r="A122">
        <v>20110930</v>
      </c>
      <c r="B122" t="s">
        <v>158</v>
      </c>
      <c r="C122">
        <v>1411008</v>
      </c>
      <c r="D122" t="s">
        <v>212</v>
      </c>
      <c r="E122" t="s">
        <v>17824</v>
      </c>
      <c r="F122">
        <v>36047</v>
      </c>
      <c r="G122">
        <v>48005</v>
      </c>
      <c r="H122" t="s">
        <v>457</v>
      </c>
      <c r="K122" s="99" t="str">
        <f t="shared" si="1"/>
        <v>DE0251411008</v>
      </c>
    </row>
    <row r="123" spans="1:11">
      <c r="A123">
        <v>20110930</v>
      </c>
      <c r="B123" t="s">
        <v>158</v>
      </c>
      <c r="C123">
        <v>1411009</v>
      </c>
      <c r="D123" t="s">
        <v>212</v>
      </c>
      <c r="E123" t="s">
        <v>82</v>
      </c>
      <c r="F123">
        <v>28521</v>
      </c>
      <c r="G123">
        <v>40479</v>
      </c>
      <c r="H123" t="s">
        <v>458</v>
      </c>
      <c r="K123" s="99" t="str">
        <f t="shared" si="1"/>
        <v>DE0251411009</v>
      </c>
    </row>
    <row r="124" spans="1:11">
      <c r="A124">
        <v>20110930</v>
      </c>
      <c r="B124" t="s">
        <v>158</v>
      </c>
      <c r="C124">
        <v>1411010</v>
      </c>
      <c r="D124" t="s">
        <v>212</v>
      </c>
      <c r="E124" t="s">
        <v>83</v>
      </c>
      <c r="F124">
        <v>6571</v>
      </c>
      <c r="G124">
        <v>18529</v>
      </c>
      <c r="H124" t="s">
        <v>459</v>
      </c>
      <c r="K124" s="99" t="str">
        <f t="shared" si="1"/>
        <v>DE0251411010</v>
      </c>
    </row>
    <row r="125" spans="1:11">
      <c r="A125">
        <v>20110930</v>
      </c>
      <c r="B125" t="s">
        <v>158</v>
      </c>
      <c r="C125">
        <v>1411011</v>
      </c>
      <c r="D125" t="s">
        <v>212</v>
      </c>
      <c r="E125" t="s">
        <v>84</v>
      </c>
      <c r="F125">
        <v>21950</v>
      </c>
      <c r="G125">
        <v>21950</v>
      </c>
      <c r="H125" t="s">
        <v>460</v>
      </c>
      <c r="K125" s="99" t="str">
        <f t="shared" si="1"/>
        <v>DE0251411011</v>
      </c>
    </row>
    <row r="126" spans="1:11">
      <c r="A126">
        <v>20110930</v>
      </c>
      <c r="B126" t="s">
        <v>158</v>
      </c>
      <c r="C126">
        <v>1411012</v>
      </c>
      <c r="D126" t="s">
        <v>212</v>
      </c>
      <c r="E126" t="s">
        <v>213</v>
      </c>
      <c r="F126">
        <v>3688</v>
      </c>
      <c r="G126">
        <v>3688</v>
      </c>
      <c r="H126" t="s">
        <v>461</v>
      </c>
      <c r="K126" s="99" t="str">
        <f t="shared" si="1"/>
        <v>DE0251411012</v>
      </c>
    </row>
    <row r="127" spans="1:11">
      <c r="A127">
        <v>20110930</v>
      </c>
      <c r="B127" t="s">
        <v>158</v>
      </c>
      <c r="C127">
        <v>1411017</v>
      </c>
      <c r="D127" t="s">
        <v>212</v>
      </c>
      <c r="E127" t="s">
        <v>85</v>
      </c>
      <c r="F127">
        <v>3838</v>
      </c>
      <c r="G127">
        <v>3838</v>
      </c>
      <c r="H127" t="s">
        <v>462</v>
      </c>
      <c r="K127" s="99" t="str">
        <f t="shared" si="1"/>
        <v>DE0251411017</v>
      </c>
    </row>
    <row r="128" spans="1:11">
      <c r="A128">
        <v>20110930</v>
      </c>
      <c r="B128" t="s">
        <v>158</v>
      </c>
      <c r="C128">
        <v>1411018</v>
      </c>
      <c r="D128" t="s">
        <v>212</v>
      </c>
      <c r="E128" t="s">
        <v>17825</v>
      </c>
      <c r="F128">
        <v>0</v>
      </c>
      <c r="G128">
        <v>0</v>
      </c>
      <c r="H128" t="s">
        <v>463</v>
      </c>
      <c r="K128" s="99" t="str">
        <f t="shared" si="1"/>
        <v>DE0251411018</v>
      </c>
    </row>
    <row r="129" spans="1:11">
      <c r="A129">
        <v>20110930</v>
      </c>
      <c r="B129" t="s">
        <v>158</v>
      </c>
      <c r="C129">
        <v>1411019</v>
      </c>
      <c r="D129" t="s">
        <v>212</v>
      </c>
      <c r="E129" t="s">
        <v>86</v>
      </c>
      <c r="F129">
        <v>0</v>
      </c>
      <c r="G129">
        <v>0</v>
      </c>
      <c r="H129" t="s">
        <v>464</v>
      </c>
      <c r="K129" s="99" t="str">
        <f t="shared" si="1"/>
        <v>DE0251411019</v>
      </c>
    </row>
    <row r="130" spans="1:11">
      <c r="A130">
        <v>20110930</v>
      </c>
      <c r="B130" t="s">
        <v>157</v>
      </c>
      <c r="C130">
        <v>1411008</v>
      </c>
      <c r="D130" t="s">
        <v>212</v>
      </c>
      <c r="E130" t="s">
        <v>17824</v>
      </c>
      <c r="F130">
        <v>53932.794249999999</v>
      </c>
      <c r="G130">
        <v>55114.495999999999</v>
      </c>
      <c r="H130" t="s">
        <v>465</v>
      </c>
      <c r="K130" s="99" t="str">
        <f t="shared" si="1"/>
        <v>DE0261411008</v>
      </c>
    </row>
    <row r="131" spans="1:11">
      <c r="A131">
        <v>20110930</v>
      </c>
      <c r="B131" t="s">
        <v>157</v>
      </c>
      <c r="C131">
        <v>1411009</v>
      </c>
      <c r="D131" t="s">
        <v>212</v>
      </c>
      <c r="E131" t="s">
        <v>82</v>
      </c>
      <c r="F131">
        <v>46175</v>
      </c>
      <c r="G131">
        <v>46177.69</v>
      </c>
      <c r="H131" t="s">
        <v>466</v>
      </c>
      <c r="K131" s="99" t="str">
        <f t="shared" ref="K131:K194" si="2">B131&amp;C131</f>
        <v>DE0261411009</v>
      </c>
    </row>
    <row r="132" spans="1:11">
      <c r="A132">
        <v>20110930</v>
      </c>
      <c r="B132" t="s">
        <v>157</v>
      </c>
      <c r="C132">
        <v>1411010</v>
      </c>
      <c r="D132" t="s">
        <v>212</v>
      </c>
      <c r="E132" t="s">
        <v>83</v>
      </c>
      <c r="F132">
        <v>1234</v>
      </c>
      <c r="G132">
        <v>1236.69</v>
      </c>
      <c r="H132" t="s">
        <v>467</v>
      </c>
      <c r="K132" s="99" t="str">
        <f t="shared" si="2"/>
        <v>DE0261411010</v>
      </c>
    </row>
    <row r="133" spans="1:11">
      <c r="A133">
        <v>20110930</v>
      </c>
      <c r="B133" t="s">
        <v>157</v>
      </c>
      <c r="C133">
        <v>1411011</v>
      </c>
      <c r="D133" t="s">
        <v>212</v>
      </c>
      <c r="E133" t="s">
        <v>84</v>
      </c>
      <c r="F133">
        <v>44941</v>
      </c>
      <c r="G133">
        <v>44941</v>
      </c>
      <c r="H133" t="s">
        <v>468</v>
      </c>
      <c r="K133" s="99" t="str">
        <f t="shared" si="2"/>
        <v>DE0261411011</v>
      </c>
    </row>
    <row r="134" spans="1:11">
      <c r="A134">
        <v>20110930</v>
      </c>
      <c r="B134" t="s">
        <v>157</v>
      </c>
      <c r="C134">
        <v>1411012</v>
      </c>
      <c r="D134" t="s">
        <v>212</v>
      </c>
      <c r="E134" t="s">
        <v>213</v>
      </c>
      <c r="F134">
        <v>4407.7942499999999</v>
      </c>
      <c r="G134">
        <v>5586.8059999999996</v>
      </c>
      <c r="H134" t="s">
        <v>469</v>
      </c>
      <c r="K134" s="99" t="str">
        <f t="shared" si="2"/>
        <v>DE0261411012</v>
      </c>
    </row>
    <row r="135" spans="1:11">
      <c r="A135">
        <v>20110930</v>
      </c>
      <c r="B135" t="s">
        <v>157</v>
      </c>
      <c r="C135">
        <v>1411017</v>
      </c>
      <c r="D135" t="s">
        <v>212</v>
      </c>
      <c r="E135" t="s">
        <v>85</v>
      </c>
      <c r="F135">
        <v>3350</v>
      </c>
      <c r="G135">
        <v>3350</v>
      </c>
      <c r="H135" t="s">
        <v>470</v>
      </c>
      <c r="K135" s="99" t="str">
        <f t="shared" si="2"/>
        <v>DE0261411017</v>
      </c>
    </row>
    <row r="136" spans="1:11">
      <c r="A136">
        <v>20110930</v>
      </c>
      <c r="B136" t="s">
        <v>157</v>
      </c>
      <c r="C136">
        <v>1411018</v>
      </c>
      <c r="D136" t="s">
        <v>212</v>
      </c>
      <c r="E136" t="s">
        <v>17825</v>
      </c>
      <c r="F136">
        <v>0</v>
      </c>
      <c r="G136">
        <v>0</v>
      </c>
      <c r="H136" t="s">
        <v>471</v>
      </c>
      <c r="K136" s="99" t="str">
        <f t="shared" si="2"/>
        <v>DE0261411018</v>
      </c>
    </row>
    <row r="137" spans="1:11">
      <c r="A137">
        <v>20110930</v>
      </c>
      <c r="B137" t="s">
        <v>157</v>
      </c>
      <c r="C137">
        <v>1411019</v>
      </c>
      <c r="D137" t="s">
        <v>212</v>
      </c>
      <c r="E137" t="s">
        <v>86</v>
      </c>
      <c r="F137">
        <v>0</v>
      </c>
      <c r="G137">
        <v>0</v>
      </c>
      <c r="H137" t="s">
        <v>472</v>
      </c>
      <c r="K137" s="99" t="str">
        <f t="shared" si="2"/>
        <v>DE0261411019</v>
      </c>
    </row>
    <row r="138" spans="1:11">
      <c r="A138">
        <v>20110930</v>
      </c>
      <c r="B138" t="s">
        <v>156</v>
      </c>
      <c r="C138">
        <v>1411008</v>
      </c>
      <c r="D138" t="s">
        <v>212</v>
      </c>
      <c r="E138" t="s">
        <v>17824</v>
      </c>
      <c r="F138">
        <v>35446</v>
      </c>
      <c r="G138">
        <v>37142.875</v>
      </c>
      <c r="H138" t="s">
        <v>473</v>
      </c>
      <c r="K138" s="99" t="str">
        <f t="shared" si="2"/>
        <v>DE0271411008</v>
      </c>
    </row>
    <row r="139" spans="1:11">
      <c r="A139">
        <v>20110930</v>
      </c>
      <c r="B139" t="s">
        <v>156</v>
      </c>
      <c r="C139">
        <v>1411009</v>
      </c>
      <c r="D139" t="s">
        <v>212</v>
      </c>
      <c r="E139" t="s">
        <v>82</v>
      </c>
      <c r="F139">
        <v>31208.5</v>
      </c>
      <c r="G139">
        <v>31219.5</v>
      </c>
      <c r="H139" t="s">
        <v>474</v>
      </c>
      <c r="K139" s="99" t="str">
        <f t="shared" si="2"/>
        <v>DE0271411009</v>
      </c>
    </row>
    <row r="140" spans="1:11">
      <c r="A140">
        <v>20110930</v>
      </c>
      <c r="B140" t="s">
        <v>156</v>
      </c>
      <c r="C140">
        <v>1411010</v>
      </c>
      <c r="D140" t="s">
        <v>212</v>
      </c>
      <c r="E140" t="s">
        <v>83</v>
      </c>
      <c r="F140">
        <v>2333.5</v>
      </c>
      <c r="G140">
        <v>2344.5</v>
      </c>
      <c r="H140" t="s">
        <v>475</v>
      </c>
      <c r="K140" s="99" t="str">
        <f t="shared" si="2"/>
        <v>DE0271411010</v>
      </c>
    </row>
    <row r="141" spans="1:11">
      <c r="A141">
        <v>20110930</v>
      </c>
      <c r="B141" t="s">
        <v>156</v>
      </c>
      <c r="C141">
        <v>1411011</v>
      </c>
      <c r="D141" t="s">
        <v>212</v>
      </c>
      <c r="E141" t="s">
        <v>84</v>
      </c>
      <c r="F141">
        <v>28875</v>
      </c>
      <c r="G141">
        <v>28875</v>
      </c>
      <c r="H141" t="s">
        <v>476</v>
      </c>
      <c r="K141" s="99" t="str">
        <f t="shared" si="2"/>
        <v>DE0271411011</v>
      </c>
    </row>
    <row r="142" spans="1:11">
      <c r="A142">
        <v>20110930</v>
      </c>
      <c r="B142" t="s">
        <v>156</v>
      </c>
      <c r="C142">
        <v>1411012</v>
      </c>
      <c r="D142" t="s">
        <v>212</v>
      </c>
      <c r="E142" t="s">
        <v>213</v>
      </c>
      <c r="F142">
        <v>1275</v>
      </c>
      <c r="G142">
        <v>2960.875</v>
      </c>
      <c r="H142" t="s">
        <v>477</v>
      </c>
      <c r="K142" s="99" t="str">
        <f t="shared" si="2"/>
        <v>DE0271411012</v>
      </c>
    </row>
    <row r="143" spans="1:11">
      <c r="A143">
        <v>20110930</v>
      </c>
      <c r="B143" t="s">
        <v>156</v>
      </c>
      <c r="C143">
        <v>1411017</v>
      </c>
      <c r="D143" t="s">
        <v>212</v>
      </c>
      <c r="E143" t="s">
        <v>85</v>
      </c>
      <c r="F143">
        <v>2962.5</v>
      </c>
      <c r="G143">
        <v>2962.5</v>
      </c>
      <c r="H143" t="s">
        <v>478</v>
      </c>
      <c r="K143" s="99" t="str">
        <f t="shared" si="2"/>
        <v>DE0271411017</v>
      </c>
    </row>
    <row r="144" spans="1:11">
      <c r="A144">
        <v>20110930</v>
      </c>
      <c r="B144" t="s">
        <v>156</v>
      </c>
      <c r="C144">
        <v>1411018</v>
      </c>
      <c r="D144" t="s">
        <v>212</v>
      </c>
      <c r="E144" t="s">
        <v>17825</v>
      </c>
      <c r="F144">
        <v>0</v>
      </c>
      <c r="G144">
        <v>0</v>
      </c>
      <c r="H144" t="s">
        <v>479</v>
      </c>
      <c r="K144" s="99" t="str">
        <f t="shared" si="2"/>
        <v>DE0271411018</v>
      </c>
    </row>
    <row r="145" spans="1:11">
      <c r="A145">
        <v>20110930</v>
      </c>
      <c r="B145" t="s">
        <v>156</v>
      </c>
      <c r="C145">
        <v>1411019</v>
      </c>
      <c r="D145" t="s">
        <v>212</v>
      </c>
      <c r="E145" t="s">
        <v>86</v>
      </c>
      <c r="F145">
        <v>0</v>
      </c>
      <c r="G145">
        <v>0</v>
      </c>
      <c r="H145" t="s">
        <v>480</v>
      </c>
      <c r="K145" s="99" t="str">
        <f t="shared" si="2"/>
        <v>DE0271411019</v>
      </c>
    </row>
    <row r="146" spans="1:11">
      <c r="A146">
        <v>20110930</v>
      </c>
      <c r="B146" t="s">
        <v>155</v>
      </c>
      <c r="C146">
        <v>1411008</v>
      </c>
      <c r="D146" t="s">
        <v>212</v>
      </c>
      <c r="E146" t="s">
        <v>17824</v>
      </c>
      <c r="F146">
        <v>26238</v>
      </c>
      <c r="G146">
        <v>26562</v>
      </c>
      <c r="H146" t="s">
        <v>481</v>
      </c>
      <c r="K146" s="99" t="str">
        <f t="shared" si="2"/>
        <v>DE0281411008</v>
      </c>
    </row>
    <row r="147" spans="1:11">
      <c r="A147">
        <v>20110930</v>
      </c>
      <c r="B147" t="s">
        <v>155</v>
      </c>
      <c r="C147">
        <v>1411009</v>
      </c>
      <c r="D147" t="s">
        <v>212</v>
      </c>
      <c r="E147" t="s">
        <v>82</v>
      </c>
      <c r="F147">
        <v>17475</v>
      </c>
      <c r="G147">
        <v>17661</v>
      </c>
      <c r="H147" t="s">
        <v>482</v>
      </c>
      <c r="K147" s="99" t="str">
        <f t="shared" si="2"/>
        <v>DE0281411009</v>
      </c>
    </row>
    <row r="148" spans="1:11">
      <c r="A148">
        <v>20110930</v>
      </c>
      <c r="B148" t="s">
        <v>155</v>
      </c>
      <c r="C148">
        <v>1411010</v>
      </c>
      <c r="D148" t="s">
        <v>212</v>
      </c>
      <c r="E148" t="s">
        <v>83</v>
      </c>
      <c r="F148">
        <v>1663</v>
      </c>
      <c r="G148">
        <v>1849</v>
      </c>
      <c r="H148" t="s">
        <v>483</v>
      </c>
      <c r="K148" s="99" t="str">
        <f t="shared" si="2"/>
        <v>DE0281411010</v>
      </c>
    </row>
    <row r="149" spans="1:11">
      <c r="A149">
        <v>20110930</v>
      </c>
      <c r="B149" t="s">
        <v>155</v>
      </c>
      <c r="C149">
        <v>1411011</v>
      </c>
      <c r="D149" t="s">
        <v>212</v>
      </c>
      <c r="E149" t="s">
        <v>84</v>
      </c>
      <c r="F149">
        <v>15812</v>
      </c>
      <c r="G149">
        <v>15812</v>
      </c>
      <c r="H149" t="s">
        <v>484</v>
      </c>
      <c r="K149" s="99" t="str">
        <f t="shared" si="2"/>
        <v>DE0281411011</v>
      </c>
    </row>
    <row r="150" spans="1:11">
      <c r="A150">
        <v>20110930</v>
      </c>
      <c r="B150" t="s">
        <v>155</v>
      </c>
      <c r="C150">
        <v>1411012</v>
      </c>
      <c r="D150" t="s">
        <v>212</v>
      </c>
      <c r="E150" t="s">
        <v>213</v>
      </c>
      <c r="F150">
        <v>6775</v>
      </c>
      <c r="G150">
        <v>6913</v>
      </c>
      <c r="H150" t="s">
        <v>485</v>
      </c>
      <c r="K150" s="99" t="str">
        <f t="shared" si="2"/>
        <v>DE0281411012</v>
      </c>
    </row>
    <row r="151" spans="1:11">
      <c r="A151">
        <v>20110930</v>
      </c>
      <c r="B151" t="s">
        <v>155</v>
      </c>
      <c r="C151">
        <v>1411017</v>
      </c>
      <c r="D151" t="s">
        <v>212</v>
      </c>
      <c r="E151" t="s">
        <v>85</v>
      </c>
      <c r="F151">
        <v>1813</v>
      </c>
      <c r="G151">
        <v>1813</v>
      </c>
      <c r="H151" t="s">
        <v>486</v>
      </c>
      <c r="K151" s="99" t="str">
        <f t="shared" si="2"/>
        <v>DE0281411017</v>
      </c>
    </row>
    <row r="152" spans="1:11">
      <c r="A152">
        <v>20110930</v>
      </c>
      <c r="B152" t="s">
        <v>155</v>
      </c>
      <c r="C152">
        <v>1411018</v>
      </c>
      <c r="D152" t="s">
        <v>212</v>
      </c>
      <c r="E152" t="s">
        <v>17825</v>
      </c>
      <c r="F152">
        <v>0</v>
      </c>
      <c r="G152">
        <v>0</v>
      </c>
      <c r="H152" t="s">
        <v>487</v>
      </c>
      <c r="K152" s="99" t="str">
        <f t="shared" si="2"/>
        <v>DE0281411018</v>
      </c>
    </row>
    <row r="153" spans="1:11">
      <c r="A153">
        <v>20110930</v>
      </c>
      <c r="B153" t="s">
        <v>155</v>
      </c>
      <c r="C153">
        <v>1411019</v>
      </c>
      <c r="D153" t="s">
        <v>212</v>
      </c>
      <c r="E153" t="s">
        <v>86</v>
      </c>
      <c r="F153">
        <v>175</v>
      </c>
      <c r="G153">
        <v>175</v>
      </c>
      <c r="H153" t="s">
        <v>488</v>
      </c>
      <c r="K153" s="99" t="str">
        <f t="shared" si="2"/>
        <v>DE0281411019</v>
      </c>
    </row>
    <row r="154" spans="1:11">
      <c r="A154">
        <v>20110930</v>
      </c>
      <c r="B154" t="s">
        <v>154</v>
      </c>
      <c r="C154">
        <v>1411008</v>
      </c>
      <c r="D154" t="s">
        <v>212</v>
      </c>
      <c r="E154" t="s">
        <v>17824</v>
      </c>
      <c r="F154">
        <v>18350</v>
      </c>
      <c r="G154">
        <v>18750</v>
      </c>
      <c r="H154" t="s">
        <v>489</v>
      </c>
      <c r="K154" s="99" t="str">
        <f t="shared" si="2"/>
        <v>DE0291411008</v>
      </c>
    </row>
    <row r="155" spans="1:11">
      <c r="A155">
        <v>20110930</v>
      </c>
      <c r="B155" t="s">
        <v>154</v>
      </c>
      <c r="C155">
        <v>1411009</v>
      </c>
      <c r="D155" t="s">
        <v>212</v>
      </c>
      <c r="E155" t="s">
        <v>82</v>
      </c>
      <c r="F155">
        <v>16225</v>
      </c>
      <c r="G155">
        <v>16225</v>
      </c>
      <c r="H155" t="s">
        <v>490</v>
      </c>
      <c r="K155" s="99" t="str">
        <f t="shared" si="2"/>
        <v>DE0291411009</v>
      </c>
    </row>
    <row r="156" spans="1:11">
      <c r="A156">
        <v>20110930</v>
      </c>
      <c r="B156" t="s">
        <v>154</v>
      </c>
      <c r="C156">
        <v>1411010</v>
      </c>
      <c r="D156" t="s">
        <v>212</v>
      </c>
      <c r="E156" t="s">
        <v>83</v>
      </c>
      <c r="F156">
        <v>1000</v>
      </c>
      <c r="G156">
        <v>1000</v>
      </c>
      <c r="H156" t="s">
        <v>491</v>
      </c>
      <c r="K156" s="99" t="str">
        <f t="shared" si="2"/>
        <v>DE0291411010</v>
      </c>
    </row>
    <row r="157" spans="1:11">
      <c r="A157">
        <v>20110930</v>
      </c>
      <c r="B157" t="s">
        <v>154</v>
      </c>
      <c r="C157">
        <v>1411011</v>
      </c>
      <c r="D157" t="s">
        <v>212</v>
      </c>
      <c r="E157" t="s">
        <v>84</v>
      </c>
      <c r="F157">
        <v>15225</v>
      </c>
      <c r="G157">
        <v>15225</v>
      </c>
      <c r="H157" t="s">
        <v>492</v>
      </c>
      <c r="K157" s="99" t="str">
        <f t="shared" si="2"/>
        <v>DE0291411011</v>
      </c>
    </row>
    <row r="158" spans="1:11">
      <c r="A158">
        <v>20110930</v>
      </c>
      <c r="B158" t="s">
        <v>154</v>
      </c>
      <c r="C158">
        <v>1411012</v>
      </c>
      <c r="D158" t="s">
        <v>212</v>
      </c>
      <c r="E158" t="s">
        <v>213</v>
      </c>
      <c r="F158">
        <v>1187.5</v>
      </c>
      <c r="G158">
        <v>1587.5</v>
      </c>
      <c r="H158" t="s">
        <v>493</v>
      </c>
      <c r="K158" s="99" t="str">
        <f t="shared" si="2"/>
        <v>DE0291411012</v>
      </c>
    </row>
    <row r="159" spans="1:11">
      <c r="A159">
        <v>20110930</v>
      </c>
      <c r="B159" t="s">
        <v>154</v>
      </c>
      <c r="C159">
        <v>1411017</v>
      </c>
      <c r="D159" t="s">
        <v>212</v>
      </c>
      <c r="E159" t="s">
        <v>85</v>
      </c>
      <c r="F159">
        <v>937.5</v>
      </c>
      <c r="G159">
        <v>937.5</v>
      </c>
      <c r="H159" t="s">
        <v>494</v>
      </c>
      <c r="K159" s="99" t="str">
        <f t="shared" si="2"/>
        <v>DE0291411017</v>
      </c>
    </row>
    <row r="160" spans="1:11">
      <c r="A160">
        <v>20110930</v>
      </c>
      <c r="B160" t="s">
        <v>154</v>
      </c>
      <c r="C160">
        <v>1411018</v>
      </c>
      <c r="D160" t="s">
        <v>212</v>
      </c>
      <c r="E160" t="s">
        <v>17825</v>
      </c>
      <c r="F160">
        <v>0</v>
      </c>
      <c r="G160">
        <v>0</v>
      </c>
      <c r="H160" t="s">
        <v>495</v>
      </c>
      <c r="K160" s="99" t="str">
        <f t="shared" si="2"/>
        <v>DE0291411018</v>
      </c>
    </row>
    <row r="161" spans="1:11">
      <c r="A161">
        <v>20110930</v>
      </c>
      <c r="B161" t="s">
        <v>154</v>
      </c>
      <c r="C161">
        <v>1411019</v>
      </c>
      <c r="D161" t="s">
        <v>212</v>
      </c>
      <c r="E161" t="s">
        <v>86</v>
      </c>
      <c r="F161">
        <v>0</v>
      </c>
      <c r="G161">
        <v>0</v>
      </c>
      <c r="H161" t="s">
        <v>496</v>
      </c>
      <c r="K161" s="99" t="str">
        <f t="shared" si="2"/>
        <v>DE0291411019</v>
      </c>
    </row>
    <row r="162" spans="1:11">
      <c r="A162">
        <v>20110930</v>
      </c>
      <c r="B162" t="s">
        <v>153</v>
      </c>
      <c r="C162">
        <v>1411008</v>
      </c>
      <c r="D162" t="s">
        <v>212</v>
      </c>
      <c r="E162" t="s">
        <v>17824</v>
      </c>
      <c r="F162">
        <v>120425.10236999999</v>
      </c>
      <c r="G162">
        <v>123931.94113000001</v>
      </c>
      <c r="H162" t="s">
        <v>497</v>
      </c>
      <c r="K162" s="99" t="str">
        <f t="shared" si="2"/>
        <v>DK0081411008</v>
      </c>
    </row>
    <row r="163" spans="1:11">
      <c r="A163">
        <v>20110930</v>
      </c>
      <c r="B163" t="s">
        <v>153</v>
      </c>
      <c r="C163">
        <v>1411009</v>
      </c>
      <c r="D163" t="s">
        <v>212</v>
      </c>
      <c r="E163" t="s">
        <v>82</v>
      </c>
      <c r="F163">
        <v>102481.5716</v>
      </c>
      <c r="G163">
        <v>102523.17513</v>
      </c>
      <c r="H163" t="s">
        <v>498</v>
      </c>
      <c r="K163" s="99" t="str">
        <f t="shared" si="2"/>
        <v>DK0081411009</v>
      </c>
    </row>
    <row r="164" spans="1:11">
      <c r="A164">
        <v>20110930</v>
      </c>
      <c r="B164" t="s">
        <v>153</v>
      </c>
      <c r="C164">
        <v>1411010</v>
      </c>
      <c r="D164" t="s">
        <v>212</v>
      </c>
      <c r="E164" t="s">
        <v>83</v>
      </c>
      <c r="F164">
        <v>4659.8443205000003</v>
      </c>
      <c r="G164">
        <v>4701.4478540999999</v>
      </c>
      <c r="H164" t="s">
        <v>499</v>
      </c>
      <c r="K164" s="99" t="str">
        <f t="shared" si="2"/>
        <v>DK0081411010</v>
      </c>
    </row>
    <row r="165" spans="1:11">
      <c r="A165">
        <v>20110930</v>
      </c>
      <c r="B165" t="s">
        <v>153</v>
      </c>
      <c r="C165">
        <v>1411011</v>
      </c>
      <c r="D165" t="s">
        <v>212</v>
      </c>
      <c r="E165" t="s">
        <v>84</v>
      </c>
      <c r="F165">
        <v>97821.727280000006</v>
      </c>
      <c r="G165">
        <v>97821.727280000006</v>
      </c>
      <c r="H165" t="s">
        <v>500</v>
      </c>
      <c r="K165" s="99" t="str">
        <f t="shared" si="2"/>
        <v>DK0081411011</v>
      </c>
    </row>
    <row r="166" spans="1:11">
      <c r="A166">
        <v>20110930</v>
      </c>
      <c r="B166" t="s">
        <v>153</v>
      </c>
      <c r="C166">
        <v>1411012</v>
      </c>
      <c r="D166" t="s">
        <v>212</v>
      </c>
      <c r="E166" t="s">
        <v>213</v>
      </c>
      <c r="F166">
        <v>6114.8659908</v>
      </c>
      <c r="G166">
        <v>9580.1012250999993</v>
      </c>
      <c r="H166" t="s">
        <v>501</v>
      </c>
      <c r="K166" s="99" t="str">
        <f t="shared" si="2"/>
        <v>DK0081411012</v>
      </c>
    </row>
    <row r="167" spans="1:11">
      <c r="A167">
        <v>20110930</v>
      </c>
      <c r="B167" t="s">
        <v>153</v>
      </c>
      <c r="C167">
        <v>1411017</v>
      </c>
      <c r="D167" t="s">
        <v>212</v>
      </c>
      <c r="E167" t="s">
        <v>85</v>
      </c>
      <c r="F167">
        <v>11828.565775999999</v>
      </c>
      <c r="G167">
        <v>11828.565775999999</v>
      </c>
      <c r="H167" t="s">
        <v>502</v>
      </c>
      <c r="K167" s="99" t="str">
        <f t="shared" si="2"/>
        <v>DK0081411017</v>
      </c>
    </row>
    <row r="168" spans="1:11">
      <c r="A168">
        <v>20110930</v>
      </c>
      <c r="B168" t="s">
        <v>153</v>
      </c>
      <c r="C168">
        <v>1411018</v>
      </c>
      <c r="D168" t="s">
        <v>212</v>
      </c>
      <c r="E168" t="s">
        <v>17825</v>
      </c>
      <c r="F168">
        <v>0</v>
      </c>
      <c r="G168">
        <v>0</v>
      </c>
      <c r="H168" t="s">
        <v>503</v>
      </c>
      <c r="K168" s="99" t="str">
        <f t="shared" si="2"/>
        <v>DK0081411018</v>
      </c>
    </row>
    <row r="169" spans="1:11">
      <c r="A169">
        <v>20110930</v>
      </c>
      <c r="B169" t="s">
        <v>153</v>
      </c>
      <c r="C169">
        <v>1411019</v>
      </c>
      <c r="D169" t="s">
        <v>212</v>
      </c>
      <c r="E169" t="s">
        <v>86</v>
      </c>
      <c r="F169">
        <v>9.9000000000000005E-2</v>
      </c>
      <c r="G169">
        <v>9.9000000000000005E-2</v>
      </c>
      <c r="H169" t="s">
        <v>504</v>
      </c>
      <c r="K169" s="99" t="str">
        <f t="shared" si="2"/>
        <v>DK0081411019</v>
      </c>
    </row>
    <row r="170" spans="1:11">
      <c r="A170">
        <v>20110930</v>
      </c>
      <c r="B170" t="s">
        <v>152</v>
      </c>
      <c r="C170">
        <v>1411008</v>
      </c>
      <c r="D170" t="s">
        <v>212</v>
      </c>
      <c r="E170" t="s">
        <v>17824</v>
      </c>
      <c r="F170">
        <v>13921.281433</v>
      </c>
      <c r="G170">
        <v>13962.790761</v>
      </c>
      <c r="H170" t="s">
        <v>505</v>
      </c>
      <c r="K170" s="99" t="str">
        <f t="shared" si="2"/>
        <v>DK0091411008</v>
      </c>
    </row>
    <row r="171" spans="1:11">
      <c r="A171">
        <v>20110930</v>
      </c>
      <c r="B171" t="s">
        <v>152</v>
      </c>
      <c r="C171">
        <v>1411009</v>
      </c>
      <c r="D171" t="s">
        <v>212</v>
      </c>
      <c r="E171" t="s">
        <v>82</v>
      </c>
      <c r="F171">
        <v>10613.972613</v>
      </c>
      <c r="G171">
        <v>10613.972613</v>
      </c>
      <c r="H171" t="s">
        <v>506</v>
      </c>
      <c r="K171" s="99" t="str">
        <f t="shared" si="2"/>
        <v>DK0091411009</v>
      </c>
    </row>
    <row r="172" spans="1:11">
      <c r="A172">
        <v>20110930</v>
      </c>
      <c r="B172" t="s">
        <v>152</v>
      </c>
      <c r="C172">
        <v>1411010</v>
      </c>
      <c r="D172" t="s">
        <v>212</v>
      </c>
      <c r="E172" t="s">
        <v>83</v>
      </c>
      <c r="F172">
        <v>226.69551300000001</v>
      </c>
      <c r="G172">
        <v>226.69551300000001</v>
      </c>
      <c r="H172" t="s">
        <v>507</v>
      </c>
      <c r="K172" s="99" t="str">
        <f t="shared" si="2"/>
        <v>DK0091411010</v>
      </c>
    </row>
    <row r="173" spans="1:11">
      <c r="A173">
        <v>20110930</v>
      </c>
      <c r="B173" t="s">
        <v>152</v>
      </c>
      <c r="C173">
        <v>1411011</v>
      </c>
      <c r="D173" t="s">
        <v>212</v>
      </c>
      <c r="E173" t="s">
        <v>84</v>
      </c>
      <c r="F173">
        <v>10387.277099999999</v>
      </c>
      <c r="G173">
        <v>10387.277099999999</v>
      </c>
      <c r="H173" t="s">
        <v>508</v>
      </c>
      <c r="K173" s="99" t="str">
        <f t="shared" si="2"/>
        <v>DK0091411011</v>
      </c>
    </row>
    <row r="174" spans="1:11">
      <c r="A174">
        <v>20110930</v>
      </c>
      <c r="B174" t="s">
        <v>152</v>
      </c>
      <c r="C174">
        <v>1411012</v>
      </c>
      <c r="D174" t="s">
        <v>212</v>
      </c>
      <c r="E174" t="s">
        <v>213</v>
      </c>
      <c r="F174">
        <v>1746.7782898999999</v>
      </c>
      <c r="G174">
        <v>1788.4354381000001</v>
      </c>
      <c r="H174" t="s">
        <v>509</v>
      </c>
      <c r="K174" s="99" t="str">
        <f t="shared" si="2"/>
        <v>DK0091411012</v>
      </c>
    </row>
    <row r="175" spans="1:11">
      <c r="A175">
        <v>20110930</v>
      </c>
      <c r="B175" t="s">
        <v>152</v>
      </c>
      <c r="C175">
        <v>1411017</v>
      </c>
      <c r="D175" t="s">
        <v>212</v>
      </c>
      <c r="E175" t="s">
        <v>85</v>
      </c>
      <c r="F175">
        <v>1560.39615</v>
      </c>
      <c r="G175">
        <v>1560.39615</v>
      </c>
      <c r="H175" t="s">
        <v>510</v>
      </c>
      <c r="K175" s="99" t="str">
        <f t="shared" si="2"/>
        <v>DK0091411017</v>
      </c>
    </row>
    <row r="176" spans="1:11">
      <c r="A176">
        <v>20110930</v>
      </c>
      <c r="B176" t="s">
        <v>152</v>
      </c>
      <c r="C176">
        <v>1411018</v>
      </c>
      <c r="D176" t="s">
        <v>212</v>
      </c>
      <c r="E176" t="s">
        <v>17825</v>
      </c>
      <c r="F176">
        <v>0</v>
      </c>
      <c r="G176">
        <v>0</v>
      </c>
      <c r="H176" t="s">
        <v>511</v>
      </c>
      <c r="K176" s="99" t="str">
        <f t="shared" si="2"/>
        <v>DK0091411018</v>
      </c>
    </row>
    <row r="177" spans="1:11">
      <c r="A177">
        <v>20110930</v>
      </c>
      <c r="B177" t="s">
        <v>152</v>
      </c>
      <c r="C177">
        <v>1411019</v>
      </c>
      <c r="D177" t="s">
        <v>212</v>
      </c>
      <c r="E177" t="s">
        <v>86</v>
      </c>
      <c r="F177">
        <v>0.13438</v>
      </c>
      <c r="G177">
        <v>-1.3440000000000001E-2</v>
      </c>
      <c r="H177" t="s">
        <v>512</v>
      </c>
      <c r="K177" s="99" t="str">
        <f t="shared" si="2"/>
        <v>DK0091411019</v>
      </c>
    </row>
    <row r="178" spans="1:11">
      <c r="A178">
        <v>20110930</v>
      </c>
      <c r="B178" t="s">
        <v>151</v>
      </c>
      <c r="C178">
        <v>1411008</v>
      </c>
      <c r="D178" t="s">
        <v>212</v>
      </c>
      <c r="E178" t="s">
        <v>17824</v>
      </c>
      <c r="F178">
        <v>9720.7627288999993</v>
      </c>
      <c r="G178">
        <v>9732.8488383000004</v>
      </c>
      <c r="H178" t="s">
        <v>513</v>
      </c>
      <c r="K178" s="99" t="str">
        <f t="shared" si="2"/>
        <v>DK0101411008</v>
      </c>
    </row>
    <row r="179" spans="1:11">
      <c r="A179">
        <v>20110930</v>
      </c>
      <c r="B179" t="s">
        <v>151</v>
      </c>
      <c r="C179">
        <v>1411009</v>
      </c>
      <c r="D179" t="s">
        <v>212</v>
      </c>
      <c r="E179" t="s">
        <v>82</v>
      </c>
      <c r="F179">
        <v>7412.2848273999998</v>
      </c>
      <c r="G179">
        <v>7412.2848273999998</v>
      </c>
      <c r="H179" t="s">
        <v>514</v>
      </c>
      <c r="K179" s="99" t="str">
        <f t="shared" si="2"/>
        <v>DK0101411009</v>
      </c>
    </row>
    <row r="180" spans="1:11">
      <c r="A180">
        <v>20110930</v>
      </c>
      <c r="B180" t="s">
        <v>151</v>
      </c>
      <c r="C180">
        <v>1411010</v>
      </c>
      <c r="D180" t="s">
        <v>212</v>
      </c>
      <c r="E180" t="s">
        <v>83</v>
      </c>
      <c r="F180">
        <v>0</v>
      </c>
      <c r="G180">
        <v>0</v>
      </c>
      <c r="H180" t="s">
        <v>515</v>
      </c>
      <c r="K180" s="99" t="str">
        <f t="shared" si="2"/>
        <v>DK0101411010</v>
      </c>
    </row>
    <row r="181" spans="1:11">
      <c r="A181">
        <v>20110930</v>
      </c>
      <c r="B181" t="s">
        <v>151</v>
      </c>
      <c r="C181">
        <v>1411011</v>
      </c>
      <c r="D181" t="s">
        <v>212</v>
      </c>
      <c r="E181" t="s">
        <v>84</v>
      </c>
      <c r="F181">
        <v>7412.2848273999998</v>
      </c>
      <c r="G181">
        <v>7412.2848273999998</v>
      </c>
      <c r="H181" t="s">
        <v>516</v>
      </c>
      <c r="K181" s="99" t="str">
        <f t="shared" si="2"/>
        <v>DK0101411011</v>
      </c>
    </row>
    <row r="182" spans="1:11">
      <c r="A182">
        <v>20110930</v>
      </c>
      <c r="B182" t="s">
        <v>151</v>
      </c>
      <c r="C182">
        <v>1411012</v>
      </c>
      <c r="D182" t="s">
        <v>212</v>
      </c>
      <c r="E182" t="s">
        <v>213</v>
      </c>
      <c r="F182">
        <v>1223.9138906000001</v>
      </c>
      <c r="G182">
        <v>1236</v>
      </c>
      <c r="H182" t="s">
        <v>517</v>
      </c>
      <c r="K182" s="99" t="str">
        <f t="shared" si="2"/>
        <v>DK0101411012</v>
      </c>
    </row>
    <row r="183" spans="1:11">
      <c r="A183">
        <v>20110930</v>
      </c>
      <c r="B183" t="s">
        <v>151</v>
      </c>
      <c r="C183">
        <v>1411017</v>
      </c>
      <c r="D183" t="s">
        <v>212</v>
      </c>
      <c r="E183" t="s">
        <v>85</v>
      </c>
      <c r="F183">
        <v>1084.5640109000001</v>
      </c>
      <c r="G183">
        <v>1084.5640109000001</v>
      </c>
      <c r="H183" t="s">
        <v>518</v>
      </c>
      <c r="K183" s="99" t="str">
        <f t="shared" si="2"/>
        <v>DK0101411017</v>
      </c>
    </row>
    <row r="184" spans="1:11">
      <c r="A184">
        <v>20110930</v>
      </c>
      <c r="B184" t="s">
        <v>151</v>
      </c>
      <c r="C184">
        <v>1411018</v>
      </c>
      <c r="D184" t="s">
        <v>212</v>
      </c>
      <c r="E184" t="s">
        <v>17825</v>
      </c>
      <c r="H184" t="s">
        <v>519</v>
      </c>
      <c r="K184" s="99" t="str">
        <f t="shared" si="2"/>
        <v>DK0101411018</v>
      </c>
    </row>
    <row r="185" spans="1:11">
      <c r="A185">
        <v>20110930</v>
      </c>
      <c r="B185" t="s">
        <v>151</v>
      </c>
      <c r="C185">
        <v>1411019</v>
      </c>
      <c r="D185" t="s">
        <v>212</v>
      </c>
      <c r="E185" t="s">
        <v>86</v>
      </c>
      <c r="H185" t="s">
        <v>520</v>
      </c>
      <c r="K185" s="99" t="str">
        <f t="shared" si="2"/>
        <v>DK0101411019</v>
      </c>
    </row>
    <row r="186" spans="1:11">
      <c r="A186">
        <v>20110930</v>
      </c>
      <c r="B186" t="s">
        <v>150</v>
      </c>
      <c r="C186">
        <v>1411008</v>
      </c>
      <c r="D186" t="s">
        <v>212</v>
      </c>
      <c r="E186" t="s">
        <v>17824</v>
      </c>
      <c r="F186">
        <v>44491</v>
      </c>
      <c r="G186">
        <v>47642</v>
      </c>
      <c r="H186" t="s">
        <v>521</v>
      </c>
      <c r="K186" s="99" t="str">
        <f t="shared" si="2"/>
        <v>DK0111411008</v>
      </c>
    </row>
    <row r="187" spans="1:11">
      <c r="A187">
        <v>20110930</v>
      </c>
      <c r="B187" t="s">
        <v>150</v>
      </c>
      <c r="C187">
        <v>1411009</v>
      </c>
      <c r="D187" t="s">
        <v>212</v>
      </c>
      <c r="E187" t="s">
        <v>82</v>
      </c>
      <c r="F187">
        <v>39323</v>
      </c>
      <c r="G187">
        <v>39323</v>
      </c>
      <c r="H187" t="s">
        <v>522</v>
      </c>
      <c r="K187" s="99" t="str">
        <f t="shared" si="2"/>
        <v>DK0111411009</v>
      </c>
    </row>
    <row r="188" spans="1:11">
      <c r="A188">
        <v>20110930</v>
      </c>
      <c r="B188" t="s">
        <v>150</v>
      </c>
      <c r="C188">
        <v>1411010</v>
      </c>
      <c r="D188" t="s">
        <v>212</v>
      </c>
      <c r="E188" t="s">
        <v>83</v>
      </c>
      <c r="F188">
        <v>488</v>
      </c>
      <c r="G188">
        <v>488</v>
      </c>
      <c r="H188" t="s">
        <v>523</v>
      </c>
      <c r="K188" s="99" t="str">
        <f t="shared" si="2"/>
        <v>DK0111411010</v>
      </c>
    </row>
    <row r="189" spans="1:11">
      <c r="A189">
        <v>20110930</v>
      </c>
      <c r="B189" t="s">
        <v>150</v>
      </c>
      <c r="C189">
        <v>1411011</v>
      </c>
      <c r="D189" t="s">
        <v>212</v>
      </c>
      <c r="E189" t="s">
        <v>84</v>
      </c>
      <c r="F189">
        <v>38835</v>
      </c>
      <c r="G189">
        <v>38835</v>
      </c>
      <c r="H189" t="s">
        <v>524</v>
      </c>
      <c r="K189" s="99" t="str">
        <f t="shared" si="2"/>
        <v>DK0111411011</v>
      </c>
    </row>
    <row r="190" spans="1:11">
      <c r="A190">
        <v>20110930</v>
      </c>
      <c r="B190" t="s">
        <v>150</v>
      </c>
      <c r="C190">
        <v>1411012</v>
      </c>
      <c r="D190" t="s">
        <v>212</v>
      </c>
      <c r="E190" t="s">
        <v>213</v>
      </c>
      <c r="F190">
        <v>2692</v>
      </c>
      <c r="G190">
        <v>5843</v>
      </c>
      <c r="H190" t="s">
        <v>525</v>
      </c>
      <c r="K190" s="99" t="str">
        <f t="shared" si="2"/>
        <v>DK0111411012</v>
      </c>
    </row>
    <row r="191" spans="1:11">
      <c r="A191">
        <v>20110930</v>
      </c>
      <c r="B191" t="s">
        <v>150</v>
      </c>
      <c r="C191">
        <v>1411017</v>
      </c>
      <c r="D191" t="s">
        <v>212</v>
      </c>
      <c r="E191" t="s">
        <v>85</v>
      </c>
      <c r="F191">
        <v>2476</v>
      </c>
      <c r="G191">
        <v>2476</v>
      </c>
      <c r="H191" t="s">
        <v>526</v>
      </c>
      <c r="K191" s="99" t="str">
        <f t="shared" si="2"/>
        <v>DK0111411017</v>
      </c>
    </row>
    <row r="192" spans="1:11">
      <c r="A192">
        <v>20110930</v>
      </c>
      <c r="B192" t="s">
        <v>150</v>
      </c>
      <c r="C192">
        <v>1411018</v>
      </c>
      <c r="D192" t="s">
        <v>212</v>
      </c>
      <c r="E192" t="s">
        <v>17825</v>
      </c>
      <c r="F192">
        <v>0</v>
      </c>
      <c r="G192">
        <v>0</v>
      </c>
      <c r="H192" t="s">
        <v>527</v>
      </c>
      <c r="K192" s="99" t="str">
        <f t="shared" si="2"/>
        <v>DK0111411018</v>
      </c>
    </row>
    <row r="193" spans="1:11">
      <c r="A193">
        <v>20110930</v>
      </c>
      <c r="B193" t="s">
        <v>150</v>
      </c>
      <c r="C193">
        <v>1411019</v>
      </c>
      <c r="D193" t="s">
        <v>212</v>
      </c>
      <c r="E193" t="s">
        <v>86</v>
      </c>
      <c r="F193">
        <v>0</v>
      </c>
      <c r="G193">
        <v>0</v>
      </c>
      <c r="H193" t="s">
        <v>528</v>
      </c>
      <c r="K193" s="99" t="str">
        <f t="shared" si="2"/>
        <v>DK0111411019</v>
      </c>
    </row>
    <row r="194" spans="1:11">
      <c r="A194">
        <v>20110930</v>
      </c>
      <c r="B194" t="s">
        <v>149</v>
      </c>
      <c r="C194">
        <v>1411008</v>
      </c>
      <c r="D194" t="s">
        <v>212</v>
      </c>
      <c r="E194" t="s">
        <v>17824</v>
      </c>
      <c r="F194">
        <v>566619.79151999997</v>
      </c>
      <c r="G194">
        <v>576322.79151999997</v>
      </c>
      <c r="H194" t="s">
        <v>529</v>
      </c>
      <c r="K194" s="99" t="str">
        <f t="shared" si="2"/>
        <v>ES0591411008</v>
      </c>
    </row>
    <row r="195" spans="1:11">
      <c r="A195">
        <v>20110930</v>
      </c>
      <c r="B195" t="s">
        <v>149</v>
      </c>
      <c r="C195">
        <v>1411009</v>
      </c>
      <c r="D195" t="s">
        <v>212</v>
      </c>
      <c r="E195" t="s">
        <v>82</v>
      </c>
      <c r="F195">
        <v>470217.36102000001</v>
      </c>
      <c r="G195">
        <v>470262.36102000001</v>
      </c>
      <c r="H195" t="s">
        <v>530</v>
      </c>
      <c r="K195" s="99" t="str">
        <f t="shared" ref="K195:K258" si="3">B195&amp;C195</f>
        <v>ES0591411009</v>
      </c>
    </row>
    <row r="196" spans="1:11">
      <c r="A196">
        <v>20110930</v>
      </c>
      <c r="B196" t="s">
        <v>149</v>
      </c>
      <c r="C196">
        <v>1411010</v>
      </c>
      <c r="D196" t="s">
        <v>212</v>
      </c>
      <c r="E196" t="s">
        <v>83</v>
      </c>
      <c r="F196">
        <v>3721</v>
      </c>
      <c r="G196">
        <v>3766</v>
      </c>
      <c r="H196" t="s">
        <v>531</v>
      </c>
      <c r="K196" s="99" t="str">
        <f t="shared" si="3"/>
        <v>ES0591411010</v>
      </c>
    </row>
    <row r="197" spans="1:11">
      <c r="A197">
        <v>20110930</v>
      </c>
      <c r="B197" t="s">
        <v>149</v>
      </c>
      <c r="C197">
        <v>1411011</v>
      </c>
      <c r="D197" t="s">
        <v>212</v>
      </c>
      <c r="E197" t="s">
        <v>84</v>
      </c>
      <c r="F197">
        <v>466496.36102000001</v>
      </c>
      <c r="G197">
        <v>466496.36102000001</v>
      </c>
      <c r="H197" t="s">
        <v>532</v>
      </c>
      <c r="K197" s="99" t="str">
        <f t="shared" si="3"/>
        <v>ES0591411011</v>
      </c>
    </row>
    <row r="198" spans="1:11">
      <c r="A198">
        <v>20110930</v>
      </c>
      <c r="B198" t="s">
        <v>149</v>
      </c>
      <c r="C198">
        <v>1411012</v>
      </c>
      <c r="D198" t="s">
        <v>212</v>
      </c>
      <c r="E198" t="s">
        <v>213</v>
      </c>
      <c r="F198">
        <v>31669</v>
      </c>
      <c r="G198">
        <v>41327</v>
      </c>
      <c r="H198" t="s">
        <v>533</v>
      </c>
      <c r="K198" s="99" t="str">
        <f t="shared" si="3"/>
        <v>ES0591411012</v>
      </c>
    </row>
    <row r="199" spans="1:11">
      <c r="A199">
        <v>20110930</v>
      </c>
      <c r="B199" t="s">
        <v>149</v>
      </c>
      <c r="C199">
        <v>1411017</v>
      </c>
      <c r="D199" t="s">
        <v>212</v>
      </c>
      <c r="E199" t="s">
        <v>85</v>
      </c>
      <c r="F199">
        <v>64686.175000000003</v>
      </c>
      <c r="G199">
        <v>64686.175000000003</v>
      </c>
      <c r="H199" t="s">
        <v>534</v>
      </c>
      <c r="K199" s="99" t="str">
        <f t="shared" si="3"/>
        <v>ES0591411017</v>
      </c>
    </row>
    <row r="200" spans="1:11">
      <c r="A200">
        <v>20110930</v>
      </c>
      <c r="B200" t="s">
        <v>149</v>
      </c>
      <c r="C200">
        <v>1411018</v>
      </c>
      <c r="D200" t="s">
        <v>212</v>
      </c>
      <c r="E200" t="s">
        <v>17825</v>
      </c>
      <c r="F200">
        <v>0</v>
      </c>
      <c r="G200">
        <v>0</v>
      </c>
      <c r="H200" t="s">
        <v>535</v>
      </c>
      <c r="K200" s="99" t="str">
        <f t="shared" si="3"/>
        <v>ES0591411018</v>
      </c>
    </row>
    <row r="201" spans="1:11">
      <c r="A201">
        <v>20110930</v>
      </c>
      <c r="B201" t="s">
        <v>149</v>
      </c>
      <c r="C201">
        <v>1411019</v>
      </c>
      <c r="D201" t="s">
        <v>212</v>
      </c>
      <c r="E201" t="s">
        <v>86</v>
      </c>
      <c r="F201">
        <v>47.255499999999998</v>
      </c>
      <c r="G201">
        <v>47.255499999999998</v>
      </c>
      <c r="H201" t="s">
        <v>536</v>
      </c>
      <c r="K201" s="99" t="str">
        <f t="shared" si="3"/>
        <v>ES0591411019</v>
      </c>
    </row>
    <row r="202" spans="1:11">
      <c r="A202">
        <v>20110930</v>
      </c>
      <c r="B202" t="s">
        <v>148</v>
      </c>
      <c r="C202">
        <v>1411008</v>
      </c>
      <c r="D202" t="s">
        <v>212</v>
      </c>
      <c r="E202" t="s">
        <v>17824</v>
      </c>
      <c r="F202">
        <v>325561</v>
      </c>
      <c r="G202">
        <v>333283</v>
      </c>
      <c r="H202" t="s">
        <v>537</v>
      </c>
      <c r="K202" s="99" t="str">
        <f t="shared" si="3"/>
        <v>ES0601411008</v>
      </c>
    </row>
    <row r="203" spans="1:11">
      <c r="A203">
        <v>20110930</v>
      </c>
      <c r="B203" t="s">
        <v>148</v>
      </c>
      <c r="C203">
        <v>1411009</v>
      </c>
      <c r="D203" t="s">
        <v>212</v>
      </c>
      <c r="E203" t="s">
        <v>82</v>
      </c>
      <c r="F203">
        <v>279476</v>
      </c>
      <c r="G203">
        <v>279476</v>
      </c>
      <c r="H203" t="s">
        <v>538</v>
      </c>
      <c r="K203" s="99" t="str">
        <f t="shared" si="3"/>
        <v>ES0601411009</v>
      </c>
    </row>
    <row r="204" spans="1:11">
      <c r="A204">
        <v>20110930</v>
      </c>
      <c r="B204" t="s">
        <v>148</v>
      </c>
      <c r="C204">
        <v>1411010</v>
      </c>
      <c r="D204" t="s">
        <v>212</v>
      </c>
      <c r="E204" t="s">
        <v>83</v>
      </c>
      <c r="F204">
        <v>5708</v>
      </c>
      <c r="G204">
        <v>5708</v>
      </c>
      <c r="H204" t="s">
        <v>539</v>
      </c>
      <c r="K204" s="99" t="str">
        <f t="shared" si="3"/>
        <v>ES0601411010</v>
      </c>
    </row>
    <row r="205" spans="1:11">
      <c r="A205">
        <v>20110930</v>
      </c>
      <c r="B205" t="s">
        <v>148</v>
      </c>
      <c r="C205">
        <v>1411011</v>
      </c>
      <c r="D205" t="s">
        <v>212</v>
      </c>
      <c r="E205" t="s">
        <v>84</v>
      </c>
      <c r="F205">
        <v>273768</v>
      </c>
      <c r="G205">
        <v>273768</v>
      </c>
      <c r="H205" t="s">
        <v>540</v>
      </c>
      <c r="K205" s="99" t="str">
        <f t="shared" si="3"/>
        <v>ES0601411011</v>
      </c>
    </row>
    <row r="206" spans="1:11">
      <c r="A206">
        <v>20110930</v>
      </c>
      <c r="B206" t="s">
        <v>148</v>
      </c>
      <c r="C206">
        <v>1411012</v>
      </c>
      <c r="D206" t="s">
        <v>212</v>
      </c>
      <c r="E206" t="s">
        <v>213</v>
      </c>
      <c r="F206">
        <v>10355</v>
      </c>
      <c r="G206">
        <v>18077</v>
      </c>
      <c r="H206" t="s">
        <v>541</v>
      </c>
      <c r="K206" s="99" t="str">
        <f t="shared" si="3"/>
        <v>ES0601411012</v>
      </c>
    </row>
    <row r="207" spans="1:11">
      <c r="A207">
        <v>20110930</v>
      </c>
      <c r="B207" t="s">
        <v>148</v>
      </c>
      <c r="C207">
        <v>1411017</v>
      </c>
      <c r="D207" t="s">
        <v>212</v>
      </c>
      <c r="E207" t="s">
        <v>85</v>
      </c>
      <c r="F207">
        <v>35730</v>
      </c>
      <c r="G207">
        <v>35730</v>
      </c>
      <c r="H207" t="s">
        <v>542</v>
      </c>
      <c r="K207" s="99" t="str">
        <f t="shared" si="3"/>
        <v>ES0601411017</v>
      </c>
    </row>
    <row r="208" spans="1:11">
      <c r="A208">
        <v>20110930</v>
      </c>
      <c r="B208" t="s">
        <v>148</v>
      </c>
      <c r="C208">
        <v>1411018</v>
      </c>
      <c r="D208" t="s">
        <v>212</v>
      </c>
      <c r="E208" t="s">
        <v>17825</v>
      </c>
      <c r="H208" t="s">
        <v>543</v>
      </c>
      <c r="K208" s="99" t="str">
        <f t="shared" si="3"/>
        <v>ES0601411018</v>
      </c>
    </row>
    <row r="209" spans="1:11">
      <c r="A209">
        <v>20110930</v>
      </c>
      <c r="B209" t="s">
        <v>148</v>
      </c>
      <c r="C209">
        <v>1411019</v>
      </c>
      <c r="D209" t="s">
        <v>212</v>
      </c>
      <c r="E209" t="s">
        <v>86</v>
      </c>
      <c r="H209" t="s">
        <v>544</v>
      </c>
      <c r="K209" s="99" t="str">
        <f t="shared" si="3"/>
        <v>ES0601411019</v>
      </c>
    </row>
    <row r="210" spans="1:11">
      <c r="A210">
        <v>20110930</v>
      </c>
      <c r="B210" t="s">
        <v>147</v>
      </c>
      <c r="C210">
        <v>1411008</v>
      </c>
      <c r="D210" t="s">
        <v>212</v>
      </c>
      <c r="E210" t="s">
        <v>17824</v>
      </c>
      <c r="F210">
        <v>195641.76895999999</v>
      </c>
      <c r="G210">
        <v>196961.76895999999</v>
      </c>
      <c r="H210" t="s">
        <v>545</v>
      </c>
      <c r="K210" s="99" t="str">
        <f t="shared" si="3"/>
        <v>ES0611411008</v>
      </c>
    </row>
    <row r="211" spans="1:11">
      <c r="A211">
        <v>20110930</v>
      </c>
      <c r="B211" t="s">
        <v>147</v>
      </c>
      <c r="C211">
        <v>1411009</v>
      </c>
      <c r="D211" t="s">
        <v>212</v>
      </c>
      <c r="E211" t="s">
        <v>82</v>
      </c>
      <c r="F211">
        <v>182005.10646000001</v>
      </c>
      <c r="G211">
        <v>182005.10646000001</v>
      </c>
      <c r="H211" t="s">
        <v>546</v>
      </c>
      <c r="K211" s="99" t="str">
        <f t="shared" si="3"/>
        <v>ES0611411009</v>
      </c>
    </row>
    <row r="212" spans="1:11">
      <c r="A212">
        <v>20110930</v>
      </c>
      <c r="B212" t="s">
        <v>147</v>
      </c>
      <c r="C212">
        <v>1411010</v>
      </c>
      <c r="D212" t="s">
        <v>212</v>
      </c>
      <c r="E212" t="s">
        <v>83</v>
      </c>
      <c r="F212">
        <v>4637.1314585</v>
      </c>
      <c r="G212">
        <v>4637.1314585</v>
      </c>
      <c r="H212" t="s">
        <v>547</v>
      </c>
      <c r="K212" s="99" t="str">
        <f t="shared" si="3"/>
        <v>ES0611411010</v>
      </c>
    </row>
    <row r="213" spans="1:11">
      <c r="A213">
        <v>20110930</v>
      </c>
      <c r="B213" t="s">
        <v>147</v>
      </c>
      <c r="C213">
        <v>1411011</v>
      </c>
      <c r="D213" t="s">
        <v>212</v>
      </c>
      <c r="E213" t="s">
        <v>84</v>
      </c>
      <c r="F213">
        <v>177367.97500000001</v>
      </c>
      <c r="G213">
        <v>177367.97500000001</v>
      </c>
      <c r="H213" t="s">
        <v>548</v>
      </c>
      <c r="K213" s="99" t="str">
        <f t="shared" si="3"/>
        <v>ES0611411011</v>
      </c>
    </row>
    <row r="214" spans="1:11">
      <c r="A214">
        <v>20110930</v>
      </c>
      <c r="B214" t="s">
        <v>147</v>
      </c>
      <c r="C214">
        <v>1411012</v>
      </c>
      <c r="D214" t="s">
        <v>212</v>
      </c>
      <c r="E214" t="s">
        <v>213</v>
      </c>
      <c r="F214">
        <v>1678</v>
      </c>
      <c r="G214">
        <v>2998</v>
      </c>
      <c r="H214" t="s">
        <v>549</v>
      </c>
      <c r="K214" s="99" t="str">
        <f t="shared" si="3"/>
        <v>ES0611411012</v>
      </c>
    </row>
    <row r="215" spans="1:11">
      <c r="A215">
        <v>20110930</v>
      </c>
      <c r="B215" t="s">
        <v>147</v>
      </c>
      <c r="C215">
        <v>1411017</v>
      </c>
      <c r="D215" t="s">
        <v>212</v>
      </c>
      <c r="E215" t="s">
        <v>85</v>
      </c>
      <c r="F215">
        <v>11958.6625</v>
      </c>
      <c r="G215">
        <v>11958.6625</v>
      </c>
      <c r="H215" t="s">
        <v>550</v>
      </c>
      <c r="K215" s="99" t="str">
        <f t="shared" si="3"/>
        <v>ES0611411017</v>
      </c>
    </row>
    <row r="216" spans="1:11">
      <c r="A216">
        <v>20110930</v>
      </c>
      <c r="B216" t="s">
        <v>147</v>
      </c>
      <c r="C216">
        <v>1411018</v>
      </c>
      <c r="D216" t="s">
        <v>212</v>
      </c>
      <c r="E216" t="s">
        <v>17825</v>
      </c>
      <c r="H216" t="s">
        <v>551</v>
      </c>
      <c r="K216" s="99" t="str">
        <f t="shared" si="3"/>
        <v>ES0611411018</v>
      </c>
    </row>
    <row r="217" spans="1:11">
      <c r="A217">
        <v>20110930</v>
      </c>
      <c r="B217" t="s">
        <v>147</v>
      </c>
      <c r="C217">
        <v>1411019</v>
      </c>
      <c r="D217" t="s">
        <v>212</v>
      </c>
      <c r="E217" t="s">
        <v>86</v>
      </c>
      <c r="H217" t="s">
        <v>552</v>
      </c>
      <c r="K217" s="99" t="str">
        <f t="shared" si="3"/>
        <v>ES0611411019</v>
      </c>
    </row>
    <row r="218" spans="1:11">
      <c r="A218">
        <v>20110930</v>
      </c>
      <c r="B218" t="s">
        <v>146</v>
      </c>
      <c r="C218">
        <v>1411008</v>
      </c>
      <c r="D218" t="s">
        <v>212</v>
      </c>
      <c r="E218" t="s">
        <v>17824</v>
      </c>
      <c r="F218">
        <v>154138.96249999999</v>
      </c>
      <c r="G218">
        <v>155404.61249999999</v>
      </c>
      <c r="H218" t="s">
        <v>553</v>
      </c>
      <c r="K218" s="99" t="str">
        <f t="shared" si="3"/>
        <v>ES0621411008</v>
      </c>
    </row>
    <row r="219" spans="1:11">
      <c r="A219">
        <v>20110930</v>
      </c>
      <c r="B219" t="s">
        <v>146</v>
      </c>
      <c r="C219">
        <v>1411009</v>
      </c>
      <c r="D219" t="s">
        <v>212</v>
      </c>
      <c r="E219" t="s">
        <v>82</v>
      </c>
      <c r="F219">
        <v>143601.70000000001</v>
      </c>
      <c r="G219">
        <v>143601.70000000001</v>
      </c>
      <c r="H219" t="s">
        <v>554</v>
      </c>
      <c r="K219" s="99" t="str">
        <f t="shared" si="3"/>
        <v>ES0621411009</v>
      </c>
    </row>
    <row r="220" spans="1:11">
      <c r="A220">
        <v>20110930</v>
      </c>
      <c r="B220" t="s">
        <v>146</v>
      </c>
      <c r="C220">
        <v>1411010</v>
      </c>
      <c r="D220" t="s">
        <v>212</v>
      </c>
      <c r="E220" t="s">
        <v>83</v>
      </c>
      <c r="F220">
        <v>0</v>
      </c>
      <c r="G220">
        <v>0</v>
      </c>
      <c r="H220" t="s">
        <v>555</v>
      </c>
      <c r="K220" s="99" t="str">
        <f t="shared" si="3"/>
        <v>ES0621411010</v>
      </c>
    </row>
    <row r="221" spans="1:11">
      <c r="A221">
        <v>20110930</v>
      </c>
      <c r="B221" t="s">
        <v>146</v>
      </c>
      <c r="C221">
        <v>1411011</v>
      </c>
      <c r="D221" t="s">
        <v>212</v>
      </c>
      <c r="E221" t="s">
        <v>84</v>
      </c>
      <c r="F221">
        <v>143601.70000000001</v>
      </c>
      <c r="G221">
        <v>143601.70000000001</v>
      </c>
      <c r="H221" t="s">
        <v>556</v>
      </c>
      <c r="K221" s="99" t="str">
        <f t="shared" si="3"/>
        <v>ES0621411011</v>
      </c>
    </row>
    <row r="222" spans="1:11">
      <c r="A222">
        <v>20110930</v>
      </c>
      <c r="B222" t="s">
        <v>146</v>
      </c>
      <c r="C222">
        <v>1411012</v>
      </c>
      <c r="D222" t="s">
        <v>212</v>
      </c>
      <c r="E222" t="s">
        <v>213</v>
      </c>
      <c r="F222">
        <v>850.27499999999998</v>
      </c>
      <c r="G222">
        <v>2115.9250000000002</v>
      </c>
      <c r="H222" t="s">
        <v>557</v>
      </c>
      <c r="K222" s="99" t="str">
        <f t="shared" si="3"/>
        <v>ES0621411012</v>
      </c>
    </row>
    <row r="223" spans="1:11">
      <c r="A223">
        <v>20110930</v>
      </c>
      <c r="B223" t="s">
        <v>146</v>
      </c>
      <c r="C223">
        <v>1411017</v>
      </c>
      <c r="D223" t="s">
        <v>212</v>
      </c>
      <c r="E223" t="s">
        <v>85</v>
      </c>
      <c r="F223">
        <v>9429.9874999999993</v>
      </c>
      <c r="G223">
        <v>9429.9874999999993</v>
      </c>
      <c r="H223" t="s">
        <v>558</v>
      </c>
      <c r="K223" s="99" t="str">
        <f t="shared" si="3"/>
        <v>ES0621411017</v>
      </c>
    </row>
    <row r="224" spans="1:11">
      <c r="A224">
        <v>20110930</v>
      </c>
      <c r="B224" t="s">
        <v>146</v>
      </c>
      <c r="C224">
        <v>1411018</v>
      </c>
      <c r="D224" t="s">
        <v>212</v>
      </c>
      <c r="E224" t="s">
        <v>17825</v>
      </c>
      <c r="F224">
        <v>0</v>
      </c>
      <c r="G224">
        <v>0</v>
      </c>
      <c r="H224" t="s">
        <v>559</v>
      </c>
      <c r="K224" s="99" t="str">
        <f t="shared" si="3"/>
        <v>ES0621411018</v>
      </c>
    </row>
    <row r="225" spans="1:11">
      <c r="A225">
        <v>20110930</v>
      </c>
      <c r="B225" t="s">
        <v>146</v>
      </c>
      <c r="C225">
        <v>1411019</v>
      </c>
      <c r="D225" t="s">
        <v>212</v>
      </c>
      <c r="E225" t="s">
        <v>86</v>
      </c>
      <c r="F225">
        <v>257</v>
      </c>
      <c r="G225">
        <v>257</v>
      </c>
      <c r="H225" t="s">
        <v>560</v>
      </c>
      <c r="K225" s="99" t="str">
        <f t="shared" si="3"/>
        <v>ES0621411019</v>
      </c>
    </row>
    <row r="226" spans="1:11">
      <c r="A226">
        <v>20110930</v>
      </c>
      <c r="B226" t="s">
        <v>145</v>
      </c>
      <c r="C226">
        <v>1411008</v>
      </c>
      <c r="D226" t="s">
        <v>212</v>
      </c>
      <c r="E226" t="s">
        <v>17824</v>
      </c>
      <c r="F226">
        <v>89932</v>
      </c>
      <c r="G226">
        <v>89979</v>
      </c>
      <c r="H226" t="s">
        <v>561</v>
      </c>
      <c r="K226" s="99" t="str">
        <f t="shared" si="3"/>
        <v>ES0641411008</v>
      </c>
    </row>
    <row r="227" spans="1:11">
      <c r="A227">
        <v>20110930</v>
      </c>
      <c r="B227" t="s">
        <v>145</v>
      </c>
      <c r="C227">
        <v>1411009</v>
      </c>
      <c r="D227" t="s">
        <v>212</v>
      </c>
      <c r="E227" t="s">
        <v>82</v>
      </c>
      <c r="F227">
        <v>83173</v>
      </c>
      <c r="G227">
        <v>83173</v>
      </c>
      <c r="H227" t="s">
        <v>562</v>
      </c>
      <c r="K227" s="99" t="str">
        <f t="shared" si="3"/>
        <v>ES0641411009</v>
      </c>
    </row>
    <row r="228" spans="1:11">
      <c r="A228">
        <v>20110930</v>
      </c>
      <c r="B228" t="s">
        <v>145</v>
      </c>
      <c r="C228">
        <v>1411010</v>
      </c>
      <c r="D228" t="s">
        <v>212</v>
      </c>
      <c r="E228" t="s">
        <v>83</v>
      </c>
      <c r="F228">
        <v>122</v>
      </c>
      <c r="G228">
        <v>122</v>
      </c>
      <c r="H228" t="s">
        <v>563</v>
      </c>
      <c r="K228" s="99" t="str">
        <f t="shared" si="3"/>
        <v>ES0641411010</v>
      </c>
    </row>
    <row r="229" spans="1:11">
      <c r="A229">
        <v>20110930</v>
      </c>
      <c r="B229" t="s">
        <v>145</v>
      </c>
      <c r="C229">
        <v>1411011</v>
      </c>
      <c r="D229" t="s">
        <v>212</v>
      </c>
      <c r="E229" t="s">
        <v>84</v>
      </c>
      <c r="F229">
        <v>83051</v>
      </c>
      <c r="G229">
        <v>83051</v>
      </c>
      <c r="H229" t="s">
        <v>564</v>
      </c>
      <c r="K229" s="99" t="str">
        <f t="shared" si="3"/>
        <v>ES0641411011</v>
      </c>
    </row>
    <row r="230" spans="1:11">
      <c r="A230">
        <v>20110930</v>
      </c>
      <c r="B230" t="s">
        <v>145</v>
      </c>
      <c r="C230">
        <v>1411012</v>
      </c>
      <c r="D230" t="s">
        <v>212</v>
      </c>
      <c r="E230" t="s">
        <v>213</v>
      </c>
      <c r="F230">
        <v>465</v>
      </c>
      <c r="G230">
        <v>512</v>
      </c>
      <c r="H230" t="s">
        <v>565</v>
      </c>
      <c r="K230" s="99" t="str">
        <f t="shared" si="3"/>
        <v>ES0641411012</v>
      </c>
    </row>
    <row r="231" spans="1:11">
      <c r="A231">
        <v>20110930</v>
      </c>
      <c r="B231" t="s">
        <v>145</v>
      </c>
      <c r="C231">
        <v>1411017</v>
      </c>
      <c r="D231" t="s">
        <v>212</v>
      </c>
      <c r="E231" t="s">
        <v>85</v>
      </c>
      <c r="F231">
        <v>6294</v>
      </c>
      <c r="G231">
        <v>6294</v>
      </c>
      <c r="H231" t="s">
        <v>566</v>
      </c>
      <c r="K231" s="99" t="str">
        <f t="shared" si="3"/>
        <v>ES0641411017</v>
      </c>
    </row>
    <row r="232" spans="1:11">
      <c r="A232">
        <v>20110930</v>
      </c>
      <c r="B232" t="s">
        <v>145</v>
      </c>
      <c r="C232">
        <v>1411018</v>
      </c>
      <c r="D232" t="s">
        <v>212</v>
      </c>
      <c r="E232" t="s">
        <v>17825</v>
      </c>
      <c r="H232" t="s">
        <v>567</v>
      </c>
      <c r="K232" s="99" t="str">
        <f t="shared" si="3"/>
        <v>ES0641411018</v>
      </c>
    </row>
    <row r="233" spans="1:11">
      <c r="A233">
        <v>20110930</v>
      </c>
      <c r="B233" t="s">
        <v>145</v>
      </c>
      <c r="C233">
        <v>1411019</v>
      </c>
      <c r="D233" t="s">
        <v>212</v>
      </c>
      <c r="E233" t="s">
        <v>86</v>
      </c>
      <c r="H233" t="s">
        <v>568</v>
      </c>
      <c r="K233" s="99" t="str">
        <f t="shared" si="3"/>
        <v>ES0641411019</v>
      </c>
    </row>
    <row r="234" spans="1:11">
      <c r="A234">
        <v>20110930</v>
      </c>
      <c r="B234" t="s">
        <v>144</v>
      </c>
      <c r="C234">
        <v>1411008</v>
      </c>
      <c r="D234" t="s">
        <v>212</v>
      </c>
      <c r="E234" t="s">
        <v>17824</v>
      </c>
      <c r="F234">
        <v>44501.57</v>
      </c>
      <c r="G234">
        <v>44501.57</v>
      </c>
      <c r="H234" t="s">
        <v>569</v>
      </c>
      <c r="K234" s="99" t="str">
        <f t="shared" si="3"/>
        <v>FI0121411008</v>
      </c>
    </row>
    <row r="235" spans="1:11">
      <c r="A235">
        <v>20110930</v>
      </c>
      <c r="B235" t="s">
        <v>144</v>
      </c>
      <c r="C235">
        <v>1411009</v>
      </c>
      <c r="D235" t="s">
        <v>212</v>
      </c>
      <c r="E235" t="s">
        <v>82</v>
      </c>
      <c r="F235">
        <v>40993.980000000003</v>
      </c>
      <c r="G235">
        <v>40993.980000000003</v>
      </c>
      <c r="H235" t="s">
        <v>570</v>
      </c>
      <c r="K235" s="99" t="str">
        <f t="shared" si="3"/>
        <v>FI0121411009</v>
      </c>
    </row>
    <row r="236" spans="1:11">
      <c r="A236">
        <v>20110930</v>
      </c>
      <c r="B236" t="s">
        <v>144</v>
      </c>
      <c r="C236">
        <v>1411010</v>
      </c>
      <c r="D236" t="s">
        <v>212</v>
      </c>
      <c r="E236" t="s">
        <v>83</v>
      </c>
      <c r="F236">
        <v>898.8</v>
      </c>
      <c r="G236">
        <v>899.1</v>
      </c>
      <c r="H236" t="s">
        <v>571</v>
      </c>
      <c r="K236" s="99" t="str">
        <f t="shared" si="3"/>
        <v>FI0121411010</v>
      </c>
    </row>
    <row r="237" spans="1:11">
      <c r="A237">
        <v>20110930</v>
      </c>
      <c r="B237" t="s">
        <v>144</v>
      </c>
      <c r="C237">
        <v>1411011</v>
      </c>
      <c r="D237" t="s">
        <v>212</v>
      </c>
      <c r="E237" t="s">
        <v>84</v>
      </c>
      <c r="F237">
        <v>40095.18</v>
      </c>
      <c r="G237">
        <v>40094.879999999997</v>
      </c>
      <c r="H237" t="s">
        <v>572</v>
      </c>
      <c r="K237" s="99" t="str">
        <f t="shared" si="3"/>
        <v>FI0121411011</v>
      </c>
    </row>
    <row r="238" spans="1:11">
      <c r="A238">
        <v>20110930</v>
      </c>
      <c r="B238" t="s">
        <v>144</v>
      </c>
      <c r="C238">
        <v>1411012</v>
      </c>
      <c r="D238" t="s">
        <v>212</v>
      </c>
      <c r="E238" t="s">
        <v>213</v>
      </c>
      <c r="F238">
        <v>604.59</v>
      </c>
      <c r="G238">
        <v>604.59</v>
      </c>
      <c r="H238" t="s">
        <v>573</v>
      </c>
      <c r="K238" s="99" t="str">
        <f t="shared" si="3"/>
        <v>FI0121411012</v>
      </c>
    </row>
    <row r="239" spans="1:11">
      <c r="A239">
        <v>20110930</v>
      </c>
      <c r="B239" t="s">
        <v>144</v>
      </c>
      <c r="C239">
        <v>1411017</v>
      </c>
      <c r="D239" t="s">
        <v>212</v>
      </c>
      <c r="E239" t="s">
        <v>85</v>
      </c>
      <c r="F239">
        <v>2903</v>
      </c>
      <c r="G239">
        <v>2903</v>
      </c>
      <c r="H239" t="s">
        <v>574</v>
      </c>
      <c r="K239" s="99" t="str">
        <f t="shared" si="3"/>
        <v>FI0121411017</v>
      </c>
    </row>
    <row r="240" spans="1:11">
      <c r="A240">
        <v>20110930</v>
      </c>
      <c r="B240" t="s">
        <v>144</v>
      </c>
      <c r="C240">
        <v>1411018</v>
      </c>
      <c r="D240" t="s">
        <v>212</v>
      </c>
      <c r="E240" t="s">
        <v>17825</v>
      </c>
      <c r="F240">
        <v>0</v>
      </c>
      <c r="G240">
        <v>0</v>
      </c>
      <c r="H240" t="s">
        <v>575</v>
      </c>
      <c r="K240" s="99" t="str">
        <f t="shared" si="3"/>
        <v>FI0121411018</v>
      </c>
    </row>
    <row r="241" spans="1:11">
      <c r="A241">
        <v>20110930</v>
      </c>
      <c r="B241" t="s">
        <v>144</v>
      </c>
      <c r="C241">
        <v>1411019</v>
      </c>
      <c r="D241" t="s">
        <v>212</v>
      </c>
      <c r="E241" t="s">
        <v>86</v>
      </c>
      <c r="F241">
        <v>0</v>
      </c>
      <c r="G241">
        <v>0</v>
      </c>
      <c r="H241" t="s">
        <v>576</v>
      </c>
      <c r="K241" s="99" t="str">
        <f t="shared" si="3"/>
        <v>FI0121411019</v>
      </c>
    </row>
    <row r="242" spans="1:11">
      <c r="A242">
        <v>20110930</v>
      </c>
      <c r="B242" t="s">
        <v>143</v>
      </c>
      <c r="C242">
        <v>1411008</v>
      </c>
      <c r="D242" t="s">
        <v>212</v>
      </c>
      <c r="E242" t="s">
        <v>17824</v>
      </c>
      <c r="F242">
        <v>588360.00106000004</v>
      </c>
      <c r="G242">
        <v>624541.85106000002</v>
      </c>
      <c r="H242" t="s">
        <v>577</v>
      </c>
      <c r="K242" s="99" t="str">
        <f t="shared" si="3"/>
        <v>FR0131411008</v>
      </c>
    </row>
    <row r="243" spans="1:11">
      <c r="A243">
        <v>20110930</v>
      </c>
      <c r="B243" t="s">
        <v>143</v>
      </c>
      <c r="C243">
        <v>1411009</v>
      </c>
      <c r="D243" t="s">
        <v>212</v>
      </c>
      <c r="E243" t="s">
        <v>82</v>
      </c>
      <c r="F243">
        <v>521432.83267999999</v>
      </c>
      <c r="G243">
        <v>526532.83267999999</v>
      </c>
      <c r="H243" t="s">
        <v>578</v>
      </c>
      <c r="K243" s="99" t="str">
        <f t="shared" si="3"/>
        <v>FR0131411009</v>
      </c>
    </row>
    <row r="244" spans="1:11">
      <c r="A244">
        <v>20110930</v>
      </c>
      <c r="B244" t="s">
        <v>143</v>
      </c>
      <c r="C244">
        <v>1411010</v>
      </c>
      <c r="D244" t="s">
        <v>212</v>
      </c>
      <c r="E244" t="s">
        <v>83</v>
      </c>
      <c r="F244">
        <v>20850.839013000001</v>
      </c>
      <c r="G244">
        <v>25950.839013000001</v>
      </c>
      <c r="H244" t="s">
        <v>579</v>
      </c>
      <c r="K244" s="99" t="str">
        <f t="shared" si="3"/>
        <v>FR0131411010</v>
      </c>
    </row>
    <row r="245" spans="1:11">
      <c r="A245">
        <v>20110930</v>
      </c>
      <c r="B245" t="s">
        <v>143</v>
      </c>
      <c r="C245">
        <v>1411011</v>
      </c>
      <c r="D245" t="s">
        <v>212</v>
      </c>
      <c r="E245" t="s">
        <v>84</v>
      </c>
      <c r="F245">
        <v>500581.99365999998</v>
      </c>
      <c r="G245">
        <v>500581.99365999998</v>
      </c>
      <c r="H245" t="s">
        <v>580</v>
      </c>
      <c r="K245" s="99" t="str">
        <f t="shared" si="3"/>
        <v>FR0131411011</v>
      </c>
    </row>
    <row r="246" spans="1:11">
      <c r="A246">
        <v>20110930</v>
      </c>
      <c r="B246" t="s">
        <v>143</v>
      </c>
      <c r="C246">
        <v>1411012</v>
      </c>
      <c r="D246" t="s">
        <v>212</v>
      </c>
      <c r="E246" t="s">
        <v>213</v>
      </c>
      <c r="F246">
        <v>11839.283813</v>
      </c>
      <c r="G246">
        <v>42921.133813</v>
      </c>
      <c r="H246" t="s">
        <v>581</v>
      </c>
      <c r="K246" s="99" t="str">
        <f t="shared" si="3"/>
        <v>FR0131411012</v>
      </c>
    </row>
    <row r="247" spans="1:11">
      <c r="A247">
        <v>20110930</v>
      </c>
      <c r="B247" t="s">
        <v>143</v>
      </c>
      <c r="C247">
        <v>1411017</v>
      </c>
      <c r="D247" t="s">
        <v>212</v>
      </c>
      <c r="E247" t="s">
        <v>85</v>
      </c>
      <c r="F247">
        <v>55087.884574999996</v>
      </c>
      <c r="G247">
        <v>55087.884574999996</v>
      </c>
      <c r="H247" t="s">
        <v>582</v>
      </c>
      <c r="K247" s="99" t="str">
        <f t="shared" si="3"/>
        <v>FR0131411017</v>
      </c>
    </row>
    <row r="248" spans="1:11">
      <c r="A248">
        <v>20110930</v>
      </c>
      <c r="B248" t="s">
        <v>143</v>
      </c>
      <c r="C248">
        <v>1411018</v>
      </c>
      <c r="D248" t="s">
        <v>212</v>
      </c>
      <c r="E248" t="s">
        <v>17825</v>
      </c>
      <c r="F248">
        <v>0</v>
      </c>
      <c r="G248">
        <v>0</v>
      </c>
      <c r="H248" t="s">
        <v>583</v>
      </c>
      <c r="K248" s="99" t="str">
        <f t="shared" si="3"/>
        <v>FR0131411018</v>
      </c>
    </row>
    <row r="249" spans="1:11">
      <c r="A249">
        <v>20110930</v>
      </c>
      <c r="B249" t="s">
        <v>143</v>
      </c>
      <c r="C249">
        <v>1411019</v>
      </c>
      <c r="D249" t="s">
        <v>212</v>
      </c>
      <c r="E249" t="s">
        <v>86</v>
      </c>
      <c r="F249">
        <v>0</v>
      </c>
      <c r="G249">
        <v>0</v>
      </c>
      <c r="H249" t="s">
        <v>584</v>
      </c>
      <c r="K249" s="99" t="str">
        <f t="shared" si="3"/>
        <v>FR0131411019</v>
      </c>
    </row>
    <row r="250" spans="1:11">
      <c r="A250">
        <v>20110930</v>
      </c>
      <c r="B250" t="s">
        <v>142</v>
      </c>
      <c r="C250">
        <v>1411008</v>
      </c>
      <c r="D250" t="s">
        <v>212</v>
      </c>
      <c r="E250" t="s">
        <v>17824</v>
      </c>
      <c r="F250">
        <v>507394.70924</v>
      </c>
      <c r="G250">
        <v>537016.83898</v>
      </c>
      <c r="H250" t="s">
        <v>585</v>
      </c>
      <c r="K250" s="99" t="str">
        <f t="shared" si="3"/>
        <v>FR0141411008</v>
      </c>
    </row>
    <row r="251" spans="1:11">
      <c r="A251">
        <v>20110930</v>
      </c>
      <c r="B251" t="s">
        <v>142</v>
      </c>
      <c r="C251">
        <v>1411009</v>
      </c>
      <c r="D251" t="s">
        <v>212</v>
      </c>
      <c r="E251" t="s">
        <v>82</v>
      </c>
      <c r="F251">
        <v>460194.13750000001</v>
      </c>
      <c r="G251">
        <v>460931.06936999998</v>
      </c>
      <c r="H251" t="s">
        <v>586</v>
      </c>
      <c r="K251" s="99" t="str">
        <f t="shared" si="3"/>
        <v>FR0141411009</v>
      </c>
    </row>
    <row r="252" spans="1:11">
      <c r="A252">
        <v>20110930</v>
      </c>
      <c r="B252" t="s">
        <v>142</v>
      </c>
      <c r="C252">
        <v>1411010</v>
      </c>
      <c r="D252" t="s">
        <v>212</v>
      </c>
      <c r="E252" t="s">
        <v>83</v>
      </c>
      <c r="F252">
        <v>8637.1004599999997</v>
      </c>
      <c r="G252">
        <v>9374.0323293000001</v>
      </c>
      <c r="H252" t="s">
        <v>587</v>
      </c>
      <c r="K252" s="99" t="str">
        <f t="shared" si="3"/>
        <v>FR0141411010</v>
      </c>
    </row>
    <row r="253" spans="1:11">
      <c r="A253">
        <v>20110930</v>
      </c>
      <c r="B253" t="s">
        <v>142</v>
      </c>
      <c r="C253">
        <v>1411011</v>
      </c>
      <c r="D253" t="s">
        <v>212</v>
      </c>
      <c r="E253" t="s">
        <v>84</v>
      </c>
      <c r="F253">
        <v>451557.03704000002</v>
      </c>
      <c r="G253">
        <v>451557.03704000002</v>
      </c>
      <c r="H253" t="s">
        <v>588</v>
      </c>
      <c r="K253" s="99" t="str">
        <f t="shared" si="3"/>
        <v>FR0141411011</v>
      </c>
    </row>
    <row r="254" spans="1:11">
      <c r="A254">
        <v>20110930</v>
      </c>
      <c r="B254" t="s">
        <v>142</v>
      </c>
      <c r="C254">
        <v>1411012</v>
      </c>
      <c r="D254" t="s">
        <v>212</v>
      </c>
      <c r="E254" t="s">
        <v>213</v>
      </c>
      <c r="F254">
        <v>9731.7092382999999</v>
      </c>
      <c r="G254">
        <v>38616.907106999999</v>
      </c>
      <c r="H254" t="s">
        <v>589</v>
      </c>
      <c r="K254" s="99" t="str">
        <f t="shared" si="3"/>
        <v>FR0141411012</v>
      </c>
    </row>
    <row r="255" spans="1:11">
      <c r="A255">
        <v>20110930</v>
      </c>
      <c r="B255" t="s">
        <v>142</v>
      </c>
      <c r="C255">
        <v>1411017</v>
      </c>
      <c r="D255" t="s">
        <v>212</v>
      </c>
      <c r="E255" t="s">
        <v>85</v>
      </c>
      <c r="F255">
        <v>37463.800000000003</v>
      </c>
      <c r="G255">
        <v>37463.800000000003</v>
      </c>
      <c r="H255" t="s">
        <v>590</v>
      </c>
      <c r="K255" s="99" t="str">
        <f t="shared" si="3"/>
        <v>FR0141411017</v>
      </c>
    </row>
    <row r="256" spans="1:11">
      <c r="A256">
        <v>20110930</v>
      </c>
      <c r="B256" t="s">
        <v>142</v>
      </c>
      <c r="C256">
        <v>1411018</v>
      </c>
      <c r="D256" t="s">
        <v>212</v>
      </c>
      <c r="E256" t="s">
        <v>17825</v>
      </c>
      <c r="H256" t="s">
        <v>591</v>
      </c>
      <c r="K256" s="99" t="str">
        <f t="shared" si="3"/>
        <v>FR0141411018</v>
      </c>
    </row>
    <row r="257" spans="1:11">
      <c r="A257">
        <v>20110930</v>
      </c>
      <c r="B257" t="s">
        <v>142</v>
      </c>
      <c r="C257">
        <v>1411019</v>
      </c>
      <c r="D257" t="s">
        <v>212</v>
      </c>
      <c r="E257" t="s">
        <v>86</v>
      </c>
      <c r="F257">
        <v>5.0625</v>
      </c>
      <c r="G257">
        <v>5.0625</v>
      </c>
      <c r="H257" t="s">
        <v>592</v>
      </c>
      <c r="K257" s="99" t="str">
        <f t="shared" si="3"/>
        <v>FR0141411019</v>
      </c>
    </row>
    <row r="258" spans="1:11">
      <c r="A258">
        <v>20110930</v>
      </c>
      <c r="B258" t="s">
        <v>141</v>
      </c>
      <c r="C258">
        <v>1411008</v>
      </c>
      <c r="D258" t="s">
        <v>212</v>
      </c>
      <c r="E258" t="s">
        <v>17824</v>
      </c>
      <c r="F258">
        <v>405811</v>
      </c>
      <c r="G258">
        <v>415255</v>
      </c>
      <c r="H258" t="s">
        <v>593</v>
      </c>
      <c r="K258" s="99" t="str">
        <f t="shared" si="3"/>
        <v>FR0151411008</v>
      </c>
    </row>
    <row r="259" spans="1:11">
      <c r="A259">
        <v>20110930</v>
      </c>
      <c r="B259" t="s">
        <v>141</v>
      </c>
      <c r="C259">
        <v>1411009</v>
      </c>
      <c r="D259" t="s">
        <v>212</v>
      </c>
      <c r="E259" t="s">
        <v>82</v>
      </c>
      <c r="F259">
        <v>361743</v>
      </c>
      <c r="G259">
        <v>363403</v>
      </c>
      <c r="H259" t="s">
        <v>594</v>
      </c>
      <c r="K259" s="99" t="str">
        <f t="shared" ref="K259:K322" si="4">B259&amp;C259</f>
        <v>FR0151411009</v>
      </c>
    </row>
    <row r="260" spans="1:11">
      <c r="A260">
        <v>20110930</v>
      </c>
      <c r="B260" t="s">
        <v>141</v>
      </c>
      <c r="C260">
        <v>1411010</v>
      </c>
      <c r="D260" t="s">
        <v>212</v>
      </c>
      <c r="E260" t="s">
        <v>83</v>
      </c>
      <c r="F260">
        <v>16556</v>
      </c>
      <c r="G260">
        <v>18216</v>
      </c>
      <c r="H260" t="s">
        <v>595</v>
      </c>
      <c r="K260" s="99" t="str">
        <f t="shared" si="4"/>
        <v>FR0151411010</v>
      </c>
    </row>
    <row r="261" spans="1:11">
      <c r="A261">
        <v>20110930</v>
      </c>
      <c r="B261" t="s">
        <v>141</v>
      </c>
      <c r="C261">
        <v>1411011</v>
      </c>
      <c r="D261" t="s">
        <v>212</v>
      </c>
      <c r="E261" t="s">
        <v>84</v>
      </c>
      <c r="F261">
        <v>345187</v>
      </c>
      <c r="G261">
        <v>345187</v>
      </c>
      <c r="H261" t="s">
        <v>596</v>
      </c>
      <c r="K261" s="99" t="str">
        <f t="shared" si="4"/>
        <v>FR0151411011</v>
      </c>
    </row>
    <row r="262" spans="1:11">
      <c r="A262">
        <v>20110930</v>
      </c>
      <c r="B262" t="s">
        <v>141</v>
      </c>
      <c r="C262">
        <v>1411012</v>
      </c>
      <c r="D262" t="s">
        <v>212</v>
      </c>
      <c r="E262" t="s">
        <v>213</v>
      </c>
      <c r="F262">
        <v>12860</v>
      </c>
      <c r="G262">
        <v>20644</v>
      </c>
      <c r="H262" t="s">
        <v>597</v>
      </c>
      <c r="K262" s="99" t="str">
        <f t="shared" si="4"/>
        <v>FR0151411012</v>
      </c>
    </row>
    <row r="263" spans="1:11">
      <c r="A263">
        <v>20110930</v>
      </c>
      <c r="B263" t="s">
        <v>141</v>
      </c>
      <c r="C263">
        <v>1411017</v>
      </c>
      <c r="D263" t="s">
        <v>212</v>
      </c>
      <c r="E263" t="s">
        <v>85</v>
      </c>
      <c r="F263">
        <v>31178</v>
      </c>
      <c r="G263">
        <v>31178</v>
      </c>
      <c r="H263" t="s">
        <v>598</v>
      </c>
      <c r="K263" s="99" t="str">
        <f t="shared" si="4"/>
        <v>FR0151411017</v>
      </c>
    </row>
    <row r="264" spans="1:11">
      <c r="A264">
        <v>20110930</v>
      </c>
      <c r="B264" t="s">
        <v>141</v>
      </c>
      <c r="C264">
        <v>1411018</v>
      </c>
      <c r="D264" t="s">
        <v>212</v>
      </c>
      <c r="E264" t="s">
        <v>17825</v>
      </c>
      <c r="H264" t="s">
        <v>599</v>
      </c>
      <c r="K264" s="99" t="str">
        <f t="shared" si="4"/>
        <v>FR0151411018</v>
      </c>
    </row>
    <row r="265" spans="1:11">
      <c r="A265">
        <v>20110930</v>
      </c>
      <c r="B265" t="s">
        <v>141</v>
      </c>
      <c r="C265">
        <v>1411019</v>
      </c>
      <c r="D265" t="s">
        <v>212</v>
      </c>
      <c r="E265" t="s">
        <v>86</v>
      </c>
      <c r="F265">
        <v>30</v>
      </c>
      <c r="G265">
        <v>30</v>
      </c>
      <c r="H265" t="s">
        <v>600</v>
      </c>
      <c r="K265" s="99" t="str">
        <f t="shared" si="4"/>
        <v>FR0151411019</v>
      </c>
    </row>
    <row r="266" spans="1:11">
      <c r="A266">
        <v>20110930</v>
      </c>
      <c r="B266" t="s">
        <v>140</v>
      </c>
      <c r="C266">
        <v>1411008</v>
      </c>
      <c r="D266" t="s">
        <v>212</v>
      </c>
      <c r="E266" t="s">
        <v>17824</v>
      </c>
      <c r="F266">
        <v>334501.3</v>
      </c>
      <c r="G266">
        <v>367830.5</v>
      </c>
      <c r="H266" t="s">
        <v>601</v>
      </c>
      <c r="K266" s="99" t="str">
        <f t="shared" si="4"/>
        <v>FR0161411008</v>
      </c>
    </row>
    <row r="267" spans="1:11">
      <c r="A267">
        <v>20110930</v>
      </c>
      <c r="B267" t="s">
        <v>140</v>
      </c>
      <c r="C267">
        <v>1411009</v>
      </c>
      <c r="D267" t="s">
        <v>212</v>
      </c>
      <c r="E267" t="s">
        <v>82</v>
      </c>
      <c r="F267">
        <v>251491.6</v>
      </c>
      <c r="G267">
        <v>251891.6</v>
      </c>
      <c r="H267" t="s">
        <v>602</v>
      </c>
      <c r="K267" s="99" t="str">
        <f t="shared" si="4"/>
        <v>FR0161411009</v>
      </c>
    </row>
    <row r="268" spans="1:11">
      <c r="A268">
        <v>20110930</v>
      </c>
      <c r="B268" t="s">
        <v>140</v>
      </c>
      <c r="C268">
        <v>1411010</v>
      </c>
      <c r="D268" t="s">
        <v>212</v>
      </c>
      <c r="E268" t="s">
        <v>83</v>
      </c>
      <c r="F268">
        <v>5244</v>
      </c>
      <c r="G268">
        <v>5644</v>
      </c>
      <c r="H268" t="s">
        <v>603</v>
      </c>
      <c r="K268" s="99" t="str">
        <f t="shared" si="4"/>
        <v>FR0161411010</v>
      </c>
    </row>
    <row r="269" spans="1:11">
      <c r="A269">
        <v>20110930</v>
      </c>
      <c r="B269" t="s">
        <v>140</v>
      </c>
      <c r="C269">
        <v>1411011</v>
      </c>
      <c r="D269" t="s">
        <v>212</v>
      </c>
      <c r="E269" t="s">
        <v>84</v>
      </c>
      <c r="F269">
        <v>246247.6</v>
      </c>
      <c r="G269">
        <v>246247.6</v>
      </c>
      <c r="H269" t="s">
        <v>604</v>
      </c>
      <c r="K269" s="99" t="str">
        <f t="shared" si="4"/>
        <v>FR0161411011</v>
      </c>
    </row>
    <row r="270" spans="1:11">
      <c r="A270">
        <v>20110930</v>
      </c>
      <c r="B270" t="s">
        <v>140</v>
      </c>
      <c r="C270">
        <v>1411012</v>
      </c>
      <c r="D270" t="s">
        <v>212</v>
      </c>
      <c r="E270" t="s">
        <v>213</v>
      </c>
      <c r="F270">
        <v>12694.7</v>
      </c>
      <c r="G270">
        <v>45623.9</v>
      </c>
      <c r="H270" t="s">
        <v>605</v>
      </c>
      <c r="K270" s="99" t="str">
        <f t="shared" si="4"/>
        <v>FR0161411012</v>
      </c>
    </row>
    <row r="271" spans="1:11">
      <c r="A271">
        <v>20110930</v>
      </c>
      <c r="B271" t="s">
        <v>140</v>
      </c>
      <c r="C271">
        <v>1411017</v>
      </c>
      <c r="D271" t="s">
        <v>212</v>
      </c>
      <c r="E271" t="s">
        <v>85</v>
      </c>
      <c r="F271">
        <v>47026</v>
      </c>
      <c r="G271">
        <v>47026</v>
      </c>
      <c r="H271" t="s">
        <v>606</v>
      </c>
      <c r="K271" s="99" t="str">
        <f t="shared" si="4"/>
        <v>FR0161411017</v>
      </c>
    </row>
    <row r="272" spans="1:11">
      <c r="A272">
        <v>20110930</v>
      </c>
      <c r="B272" t="s">
        <v>140</v>
      </c>
      <c r="C272">
        <v>1411018</v>
      </c>
      <c r="D272" t="s">
        <v>212</v>
      </c>
      <c r="E272" t="s">
        <v>17825</v>
      </c>
      <c r="F272">
        <v>0</v>
      </c>
      <c r="G272">
        <v>0</v>
      </c>
      <c r="H272" t="s">
        <v>607</v>
      </c>
      <c r="K272" s="99" t="str">
        <f t="shared" si="4"/>
        <v>FR0161411018</v>
      </c>
    </row>
    <row r="273" spans="1:11">
      <c r="A273">
        <v>20110930</v>
      </c>
      <c r="B273" t="s">
        <v>140</v>
      </c>
      <c r="C273">
        <v>1411019</v>
      </c>
      <c r="D273" t="s">
        <v>212</v>
      </c>
      <c r="E273" t="s">
        <v>86</v>
      </c>
      <c r="F273">
        <v>23289</v>
      </c>
      <c r="G273">
        <v>23289</v>
      </c>
      <c r="H273" t="s">
        <v>608</v>
      </c>
      <c r="K273" s="99" t="str">
        <f t="shared" si="4"/>
        <v>FR0161411019</v>
      </c>
    </row>
    <row r="274" spans="1:11">
      <c r="A274">
        <v>20110930</v>
      </c>
      <c r="B274" t="s">
        <v>139</v>
      </c>
      <c r="C274">
        <v>1411008</v>
      </c>
      <c r="D274" t="s">
        <v>212</v>
      </c>
      <c r="E274" t="s">
        <v>17824</v>
      </c>
      <c r="F274">
        <v>488442.35480999999</v>
      </c>
      <c r="G274">
        <v>507746.06387000001</v>
      </c>
      <c r="H274" t="s">
        <v>609</v>
      </c>
      <c r="K274" s="99" t="str">
        <f t="shared" si="4"/>
        <v>GB0881411008</v>
      </c>
    </row>
    <row r="275" spans="1:11">
      <c r="A275">
        <v>20110930</v>
      </c>
      <c r="B275" t="s">
        <v>139</v>
      </c>
      <c r="C275">
        <v>1411009</v>
      </c>
      <c r="D275" t="s">
        <v>212</v>
      </c>
      <c r="E275" t="s">
        <v>82</v>
      </c>
      <c r="F275">
        <v>381221.44672000001</v>
      </c>
      <c r="G275">
        <v>387247.59273999999</v>
      </c>
      <c r="H275" t="s">
        <v>610</v>
      </c>
      <c r="K275" s="99" t="str">
        <f t="shared" si="4"/>
        <v>GB0881411009</v>
      </c>
    </row>
    <row r="276" spans="1:11">
      <c r="A276">
        <v>20110930</v>
      </c>
      <c r="B276" t="s">
        <v>139</v>
      </c>
      <c r="C276">
        <v>1411010</v>
      </c>
      <c r="D276" t="s">
        <v>212</v>
      </c>
      <c r="E276" t="s">
        <v>83</v>
      </c>
      <c r="F276">
        <v>11229.44672</v>
      </c>
      <c r="G276">
        <v>14822.592742000001</v>
      </c>
      <c r="H276" t="s">
        <v>611</v>
      </c>
      <c r="K276" s="99" t="str">
        <f t="shared" si="4"/>
        <v>GB0881411010</v>
      </c>
    </row>
    <row r="277" spans="1:11">
      <c r="A277">
        <v>20110930</v>
      </c>
      <c r="B277" t="s">
        <v>139</v>
      </c>
      <c r="C277">
        <v>1411011</v>
      </c>
      <c r="D277" t="s">
        <v>212</v>
      </c>
      <c r="E277" t="s">
        <v>84</v>
      </c>
      <c r="F277">
        <v>369992</v>
      </c>
      <c r="G277">
        <v>372425</v>
      </c>
      <c r="H277" t="s">
        <v>612</v>
      </c>
      <c r="K277" s="99" t="str">
        <f t="shared" si="4"/>
        <v>GB0881411011</v>
      </c>
    </row>
    <row r="278" spans="1:11">
      <c r="A278">
        <v>20110930</v>
      </c>
      <c r="B278" t="s">
        <v>139</v>
      </c>
      <c r="C278">
        <v>1411012</v>
      </c>
      <c r="D278" t="s">
        <v>212</v>
      </c>
      <c r="E278" t="s">
        <v>213</v>
      </c>
      <c r="F278">
        <v>63463.912768000002</v>
      </c>
      <c r="G278">
        <v>76741.475797999999</v>
      </c>
      <c r="H278" t="s">
        <v>613</v>
      </c>
      <c r="K278" s="99" t="str">
        <f t="shared" si="4"/>
        <v>GB0881411012</v>
      </c>
    </row>
    <row r="279" spans="1:11">
      <c r="A279">
        <v>20110930</v>
      </c>
      <c r="B279" t="s">
        <v>139</v>
      </c>
      <c r="C279">
        <v>1411017</v>
      </c>
      <c r="D279" t="s">
        <v>212</v>
      </c>
      <c r="E279" t="s">
        <v>85</v>
      </c>
      <c r="F279">
        <v>43756.995326999997</v>
      </c>
      <c r="G279">
        <v>43756.995326999997</v>
      </c>
      <c r="H279" t="s">
        <v>614</v>
      </c>
      <c r="K279" s="99" t="str">
        <f t="shared" si="4"/>
        <v>GB0881411017</v>
      </c>
    </row>
    <row r="280" spans="1:11">
      <c r="A280">
        <v>20110930</v>
      </c>
      <c r="B280" t="s">
        <v>139</v>
      </c>
      <c r="C280">
        <v>1411018</v>
      </c>
      <c r="D280" t="s">
        <v>212</v>
      </c>
      <c r="E280" t="s">
        <v>17825</v>
      </c>
      <c r="F280">
        <v>0</v>
      </c>
      <c r="G280">
        <v>0</v>
      </c>
      <c r="H280" t="s">
        <v>615</v>
      </c>
      <c r="K280" s="99" t="str">
        <f t="shared" si="4"/>
        <v>GB0881411018</v>
      </c>
    </row>
    <row r="281" spans="1:11">
      <c r="A281">
        <v>20110930</v>
      </c>
      <c r="B281" t="s">
        <v>139</v>
      </c>
      <c r="C281">
        <v>1411019</v>
      </c>
      <c r="D281" t="s">
        <v>212</v>
      </c>
      <c r="E281" t="s">
        <v>86</v>
      </c>
      <c r="F281">
        <v>0</v>
      </c>
      <c r="G281">
        <v>0</v>
      </c>
      <c r="H281" t="s">
        <v>616</v>
      </c>
      <c r="K281" s="99" t="str">
        <f t="shared" si="4"/>
        <v>GB0881411019</v>
      </c>
    </row>
    <row r="282" spans="1:11">
      <c r="A282">
        <v>20110930</v>
      </c>
      <c r="B282" t="s">
        <v>138</v>
      </c>
      <c r="C282">
        <v>1411008</v>
      </c>
      <c r="D282" t="s">
        <v>212</v>
      </c>
      <c r="E282" t="s">
        <v>17824</v>
      </c>
      <c r="F282">
        <v>858683</v>
      </c>
      <c r="G282">
        <v>905736</v>
      </c>
      <c r="H282" t="s">
        <v>617</v>
      </c>
      <c r="K282" s="99" t="str">
        <f t="shared" si="4"/>
        <v>GB0891411008</v>
      </c>
    </row>
    <row r="283" spans="1:11">
      <c r="A283">
        <v>20110930</v>
      </c>
      <c r="B283" t="s">
        <v>138</v>
      </c>
      <c r="C283">
        <v>1411009</v>
      </c>
      <c r="D283" t="s">
        <v>212</v>
      </c>
      <c r="E283" t="s">
        <v>82</v>
      </c>
      <c r="F283">
        <v>696091</v>
      </c>
      <c r="G283">
        <v>705719</v>
      </c>
      <c r="H283" t="s">
        <v>618</v>
      </c>
      <c r="K283" s="99" t="str">
        <f t="shared" si="4"/>
        <v>GB0891411009</v>
      </c>
    </row>
    <row r="284" spans="1:11">
      <c r="A284">
        <v>20110930</v>
      </c>
      <c r="B284" t="s">
        <v>138</v>
      </c>
      <c r="C284">
        <v>1411010</v>
      </c>
      <c r="D284" t="s">
        <v>212</v>
      </c>
      <c r="E284" t="s">
        <v>83</v>
      </c>
      <c r="F284">
        <v>15468</v>
      </c>
      <c r="G284">
        <v>25096</v>
      </c>
      <c r="H284" t="s">
        <v>619</v>
      </c>
      <c r="K284" s="99" t="str">
        <f t="shared" si="4"/>
        <v>GB0891411010</v>
      </c>
    </row>
    <row r="285" spans="1:11">
      <c r="A285">
        <v>20110930</v>
      </c>
      <c r="B285" t="s">
        <v>138</v>
      </c>
      <c r="C285">
        <v>1411011</v>
      </c>
      <c r="D285" t="s">
        <v>212</v>
      </c>
      <c r="E285" t="s">
        <v>84</v>
      </c>
      <c r="F285">
        <v>680623</v>
      </c>
      <c r="G285">
        <v>680623</v>
      </c>
      <c r="H285" t="s">
        <v>620</v>
      </c>
      <c r="K285" s="99" t="str">
        <f t="shared" si="4"/>
        <v>GB0891411011</v>
      </c>
    </row>
    <row r="286" spans="1:11">
      <c r="A286">
        <v>20110930</v>
      </c>
      <c r="B286" t="s">
        <v>138</v>
      </c>
      <c r="C286">
        <v>1411012</v>
      </c>
      <c r="D286" t="s">
        <v>212</v>
      </c>
      <c r="E286" t="s">
        <v>213</v>
      </c>
      <c r="F286">
        <v>26578</v>
      </c>
      <c r="G286">
        <v>64003</v>
      </c>
      <c r="H286" t="s">
        <v>621</v>
      </c>
      <c r="K286" s="99" t="str">
        <f t="shared" si="4"/>
        <v>GB0891411012</v>
      </c>
    </row>
    <row r="287" spans="1:11">
      <c r="A287">
        <v>20110930</v>
      </c>
      <c r="B287" t="s">
        <v>138</v>
      </c>
      <c r="C287">
        <v>1411017</v>
      </c>
      <c r="D287" t="s">
        <v>212</v>
      </c>
      <c r="E287" t="s">
        <v>85</v>
      </c>
      <c r="F287">
        <v>91508</v>
      </c>
      <c r="G287">
        <v>91508</v>
      </c>
      <c r="H287" t="s">
        <v>622</v>
      </c>
      <c r="K287" s="99" t="str">
        <f t="shared" si="4"/>
        <v>GB0891411017</v>
      </c>
    </row>
    <row r="288" spans="1:11">
      <c r="A288">
        <v>20110930</v>
      </c>
      <c r="B288" t="s">
        <v>138</v>
      </c>
      <c r="C288">
        <v>1411018</v>
      </c>
      <c r="D288" t="s">
        <v>212</v>
      </c>
      <c r="E288" t="s">
        <v>17825</v>
      </c>
      <c r="F288">
        <v>0</v>
      </c>
      <c r="G288">
        <v>0</v>
      </c>
      <c r="H288" t="s">
        <v>623</v>
      </c>
      <c r="K288" s="99" t="str">
        <f t="shared" si="4"/>
        <v>GB0891411018</v>
      </c>
    </row>
    <row r="289" spans="1:11">
      <c r="A289">
        <v>20110930</v>
      </c>
      <c r="B289" t="s">
        <v>138</v>
      </c>
      <c r="C289">
        <v>1411019</v>
      </c>
      <c r="D289" t="s">
        <v>212</v>
      </c>
      <c r="E289" t="s">
        <v>86</v>
      </c>
      <c r="F289">
        <v>44506</v>
      </c>
      <c r="G289">
        <v>44506</v>
      </c>
      <c r="H289" t="s">
        <v>624</v>
      </c>
      <c r="K289" s="99" t="str">
        <f t="shared" si="4"/>
        <v>GB0891411019</v>
      </c>
    </row>
    <row r="290" spans="1:11">
      <c r="A290">
        <v>20110930</v>
      </c>
      <c r="B290" t="s">
        <v>137</v>
      </c>
      <c r="C290">
        <v>1411008</v>
      </c>
      <c r="D290" t="s">
        <v>212</v>
      </c>
      <c r="E290" t="s">
        <v>17824</v>
      </c>
      <c r="F290">
        <v>451731.86658999999</v>
      </c>
      <c r="G290">
        <v>479917.63007999997</v>
      </c>
      <c r="H290" t="s">
        <v>625</v>
      </c>
      <c r="K290" s="99" t="str">
        <f t="shared" si="4"/>
        <v>GB0901411008</v>
      </c>
    </row>
    <row r="291" spans="1:11">
      <c r="A291">
        <v>20110930</v>
      </c>
      <c r="B291" t="s">
        <v>137</v>
      </c>
      <c r="C291">
        <v>1411009</v>
      </c>
      <c r="D291" t="s">
        <v>212</v>
      </c>
      <c r="E291" t="s">
        <v>82</v>
      </c>
      <c r="F291">
        <v>334026.74608000001</v>
      </c>
      <c r="G291">
        <v>335097.53590000002</v>
      </c>
      <c r="H291" t="s">
        <v>626</v>
      </c>
      <c r="K291" s="99" t="str">
        <f t="shared" si="4"/>
        <v>GB0901411009</v>
      </c>
    </row>
    <row r="292" spans="1:11">
      <c r="A292">
        <v>20110930</v>
      </c>
      <c r="B292" t="s">
        <v>137</v>
      </c>
      <c r="C292">
        <v>1411010</v>
      </c>
      <c r="D292" t="s">
        <v>212</v>
      </c>
      <c r="E292" t="s">
        <v>83</v>
      </c>
      <c r="F292">
        <v>7688.8444391000003</v>
      </c>
      <c r="G292">
        <v>8759.6342619999996</v>
      </c>
      <c r="H292" t="s">
        <v>627</v>
      </c>
      <c r="K292" s="99" t="str">
        <f t="shared" si="4"/>
        <v>GB0901411010</v>
      </c>
    </row>
    <row r="293" spans="1:11">
      <c r="A293">
        <v>20110930</v>
      </c>
      <c r="B293" t="s">
        <v>137</v>
      </c>
      <c r="C293">
        <v>1411011</v>
      </c>
      <c r="D293" t="s">
        <v>212</v>
      </c>
      <c r="E293" t="s">
        <v>84</v>
      </c>
      <c r="F293">
        <v>326337.90164</v>
      </c>
      <c r="G293">
        <v>326337.90164</v>
      </c>
      <c r="H293" t="s">
        <v>628</v>
      </c>
      <c r="K293" s="99" t="str">
        <f t="shared" si="4"/>
        <v>GB0901411011</v>
      </c>
    </row>
    <row r="294" spans="1:11">
      <c r="A294">
        <v>20110930</v>
      </c>
      <c r="B294" t="s">
        <v>137</v>
      </c>
      <c r="C294">
        <v>1411012</v>
      </c>
      <c r="D294" t="s">
        <v>212</v>
      </c>
      <c r="E294" t="s">
        <v>213</v>
      </c>
      <c r="F294">
        <v>76288.005539000005</v>
      </c>
      <c r="G294">
        <v>103402.9792</v>
      </c>
      <c r="H294" t="s">
        <v>629</v>
      </c>
      <c r="K294" s="99" t="str">
        <f t="shared" si="4"/>
        <v>GB0901411012</v>
      </c>
    </row>
    <row r="295" spans="1:11">
      <c r="A295">
        <v>20110930</v>
      </c>
      <c r="B295" t="s">
        <v>137</v>
      </c>
      <c r="C295">
        <v>1411017</v>
      </c>
      <c r="D295" t="s">
        <v>212</v>
      </c>
      <c r="E295" t="s">
        <v>85</v>
      </c>
      <c r="F295">
        <v>41417.114973999996</v>
      </c>
      <c r="G295">
        <v>41417.114973999996</v>
      </c>
      <c r="H295" t="s">
        <v>630</v>
      </c>
      <c r="K295" s="99" t="str">
        <f t="shared" si="4"/>
        <v>GB0901411017</v>
      </c>
    </row>
    <row r="296" spans="1:11">
      <c r="A296">
        <v>20110930</v>
      </c>
      <c r="B296" t="s">
        <v>137</v>
      </c>
      <c r="C296">
        <v>1411018</v>
      </c>
      <c r="D296" t="s">
        <v>212</v>
      </c>
      <c r="E296" t="s">
        <v>17825</v>
      </c>
      <c r="F296">
        <v>0</v>
      </c>
      <c r="G296">
        <v>0</v>
      </c>
      <c r="H296" t="s">
        <v>631</v>
      </c>
      <c r="K296" s="99" t="str">
        <f t="shared" si="4"/>
        <v>GB0901411018</v>
      </c>
    </row>
    <row r="297" spans="1:11">
      <c r="A297">
        <v>20110930</v>
      </c>
      <c r="B297" t="s">
        <v>137</v>
      </c>
      <c r="C297">
        <v>1411019</v>
      </c>
      <c r="D297" t="s">
        <v>212</v>
      </c>
      <c r="E297" t="s">
        <v>86</v>
      </c>
      <c r="F297">
        <v>0</v>
      </c>
      <c r="G297">
        <v>0</v>
      </c>
      <c r="H297" t="s">
        <v>632</v>
      </c>
      <c r="K297" s="99" t="str">
        <f t="shared" si="4"/>
        <v>GB0901411019</v>
      </c>
    </row>
    <row r="298" spans="1:11">
      <c r="A298">
        <v>20110930</v>
      </c>
      <c r="B298" t="s">
        <v>136</v>
      </c>
      <c r="C298">
        <v>1411008</v>
      </c>
      <c r="D298" t="s">
        <v>212</v>
      </c>
      <c r="E298" t="s">
        <v>17824</v>
      </c>
      <c r="F298">
        <v>431325</v>
      </c>
      <c r="G298">
        <v>438183</v>
      </c>
      <c r="H298" t="s">
        <v>633</v>
      </c>
      <c r="K298" s="99" t="str">
        <f t="shared" si="4"/>
        <v>GB0911411008</v>
      </c>
    </row>
    <row r="299" spans="1:11">
      <c r="A299">
        <v>20110930</v>
      </c>
      <c r="B299" t="s">
        <v>136</v>
      </c>
      <c r="C299">
        <v>1411009</v>
      </c>
      <c r="D299" t="s">
        <v>212</v>
      </c>
      <c r="E299" t="s">
        <v>82</v>
      </c>
      <c r="F299">
        <v>373437</v>
      </c>
      <c r="G299">
        <v>375414</v>
      </c>
      <c r="H299" t="s">
        <v>634</v>
      </c>
      <c r="K299" s="99" t="str">
        <f t="shared" si="4"/>
        <v>GB0911411009</v>
      </c>
    </row>
    <row r="300" spans="1:11">
      <c r="A300">
        <v>20110930</v>
      </c>
      <c r="B300" t="s">
        <v>136</v>
      </c>
      <c r="C300">
        <v>1411010</v>
      </c>
      <c r="D300" t="s">
        <v>212</v>
      </c>
      <c r="E300" t="s">
        <v>83</v>
      </c>
      <c r="F300">
        <v>8980</v>
      </c>
      <c r="G300">
        <v>10957</v>
      </c>
      <c r="H300" t="s">
        <v>635</v>
      </c>
      <c r="K300" s="99" t="str">
        <f t="shared" si="4"/>
        <v>GB0911411010</v>
      </c>
    </row>
    <row r="301" spans="1:11">
      <c r="A301">
        <v>20110930</v>
      </c>
      <c r="B301" t="s">
        <v>136</v>
      </c>
      <c r="C301">
        <v>1411011</v>
      </c>
      <c r="D301" t="s">
        <v>212</v>
      </c>
      <c r="E301" t="s">
        <v>84</v>
      </c>
      <c r="F301">
        <v>364457</v>
      </c>
      <c r="G301">
        <v>364457</v>
      </c>
      <c r="H301" t="s">
        <v>636</v>
      </c>
      <c r="K301" s="99" t="str">
        <f t="shared" si="4"/>
        <v>GB0911411011</v>
      </c>
    </row>
    <row r="302" spans="1:11">
      <c r="A302">
        <v>20110930</v>
      </c>
      <c r="B302" t="s">
        <v>136</v>
      </c>
      <c r="C302">
        <v>1411012</v>
      </c>
      <c r="D302" t="s">
        <v>212</v>
      </c>
      <c r="E302" t="s">
        <v>213</v>
      </c>
      <c r="F302">
        <v>7407</v>
      </c>
      <c r="G302">
        <v>12288</v>
      </c>
      <c r="H302" t="s">
        <v>637</v>
      </c>
      <c r="K302" s="99" t="str">
        <f t="shared" si="4"/>
        <v>GB0911411012</v>
      </c>
    </row>
    <row r="303" spans="1:11">
      <c r="A303">
        <v>20110930</v>
      </c>
      <c r="B303" t="s">
        <v>136</v>
      </c>
      <c r="C303">
        <v>1411017</v>
      </c>
      <c r="D303" t="s">
        <v>212</v>
      </c>
      <c r="E303" t="s">
        <v>85</v>
      </c>
      <c r="F303">
        <v>36743</v>
      </c>
      <c r="G303">
        <v>36743</v>
      </c>
      <c r="H303" t="s">
        <v>638</v>
      </c>
      <c r="K303" s="99" t="str">
        <f t="shared" si="4"/>
        <v>GB0911411017</v>
      </c>
    </row>
    <row r="304" spans="1:11">
      <c r="A304">
        <v>20110930</v>
      </c>
      <c r="B304" t="s">
        <v>136</v>
      </c>
      <c r="C304">
        <v>1411018</v>
      </c>
      <c r="D304" t="s">
        <v>212</v>
      </c>
      <c r="E304" t="s">
        <v>17825</v>
      </c>
      <c r="F304">
        <v>0</v>
      </c>
      <c r="G304">
        <v>0</v>
      </c>
      <c r="H304" t="s">
        <v>639</v>
      </c>
      <c r="K304" s="99" t="str">
        <f t="shared" si="4"/>
        <v>GB0911411018</v>
      </c>
    </row>
    <row r="305" spans="1:11">
      <c r="A305">
        <v>20110930</v>
      </c>
      <c r="B305" t="s">
        <v>136</v>
      </c>
      <c r="C305">
        <v>1411019</v>
      </c>
      <c r="D305" t="s">
        <v>212</v>
      </c>
      <c r="E305" t="s">
        <v>86</v>
      </c>
      <c r="F305">
        <v>13738</v>
      </c>
      <c r="G305">
        <v>13738</v>
      </c>
      <c r="H305" t="s">
        <v>640</v>
      </c>
      <c r="K305" s="99" t="str">
        <f t="shared" si="4"/>
        <v>GB0911411019</v>
      </c>
    </row>
    <row r="306" spans="1:11">
      <c r="A306">
        <v>20110930</v>
      </c>
      <c r="B306" t="s">
        <v>135</v>
      </c>
      <c r="C306">
        <v>1411008</v>
      </c>
      <c r="D306" t="s">
        <v>212</v>
      </c>
      <c r="E306" t="s">
        <v>17824</v>
      </c>
      <c r="F306">
        <v>27299.555733000001</v>
      </c>
      <c r="G306">
        <v>27300.805733000001</v>
      </c>
      <c r="H306" t="s">
        <v>641</v>
      </c>
      <c r="K306" s="99" t="str">
        <f t="shared" si="4"/>
        <v>HU0361411008</v>
      </c>
    </row>
    <row r="307" spans="1:11">
      <c r="A307">
        <v>20110930</v>
      </c>
      <c r="B307" t="s">
        <v>135</v>
      </c>
      <c r="C307">
        <v>1411009</v>
      </c>
      <c r="D307" t="s">
        <v>212</v>
      </c>
      <c r="E307" t="s">
        <v>82</v>
      </c>
      <c r="F307">
        <v>20707.410699</v>
      </c>
      <c r="G307">
        <v>20707.410699</v>
      </c>
      <c r="H307" t="s">
        <v>642</v>
      </c>
      <c r="K307" s="99" t="str">
        <f t="shared" si="4"/>
        <v>HU0361411009</v>
      </c>
    </row>
    <row r="308" spans="1:11">
      <c r="A308">
        <v>20110930</v>
      </c>
      <c r="B308" t="s">
        <v>135</v>
      </c>
      <c r="C308">
        <v>1411010</v>
      </c>
      <c r="D308" t="s">
        <v>212</v>
      </c>
      <c r="E308" t="s">
        <v>83</v>
      </c>
      <c r="F308">
        <v>0</v>
      </c>
      <c r="G308">
        <v>0</v>
      </c>
      <c r="H308" t="s">
        <v>643</v>
      </c>
      <c r="K308" s="99" t="str">
        <f t="shared" si="4"/>
        <v>HU0361411010</v>
      </c>
    </row>
    <row r="309" spans="1:11">
      <c r="A309">
        <v>20110930</v>
      </c>
      <c r="B309" t="s">
        <v>135</v>
      </c>
      <c r="C309">
        <v>1411011</v>
      </c>
      <c r="D309" t="s">
        <v>212</v>
      </c>
      <c r="E309" t="s">
        <v>84</v>
      </c>
      <c r="F309">
        <v>20707.410699</v>
      </c>
      <c r="G309">
        <v>20707.410699</v>
      </c>
      <c r="H309" t="s">
        <v>644</v>
      </c>
      <c r="K309" s="99" t="str">
        <f t="shared" si="4"/>
        <v>HU0361411011</v>
      </c>
    </row>
    <row r="310" spans="1:11">
      <c r="A310">
        <v>20110930</v>
      </c>
      <c r="B310" t="s">
        <v>135</v>
      </c>
      <c r="C310">
        <v>1411012</v>
      </c>
      <c r="D310" t="s">
        <v>212</v>
      </c>
      <c r="E310" t="s">
        <v>213</v>
      </c>
      <c r="F310">
        <v>1972.5</v>
      </c>
      <c r="G310">
        <v>1973.75</v>
      </c>
      <c r="H310" t="s">
        <v>645</v>
      </c>
      <c r="K310" s="99" t="str">
        <f t="shared" si="4"/>
        <v>HU0361411012</v>
      </c>
    </row>
    <row r="311" spans="1:11">
      <c r="A311">
        <v>20110930</v>
      </c>
      <c r="B311" t="s">
        <v>135</v>
      </c>
      <c r="C311">
        <v>1411017</v>
      </c>
      <c r="D311" t="s">
        <v>212</v>
      </c>
      <c r="E311" t="s">
        <v>85</v>
      </c>
      <c r="F311">
        <v>4619.6450335999998</v>
      </c>
      <c r="G311">
        <v>4619.6450335999998</v>
      </c>
      <c r="H311" t="s">
        <v>646</v>
      </c>
      <c r="K311" s="99" t="str">
        <f t="shared" si="4"/>
        <v>HU0361411017</v>
      </c>
    </row>
    <row r="312" spans="1:11">
      <c r="A312">
        <v>20110930</v>
      </c>
      <c r="B312" t="s">
        <v>135</v>
      </c>
      <c r="C312">
        <v>1411018</v>
      </c>
      <c r="D312" t="s">
        <v>212</v>
      </c>
      <c r="E312" t="s">
        <v>17825</v>
      </c>
      <c r="H312" t="s">
        <v>647</v>
      </c>
      <c r="K312" s="99" t="str">
        <f t="shared" si="4"/>
        <v>HU0361411018</v>
      </c>
    </row>
    <row r="313" spans="1:11">
      <c r="A313">
        <v>20110930</v>
      </c>
      <c r="B313" t="s">
        <v>135</v>
      </c>
      <c r="C313">
        <v>1411019</v>
      </c>
      <c r="D313" t="s">
        <v>212</v>
      </c>
      <c r="E313" t="s">
        <v>86</v>
      </c>
      <c r="H313" t="s">
        <v>648</v>
      </c>
      <c r="K313" s="99" t="str">
        <f t="shared" si="4"/>
        <v>HU0361411019</v>
      </c>
    </row>
    <row r="314" spans="1:11">
      <c r="A314">
        <v>20110930</v>
      </c>
      <c r="B314" t="s">
        <v>134</v>
      </c>
      <c r="C314">
        <v>1411008</v>
      </c>
      <c r="D314" t="s">
        <v>212</v>
      </c>
      <c r="E314" t="s">
        <v>17824</v>
      </c>
      <c r="F314">
        <v>87989</v>
      </c>
      <c r="G314">
        <v>88718.2</v>
      </c>
      <c r="H314" t="s">
        <v>649</v>
      </c>
      <c r="K314" s="99" t="str">
        <f t="shared" si="4"/>
        <v>IE0371411008</v>
      </c>
    </row>
    <row r="315" spans="1:11">
      <c r="A315">
        <v>20110930</v>
      </c>
      <c r="B315" t="s">
        <v>134</v>
      </c>
      <c r="C315">
        <v>1411009</v>
      </c>
      <c r="D315" t="s">
        <v>212</v>
      </c>
      <c r="E315" t="s">
        <v>82</v>
      </c>
      <c r="F315">
        <v>81055</v>
      </c>
      <c r="G315">
        <v>81696</v>
      </c>
      <c r="H315" t="s">
        <v>650</v>
      </c>
      <c r="K315" s="99" t="str">
        <f t="shared" si="4"/>
        <v>IE0371411009</v>
      </c>
    </row>
    <row r="316" spans="1:11">
      <c r="A316">
        <v>20110930</v>
      </c>
      <c r="B316" t="s">
        <v>134</v>
      </c>
      <c r="C316">
        <v>1411010</v>
      </c>
      <c r="D316" t="s">
        <v>212</v>
      </c>
      <c r="E316" t="s">
        <v>83</v>
      </c>
      <c r="F316">
        <v>2581</v>
      </c>
      <c r="G316">
        <v>3222</v>
      </c>
      <c r="H316" t="s">
        <v>651</v>
      </c>
      <c r="K316" s="99" t="str">
        <f t="shared" si="4"/>
        <v>IE0371411010</v>
      </c>
    </row>
    <row r="317" spans="1:11">
      <c r="A317">
        <v>20110930</v>
      </c>
      <c r="B317" t="s">
        <v>134</v>
      </c>
      <c r="C317">
        <v>1411011</v>
      </c>
      <c r="D317" t="s">
        <v>212</v>
      </c>
      <c r="E317" t="s">
        <v>84</v>
      </c>
      <c r="F317">
        <v>78474</v>
      </c>
      <c r="G317">
        <v>78474</v>
      </c>
      <c r="H317" t="s">
        <v>652</v>
      </c>
      <c r="K317" s="99" t="str">
        <f t="shared" si="4"/>
        <v>IE0371411011</v>
      </c>
    </row>
    <row r="318" spans="1:11">
      <c r="A318">
        <v>20110930</v>
      </c>
      <c r="B318" t="s">
        <v>134</v>
      </c>
      <c r="C318">
        <v>1411012</v>
      </c>
      <c r="D318" t="s">
        <v>212</v>
      </c>
      <c r="E318" t="s">
        <v>213</v>
      </c>
      <c r="F318">
        <v>882</v>
      </c>
      <c r="G318">
        <v>970.2</v>
      </c>
      <c r="H318" t="s">
        <v>653</v>
      </c>
      <c r="K318" s="99" t="str">
        <f t="shared" si="4"/>
        <v>IE0371411012</v>
      </c>
    </row>
    <row r="319" spans="1:11">
      <c r="A319">
        <v>20110930</v>
      </c>
      <c r="B319" t="s">
        <v>134</v>
      </c>
      <c r="C319">
        <v>1411017</v>
      </c>
      <c r="D319" t="s">
        <v>212</v>
      </c>
      <c r="E319" t="s">
        <v>85</v>
      </c>
      <c r="F319">
        <v>5856</v>
      </c>
      <c r="G319">
        <v>5856</v>
      </c>
      <c r="H319" t="s">
        <v>654</v>
      </c>
      <c r="K319" s="99" t="str">
        <f t="shared" si="4"/>
        <v>IE0371411017</v>
      </c>
    </row>
    <row r="320" spans="1:11">
      <c r="A320">
        <v>20110930</v>
      </c>
      <c r="B320" t="s">
        <v>134</v>
      </c>
      <c r="C320">
        <v>1411018</v>
      </c>
      <c r="D320" t="s">
        <v>212</v>
      </c>
      <c r="E320" t="s">
        <v>17825</v>
      </c>
      <c r="H320" t="s">
        <v>655</v>
      </c>
      <c r="K320" s="99" t="str">
        <f t="shared" si="4"/>
        <v>IE0371411018</v>
      </c>
    </row>
    <row r="321" spans="1:11">
      <c r="A321">
        <v>20110930</v>
      </c>
      <c r="B321" t="s">
        <v>134</v>
      </c>
      <c r="C321">
        <v>1411019</v>
      </c>
      <c r="D321" t="s">
        <v>212</v>
      </c>
      <c r="E321" t="s">
        <v>86</v>
      </c>
      <c r="F321">
        <v>196</v>
      </c>
      <c r="G321">
        <v>196</v>
      </c>
      <c r="H321" t="s">
        <v>656</v>
      </c>
      <c r="K321" s="99" t="str">
        <f t="shared" si="4"/>
        <v>IE0371411019</v>
      </c>
    </row>
    <row r="322" spans="1:11">
      <c r="A322">
        <v>20110930</v>
      </c>
      <c r="B322" t="s">
        <v>133</v>
      </c>
      <c r="C322">
        <v>1411008</v>
      </c>
      <c r="D322" t="s">
        <v>212</v>
      </c>
      <c r="E322" t="s">
        <v>17824</v>
      </c>
      <c r="F322">
        <v>71428</v>
      </c>
      <c r="G322">
        <v>71428</v>
      </c>
      <c r="H322" t="s">
        <v>657</v>
      </c>
      <c r="K322" s="99" t="str">
        <f t="shared" si="4"/>
        <v>IE0381411008</v>
      </c>
    </row>
    <row r="323" spans="1:11">
      <c r="A323">
        <v>20110930</v>
      </c>
      <c r="B323" t="s">
        <v>133</v>
      </c>
      <c r="C323">
        <v>1411009</v>
      </c>
      <c r="D323" t="s">
        <v>212</v>
      </c>
      <c r="E323" t="s">
        <v>82</v>
      </c>
      <c r="F323">
        <v>61602</v>
      </c>
      <c r="G323">
        <v>61602</v>
      </c>
      <c r="H323" t="s">
        <v>658</v>
      </c>
      <c r="K323" s="99" t="str">
        <f t="shared" ref="K323:K386" si="5">B323&amp;C323</f>
        <v>IE0381411009</v>
      </c>
    </row>
    <row r="324" spans="1:11">
      <c r="A324">
        <v>20110930</v>
      </c>
      <c r="B324" t="s">
        <v>133</v>
      </c>
      <c r="C324">
        <v>1411010</v>
      </c>
      <c r="D324" t="s">
        <v>212</v>
      </c>
      <c r="E324" t="s">
        <v>83</v>
      </c>
      <c r="F324">
        <v>518</v>
      </c>
      <c r="G324">
        <v>518</v>
      </c>
      <c r="H324" t="s">
        <v>659</v>
      </c>
      <c r="K324" s="99" t="str">
        <f t="shared" si="5"/>
        <v>IE0381411010</v>
      </c>
    </row>
    <row r="325" spans="1:11">
      <c r="A325">
        <v>20110930</v>
      </c>
      <c r="B325" t="s">
        <v>133</v>
      </c>
      <c r="C325">
        <v>1411011</v>
      </c>
      <c r="D325" t="s">
        <v>212</v>
      </c>
      <c r="E325" t="s">
        <v>84</v>
      </c>
      <c r="F325">
        <v>61084</v>
      </c>
      <c r="G325">
        <v>61084</v>
      </c>
      <c r="H325" t="s">
        <v>660</v>
      </c>
      <c r="K325" s="99" t="str">
        <f t="shared" si="5"/>
        <v>IE0381411011</v>
      </c>
    </row>
    <row r="326" spans="1:11">
      <c r="A326">
        <v>20110930</v>
      </c>
      <c r="B326" t="s">
        <v>133</v>
      </c>
      <c r="C326">
        <v>1411012</v>
      </c>
      <c r="D326" t="s">
        <v>212</v>
      </c>
      <c r="E326" t="s">
        <v>213</v>
      </c>
      <c r="F326">
        <v>1642</v>
      </c>
      <c r="G326">
        <v>1642</v>
      </c>
      <c r="H326" t="s">
        <v>661</v>
      </c>
      <c r="K326" s="99" t="str">
        <f t="shared" si="5"/>
        <v>IE0381411012</v>
      </c>
    </row>
    <row r="327" spans="1:11">
      <c r="A327">
        <v>20110930</v>
      </c>
      <c r="B327" t="s">
        <v>133</v>
      </c>
      <c r="C327">
        <v>1411017</v>
      </c>
      <c r="D327" t="s">
        <v>212</v>
      </c>
      <c r="E327" t="s">
        <v>85</v>
      </c>
      <c r="F327">
        <v>5504</v>
      </c>
      <c r="G327">
        <v>5504</v>
      </c>
      <c r="H327" t="s">
        <v>662</v>
      </c>
      <c r="K327" s="99" t="str">
        <f t="shared" si="5"/>
        <v>IE0381411017</v>
      </c>
    </row>
    <row r="328" spans="1:11">
      <c r="A328">
        <v>20110930</v>
      </c>
      <c r="B328" t="s">
        <v>133</v>
      </c>
      <c r="C328">
        <v>1411018</v>
      </c>
      <c r="D328" t="s">
        <v>212</v>
      </c>
      <c r="E328" t="s">
        <v>17825</v>
      </c>
      <c r="F328">
        <v>0</v>
      </c>
      <c r="G328">
        <v>0</v>
      </c>
      <c r="H328" t="s">
        <v>663</v>
      </c>
      <c r="K328" s="99" t="str">
        <f t="shared" si="5"/>
        <v>IE0381411018</v>
      </c>
    </row>
    <row r="329" spans="1:11">
      <c r="A329">
        <v>20110930</v>
      </c>
      <c r="B329" t="s">
        <v>133</v>
      </c>
      <c r="C329">
        <v>1411019</v>
      </c>
      <c r="D329" t="s">
        <v>212</v>
      </c>
      <c r="E329" t="s">
        <v>86</v>
      </c>
      <c r="F329">
        <v>2680</v>
      </c>
      <c r="G329">
        <v>2680</v>
      </c>
      <c r="H329" t="s">
        <v>664</v>
      </c>
      <c r="K329" s="99" t="str">
        <f t="shared" si="5"/>
        <v>IE0381411019</v>
      </c>
    </row>
    <row r="330" spans="1:11">
      <c r="A330">
        <v>20110930</v>
      </c>
      <c r="B330" t="s">
        <v>132</v>
      </c>
      <c r="C330">
        <v>1411008</v>
      </c>
      <c r="D330" t="s">
        <v>212</v>
      </c>
      <c r="E330" t="s">
        <v>17824</v>
      </c>
      <c r="F330">
        <v>15133.6875</v>
      </c>
      <c r="G330">
        <v>15133.6875</v>
      </c>
      <c r="H330" t="s">
        <v>665</v>
      </c>
      <c r="K330" s="99" t="str">
        <f t="shared" si="5"/>
        <v>IE0391411008</v>
      </c>
    </row>
    <row r="331" spans="1:11">
      <c r="A331">
        <v>20110930</v>
      </c>
      <c r="B331" t="s">
        <v>132</v>
      </c>
      <c r="C331">
        <v>1411009</v>
      </c>
      <c r="D331" t="s">
        <v>212</v>
      </c>
      <c r="E331" t="s">
        <v>82</v>
      </c>
      <c r="F331">
        <v>14378.7875</v>
      </c>
      <c r="G331">
        <v>14378.7875</v>
      </c>
      <c r="H331" t="s">
        <v>666</v>
      </c>
      <c r="K331" s="99" t="str">
        <f t="shared" si="5"/>
        <v>IE0391411009</v>
      </c>
    </row>
    <row r="332" spans="1:11">
      <c r="A332">
        <v>20110930</v>
      </c>
      <c r="B332" t="s">
        <v>132</v>
      </c>
      <c r="C332">
        <v>1411010</v>
      </c>
      <c r="D332" t="s">
        <v>212</v>
      </c>
      <c r="E332" t="s">
        <v>83</v>
      </c>
      <c r="F332">
        <v>607.13750000000005</v>
      </c>
      <c r="G332">
        <v>607.13750000000005</v>
      </c>
      <c r="H332" t="s">
        <v>667</v>
      </c>
      <c r="K332" s="99" t="str">
        <f t="shared" si="5"/>
        <v>IE0391411010</v>
      </c>
    </row>
    <row r="333" spans="1:11">
      <c r="A333">
        <v>20110930</v>
      </c>
      <c r="B333" t="s">
        <v>132</v>
      </c>
      <c r="C333">
        <v>1411011</v>
      </c>
      <c r="D333" t="s">
        <v>212</v>
      </c>
      <c r="E333" t="s">
        <v>84</v>
      </c>
      <c r="F333">
        <v>13771.65</v>
      </c>
      <c r="G333">
        <v>13771.65</v>
      </c>
      <c r="H333" t="s">
        <v>668</v>
      </c>
      <c r="K333" s="99" t="str">
        <f t="shared" si="5"/>
        <v>IE0391411011</v>
      </c>
    </row>
    <row r="334" spans="1:11">
      <c r="A334">
        <v>20110930</v>
      </c>
      <c r="B334" t="s">
        <v>132</v>
      </c>
      <c r="C334">
        <v>1411012</v>
      </c>
      <c r="D334" t="s">
        <v>212</v>
      </c>
      <c r="E334" t="s">
        <v>213</v>
      </c>
      <c r="F334">
        <v>96.65</v>
      </c>
      <c r="G334">
        <v>96.65</v>
      </c>
      <c r="H334" t="s">
        <v>669</v>
      </c>
      <c r="K334" s="99" t="str">
        <f t="shared" si="5"/>
        <v>IE0391411012</v>
      </c>
    </row>
    <row r="335" spans="1:11">
      <c r="A335">
        <v>20110930</v>
      </c>
      <c r="B335" t="s">
        <v>132</v>
      </c>
      <c r="C335">
        <v>1411017</v>
      </c>
      <c r="D335" t="s">
        <v>212</v>
      </c>
      <c r="E335" t="s">
        <v>85</v>
      </c>
      <c r="F335">
        <v>658.25</v>
      </c>
      <c r="G335">
        <v>658.25</v>
      </c>
      <c r="H335" t="s">
        <v>670</v>
      </c>
      <c r="K335" s="99" t="str">
        <f t="shared" si="5"/>
        <v>IE0391411017</v>
      </c>
    </row>
    <row r="336" spans="1:11">
      <c r="A336">
        <v>20110930</v>
      </c>
      <c r="B336" t="s">
        <v>132</v>
      </c>
      <c r="C336">
        <v>1411018</v>
      </c>
      <c r="D336" t="s">
        <v>212</v>
      </c>
      <c r="E336" t="s">
        <v>17825</v>
      </c>
      <c r="F336">
        <v>0</v>
      </c>
      <c r="G336">
        <v>0</v>
      </c>
      <c r="H336" t="s">
        <v>671</v>
      </c>
      <c r="K336" s="99" t="str">
        <f t="shared" si="5"/>
        <v>IE0391411018</v>
      </c>
    </row>
    <row r="337" spans="1:11">
      <c r="A337">
        <v>20110930</v>
      </c>
      <c r="B337" t="s">
        <v>132</v>
      </c>
      <c r="C337">
        <v>1411019</v>
      </c>
      <c r="D337" t="s">
        <v>212</v>
      </c>
      <c r="E337" t="s">
        <v>86</v>
      </c>
      <c r="F337">
        <v>0</v>
      </c>
      <c r="G337">
        <v>0</v>
      </c>
      <c r="H337" t="s">
        <v>672</v>
      </c>
      <c r="K337" s="99" t="str">
        <f t="shared" si="5"/>
        <v>IE0391411019</v>
      </c>
    </row>
    <row r="338" spans="1:11">
      <c r="A338">
        <v>20110930</v>
      </c>
      <c r="B338" t="s">
        <v>131</v>
      </c>
      <c r="C338">
        <v>1411008</v>
      </c>
      <c r="D338" t="s">
        <v>212</v>
      </c>
      <c r="E338" t="s">
        <v>17824</v>
      </c>
      <c r="F338">
        <v>322055.64672999998</v>
      </c>
      <c r="G338">
        <v>327377.09684999997</v>
      </c>
      <c r="H338" t="s">
        <v>673</v>
      </c>
      <c r="K338" s="99" t="str">
        <f t="shared" si="5"/>
        <v>IT0401411008</v>
      </c>
    </row>
    <row r="339" spans="1:11">
      <c r="A339">
        <v>20110930</v>
      </c>
      <c r="B339" t="s">
        <v>131</v>
      </c>
      <c r="C339">
        <v>1411009</v>
      </c>
      <c r="D339" t="s">
        <v>212</v>
      </c>
      <c r="E339" t="s">
        <v>82</v>
      </c>
      <c r="F339">
        <v>277637.0171</v>
      </c>
      <c r="G339">
        <v>277952.63316999999</v>
      </c>
      <c r="H339" t="s">
        <v>674</v>
      </c>
      <c r="K339" s="99" t="str">
        <f t="shared" si="5"/>
        <v>IT0401411009</v>
      </c>
    </row>
    <row r="340" spans="1:11">
      <c r="A340">
        <v>20110930</v>
      </c>
      <c r="B340" t="s">
        <v>131</v>
      </c>
      <c r="C340">
        <v>1411010</v>
      </c>
      <c r="D340" t="s">
        <v>212</v>
      </c>
      <c r="E340" t="s">
        <v>83</v>
      </c>
      <c r="F340">
        <v>4159.4519412</v>
      </c>
      <c r="G340">
        <v>4475.0680023000004</v>
      </c>
      <c r="H340" t="s">
        <v>675</v>
      </c>
      <c r="K340" s="99" t="str">
        <f t="shared" si="5"/>
        <v>IT0401411010</v>
      </c>
    </row>
    <row r="341" spans="1:11">
      <c r="A341">
        <v>20110930</v>
      </c>
      <c r="B341" t="s">
        <v>131</v>
      </c>
      <c r="C341">
        <v>1411011</v>
      </c>
      <c r="D341" t="s">
        <v>212</v>
      </c>
      <c r="E341" t="s">
        <v>84</v>
      </c>
      <c r="F341">
        <v>273477.56516</v>
      </c>
      <c r="G341">
        <v>273477.56516</v>
      </c>
      <c r="H341" t="s">
        <v>676</v>
      </c>
      <c r="K341" s="99" t="str">
        <f t="shared" si="5"/>
        <v>IT0401411011</v>
      </c>
    </row>
    <row r="342" spans="1:11">
      <c r="A342">
        <v>20110930</v>
      </c>
      <c r="B342" t="s">
        <v>131</v>
      </c>
      <c r="C342">
        <v>1411012</v>
      </c>
      <c r="D342" t="s">
        <v>212</v>
      </c>
      <c r="E342" t="s">
        <v>213</v>
      </c>
      <c r="F342">
        <v>13502.728811000001</v>
      </c>
      <c r="G342">
        <v>18508.562877</v>
      </c>
      <c r="H342" t="s">
        <v>677</v>
      </c>
      <c r="K342" s="99" t="str">
        <f t="shared" si="5"/>
        <v>IT0401411012</v>
      </c>
    </row>
    <row r="343" spans="1:11">
      <c r="A343">
        <v>20110930</v>
      </c>
      <c r="B343" t="s">
        <v>131</v>
      </c>
      <c r="C343">
        <v>1411017</v>
      </c>
      <c r="D343" t="s">
        <v>212</v>
      </c>
      <c r="E343" t="s">
        <v>85</v>
      </c>
      <c r="F343">
        <v>27254.564999999999</v>
      </c>
      <c r="G343">
        <v>27254.564999999999</v>
      </c>
      <c r="H343" t="s">
        <v>678</v>
      </c>
      <c r="K343" s="99" t="str">
        <f t="shared" si="5"/>
        <v>IT0401411017</v>
      </c>
    </row>
    <row r="344" spans="1:11">
      <c r="A344">
        <v>20110930</v>
      </c>
      <c r="B344" t="s">
        <v>131</v>
      </c>
      <c r="C344">
        <v>1411018</v>
      </c>
      <c r="D344" t="s">
        <v>212</v>
      </c>
      <c r="E344" t="s">
        <v>17825</v>
      </c>
      <c r="F344">
        <v>531.50540536000005</v>
      </c>
      <c r="G344">
        <v>531.50540536000005</v>
      </c>
      <c r="H344" t="s">
        <v>679</v>
      </c>
      <c r="K344" s="99" t="str">
        <f t="shared" si="5"/>
        <v>IT0401411018</v>
      </c>
    </row>
    <row r="345" spans="1:11">
      <c r="A345">
        <v>20110930</v>
      </c>
      <c r="B345" t="s">
        <v>131</v>
      </c>
      <c r="C345">
        <v>1411019</v>
      </c>
      <c r="D345" t="s">
        <v>212</v>
      </c>
      <c r="E345" t="s">
        <v>86</v>
      </c>
      <c r="F345">
        <v>3129.8304054</v>
      </c>
      <c r="G345">
        <v>3129.8304054</v>
      </c>
      <c r="H345" t="s">
        <v>680</v>
      </c>
      <c r="K345" s="99" t="str">
        <f t="shared" si="5"/>
        <v>IT0401411019</v>
      </c>
    </row>
    <row r="346" spans="1:11">
      <c r="A346">
        <v>20110930</v>
      </c>
      <c r="B346" t="s">
        <v>130</v>
      </c>
      <c r="C346">
        <v>1411008</v>
      </c>
      <c r="D346" t="s">
        <v>212</v>
      </c>
      <c r="E346" t="s">
        <v>17824</v>
      </c>
      <c r="F346">
        <v>445482.09950000001</v>
      </c>
      <c r="G346">
        <v>471363.65156000003</v>
      </c>
      <c r="H346" t="s">
        <v>681</v>
      </c>
      <c r="K346" s="99" t="str">
        <f t="shared" si="5"/>
        <v>IT0411411008</v>
      </c>
    </row>
    <row r="347" spans="1:11">
      <c r="A347">
        <v>20110930</v>
      </c>
      <c r="B347" t="s">
        <v>130</v>
      </c>
      <c r="C347">
        <v>1411009</v>
      </c>
      <c r="D347" t="s">
        <v>212</v>
      </c>
      <c r="E347" t="s">
        <v>82</v>
      </c>
      <c r="F347">
        <v>383019.38699999999</v>
      </c>
      <c r="G347">
        <v>383261.96204999997</v>
      </c>
      <c r="H347" t="s">
        <v>682</v>
      </c>
      <c r="K347" s="99" t="str">
        <f t="shared" si="5"/>
        <v>IT0411411009</v>
      </c>
    </row>
    <row r="348" spans="1:11">
      <c r="A348">
        <v>20110930</v>
      </c>
      <c r="B348" t="s">
        <v>130</v>
      </c>
      <c r="C348">
        <v>1411010</v>
      </c>
      <c r="D348" t="s">
        <v>212</v>
      </c>
      <c r="E348" t="s">
        <v>83</v>
      </c>
      <c r="F348">
        <v>4381.8239999999996</v>
      </c>
      <c r="G348">
        <v>4624.3990523000002</v>
      </c>
      <c r="H348" t="s">
        <v>683</v>
      </c>
      <c r="K348" s="99" t="str">
        <f t="shared" si="5"/>
        <v>IT0411411010</v>
      </c>
    </row>
    <row r="349" spans="1:11">
      <c r="A349">
        <v>20110930</v>
      </c>
      <c r="B349" t="s">
        <v>130</v>
      </c>
      <c r="C349">
        <v>1411011</v>
      </c>
      <c r="D349" t="s">
        <v>212</v>
      </c>
      <c r="E349" t="s">
        <v>84</v>
      </c>
      <c r="F349">
        <v>378637.56300000002</v>
      </c>
      <c r="G349">
        <v>378637.56300000002</v>
      </c>
      <c r="H349" t="s">
        <v>684</v>
      </c>
      <c r="K349" s="99" t="str">
        <f t="shared" si="5"/>
        <v>IT0411411011</v>
      </c>
    </row>
    <row r="350" spans="1:11">
      <c r="A350">
        <v>20110930</v>
      </c>
      <c r="B350" t="s">
        <v>130</v>
      </c>
      <c r="C350">
        <v>1411012</v>
      </c>
      <c r="D350" t="s">
        <v>212</v>
      </c>
      <c r="E350" t="s">
        <v>213</v>
      </c>
      <c r="F350">
        <v>11617.674999999999</v>
      </c>
      <c r="G350">
        <v>37256.652003000003</v>
      </c>
      <c r="H350" t="s">
        <v>685</v>
      </c>
      <c r="K350" s="99" t="str">
        <f t="shared" si="5"/>
        <v>IT0411411012</v>
      </c>
    </row>
    <row r="351" spans="1:11">
      <c r="A351">
        <v>20110930</v>
      </c>
      <c r="B351" t="s">
        <v>130</v>
      </c>
      <c r="C351">
        <v>1411017</v>
      </c>
      <c r="D351" t="s">
        <v>212</v>
      </c>
      <c r="E351" t="s">
        <v>85</v>
      </c>
      <c r="F351">
        <v>50845.037499999999</v>
      </c>
      <c r="G351">
        <v>50845.037499999999</v>
      </c>
      <c r="H351" t="s">
        <v>686</v>
      </c>
      <c r="K351" s="99" t="str">
        <f t="shared" si="5"/>
        <v>IT0411411017</v>
      </c>
    </row>
    <row r="352" spans="1:11">
      <c r="A352">
        <v>20110930</v>
      </c>
      <c r="B352" t="s">
        <v>130</v>
      </c>
      <c r="C352">
        <v>1411018</v>
      </c>
      <c r="D352" t="s">
        <v>212</v>
      </c>
      <c r="E352" t="s">
        <v>17825</v>
      </c>
      <c r="F352">
        <v>0</v>
      </c>
      <c r="G352">
        <v>0</v>
      </c>
      <c r="H352" t="s">
        <v>687</v>
      </c>
      <c r="K352" s="99" t="str">
        <f t="shared" si="5"/>
        <v>IT0411411018</v>
      </c>
    </row>
    <row r="353" spans="1:11">
      <c r="A353">
        <v>20110930</v>
      </c>
      <c r="B353" t="s">
        <v>130</v>
      </c>
      <c r="C353">
        <v>1411019</v>
      </c>
      <c r="D353" t="s">
        <v>212</v>
      </c>
      <c r="E353" t="s">
        <v>86</v>
      </c>
      <c r="F353">
        <v>0</v>
      </c>
      <c r="G353">
        <v>0</v>
      </c>
      <c r="H353" t="s">
        <v>688</v>
      </c>
      <c r="K353" s="99" t="str">
        <f t="shared" si="5"/>
        <v>IT0411411019</v>
      </c>
    </row>
    <row r="354" spans="1:11">
      <c r="A354">
        <v>20110930</v>
      </c>
      <c r="B354" t="s">
        <v>129</v>
      </c>
      <c r="C354">
        <v>1411008</v>
      </c>
      <c r="D354" t="s">
        <v>212</v>
      </c>
      <c r="E354" t="s">
        <v>17824</v>
      </c>
      <c r="F354">
        <v>107499.31302</v>
      </c>
      <c r="G354">
        <v>108160.67376000001</v>
      </c>
      <c r="H354" t="s">
        <v>689</v>
      </c>
      <c r="K354" s="99" t="str">
        <f t="shared" si="5"/>
        <v>IT0421411008</v>
      </c>
    </row>
    <row r="355" spans="1:11">
      <c r="A355">
        <v>20110930</v>
      </c>
      <c r="B355" t="s">
        <v>129</v>
      </c>
      <c r="C355">
        <v>1411009</v>
      </c>
      <c r="D355" t="s">
        <v>212</v>
      </c>
      <c r="E355" t="s">
        <v>82</v>
      </c>
      <c r="F355">
        <v>91937.802171999996</v>
      </c>
      <c r="G355">
        <v>92171.776645999998</v>
      </c>
      <c r="H355" t="s">
        <v>690</v>
      </c>
      <c r="K355" s="99" t="str">
        <f t="shared" si="5"/>
        <v>IT0421411009</v>
      </c>
    </row>
    <row r="356" spans="1:11">
      <c r="A356">
        <v>20110930</v>
      </c>
      <c r="B356" t="s">
        <v>129</v>
      </c>
      <c r="C356">
        <v>1411010</v>
      </c>
      <c r="D356" t="s">
        <v>212</v>
      </c>
      <c r="E356" t="s">
        <v>83</v>
      </c>
      <c r="F356">
        <v>619.76302199999998</v>
      </c>
      <c r="G356">
        <v>853.73749621000002</v>
      </c>
      <c r="H356" t="s">
        <v>691</v>
      </c>
      <c r="K356" s="99" t="str">
        <f t="shared" si="5"/>
        <v>IT0421411010</v>
      </c>
    </row>
    <row r="357" spans="1:11">
      <c r="A357">
        <v>20110930</v>
      </c>
      <c r="B357" t="s">
        <v>129</v>
      </c>
      <c r="C357">
        <v>1411011</v>
      </c>
      <c r="D357" t="s">
        <v>212</v>
      </c>
      <c r="E357" t="s">
        <v>84</v>
      </c>
      <c r="F357">
        <v>91318.039149999997</v>
      </c>
      <c r="G357">
        <v>91318.039149999997</v>
      </c>
      <c r="H357" t="s">
        <v>692</v>
      </c>
      <c r="K357" s="99" t="str">
        <f t="shared" si="5"/>
        <v>IT0421411011</v>
      </c>
    </row>
    <row r="358" spans="1:11">
      <c r="A358">
        <v>20110930</v>
      </c>
      <c r="B358" t="s">
        <v>129</v>
      </c>
      <c r="C358">
        <v>1411012</v>
      </c>
      <c r="D358" t="s">
        <v>212</v>
      </c>
      <c r="E358" t="s">
        <v>213</v>
      </c>
      <c r="F358">
        <v>7411.7050625000002</v>
      </c>
      <c r="G358">
        <v>7839.0913309999996</v>
      </c>
      <c r="H358" t="s">
        <v>693</v>
      </c>
      <c r="K358" s="99" t="str">
        <f t="shared" si="5"/>
        <v>IT0421411012</v>
      </c>
    </row>
    <row r="359" spans="1:11">
      <c r="A359">
        <v>20110930</v>
      </c>
      <c r="B359" t="s">
        <v>129</v>
      </c>
      <c r="C359">
        <v>1411017</v>
      </c>
      <c r="D359" t="s">
        <v>212</v>
      </c>
      <c r="E359" t="s">
        <v>85</v>
      </c>
      <c r="F359">
        <v>8149.8057875000004</v>
      </c>
      <c r="G359">
        <v>8149.8057875000004</v>
      </c>
      <c r="H359" t="s">
        <v>694</v>
      </c>
      <c r="K359" s="99" t="str">
        <f t="shared" si="5"/>
        <v>IT0421411017</v>
      </c>
    </row>
    <row r="360" spans="1:11">
      <c r="A360">
        <v>20110930</v>
      </c>
      <c r="B360" t="s">
        <v>129</v>
      </c>
      <c r="C360">
        <v>1411018</v>
      </c>
      <c r="D360" t="s">
        <v>212</v>
      </c>
      <c r="E360" t="s">
        <v>17825</v>
      </c>
      <c r="H360" t="s">
        <v>695</v>
      </c>
      <c r="K360" s="99" t="str">
        <f t="shared" si="5"/>
        <v>IT0421411018</v>
      </c>
    </row>
    <row r="361" spans="1:11">
      <c r="A361">
        <v>20110930</v>
      </c>
      <c r="B361" t="s">
        <v>129</v>
      </c>
      <c r="C361">
        <v>1411019</v>
      </c>
      <c r="D361" t="s">
        <v>212</v>
      </c>
      <c r="E361" t="s">
        <v>86</v>
      </c>
      <c r="H361" t="s">
        <v>696</v>
      </c>
      <c r="K361" s="99" t="str">
        <f t="shared" si="5"/>
        <v>IT0421411019</v>
      </c>
    </row>
    <row r="362" spans="1:11">
      <c r="A362">
        <v>20110930</v>
      </c>
      <c r="B362" t="s">
        <v>128</v>
      </c>
      <c r="C362">
        <v>1411008</v>
      </c>
      <c r="D362" t="s">
        <v>212</v>
      </c>
      <c r="E362" t="s">
        <v>17824</v>
      </c>
      <c r="F362">
        <v>93177.2255</v>
      </c>
      <c r="G362">
        <v>93256.2255</v>
      </c>
      <c r="H362" t="s">
        <v>697</v>
      </c>
      <c r="K362" s="99" t="str">
        <f t="shared" si="5"/>
        <v>IT0431411008</v>
      </c>
    </row>
    <row r="363" spans="1:11">
      <c r="A363">
        <v>20110930</v>
      </c>
      <c r="B363" t="s">
        <v>128</v>
      </c>
      <c r="C363">
        <v>1411009</v>
      </c>
      <c r="D363" t="s">
        <v>212</v>
      </c>
      <c r="E363" t="s">
        <v>82</v>
      </c>
      <c r="F363">
        <v>82898.588000000003</v>
      </c>
      <c r="G363">
        <v>82898.588000000003</v>
      </c>
      <c r="H363" t="s">
        <v>698</v>
      </c>
      <c r="K363" s="99" t="str">
        <f t="shared" si="5"/>
        <v>IT0431411009</v>
      </c>
    </row>
    <row r="364" spans="1:11">
      <c r="A364">
        <v>20110930</v>
      </c>
      <c r="B364" t="s">
        <v>128</v>
      </c>
      <c r="C364">
        <v>1411010</v>
      </c>
      <c r="D364" t="s">
        <v>212</v>
      </c>
      <c r="E364" t="s">
        <v>83</v>
      </c>
      <c r="F364">
        <v>359.37400000000002</v>
      </c>
      <c r="G364">
        <v>359.37400000000002</v>
      </c>
      <c r="H364" t="s">
        <v>699</v>
      </c>
      <c r="K364" s="99" t="str">
        <f t="shared" si="5"/>
        <v>IT0431411010</v>
      </c>
    </row>
    <row r="365" spans="1:11">
      <c r="A365">
        <v>20110930</v>
      </c>
      <c r="B365" t="s">
        <v>128</v>
      </c>
      <c r="C365">
        <v>1411011</v>
      </c>
      <c r="D365" t="s">
        <v>212</v>
      </c>
      <c r="E365" t="s">
        <v>84</v>
      </c>
      <c r="F365">
        <v>82539.214000000007</v>
      </c>
      <c r="G365">
        <v>82539.214000000007</v>
      </c>
      <c r="H365" t="s">
        <v>700</v>
      </c>
      <c r="K365" s="99" t="str">
        <f t="shared" si="5"/>
        <v>IT0431411011</v>
      </c>
    </row>
    <row r="366" spans="1:11">
      <c r="A366">
        <v>20110930</v>
      </c>
      <c r="B366" t="s">
        <v>128</v>
      </c>
      <c r="C366">
        <v>1411012</v>
      </c>
      <c r="D366" t="s">
        <v>212</v>
      </c>
      <c r="E366" t="s">
        <v>213</v>
      </c>
      <c r="F366">
        <v>3895.125</v>
      </c>
      <c r="G366">
        <v>3974.125</v>
      </c>
      <c r="H366" t="s">
        <v>701</v>
      </c>
      <c r="K366" s="99" t="str">
        <f t="shared" si="5"/>
        <v>IT0431411012</v>
      </c>
    </row>
    <row r="367" spans="1:11">
      <c r="A367">
        <v>20110930</v>
      </c>
      <c r="B367" t="s">
        <v>128</v>
      </c>
      <c r="C367">
        <v>1411017</v>
      </c>
      <c r="D367" t="s">
        <v>212</v>
      </c>
      <c r="E367" t="s">
        <v>85</v>
      </c>
      <c r="F367">
        <v>6379.5124999999998</v>
      </c>
      <c r="G367">
        <v>6379.5124999999998</v>
      </c>
      <c r="H367" t="s">
        <v>702</v>
      </c>
      <c r="K367" s="99" t="str">
        <f t="shared" si="5"/>
        <v>IT0431411017</v>
      </c>
    </row>
    <row r="368" spans="1:11">
      <c r="A368">
        <v>20110930</v>
      </c>
      <c r="B368" t="s">
        <v>128</v>
      </c>
      <c r="C368">
        <v>1411018</v>
      </c>
      <c r="D368" t="s">
        <v>212</v>
      </c>
      <c r="E368" t="s">
        <v>17825</v>
      </c>
      <c r="F368">
        <v>0</v>
      </c>
      <c r="G368">
        <v>0</v>
      </c>
      <c r="H368" t="s">
        <v>703</v>
      </c>
      <c r="K368" s="99" t="str">
        <f t="shared" si="5"/>
        <v>IT0431411018</v>
      </c>
    </row>
    <row r="369" spans="1:11">
      <c r="A369">
        <v>20110930</v>
      </c>
      <c r="B369" t="s">
        <v>128</v>
      </c>
      <c r="C369">
        <v>1411019</v>
      </c>
      <c r="D369" t="s">
        <v>212</v>
      </c>
      <c r="E369" t="s">
        <v>86</v>
      </c>
      <c r="F369">
        <v>4</v>
      </c>
      <c r="G369">
        <v>4</v>
      </c>
      <c r="H369" t="s">
        <v>704</v>
      </c>
      <c r="K369" s="99" t="str">
        <f t="shared" si="5"/>
        <v>IT0431411019</v>
      </c>
    </row>
    <row r="370" spans="1:11">
      <c r="A370">
        <v>20110930</v>
      </c>
      <c r="B370" t="s">
        <v>127</v>
      </c>
      <c r="C370">
        <v>1411008</v>
      </c>
      <c r="D370" t="s">
        <v>212</v>
      </c>
      <c r="E370" t="s">
        <v>17824</v>
      </c>
      <c r="F370">
        <v>93702.748731</v>
      </c>
      <c r="G370">
        <v>93757.174755999993</v>
      </c>
      <c r="H370" t="s">
        <v>705</v>
      </c>
      <c r="K370" s="99" t="str">
        <f t="shared" si="5"/>
        <v>IT0441411008</v>
      </c>
    </row>
    <row r="371" spans="1:11">
      <c r="A371">
        <v>20110930</v>
      </c>
      <c r="B371" t="s">
        <v>127</v>
      </c>
      <c r="C371">
        <v>1411009</v>
      </c>
      <c r="D371" t="s">
        <v>212</v>
      </c>
      <c r="E371" t="s">
        <v>82</v>
      </c>
      <c r="F371">
        <v>86592.422518000007</v>
      </c>
      <c r="G371">
        <v>86592.422518000007</v>
      </c>
      <c r="H371" t="s">
        <v>706</v>
      </c>
      <c r="K371" s="99" t="str">
        <f t="shared" si="5"/>
        <v>IT0441411009</v>
      </c>
    </row>
    <row r="372" spans="1:11">
      <c r="A372">
        <v>20110930</v>
      </c>
      <c r="B372" t="s">
        <v>127</v>
      </c>
      <c r="C372">
        <v>1411010</v>
      </c>
      <c r="D372" t="s">
        <v>212</v>
      </c>
      <c r="E372" t="s">
        <v>83</v>
      </c>
      <c r="F372">
        <v>2.7257419999999999</v>
      </c>
      <c r="G372">
        <v>2.7257419999999999</v>
      </c>
      <c r="H372" t="s">
        <v>707</v>
      </c>
      <c r="K372" s="99" t="str">
        <f t="shared" si="5"/>
        <v>IT0441411010</v>
      </c>
    </row>
    <row r="373" spans="1:11">
      <c r="A373">
        <v>20110930</v>
      </c>
      <c r="B373" t="s">
        <v>127</v>
      </c>
      <c r="C373">
        <v>1411011</v>
      </c>
      <c r="D373" t="s">
        <v>212</v>
      </c>
      <c r="E373" t="s">
        <v>84</v>
      </c>
      <c r="F373">
        <v>86589.696775999997</v>
      </c>
      <c r="G373">
        <v>86589.696775999997</v>
      </c>
      <c r="H373" t="s">
        <v>708</v>
      </c>
      <c r="K373" s="99" t="str">
        <f t="shared" si="5"/>
        <v>IT0441411011</v>
      </c>
    </row>
    <row r="374" spans="1:11">
      <c r="A374">
        <v>20110930</v>
      </c>
      <c r="B374" t="s">
        <v>127</v>
      </c>
      <c r="C374">
        <v>1411012</v>
      </c>
      <c r="D374" t="s">
        <v>212</v>
      </c>
      <c r="E374" t="s">
        <v>213</v>
      </c>
      <c r="F374">
        <v>993.92621250000002</v>
      </c>
      <c r="G374">
        <v>1048.3522375</v>
      </c>
      <c r="H374" t="s">
        <v>709</v>
      </c>
      <c r="K374" s="99" t="str">
        <f t="shared" si="5"/>
        <v>IT0441411012</v>
      </c>
    </row>
    <row r="375" spans="1:11">
      <c r="A375">
        <v>20110930</v>
      </c>
      <c r="B375" t="s">
        <v>127</v>
      </c>
      <c r="C375">
        <v>1411017</v>
      </c>
      <c r="D375" t="s">
        <v>212</v>
      </c>
      <c r="E375" t="s">
        <v>85</v>
      </c>
      <c r="F375">
        <v>6116.4</v>
      </c>
      <c r="G375">
        <v>6116.4</v>
      </c>
      <c r="H375" t="s">
        <v>710</v>
      </c>
      <c r="K375" s="99" t="str">
        <f t="shared" si="5"/>
        <v>IT0441411017</v>
      </c>
    </row>
    <row r="376" spans="1:11">
      <c r="A376">
        <v>20110930</v>
      </c>
      <c r="B376" t="s">
        <v>127</v>
      </c>
      <c r="C376">
        <v>1411018</v>
      </c>
      <c r="D376" t="s">
        <v>212</v>
      </c>
      <c r="E376" t="s">
        <v>17825</v>
      </c>
      <c r="H376" t="s">
        <v>711</v>
      </c>
      <c r="K376" s="99" t="str">
        <f t="shared" si="5"/>
        <v>IT0441411018</v>
      </c>
    </row>
    <row r="377" spans="1:11">
      <c r="A377">
        <v>20110930</v>
      </c>
      <c r="B377" t="s">
        <v>127</v>
      </c>
      <c r="C377">
        <v>1411019</v>
      </c>
      <c r="D377" t="s">
        <v>212</v>
      </c>
      <c r="E377" t="s">
        <v>86</v>
      </c>
      <c r="H377" t="s">
        <v>712</v>
      </c>
      <c r="K377" s="99" t="str">
        <f t="shared" si="5"/>
        <v>IT0441411019</v>
      </c>
    </row>
    <row r="378" spans="1:11">
      <c r="A378">
        <v>20110930</v>
      </c>
      <c r="B378" t="s">
        <v>126</v>
      </c>
      <c r="C378">
        <v>1411008</v>
      </c>
      <c r="D378" t="s">
        <v>212</v>
      </c>
      <c r="E378" t="s">
        <v>17824</v>
      </c>
      <c r="F378">
        <v>10733.149486</v>
      </c>
      <c r="G378">
        <v>10751.558426</v>
      </c>
      <c r="H378" t="s">
        <v>713</v>
      </c>
      <c r="K378" s="99" t="str">
        <f t="shared" si="5"/>
        <v>LU0451411008</v>
      </c>
    </row>
    <row r="379" spans="1:11">
      <c r="A379">
        <v>20110930</v>
      </c>
      <c r="B379" t="s">
        <v>126</v>
      </c>
      <c r="C379">
        <v>1411009</v>
      </c>
      <c r="D379" t="s">
        <v>212</v>
      </c>
      <c r="E379" t="s">
        <v>82</v>
      </c>
      <c r="F379">
        <v>9509.9444481999999</v>
      </c>
      <c r="G379">
        <v>9513.9068377000003</v>
      </c>
      <c r="H379" t="s">
        <v>714</v>
      </c>
      <c r="K379" s="99" t="str">
        <f t="shared" si="5"/>
        <v>LU0451411009</v>
      </c>
    </row>
    <row r="380" spans="1:11">
      <c r="A380">
        <v>20110930</v>
      </c>
      <c r="B380" t="s">
        <v>126</v>
      </c>
      <c r="C380">
        <v>1411010</v>
      </c>
      <c r="D380" t="s">
        <v>212</v>
      </c>
      <c r="E380" t="s">
        <v>83</v>
      </c>
      <c r="F380">
        <v>92.944448244</v>
      </c>
      <c r="G380">
        <v>96.906837687000007</v>
      </c>
      <c r="H380" t="s">
        <v>715</v>
      </c>
      <c r="K380" s="99" t="str">
        <f t="shared" si="5"/>
        <v>LU0451411010</v>
      </c>
    </row>
    <row r="381" spans="1:11">
      <c r="A381">
        <v>20110930</v>
      </c>
      <c r="B381" t="s">
        <v>126</v>
      </c>
      <c r="C381">
        <v>1411011</v>
      </c>
      <c r="D381" t="s">
        <v>212</v>
      </c>
      <c r="E381" t="s">
        <v>84</v>
      </c>
      <c r="F381">
        <v>9417</v>
      </c>
      <c r="G381">
        <v>9417</v>
      </c>
      <c r="H381" t="s">
        <v>716</v>
      </c>
      <c r="K381" s="99" t="str">
        <f t="shared" si="5"/>
        <v>LU0451411011</v>
      </c>
    </row>
    <row r="382" spans="1:11">
      <c r="A382">
        <v>20110930</v>
      </c>
      <c r="B382" t="s">
        <v>126</v>
      </c>
      <c r="C382">
        <v>1411012</v>
      </c>
      <c r="D382" t="s">
        <v>212</v>
      </c>
      <c r="E382" t="s">
        <v>213</v>
      </c>
      <c r="F382">
        <v>144.46551249999999</v>
      </c>
      <c r="G382">
        <v>158.91206374999999</v>
      </c>
      <c r="H382" t="s">
        <v>717</v>
      </c>
      <c r="K382" s="99" t="str">
        <f t="shared" si="5"/>
        <v>LU0451411012</v>
      </c>
    </row>
    <row r="383" spans="1:11">
      <c r="A383">
        <v>20110930</v>
      </c>
      <c r="B383" t="s">
        <v>126</v>
      </c>
      <c r="C383">
        <v>1411017</v>
      </c>
      <c r="D383" t="s">
        <v>212</v>
      </c>
      <c r="E383" t="s">
        <v>85</v>
      </c>
      <c r="F383">
        <v>1078.739525</v>
      </c>
      <c r="G383">
        <v>1078.739525</v>
      </c>
      <c r="H383" t="s">
        <v>718</v>
      </c>
      <c r="K383" s="99" t="str">
        <f t="shared" si="5"/>
        <v>LU0451411017</v>
      </c>
    </row>
    <row r="384" spans="1:11">
      <c r="A384">
        <v>20110930</v>
      </c>
      <c r="B384" t="s">
        <v>126</v>
      </c>
      <c r="C384">
        <v>1411018</v>
      </c>
      <c r="D384" t="s">
        <v>212</v>
      </c>
      <c r="E384" t="s">
        <v>17825</v>
      </c>
      <c r="F384">
        <v>0</v>
      </c>
      <c r="G384">
        <v>0</v>
      </c>
      <c r="H384" t="s">
        <v>719</v>
      </c>
      <c r="K384" s="99" t="str">
        <f t="shared" si="5"/>
        <v>LU0451411018</v>
      </c>
    </row>
    <row r="385" spans="1:11">
      <c r="A385">
        <v>20110930</v>
      </c>
      <c r="B385" t="s">
        <v>126</v>
      </c>
      <c r="C385">
        <v>1411019</v>
      </c>
      <c r="D385" t="s">
        <v>212</v>
      </c>
      <c r="E385" t="s">
        <v>86</v>
      </c>
      <c r="F385">
        <v>0</v>
      </c>
      <c r="G385">
        <v>0</v>
      </c>
      <c r="H385" t="s">
        <v>720</v>
      </c>
      <c r="K385" s="99" t="str">
        <f t="shared" si="5"/>
        <v>LU0451411019</v>
      </c>
    </row>
    <row r="386" spans="1:11">
      <c r="A386">
        <v>20110930</v>
      </c>
      <c r="B386" t="s">
        <v>125</v>
      </c>
      <c r="C386">
        <v>1411008</v>
      </c>
      <c r="D386" t="s">
        <v>212</v>
      </c>
      <c r="E386" t="s">
        <v>17824</v>
      </c>
      <c r="F386">
        <v>3446</v>
      </c>
      <c r="G386">
        <v>3446</v>
      </c>
      <c r="H386" t="s">
        <v>721</v>
      </c>
      <c r="K386" s="99" t="str">
        <f t="shared" si="5"/>
        <v>MT0461411008</v>
      </c>
    </row>
    <row r="387" spans="1:11">
      <c r="A387">
        <v>20110930</v>
      </c>
      <c r="B387" t="s">
        <v>125</v>
      </c>
      <c r="C387">
        <v>1411009</v>
      </c>
      <c r="D387" t="s">
        <v>212</v>
      </c>
      <c r="E387" t="s">
        <v>82</v>
      </c>
      <c r="F387">
        <v>3083</v>
      </c>
      <c r="G387">
        <v>3083</v>
      </c>
      <c r="H387" t="s">
        <v>722</v>
      </c>
      <c r="K387" s="99" t="str">
        <f t="shared" ref="K387:K450" si="6">B387&amp;C387</f>
        <v>MT0461411009</v>
      </c>
    </row>
    <row r="388" spans="1:11">
      <c r="A388">
        <v>20110930</v>
      </c>
      <c r="B388" t="s">
        <v>125</v>
      </c>
      <c r="C388">
        <v>1411010</v>
      </c>
      <c r="D388" t="s">
        <v>212</v>
      </c>
      <c r="E388" t="s">
        <v>83</v>
      </c>
      <c r="F388">
        <v>0</v>
      </c>
      <c r="G388">
        <v>0</v>
      </c>
      <c r="H388" t="s">
        <v>723</v>
      </c>
      <c r="K388" s="99" t="str">
        <f t="shared" si="6"/>
        <v>MT0461411010</v>
      </c>
    </row>
    <row r="389" spans="1:11">
      <c r="A389">
        <v>20110930</v>
      </c>
      <c r="B389" t="s">
        <v>125</v>
      </c>
      <c r="C389">
        <v>1411011</v>
      </c>
      <c r="D389" t="s">
        <v>212</v>
      </c>
      <c r="E389" t="s">
        <v>84</v>
      </c>
      <c r="F389">
        <v>3083</v>
      </c>
      <c r="G389">
        <v>3083</v>
      </c>
      <c r="H389" t="s">
        <v>724</v>
      </c>
      <c r="K389" s="99" t="str">
        <f t="shared" si="6"/>
        <v>MT0461411011</v>
      </c>
    </row>
    <row r="390" spans="1:11">
      <c r="A390">
        <v>20110930</v>
      </c>
      <c r="B390" t="s">
        <v>125</v>
      </c>
      <c r="C390">
        <v>1411012</v>
      </c>
      <c r="D390" t="s">
        <v>212</v>
      </c>
      <c r="E390" t="s">
        <v>213</v>
      </c>
      <c r="F390">
        <v>0</v>
      </c>
      <c r="G390">
        <v>0</v>
      </c>
      <c r="H390" t="s">
        <v>725</v>
      </c>
      <c r="K390" s="99" t="str">
        <f t="shared" si="6"/>
        <v>MT0461411012</v>
      </c>
    </row>
    <row r="391" spans="1:11">
      <c r="A391">
        <v>20110930</v>
      </c>
      <c r="B391" t="s">
        <v>125</v>
      </c>
      <c r="C391">
        <v>1411017</v>
      </c>
      <c r="D391" t="s">
        <v>212</v>
      </c>
      <c r="E391" t="s">
        <v>85</v>
      </c>
      <c r="F391">
        <v>364</v>
      </c>
      <c r="G391">
        <v>364</v>
      </c>
      <c r="H391" t="s">
        <v>726</v>
      </c>
      <c r="K391" s="99" t="str">
        <f t="shared" si="6"/>
        <v>MT0461411017</v>
      </c>
    </row>
    <row r="392" spans="1:11">
      <c r="A392">
        <v>20110930</v>
      </c>
      <c r="B392" t="s">
        <v>125</v>
      </c>
      <c r="C392">
        <v>1411018</v>
      </c>
      <c r="D392" t="s">
        <v>212</v>
      </c>
      <c r="E392" t="s">
        <v>17825</v>
      </c>
      <c r="H392" t="s">
        <v>727</v>
      </c>
      <c r="K392" s="99" t="str">
        <f t="shared" si="6"/>
        <v>MT0461411018</v>
      </c>
    </row>
    <row r="393" spans="1:11">
      <c r="A393">
        <v>20110930</v>
      </c>
      <c r="B393" t="s">
        <v>125</v>
      </c>
      <c r="C393">
        <v>1411019</v>
      </c>
      <c r="D393" t="s">
        <v>212</v>
      </c>
      <c r="E393" t="s">
        <v>86</v>
      </c>
      <c r="H393" t="s">
        <v>728</v>
      </c>
      <c r="K393" s="99" t="str">
        <f t="shared" si="6"/>
        <v>MT0461411019</v>
      </c>
    </row>
    <row r="394" spans="1:11">
      <c r="A394">
        <v>20110930</v>
      </c>
      <c r="B394" t="s">
        <v>124</v>
      </c>
      <c r="C394">
        <v>1411008</v>
      </c>
      <c r="D394" t="s">
        <v>212</v>
      </c>
      <c r="E394" t="s">
        <v>17824</v>
      </c>
      <c r="F394">
        <v>319956</v>
      </c>
      <c r="G394">
        <v>333111.59999999998</v>
      </c>
      <c r="H394" t="s">
        <v>729</v>
      </c>
      <c r="K394" s="99" t="str">
        <f t="shared" si="6"/>
        <v>NL0471411008</v>
      </c>
    </row>
    <row r="395" spans="1:11">
      <c r="A395">
        <v>20110930</v>
      </c>
      <c r="B395" t="s">
        <v>124</v>
      </c>
      <c r="C395">
        <v>1411009</v>
      </c>
      <c r="D395" t="s">
        <v>212</v>
      </c>
      <c r="E395" t="s">
        <v>82</v>
      </c>
      <c r="F395">
        <v>279677</v>
      </c>
      <c r="G395">
        <v>279677</v>
      </c>
      <c r="H395" t="s">
        <v>730</v>
      </c>
      <c r="K395" s="99" t="str">
        <f t="shared" si="6"/>
        <v>NL0471411009</v>
      </c>
    </row>
    <row r="396" spans="1:11">
      <c r="A396">
        <v>20110930</v>
      </c>
      <c r="B396" t="s">
        <v>124</v>
      </c>
      <c r="C396">
        <v>1411010</v>
      </c>
      <c r="D396" t="s">
        <v>212</v>
      </c>
      <c r="E396" t="s">
        <v>83</v>
      </c>
      <c r="F396">
        <v>21158</v>
      </c>
      <c r="G396">
        <v>21158</v>
      </c>
      <c r="H396" t="s">
        <v>731</v>
      </c>
      <c r="K396" s="99" t="str">
        <f t="shared" si="6"/>
        <v>NL0471411010</v>
      </c>
    </row>
    <row r="397" spans="1:11">
      <c r="A397">
        <v>20110930</v>
      </c>
      <c r="B397" t="s">
        <v>124</v>
      </c>
      <c r="C397">
        <v>1411011</v>
      </c>
      <c r="D397" t="s">
        <v>212</v>
      </c>
      <c r="E397" t="s">
        <v>84</v>
      </c>
      <c r="F397">
        <v>258519</v>
      </c>
      <c r="G397">
        <v>258519</v>
      </c>
      <c r="H397" t="s">
        <v>732</v>
      </c>
      <c r="K397" s="99" t="str">
        <f t="shared" si="6"/>
        <v>NL0471411011</v>
      </c>
    </row>
    <row r="398" spans="1:11">
      <c r="A398">
        <v>20110930</v>
      </c>
      <c r="B398" t="s">
        <v>124</v>
      </c>
      <c r="C398">
        <v>1411012</v>
      </c>
      <c r="D398" t="s">
        <v>212</v>
      </c>
      <c r="E398" t="s">
        <v>213</v>
      </c>
      <c r="F398">
        <v>4830</v>
      </c>
      <c r="G398">
        <v>17985.599999999999</v>
      </c>
      <c r="H398" t="s">
        <v>733</v>
      </c>
      <c r="K398" s="99" t="str">
        <f t="shared" si="6"/>
        <v>NL0471411012</v>
      </c>
    </row>
    <row r="399" spans="1:11">
      <c r="A399">
        <v>20110930</v>
      </c>
      <c r="B399" t="s">
        <v>124</v>
      </c>
      <c r="C399">
        <v>1411017</v>
      </c>
      <c r="D399" t="s">
        <v>212</v>
      </c>
      <c r="E399" t="s">
        <v>85</v>
      </c>
      <c r="F399">
        <v>35449</v>
      </c>
      <c r="G399">
        <v>35449</v>
      </c>
      <c r="H399" t="s">
        <v>734</v>
      </c>
      <c r="K399" s="99" t="str">
        <f t="shared" si="6"/>
        <v>NL0471411017</v>
      </c>
    </row>
    <row r="400" spans="1:11">
      <c r="A400">
        <v>20110930</v>
      </c>
      <c r="B400" t="s">
        <v>124</v>
      </c>
      <c r="C400">
        <v>1411018</v>
      </c>
      <c r="D400" t="s">
        <v>212</v>
      </c>
      <c r="E400" t="s">
        <v>17825</v>
      </c>
      <c r="F400">
        <v>0</v>
      </c>
      <c r="G400">
        <v>0</v>
      </c>
      <c r="H400" t="s">
        <v>735</v>
      </c>
      <c r="K400" s="99" t="str">
        <f t="shared" si="6"/>
        <v>NL0471411018</v>
      </c>
    </row>
    <row r="401" spans="1:11">
      <c r="A401">
        <v>20110930</v>
      </c>
      <c r="B401" t="s">
        <v>124</v>
      </c>
      <c r="C401">
        <v>1411019</v>
      </c>
      <c r="D401" t="s">
        <v>212</v>
      </c>
      <c r="E401" t="s">
        <v>86</v>
      </c>
      <c r="F401">
        <v>0</v>
      </c>
      <c r="G401">
        <v>0</v>
      </c>
      <c r="H401" t="s">
        <v>736</v>
      </c>
      <c r="K401" s="99" t="str">
        <f t="shared" si="6"/>
        <v>NL0471411019</v>
      </c>
    </row>
    <row r="402" spans="1:11">
      <c r="A402">
        <v>20110930</v>
      </c>
      <c r="B402" t="s">
        <v>123</v>
      </c>
      <c r="C402">
        <v>1411008</v>
      </c>
      <c r="D402" t="s">
        <v>212</v>
      </c>
      <c r="E402" t="s">
        <v>17824</v>
      </c>
      <c r="F402">
        <v>232844.28218000001</v>
      </c>
      <c r="G402">
        <v>233691.96208</v>
      </c>
      <c r="H402" t="s">
        <v>737</v>
      </c>
      <c r="K402" s="99" t="str">
        <f t="shared" si="6"/>
        <v>NL0481411008</v>
      </c>
    </row>
    <row r="403" spans="1:11">
      <c r="A403">
        <v>20110930</v>
      </c>
      <c r="B403" t="s">
        <v>123</v>
      </c>
      <c r="C403">
        <v>1411009</v>
      </c>
      <c r="D403" t="s">
        <v>212</v>
      </c>
      <c r="E403" t="s">
        <v>82</v>
      </c>
      <c r="F403">
        <v>160409.82968</v>
      </c>
      <c r="G403">
        <v>161229.82968</v>
      </c>
      <c r="H403" t="s">
        <v>738</v>
      </c>
      <c r="K403" s="99" t="str">
        <f t="shared" si="6"/>
        <v>NL0481411009</v>
      </c>
    </row>
    <row r="404" spans="1:11">
      <c r="A404">
        <v>20110930</v>
      </c>
      <c r="B404" t="s">
        <v>123</v>
      </c>
      <c r="C404">
        <v>1411010</v>
      </c>
      <c r="D404" t="s">
        <v>212</v>
      </c>
      <c r="E404" t="s">
        <v>83</v>
      </c>
      <c r="F404">
        <v>4206</v>
      </c>
      <c r="G404">
        <v>5026</v>
      </c>
      <c r="H404" t="s">
        <v>739</v>
      </c>
      <c r="K404" s="99" t="str">
        <f t="shared" si="6"/>
        <v>NL0481411010</v>
      </c>
    </row>
    <row r="405" spans="1:11">
      <c r="A405">
        <v>20110930</v>
      </c>
      <c r="B405" t="s">
        <v>123</v>
      </c>
      <c r="C405">
        <v>1411011</v>
      </c>
      <c r="D405" t="s">
        <v>212</v>
      </c>
      <c r="E405" t="s">
        <v>84</v>
      </c>
      <c r="F405">
        <v>156203.82968</v>
      </c>
      <c r="G405">
        <v>156203.82968</v>
      </c>
      <c r="H405" t="s">
        <v>740</v>
      </c>
      <c r="K405" s="99" t="str">
        <f t="shared" si="6"/>
        <v>NL0481411011</v>
      </c>
    </row>
    <row r="406" spans="1:11">
      <c r="A406">
        <v>20110930</v>
      </c>
      <c r="B406" t="s">
        <v>123</v>
      </c>
      <c r="C406">
        <v>1411012</v>
      </c>
      <c r="D406" t="s">
        <v>212</v>
      </c>
      <c r="E406" t="s">
        <v>213</v>
      </c>
      <c r="F406">
        <v>1815.4875</v>
      </c>
      <c r="G406">
        <v>7280.6674026999999</v>
      </c>
      <c r="H406" t="s">
        <v>741</v>
      </c>
      <c r="K406" s="99" t="str">
        <f t="shared" si="6"/>
        <v>NL0481411012</v>
      </c>
    </row>
    <row r="407" spans="1:11">
      <c r="A407">
        <v>20110930</v>
      </c>
      <c r="B407" t="s">
        <v>123</v>
      </c>
      <c r="C407">
        <v>1411017</v>
      </c>
      <c r="D407" t="s">
        <v>212</v>
      </c>
      <c r="E407" t="s">
        <v>85</v>
      </c>
      <c r="F407">
        <v>17963.862499999999</v>
      </c>
      <c r="G407">
        <v>17963.862499999999</v>
      </c>
      <c r="H407" t="s">
        <v>742</v>
      </c>
      <c r="K407" s="99" t="str">
        <f t="shared" si="6"/>
        <v>NL0481411017</v>
      </c>
    </row>
    <row r="408" spans="1:11">
      <c r="A408">
        <v>20110930</v>
      </c>
      <c r="B408" t="s">
        <v>123</v>
      </c>
      <c r="C408">
        <v>1411018</v>
      </c>
      <c r="D408" t="s">
        <v>212</v>
      </c>
      <c r="E408" t="s">
        <v>17825</v>
      </c>
      <c r="F408">
        <v>0</v>
      </c>
      <c r="G408">
        <v>0</v>
      </c>
      <c r="H408" t="s">
        <v>743</v>
      </c>
      <c r="K408" s="99" t="str">
        <f t="shared" si="6"/>
        <v>NL0481411018</v>
      </c>
    </row>
    <row r="409" spans="1:11">
      <c r="A409">
        <v>20110930</v>
      </c>
      <c r="B409" t="s">
        <v>123</v>
      </c>
      <c r="C409">
        <v>1411019</v>
      </c>
      <c r="D409" t="s">
        <v>212</v>
      </c>
      <c r="E409" t="s">
        <v>17826</v>
      </c>
      <c r="F409">
        <v>52655.102499000001</v>
      </c>
      <c r="G409">
        <v>47217.602499000001</v>
      </c>
      <c r="H409" t="s">
        <v>744</v>
      </c>
      <c r="K409" s="99" t="str">
        <f t="shared" si="6"/>
        <v>NL0481411019</v>
      </c>
    </row>
    <row r="410" spans="1:11">
      <c r="A410">
        <v>20110930</v>
      </c>
      <c r="B410" t="s">
        <v>122</v>
      </c>
      <c r="C410">
        <v>1411008</v>
      </c>
      <c r="D410" t="s">
        <v>212</v>
      </c>
      <c r="E410" t="s">
        <v>17824</v>
      </c>
      <c r="F410">
        <v>115698.4237</v>
      </c>
      <c r="G410">
        <v>116640.82329</v>
      </c>
      <c r="H410" t="s">
        <v>745</v>
      </c>
      <c r="K410" s="99" t="str">
        <f t="shared" si="6"/>
        <v>NL0491411008</v>
      </c>
    </row>
    <row r="411" spans="1:11">
      <c r="A411">
        <v>20110930</v>
      </c>
      <c r="B411" t="s">
        <v>122</v>
      </c>
      <c r="C411">
        <v>1411009</v>
      </c>
      <c r="D411" t="s">
        <v>212</v>
      </c>
      <c r="E411" t="s">
        <v>82</v>
      </c>
      <c r="F411">
        <v>99702.757140000002</v>
      </c>
      <c r="G411">
        <v>99702.757140000002</v>
      </c>
      <c r="H411" t="s">
        <v>746</v>
      </c>
      <c r="K411" s="99" t="str">
        <f t="shared" si="6"/>
        <v>NL0491411009</v>
      </c>
    </row>
    <row r="412" spans="1:11">
      <c r="A412">
        <v>20110930</v>
      </c>
      <c r="B412" t="s">
        <v>122</v>
      </c>
      <c r="C412">
        <v>1411010</v>
      </c>
      <c r="D412" t="s">
        <v>212</v>
      </c>
      <c r="E412" t="s">
        <v>83</v>
      </c>
      <c r="F412">
        <v>5007.7917606000001</v>
      </c>
      <c r="G412">
        <v>5007.7917606000001</v>
      </c>
      <c r="H412" t="s">
        <v>747</v>
      </c>
      <c r="K412" s="99" t="str">
        <f t="shared" si="6"/>
        <v>NL0491411010</v>
      </c>
    </row>
    <row r="413" spans="1:11">
      <c r="A413">
        <v>20110930</v>
      </c>
      <c r="B413" t="s">
        <v>122</v>
      </c>
      <c r="C413">
        <v>1411011</v>
      </c>
      <c r="D413" t="s">
        <v>212</v>
      </c>
      <c r="E413" t="s">
        <v>84</v>
      </c>
      <c r="F413">
        <v>94694.965379999994</v>
      </c>
      <c r="G413">
        <v>94694.965379999994</v>
      </c>
      <c r="H413" t="s">
        <v>748</v>
      </c>
      <c r="K413" s="99" t="str">
        <f t="shared" si="6"/>
        <v>NL0491411011</v>
      </c>
    </row>
    <row r="414" spans="1:11">
      <c r="A414">
        <v>20110930</v>
      </c>
      <c r="B414" t="s">
        <v>122</v>
      </c>
      <c r="C414">
        <v>1411012</v>
      </c>
      <c r="D414" t="s">
        <v>212</v>
      </c>
      <c r="E414" t="s">
        <v>213</v>
      </c>
      <c r="F414">
        <v>2752.8830595999998</v>
      </c>
      <c r="G414">
        <v>3695.2826488999999</v>
      </c>
      <c r="H414" t="s">
        <v>749</v>
      </c>
      <c r="K414" s="99" t="str">
        <f t="shared" si="6"/>
        <v>NL0491411012</v>
      </c>
    </row>
    <row r="415" spans="1:11">
      <c r="A415">
        <v>20110930</v>
      </c>
      <c r="B415" t="s">
        <v>122</v>
      </c>
      <c r="C415">
        <v>1411017</v>
      </c>
      <c r="D415" t="s">
        <v>212</v>
      </c>
      <c r="E415" t="s">
        <v>85</v>
      </c>
      <c r="F415">
        <v>13242.783502</v>
      </c>
      <c r="G415">
        <v>13242.783502</v>
      </c>
      <c r="H415" t="s">
        <v>750</v>
      </c>
      <c r="K415" s="99" t="str">
        <f t="shared" si="6"/>
        <v>NL0491411017</v>
      </c>
    </row>
    <row r="416" spans="1:11">
      <c r="A416">
        <v>20110930</v>
      </c>
      <c r="B416" t="s">
        <v>122</v>
      </c>
      <c r="C416">
        <v>1411018</v>
      </c>
      <c r="D416" t="s">
        <v>212</v>
      </c>
      <c r="E416" t="s">
        <v>17825</v>
      </c>
      <c r="F416">
        <v>0</v>
      </c>
      <c r="G416">
        <v>0</v>
      </c>
      <c r="H416" t="s">
        <v>751</v>
      </c>
      <c r="K416" s="99" t="str">
        <f t="shared" si="6"/>
        <v>NL0491411018</v>
      </c>
    </row>
    <row r="417" spans="1:11">
      <c r="A417">
        <v>20110930</v>
      </c>
      <c r="B417" t="s">
        <v>122</v>
      </c>
      <c r="C417">
        <v>1411019</v>
      </c>
      <c r="D417" t="s">
        <v>212</v>
      </c>
      <c r="E417" t="s">
        <v>86</v>
      </c>
      <c r="F417">
        <v>0</v>
      </c>
      <c r="G417">
        <v>0</v>
      </c>
      <c r="H417" t="s">
        <v>752</v>
      </c>
      <c r="K417" s="99" t="str">
        <f t="shared" si="6"/>
        <v>NL0491411019</v>
      </c>
    </row>
    <row r="418" spans="1:11">
      <c r="A418">
        <v>20110930</v>
      </c>
      <c r="B418" t="s">
        <v>121</v>
      </c>
      <c r="C418">
        <v>1411008</v>
      </c>
      <c r="D418" t="s">
        <v>212</v>
      </c>
      <c r="E418" t="s">
        <v>17824</v>
      </c>
      <c r="F418">
        <v>19510.486334000001</v>
      </c>
      <c r="G418">
        <v>19522.068313</v>
      </c>
      <c r="H418" t="s">
        <v>753</v>
      </c>
      <c r="K418" s="99" t="str">
        <f t="shared" si="6"/>
        <v>NL0501411008</v>
      </c>
    </row>
    <row r="419" spans="1:11">
      <c r="A419">
        <v>20110930</v>
      </c>
      <c r="B419" t="s">
        <v>121</v>
      </c>
      <c r="C419">
        <v>1411009</v>
      </c>
      <c r="D419" t="s">
        <v>212</v>
      </c>
      <c r="E419" t="s">
        <v>82</v>
      </c>
      <c r="F419">
        <v>17615.476828999999</v>
      </c>
      <c r="G419">
        <v>17615.476828999999</v>
      </c>
      <c r="H419" t="s">
        <v>754</v>
      </c>
      <c r="K419" s="99" t="str">
        <f t="shared" si="6"/>
        <v>NL0501411009</v>
      </c>
    </row>
    <row r="420" spans="1:11">
      <c r="A420">
        <v>20110930</v>
      </c>
      <c r="B420" t="s">
        <v>121</v>
      </c>
      <c r="C420">
        <v>1411010</v>
      </c>
      <c r="D420" t="s">
        <v>212</v>
      </c>
      <c r="E420" t="s">
        <v>83</v>
      </c>
      <c r="F420">
        <v>766.33742376999999</v>
      </c>
      <c r="G420">
        <v>766.33742376999999</v>
      </c>
      <c r="H420" t="s">
        <v>755</v>
      </c>
      <c r="K420" s="99" t="str">
        <f t="shared" si="6"/>
        <v>NL0501411010</v>
      </c>
    </row>
    <row r="421" spans="1:11">
      <c r="A421">
        <v>20110930</v>
      </c>
      <c r="B421" t="s">
        <v>121</v>
      </c>
      <c r="C421">
        <v>1411011</v>
      </c>
      <c r="D421" t="s">
        <v>212</v>
      </c>
      <c r="E421" t="s">
        <v>84</v>
      </c>
      <c r="F421">
        <v>16849.139405000002</v>
      </c>
      <c r="G421">
        <v>16849.139405000002</v>
      </c>
      <c r="H421" t="s">
        <v>756</v>
      </c>
      <c r="K421" s="99" t="str">
        <f t="shared" si="6"/>
        <v>NL0501411011</v>
      </c>
    </row>
    <row r="422" spans="1:11">
      <c r="A422">
        <v>20110930</v>
      </c>
      <c r="B422" t="s">
        <v>121</v>
      </c>
      <c r="C422">
        <v>1411012</v>
      </c>
      <c r="D422" t="s">
        <v>212</v>
      </c>
      <c r="E422" t="s">
        <v>213</v>
      </c>
      <c r="F422">
        <v>115.8197875</v>
      </c>
      <c r="G422">
        <v>127.40176624999999</v>
      </c>
      <c r="H422" t="s">
        <v>757</v>
      </c>
      <c r="K422" s="99" t="str">
        <f t="shared" si="6"/>
        <v>NL0501411012</v>
      </c>
    </row>
    <row r="423" spans="1:11">
      <c r="A423">
        <v>20110930</v>
      </c>
      <c r="B423" t="s">
        <v>121</v>
      </c>
      <c r="C423">
        <v>1411017</v>
      </c>
      <c r="D423" t="s">
        <v>212</v>
      </c>
      <c r="E423" t="s">
        <v>85</v>
      </c>
      <c r="F423">
        <v>1779.1897179</v>
      </c>
      <c r="G423">
        <v>1779.1897179</v>
      </c>
      <c r="H423" t="s">
        <v>758</v>
      </c>
      <c r="K423" s="99" t="str">
        <f t="shared" si="6"/>
        <v>NL0501411017</v>
      </c>
    </row>
    <row r="424" spans="1:11">
      <c r="A424">
        <v>20110930</v>
      </c>
      <c r="B424" t="s">
        <v>121</v>
      </c>
      <c r="C424">
        <v>1411018</v>
      </c>
      <c r="D424" t="s">
        <v>212</v>
      </c>
      <c r="E424" t="s">
        <v>17825</v>
      </c>
      <c r="F424">
        <v>0</v>
      </c>
      <c r="G424">
        <v>0</v>
      </c>
      <c r="H424" t="s">
        <v>759</v>
      </c>
      <c r="K424" s="99" t="str">
        <f t="shared" si="6"/>
        <v>NL0501411018</v>
      </c>
    </row>
    <row r="425" spans="1:11">
      <c r="A425">
        <v>20110930</v>
      </c>
      <c r="B425" t="s">
        <v>121</v>
      </c>
      <c r="C425">
        <v>1411019</v>
      </c>
      <c r="D425" t="s">
        <v>212</v>
      </c>
      <c r="E425" t="s">
        <v>86</v>
      </c>
      <c r="F425">
        <v>0</v>
      </c>
      <c r="G425">
        <v>0</v>
      </c>
      <c r="H425" t="s">
        <v>760</v>
      </c>
      <c r="K425" s="99" t="str">
        <f t="shared" si="6"/>
        <v>NL0501411019</v>
      </c>
    </row>
    <row r="426" spans="1:11">
      <c r="A426">
        <v>20110930</v>
      </c>
      <c r="B426" t="s">
        <v>120</v>
      </c>
      <c r="C426">
        <v>1411008</v>
      </c>
      <c r="D426" t="s">
        <v>212</v>
      </c>
      <c r="E426" t="s">
        <v>17824</v>
      </c>
      <c r="F426">
        <v>128160.25267</v>
      </c>
      <c r="G426">
        <v>128651.81961000001</v>
      </c>
      <c r="H426" t="s">
        <v>761</v>
      </c>
      <c r="K426" s="99" t="str">
        <f t="shared" si="6"/>
        <v>NO0511411008</v>
      </c>
    </row>
    <row r="427" spans="1:11">
      <c r="A427">
        <v>20110930</v>
      </c>
      <c r="B427" t="s">
        <v>120</v>
      </c>
      <c r="C427">
        <v>1411009</v>
      </c>
      <c r="D427" t="s">
        <v>212</v>
      </c>
      <c r="E427" t="s">
        <v>82</v>
      </c>
      <c r="F427">
        <v>107463.5632</v>
      </c>
      <c r="G427">
        <v>107463.5632</v>
      </c>
      <c r="H427" t="s">
        <v>762</v>
      </c>
      <c r="K427" s="99" t="str">
        <f t="shared" si="6"/>
        <v>NO0511411009</v>
      </c>
    </row>
    <row r="428" spans="1:11">
      <c r="A428">
        <v>20110930</v>
      </c>
      <c r="B428" t="s">
        <v>120</v>
      </c>
      <c r="C428">
        <v>1411010</v>
      </c>
      <c r="D428" t="s">
        <v>212</v>
      </c>
      <c r="E428" t="s">
        <v>83</v>
      </c>
      <c r="F428">
        <v>1438.9855477000001</v>
      </c>
      <c r="G428">
        <v>1438.9855477000001</v>
      </c>
      <c r="H428" t="s">
        <v>763</v>
      </c>
      <c r="K428" s="99" t="str">
        <f t="shared" si="6"/>
        <v>NO0511411010</v>
      </c>
    </row>
    <row r="429" spans="1:11">
      <c r="A429">
        <v>20110930</v>
      </c>
      <c r="B429" t="s">
        <v>120</v>
      </c>
      <c r="C429">
        <v>1411011</v>
      </c>
      <c r="D429" t="s">
        <v>212</v>
      </c>
      <c r="E429" t="s">
        <v>84</v>
      </c>
      <c r="F429">
        <v>106024.57765000001</v>
      </c>
      <c r="G429">
        <v>106024.57765000001</v>
      </c>
      <c r="H429" t="s">
        <v>764</v>
      </c>
      <c r="K429" s="99" t="str">
        <f t="shared" si="6"/>
        <v>NO0511411011</v>
      </c>
    </row>
    <row r="430" spans="1:11">
      <c r="A430">
        <v>20110930</v>
      </c>
      <c r="B430" t="s">
        <v>120</v>
      </c>
      <c r="C430">
        <v>1411012</v>
      </c>
      <c r="D430" t="s">
        <v>212</v>
      </c>
      <c r="E430" t="s">
        <v>213</v>
      </c>
      <c r="F430">
        <v>4915.6691176000004</v>
      </c>
      <c r="G430">
        <v>5407.2360547999997</v>
      </c>
      <c r="H430" t="s">
        <v>765</v>
      </c>
      <c r="K430" s="99" t="str">
        <f t="shared" si="6"/>
        <v>NO0511411012</v>
      </c>
    </row>
    <row r="431" spans="1:11">
      <c r="A431">
        <v>20110930</v>
      </c>
      <c r="B431" t="s">
        <v>120</v>
      </c>
      <c r="C431">
        <v>1411017</v>
      </c>
      <c r="D431" t="s">
        <v>212</v>
      </c>
      <c r="E431" t="s">
        <v>85</v>
      </c>
      <c r="F431">
        <v>7743.4088565000002</v>
      </c>
      <c r="G431">
        <v>7743.4088565000002</v>
      </c>
      <c r="H431" t="s">
        <v>766</v>
      </c>
      <c r="K431" s="99" t="str">
        <f t="shared" si="6"/>
        <v>NO0511411017</v>
      </c>
    </row>
    <row r="432" spans="1:11">
      <c r="A432">
        <v>20110930</v>
      </c>
      <c r="B432" t="s">
        <v>120</v>
      </c>
      <c r="C432">
        <v>1411018</v>
      </c>
      <c r="D432" t="s">
        <v>212</v>
      </c>
      <c r="E432" t="s">
        <v>17825</v>
      </c>
      <c r="F432">
        <v>8384.4843433000005</v>
      </c>
      <c r="G432">
        <v>8384.4843433000005</v>
      </c>
      <c r="H432" t="s">
        <v>767</v>
      </c>
      <c r="K432" s="99" t="str">
        <f t="shared" si="6"/>
        <v>NO0511411018</v>
      </c>
    </row>
    <row r="433" spans="1:11">
      <c r="A433">
        <v>20110930</v>
      </c>
      <c r="B433" t="s">
        <v>120</v>
      </c>
      <c r="C433">
        <v>1411019</v>
      </c>
      <c r="D433" t="s">
        <v>212</v>
      </c>
      <c r="E433" t="s">
        <v>86</v>
      </c>
      <c r="F433">
        <v>-346.8728448</v>
      </c>
      <c r="G433">
        <v>-346.8728448</v>
      </c>
      <c r="H433" t="s">
        <v>768</v>
      </c>
      <c r="K433" s="99" t="str">
        <f t="shared" si="6"/>
        <v>NO0511411019</v>
      </c>
    </row>
    <row r="434" spans="1:11">
      <c r="A434">
        <v>20110930</v>
      </c>
      <c r="B434" t="s">
        <v>119</v>
      </c>
      <c r="C434">
        <v>1411008</v>
      </c>
      <c r="D434" t="s">
        <v>212</v>
      </c>
      <c r="E434" t="s">
        <v>17824</v>
      </c>
      <c r="F434">
        <v>33899.496808000004</v>
      </c>
      <c r="G434">
        <v>34013.860953000003</v>
      </c>
      <c r="H434" t="s">
        <v>769</v>
      </c>
      <c r="K434" s="99" t="str">
        <f t="shared" si="6"/>
        <v>PL0521411008</v>
      </c>
    </row>
    <row r="435" spans="1:11">
      <c r="A435">
        <v>20110930</v>
      </c>
      <c r="B435" t="s">
        <v>119</v>
      </c>
      <c r="C435">
        <v>1411009</v>
      </c>
      <c r="D435" t="s">
        <v>212</v>
      </c>
      <c r="E435" t="s">
        <v>82</v>
      </c>
      <c r="F435">
        <v>30336.872872</v>
      </c>
      <c r="G435">
        <v>30336.872872</v>
      </c>
      <c r="H435" t="s">
        <v>770</v>
      </c>
      <c r="K435" s="99" t="str">
        <f t="shared" si="6"/>
        <v>PL0521411009</v>
      </c>
    </row>
    <row r="436" spans="1:11">
      <c r="A436">
        <v>20110930</v>
      </c>
      <c r="B436" t="s">
        <v>119</v>
      </c>
      <c r="C436">
        <v>1411010</v>
      </c>
      <c r="D436" t="s">
        <v>212</v>
      </c>
      <c r="E436" t="s">
        <v>83</v>
      </c>
      <c r="F436">
        <v>0</v>
      </c>
      <c r="G436">
        <v>0</v>
      </c>
      <c r="H436" t="s">
        <v>771</v>
      </c>
      <c r="K436" s="99" t="str">
        <f t="shared" si="6"/>
        <v>PL0521411010</v>
      </c>
    </row>
    <row r="437" spans="1:11">
      <c r="A437">
        <v>20110930</v>
      </c>
      <c r="B437" t="s">
        <v>119</v>
      </c>
      <c r="C437">
        <v>1411011</v>
      </c>
      <c r="D437" t="s">
        <v>212</v>
      </c>
      <c r="E437" t="s">
        <v>84</v>
      </c>
      <c r="F437">
        <v>30336.872872</v>
      </c>
      <c r="G437">
        <v>30336.872872</v>
      </c>
      <c r="H437" t="s">
        <v>772</v>
      </c>
      <c r="K437" s="99" t="str">
        <f t="shared" si="6"/>
        <v>PL0521411011</v>
      </c>
    </row>
    <row r="438" spans="1:11">
      <c r="A438">
        <v>20110930</v>
      </c>
      <c r="B438" t="s">
        <v>119</v>
      </c>
      <c r="C438">
        <v>1411012</v>
      </c>
      <c r="D438" t="s">
        <v>212</v>
      </c>
      <c r="E438" t="s">
        <v>213</v>
      </c>
      <c r="F438">
        <v>1144.6358544</v>
      </c>
      <c r="G438">
        <v>1259</v>
      </c>
      <c r="H438" t="s">
        <v>773</v>
      </c>
      <c r="K438" s="99" t="str">
        <f t="shared" si="6"/>
        <v>PL0521411012</v>
      </c>
    </row>
    <row r="439" spans="1:11">
      <c r="A439">
        <v>20110930</v>
      </c>
      <c r="B439" t="s">
        <v>119</v>
      </c>
      <c r="C439">
        <v>1411017</v>
      </c>
      <c r="D439" t="s">
        <v>212</v>
      </c>
      <c r="E439" t="s">
        <v>85</v>
      </c>
      <c r="F439">
        <v>2417.9880816999998</v>
      </c>
      <c r="G439">
        <v>2417.9880816999998</v>
      </c>
      <c r="H439" t="s">
        <v>774</v>
      </c>
      <c r="K439" s="99" t="str">
        <f t="shared" si="6"/>
        <v>PL0521411017</v>
      </c>
    </row>
    <row r="440" spans="1:11">
      <c r="A440">
        <v>20110930</v>
      </c>
      <c r="B440" t="s">
        <v>119</v>
      </c>
      <c r="C440">
        <v>1411018</v>
      </c>
      <c r="D440" t="s">
        <v>212</v>
      </c>
      <c r="E440" t="s">
        <v>17825</v>
      </c>
      <c r="F440">
        <v>0</v>
      </c>
      <c r="G440">
        <v>0</v>
      </c>
      <c r="H440" t="s">
        <v>775</v>
      </c>
      <c r="K440" s="99" t="str">
        <f t="shared" si="6"/>
        <v>PL0521411018</v>
      </c>
    </row>
    <row r="441" spans="1:11">
      <c r="A441">
        <v>20110930</v>
      </c>
      <c r="B441" t="s">
        <v>119</v>
      </c>
      <c r="C441">
        <v>1411019</v>
      </c>
      <c r="D441" t="s">
        <v>212</v>
      </c>
      <c r="E441" t="s">
        <v>86</v>
      </c>
      <c r="F441">
        <v>0</v>
      </c>
      <c r="G441">
        <v>0</v>
      </c>
      <c r="H441" t="s">
        <v>776</v>
      </c>
      <c r="K441" s="99" t="str">
        <f t="shared" si="6"/>
        <v>PL0521411019</v>
      </c>
    </row>
    <row r="442" spans="1:11">
      <c r="A442">
        <v>20110930</v>
      </c>
      <c r="B442" t="s">
        <v>118</v>
      </c>
      <c r="C442">
        <v>1411008</v>
      </c>
      <c r="D442" t="s">
        <v>212</v>
      </c>
      <c r="E442" t="s">
        <v>17824</v>
      </c>
      <c r="F442">
        <v>79262.306549000001</v>
      </c>
      <c r="G442">
        <v>77822.025087000002</v>
      </c>
      <c r="H442" t="s">
        <v>777</v>
      </c>
      <c r="K442" s="99" t="str">
        <f t="shared" si="6"/>
        <v>PT0531411008</v>
      </c>
    </row>
    <row r="443" spans="1:11">
      <c r="A443">
        <v>20110930</v>
      </c>
      <c r="B443" t="s">
        <v>118</v>
      </c>
      <c r="C443">
        <v>1411009</v>
      </c>
      <c r="D443" t="s">
        <v>212</v>
      </c>
      <c r="E443" t="s">
        <v>82</v>
      </c>
      <c r="F443">
        <v>69937.570900000006</v>
      </c>
      <c r="G443">
        <v>67987.9709</v>
      </c>
      <c r="H443" t="s">
        <v>778</v>
      </c>
      <c r="K443" s="99" t="str">
        <f t="shared" si="6"/>
        <v>PT0531411009</v>
      </c>
    </row>
    <row r="444" spans="1:11">
      <c r="A444">
        <v>20110930</v>
      </c>
      <c r="B444" t="s">
        <v>118</v>
      </c>
      <c r="C444">
        <v>1411010</v>
      </c>
      <c r="D444" t="s">
        <v>212</v>
      </c>
      <c r="E444" t="s">
        <v>83</v>
      </c>
      <c r="F444">
        <v>274.18088375999997</v>
      </c>
      <c r="G444">
        <v>274.18088375999997</v>
      </c>
      <c r="H444" t="s">
        <v>779</v>
      </c>
      <c r="K444" s="99" t="str">
        <f t="shared" si="6"/>
        <v>PT0531411010</v>
      </c>
    </row>
    <row r="445" spans="1:11">
      <c r="A445">
        <v>20110930</v>
      </c>
      <c r="B445" t="s">
        <v>118</v>
      </c>
      <c r="C445">
        <v>1411011</v>
      </c>
      <c r="D445" t="s">
        <v>212</v>
      </c>
      <c r="E445" t="s">
        <v>84</v>
      </c>
      <c r="F445">
        <v>69663.390016000005</v>
      </c>
      <c r="G445">
        <v>67713.790015999999</v>
      </c>
      <c r="H445" t="s">
        <v>780</v>
      </c>
      <c r="K445" s="99" t="str">
        <f t="shared" si="6"/>
        <v>PT0531411011</v>
      </c>
    </row>
    <row r="446" spans="1:11">
      <c r="A446">
        <v>20110930</v>
      </c>
      <c r="B446" t="s">
        <v>118</v>
      </c>
      <c r="C446">
        <v>1411012</v>
      </c>
      <c r="D446" t="s">
        <v>212</v>
      </c>
      <c r="E446" t="s">
        <v>213</v>
      </c>
      <c r="F446">
        <v>5093.1853743000001</v>
      </c>
      <c r="G446">
        <v>5602.5039116999997</v>
      </c>
      <c r="H446" t="s">
        <v>781</v>
      </c>
      <c r="K446" s="99" t="str">
        <f t="shared" si="6"/>
        <v>PT0531411012</v>
      </c>
    </row>
    <row r="447" spans="1:11">
      <c r="A447">
        <v>20110930</v>
      </c>
      <c r="B447" t="s">
        <v>118</v>
      </c>
      <c r="C447">
        <v>1411017</v>
      </c>
      <c r="D447" t="s">
        <v>212</v>
      </c>
      <c r="E447" t="s">
        <v>85</v>
      </c>
      <c r="F447">
        <v>4231.5502749999996</v>
      </c>
      <c r="G447">
        <v>4231.5502749999996</v>
      </c>
      <c r="H447" t="s">
        <v>782</v>
      </c>
      <c r="K447" s="99" t="str">
        <f t="shared" si="6"/>
        <v>PT0531411017</v>
      </c>
    </row>
    <row r="448" spans="1:11">
      <c r="A448">
        <v>20110930</v>
      </c>
      <c r="B448" t="s">
        <v>118</v>
      </c>
      <c r="C448">
        <v>1411018</v>
      </c>
      <c r="D448" t="s">
        <v>212</v>
      </c>
      <c r="E448" t="s">
        <v>17825</v>
      </c>
      <c r="F448">
        <v>0</v>
      </c>
      <c r="G448">
        <v>0</v>
      </c>
      <c r="H448" t="s">
        <v>783</v>
      </c>
      <c r="K448" s="99" t="str">
        <f t="shared" si="6"/>
        <v>PT0531411018</v>
      </c>
    </row>
    <row r="449" spans="1:11">
      <c r="A449">
        <v>20110930</v>
      </c>
      <c r="B449" t="s">
        <v>118</v>
      </c>
      <c r="C449">
        <v>1411019</v>
      </c>
      <c r="D449" t="s">
        <v>212</v>
      </c>
      <c r="E449" t="s">
        <v>86</v>
      </c>
      <c r="F449">
        <v>0</v>
      </c>
      <c r="G449">
        <v>0</v>
      </c>
      <c r="H449" t="s">
        <v>784</v>
      </c>
      <c r="K449" s="99" t="str">
        <f t="shared" si="6"/>
        <v>PT0531411019</v>
      </c>
    </row>
    <row r="450" spans="1:11">
      <c r="A450">
        <v>20110930</v>
      </c>
      <c r="B450" t="s">
        <v>117</v>
      </c>
      <c r="C450">
        <v>1411008</v>
      </c>
      <c r="D450" t="s">
        <v>212</v>
      </c>
      <c r="E450" t="s">
        <v>17824</v>
      </c>
      <c r="F450">
        <v>57424.222744999999</v>
      </c>
      <c r="G450">
        <v>57621.587119999997</v>
      </c>
      <c r="H450" t="s">
        <v>785</v>
      </c>
      <c r="K450" s="99" t="str">
        <f t="shared" si="6"/>
        <v>PT0541411008</v>
      </c>
    </row>
    <row r="451" spans="1:11">
      <c r="A451">
        <v>20110930</v>
      </c>
      <c r="B451" t="s">
        <v>117</v>
      </c>
      <c r="C451">
        <v>1411009</v>
      </c>
      <c r="D451" t="s">
        <v>212</v>
      </c>
      <c r="E451" t="s">
        <v>82</v>
      </c>
      <c r="F451">
        <v>52912.783613</v>
      </c>
      <c r="G451">
        <v>52912.783613</v>
      </c>
      <c r="H451" t="s">
        <v>786</v>
      </c>
      <c r="K451" s="99" t="str">
        <f t="shared" ref="K451:K514" si="7">B451&amp;C451</f>
        <v>PT0541411009</v>
      </c>
    </row>
    <row r="452" spans="1:11">
      <c r="A452">
        <v>20110930</v>
      </c>
      <c r="B452" t="s">
        <v>117</v>
      </c>
      <c r="C452">
        <v>1411010</v>
      </c>
      <c r="D452" t="s">
        <v>212</v>
      </c>
      <c r="E452" t="s">
        <v>83</v>
      </c>
      <c r="F452">
        <v>63.955397128000001</v>
      </c>
      <c r="G452">
        <v>63.955397128000001</v>
      </c>
      <c r="H452" t="s">
        <v>787</v>
      </c>
      <c r="K452" s="99" t="str">
        <f t="shared" si="7"/>
        <v>PT0541411010</v>
      </c>
    </row>
    <row r="453" spans="1:11">
      <c r="A453">
        <v>20110930</v>
      </c>
      <c r="B453" t="s">
        <v>117</v>
      </c>
      <c r="C453">
        <v>1411011</v>
      </c>
      <c r="D453" t="s">
        <v>212</v>
      </c>
      <c r="E453" t="s">
        <v>84</v>
      </c>
      <c r="F453">
        <v>52848.828216000002</v>
      </c>
      <c r="G453">
        <v>52848.828216000002</v>
      </c>
      <c r="H453" t="s">
        <v>788</v>
      </c>
      <c r="K453" s="99" t="str">
        <f t="shared" si="7"/>
        <v>PT0541411011</v>
      </c>
    </row>
    <row r="454" spans="1:11">
      <c r="A454">
        <v>20110930</v>
      </c>
      <c r="B454" t="s">
        <v>117</v>
      </c>
      <c r="C454">
        <v>1411012</v>
      </c>
      <c r="D454" t="s">
        <v>212</v>
      </c>
      <c r="E454" t="s">
        <v>213</v>
      </c>
      <c r="F454">
        <v>236.04324337</v>
      </c>
      <c r="G454">
        <v>433.40761837000002</v>
      </c>
      <c r="H454" t="s">
        <v>789</v>
      </c>
      <c r="K454" s="99" t="str">
        <f t="shared" si="7"/>
        <v>PT0541411012</v>
      </c>
    </row>
    <row r="455" spans="1:11">
      <c r="A455">
        <v>20110930</v>
      </c>
      <c r="B455" t="s">
        <v>117</v>
      </c>
      <c r="C455">
        <v>1411017</v>
      </c>
      <c r="D455" t="s">
        <v>212</v>
      </c>
      <c r="E455" t="s">
        <v>85</v>
      </c>
      <c r="F455">
        <v>4275.395888</v>
      </c>
      <c r="G455">
        <v>4275.395888</v>
      </c>
      <c r="H455" t="s">
        <v>790</v>
      </c>
      <c r="K455" s="99" t="str">
        <f t="shared" si="7"/>
        <v>PT0541411017</v>
      </c>
    </row>
    <row r="456" spans="1:11">
      <c r="A456">
        <v>20110930</v>
      </c>
      <c r="B456" t="s">
        <v>117</v>
      </c>
      <c r="C456">
        <v>1411018</v>
      </c>
      <c r="D456" t="s">
        <v>212</v>
      </c>
      <c r="E456" t="s">
        <v>17825</v>
      </c>
      <c r="H456" t="s">
        <v>791</v>
      </c>
      <c r="K456" s="99" t="str">
        <f t="shared" si="7"/>
        <v>PT0541411018</v>
      </c>
    </row>
    <row r="457" spans="1:11">
      <c r="A457">
        <v>20110930</v>
      </c>
      <c r="B457" t="s">
        <v>117</v>
      </c>
      <c r="C457">
        <v>1411019</v>
      </c>
      <c r="D457" t="s">
        <v>212</v>
      </c>
      <c r="E457" t="s">
        <v>86</v>
      </c>
      <c r="H457" t="s">
        <v>792</v>
      </c>
      <c r="K457" s="99" t="str">
        <f t="shared" si="7"/>
        <v>PT0541411019</v>
      </c>
    </row>
    <row r="458" spans="1:11">
      <c r="A458">
        <v>20110930</v>
      </c>
      <c r="B458" t="s">
        <v>116</v>
      </c>
      <c r="C458">
        <v>1411008</v>
      </c>
      <c r="D458" t="s">
        <v>212</v>
      </c>
      <c r="E458" t="s">
        <v>17824</v>
      </c>
      <c r="F458">
        <v>68587.811579999994</v>
      </c>
      <c r="G458">
        <v>68303.532002000007</v>
      </c>
      <c r="H458" t="s">
        <v>793</v>
      </c>
      <c r="K458" s="99" t="str">
        <f t="shared" si="7"/>
        <v>PT0551411008</v>
      </c>
    </row>
    <row r="459" spans="1:11">
      <c r="A459">
        <v>20110930</v>
      </c>
      <c r="B459" t="s">
        <v>116</v>
      </c>
      <c r="C459">
        <v>1411009</v>
      </c>
      <c r="D459" t="s">
        <v>212</v>
      </c>
      <c r="E459" t="s">
        <v>82</v>
      </c>
      <c r="F459">
        <v>62395.990282999999</v>
      </c>
      <c r="G459">
        <v>61904.607835000003</v>
      </c>
      <c r="H459" t="s">
        <v>794</v>
      </c>
      <c r="K459" s="99" t="str">
        <f t="shared" si="7"/>
        <v>PT0551411009</v>
      </c>
    </row>
    <row r="460" spans="1:11">
      <c r="A460">
        <v>20110930</v>
      </c>
      <c r="B460" t="s">
        <v>116</v>
      </c>
      <c r="C460">
        <v>1411010</v>
      </c>
      <c r="D460" t="s">
        <v>212</v>
      </c>
      <c r="E460" t="s">
        <v>83</v>
      </c>
      <c r="F460">
        <v>182.26632771000001</v>
      </c>
      <c r="G460">
        <v>182.26632771000001</v>
      </c>
      <c r="H460" t="s">
        <v>795</v>
      </c>
      <c r="K460" s="99" t="str">
        <f t="shared" si="7"/>
        <v>PT0551411010</v>
      </c>
    </row>
    <row r="461" spans="1:11">
      <c r="A461">
        <v>20110930</v>
      </c>
      <c r="B461" t="s">
        <v>116</v>
      </c>
      <c r="C461">
        <v>1411011</v>
      </c>
      <c r="D461" t="s">
        <v>212</v>
      </c>
      <c r="E461" t="s">
        <v>84</v>
      </c>
      <c r="F461">
        <v>62213.723955000001</v>
      </c>
      <c r="G461">
        <v>61722.341506999997</v>
      </c>
      <c r="H461" t="s">
        <v>796</v>
      </c>
      <c r="K461" s="99" t="str">
        <f t="shared" si="7"/>
        <v>PT0551411011</v>
      </c>
    </row>
    <row r="462" spans="1:11">
      <c r="A462">
        <v>20110930</v>
      </c>
      <c r="B462" t="s">
        <v>116</v>
      </c>
      <c r="C462">
        <v>1411012</v>
      </c>
      <c r="D462" t="s">
        <v>212</v>
      </c>
      <c r="E462" t="s">
        <v>213</v>
      </c>
      <c r="F462">
        <v>2071.0287008999999</v>
      </c>
      <c r="G462">
        <v>2278.1315709999999</v>
      </c>
      <c r="H462" t="s">
        <v>797</v>
      </c>
      <c r="K462" s="99" t="str">
        <f t="shared" si="7"/>
        <v>PT0551411012</v>
      </c>
    </row>
    <row r="463" spans="1:11">
      <c r="A463">
        <v>20110930</v>
      </c>
      <c r="B463" t="s">
        <v>116</v>
      </c>
      <c r="C463">
        <v>1411017</v>
      </c>
      <c r="D463" t="s">
        <v>212</v>
      </c>
      <c r="E463" t="s">
        <v>85</v>
      </c>
      <c r="F463">
        <v>4120.6784858999999</v>
      </c>
      <c r="G463">
        <v>4120.6784858999999</v>
      </c>
      <c r="H463" t="s">
        <v>798</v>
      </c>
      <c r="K463" s="99" t="str">
        <f t="shared" si="7"/>
        <v>PT0551411017</v>
      </c>
    </row>
    <row r="464" spans="1:11">
      <c r="A464">
        <v>20110930</v>
      </c>
      <c r="B464" t="s">
        <v>116</v>
      </c>
      <c r="C464">
        <v>1411018</v>
      </c>
      <c r="D464" t="s">
        <v>212</v>
      </c>
      <c r="E464" t="s">
        <v>17825</v>
      </c>
      <c r="F464">
        <v>0</v>
      </c>
      <c r="G464">
        <v>0</v>
      </c>
      <c r="H464" t="s">
        <v>799</v>
      </c>
      <c r="K464" s="99" t="str">
        <f t="shared" si="7"/>
        <v>PT0551411018</v>
      </c>
    </row>
    <row r="465" spans="1:11">
      <c r="A465">
        <v>20110930</v>
      </c>
      <c r="B465" t="s">
        <v>116</v>
      </c>
      <c r="C465">
        <v>1411019</v>
      </c>
      <c r="D465" t="s">
        <v>212</v>
      </c>
      <c r="E465" t="s">
        <v>86</v>
      </c>
      <c r="F465">
        <v>0.11411012299999999</v>
      </c>
      <c r="G465">
        <v>0.11411012299999999</v>
      </c>
      <c r="H465" t="s">
        <v>800</v>
      </c>
      <c r="K465" s="99" t="str">
        <f t="shared" si="7"/>
        <v>PT0551411019</v>
      </c>
    </row>
    <row r="466" spans="1:11">
      <c r="A466">
        <v>20110930</v>
      </c>
      <c r="B466" t="s">
        <v>115</v>
      </c>
      <c r="C466">
        <v>1411008</v>
      </c>
      <c r="D466" t="s">
        <v>212</v>
      </c>
      <c r="E466" t="s">
        <v>17824</v>
      </c>
      <c r="F466">
        <v>25289.893045000001</v>
      </c>
      <c r="G466">
        <v>25343.712417999999</v>
      </c>
      <c r="H466" t="s">
        <v>801</v>
      </c>
      <c r="K466" s="99" t="str">
        <f t="shared" si="7"/>
        <v>PT0561411008</v>
      </c>
    </row>
    <row r="467" spans="1:11">
      <c r="A467">
        <v>20110930</v>
      </c>
      <c r="B467" t="s">
        <v>115</v>
      </c>
      <c r="C467">
        <v>1411009</v>
      </c>
      <c r="D467" t="s">
        <v>212</v>
      </c>
      <c r="E467" t="s">
        <v>82</v>
      </c>
      <c r="F467">
        <v>22968.597798999999</v>
      </c>
      <c r="G467">
        <v>22972.989661</v>
      </c>
      <c r="H467" t="s">
        <v>802</v>
      </c>
      <c r="K467" s="99" t="str">
        <f t="shared" si="7"/>
        <v>PT0561411009</v>
      </c>
    </row>
    <row r="468" spans="1:11">
      <c r="A468">
        <v>20110930</v>
      </c>
      <c r="B468" t="s">
        <v>115</v>
      </c>
      <c r="C468">
        <v>1411010</v>
      </c>
      <c r="D468" t="s">
        <v>212</v>
      </c>
      <c r="E468" t="s">
        <v>83</v>
      </c>
      <c r="F468">
        <v>152.73070924999999</v>
      </c>
      <c r="G468">
        <v>157.12257070000001</v>
      </c>
      <c r="H468" t="s">
        <v>803</v>
      </c>
      <c r="K468" s="99" t="str">
        <f t="shared" si="7"/>
        <v>PT0561411010</v>
      </c>
    </row>
    <row r="469" spans="1:11">
      <c r="A469">
        <v>20110930</v>
      </c>
      <c r="B469" t="s">
        <v>115</v>
      </c>
      <c r="C469">
        <v>1411011</v>
      </c>
      <c r="D469" t="s">
        <v>212</v>
      </c>
      <c r="E469" t="s">
        <v>84</v>
      </c>
      <c r="F469">
        <v>22815.86709</v>
      </c>
      <c r="G469">
        <v>22815.86709</v>
      </c>
      <c r="H469" t="s">
        <v>804</v>
      </c>
      <c r="K469" s="99" t="str">
        <f t="shared" si="7"/>
        <v>PT0561411011</v>
      </c>
    </row>
    <row r="470" spans="1:11">
      <c r="A470">
        <v>20110930</v>
      </c>
      <c r="B470" t="s">
        <v>115</v>
      </c>
      <c r="C470">
        <v>1411012</v>
      </c>
      <c r="D470" t="s">
        <v>212</v>
      </c>
      <c r="E470" t="s">
        <v>213</v>
      </c>
      <c r="F470">
        <v>192.10594528999999</v>
      </c>
      <c r="G470">
        <v>241.53345733</v>
      </c>
      <c r="H470" t="s">
        <v>805</v>
      </c>
      <c r="K470" s="99" t="str">
        <f t="shared" si="7"/>
        <v>PT0561411012</v>
      </c>
    </row>
    <row r="471" spans="1:11">
      <c r="A471">
        <v>20110930</v>
      </c>
      <c r="B471" t="s">
        <v>115</v>
      </c>
      <c r="C471">
        <v>1411017</v>
      </c>
      <c r="D471" t="s">
        <v>212</v>
      </c>
      <c r="E471" t="s">
        <v>85</v>
      </c>
      <c r="F471">
        <v>2129.1893000999999</v>
      </c>
      <c r="G471">
        <v>2129.1893000999999</v>
      </c>
      <c r="H471" t="s">
        <v>806</v>
      </c>
      <c r="K471" s="99" t="str">
        <f t="shared" si="7"/>
        <v>PT0561411017</v>
      </c>
    </row>
    <row r="472" spans="1:11">
      <c r="A472">
        <v>20110930</v>
      </c>
      <c r="B472" t="s">
        <v>115</v>
      </c>
      <c r="C472">
        <v>1411018</v>
      </c>
      <c r="D472" t="s">
        <v>212</v>
      </c>
      <c r="E472" t="s">
        <v>17825</v>
      </c>
      <c r="H472" t="s">
        <v>807</v>
      </c>
      <c r="K472" s="99" t="str">
        <f t="shared" si="7"/>
        <v>PT0561411018</v>
      </c>
    </row>
    <row r="473" spans="1:11">
      <c r="A473">
        <v>20110930</v>
      </c>
      <c r="B473" t="s">
        <v>115</v>
      </c>
      <c r="C473">
        <v>1411019</v>
      </c>
      <c r="D473" t="s">
        <v>212</v>
      </c>
      <c r="E473" t="s">
        <v>86</v>
      </c>
      <c r="H473" t="s">
        <v>808</v>
      </c>
      <c r="K473" s="99" t="str">
        <f t="shared" si="7"/>
        <v>PT0561411019</v>
      </c>
    </row>
    <row r="474" spans="1:11">
      <c r="A474">
        <v>20110930</v>
      </c>
      <c r="B474" t="s">
        <v>114</v>
      </c>
      <c r="C474">
        <v>1411008</v>
      </c>
      <c r="D474" t="s">
        <v>212</v>
      </c>
      <c r="E474" t="s">
        <v>17824</v>
      </c>
      <c r="F474">
        <v>182971.87396</v>
      </c>
      <c r="G474">
        <v>187143.16894</v>
      </c>
      <c r="H474" t="s">
        <v>809</v>
      </c>
      <c r="K474" s="99" t="str">
        <f t="shared" si="7"/>
        <v>SE0841411008</v>
      </c>
    </row>
    <row r="475" spans="1:11">
      <c r="A475">
        <v>20110930</v>
      </c>
      <c r="B475" t="s">
        <v>114</v>
      </c>
      <c r="C475">
        <v>1411009</v>
      </c>
      <c r="D475" t="s">
        <v>212</v>
      </c>
      <c r="E475" t="s">
        <v>82</v>
      </c>
      <c r="F475">
        <v>162769.84452000001</v>
      </c>
      <c r="G475">
        <v>162769.84452000001</v>
      </c>
      <c r="H475" t="s">
        <v>810</v>
      </c>
      <c r="K475" s="99" t="str">
        <f t="shared" si="7"/>
        <v>SE0841411009</v>
      </c>
    </row>
    <row r="476" spans="1:11">
      <c r="A476">
        <v>20110930</v>
      </c>
      <c r="B476" t="s">
        <v>114</v>
      </c>
      <c r="C476">
        <v>1411010</v>
      </c>
      <c r="D476" t="s">
        <v>212</v>
      </c>
      <c r="E476" t="s">
        <v>83</v>
      </c>
      <c r="F476">
        <v>0</v>
      </c>
      <c r="G476">
        <v>0</v>
      </c>
      <c r="H476" t="s">
        <v>811</v>
      </c>
      <c r="K476" s="99" t="str">
        <f t="shared" si="7"/>
        <v>SE0841411010</v>
      </c>
    </row>
    <row r="477" spans="1:11">
      <c r="A477">
        <v>20110930</v>
      </c>
      <c r="B477" t="s">
        <v>114</v>
      </c>
      <c r="C477">
        <v>1411011</v>
      </c>
      <c r="D477" t="s">
        <v>212</v>
      </c>
      <c r="E477" t="s">
        <v>84</v>
      </c>
      <c r="F477">
        <v>162769.84452000001</v>
      </c>
      <c r="G477">
        <v>162769.84452000001</v>
      </c>
      <c r="H477" t="s">
        <v>812</v>
      </c>
      <c r="K477" s="99" t="str">
        <f t="shared" si="7"/>
        <v>SE0841411011</v>
      </c>
    </row>
    <row r="478" spans="1:11">
      <c r="A478">
        <v>20110930</v>
      </c>
      <c r="B478" t="s">
        <v>114</v>
      </c>
      <c r="C478">
        <v>1411012</v>
      </c>
      <c r="D478" t="s">
        <v>212</v>
      </c>
      <c r="E478" t="s">
        <v>213</v>
      </c>
      <c r="F478">
        <v>4749.7086206000004</v>
      </c>
      <c r="G478">
        <v>8921.0035948999994</v>
      </c>
      <c r="H478" t="s">
        <v>813</v>
      </c>
      <c r="K478" s="99" t="str">
        <f t="shared" si="7"/>
        <v>SE0841411012</v>
      </c>
    </row>
    <row r="479" spans="1:11">
      <c r="A479">
        <v>20110930</v>
      </c>
      <c r="B479" t="s">
        <v>114</v>
      </c>
      <c r="C479">
        <v>1411017</v>
      </c>
      <c r="D479" t="s">
        <v>212</v>
      </c>
      <c r="E479" t="s">
        <v>85</v>
      </c>
      <c r="F479">
        <v>15452.320820000001</v>
      </c>
      <c r="G479">
        <v>15452.320820000001</v>
      </c>
      <c r="H479" t="s">
        <v>814</v>
      </c>
      <c r="K479" s="99" t="str">
        <f t="shared" si="7"/>
        <v>SE0841411017</v>
      </c>
    </row>
    <row r="480" spans="1:11">
      <c r="A480">
        <v>20110930</v>
      </c>
      <c r="B480" t="s">
        <v>114</v>
      </c>
      <c r="C480">
        <v>1411018</v>
      </c>
      <c r="D480" t="s">
        <v>212</v>
      </c>
      <c r="E480" t="s">
        <v>17825</v>
      </c>
      <c r="F480">
        <v>0</v>
      </c>
      <c r="G480">
        <v>0</v>
      </c>
      <c r="H480" t="s">
        <v>815</v>
      </c>
      <c r="K480" s="99" t="str">
        <f t="shared" si="7"/>
        <v>SE0841411018</v>
      </c>
    </row>
    <row r="481" spans="1:11">
      <c r="A481">
        <v>20110930</v>
      </c>
      <c r="B481" t="s">
        <v>114</v>
      </c>
      <c r="C481">
        <v>1411019</v>
      </c>
      <c r="D481" t="s">
        <v>212</v>
      </c>
      <c r="E481" t="s">
        <v>86</v>
      </c>
      <c r="F481">
        <v>0</v>
      </c>
      <c r="G481">
        <v>0</v>
      </c>
      <c r="H481" t="s">
        <v>816</v>
      </c>
      <c r="K481" s="99" t="str">
        <f t="shared" si="7"/>
        <v>SE0841411019</v>
      </c>
    </row>
    <row r="482" spans="1:11">
      <c r="A482">
        <v>20110930</v>
      </c>
      <c r="B482" t="s">
        <v>113</v>
      </c>
      <c r="C482">
        <v>1411008</v>
      </c>
      <c r="D482" t="s">
        <v>212</v>
      </c>
      <c r="E482" t="s">
        <v>17824</v>
      </c>
      <c r="F482">
        <v>72066.217178999999</v>
      </c>
      <c r="G482">
        <v>74812.008392999996</v>
      </c>
      <c r="H482" t="s">
        <v>817</v>
      </c>
      <c r="K482" s="99" t="str">
        <f t="shared" si="7"/>
        <v>SE0851411008</v>
      </c>
    </row>
    <row r="483" spans="1:11">
      <c r="A483">
        <v>20110930</v>
      </c>
      <c r="B483" t="s">
        <v>113</v>
      </c>
      <c r="C483">
        <v>1411009</v>
      </c>
      <c r="D483" t="s">
        <v>212</v>
      </c>
      <c r="E483" t="s">
        <v>82</v>
      </c>
      <c r="F483">
        <v>61475.032002</v>
      </c>
      <c r="G483">
        <v>61530.823214999997</v>
      </c>
      <c r="H483" t="s">
        <v>818</v>
      </c>
      <c r="K483" s="99" t="str">
        <f t="shared" si="7"/>
        <v>SE0851411009</v>
      </c>
    </row>
    <row r="484" spans="1:11">
      <c r="A484">
        <v>20110930</v>
      </c>
      <c r="B484" t="s">
        <v>113</v>
      </c>
      <c r="C484">
        <v>1411010</v>
      </c>
      <c r="D484" t="s">
        <v>212</v>
      </c>
      <c r="E484" t="s">
        <v>83</v>
      </c>
      <c r="F484">
        <v>695.03200164999998</v>
      </c>
      <c r="G484">
        <v>750.82321528</v>
      </c>
      <c r="H484" t="s">
        <v>819</v>
      </c>
      <c r="K484" s="99" t="str">
        <f t="shared" si="7"/>
        <v>SE0851411010</v>
      </c>
    </row>
    <row r="485" spans="1:11">
      <c r="A485">
        <v>20110930</v>
      </c>
      <c r="B485" t="s">
        <v>113</v>
      </c>
      <c r="C485">
        <v>1411011</v>
      </c>
      <c r="D485" t="s">
        <v>212</v>
      </c>
      <c r="E485" t="s">
        <v>84</v>
      </c>
      <c r="F485">
        <v>60780</v>
      </c>
      <c r="G485">
        <v>60780</v>
      </c>
      <c r="H485" t="s">
        <v>820</v>
      </c>
      <c r="K485" s="99" t="str">
        <f t="shared" si="7"/>
        <v>SE0851411011</v>
      </c>
    </row>
    <row r="486" spans="1:11">
      <c r="A486">
        <v>20110930</v>
      </c>
      <c r="B486" t="s">
        <v>113</v>
      </c>
      <c r="C486">
        <v>1411012</v>
      </c>
      <c r="D486" t="s">
        <v>212</v>
      </c>
      <c r="E486" t="s">
        <v>213</v>
      </c>
      <c r="F486">
        <v>5906.1851777000002</v>
      </c>
      <c r="G486">
        <v>8596.1851776999993</v>
      </c>
      <c r="H486" t="s">
        <v>821</v>
      </c>
      <c r="K486" s="99" t="str">
        <f t="shared" si="7"/>
        <v>SE0851411012</v>
      </c>
    </row>
    <row r="487" spans="1:11">
      <c r="A487">
        <v>20110930</v>
      </c>
      <c r="B487" t="s">
        <v>113</v>
      </c>
      <c r="C487">
        <v>1411017</v>
      </c>
      <c r="D487" t="s">
        <v>212</v>
      </c>
      <c r="E487" t="s">
        <v>85</v>
      </c>
      <c r="F487">
        <v>4685</v>
      </c>
      <c r="G487">
        <v>4685</v>
      </c>
      <c r="H487" t="s">
        <v>822</v>
      </c>
      <c r="K487" s="99" t="str">
        <f t="shared" si="7"/>
        <v>SE0851411017</v>
      </c>
    </row>
    <row r="488" spans="1:11">
      <c r="A488">
        <v>20110930</v>
      </c>
      <c r="B488" t="s">
        <v>113</v>
      </c>
      <c r="C488">
        <v>1411018</v>
      </c>
      <c r="D488" t="s">
        <v>212</v>
      </c>
      <c r="E488" t="s">
        <v>17825</v>
      </c>
      <c r="F488">
        <v>0</v>
      </c>
      <c r="G488">
        <v>0</v>
      </c>
      <c r="H488" t="s">
        <v>823</v>
      </c>
      <c r="K488" s="99" t="str">
        <f t="shared" si="7"/>
        <v>SE0851411018</v>
      </c>
    </row>
    <row r="489" spans="1:11">
      <c r="A489">
        <v>20110930</v>
      </c>
      <c r="B489" t="s">
        <v>113</v>
      </c>
      <c r="C489">
        <v>1411019</v>
      </c>
      <c r="D489" t="s">
        <v>212</v>
      </c>
      <c r="E489" t="s">
        <v>86</v>
      </c>
      <c r="F489">
        <v>0</v>
      </c>
      <c r="G489">
        <v>0</v>
      </c>
      <c r="H489" t="s">
        <v>824</v>
      </c>
      <c r="K489" s="99" t="str">
        <f t="shared" si="7"/>
        <v>SE0851411019</v>
      </c>
    </row>
    <row r="490" spans="1:11">
      <c r="A490">
        <v>20110930</v>
      </c>
      <c r="B490" t="s">
        <v>112</v>
      </c>
      <c r="C490">
        <v>1411008</v>
      </c>
      <c r="D490" t="s">
        <v>212</v>
      </c>
      <c r="E490" t="s">
        <v>17824</v>
      </c>
      <c r="F490">
        <v>57857.373035999997</v>
      </c>
      <c r="G490">
        <v>57879.673036</v>
      </c>
      <c r="H490" t="s">
        <v>825</v>
      </c>
      <c r="K490" s="99" t="str">
        <f t="shared" si="7"/>
        <v>SE0861411008</v>
      </c>
    </row>
    <row r="491" spans="1:11">
      <c r="A491">
        <v>20110930</v>
      </c>
      <c r="B491" t="s">
        <v>112</v>
      </c>
      <c r="C491">
        <v>1411009</v>
      </c>
      <c r="D491" t="s">
        <v>212</v>
      </c>
      <c r="E491" t="s">
        <v>82</v>
      </c>
      <c r="F491">
        <v>50025.093104</v>
      </c>
      <c r="G491">
        <v>50025.093104</v>
      </c>
      <c r="H491" t="s">
        <v>826</v>
      </c>
      <c r="K491" s="99" t="str">
        <f t="shared" si="7"/>
        <v>SE0861411009</v>
      </c>
    </row>
    <row r="492" spans="1:11">
      <c r="A492">
        <v>20110930</v>
      </c>
      <c r="B492" t="s">
        <v>112</v>
      </c>
      <c r="C492">
        <v>1411010</v>
      </c>
      <c r="D492" t="s">
        <v>212</v>
      </c>
      <c r="E492" t="s">
        <v>83</v>
      </c>
      <c r="F492">
        <v>602.09310445000006</v>
      </c>
      <c r="G492">
        <v>602.09310445000006</v>
      </c>
      <c r="H492" t="s">
        <v>827</v>
      </c>
      <c r="K492" s="99" t="str">
        <f t="shared" si="7"/>
        <v>SE0861411010</v>
      </c>
    </row>
    <row r="493" spans="1:11">
      <c r="A493">
        <v>20110930</v>
      </c>
      <c r="B493" t="s">
        <v>112</v>
      </c>
      <c r="C493">
        <v>1411011</v>
      </c>
      <c r="D493" t="s">
        <v>212</v>
      </c>
      <c r="E493" t="s">
        <v>84</v>
      </c>
      <c r="F493">
        <v>49423</v>
      </c>
      <c r="G493">
        <v>49423</v>
      </c>
      <c r="H493" t="s">
        <v>828</v>
      </c>
      <c r="K493" s="99" t="str">
        <f t="shared" si="7"/>
        <v>SE0861411011</v>
      </c>
    </row>
    <row r="494" spans="1:11">
      <c r="A494">
        <v>20110930</v>
      </c>
      <c r="B494" t="s">
        <v>112</v>
      </c>
      <c r="C494">
        <v>1411012</v>
      </c>
      <c r="D494" t="s">
        <v>212</v>
      </c>
      <c r="E494" t="s">
        <v>213</v>
      </c>
      <c r="F494">
        <v>2273.4299314</v>
      </c>
      <c r="G494">
        <v>2295.7299314000002</v>
      </c>
      <c r="H494" t="s">
        <v>829</v>
      </c>
      <c r="K494" s="99" t="str">
        <f t="shared" si="7"/>
        <v>SE0861411012</v>
      </c>
    </row>
    <row r="495" spans="1:11">
      <c r="A495">
        <v>20110930</v>
      </c>
      <c r="B495" t="s">
        <v>112</v>
      </c>
      <c r="C495">
        <v>1411017</v>
      </c>
      <c r="D495" t="s">
        <v>212</v>
      </c>
      <c r="E495" t="s">
        <v>85</v>
      </c>
      <c r="F495">
        <v>5558.85</v>
      </c>
      <c r="G495">
        <v>5558.85</v>
      </c>
      <c r="H495" t="s">
        <v>830</v>
      </c>
      <c r="K495" s="99" t="str">
        <f t="shared" si="7"/>
        <v>SE0861411017</v>
      </c>
    </row>
    <row r="496" spans="1:11">
      <c r="A496">
        <v>20110930</v>
      </c>
      <c r="B496" t="s">
        <v>112</v>
      </c>
      <c r="C496">
        <v>1411018</v>
      </c>
      <c r="D496" t="s">
        <v>212</v>
      </c>
      <c r="E496" t="s">
        <v>17825</v>
      </c>
      <c r="F496">
        <v>0</v>
      </c>
      <c r="G496">
        <v>0</v>
      </c>
      <c r="H496" t="s">
        <v>831</v>
      </c>
      <c r="K496" s="99" t="str">
        <f t="shared" si="7"/>
        <v>SE0861411018</v>
      </c>
    </row>
    <row r="497" spans="1:11">
      <c r="A497">
        <v>20110930</v>
      </c>
      <c r="B497" t="s">
        <v>112</v>
      </c>
      <c r="C497">
        <v>1411019</v>
      </c>
      <c r="D497" t="s">
        <v>212</v>
      </c>
      <c r="E497" t="s">
        <v>86</v>
      </c>
      <c r="F497">
        <v>0</v>
      </c>
      <c r="G497">
        <v>0</v>
      </c>
      <c r="H497" t="s">
        <v>832</v>
      </c>
      <c r="K497" s="99" t="str">
        <f t="shared" si="7"/>
        <v>SE0861411019</v>
      </c>
    </row>
    <row r="498" spans="1:11">
      <c r="A498">
        <v>20110930</v>
      </c>
      <c r="B498" t="s">
        <v>111</v>
      </c>
      <c r="C498">
        <v>1411008</v>
      </c>
      <c r="D498" t="s">
        <v>212</v>
      </c>
      <c r="E498" t="s">
        <v>17824</v>
      </c>
      <c r="F498">
        <v>53690.537913</v>
      </c>
      <c r="G498">
        <v>54368.975210999997</v>
      </c>
      <c r="H498" t="s">
        <v>833</v>
      </c>
      <c r="K498" s="99" t="str">
        <f t="shared" si="7"/>
        <v>SE0871411008</v>
      </c>
    </row>
    <row r="499" spans="1:11">
      <c r="A499">
        <v>20110930</v>
      </c>
      <c r="B499" t="s">
        <v>111</v>
      </c>
      <c r="C499">
        <v>1411009</v>
      </c>
      <c r="D499" t="s">
        <v>212</v>
      </c>
      <c r="E499" t="s">
        <v>82</v>
      </c>
      <c r="F499">
        <v>45728.019010999997</v>
      </c>
      <c r="G499">
        <v>45728.019010999997</v>
      </c>
      <c r="H499" t="s">
        <v>834</v>
      </c>
      <c r="K499" s="99" t="str">
        <f t="shared" si="7"/>
        <v>SE0871411009</v>
      </c>
    </row>
    <row r="500" spans="1:11">
      <c r="A500">
        <v>20110930</v>
      </c>
      <c r="B500" t="s">
        <v>111</v>
      </c>
      <c r="C500">
        <v>1411010</v>
      </c>
      <c r="D500" t="s">
        <v>212</v>
      </c>
      <c r="E500" t="s">
        <v>83</v>
      </c>
      <c r="F500">
        <v>31.324260099</v>
      </c>
      <c r="G500">
        <v>31.324260099</v>
      </c>
      <c r="H500" t="s">
        <v>835</v>
      </c>
      <c r="K500" s="99" t="str">
        <f t="shared" si="7"/>
        <v>SE0871411010</v>
      </c>
    </row>
    <row r="501" spans="1:11">
      <c r="A501">
        <v>20110930</v>
      </c>
      <c r="B501" t="s">
        <v>111</v>
      </c>
      <c r="C501">
        <v>1411011</v>
      </c>
      <c r="D501" t="s">
        <v>212</v>
      </c>
      <c r="E501" t="s">
        <v>84</v>
      </c>
      <c r="F501">
        <v>45696.694750000002</v>
      </c>
      <c r="G501">
        <v>45696.694750000002</v>
      </c>
      <c r="H501" t="s">
        <v>836</v>
      </c>
      <c r="K501" s="99" t="str">
        <f t="shared" si="7"/>
        <v>SE0871411011</v>
      </c>
    </row>
    <row r="502" spans="1:11">
      <c r="A502">
        <v>20110930</v>
      </c>
      <c r="B502" t="s">
        <v>111</v>
      </c>
      <c r="C502">
        <v>1411012</v>
      </c>
      <c r="D502" t="s">
        <v>212</v>
      </c>
      <c r="E502" t="s">
        <v>213</v>
      </c>
      <c r="F502">
        <v>2075.7182977000002</v>
      </c>
      <c r="G502">
        <v>2754.1555951999999</v>
      </c>
      <c r="H502" t="s">
        <v>837</v>
      </c>
      <c r="K502" s="99" t="str">
        <f t="shared" si="7"/>
        <v>SE0871411012</v>
      </c>
    </row>
    <row r="503" spans="1:11">
      <c r="A503">
        <v>20110930</v>
      </c>
      <c r="B503" t="s">
        <v>111</v>
      </c>
      <c r="C503">
        <v>1411017</v>
      </c>
      <c r="D503" t="s">
        <v>212</v>
      </c>
      <c r="E503" t="s">
        <v>85</v>
      </c>
      <c r="F503">
        <v>5885.3964139</v>
      </c>
      <c r="G503">
        <v>5885.3964139</v>
      </c>
      <c r="H503" t="s">
        <v>838</v>
      </c>
      <c r="K503" s="99" t="str">
        <f t="shared" si="7"/>
        <v>SE0871411017</v>
      </c>
    </row>
    <row r="504" spans="1:11">
      <c r="A504">
        <v>20110930</v>
      </c>
      <c r="B504" t="s">
        <v>111</v>
      </c>
      <c r="C504">
        <v>1411018</v>
      </c>
      <c r="D504" t="s">
        <v>212</v>
      </c>
      <c r="E504" t="s">
        <v>17825</v>
      </c>
      <c r="H504" t="s">
        <v>839</v>
      </c>
      <c r="K504" s="99" t="str">
        <f t="shared" si="7"/>
        <v>SE0871411018</v>
      </c>
    </row>
    <row r="505" spans="1:11">
      <c r="A505">
        <v>20110930</v>
      </c>
      <c r="B505" t="s">
        <v>111</v>
      </c>
      <c r="C505">
        <v>1411019</v>
      </c>
      <c r="D505" t="s">
        <v>212</v>
      </c>
      <c r="E505" t="s">
        <v>86</v>
      </c>
      <c r="F505">
        <v>1.4041909699999999</v>
      </c>
      <c r="G505">
        <v>1.4041909699999999</v>
      </c>
      <c r="H505" t="s">
        <v>840</v>
      </c>
      <c r="K505" s="99" t="str">
        <f t="shared" si="7"/>
        <v>SE0871411019</v>
      </c>
    </row>
    <row r="506" spans="1:11">
      <c r="A506">
        <v>20110930</v>
      </c>
      <c r="B506" t="s">
        <v>110</v>
      </c>
      <c r="C506">
        <v>1411008</v>
      </c>
      <c r="D506" t="s">
        <v>212</v>
      </c>
      <c r="E506" t="s">
        <v>17824</v>
      </c>
      <c r="F506">
        <v>14372.5875</v>
      </c>
      <c r="G506">
        <v>14405.4625</v>
      </c>
      <c r="H506" t="s">
        <v>841</v>
      </c>
      <c r="K506" s="99" t="str">
        <f t="shared" si="7"/>
        <v>SI0571411008</v>
      </c>
    </row>
    <row r="507" spans="1:11">
      <c r="A507">
        <v>20110930</v>
      </c>
      <c r="B507" t="s">
        <v>110</v>
      </c>
      <c r="C507">
        <v>1411009</v>
      </c>
      <c r="D507" t="s">
        <v>212</v>
      </c>
      <c r="E507" t="s">
        <v>82</v>
      </c>
      <c r="F507">
        <v>12815</v>
      </c>
      <c r="G507">
        <v>12815</v>
      </c>
      <c r="H507" t="s">
        <v>842</v>
      </c>
      <c r="K507" s="99" t="str">
        <f t="shared" si="7"/>
        <v>SI0571411009</v>
      </c>
    </row>
    <row r="508" spans="1:11">
      <c r="A508">
        <v>20110930</v>
      </c>
      <c r="B508" t="s">
        <v>110</v>
      </c>
      <c r="C508">
        <v>1411010</v>
      </c>
      <c r="D508" t="s">
        <v>212</v>
      </c>
      <c r="E508" t="s">
        <v>83</v>
      </c>
      <c r="F508">
        <v>0</v>
      </c>
      <c r="G508">
        <v>0</v>
      </c>
      <c r="H508" t="s">
        <v>843</v>
      </c>
      <c r="K508" s="99" t="str">
        <f t="shared" si="7"/>
        <v>SI0571411010</v>
      </c>
    </row>
    <row r="509" spans="1:11">
      <c r="A509">
        <v>20110930</v>
      </c>
      <c r="B509" t="s">
        <v>110</v>
      </c>
      <c r="C509">
        <v>1411011</v>
      </c>
      <c r="D509" t="s">
        <v>212</v>
      </c>
      <c r="E509" t="s">
        <v>84</v>
      </c>
      <c r="F509">
        <v>12815</v>
      </c>
      <c r="G509">
        <v>12815</v>
      </c>
      <c r="H509" t="s">
        <v>844</v>
      </c>
      <c r="K509" s="99" t="str">
        <f t="shared" si="7"/>
        <v>SI0571411011</v>
      </c>
    </row>
    <row r="510" spans="1:11">
      <c r="A510">
        <v>20110930</v>
      </c>
      <c r="B510" t="s">
        <v>110</v>
      </c>
      <c r="C510">
        <v>1411012</v>
      </c>
      <c r="D510" t="s">
        <v>212</v>
      </c>
      <c r="E510" t="s">
        <v>213</v>
      </c>
      <c r="F510">
        <v>328.75</v>
      </c>
      <c r="G510">
        <v>361.625</v>
      </c>
      <c r="H510" t="s">
        <v>845</v>
      </c>
      <c r="K510" s="99" t="str">
        <f t="shared" si="7"/>
        <v>SI0571411012</v>
      </c>
    </row>
    <row r="511" spans="1:11">
      <c r="A511">
        <v>20110930</v>
      </c>
      <c r="B511" t="s">
        <v>110</v>
      </c>
      <c r="C511">
        <v>1411017</v>
      </c>
      <c r="D511" t="s">
        <v>212</v>
      </c>
      <c r="E511" t="s">
        <v>85</v>
      </c>
      <c r="F511">
        <v>1228.8375000000001</v>
      </c>
      <c r="G511">
        <v>1228.8375000000001</v>
      </c>
      <c r="H511" t="s">
        <v>846</v>
      </c>
      <c r="K511" s="99" t="str">
        <f t="shared" si="7"/>
        <v>SI0571411017</v>
      </c>
    </row>
    <row r="512" spans="1:11">
      <c r="A512">
        <v>20110930</v>
      </c>
      <c r="B512" t="s">
        <v>110</v>
      </c>
      <c r="C512">
        <v>1411018</v>
      </c>
      <c r="D512" t="s">
        <v>212</v>
      </c>
      <c r="E512" t="s">
        <v>17825</v>
      </c>
      <c r="H512" t="s">
        <v>847</v>
      </c>
      <c r="K512" s="99" t="str">
        <f t="shared" si="7"/>
        <v>SI0571411018</v>
      </c>
    </row>
    <row r="513" spans="1:11">
      <c r="A513">
        <v>20110930</v>
      </c>
      <c r="B513" t="s">
        <v>110</v>
      </c>
      <c r="C513">
        <v>1411019</v>
      </c>
      <c r="D513" t="s">
        <v>212</v>
      </c>
      <c r="E513" t="s">
        <v>86</v>
      </c>
      <c r="H513" t="s">
        <v>848</v>
      </c>
      <c r="K513" s="99" t="str">
        <f t="shared" si="7"/>
        <v>SI0571411019</v>
      </c>
    </row>
    <row r="514" spans="1:11">
      <c r="A514">
        <v>20110930</v>
      </c>
      <c r="B514" t="s">
        <v>109</v>
      </c>
      <c r="C514">
        <v>1411008</v>
      </c>
      <c r="D514" t="s">
        <v>212</v>
      </c>
      <c r="E514" t="s">
        <v>17824</v>
      </c>
      <c r="F514">
        <v>4998</v>
      </c>
      <c r="G514">
        <v>5003</v>
      </c>
      <c r="H514" t="s">
        <v>849</v>
      </c>
      <c r="K514" s="99" t="str">
        <f t="shared" si="7"/>
        <v>SI0581411008</v>
      </c>
    </row>
    <row r="515" spans="1:11">
      <c r="A515">
        <v>20110930</v>
      </c>
      <c r="B515" t="s">
        <v>109</v>
      </c>
      <c r="C515">
        <v>1411009</v>
      </c>
      <c r="D515" t="s">
        <v>212</v>
      </c>
      <c r="E515" t="s">
        <v>82</v>
      </c>
      <c r="F515">
        <v>4587</v>
      </c>
      <c r="G515">
        <v>4587</v>
      </c>
      <c r="H515" t="s">
        <v>850</v>
      </c>
      <c r="K515" s="99" t="str">
        <f t="shared" ref="K515:K578" si="8">B515&amp;C515</f>
        <v>SI0581411009</v>
      </c>
    </row>
    <row r="516" spans="1:11">
      <c r="A516">
        <v>20110930</v>
      </c>
      <c r="B516" t="s">
        <v>109</v>
      </c>
      <c r="C516">
        <v>1411010</v>
      </c>
      <c r="D516" t="s">
        <v>212</v>
      </c>
      <c r="E516" t="s">
        <v>83</v>
      </c>
      <c r="F516">
        <v>0</v>
      </c>
      <c r="G516">
        <v>0</v>
      </c>
      <c r="H516" t="s">
        <v>851</v>
      </c>
      <c r="K516" s="99" t="str">
        <f t="shared" si="8"/>
        <v>SI0581411010</v>
      </c>
    </row>
    <row r="517" spans="1:11">
      <c r="A517">
        <v>20110930</v>
      </c>
      <c r="B517" t="s">
        <v>109</v>
      </c>
      <c r="C517">
        <v>1411011</v>
      </c>
      <c r="D517" t="s">
        <v>212</v>
      </c>
      <c r="E517" t="s">
        <v>84</v>
      </c>
      <c r="F517">
        <v>4587</v>
      </c>
      <c r="G517">
        <v>4587</v>
      </c>
      <c r="H517" t="s">
        <v>852</v>
      </c>
      <c r="K517" s="99" t="str">
        <f t="shared" si="8"/>
        <v>SI0581411011</v>
      </c>
    </row>
    <row r="518" spans="1:11">
      <c r="A518">
        <v>20110930</v>
      </c>
      <c r="B518" t="s">
        <v>109</v>
      </c>
      <c r="C518">
        <v>1411012</v>
      </c>
      <c r="D518" t="s">
        <v>212</v>
      </c>
      <c r="E518" t="s">
        <v>213</v>
      </c>
      <c r="F518">
        <v>43</v>
      </c>
      <c r="G518">
        <v>48</v>
      </c>
      <c r="H518" t="s">
        <v>853</v>
      </c>
      <c r="K518" s="99" t="str">
        <f t="shared" si="8"/>
        <v>SI0581411012</v>
      </c>
    </row>
    <row r="519" spans="1:11">
      <c r="A519">
        <v>20110930</v>
      </c>
      <c r="B519" t="s">
        <v>109</v>
      </c>
      <c r="C519">
        <v>1411017</v>
      </c>
      <c r="D519" t="s">
        <v>212</v>
      </c>
      <c r="E519" t="s">
        <v>85</v>
      </c>
      <c r="F519">
        <v>368</v>
      </c>
      <c r="G519">
        <v>368</v>
      </c>
      <c r="H519" t="s">
        <v>854</v>
      </c>
      <c r="K519" s="99" t="str">
        <f t="shared" si="8"/>
        <v>SI0581411017</v>
      </c>
    </row>
    <row r="520" spans="1:11">
      <c r="A520">
        <v>20110930</v>
      </c>
      <c r="B520" t="s">
        <v>109</v>
      </c>
      <c r="C520">
        <v>1411018</v>
      </c>
      <c r="D520" t="s">
        <v>212</v>
      </c>
      <c r="E520" t="s">
        <v>17825</v>
      </c>
      <c r="H520" t="s">
        <v>855</v>
      </c>
      <c r="K520" s="99" t="str">
        <f t="shared" si="8"/>
        <v>SI0581411018</v>
      </c>
    </row>
    <row r="521" spans="1:11">
      <c r="A521">
        <v>20110930</v>
      </c>
      <c r="B521" t="s">
        <v>109</v>
      </c>
      <c r="C521">
        <v>1411019</v>
      </c>
      <c r="D521" t="s">
        <v>212</v>
      </c>
      <c r="E521" t="s">
        <v>86</v>
      </c>
      <c r="H521" t="s">
        <v>856</v>
      </c>
      <c r="K521" s="99" t="str">
        <f t="shared" si="8"/>
        <v>SI0581411019</v>
      </c>
    </row>
    <row r="522" spans="1:11">
      <c r="K522" s="99" t="str">
        <f t="shared" si="8"/>
        <v/>
      </c>
    </row>
    <row r="523" spans="1:11">
      <c r="K523" s="99" t="str">
        <f t="shared" si="8"/>
        <v/>
      </c>
    </row>
    <row r="524" spans="1:11">
      <c r="K524" s="99" t="str">
        <f t="shared" si="8"/>
        <v/>
      </c>
    </row>
    <row r="525" spans="1:11">
      <c r="K525" s="99" t="str">
        <f t="shared" si="8"/>
        <v/>
      </c>
    </row>
    <row r="526" spans="1:11">
      <c r="K526" s="99" t="str">
        <f t="shared" si="8"/>
        <v/>
      </c>
    </row>
    <row r="527" spans="1:11">
      <c r="K527" s="99" t="str">
        <f t="shared" si="8"/>
        <v/>
      </c>
    </row>
    <row r="528" spans="1:11">
      <c r="K528" s="99" t="str">
        <f t="shared" si="8"/>
        <v/>
      </c>
    </row>
    <row r="529" spans="11:11">
      <c r="K529" s="99" t="str">
        <f t="shared" si="8"/>
        <v/>
      </c>
    </row>
    <row r="530" spans="11:11">
      <c r="K530" s="99" t="str">
        <f t="shared" si="8"/>
        <v/>
      </c>
    </row>
    <row r="531" spans="11:11">
      <c r="K531" s="99" t="str">
        <f t="shared" si="8"/>
        <v/>
      </c>
    </row>
    <row r="532" spans="11:11">
      <c r="K532" s="99" t="str">
        <f t="shared" si="8"/>
        <v/>
      </c>
    </row>
    <row r="533" spans="11:11">
      <c r="K533" s="99" t="str">
        <f t="shared" si="8"/>
        <v/>
      </c>
    </row>
    <row r="534" spans="11:11">
      <c r="K534" s="99" t="str">
        <f t="shared" si="8"/>
        <v/>
      </c>
    </row>
    <row r="535" spans="11:11">
      <c r="K535" s="99" t="str">
        <f t="shared" si="8"/>
        <v/>
      </c>
    </row>
    <row r="536" spans="11:11">
      <c r="K536" s="99" t="str">
        <f t="shared" si="8"/>
        <v/>
      </c>
    </row>
    <row r="537" spans="11:11">
      <c r="K537" s="99" t="str">
        <f t="shared" si="8"/>
        <v/>
      </c>
    </row>
    <row r="538" spans="11:11">
      <c r="K538" s="99" t="str">
        <f t="shared" si="8"/>
        <v/>
      </c>
    </row>
    <row r="539" spans="11:11">
      <c r="K539" s="99" t="str">
        <f t="shared" si="8"/>
        <v/>
      </c>
    </row>
    <row r="540" spans="11:11">
      <c r="K540" s="99" t="str">
        <f t="shared" si="8"/>
        <v/>
      </c>
    </row>
    <row r="541" spans="11:11">
      <c r="K541" s="99" t="str">
        <f t="shared" si="8"/>
        <v/>
      </c>
    </row>
    <row r="542" spans="11:11">
      <c r="K542" s="99" t="str">
        <f t="shared" si="8"/>
        <v/>
      </c>
    </row>
    <row r="543" spans="11:11">
      <c r="K543" s="99" t="str">
        <f t="shared" si="8"/>
        <v/>
      </c>
    </row>
    <row r="544" spans="11:11">
      <c r="K544" s="99" t="str">
        <f t="shared" si="8"/>
        <v/>
      </c>
    </row>
    <row r="545" spans="11:11">
      <c r="K545" s="99" t="str">
        <f t="shared" si="8"/>
        <v/>
      </c>
    </row>
    <row r="546" spans="11:11">
      <c r="K546" s="99" t="str">
        <f t="shared" si="8"/>
        <v/>
      </c>
    </row>
    <row r="547" spans="11:11">
      <c r="K547" s="99" t="str">
        <f t="shared" si="8"/>
        <v/>
      </c>
    </row>
    <row r="548" spans="11:11">
      <c r="K548" s="99" t="str">
        <f t="shared" si="8"/>
        <v/>
      </c>
    </row>
    <row r="549" spans="11:11">
      <c r="K549" s="99" t="str">
        <f t="shared" si="8"/>
        <v/>
      </c>
    </row>
    <row r="550" spans="11:11">
      <c r="K550" s="99" t="str">
        <f t="shared" si="8"/>
        <v/>
      </c>
    </row>
    <row r="551" spans="11:11">
      <c r="K551" s="99" t="str">
        <f t="shared" si="8"/>
        <v/>
      </c>
    </row>
    <row r="552" spans="11:11">
      <c r="K552" s="99" t="str">
        <f t="shared" si="8"/>
        <v/>
      </c>
    </row>
    <row r="553" spans="11:11">
      <c r="K553" s="99" t="str">
        <f t="shared" si="8"/>
        <v/>
      </c>
    </row>
    <row r="554" spans="11:11">
      <c r="K554" s="99" t="str">
        <f t="shared" si="8"/>
        <v/>
      </c>
    </row>
    <row r="555" spans="11:11">
      <c r="K555" s="99" t="str">
        <f t="shared" si="8"/>
        <v/>
      </c>
    </row>
    <row r="556" spans="11:11">
      <c r="K556" s="99" t="str">
        <f t="shared" si="8"/>
        <v/>
      </c>
    </row>
    <row r="557" spans="11:11">
      <c r="K557" s="99" t="str">
        <f t="shared" si="8"/>
        <v/>
      </c>
    </row>
    <row r="558" spans="11:11">
      <c r="K558" s="99" t="str">
        <f t="shared" si="8"/>
        <v/>
      </c>
    </row>
    <row r="559" spans="11:11">
      <c r="K559" s="99" t="str">
        <f t="shared" si="8"/>
        <v/>
      </c>
    </row>
    <row r="560" spans="11:11">
      <c r="K560" s="99" t="str">
        <f t="shared" si="8"/>
        <v/>
      </c>
    </row>
    <row r="561" spans="11:11">
      <c r="K561" s="99" t="str">
        <f t="shared" si="8"/>
        <v/>
      </c>
    </row>
    <row r="562" spans="11:11">
      <c r="K562" s="99" t="str">
        <f t="shared" si="8"/>
        <v/>
      </c>
    </row>
    <row r="563" spans="11:11">
      <c r="K563" s="99" t="str">
        <f t="shared" si="8"/>
        <v/>
      </c>
    </row>
    <row r="564" spans="11:11">
      <c r="K564" s="99" t="str">
        <f t="shared" si="8"/>
        <v/>
      </c>
    </row>
    <row r="565" spans="11:11">
      <c r="K565" s="99" t="str">
        <f t="shared" si="8"/>
        <v/>
      </c>
    </row>
    <row r="566" spans="11:11">
      <c r="K566" s="99" t="str">
        <f t="shared" si="8"/>
        <v/>
      </c>
    </row>
    <row r="567" spans="11:11">
      <c r="K567" s="99" t="str">
        <f t="shared" si="8"/>
        <v/>
      </c>
    </row>
    <row r="568" spans="11:11">
      <c r="K568" s="99" t="str">
        <f t="shared" si="8"/>
        <v/>
      </c>
    </row>
    <row r="569" spans="11:11">
      <c r="K569" s="99" t="str">
        <f t="shared" si="8"/>
        <v/>
      </c>
    </row>
    <row r="570" spans="11:11">
      <c r="K570" s="99" t="str">
        <f t="shared" si="8"/>
        <v/>
      </c>
    </row>
    <row r="571" spans="11:11">
      <c r="K571" s="99" t="str">
        <f t="shared" si="8"/>
        <v/>
      </c>
    </row>
    <row r="572" spans="11:11">
      <c r="K572" s="99" t="str">
        <f t="shared" si="8"/>
        <v/>
      </c>
    </row>
    <row r="573" spans="11:11">
      <c r="K573" s="99" t="str">
        <f t="shared" si="8"/>
        <v/>
      </c>
    </row>
    <row r="574" spans="11:11">
      <c r="K574" s="99" t="str">
        <f t="shared" si="8"/>
        <v/>
      </c>
    </row>
    <row r="575" spans="11:11">
      <c r="K575" s="99" t="str">
        <f t="shared" si="8"/>
        <v/>
      </c>
    </row>
    <row r="576" spans="11:11">
      <c r="K576" s="99" t="str">
        <f t="shared" si="8"/>
        <v/>
      </c>
    </row>
    <row r="577" spans="11:11">
      <c r="K577" s="99" t="str">
        <f t="shared" si="8"/>
        <v/>
      </c>
    </row>
    <row r="578" spans="11:11">
      <c r="K578" s="99" t="str">
        <f t="shared" si="8"/>
        <v/>
      </c>
    </row>
    <row r="579" spans="11:11">
      <c r="K579" s="99" t="str">
        <f t="shared" ref="K579:K642" si="9">B579&amp;C579</f>
        <v/>
      </c>
    </row>
    <row r="580" spans="11:11">
      <c r="K580" s="99" t="str">
        <f t="shared" si="9"/>
        <v/>
      </c>
    </row>
    <row r="581" spans="11:11">
      <c r="K581" s="99" t="str">
        <f t="shared" si="9"/>
        <v/>
      </c>
    </row>
    <row r="582" spans="11:11">
      <c r="K582" s="99" t="str">
        <f t="shared" si="9"/>
        <v/>
      </c>
    </row>
    <row r="583" spans="11:11">
      <c r="K583" s="99" t="str">
        <f t="shared" si="9"/>
        <v/>
      </c>
    </row>
    <row r="584" spans="11:11">
      <c r="K584" s="99" t="str">
        <f t="shared" si="9"/>
        <v/>
      </c>
    </row>
    <row r="585" spans="11:11">
      <c r="K585" s="99" t="str">
        <f t="shared" si="9"/>
        <v/>
      </c>
    </row>
    <row r="586" spans="11:11">
      <c r="K586" s="99" t="str">
        <f t="shared" si="9"/>
        <v/>
      </c>
    </row>
    <row r="587" spans="11:11">
      <c r="K587" s="99" t="str">
        <f t="shared" si="9"/>
        <v/>
      </c>
    </row>
    <row r="588" spans="11:11">
      <c r="K588" s="99" t="str">
        <f t="shared" si="9"/>
        <v/>
      </c>
    </row>
    <row r="589" spans="11:11">
      <c r="K589" s="99" t="str">
        <f t="shared" si="9"/>
        <v/>
      </c>
    </row>
    <row r="590" spans="11:11">
      <c r="K590" s="99" t="str">
        <f t="shared" si="9"/>
        <v/>
      </c>
    </row>
    <row r="591" spans="11:11">
      <c r="K591" s="99" t="str">
        <f t="shared" si="9"/>
        <v/>
      </c>
    </row>
    <row r="592" spans="11:11">
      <c r="K592" s="99" t="str">
        <f t="shared" si="9"/>
        <v/>
      </c>
    </row>
    <row r="593" spans="11:11">
      <c r="K593" s="99" t="str">
        <f t="shared" si="9"/>
        <v/>
      </c>
    </row>
    <row r="594" spans="11:11">
      <c r="K594" s="99" t="str">
        <f t="shared" si="9"/>
        <v/>
      </c>
    </row>
    <row r="595" spans="11:11">
      <c r="K595" s="99" t="str">
        <f t="shared" si="9"/>
        <v/>
      </c>
    </row>
    <row r="596" spans="11:11">
      <c r="K596" s="99" t="str">
        <f t="shared" si="9"/>
        <v/>
      </c>
    </row>
    <row r="597" spans="11:11">
      <c r="K597" s="99" t="str">
        <f t="shared" si="9"/>
        <v/>
      </c>
    </row>
    <row r="598" spans="11:11">
      <c r="K598" s="99" t="str">
        <f t="shared" si="9"/>
        <v/>
      </c>
    </row>
    <row r="599" spans="11:11">
      <c r="K599" s="99" t="str">
        <f t="shared" si="9"/>
        <v/>
      </c>
    </row>
    <row r="600" spans="11:11">
      <c r="K600" s="99" t="str">
        <f t="shared" si="9"/>
        <v/>
      </c>
    </row>
    <row r="601" spans="11:11">
      <c r="K601" s="99" t="str">
        <f t="shared" si="9"/>
        <v/>
      </c>
    </row>
    <row r="602" spans="11:11">
      <c r="K602" s="99" t="str">
        <f t="shared" si="9"/>
        <v/>
      </c>
    </row>
    <row r="603" spans="11:11">
      <c r="K603" s="99" t="str">
        <f t="shared" si="9"/>
        <v/>
      </c>
    </row>
    <row r="604" spans="11:11">
      <c r="K604" s="99" t="str">
        <f t="shared" si="9"/>
        <v/>
      </c>
    </row>
    <row r="605" spans="11:11">
      <c r="K605" s="99" t="str">
        <f t="shared" si="9"/>
        <v/>
      </c>
    </row>
    <row r="606" spans="11:11">
      <c r="K606" s="99" t="str">
        <f t="shared" si="9"/>
        <v/>
      </c>
    </row>
    <row r="607" spans="11:11">
      <c r="K607" s="99" t="str">
        <f t="shared" si="9"/>
        <v/>
      </c>
    </row>
    <row r="608" spans="11:11">
      <c r="K608" s="99" t="str">
        <f t="shared" si="9"/>
        <v/>
      </c>
    </row>
    <row r="609" spans="11:11">
      <c r="K609" s="99" t="str">
        <f t="shared" si="9"/>
        <v/>
      </c>
    </row>
    <row r="610" spans="11:11">
      <c r="K610" s="99" t="str">
        <f t="shared" si="9"/>
        <v/>
      </c>
    </row>
    <row r="611" spans="11:11">
      <c r="K611" s="99" t="str">
        <f t="shared" si="9"/>
        <v/>
      </c>
    </row>
    <row r="612" spans="11:11">
      <c r="K612" s="99" t="str">
        <f t="shared" si="9"/>
        <v/>
      </c>
    </row>
    <row r="613" spans="11:11">
      <c r="K613" s="99" t="str">
        <f t="shared" si="9"/>
        <v/>
      </c>
    </row>
    <row r="614" spans="11:11">
      <c r="K614" s="99" t="str">
        <f t="shared" si="9"/>
        <v/>
      </c>
    </row>
    <row r="615" spans="11:11">
      <c r="K615" s="99" t="str">
        <f t="shared" si="9"/>
        <v/>
      </c>
    </row>
    <row r="616" spans="11:11">
      <c r="K616" s="99" t="str">
        <f t="shared" si="9"/>
        <v/>
      </c>
    </row>
    <row r="617" spans="11:11">
      <c r="K617" s="99" t="str">
        <f t="shared" si="9"/>
        <v/>
      </c>
    </row>
    <row r="618" spans="11:11">
      <c r="K618" s="99" t="str">
        <f t="shared" si="9"/>
        <v/>
      </c>
    </row>
    <row r="619" spans="11:11">
      <c r="K619" s="99" t="str">
        <f t="shared" si="9"/>
        <v/>
      </c>
    </row>
    <row r="620" spans="11:11">
      <c r="K620" s="99" t="str">
        <f t="shared" si="9"/>
        <v/>
      </c>
    </row>
    <row r="621" spans="11:11">
      <c r="K621" s="99" t="str">
        <f t="shared" si="9"/>
        <v/>
      </c>
    </row>
    <row r="622" spans="11:11">
      <c r="K622" s="99" t="str">
        <f t="shared" si="9"/>
        <v/>
      </c>
    </row>
    <row r="623" spans="11:11">
      <c r="K623" s="99" t="str">
        <f t="shared" si="9"/>
        <v/>
      </c>
    </row>
    <row r="624" spans="11:11">
      <c r="K624" s="99" t="str">
        <f t="shared" si="9"/>
        <v/>
      </c>
    </row>
    <row r="625" spans="11:11">
      <c r="K625" s="99" t="str">
        <f t="shared" si="9"/>
        <v/>
      </c>
    </row>
    <row r="626" spans="11:11">
      <c r="K626" s="99" t="str">
        <f t="shared" si="9"/>
        <v/>
      </c>
    </row>
    <row r="627" spans="11:11">
      <c r="K627" s="99" t="str">
        <f t="shared" si="9"/>
        <v/>
      </c>
    </row>
    <row r="628" spans="11:11">
      <c r="K628" s="99" t="str">
        <f t="shared" si="9"/>
        <v/>
      </c>
    </row>
    <row r="629" spans="11:11">
      <c r="K629" s="99" t="str">
        <f t="shared" si="9"/>
        <v/>
      </c>
    </row>
    <row r="630" spans="11:11">
      <c r="K630" s="99" t="str">
        <f t="shared" si="9"/>
        <v/>
      </c>
    </row>
    <row r="631" spans="11:11">
      <c r="K631" s="99" t="str">
        <f t="shared" si="9"/>
        <v/>
      </c>
    </row>
    <row r="632" spans="11:11">
      <c r="K632" s="99" t="str">
        <f t="shared" si="9"/>
        <v/>
      </c>
    </row>
    <row r="633" spans="11:11">
      <c r="K633" s="99" t="str">
        <f t="shared" si="9"/>
        <v/>
      </c>
    </row>
    <row r="634" spans="11:11">
      <c r="K634" s="99" t="str">
        <f t="shared" si="9"/>
        <v/>
      </c>
    </row>
    <row r="635" spans="11:11">
      <c r="K635" s="99" t="str">
        <f t="shared" si="9"/>
        <v/>
      </c>
    </row>
    <row r="636" spans="11:11">
      <c r="K636" s="99" t="str">
        <f t="shared" si="9"/>
        <v/>
      </c>
    </row>
    <row r="637" spans="11:11">
      <c r="K637" s="99" t="str">
        <f t="shared" si="9"/>
        <v/>
      </c>
    </row>
    <row r="638" spans="11:11">
      <c r="K638" s="99" t="str">
        <f t="shared" si="9"/>
        <v/>
      </c>
    </row>
    <row r="639" spans="11:11">
      <c r="K639" s="99" t="str">
        <f t="shared" si="9"/>
        <v/>
      </c>
    </row>
    <row r="640" spans="11:11">
      <c r="K640" s="99" t="str">
        <f t="shared" si="9"/>
        <v/>
      </c>
    </row>
    <row r="641" spans="11:11">
      <c r="K641" s="99" t="str">
        <f t="shared" si="9"/>
        <v/>
      </c>
    </row>
    <row r="642" spans="11:11">
      <c r="K642" s="99" t="str">
        <f t="shared" si="9"/>
        <v/>
      </c>
    </row>
    <row r="643" spans="11:11">
      <c r="K643" s="99" t="str">
        <f t="shared" ref="K643:K706" si="10">B643&amp;C643</f>
        <v/>
      </c>
    </row>
    <row r="644" spans="11:11">
      <c r="K644" s="99" t="str">
        <f t="shared" si="10"/>
        <v/>
      </c>
    </row>
    <row r="645" spans="11:11">
      <c r="K645" s="99" t="str">
        <f t="shared" si="10"/>
        <v/>
      </c>
    </row>
    <row r="646" spans="11:11">
      <c r="K646" s="99" t="str">
        <f t="shared" si="10"/>
        <v/>
      </c>
    </row>
    <row r="647" spans="11:11">
      <c r="K647" s="99" t="str">
        <f t="shared" si="10"/>
        <v/>
      </c>
    </row>
    <row r="648" spans="11:11">
      <c r="K648" s="99" t="str">
        <f t="shared" si="10"/>
        <v/>
      </c>
    </row>
    <row r="649" spans="11:11">
      <c r="K649" s="99" t="str">
        <f t="shared" si="10"/>
        <v/>
      </c>
    </row>
    <row r="650" spans="11:11">
      <c r="K650" s="99" t="str">
        <f t="shared" si="10"/>
        <v/>
      </c>
    </row>
    <row r="651" spans="11:11">
      <c r="K651" s="99" t="str">
        <f t="shared" si="10"/>
        <v/>
      </c>
    </row>
    <row r="652" spans="11:11">
      <c r="K652" s="99" t="str">
        <f t="shared" si="10"/>
        <v/>
      </c>
    </row>
    <row r="653" spans="11:11">
      <c r="K653" s="99" t="str">
        <f t="shared" si="10"/>
        <v/>
      </c>
    </row>
    <row r="654" spans="11:11">
      <c r="K654" s="99" t="str">
        <f t="shared" si="10"/>
        <v/>
      </c>
    </row>
    <row r="655" spans="11:11">
      <c r="K655" s="99" t="str">
        <f t="shared" si="10"/>
        <v/>
      </c>
    </row>
    <row r="656" spans="11:11">
      <c r="K656" s="99" t="str">
        <f t="shared" si="10"/>
        <v/>
      </c>
    </row>
    <row r="657" spans="11:11">
      <c r="K657" s="99" t="str">
        <f t="shared" si="10"/>
        <v/>
      </c>
    </row>
    <row r="658" spans="11:11">
      <c r="K658" s="99" t="str">
        <f t="shared" si="10"/>
        <v/>
      </c>
    </row>
    <row r="659" spans="11:11">
      <c r="K659" s="99" t="str">
        <f t="shared" si="10"/>
        <v/>
      </c>
    </row>
    <row r="660" spans="11:11">
      <c r="K660" s="99" t="str">
        <f t="shared" si="10"/>
        <v/>
      </c>
    </row>
    <row r="661" spans="11:11">
      <c r="K661" s="99" t="str">
        <f t="shared" si="10"/>
        <v/>
      </c>
    </row>
    <row r="662" spans="11:11">
      <c r="K662" s="99" t="str">
        <f t="shared" si="10"/>
        <v/>
      </c>
    </row>
    <row r="663" spans="11:11">
      <c r="K663" s="99" t="str">
        <f t="shared" si="10"/>
        <v/>
      </c>
    </row>
    <row r="664" spans="11:11">
      <c r="K664" s="99" t="str">
        <f t="shared" si="10"/>
        <v/>
      </c>
    </row>
    <row r="665" spans="11:11">
      <c r="K665" s="99" t="str">
        <f t="shared" si="10"/>
        <v/>
      </c>
    </row>
    <row r="666" spans="11:11">
      <c r="K666" s="99" t="str">
        <f t="shared" si="10"/>
        <v/>
      </c>
    </row>
    <row r="667" spans="11:11">
      <c r="K667" s="99" t="str">
        <f t="shared" si="10"/>
        <v/>
      </c>
    </row>
    <row r="668" spans="11:11">
      <c r="K668" s="99" t="str">
        <f t="shared" si="10"/>
        <v/>
      </c>
    </row>
    <row r="669" spans="11:11">
      <c r="K669" s="99" t="str">
        <f t="shared" si="10"/>
        <v/>
      </c>
    </row>
    <row r="670" spans="11:11">
      <c r="K670" s="99" t="str">
        <f t="shared" si="10"/>
        <v/>
      </c>
    </row>
    <row r="671" spans="11:11">
      <c r="K671" s="99" t="str">
        <f t="shared" si="10"/>
        <v/>
      </c>
    </row>
    <row r="672" spans="11:11">
      <c r="K672" s="99" t="str">
        <f t="shared" si="10"/>
        <v/>
      </c>
    </row>
    <row r="673" spans="11:11">
      <c r="K673" s="99" t="str">
        <f t="shared" si="10"/>
        <v/>
      </c>
    </row>
    <row r="674" spans="11:11">
      <c r="K674" s="99" t="str">
        <f t="shared" si="10"/>
        <v/>
      </c>
    </row>
    <row r="675" spans="11:11">
      <c r="K675" s="99" t="str">
        <f t="shared" si="10"/>
        <v/>
      </c>
    </row>
    <row r="676" spans="11:11">
      <c r="K676" s="99" t="str">
        <f t="shared" si="10"/>
        <v/>
      </c>
    </row>
    <row r="677" spans="11:11">
      <c r="K677" s="99" t="str">
        <f t="shared" si="10"/>
        <v/>
      </c>
    </row>
    <row r="678" spans="11:11">
      <c r="K678" s="99" t="str">
        <f t="shared" si="10"/>
        <v/>
      </c>
    </row>
    <row r="679" spans="11:11">
      <c r="K679" s="99" t="str">
        <f t="shared" si="10"/>
        <v/>
      </c>
    </row>
    <row r="680" spans="11:11">
      <c r="K680" s="99" t="str">
        <f t="shared" si="10"/>
        <v/>
      </c>
    </row>
    <row r="681" spans="11:11">
      <c r="K681" s="99" t="str">
        <f t="shared" si="10"/>
        <v/>
      </c>
    </row>
    <row r="682" spans="11:11">
      <c r="K682" s="99" t="str">
        <f t="shared" si="10"/>
        <v/>
      </c>
    </row>
    <row r="683" spans="11:11">
      <c r="K683" s="99" t="str">
        <f t="shared" si="10"/>
        <v/>
      </c>
    </row>
    <row r="684" spans="11:11">
      <c r="K684" s="99" t="str">
        <f t="shared" si="10"/>
        <v/>
      </c>
    </row>
    <row r="685" spans="11:11">
      <c r="K685" s="99" t="str">
        <f t="shared" si="10"/>
        <v/>
      </c>
    </row>
    <row r="686" spans="11:11">
      <c r="K686" s="99" t="str">
        <f t="shared" si="10"/>
        <v/>
      </c>
    </row>
    <row r="687" spans="11:11">
      <c r="K687" s="99" t="str">
        <f t="shared" si="10"/>
        <v/>
      </c>
    </row>
    <row r="688" spans="11:11">
      <c r="K688" s="99" t="str">
        <f t="shared" si="10"/>
        <v/>
      </c>
    </row>
    <row r="689" spans="11:11">
      <c r="K689" s="99" t="str">
        <f t="shared" si="10"/>
        <v/>
      </c>
    </row>
    <row r="690" spans="11:11">
      <c r="K690" s="99" t="str">
        <f t="shared" si="10"/>
        <v/>
      </c>
    </row>
    <row r="691" spans="11:11">
      <c r="K691" s="99" t="str">
        <f t="shared" si="10"/>
        <v/>
      </c>
    </row>
    <row r="692" spans="11:11">
      <c r="K692" s="99" t="str">
        <f t="shared" si="10"/>
        <v/>
      </c>
    </row>
    <row r="693" spans="11:11">
      <c r="K693" s="99" t="str">
        <f t="shared" si="10"/>
        <v/>
      </c>
    </row>
    <row r="694" spans="11:11">
      <c r="K694" s="99" t="str">
        <f t="shared" si="10"/>
        <v/>
      </c>
    </row>
    <row r="695" spans="11:11">
      <c r="K695" s="99" t="str">
        <f t="shared" si="10"/>
        <v/>
      </c>
    </row>
    <row r="696" spans="11:11">
      <c r="K696" s="99" t="str">
        <f t="shared" si="10"/>
        <v/>
      </c>
    </row>
    <row r="697" spans="11:11">
      <c r="K697" s="99" t="str">
        <f t="shared" si="10"/>
        <v/>
      </c>
    </row>
    <row r="698" spans="11:11">
      <c r="K698" s="99" t="str">
        <f t="shared" si="10"/>
        <v/>
      </c>
    </row>
    <row r="699" spans="11:11">
      <c r="K699" s="99" t="str">
        <f t="shared" si="10"/>
        <v/>
      </c>
    </row>
    <row r="700" spans="11:11">
      <c r="K700" s="99" t="str">
        <f t="shared" si="10"/>
        <v/>
      </c>
    </row>
    <row r="701" spans="11:11">
      <c r="K701" s="99" t="str">
        <f t="shared" si="10"/>
        <v/>
      </c>
    </row>
    <row r="702" spans="11:11">
      <c r="K702" s="99" t="str">
        <f t="shared" si="10"/>
        <v/>
      </c>
    </row>
    <row r="703" spans="11:11">
      <c r="K703" s="99" t="str">
        <f t="shared" si="10"/>
        <v/>
      </c>
    </row>
    <row r="704" spans="11:11">
      <c r="K704" s="99" t="str">
        <f t="shared" si="10"/>
        <v/>
      </c>
    </row>
    <row r="705" spans="11:11">
      <c r="K705" s="99" t="str">
        <f t="shared" si="10"/>
        <v/>
      </c>
    </row>
    <row r="706" spans="11:11">
      <c r="K706" s="99" t="str">
        <f t="shared" si="10"/>
        <v/>
      </c>
    </row>
    <row r="707" spans="11:11">
      <c r="K707" s="99" t="str">
        <f t="shared" ref="K707:K770" si="11">B707&amp;C707</f>
        <v/>
      </c>
    </row>
    <row r="708" spans="11:11">
      <c r="K708" s="99" t="str">
        <f t="shared" si="11"/>
        <v/>
      </c>
    </row>
    <row r="709" spans="11:11">
      <c r="K709" s="99" t="str">
        <f t="shared" si="11"/>
        <v/>
      </c>
    </row>
    <row r="710" spans="11:11">
      <c r="K710" s="99" t="str">
        <f t="shared" si="11"/>
        <v/>
      </c>
    </row>
    <row r="711" spans="11:11">
      <c r="K711" s="99" t="str">
        <f t="shared" si="11"/>
        <v/>
      </c>
    </row>
    <row r="712" spans="11:11">
      <c r="K712" s="99" t="str">
        <f t="shared" si="11"/>
        <v/>
      </c>
    </row>
    <row r="713" spans="11:11">
      <c r="K713" s="99" t="str">
        <f t="shared" si="11"/>
        <v/>
      </c>
    </row>
    <row r="714" spans="11:11">
      <c r="K714" s="99" t="str">
        <f t="shared" si="11"/>
        <v/>
      </c>
    </row>
    <row r="715" spans="11:11">
      <c r="K715" s="99" t="str">
        <f t="shared" si="11"/>
        <v/>
      </c>
    </row>
    <row r="716" spans="11:11">
      <c r="K716" s="99" t="str">
        <f t="shared" si="11"/>
        <v/>
      </c>
    </row>
    <row r="717" spans="11:11">
      <c r="K717" s="99" t="str">
        <f t="shared" si="11"/>
        <v/>
      </c>
    </row>
    <row r="718" spans="11:11">
      <c r="K718" s="99" t="str">
        <f t="shared" si="11"/>
        <v/>
      </c>
    </row>
    <row r="719" spans="11:11">
      <c r="K719" s="99" t="str">
        <f t="shared" si="11"/>
        <v/>
      </c>
    </row>
    <row r="720" spans="11:11">
      <c r="K720" s="99" t="str">
        <f t="shared" si="11"/>
        <v/>
      </c>
    </row>
    <row r="721" spans="11:11">
      <c r="K721" s="99" t="str">
        <f t="shared" si="11"/>
        <v/>
      </c>
    </row>
    <row r="722" spans="11:11">
      <c r="K722" s="99" t="str">
        <f t="shared" si="11"/>
        <v/>
      </c>
    </row>
    <row r="723" spans="11:11">
      <c r="K723" s="99" t="str">
        <f t="shared" si="11"/>
        <v/>
      </c>
    </row>
    <row r="724" spans="11:11">
      <c r="K724" s="99" t="str">
        <f t="shared" si="11"/>
        <v/>
      </c>
    </row>
    <row r="725" spans="11:11">
      <c r="K725" s="99" t="str">
        <f t="shared" si="11"/>
        <v/>
      </c>
    </row>
    <row r="726" spans="11:11">
      <c r="K726" s="99" t="str">
        <f t="shared" si="11"/>
        <v/>
      </c>
    </row>
    <row r="727" spans="11:11">
      <c r="K727" s="99" t="str">
        <f t="shared" si="11"/>
        <v/>
      </c>
    </row>
    <row r="728" spans="11:11">
      <c r="K728" s="99" t="str">
        <f t="shared" si="11"/>
        <v/>
      </c>
    </row>
    <row r="729" spans="11:11">
      <c r="K729" s="99" t="str">
        <f t="shared" si="11"/>
        <v/>
      </c>
    </row>
    <row r="730" spans="11:11">
      <c r="K730" s="99" t="str">
        <f t="shared" si="11"/>
        <v/>
      </c>
    </row>
    <row r="731" spans="11:11">
      <c r="K731" s="99" t="str">
        <f t="shared" si="11"/>
        <v/>
      </c>
    </row>
    <row r="732" spans="11:11">
      <c r="K732" s="99" t="str">
        <f t="shared" si="11"/>
        <v/>
      </c>
    </row>
    <row r="733" spans="11:11">
      <c r="K733" s="99" t="str">
        <f t="shared" si="11"/>
        <v/>
      </c>
    </row>
    <row r="734" spans="11:11">
      <c r="K734" s="99" t="str">
        <f t="shared" si="11"/>
        <v/>
      </c>
    </row>
    <row r="735" spans="11:11">
      <c r="K735" s="99" t="str">
        <f t="shared" si="11"/>
        <v/>
      </c>
    </row>
    <row r="736" spans="11:11">
      <c r="K736" s="99" t="str">
        <f t="shared" si="11"/>
        <v/>
      </c>
    </row>
    <row r="737" spans="11:11">
      <c r="K737" s="99" t="str">
        <f t="shared" si="11"/>
        <v/>
      </c>
    </row>
    <row r="738" spans="11:11">
      <c r="K738" s="99" t="str">
        <f t="shared" si="11"/>
        <v/>
      </c>
    </row>
    <row r="739" spans="11:11">
      <c r="K739" s="99" t="str">
        <f t="shared" si="11"/>
        <v/>
      </c>
    </row>
    <row r="740" spans="11:11">
      <c r="K740" s="99" t="str">
        <f t="shared" si="11"/>
        <v/>
      </c>
    </row>
    <row r="741" spans="11:11">
      <c r="K741" s="99" t="str">
        <f t="shared" si="11"/>
        <v/>
      </c>
    </row>
    <row r="742" spans="11:11">
      <c r="K742" s="99" t="str">
        <f t="shared" si="11"/>
        <v/>
      </c>
    </row>
    <row r="743" spans="11:11">
      <c r="K743" s="99" t="str">
        <f t="shared" si="11"/>
        <v/>
      </c>
    </row>
    <row r="744" spans="11:11">
      <c r="K744" s="99" t="str">
        <f t="shared" si="11"/>
        <v/>
      </c>
    </row>
    <row r="745" spans="11:11">
      <c r="K745" s="99" t="str">
        <f t="shared" si="11"/>
        <v/>
      </c>
    </row>
    <row r="746" spans="11:11">
      <c r="K746" s="99" t="str">
        <f t="shared" si="11"/>
        <v/>
      </c>
    </row>
    <row r="747" spans="11:11">
      <c r="K747" s="99" t="str">
        <f t="shared" si="11"/>
        <v/>
      </c>
    </row>
    <row r="748" spans="11:11">
      <c r="K748" s="99" t="str">
        <f t="shared" si="11"/>
        <v/>
      </c>
    </row>
    <row r="749" spans="11:11">
      <c r="K749" s="99" t="str">
        <f t="shared" si="11"/>
        <v/>
      </c>
    </row>
    <row r="750" spans="11:11">
      <c r="K750" s="99" t="str">
        <f t="shared" si="11"/>
        <v/>
      </c>
    </row>
    <row r="751" spans="11:11">
      <c r="K751" s="99" t="str">
        <f t="shared" si="11"/>
        <v/>
      </c>
    </row>
    <row r="752" spans="11:11">
      <c r="K752" s="99" t="str">
        <f t="shared" si="11"/>
        <v/>
      </c>
    </row>
    <row r="753" spans="11:11">
      <c r="K753" s="99" t="str">
        <f t="shared" si="11"/>
        <v/>
      </c>
    </row>
    <row r="754" spans="11:11">
      <c r="K754" s="99" t="str">
        <f t="shared" si="11"/>
        <v/>
      </c>
    </row>
    <row r="755" spans="11:11">
      <c r="K755" s="99" t="str">
        <f t="shared" si="11"/>
        <v/>
      </c>
    </row>
    <row r="756" spans="11:11">
      <c r="K756" s="99" t="str">
        <f t="shared" si="11"/>
        <v/>
      </c>
    </row>
    <row r="757" spans="11:11">
      <c r="K757" s="99" t="str">
        <f t="shared" si="11"/>
        <v/>
      </c>
    </row>
    <row r="758" spans="11:11">
      <c r="K758" s="99" t="str">
        <f t="shared" si="11"/>
        <v/>
      </c>
    </row>
    <row r="759" spans="11:11">
      <c r="K759" s="99" t="str">
        <f t="shared" si="11"/>
        <v/>
      </c>
    </row>
    <row r="760" spans="11:11">
      <c r="K760" s="99" t="str">
        <f t="shared" si="11"/>
        <v/>
      </c>
    </row>
    <row r="761" spans="11:11">
      <c r="K761" s="99" t="str">
        <f t="shared" si="11"/>
        <v/>
      </c>
    </row>
    <row r="762" spans="11:11">
      <c r="K762" s="99" t="str">
        <f t="shared" si="11"/>
        <v/>
      </c>
    </row>
    <row r="763" spans="11:11">
      <c r="K763" s="99" t="str">
        <f t="shared" si="11"/>
        <v/>
      </c>
    </row>
    <row r="764" spans="11:11">
      <c r="K764" s="99" t="str">
        <f t="shared" si="11"/>
        <v/>
      </c>
    </row>
    <row r="765" spans="11:11">
      <c r="K765" s="99" t="str">
        <f t="shared" si="11"/>
        <v/>
      </c>
    </row>
    <row r="766" spans="11:11">
      <c r="K766" s="99" t="str">
        <f t="shared" si="11"/>
        <v/>
      </c>
    </row>
    <row r="767" spans="11:11">
      <c r="K767" s="99" t="str">
        <f t="shared" si="11"/>
        <v/>
      </c>
    </row>
    <row r="768" spans="11:11">
      <c r="K768" s="99" t="str">
        <f t="shared" si="11"/>
        <v/>
      </c>
    </row>
    <row r="769" spans="11:11">
      <c r="K769" s="99" t="str">
        <f t="shared" si="11"/>
        <v/>
      </c>
    </row>
    <row r="770" spans="11:11">
      <c r="K770" s="99" t="str">
        <f t="shared" si="11"/>
        <v/>
      </c>
    </row>
    <row r="771" spans="11:11">
      <c r="K771" s="99" t="str">
        <f t="shared" ref="K771:K834" si="12">B771&amp;C771</f>
        <v/>
      </c>
    </row>
    <row r="772" spans="11:11">
      <c r="K772" s="99" t="str">
        <f t="shared" si="12"/>
        <v/>
      </c>
    </row>
    <row r="773" spans="11:11">
      <c r="K773" s="99" t="str">
        <f t="shared" si="12"/>
        <v/>
      </c>
    </row>
    <row r="774" spans="11:11">
      <c r="K774" s="99" t="str">
        <f t="shared" si="12"/>
        <v/>
      </c>
    </row>
    <row r="775" spans="11:11">
      <c r="K775" s="99" t="str">
        <f t="shared" si="12"/>
        <v/>
      </c>
    </row>
    <row r="776" spans="11:11">
      <c r="K776" s="99" t="str">
        <f t="shared" si="12"/>
        <v/>
      </c>
    </row>
    <row r="777" spans="11:11">
      <c r="K777" s="99" t="str">
        <f t="shared" si="12"/>
        <v/>
      </c>
    </row>
    <row r="778" spans="11:11">
      <c r="K778" s="99" t="str">
        <f t="shared" si="12"/>
        <v/>
      </c>
    </row>
    <row r="779" spans="11:11">
      <c r="K779" s="99" t="str">
        <f t="shared" si="12"/>
        <v/>
      </c>
    </row>
    <row r="780" spans="11:11">
      <c r="K780" s="99" t="str">
        <f t="shared" si="12"/>
        <v/>
      </c>
    </row>
    <row r="781" spans="11:11">
      <c r="K781" s="99" t="str">
        <f t="shared" si="12"/>
        <v/>
      </c>
    </row>
    <row r="782" spans="11:11">
      <c r="K782" s="99" t="str">
        <f t="shared" si="12"/>
        <v/>
      </c>
    </row>
    <row r="783" spans="11:11">
      <c r="K783" s="99" t="str">
        <f t="shared" si="12"/>
        <v/>
      </c>
    </row>
    <row r="784" spans="11:11">
      <c r="K784" s="99" t="str">
        <f t="shared" si="12"/>
        <v/>
      </c>
    </row>
    <row r="785" spans="11:11">
      <c r="K785" s="99" t="str">
        <f t="shared" si="12"/>
        <v/>
      </c>
    </row>
    <row r="786" spans="11:11">
      <c r="K786" s="99" t="str">
        <f t="shared" si="12"/>
        <v/>
      </c>
    </row>
    <row r="787" spans="11:11">
      <c r="K787" s="99" t="str">
        <f t="shared" si="12"/>
        <v/>
      </c>
    </row>
    <row r="788" spans="11:11">
      <c r="K788" s="99" t="str">
        <f t="shared" si="12"/>
        <v/>
      </c>
    </row>
    <row r="789" spans="11:11">
      <c r="K789" s="99" t="str">
        <f t="shared" si="12"/>
        <v/>
      </c>
    </row>
    <row r="790" spans="11:11">
      <c r="K790" s="99" t="str">
        <f t="shared" si="12"/>
        <v/>
      </c>
    </row>
    <row r="791" spans="11:11">
      <c r="K791" s="99" t="str">
        <f t="shared" si="12"/>
        <v/>
      </c>
    </row>
    <row r="792" spans="11:11">
      <c r="K792" s="99" t="str">
        <f t="shared" si="12"/>
        <v/>
      </c>
    </row>
    <row r="793" spans="11:11">
      <c r="K793" s="99" t="str">
        <f t="shared" si="12"/>
        <v/>
      </c>
    </row>
    <row r="794" spans="11:11">
      <c r="K794" s="99" t="str">
        <f t="shared" si="12"/>
        <v/>
      </c>
    </row>
    <row r="795" spans="11:11">
      <c r="K795" s="99" t="str">
        <f t="shared" si="12"/>
        <v/>
      </c>
    </row>
    <row r="796" spans="11:11">
      <c r="K796" s="99" t="str">
        <f t="shared" si="12"/>
        <v/>
      </c>
    </row>
    <row r="797" spans="11:11">
      <c r="K797" s="99" t="str">
        <f t="shared" si="12"/>
        <v/>
      </c>
    </row>
    <row r="798" spans="11:11">
      <c r="K798" s="99" t="str">
        <f t="shared" si="12"/>
        <v/>
      </c>
    </row>
    <row r="799" spans="11:11">
      <c r="K799" s="99" t="str">
        <f t="shared" si="12"/>
        <v/>
      </c>
    </row>
    <row r="800" spans="11:11">
      <c r="K800" s="99" t="str">
        <f t="shared" si="12"/>
        <v/>
      </c>
    </row>
    <row r="801" spans="11:11">
      <c r="K801" s="99" t="str">
        <f t="shared" si="12"/>
        <v/>
      </c>
    </row>
    <row r="802" spans="11:11">
      <c r="K802" s="99" t="str">
        <f t="shared" si="12"/>
        <v/>
      </c>
    </row>
    <row r="803" spans="11:11">
      <c r="K803" s="99" t="str">
        <f t="shared" si="12"/>
        <v/>
      </c>
    </row>
    <row r="804" spans="11:11">
      <c r="K804" s="99" t="str">
        <f t="shared" si="12"/>
        <v/>
      </c>
    </row>
    <row r="805" spans="11:11">
      <c r="K805" s="99" t="str">
        <f t="shared" si="12"/>
        <v/>
      </c>
    </row>
    <row r="806" spans="11:11">
      <c r="K806" s="99" t="str">
        <f t="shared" si="12"/>
        <v/>
      </c>
    </row>
    <row r="807" spans="11:11">
      <c r="K807" s="99" t="str">
        <f t="shared" si="12"/>
        <v/>
      </c>
    </row>
    <row r="808" spans="11:11">
      <c r="K808" s="99" t="str">
        <f t="shared" si="12"/>
        <v/>
      </c>
    </row>
    <row r="809" spans="11:11">
      <c r="K809" s="99" t="str">
        <f t="shared" si="12"/>
        <v/>
      </c>
    </row>
    <row r="810" spans="11:11">
      <c r="K810" s="99" t="str">
        <f t="shared" si="12"/>
        <v/>
      </c>
    </row>
    <row r="811" spans="11:11">
      <c r="K811" s="99" t="str">
        <f t="shared" si="12"/>
        <v/>
      </c>
    </row>
    <row r="812" spans="11:11">
      <c r="K812" s="99" t="str">
        <f t="shared" si="12"/>
        <v/>
      </c>
    </row>
    <row r="813" spans="11:11">
      <c r="K813" s="99" t="str">
        <f t="shared" si="12"/>
        <v/>
      </c>
    </row>
    <row r="814" spans="11:11">
      <c r="K814" s="99" t="str">
        <f t="shared" si="12"/>
        <v/>
      </c>
    </row>
    <row r="815" spans="11:11">
      <c r="K815" s="99" t="str">
        <f t="shared" si="12"/>
        <v/>
      </c>
    </row>
    <row r="816" spans="11:11">
      <c r="K816" s="99" t="str">
        <f t="shared" si="12"/>
        <v/>
      </c>
    </row>
    <row r="817" spans="11:11">
      <c r="K817" s="99" t="str">
        <f t="shared" si="12"/>
        <v/>
      </c>
    </row>
    <row r="818" spans="11:11">
      <c r="K818" s="99" t="str">
        <f t="shared" si="12"/>
        <v/>
      </c>
    </row>
    <row r="819" spans="11:11">
      <c r="K819" s="99" t="str">
        <f t="shared" si="12"/>
        <v/>
      </c>
    </row>
    <row r="820" spans="11:11">
      <c r="K820" s="99" t="str">
        <f t="shared" si="12"/>
        <v/>
      </c>
    </row>
    <row r="821" spans="11:11">
      <c r="K821" s="99" t="str">
        <f t="shared" si="12"/>
        <v/>
      </c>
    </row>
    <row r="822" spans="11:11">
      <c r="K822" s="99" t="str">
        <f t="shared" si="12"/>
        <v/>
      </c>
    </row>
    <row r="823" spans="11:11">
      <c r="K823" s="99" t="str">
        <f t="shared" si="12"/>
        <v/>
      </c>
    </row>
    <row r="824" spans="11:11">
      <c r="K824" s="99" t="str">
        <f t="shared" si="12"/>
        <v/>
      </c>
    </row>
    <row r="825" spans="11:11">
      <c r="K825" s="99" t="str">
        <f t="shared" si="12"/>
        <v/>
      </c>
    </row>
    <row r="826" spans="11:11">
      <c r="K826" s="99" t="str">
        <f t="shared" si="12"/>
        <v/>
      </c>
    </row>
    <row r="827" spans="11:11">
      <c r="K827" s="99" t="str">
        <f t="shared" si="12"/>
        <v/>
      </c>
    </row>
    <row r="828" spans="11:11">
      <c r="K828" s="99" t="str">
        <f t="shared" si="12"/>
        <v/>
      </c>
    </row>
    <row r="829" spans="11:11">
      <c r="K829" s="99" t="str">
        <f t="shared" si="12"/>
        <v/>
      </c>
    </row>
    <row r="830" spans="11:11">
      <c r="K830" s="99" t="str">
        <f t="shared" si="12"/>
        <v/>
      </c>
    </row>
    <row r="831" spans="11:11">
      <c r="K831" s="99" t="str">
        <f t="shared" si="12"/>
        <v/>
      </c>
    </row>
    <row r="832" spans="11:11">
      <c r="K832" s="99" t="str">
        <f t="shared" si="12"/>
        <v/>
      </c>
    </row>
    <row r="833" spans="11:11">
      <c r="K833" s="99" t="str">
        <f t="shared" si="12"/>
        <v/>
      </c>
    </row>
    <row r="834" spans="11:11">
      <c r="K834" s="99" t="str">
        <f t="shared" si="12"/>
        <v/>
      </c>
    </row>
    <row r="835" spans="11:11">
      <c r="K835" s="99" t="str">
        <f t="shared" ref="K835:K841" si="13">B835&amp;C835</f>
        <v/>
      </c>
    </row>
    <row r="836" spans="11:11">
      <c r="K836" s="99" t="str">
        <f t="shared" si="13"/>
        <v/>
      </c>
    </row>
    <row r="837" spans="11:11">
      <c r="K837" s="99" t="str">
        <f t="shared" si="13"/>
        <v/>
      </c>
    </row>
    <row r="838" spans="11:11">
      <c r="K838" s="99" t="str">
        <f t="shared" si="13"/>
        <v/>
      </c>
    </row>
    <row r="839" spans="11:11">
      <c r="K839" s="99" t="str">
        <f t="shared" si="13"/>
        <v/>
      </c>
    </row>
    <row r="840" spans="11:11">
      <c r="K840" s="99" t="str">
        <f t="shared" si="13"/>
        <v/>
      </c>
    </row>
    <row r="841" spans="11:11">
      <c r="K841" s="99" t="str">
        <f t="shared" si="13"/>
        <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sheetPr codeName="Sheet9">
    <tabColor rgb="FF92D050"/>
  </sheetPr>
  <dimension ref="A1:G66"/>
  <sheetViews>
    <sheetView workbookViewId="0">
      <selection sqref="A1:H1048576"/>
    </sheetView>
  </sheetViews>
  <sheetFormatPr defaultRowHeight="15"/>
  <cols>
    <col min="5" max="5" width="58.28515625" customWidth="1"/>
    <col min="6" max="6" width="21" customWidth="1"/>
    <col min="7" max="7" width="14" bestFit="1" customWidth="1"/>
    <col min="8" max="16384" width="9.140625" style="151"/>
  </cols>
  <sheetData>
    <row r="1" spans="1:7">
      <c r="A1" s="160" t="s">
        <v>180</v>
      </c>
      <c r="B1" s="160" t="s">
        <v>179</v>
      </c>
      <c r="C1" s="160" t="s">
        <v>178</v>
      </c>
      <c r="D1" s="160" t="s">
        <v>177</v>
      </c>
      <c r="E1" s="160" t="s">
        <v>216</v>
      </c>
      <c r="F1" s="160" t="s">
        <v>17823</v>
      </c>
      <c r="G1" s="160" t="s">
        <v>336</v>
      </c>
    </row>
    <row r="2" spans="1:7">
      <c r="A2" s="160">
        <v>20110930</v>
      </c>
      <c r="B2" s="160" t="s">
        <v>173</v>
      </c>
      <c r="C2" s="160">
        <v>1413050</v>
      </c>
      <c r="D2" s="160" t="s">
        <v>212</v>
      </c>
      <c r="E2" s="160" t="s">
        <v>17822</v>
      </c>
      <c r="F2" s="160" t="s">
        <v>283</v>
      </c>
      <c r="G2" s="160" t="s">
        <v>17827</v>
      </c>
    </row>
    <row r="3" spans="1:7">
      <c r="A3" s="160">
        <v>20110930</v>
      </c>
      <c r="B3" s="160" t="s">
        <v>172</v>
      </c>
      <c r="C3" s="160">
        <v>1413050</v>
      </c>
      <c r="D3" s="160" t="s">
        <v>212</v>
      </c>
      <c r="E3" s="160" t="s">
        <v>17822</v>
      </c>
      <c r="F3" s="160" t="s">
        <v>283</v>
      </c>
      <c r="G3" s="160" t="s">
        <v>17828</v>
      </c>
    </row>
    <row r="4" spans="1:7">
      <c r="A4" s="160">
        <v>20110930</v>
      </c>
      <c r="B4" s="160" t="s">
        <v>171</v>
      </c>
      <c r="C4" s="160">
        <v>1413050</v>
      </c>
      <c r="D4" s="160" t="s">
        <v>212</v>
      </c>
      <c r="E4" s="160" t="s">
        <v>17822</v>
      </c>
      <c r="F4" s="160" t="s">
        <v>283</v>
      </c>
      <c r="G4" s="160" t="s">
        <v>17829</v>
      </c>
    </row>
    <row r="5" spans="1:7">
      <c r="A5" s="160">
        <v>20110930</v>
      </c>
      <c r="B5" s="160" t="s">
        <v>170</v>
      </c>
      <c r="C5" s="160">
        <v>1413050</v>
      </c>
      <c r="D5" s="160" t="s">
        <v>212</v>
      </c>
      <c r="E5" s="160" t="s">
        <v>17822</v>
      </c>
      <c r="F5" s="160" t="s">
        <v>17830</v>
      </c>
      <c r="G5" s="160" t="s">
        <v>17831</v>
      </c>
    </row>
    <row r="6" spans="1:7">
      <c r="A6" s="160">
        <v>20110930</v>
      </c>
      <c r="B6" s="160" t="s">
        <v>169</v>
      </c>
      <c r="C6" s="160">
        <v>1413050</v>
      </c>
      <c r="D6" s="160" t="s">
        <v>212</v>
      </c>
      <c r="E6" s="160" t="s">
        <v>17822</v>
      </c>
      <c r="F6" s="160" t="s">
        <v>17830</v>
      </c>
      <c r="G6" s="160" t="s">
        <v>17832</v>
      </c>
    </row>
    <row r="7" spans="1:7">
      <c r="A7" s="160">
        <v>20110930</v>
      </c>
      <c r="B7" s="160" t="s">
        <v>168</v>
      </c>
      <c r="C7" s="160">
        <v>1413050</v>
      </c>
      <c r="D7" s="160" t="s">
        <v>212</v>
      </c>
      <c r="E7" s="160" t="s">
        <v>17822</v>
      </c>
      <c r="F7" s="160" t="s">
        <v>17833</v>
      </c>
      <c r="G7" s="160" t="s">
        <v>17834</v>
      </c>
    </row>
    <row r="8" spans="1:7">
      <c r="A8" s="160">
        <v>20110930</v>
      </c>
      <c r="B8" s="160" t="s">
        <v>167</v>
      </c>
      <c r="C8" s="160">
        <v>1413050</v>
      </c>
      <c r="D8" s="160" t="s">
        <v>212</v>
      </c>
      <c r="E8" s="160" t="s">
        <v>17822</v>
      </c>
      <c r="F8" s="160" t="s">
        <v>17833</v>
      </c>
      <c r="G8" s="160" t="s">
        <v>17835</v>
      </c>
    </row>
    <row r="9" spans="1:7">
      <c r="A9" s="160">
        <v>20110930</v>
      </c>
      <c r="B9" s="160" t="s">
        <v>166</v>
      </c>
      <c r="C9" s="160">
        <v>1413050</v>
      </c>
      <c r="D9" s="160" t="s">
        <v>212</v>
      </c>
      <c r="E9" s="160" t="s">
        <v>17822</v>
      </c>
      <c r="F9" s="160" t="s">
        <v>17830</v>
      </c>
      <c r="G9" s="160" t="s">
        <v>17836</v>
      </c>
    </row>
    <row r="10" spans="1:7">
      <c r="A10" s="160">
        <v>20110930</v>
      </c>
      <c r="B10" s="160" t="s">
        <v>165</v>
      </c>
      <c r="C10" s="160">
        <v>1413050</v>
      </c>
      <c r="D10" s="160" t="s">
        <v>212</v>
      </c>
      <c r="E10" s="160" t="s">
        <v>17822</v>
      </c>
      <c r="F10" s="160" t="s">
        <v>17830</v>
      </c>
      <c r="G10" s="160" t="s">
        <v>17837</v>
      </c>
    </row>
    <row r="11" spans="1:7">
      <c r="A11" s="160">
        <v>20110930</v>
      </c>
      <c r="B11" s="160" t="s">
        <v>164</v>
      </c>
      <c r="C11" s="160">
        <v>1413050</v>
      </c>
      <c r="D11" s="160" t="s">
        <v>212</v>
      </c>
      <c r="E11" s="160" t="s">
        <v>17822</v>
      </c>
      <c r="F11" s="160" t="s">
        <v>17830</v>
      </c>
      <c r="G11" s="160" t="s">
        <v>17838</v>
      </c>
    </row>
    <row r="12" spans="1:7">
      <c r="A12" s="160">
        <v>20110930</v>
      </c>
      <c r="B12" s="160" t="s">
        <v>163</v>
      </c>
      <c r="C12" s="160">
        <v>1413050</v>
      </c>
      <c r="D12" s="160" t="s">
        <v>212</v>
      </c>
      <c r="E12" s="160" t="s">
        <v>17822</v>
      </c>
      <c r="F12" s="160" t="s">
        <v>17830</v>
      </c>
      <c r="G12" s="160" t="s">
        <v>17839</v>
      </c>
    </row>
    <row r="13" spans="1:7">
      <c r="A13" s="160">
        <v>20110930</v>
      </c>
      <c r="B13" s="160" t="s">
        <v>162</v>
      </c>
      <c r="C13" s="160">
        <v>1413050</v>
      </c>
      <c r="D13" s="160" t="s">
        <v>212</v>
      </c>
      <c r="E13" s="160" t="s">
        <v>17822</v>
      </c>
      <c r="F13" s="160" t="s">
        <v>17830</v>
      </c>
      <c r="G13" s="160" t="s">
        <v>17840</v>
      </c>
    </row>
    <row r="14" spans="1:7">
      <c r="A14" s="160">
        <v>20110930</v>
      </c>
      <c r="B14" s="160" t="s">
        <v>161</v>
      </c>
      <c r="C14" s="160">
        <v>1413050</v>
      </c>
      <c r="D14" s="160" t="s">
        <v>212</v>
      </c>
      <c r="E14" s="160" t="s">
        <v>17822</v>
      </c>
      <c r="F14" s="160" t="s">
        <v>17830</v>
      </c>
      <c r="G14" s="160" t="s">
        <v>17841</v>
      </c>
    </row>
    <row r="15" spans="1:7">
      <c r="A15" s="160">
        <v>20110930</v>
      </c>
      <c r="B15" s="160" t="s">
        <v>160</v>
      </c>
      <c r="C15" s="160">
        <v>1413050</v>
      </c>
      <c r="D15" s="160" t="s">
        <v>212</v>
      </c>
      <c r="E15" s="160" t="s">
        <v>17822</v>
      </c>
      <c r="F15" s="160" t="s">
        <v>17830</v>
      </c>
      <c r="G15" s="160" t="s">
        <v>17842</v>
      </c>
    </row>
    <row r="16" spans="1:7">
      <c r="A16" s="160">
        <v>20110930</v>
      </c>
      <c r="B16" s="160" t="s">
        <v>159</v>
      </c>
      <c r="C16" s="160">
        <v>1413050</v>
      </c>
      <c r="D16" s="160" t="s">
        <v>212</v>
      </c>
      <c r="E16" s="160" t="s">
        <v>17822</v>
      </c>
      <c r="F16" s="160" t="s">
        <v>17830</v>
      </c>
      <c r="G16" s="160" t="s">
        <v>17843</v>
      </c>
    </row>
    <row r="17" spans="1:7">
      <c r="A17" s="160">
        <v>20110930</v>
      </c>
      <c r="B17" s="160" t="s">
        <v>158</v>
      </c>
      <c r="C17" s="160">
        <v>1413050</v>
      </c>
      <c r="D17" s="160" t="s">
        <v>212</v>
      </c>
      <c r="E17" s="160" t="s">
        <v>17822</v>
      </c>
      <c r="F17" s="160" t="s">
        <v>17830</v>
      </c>
      <c r="G17" s="160" t="s">
        <v>17844</v>
      </c>
    </row>
    <row r="18" spans="1:7">
      <c r="A18" s="160">
        <v>20110930</v>
      </c>
      <c r="B18" s="160" t="s">
        <v>157</v>
      </c>
      <c r="C18" s="160">
        <v>1413050</v>
      </c>
      <c r="D18" s="160" t="s">
        <v>212</v>
      </c>
      <c r="E18" s="160" t="s">
        <v>17822</v>
      </c>
      <c r="F18" s="160" t="s">
        <v>17830</v>
      </c>
      <c r="G18" s="160" t="s">
        <v>17845</v>
      </c>
    </row>
    <row r="19" spans="1:7">
      <c r="A19" s="160">
        <v>20110930</v>
      </c>
      <c r="B19" s="160" t="s">
        <v>156</v>
      </c>
      <c r="C19" s="160">
        <v>1413050</v>
      </c>
      <c r="D19" s="160" t="s">
        <v>212</v>
      </c>
      <c r="E19" s="160" t="s">
        <v>17822</v>
      </c>
      <c r="F19" s="160" t="s">
        <v>17830</v>
      </c>
      <c r="G19" s="160" t="s">
        <v>17846</v>
      </c>
    </row>
    <row r="20" spans="1:7">
      <c r="A20" s="160">
        <v>20110930</v>
      </c>
      <c r="B20" s="160" t="s">
        <v>155</v>
      </c>
      <c r="C20" s="160">
        <v>1413050</v>
      </c>
      <c r="D20" s="160" t="s">
        <v>212</v>
      </c>
      <c r="E20" s="160" t="s">
        <v>17822</v>
      </c>
      <c r="F20" s="160" t="s">
        <v>17830</v>
      </c>
      <c r="G20" s="160" t="s">
        <v>17847</v>
      </c>
    </row>
    <row r="21" spans="1:7">
      <c r="A21" s="160">
        <v>20110930</v>
      </c>
      <c r="B21" s="160" t="s">
        <v>154</v>
      </c>
      <c r="C21" s="160">
        <v>1413050</v>
      </c>
      <c r="D21" s="160" t="s">
        <v>212</v>
      </c>
      <c r="E21" s="160" t="s">
        <v>17822</v>
      </c>
      <c r="F21" s="160" t="s">
        <v>17830</v>
      </c>
      <c r="G21" s="160" t="s">
        <v>17848</v>
      </c>
    </row>
    <row r="22" spans="1:7">
      <c r="A22" s="160">
        <v>20110930</v>
      </c>
      <c r="B22" s="160" t="s">
        <v>153</v>
      </c>
      <c r="C22" s="160">
        <v>1413050</v>
      </c>
      <c r="D22" s="160" t="s">
        <v>212</v>
      </c>
      <c r="E22" s="160" t="s">
        <v>17822</v>
      </c>
      <c r="F22" s="160" t="s">
        <v>17830</v>
      </c>
      <c r="G22" s="160" t="s">
        <v>17849</v>
      </c>
    </row>
    <row r="23" spans="1:7">
      <c r="A23" s="160">
        <v>20110930</v>
      </c>
      <c r="B23" s="160" t="s">
        <v>152</v>
      </c>
      <c r="C23" s="160">
        <v>1413050</v>
      </c>
      <c r="D23" s="160" t="s">
        <v>212</v>
      </c>
      <c r="E23" s="160" t="s">
        <v>17822</v>
      </c>
      <c r="F23" s="160" t="s">
        <v>17830</v>
      </c>
      <c r="G23" s="160" t="s">
        <v>17850</v>
      </c>
    </row>
    <row r="24" spans="1:7">
      <c r="A24" s="160">
        <v>20110930</v>
      </c>
      <c r="B24" s="160" t="s">
        <v>151</v>
      </c>
      <c r="C24" s="160">
        <v>1413050</v>
      </c>
      <c r="D24" s="160" t="s">
        <v>212</v>
      </c>
      <c r="E24" s="160" t="s">
        <v>17822</v>
      </c>
      <c r="F24" s="160" t="s">
        <v>17830</v>
      </c>
      <c r="G24" s="160" t="s">
        <v>17851</v>
      </c>
    </row>
    <row r="25" spans="1:7">
      <c r="A25" s="160">
        <v>20110930</v>
      </c>
      <c r="B25" s="160" t="s">
        <v>150</v>
      </c>
      <c r="C25" s="160">
        <v>1413050</v>
      </c>
      <c r="D25" s="160" t="s">
        <v>212</v>
      </c>
      <c r="E25" s="160" t="s">
        <v>17822</v>
      </c>
      <c r="F25" s="160" t="s">
        <v>17830</v>
      </c>
      <c r="G25" s="160" t="s">
        <v>17852</v>
      </c>
    </row>
    <row r="26" spans="1:7">
      <c r="A26" s="160">
        <v>20110930</v>
      </c>
      <c r="B26" s="160" t="s">
        <v>149</v>
      </c>
      <c r="C26" s="160">
        <v>1413050</v>
      </c>
      <c r="D26" s="160" t="s">
        <v>212</v>
      </c>
      <c r="E26" s="160" t="s">
        <v>17822</v>
      </c>
      <c r="F26" s="160" t="s">
        <v>283</v>
      </c>
      <c r="G26" s="160" t="s">
        <v>17853</v>
      </c>
    </row>
    <row r="27" spans="1:7">
      <c r="A27" s="160">
        <v>20110930</v>
      </c>
      <c r="B27" s="160" t="s">
        <v>148</v>
      </c>
      <c r="C27" s="160">
        <v>1413050</v>
      </c>
      <c r="D27" s="160" t="s">
        <v>212</v>
      </c>
      <c r="E27" s="160" t="s">
        <v>17822</v>
      </c>
      <c r="F27" s="160" t="s">
        <v>283</v>
      </c>
      <c r="G27" s="160" t="s">
        <v>17854</v>
      </c>
    </row>
    <row r="28" spans="1:7">
      <c r="A28" s="160">
        <v>20110930</v>
      </c>
      <c r="B28" s="160" t="s">
        <v>147</v>
      </c>
      <c r="C28" s="160">
        <v>1413050</v>
      </c>
      <c r="D28" s="160" t="s">
        <v>212</v>
      </c>
      <c r="E28" s="160" t="s">
        <v>17822</v>
      </c>
      <c r="F28" s="160" t="s">
        <v>283</v>
      </c>
      <c r="G28" s="160" t="s">
        <v>17855</v>
      </c>
    </row>
    <row r="29" spans="1:7">
      <c r="A29" s="160">
        <v>20110930</v>
      </c>
      <c r="B29" s="160" t="s">
        <v>146</v>
      </c>
      <c r="C29" s="160">
        <v>1413050</v>
      </c>
      <c r="D29" s="160" t="s">
        <v>212</v>
      </c>
      <c r="E29" s="160" t="s">
        <v>17822</v>
      </c>
      <c r="F29" s="160" t="s">
        <v>283</v>
      </c>
      <c r="G29" s="160" t="s">
        <v>17856</v>
      </c>
    </row>
    <row r="30" spans="1:7">
      <c r="A30" s="160">
        <v>20110930</v>
      </c>
      <c r="B30" s="160" t="s">
        <v>145</v>
      </c>
      <c r="C30" s="160">
        <v>1413050</v>
      </c>
      <c r="D30" s="160" t="s">
        <v>212</v>
      </c>
      <c r="E30" s="160" t="s">
        <v>17822</v>
      </c>
      <c r="F30" s="160" t="s">
        <v>283</v>
      </c>
      <c r="G30" s="160" t="s">
        <v>17857</v>
      </c>
    </row>
    <row r="31" spans="1:7">
      <c r="A31" s="160">
        <v>20110930</v>
      </c>
      <c r="B31" s="160" t="s">
        <v>144</v>
      </c>
      <c r="C31" s="160">
        <v>1413050</v>
      </c>
      <c r="D31" s="160" t="s">
        <v>212</v>
      </c>
      <c r="E31" s="160" t="s">
        <v>17822</v>
      </c>
      <c r="F31" s="160" t="s">
        <v>17833</v>
      </c>
      <c r="G31" s="160" t="s">
        <v>17858</v>
      </c>
    </row>
    <row r="32" spans="1:7">
      <c r="A32" s="160">
        <v>20110930</v>
      </c>
      <c r="B32" s="160" t="s">
        <v>143</v>
      </c>
      <c r="C32" s="160">
        <v>1413050</v>
      </c>
      <c r="D32" s="160" t="s">
        <v>212</v>
      </c>
      <c r="E32" s="160" t="s">
        <v>17822</v>
      </c>
      <c r="F32" s="160" t="s">
        <v>17830</v>
      </c>
      <c r="G32" s="160" t="s">
        <v>17859</v>
      </c>
    </row>
    <row r="33" spans="1:7">
      <c r="A33" s="160">
        <v>20110930</v>
      </c>
      <c r="B33" s="160" t="s">
        <v>142</v>
      </c>
      <c r="C33" s="160">
        <v>1413050</v>
      </c>
      <c r="D33" s="160" t="s">
        <v>212</v>
      </c>
      <c r="E33" s="160" t="s">
        <v>17822</v>
      </c>
      <c r="F33" s="160" t="s">
        <v>17830</v>
      </c>
      <c r="G33" s="160" t="s">
        <v>17860</v>
      </c>
    </row>
    <row r="34" spans="1:7">
      <c r="A34" s="160">
        <v>20110930</v>
      </c>
      <c r="B34" s="160" t="s">
        <v>141</v>
      </c>
      <c r="C34" s="160">
        <v>1413050</v>
      </c>
      <c r="D34" s="160" t="s">
        <v>212</v>
      </c>
      <c r="E34" s="160" t="s">
        <v>17822</v>
      </c>
      <c r="F34" s="160" t="s">
        <v>17830</v>
      </c>
      <c r="G34" s="160" t="s">
        <v>17861</v>
      </c>
    </row>
    <row r="35" spans="1:7">
      <c r="A35" s="160">
        <v>20110930</v>
      </c>
      <c r="B35" s="160" t="s">
        <v>140</v>
      </c>
      <c r="C35" s="160">
        <v>1413050</v>
      </c>
      <c r="D35" s="160" t="s">
        <v>212</v>
      </c>
      <c r="E35" s="160" t="s">
        <v>17822</v>
      </c>
      <c r="F35" s="160" t="s">
        <v>17830</v>
      </c>
      <c r="G35" s="160" t="s">
        <v>17862</v>
      </c>
    </row>
    <row r="36" spans="1:7">
      <c r="A36" s="160">
        <v>20110930</v>
      </c>
      <c r="B36" s="160" t="s">
        <v>139</v>
      </c>
      <c r="C36" s="160">
        <v>1413050</v>
      </c>
      <c r="D36" s="160" t="s">
        <v>212</v>
      </c>
      <c r="E36" s="160" t="s">
        <v>17822</v>
      </c>
      <c r="F36" s="160" t="s">
        <v>283</v>
      </c>
      <c r="G36" s="160" t="s">
        <v>17863</v>
      </c>
    </row>
    <row r="37" spans="1:7">
      <c r="A37" s="160">
        <v>20110930</v>
      </c>
      <c r="B37" s="160" t="s">
        <v>138</v>
      </c>
      <c r="C37" s="160">
        <v>1413050</v>
      </c>
      <c r="D37" s="160" t="s">
        <v>212</v>
      </c>
      <c r="E37" s="160" t="s">
        <v>17822</v>
      </c>
      <c r="F37" s="160" t="s">
        <v>283</v>
      </c>
      <c r="G37" s="160" t="s">
        <v>17864</v>
      </c>
    </row>
    <row r="38" spans="1:7">
      <c r="A38" s="160">
        <v>20110930</v>
      </c>
      <c r="B38" s="160" t="s">
        <v>137</v>
      </c>
      <c r="C38" s="160">
        <v>1413050</v>
      </c>
      <c r="D38" s="160" t="s">
        <v>212</v>
      </c>
      <c r="E38" s="160" t="s">
        <v>17822</v>
      </c>
      <c r="F38" s="160" t="s">
        <v>283</v>
      </c>
      <c r="G38" s="160" t="s">
        <v>17865</v>
      </c>
    </row>
    <row r="39" spans="1:7">
      <c r="A39" s="160">
        <v>20110930</v>
      </c>
      <c r="B39" s="160" t="s">
        <v>136</v>
      </c>
      <c r="C39" s="160">
        <v>1413050</v>
      </c>
      <c r="D39" s="160" t="s">
        <v>212</v>
      </c>
      <c r="E39" s="160" t="s">
        <v>17822</v>
      </c>
      <c r="F39" s="160" t="s">
        <v>283</v>
      </c>
      <c r="G39" s="160" t="s">
        <v>17866</v>
      </c>
    </row>
    <row r="40" spans="1:7">
      <c r="A40" s="160">
        <v>20110930</v>
      </c>
      <c r="B40" s="160" t="s">
        <v>135</v>
      </c>
      <c r="C40" s="160">
        <v>1413050</v>
      </c>
      <c r="D40" s="160" t="s">
        <v>212</v>
      </c>
      <c r="E40" s="160" t="s">
        <v>17822</v>
      </c>
      <c r="F40" s="160" t="s">
        <v>17833</v>
      </c>
      <c r="G40" s="160" t="s">
        <v>17903</v>
      </c>
    </row>
    <row r="41" spans="1:7">
      <c r="A41" s="160">
        <v>20110930</v>
      </c>
      <c r="B41" s="160" t="s">
        <v>134</v>
      </c>
      <c r="C41" s="160">
        <v>1413050</v>
      </c>
      <c r="D41" s="160" t="s">
        <v>212</v>
      </c>
      <c r="E41" s="160" t="s">
        <v>17822</v>
      </c>
      <c r="F41" s="160" t="s">
        <v>283</v>
      </c>
      <c r="G41" s="160" t="s">
        <v>17867</v>
      </c>
    </row>
    <row r="42" spans="1:7">
      <c r="A42" s="160">
        <v>20110930</v>
      </c>
      <c r="B42" s="160" t="s">
        <v>133</v>
      </c>
      <c r="C42" s="160">
        <v>1413050</v>
      </c>
      <c r="D42" s="160" t="s">
        <v>212</v>
      </c>
      <c r="E42" s="160" t="s">
        <v>17822</v>
      </c>
      <c r="F42" s="160" t="s">
        <v>283</v>
      </c>
      <c r="G42" s="160" t="s">
        <v>17904</v>
      </c>
    </row>
    <row r="43" spans="1:7">
      <c r="A43" s="160">
        <v>20110930</v>
      </c>
      <c r="B43" s="160" t="s">
        <v>132</v>
      </c>
      <c r="C43" s="160">
        <v>1413050</v>
      </c>
      <c r="D43" s="160" t="s">
        <v>212</v>
      </c>
      <c r="E43" s="160" t="s">
        <v>17822</v>
      </c>
      <c r="F43" s="160" t="s">
        <v>283</v>
      </c>
      <c r="G43" s="160" t="s">
        <v>17868</v>
      </c>
    </row>
    <row r="44" spans="1:7">
      <c r="A44" s="160">
        <v>20110930</v>
      </c>
      <c r="B44" s="160" t="s">
        <v>131</v>
      </c>
      <c r="C44" s="160">
        <v>1413050</v>
      </c>
      <c r="D44" s="160" t="s">
        <v>212</v>
      </c>
      <c r="E44" s="160" t="s">
        <v>17822</v>
      </c>
      <c r="F44" s="160" t="s">
        <v>283</v>
      </c>
      <c r="G44" s="160" t="s">
        <v>17869</v>
      </c>
    </row>
    <row r="45" spans="1:7">
      <c r="A45" s="160">
        <v>20110930</v>
      </c>
      <c r="B45" s="160" t="s">
        <v>130</v>
      </c>
      <c r="C45" s="160">
        <v>1413050</v>
      </c>
      <c r="D45" s="160" t="s">
        <v>212</v>
      </c>
      <c r="E45" s="160" t="s">
        <v>17822</v>
      </c>
      <c r="F45" s="160" t="s">
        <v>283</v>
      </c>
      <c r="G45" s="160" t="s">
        <v>17870</v>
      </c>
    </row>
    <row r="46" spans="1:7">
      <c r="A46" s="160">
        <v>20110930</v>
      </c>
      <c r="B46" s="160" t="s">
        <v>129</v>
      </c>
      <c r="C46" s="160">
        <v>1413050</v>
      </c>
      <c r="D46" s="160" t="s">
        <v>212</v>
      </c>
      <c r="E46" s="160" t="s">
        <v>17822</v>
      </c>
      <c r="F46" s="160" t="s">
        <v>283</v>
      </c>
      <c r="G46" s="160" t="s">
        <v>17871</v>
      </c>
    </row>
    <row r="47" spans="1:7">
      <c r="A47" s="160">
        <v>20110930</v>
      </c>
      <c r="B47" s="160" t="s">
        <v>128</v>
      </c>
      <c r="C47" s="160">
        <v>1413050</v>
      </c>
      <c r="D47" s="160" t="s">
        <v>212</v>
      </c>
      <c r="E47" s="160" t="s">
        <v>17822</v>
      </c>
      <c r="F47" s="160" t="s">
        <v>17833</v>
      </c>
      <c r="G47" s="160" t="s">
        <v>17872</v>
      </c>
    </row>
    <row r="48" spans="1:7">
      <c r="A48" s="160">
        <v>20110930</v>
      </c>
      <c r="B48" s="160" t="s">
        <v>127</v>
      </c>
      <c r="C48" s="160">
        <v>1413050</v>
      </c>
      <c r="D48" s="160" t="s">
        <v>212</v>
      </c>
      <c r="E48" s="160" t="s">
        <v>17822</v>
      </c>
      <c r="F48" s="160" t="s">
        <v>17833</v>
      </c>
      <c r="G48" s="160" t="s">
        <v>17873</v>
      </c>
    </row>
    <row r="49" spans="1:7">
      <c r="A49" s="160">
        <v>20110930</v>
      </c>
      <c r="B49" s="160" t="s">
        <v>126</v>
      </c>
      <c r="C49" s="160">
        <v>1413050</v>
      </c>
      <c r="D49" s="160" t="s">
        <v>212</v>
      </c>
      <c r="E49" s="160" t="s">
        <v>17822</v>
      </c>
      <c r="F49" s="160" t="s">
        <v>17830</v>
      </c>
      <c r="G49" s="160" t="s">
        <v>17874</v>
      </c>
    </row>
    <row r="50" spans="1:7">
      <c r="A50" s="160">
        <v>20110930</v>
      </c>
      <c r="B50" s="160" t="s">
        <v>125</v>
      </c>
      <c r="C50" s="160">
        <v>1413050</v>
      </c>
      <c r="D50" s="160" t="s">
        <v>212</v>
      </c>
      <c r="E50" s="160" t="s">
        <v>17822</v>
      </c>
      <c r="F50" s="160" t="s">
        <v>17833</v>
      </c>
      <c r="G50" s="160" t="s">
        <v>17906</v>
      </c>
    </row>
    <row r="51" spans="1:7">
      <c r="A51" s="160">
        <v>20110930</v>
      </c>
      <c r="B51" s="160" t="s">
        <v>124</v>
      </c>
      <c r="C51" s="160">
        <v>1413050</v>
      </c>
      <c r="D51" s="160" t="s">
        <v>212</v>
      </c>
      <c r="E51" s="160" t="s">
        <v>17822</v>
      </c>
      <c r="F51" s="160" t="s">
        <v>17830</v>
      </c>
      <c r="G51" s="160" t="s">
        <v>17875</v>
      </c>
    </row>
    <row r="52" spans="1:7">
      <c r="A52" s="160">
        <v>20110930</v>
      </c>
      <c r="B52" s="160" t="s">
        <v>123</v>
      </c>
      <c r="C52" s="160">
        <v>1413050</v>
      </c>
      <c r="D52" s="160" t="s">
        <v>212</v>
      </c>
      <c r="E52" s="160" t="s">
        <v>17822</v>
      </c>
      <c r="F52" s="160" t="s">
        <v>17830</v>
      </c>
      <c r="G52" s="160" t="s">
        <v>17876</v>
      </c>
    </row>
    <row r="53" spans="1:7">
      <c r="A53" s="160">
        <v>20110930</v>
      </c>
      <c r="B53" s="160" t="s">
        <v>122</v>
      </c>
      <c r="C53" s="160">
        <v>1413050</v>
      </c>
      <c r="D53" s="160" t="s">
        <v>212</v>
      </c>
      <c r="E53" s="160" t="s">
        <v>17822</v>
      </c>
      <c r="F53" s="160" t="s">
        <v>17830</v>
      </c>
      <c r="G53" s="160" t="s">
        <v>17877</v>
      </c>
    </row>
    <row r="54" spans="1:7">
      <c r="A54" s="160">
        <v>20110930</v>
      </c>
      <c r="B54" s="160" t="s">
        <v>121</v>
      </c>
      <c r="C54" s="160">
        <v>1413050</v>
      </c>
      <c r="D54" s="160" t="s">
        <v>212</v>
      </c>
      <c r="E54" s="160" t="s">
        <v>17822</v>
      </c>
      <c r="F54" s="160" t="s">
        <v>17830</v>
      </c>
      <c r="G54" s="160" t="s">
        <v>17878</v>
      </c>
    </row>
    <row r="55" spans="1:7">
      <c r="A55" s="160">
        <v>20110930</v>
      </c>
      <c r="B55" s="160" t="s">
        <v>120</v>
      </c>
      <c r="C55" s="160">
        <v>1413050</v>
      </c>
      <c r="D55" s="160" t="s">
        <v>212</v>
      </c>
      <c r="E55" s="160" t="s">
        <v>17822</v>
      </c>
      <c r="F55" s="160" t="s">
        <v>283</v>
      </c>
      <c r="G55" s="160" t="s">
        <v>17879</v>
      </c>
    </row>
    <row r="56" spans="1:7">
      <c r="A56" s="160">
        <v>20110930</v>
      </c>
      <c r="B56" s="160" t="s">
        <v>119</v>
      </c>
      <c r="C56" s="160">
        <v>1413050</v>
      </c>
      <c r="D56" s="160" t="s">
        <v>212</v>
      </c>
      <c r="E56" s="160" t="s">
        <v>17822</v>
      </c>
      <c r="F56" s="160" t="s">
        <v>17833</v>
      </c>
      <c r="G56" s="160" t="s">
        <v>17905</v>
      </c>
    </row>
    <row r="57" spans="1:7">
      <c r="A57" s="160">
        <v>20110930</v>
      </c>
      <c r="B57" s="160" t="s">
        <v>118</v>
      </c>
      <c r="C57" s="160">
        <v>1413050</v>
      </c>
      <c r="D57" s="160" t="s">
        <v>212</v>
      </c>
      <c r="E57" s="160" t="s">
        <v>17822</v>
      </c>
      <c r="F57" s="160" t="s">
        <v>17833</v>
      </c>
      <c r="G57" s="160" t="s">
        <v>17880</v>
      </c>
    </row>
    <row r="58" spans="1:7">
      <c r="A58" s="160">
        <v>20110930</v>
      </c>
      <c r="B58" s="160" t="s">
        <v>117</v>
      </c>
      <c r="C58" s="160">
        <v>1413050</v>
      </c>
      <c r="D58" s="160" t="s">
        <v>212</v>
      </c>
      <c r="E58" s="160" t="s">
        <v>17822</v>
      </c>
      <c r="F58" s="160" t="s">
        <v>283</v>
      </c>
      <c r="G58" s="160" t="s">
        <v>17881</v>
      </c>
    </row>
    <row r="59" spans="1:7">
      <c r="A59" s="160">
        <v>20110930</v>
      </c>
      <c r="B59" s="160" t="s">
        <v>116</v>
      </c>
      <c r="C59" s="160">
        <v>1413050</v>
      </c>
      <c r="D59" s="160" t="s">
        <v>212</v>
      </c>
      <c r="E59" s="160" t="s">
        <v>17822</v>
      </c>
      <c r="F59" s="160" t="s">
        <v>283</v>
      </c>
      <c r="G59" s="160" t="s">
        <v>17882</v>
      </c>
    </row>
    <row r="60" spans="1:7">
      <c r="A60" s="160">
        <v>20110930</v>
      </c>
      <c r="B60" s="160" t="s">
        <v>115</v>
      </c>
      <c r="C60" s="160">
        <v>1413050</v>
      </c>
      <c r="D60" s="160" t="s">
        <v>212</v>
      </c>
      <c r="E60" s="160" t="s">
        <v>17883</v>
      </c>
      <c r="F60" s="160" t="s">
        <v>17833</v>
      </c>
      <c r="G60" s="160" t="s">
        <v>17884</v>
      </c>
    </row>
    <row r="61" spans="1:7">
      <c r="A61" s="160">
        <v>20110930</v>
      </c>
      <c r="B61" s="160" t="s">
        <v>114</v>
      </c>
      <c r="C61" s="160">
        <v>1413050</v>
      </c>
      <c r="D61" s="160" t="s">
        <v>212</v>
      </c>
      <c r="E61" s="160" t="s">
        <v>17822</v>
      </c>
      <c r="F61" s="160" t="s">
        <v>17830</v>
      </c>
      <c r="G61" s="160" t="s">
        <v>17885</v>
      </c>
    </row>
    <row r="62" spans="1:7">
      <c r="A62" s="160">
        <v>20110930</v>
      </c>
      <c r="B62" s="160" t="s">
        <v>113</v>
      </c>
      <c r="C62" s="160">
        <v>1413050</v>
      </c>
      <c r="D62" s="160" t="s">
        <v>212</v>
      </c>
      <c r="E62" s="160" t="s">
        <v>17822</v>
      </c>
      <c r="F62" s="160" t="s">
        <v>17830</v>
      </c>
      <c r="G62" s="160" t="s">
        <v>17886</v>
      </c>
    </row>
    <row r="63" spans="1:7">
      <c r="A63" s="160">
        <v>20110930</v>
      </c>
      <c r="B63" s="160" t="s">
        <v>112</v>
      </c>
      <c r="C63" s="160">
        <v>1413050</v>
      </c>
      <c r="D63" s="160" t="s">
        <v>212</v>
      </c>
      <c r="E63" s="160" t="s">
        <v>17822</v>
      </c>
      <c r="F63" s="160" t="s">
        <v>17830</v>
      </c>
      <c r="G63" s="160" t="s">
        <v>17887</v>
      </c>
    </row>
    <row r="64" spans="1:7">
      <c r="A64" s="160">
        <v>20110930</v>
      </c>
      <c r="B64" s="160" t="s">
        <v>111</v>
      </c>
      <c r="C64" s="160">
        <v>1413050</v>
      </c>
      <c r="D64" s="160" t="s">
        <v>212</v>
      </c>
      <c r="E64" s="160" t="s">
        <v>17822</v>
      </c>
      <c r="F64" s="160" t="s">
        <v>17830</v>
      </c>
      <c r="G64" s="160" t="s">
        <v>17888</v>
      </c>
    </row>
    <row r="65" spans="1:7">
      <c r="A65" s="160">
        <v>20110930</v>
      </c>
      <c r="B65" s="160" t="s">
        <v>110</v>
      </c>
      <c r="C65" s="160">
        <v>1413050</v>
      </c>
      <c r="D65" s="160" t="s">
        <v>212</v>
      </c>
      <c r="E65" s="160" t="s">
        <v>17822</v>
      </c>
      <c r="F65" s="160" t="s">
        <v>17833</v>
      </c>
      <c r="G65" s="160" t="s">
        <v>17889</v>
      </c>
    </row>
    <row r="66" spans="1:7">
      <c r="A66" s="160">
        <v>20110930</v>
      </c>
      <c r="B66" s="160" t="s">
        <v>109</v>
      </c>
      <c r="C66" s="160">
        <v>1413050</v>
      </c>
      <c r="D66" s="160" t="s">
        <v>212</v>
      </c>
      <c r="E66" s="160" t="s">
        <v>17822</v>
      </c>
      <c r="F66" s="160" t="s">
        <v>17833</v>
      </c>
      <c r="G66" s="160" t="s">
        <v>17890</v>
      </c>
    </row>
  </sheetData>
  <pageMargins left="0.75" right="0.75" top="1" bottom="1" header="0.5" footer="0.5"/>
  <headerFooter alignWithMargins="0">
    <oddHeader>&amp;A</oddHeader>
    <oddFooter>Page &amp;P</oddFooter>
  </headerFooter>
</worksheet>
</file>

<file path=xl/worksheets/sheet6.xml><?xml version="1.0" encoding="utf-8"?>
<worksheet xmlns="http://schemas.openxmlformats.org/spreadsheetml/2006/main" xmlns:r="http://schemas.openxmlformats.org/officeDocument/2006/relationships">
  <sheetPr codeName="Sheet10">
    <tabColor rgb="FF92D050"/>
  </sheetPr>
  <dimension ref="A1:O8742"/>
  <sheetViews>
    <sheetView workbookViewId="0">
      <selection sqref="A1:H1048576"/>
    </sheetView>
  </sheetViews>
  <sheetFormatPr defaultRowHeight="15"/>
  <cols>
    <col min="15" max="15" width="9.140625" style="92"/>
  </cols>
  <sheetData>
    <row r="1" spans="1:15">
      <c r="A1" t="s">
        <v>180</v>
      </c>
      <c r="B1" t="s">
        <v>179</v>
      </c>
      <c r="C1" t="s">
        <v>178</v>
      </c>
      <c r="D1" t="s">
        <v>177</v>
      </c>
      <c r="E1" t="s">
        <v>67</v>
      </c>
      <c r="F1" t="s">
        <v>274</v>
      </c>
      <c r="G1" t="s">
        <v>273</v>
      </c>
      <c r="H1" t="s">
        <v>336</v>
      </c>
    </row>
    <row r="2" spans="1:15">
      <c r="A2">
        <v>20110930</v>
      </c>
      <c r="B2" t="s">
        <v>173</v>
      </c>
      <c r="C2">
        <v>1211011</v>
      </c>
      <c r="D2" t="s">
        <v>272</v>
      </c>
      <c r="E2" t="s">
        <v>23</v>
      </c>
      <c r="F2">
        <v>50</v>
      </c>
      <c r="G2">
        <v>81</v>
      </c>
      <c r="H2" t="s">
        <v>2223</v>
      </c>
      <c r="O2" s="92" t="str">
        <f>B2&amp;C2</f>
        <v>AT0011211011</v>
      </c>
    </row>
    <row r="3" spans="1:15">
      <c r="A3">
        <v>20110930</v>
      </c>
      <c r="B3" t="s">
        <v>173</v>
      </c>
      <c r="C3">
        <v>1211012</v>
      </c>
      <c r="D3" t="s">
        <v>272</v>
      </c>
      <c r="E3" t="s">
        <v>24</v>
      </c>
      <c r="F3">
        <v>93</v>
      </c>
      <c r="G3">
        <v>49</v>
      </c>
      <c r="H3" t="s">
        <v>2224</v>
      </c>
      <c r="O3" s="92" t="str">
        <f t="shared" ref="O3:O66" si="0">B3&amp;C3</f>
        <v>AT0011211012</v>
      </c>
    </row>
    <row r="4" spans="1:15">
      <c r="A4">
        <v>20110930</v>
      </c>
      <c r="B4" t="s">
        <v>173</v>
      </c>
      <c r="C4">
        <v>1211013</v>
      </c>
      <c r="D4" t="s">
        <v>272</v>
      </c>
      <c r="E4" t="s">
        <v>25</v>
      </c>
      <c r="F4">
        <v>124</v>
      </c>
      <c r="G4">
        <v>5</v>
      </c>
      <c r="H4" t="s">
        <v>2225</v>
      </c>
      <c r="O4" s="92" t="str">
        <f t="shared" si="0"/>
        <v>AT0011211013</v>
      </c>
    </row>
    <row r="5" spans="1:15">
      <c r="A5">
        <v>20110930</v>
      </c>
      <c r="B5" t="s">
        <v>173</v>
      </c>
      <c r="C5">
        <v>1211014</v>
      </c>
      <c r="D5" t="s">
        <v>272</v>
      </c>
      <c r="E5" t="s">
        <v>26</v>
      </c>
      <c r="F5">
        <v>0</v>
      </c>
      <c r="G5">
        <v>0</v>
      </c>
      <c r="H5" t="s">
        <v>2226</v>
      </c>
      <c r="O5" s="92" t="str">
        <f t="shared" si="0"/>
        <v>AT0011211014</v>
      </c>
    </row>
    <row r="6" spans="1:15">
      <c r="A6">
        <v>20110930</v>
      </c>
      <c r="B6" t="s">
        <v>173</v>
      </c>
      <c r="C6">
        <v>1211015</v>
      </c>
      <c r="D6" t="s">
        <v>272</v>
      </c>
      <c r="E6" t="s">
        <v>27</v>
      </c>
      <c r="F6">
        <v>34</v>
      </c>
      <c r="G6">
        <v>30</v>
      </c>
      <c r="H6" t="s">
        <v>2227</v>
      </c>
      <c r="O6" s="92" t="str">
        <f t="shared" si="0"/>
        <v>AT0011211015</v>
      </c>
    </row>
    <row r="7" spans="1:15">
      <c r="A7">
        <v>20110930</v>
      </c>
      <c r="B7" t="s">
        <v>173</v>
      </c>
      <c r="C7">
        <v>1211016</v>
      </c>
      <c r="D7" t="s">
        <v>272</v>
      </c>
      <c r="E7" t="s">
        <v>28</v>
      </c>
      <c r="F7">
        <v>37</v>
      </c>
      <c r="G7">
        <v>15</v>
      </c>
      <c r="H7" t="s">
        <v>2228</v>
      </c>
      <c r="O7" s="92" t="str">
        <f t="shared" si="0"/>
        <v>AT0011211016</v>
      </c>
    </row>
    <row r="8" spans="1:15">
      <c r="A8">
        <v>20110930</v>
      </c>
      <c r="B8" t="s">
        <v>173</v>
      </c>
      <c r="C8">
        <v>1211017</v>
      </c>
      <c r="D8" t="s">
        <v>272</v>
      </c>
      <c r="E8" t="s">
        <v>29</v>
      </c>
      <c r="F8">
        <v>2</v>
      </c>
      <c r="G8">
        <v>2</v>
      </c>
      <c r="H8" t="s">
        <v>2229</v>
      </c>
      <c r="O8" s="92" t="str">
        <f t="shared" si="0"/>
        <v>AT0011211017</v>
      </c>
    </row>
    <row r="9" spans="1:15">
      <c r="A9">
        <v>20110930</v>
      </c>
      <c r="B9" t="s">
        <v>173</v>
      </c>
      <c r="C9">
        <v>1211018</v>
      </c>
      <c r="D9" t="s">
        <v>272</v>
      </c>
      <c r="E9" t="s">
        <v>30</v>
      </c>
      <c r="F9">
        <v>11</v>
      </c>
      <c r="G9">
        <v>0</v>
      </c>
      <c r="H9" t="s">
        <v>2230</v>
      </c>
      <c r="O9" s="92" t="str">
        <f t="shared" si="0"/>
        <v>AT0011211018</v>
      </c>
    </row>
    <row r="10" spans="1:15">
      <c r="A10">
        <v>20110930</v>
      </c>
      <c r="B10" t="s">
        <v>173</v>
      </c>
      <c r="C10">
        <v>1211019</v>
      </c>
      <c r="D10" t="s">
        <v>272</v>
      </c>
      <c r="E10" t="s">
        <v>31</v>
      </c>
      <c r="F10">
        <v>50</v>
      </c>
      <c r="G10">
        <v>22</v>
      </c>
      <c r="H10" t="s">
        <v>2231</v>
      </c>
      <c r="O10" s="92" t="str">
        <f t="shared" si="0"/>
        <v>AT0011211019</v>
      </c>
    </row>
    <row r="11" spans="1:15">
      <c r="A11">
        <v>20110930</v>
      </c>
      <c r="B11" t="s">
        <v>173</v>
      </c>
      <c r="C11">
        <v>1211020</v>
      </c>
      <c r="D11" t="s">
        <v>272</v>
      </c>
      <c r="E11" t="s">
        <v>32</v>
      </c>
      <c r="F11">
        <v>0</v>
      </c>
      <c r="G11">
        <v>0</v>
      </c>
      <c r="H11" t="s">
        <v>2232</v>
      </c>
      <c r="O11" s="92" t="str">
        <f t="shared" si="0"/>
        <v>AT0011211020</v>
      </c>
    </row>
    <row r="12" spans="1:15">
      <c r="A12">
        <v>20110930</v>
      </c>
      <c r="B12" t="s">
        <v>173</v>
      </c>
      <c r="C12">
        <v>1211021</v>
      </c>
      <c r="D12" t="s">
        <v>272</v>
      </c>
      <c r="E12" t="s">
        <v>182</v>
      </c>
      <c r="F12">
        <v>110</v>
      </c>
      <c r="G12">
        <v>111</v>
      </c>
      <c r="H12" t="s">
        <v>2233</v>
      </c>
      <c r="O12" s="92" t="str">
        <f t="shared" si="0"/>
        <v>AT0011211021</v>
      </c>
    </row>
    <row r="13" spans="1:15">
      <c r="A13">
        <v>20110930</v>
      </c>
      <c r="B13" t="s">
        <v>173</v>
      </c>
      <c r="C13">
        <v>1211022</v>
      </c>
      <c r="D13" t="s">
        <v>272</v>
      </c>
      <c r="E13" t="s">
        <v>33</v>
      </c>
      <c r="F13">
        <v>353</v>
      </c>
      <c r="G13">
        <v>46</v>
      </c>
      <c r="H13" t="s">
        <v>2234</v>
      </c>
      <c r="O13" s="92" t="str">
        <f t="shared" si="0"/>
        <v>AT0011211022</v>
      </c>
    </row>
    <row r="14" spans="1:15">
      <c r="A14">
        <v>20110930</v>
      </c>
      <c r="B14" t="s">
        <v>173</v>
      </c>
      <c r="C14">
        <v>1211023</v>
      </c>
      <c r="D14" t="s">
        <v>272</v>
      </c>
      <c r="E14" t="s">
        <v>50</v>
      </c>
      <c r="F14">
        <v>5</v>
      </c>
      <c r="G14">
        <v>5</v>
      </c>
      <c r="H14" t="s">
        <v>2235</v>
      </c>
      <c r="O14" s="92" t="str">
        <f t="shared" si="0"/>
        <v>AT0011211023</v>
      </c>
    </row>
    <row r="15" spans="1:15">
      <c r="A15">
        <v>20110930</v>
      </c>
      <c r="B15" t="s">
        <v>173</v>
      </c>
      <c r="C15">
        <v>1211024</v>
      </c>
      <c r="D15" t="s">
        <v>272</v>
      </c>
      <c r="E15" t="s">
        <v>34</v>
      </c>
      <c r="F15">
        <v>81</v>
      </c>
      <c r="G15">
        <v>0</v>
      </c>
      <c r="H15" t="s">
        <v>2236</v>
      </c>
      <c r="O15" s="92" t="str">
        <f t="shared" si="0"/>
        <v>AT0011211024</v>
      </c>
    </row>
    <row r="16" spans="1:15">
      <c r="A16">
        <v>20110930</v>
      </c>
      <c r="B16" t="s">
        <v>173</v>
      </c>
      <c r="C16">
        <v>1211025</v>
      </c>
      <c r="D16" t="s">
        <v>272</v>
      </c>
      <c r="E16" t="s">
        <v>35</v>
      </c>
      <c r="F16">
        <v>175</v>
      </c>
      <c r="G16">
        <v>33</v>
      </c>
      <c r="H16" t="s">
        <v>2237</v>
      </c>
      <c r="O16" s="92" t="str">
        <f t="shared" si="0"/>
        <v>AT0011211025</v>
      </c>
    </row>
    <row r="17" spans="1:15">
      <c r="A17">
        <v>20110930</v>
      </c>
      <c r="B17" t="s">
        <v>173</v>
      </c>
      <c r="C17">
        <v>1211026</v>
      </c>
      <c r="D17" t="s">
        <v>272</v>
      </c>
      <c r="E17" t="s">
        <v>36</v>
      </c>
      <c r="F17">
        <v>39</v>
      </c>
      <c r="G17">
        <v>19</v>
      </c>
      <c r="H17" t="s">
        <v>2238</v>
      </c>
      <c r="O17" s="92" t="str">
        <f t="shared" si="0"/>
        <v>AT0011211026</v>
      </c>
    </row>
    <row r="18" spans="1:15">
      <c r="A18">
        <v>20110930</v>
      </c>
      <c r="B18" t="s">
        <v>173</v>
      </c>
      <c r="C18">
        <v>1211027</v>
      </c>
      <c r="D18" t="s">
        <v>272</v>
      </c>
      <c r="E18" t="s">
        <v>51</v>
      </c>
      <c r="F18">
        <v>0</v>
      </c>
      <c r="G18">
        <v>0</v>
      </c>
      <c r="H18" t="s">
        <v>2239</v>
      </c>
      <c r="O18" s="92" t="str">
        <f t="shared" si="0"/>
        <v>AT0011211027</v>
      </c>
    </row>
    <row r="19" spans="1:15">
      <c r="A19">
        <v>20110930</v>
      </c>
      <c r="B19" t="s">
        <v>173</v>
      </c>
      <c r="C19">
        <v>1211028</v>
      </c>
      <c r="D19" t="s">
        <v>272</v>
      </c>
      <c r="E19" t="s">
        <v>37</v>
      </c>
      <c r="F19">
        <v>12</v>
      </c>
      <c r="G19">
        <v>0</v>
      </c>
      <c r="H19" t="s">
        <v>2240</v>
      </c>
      <c r="O19" s="92" t="str">
        <f t="shared" si="0"/>
        <v>AT0011211028</v>
      </c>
    </row>
    <row r="20" spans="1:15">
      <c r="A20">
        <v>20110930</v>
      </c>
      <c r="B20" t="s">
        <v>173</v>
      </c>
      <c r="C20">
        <v>1211029</v>
      </c>
      <c r="D20" t="s">
        <v>272</v>
      </c>
      <c r="E20" t="s">
        <v>38</v>
      </c>
      <c r="F20">
        <v>0</v>
      </c>
      <c r="G20">
        <v>0</v>
      </c>
      <c r="H20" t="s">
        <v>2241</v>
      </c>
      <c r="O20" s="92" t="str">
        <f t="shared" si="0"/>
        <v>AT0011211029</v>
      </c>
    </row>
    <row r="21" spans="1:15">
      <c r="A21">
        <v>20110930</v>
      </c>
      <c r="B21" t="s">
        <v>173</v>
      </c>
      <c r="C21">
        <v>1211030</v>
      </c>
      <c r="D21" t="s">
        <v>272</v>
      </c>
      <c r="E21" t="s">
        <v>39</v>
      </c>
      <c r="F21">
        <v>27</v>
      </c>
      <c r="G21">
        <v>0</v>
      </c>
      <c r="H21" t="s">
        <v>2242</v>
      </c>
      <c r="O21" s="92" t="str">
        <f t="shared" si="0"/>
        <v>AT0011211030</v>
      </c>
    </row>
    <row r="22" spans="1:15">
      <c r="A22">
        <v>20110930</v>
      </c>
      <c r="B22" t="s">
        <v>173</v>
      </c>
      <c r="C22">
        <v>1211031</v>
      </c>
      <c r="D22" t="s">
        <v>272</v>
      </c>
      <c r="E22" t="s">
        <v>40</v>
      </c>
      <c r="F22">
        <v>24</v>
      </c>
      <c r="G22">
        <v>7</v>
      </c>
      <c r="H22" t="s">
        <v>2243</v>
      </c>
      <c r="O22" s="92" t="str">
        <f t="shared" si="0"/>
        <v>AT0011211031</v>
      </c>
    </row>
    <row r="23" spans="1:15">
      <c r="A23">
        <v>20110930</v>
      </c>
      <c r="B23" t="s">
        <v>173</v>
      </c>
      <c r="C23">
        <v>1211032</v>
      </c>
      <c r="D23" t="s">
        <v>272</v>
      </c>
      <c r="E23" t="s">
        <v>49</v>
      </c>
      <c r="F23">
        <v>0</v>
      </c>
      <c r="G23">
        <v>0</v>
      </c>
      <c r="H23" t="s">
        <v>2244</v>
      </c>
      <c r="O23" s="92" t="str">
        <f t="shared" si="0"/>
        <v>AT0011211032</v>
      </c>
    </row>
    <row r="24" spans="1:15">
      <c r="A24">
        <v>20110930</v>
      </c>
      <c r="B24" t="s">
        <v>173</v>
      </c>
      <c r="C24">
        <v>1211033</v>
      </c>
      <c r="D24" t="s">
        <v>272</v>
      </c>
      <c r="E24" t="s">
        <v>41</v>
      </c>
      <c r="F24">
        <v>193</v>
      </c>
      <c r="G24">
        <v>5</v>
      </c>
      <c r="H24" t="s">
        <v>2245</v>
      </c>
      <c r="O24" s="92" t="str">
        <f t="shared" si="0"/>
        <v>AT0011211033</v>
      </c>
    </row>
    <row r="25" spans="1:15">
      <c r="A25">
        <v>20110930</v>
      </c>
      <c r="B25" t="s">
        <v>173</v>
      </c>
      <c r="C25">
        <v>1211034</v>
      </c>
      <c r="D25" t="s">
        <v>272</v>
      </c>
      <c r="E25" t="s">
        <v>42</v>
      </c>
      <c r="F25">
        <v>28</v>
      </c>
      <c r="G25">
        <v>31</v>
      </c>
      <c r="H25" t="s">
        <v>2246</v>
      </c>
      <c r="O25" s="92" t="str">
        <f t="shared" si="0"/>
        <v>AT0011211034</v>
      </c>
    </row>
    <row r="26" spans="1:15">
      <c r="A26">
        <v>20110930</v>
      </c>
      <c r="B26" t="s">
        <v>173</v>
      </c>
      <c r="C26">
        <v>1211035</v>
      </c>
      <c r="D26" t="s">
        <v>272</v>
      </c>
      <c r="E26" t="s">
        <v>43</v>
      </c>
      <c r="F26">
        <v>147</v>
      </c>
      <c r="G26">
        <v>67</v>
      </c>
      <c r="H26" t="s">
        <v>2247</v>
      </c>
      <c r="O26" s="92" t="str">
        <f t="shared" si="0"/>
        <v>AT0011211035</v>
      </c>
    </row>
    <row r="27" spans="1:15">
      <c r="A27">
        <v>20110930</v>
      </c>
      <c r="B27" t="s">
        <v>173</v>
      </c>
      <c r="C27">
        <v>1211036</v>
      </c>
      <c r="D27" t="s">
        <v>272</v>
      </c>
      <c r="E27" t="s">
        <v>44</v>
      </c>
      <c r="F27">
        <v>84</v>
      </c>
      <c r="G27">
        <v>0</v>
      </c>
      <c r="H27" t="s">
        <v>2248</v>
      </c>
      <c r="O27" s="92" t="str">
        <f t="shared" si="0"/>
        <v>AT0011211036</v>
      </c>
    </row>
    <row r="28" spans="1:15">
      <c r="A28">
        <v>20110930</v>
      </c>
      <c r="B28" t="s">
        <v>173</v>
      </c>
      <c r="C28">
        <v>1211037</v>
      </c>
      <c r="D28" t="s">
        <v>272</v>
      </c>
      <c r="E28" t="s">
        <v>45</v>
      </c>
      <c r="F28">
        <v>41</v>
      </c>
      <c r="G28">
        <v>4</v>
      </c>
      <c r="H28" t="s">
        <v>2249</v>
      </c>
      <c r="O28" s="92" t="str">
        <f t="shared" si="0"/>
        <v>AT0011211037</v>
      </c>
    </row>
    <row r="29" spans="1:15">
      <c r="A29">
        <v>20110930</v>
      </c>
      <c r="B29" t="s">
        <v>173</v>
      </c>
      <c r="C29">
        <v>1211038</v>
      </c>
      <c r="D29" t="s">
        <v>272</v>
      </c>
      <c r="E29" t="s">
        <v>46</v>
      </c>
      <c r="F29">
        <v>32</v>
      </c>
      <c r="G29">
        <v>56</v>
      </c>
      <c r="H29" t="s">
        <v>2250</v>
      </c>
      <c r="O29" s="92" t="str">
        <f t="shared" si="0"/>
        <v>AT0011211038</v>
      </c>
    </row>
    <row r="30" spans="1:15">
      <c r="A30">
        <v>20110930</v>
      </c>
      <c r="B30" t="s">
        <v>173</v>
      </c>
      <c r="C30">
        <v>1211039</v>
      </c>
      <c r="D30" t="s">
        <v>272</v>
      </c>
      <c r="E30" t="s">
        <v>47</v>
      </c>
      <c r="F30">
        <v>33</v>
      </c>
      <c r="G30">
        <v>22</v>
      </c>
      <c r="H30" t="s">
        <v>2251</v>
      </c>
      <c r="O30" s="92" t="str">
        <f t="shared" si="0"/>
        <v>AT0011211039</v>
      </c>
    </row>
    <row r="31" spans="1:15">
      <c r="A31">
        <v>20110930</v>
      </c>
      <c r="B31" t="s">
        <v>173</v>
      </c>
      <c r="C31">
        <v>1211040</v>
      </c>
      <c r="D31" t="s">
        <v>272</v>
      </c>
      <c r="E31" t="s">
        <v>48</v>
      </c>
      <c r="F31">
        <v>67</v>
      </c>
      <c r="G31">
        <v>81</v>
      </c>
      <c r="H31" t="s">
        <v>2252</v>
      </c>
      <c r="O31" s="92" t="str">
        <f t="shared" si="0"/>
        <v>AT0011211040</v>
      </c>
    </row>
    <row r="32" spans="1:15">
      <c r="A32">
        <v>20110930</v>
      </c>
      <c r="B32" t="s">
        <v>172</v>
      </c>
      <c r="C32">
        <v>1211011</v>
      </c>
      <c r="D32" t="s">
        <v>272</v>
      </c>
      <c r="E32" t="s">
        <v>23</v>
      </c>
      <c r="F32">
        <v>484.30126639000002</v>
      </c>
      <c r="G32">
        <v>484.30126639000002</v>
      </c>
      <c r="H32" t="s">
        <v>2463</v>
      </c>
      <c r="O32" s="92" t="str">
        <f t="shared" si="0"/>
        <v>AT0021211011</v>
      </c>
    </row>
    <row r="33" spans="1:15">
      <c r="A33">
        <v>20110930</v>
      </c>
      <c r="B33" t="s">
        <v>172</v>
      </c>
      <c r="C33">
        <v>1211012</v>
      </c>
      <c r="D33" t="s">
        <v>272</v>
      </c>
      <c r="E33" t="s">
        <v>24</v>
      </c>
      <c r="F33">
        <v>3.7028808412999998</v>
      </c>
      <c r="G33">
        <v>3.7028808412999998</v>
      </c>
      <c r="H33" t="s">
        <v>2464</v>
      </c>
      <c r="O33" s="92" t="str">
        <f t="shared" si="0"/>
        <v>AT0021211012</v>
      </c>
    </row>
    <row r="34" spans="1:15">
      <c r="A34">
        <v>20110930</v>
      </c>
      <c r="B34" t="s">
        <v>172</v>
      </c>
      <c r="C34">
        <v>1211013</v>
      </c>
      <c r="D34" t="s">
        <v>272</v>
      </c>
      <c r="E34" t="s">
        <v>25</v>
      </c>
      <c r="F34">
        <v>7.4057616825999997</v>
      </c>
      <c r="G34">
        <v>7.4057616825999997</v>
      </c>
      <c r="H34" t="s">
        <v>2465</v>
      </c>
      <c r="O34" s="92" t="str">
        <f t="shared" si="0"/>
        <v>AT0021211013</v>
      </c>
    </row>
    <row r="35" spans="1:15">
      <c r="A35">
        <v>20110930</v>
      </c>
      <c r="B35" t="s">
        <v>172</v>
      </c>
      <c r="C35">
        <v>1211014</v>
      </c>
      <c r="D35" t="s">
        <v>272</v>
      </c>
      <c r="E35" t="s">
        <v>26</v>
      </c>
      <c r="F35">
        <v>0</v>
      </c>
      <c r="G35">
        <v>0</v>
      </c>
      <c r="H35" t="s">
        <v>2466</v>
      </c>
      <c r="O35" s="92" t="str">
        <f t="shared" si="0"/>
        <v>AT0021211014</v>
      </c>
    </row>
    <row r="36" spans="1:15">
      <c r="A36">
        <v>20110930</v>
      </c>
      <c r="B36" t="s">
        <v>172</v>
      </c>
      <c r="C36">
        <v>1211015</v>
      </c>
      <c r="D36" t="s">
        <v>272</v>
      </c>
      <c r="E36" t="s">
        <v>27</v>
      </c>
      <c r="F36">
        <v>0</v>
      </c>
      <c r="G36">
        <v>0</v>
      </c>
      <c r="H36" t="s">
        <v>2467</v>
      </c>
      <c r="O36" s="92" t="str">
        <f t="shared" si="0"/>
        <v>AT0021211015</v>
      </c>
    </row>
    <row r="37" spans="1:15">
      <c r="A37">
        <v>20110930</v>
      </c>
      <c r="B37" t="s">
        <v>172</v>
      </c>
      <c r="C37">
        <v>1211016</v>
      </c>
      <c r="D37" t="s">
        <v>272</v>
      </c>
      <c r="E37" t="s">
        <v>28</v>
      </c>
      <c r="F37">
        <v>0</v>
      </c>
      <c r="G37">
        <v>0</v>
      </c>
      <c r="H37" t="s">
        <v>2468</v>
      </c>
      <c r="O37" s="92" t="str">
        <f t="shared" si="0"/>
        <v>AT0021211016</v>
      </c>
    </row>
    <row r="38" spans="1:15">
      <c r="A38">
        <v>20110930</v>
      </c>
      <c r="B38" t="s">
        <v>172</v>
      </c>
      <c r="C38">
        <v>1211017</v>
      </c>
      <c r="D38" t="s">
        <v>272</v>
      </c>
      <c r="E38" t="s">
        <v>29</v>
      </c>
      <c r="F38">
        <v>0</v>
      </c>
      <c r="G38">
        <v>0</v>
      </c>
      <c r="H38" t="s">
        <v>2469</v>
      </c>
      <c r="O38" s="92" t="str">
        <f t="shared" si="0"/>
        <v>AT0021211017</v>
      </c>
    </row>
    <row r="39" spans="1:15">
      <c r="A39">
        <v>20110930</v>
      </c>
      <c r="B39" t="s">
        <v>172</v>
      </c>
      <c r="C39">
        <v>1211018</v>
      </c>
      <c r="D39" t="s">
        <v>272</v>
      </c>
      <c r="E39" t="s">
        <v>30</v>
      </c>
      <c r="F39">
        <v>0</v>
      </c>
      <c r="G39">
        <v>0</v>
      </c>
      <c r="H39" t="s">
        <v>2470</v>
      </c>
      <c r="O39" s="92" t="str">
        <f t="shared" si="0"/>
        <v>AT0021211018</v>
      </c>
    </row>
    <row r="40" spans="1:15">
      <c r="A40">
        <v>20110930</v>
      </c>
      <c r="B40" t="s">
        <v>172</v>
      </c>
      <c r="C40">
        <v>1211019</v>
      </c>
      <c r="D40" t="s">
        <v>272</v>
      </c>
      <c r="E40" t="s">
        <v>31</v>
      </c>
      <c r="F40">
        <v>0</v>
      </c>
      <c r="G40">
        <v>37.028808413</v>
      </c>
      <c r="H40" t="s">
        <v>2471</v>
      </c>
      <c r="O40" s="92" t="str">
        <f t="shared" si="0"/>
        <v>AT0021211019</v>
      </c>
    </row>
    <row r="41" spans="1:15">
      <c r="A41">
        <v>20110930</v>
      </c>
      <c r="B41" t="s">
        <v>172</v>
      </c>
      <c r="C41">
        <v>1211020</v>
      </c>
      <c r="D41" t="s">
        <v>272</v>
      </c>
      <c r="E41" t="s">
        <v>32</v>
      </c>
      <c r="F41">
        <v>0</v>
      </c>
      <c r="G41">
        <v>0</v>
      </c>
      <c r="H41" t="s">
        <v>2472</v>
      </c>
      <c r="O41" s="92" t="str">
        <f t="shared" si="0"/>
        <v>AT0021211020</v>
      </c>
    </row>
    <row r="42" spans="1:15">
      <c r="A42">
        <v>20110930</v>
      </c>
      <c r="B42" t="s">
        <v>172</v>
      </c>
      <c r="C42">
        <v>1211021</v>
      </c>
      <c r="D42" t="s">
        <v>272</v>
      </c>
      <c r="E42" t="s">
        <v>182</v>
      </c>
      <c r="F42">
        <v>0</v>
      </c>
      <c r="G42">
        <v>0</v>
      </c>
      <c r="H42" t="s">
        <v>2473</v>
      </c>
      <c r="O42" s="92" t="str">
        <f t="shared" si="0"/>
        <v>AT0021211021</v>
      </c>
    </row>
    <row r="43" spans="1:15">
      <c r="A43">
        <v>20110930</v>
      </c>
      <c r="B43" t="s">
        <v>172</v>
      </c>
      <c r="C43">
        <v>1211022</v>
      </c>
      <c r="D43" t="s">
        <v>272</v>
      </c>
      <c r="E43" t="s">
        <v>33</v>
      </c>
      <c r="F43">
        <v>3.7028808412999998</v>
      </c>
      <c r="G43">
        <v>351.77367992000001</v>
      </c>
      <c r="H43" t="s">
        <v>2474</v>
      </c>
      <c r="O43" s="92" t="str">
        <f t="shared" si="0"/>
        <v>AT0021211022</v>
      </c>
    </row>
    <row r="44" spans="1:15">
      <c r="A44">
        <v>20110930</v>
      </c>
      <c r="B44" t="s">
        <v>172</v>
      </c>
      <c r="C44">
        <v>1211023</v>
      </c>
      <c r="D44" t="s">
        <v>272</v>
      </c>
      <c r="E44" t="s">
        <v>50</v>
      </c>
      <c r="F44">
        <v>0</v>
      </c>
      <c r="G44">
        <v>0</v>
      </c>
      <c r="H44" t="s">
        <v>2475</v>
      </c>
      <c r="O44" s="92" t="str">
        <f t="shared" si="0"/>
        <v>AT0021211023</v>
      </c>
    </row>
    <row r="45" spans="1:15">
      <c r="A45">
        <v>20110930</v>
      </c>
      <c r="B45" t="s">
        <v>172</v>
      </c>
      <c r="C45">
        <v>1211024</v>
      </c>
      <c r="D45" t="s">
        <v>272</v>
      </c>
      <c r="E45" t="s">
        <v>34</v>
      </c>
      <c r="F45">
        <v>0</v>
      </c>
      <c r="G45">
        <v>0</v>
      </c>
      <c r="H45" t="s">
        <v>2476</v>
      </c>
      <c r="O45" s="92" t="str">
        <f t="shared" si="0"/>
        <v>AT0021211024</v>
      </c>
    </row>
    <row r="46" spans="1:15">
      <c r="A46">
        <v>20110930</v>
      </c>
      <c r="B46" t="s">
        <v>172</v>
      </c>
      <c r="C46">
        <v>1211025</v>
      </c>
      <c r="D46" t="s">
        <v>272</v>
      </c>
      <c r="E46" t="s">
        <v>35</v>
      </c>
      <c r="F46">
        <v>3.7028808412999998</v>
      </c>
      <c r="G46">
        <v>3.7028808412999998</v>
      </c>
      <c r="H46" t="s">
        <v>2477</v>
      </c>
      <c r="O46" s="92" t="str">
        <f t="shared" si="0"/>
        <v>AT0021211025</v>
      </c>
    </row>
    <row r="47" spans="1:15">
      <c r="A47">
        <v>20110930</v>
      </c>
      <c r="B47" t="s">
        <v>172</v>
      </c>
      <c r="C47">
        <v>1211026</v>
      </c>
      <c r="D47" t="s">
        <v>272</v>
      </c>
      <c r="E47" t="s">
        <v>36</v>
      </c>
      <c r="F47">
        <v>0</v>
      </c>
      <c r="G47">
        <v>0</v>
      </c>
      <c r="H47" t="s">
        <v>2478</v>
      </c>
      <c r="O47" s="92" t="str">
        <f t="shared" si="0"/>
        <v>AT0021211026</v>
      </c>
    </row>
    <row r="48" spans="1:15">
      <c r="A48">
        <v>20110930</v>
      </c>
      <c r="B48" t="s">
        <v>172</v>
      </c>
      <c r="C48">
        <v>1211027</v>
      </c>
      <c r="D48" t="s">
        <v>272</v>
      </c>
      <c r="E48" t="s">
        <v>51</v>
      </c>
      <c r="F48">
        <v>0</v>
      </c>
      <c r="G48">
        <v>0</v>
      </c>
      <c r="H48" t="s">
        <v>2479</v>
      </c>
      <c r="O48" s="92" t="str">
        <f t="shared" si="0"/>
        <v>AT0021211027</v>
      </c>
    </row>
    <row r="49" spans="1:15">
      <c r="A49">
        <v>20110930</v>
      </c>
      <c r="B49" t="s">
        <v>172</v>
      </c>
      <c r="C49">
        <v>1211028</v>
      </c>
      <c r="D49" t="s">
        <v>272</v>
      </c>
      <c r="E49" t="s">
        <v>37</v>
      </c>
      <c r="F49">
        <v>0</v>
      </c>
      <c r="G49">
        <v>0</v>
      </c>
      <c r="H49" t="s">
        <v>2480</v>
      </c>
      <c r="O49" s="92" t="str">
        <f t="shared" si="0"/>
        <v>AT0021211028</v>
      </c>
    </row>
    <row r="50" spans="1:15">
      <c r="A50">
        <v>20110930</v>
      </c>
      <c r="B50" t="s">
        <v>172</v>
      </c>
      <c r="C50">
        <v>1211029</v>
      </c>
      <c r="D50" t="s">
        <v>272</v>
      </c>
      <c r="E50" t="s">
        <v>38</v>
      </c>
      <c r="F50">
        <v>0</v>
      </c>
      <c r="G50">
        <v>0</v>
      </c>
      <c r="H50" t="s">
        <v>2481</v>
      </c>
      <c r="O50" s="92" t="str">
        <f t="shared" si="0"/>
        <v>AT0021211029</v>
      </c>
    </row>
    <row r="51" spans="1:15">
      <c r="A51">
        <v>20110930</v>
      </c>
      <c r="B51" t="s">
        <v>172</v>
      </c>
      <c r="C51">
        <v>1211030</v>
      </c>
      <c r="D51" t="s">
        <v>272</v>
      </c>
      <c r="E51" t="s">
        <v>39</v>
      </c>
      <c r="F51">
        <v>0</v>
      </c>
      <c r="G51">
        <v>0</v>
      </c>
      <c r="H51" t="s">
        <v>2482</v>
      </c>
      <c r="O51" s="92" t="str">
        <f t="shared" si="0"/>
        <v>AT0021211030</v>
      </c>
    </row>
    <row r="52" spans="1:15">
      <c r="A52">
        <v>20110930</v>
      </c>
      <c r="B52" t="s">
        <v>172</v>
      </c>
      <c r="C52">
        <v>1211031</v>
      </c>
      <c r="D52" t="s">
        <v>272</v>
      </c>
      <c r="E52" t="s">
        <v>40</v>
      </c>
      <c r="F52">
        <v>0</v>
      </c>
      <c r="G52">
        <v>0</v>
      </c>
      <c r="H52" t="s">
        <v>2483</v>
      </c>
      <c r="O52" s="92" t="str">
        <f t="shared" si="0"/>
        <v>AT0021211031</v>
      </c>
    </row>
    <row r="53" spans="1:15">
      <c r="A53">
        <v>20110930</v>
      </c>
      <c r="B53" t="s">
        <v>172</v>
      </c>
      <c r="C53">
        <v>1211032</v>
      </c>
      <c r="D53" t="s">
        <v>272</v>
      </c>
      <c r="E53" t="s">
        <v>49</v>
      </c>
      <c r="F53">
        <v>0</v>
      </c>
      <c r="G53">
        <v>0</v>
      </c>
      <c r="H53" t="s">
        <v>2484</v>
      </c>
      <c r="O53" s="92" t="str">
        <f t="shared" si="0"/>
        <v>AT0021211032</v>
      </c>
    </row>
    <row r="54" spans="1:15">
      <c r="A54">
        <v>20110930</v>
      </c>
      <c r="B54" t="s">
        <v>172</v>
      </c>
      <c r="C54">
        <v>1211033</v>
      </c>
      <c r="D54" t="s">
        <v>272</v>
      </c>
      <c r="E54" t="s">
        <v>41</v>
      </c>
      <c r="F54">
        <v>37.028808413</v>
      </c>
      <c r="G54">
        <v>44.434570096000002</v>
      </c>
      <c r="H54" t="s">
        <v>2485</v>
      </c>
      <c r="O54" s="92" t="str">
        <f t="shared" si="0"/>
        <v>AT0021211033</v>
      </c>
    </row>
    <row r="55" spans="1:15">
      <c r="A55">
        <v>20110930</v>
      </c>
      <c r="B55" t="s">
        <v>172</v>
      </c>
      <c r="C55">
        <v>1211034</v>
      </c>
      <c r="D55" t="s">
        <v>272</v>
      </c>
      <c r="E55" t="s">
        <v>42</v>
      </c>
      <c r="F55">
        <v>0</v>
      </c>
      <c r="G55">
        <v>0</v>
      </c>
      <c r="H55" t="s">
        <v>2486</v>
      </c>
      <c r="O55" s="92" t="str">
        <f t="shared" si="0"/>
        <v>AT0021211034</v>
      </c>
    </row>
    <row r="56" spans="1:15">
      <c r="A56">
        <v>20110930</v>
      </c>
      <c r="B56" t="s">
        <v>172</v>
      </c>
      <c r="C56">
        <v>1211035</v>
      </c>
      <c r="D56" t="s">
        <v>272</v>
      </c>
      <c r="E56" t="s">
        <v>43</v>
      </c>
      <c r="F56">
        <v>17.405761683000001</v>
      </c>
      <c r="G56">
        <v>20</v>
      </c>
      <c r="H56" t="s">
        <v>2487</v>
      </c>
      <c r="O56" s="92" t="str">
        <f t="shared" si="0"/>
        <v>AT0021211035</v>
      </c>
    </row>
    <row r="57" spans="1:15">
      <c r="A57">
        <v>20110930</v>
      </c>
      <c r="B57" t="s">
        <v>172</v>
      </c>
      <c r="C57">
        <v>1211036</v>
      </c>
      <c r="D57" t="s">
        <v>272</v>
      </c>
      <c r="E57" t="s">
        <v>44</v>
      </c>
      <c r="F57">
        <v>7.4057616825999997</v>
      </c>
      <c r="G57">
        <v>7.4057616825999997</v>
      </c>
      <c r="H57" t="s">
        <v>2488</v>
      </c>
      <c r="O57" s="92" t="str">
        <f t="shared" si="0"/>
        <v>AT0021211036</v>
      </c>
    </row>
    <row r="58" spans="1:15">
      <c r="A58">
        <v>20110930</v>
      </c>
      <c r="B58" t="s">
        <v>172</v>
      </c>
      <c r="C58">
        <v>1211037</v>
      </c>
      <c r="D58" t="s">
        <v>272</v>
      </c>
      <c r="E58" t="s">
        <v>45</v>
      </c>
      <c r="F58">
        <v>0</v>
      </c>
      <c r="G58">
        <v>0</v>
      </c>
      <c r="H58" t="s">
        <v>2489</v>
      </c>
      <c r="O58" s="92" t="str">
        <f t="shared" si="0"/>
        <v>AT0021211037</v>
      </c>
    </row>
    <row r="59" spans="1:15">
      <c r="A59">
        <v>20110930</v>
      </c>
      <c r="B59" t="s">
        <v>172</v>
      </c>
      <c r="C59">
        <v>1211038</v>
      </c>
      <c r="D59" t="s">
        <v>272</v>
      </c>
      <c r="E59" t="s">
        <v>46</v>
      </c>
      <c r="F59">
        <v>0</v>
      </c>
      <c r="G59">
        <v>0</v>
      </c>
      <c r="H59" t="s">
        <v>2490</v>
      </c>
      <c r="O59" s="92" t="str">
        <f t="shared" si="0"/>
        <v>AT0021211038</v>
      </c>
    </row>
    <row r="60" spans="1:15">
      <c r="A60">
        <v>20110930</v>
      </c>
      <c r="B60" t="s">
        <v>172</v>
      </c>
      <c r="C60">
        <v>1211039</v>
      </c>
      <c r="D60" t="s">
        <v>272</v>
      </c>
      <c r="E60" t="s">
        <v>47</v>
      </c>
      <c r="F60">
        <v>0</v>
      </c>
      <c r="G60">
        <v>0</v>
      </c>
      <c r="H60" t="s">
        <v>2491</v>
      </c>
      <c r="O60" s="92" t="str">
        <f t="shared" si="0"/>
        <v>AT0021211039</v>
      </c>
    </row>
    <row r="61" spans="1:15">
      <c r="A61">
        <v>20110930</v>
      </c>
      <c r="B61" t="s">
        <v>172</v>
      </c>
      <c r="C61">
        <v>1211040</v>
      </c>
      <c r="D61" t="s">
        <v>272</v>
      </c>
      <c r="E61" t="s">
        <v>48</v>
      </c>
      <c r="F61">
        <v>0</v>
      </c>
      <c r="G61">
        <v>0</v>
      </c>
      <c r="H61" t="s">
        <v>2492</v>
      </c>
      <c r="O61" s="92" t="str">
        <f t="shared" si="0"/>
        <v>AT0021211040</v>
      </c>
    </row>
    <row r="62" spans="1:15">
      <c r="A62">
        <v>20110930</v>
      </c>
      <c r="B62" t="s">
        <v>171</v>
      </c>
      <c r="C62">
        <v>1211011</v>
      </c>
      <c r="D62" t="s">
        <v>272</v>
      </c>
      <c r="E62" t="s">
        <v>23</v>
      </c>
      <c r="F62">
        <v>856.05517292000002</v>
      </c>
      <c r="G62">
        <v>17</v>
      </c>
      <c r="H62" t="s">
        <v>2703</v>
      </c>
      <c r="O62" s="92" t="str">
        <f t="shared" si="0"/>
        <v>AT0031211011</v>
      </c>
    </row>
    <row r="63" spans="1:15">
      <c r="A63">
        <v>20110930</v>
      </c>
      <c r="B63" t="s">
        <v>171</v>
      </c>
      <c r="C63">
        <v>1211012</v>
      </c>
      <c r="D63" t="s">
        <v>272</v>
      </c>
      <c r="E63" t="s">
        <v>24</v>
      </c>
      <c r="F63">
        <v>74.057616826</v>
      </c>
      <c r="G63">
        <v>0</v>
      </c>
      <c r="H63" t="s">
        <v>2704</v>
      </c>
      <c r="O63" s="92" t="str">
        <f t="shared" si="0"/>
        <v>AT0031211012</v>
      </c>
    </row>
    <row r="64" spans="1:15">
      <c r="A64">
        <v>20110930</v>
      </c>
      <c r="B64" t="s">
        <v>171</v>
      </c>
      <c r="C64">
        <v>1211013</v>
      </c>
      <c r="D64" t="s">
        <v>272</v>
      </c>
      <c r="E64" t="s">
        <v>25</v>
      </c>
      <c r="F64">
        <v>5</v>
      </c>
      <c r="G64">
        <v>0</v>
      </c>
      <c r="H64" t="s">
        <v>2705</v>
      </c>
      <c r="O64" s="92" t="str">
        <f t="shared" si="0"/>
        <v>AT0031211013</v>
      </c>
    </row>
    <row r="65" spans="1:15">
      <c r="A65">
        <v>20110930</v>
      </c>
      <c r="B65" t="s">
        <v>171</v>
      </c>
      <c r="C65">
        <v>1211014</v>
      </c>
      <c r="D65" t="s">
        <v>272</v>
      </c>
      <c r="E65" t="s">
        <v>26</v>
      </c>
      <c r="F65">
        <v>0</v>
      </c>
      <c r="G65">
        <v>0</v>
      </c>
      <c r="H65" t="s">
        <v>2706</v>
      </c>
      <c r="O65" s="92" t="str">
        <f t="shared" si="0"/>
        <v>AT0031211014</v>
      </c>
    </row>
    <row r="66" spans="1:15">
      <c r="A66">
        <v>20110930</v>
      </c>
      <c r="B66" t="s">
        <v>171</v>
      </c>
      <c r="C66">
        <v>1211015</v>
      </c>
      <c r="D66" t="s">
        <v>272</v>
      </c>
      <c r="E66" t="s">
        <v>27</v>
      </c>
      <c r="F66">
        <v>25.920165889</v>
      </c>
      <c r="G66">
        <v>0</v>
      </c>
      <c r="H66" t="s">
        <v>2707</v>
      </c>
      <c r="O66" s="92" t="str">
        <f t="shared" si="0"/>
        <v>AT0031211015</v>
      </c>
    </row>
    <row r="67" spans="1:15">
      <c r="A67">
        <v>20110930</v>
      </c>
      <c r="B67" t="s">
        <v>171</v>
      </c>
      <c r="C67">
        <v>1211016</v>
      </c>
      <c r="D67" t="s">
        <v>272</v>
      </c>
      <c r="E67" t="s">
        <v>28</v>
      </c>
      <c r="F67">
        <v>0</v>
      </c>
      <c r="G67">
        <v>0</v>
      </c>
      <c r="H67" t="s">
        <v>2708</v>
      </c>
      <c r="O67" s="92" t="str">
        <f t="shared" ref="O67:O130" si="1">B67&amp;C67</f>
        <v>AT0031211016</v>
      </c>
    </row>
    <row r="68" spans="1:15">
      <c r="A68">
        <v>20110930</v>
      </c>
      <c r="B68" t="s">
        <v>171</v>
      </c>
      <c r="C68">
        <v>1211017</v>
      </c>
      <c r="D68" t="s">
        <v>272</v>
      </c>
      <c r="E68" t="s">
        <v>29</v>
      </c>
      <c r="F68">
        <v>0</v>
      </c>
      <c r="G68">
        <v>0</v>
      </c>
      <c r="H68" t="s">
        <v>2709</v>
      </c>
      <c r="O68" s="92" t="str">
        <f t="shared" si="1"/>
        <v>AT0031211017</v>
      </c>
    </row>
    <row r="69" spans="1:15">
      <c r="A69">
        <v>20110930</v>
      </c>
      <c r="B69" t="s">
        <v>171</v>
      </c>
      <c r="C69">
        <v>1211018</v>
      </c>
      <c r="D69" t="s">
        <v>272</v>
      </c>
      <c r="E69" t="s">
        <v>30</v>
      </c>
      <c r="F69">
        <v>0</v>
      </c>
      <c r="G69">
        <v>0</v>
      </c>
      <c r="H69" t="s">
        <v>2710</v>
      </c>
      <c r="O69" s="92" t="str">
        <f t="shared" si="1"/>
        <v>AT0031211018</v>
      </c>
    </row>
    <row r="70" spans="1:15">
      <c r="A70">
        <v>20110930</v>
      </c>
      <c r="B70" t="s">
        <v>171</v>
      </c>
      <c r="C70">
        <v>1211019</v>
      </c>
      <c r="D70" t="s">
        <v>272</v>
      </c>
      <c r="E70" t="s">
        <v>31</v>
      </c>
      <c r="F70">
        <v>0</v>
      </c>
      <c r="G70">
        <v>0</v>
      </c>
      <c r="H70" t="s">
        <v>2711</v>
      </c>
      <c r="O70" s="92" t="str">
        <f t="shared" si="1"/>
        <v>AT0031211019</v>
      </c>
    </row>
    <row r="71" spans="1:15">
      <c r="A71">
        <v>20110930</v>
      </c>
      <c r="B71" t="s">
        <v>171</v>
      </c>
      <c r="C71">
        <v>1211020</v>
      </c>
      <c r="D71" t="s">
        <v>272</v>
      </c>
      <c r="E71" t="s">
        <v>32</v>
      </c>
      <c r="F71">
        <v>0</v>
      </c>
      <c r="G71">
        <v>0</v>
      </c>
      <c r="H71" t="s">
        <v>2712</v>
      </c>
      <c r="O71" s="92" t="str">
        <f t="shared" si="1"/>
        <v>AT0031211020</v>
      </c>
    </row>
    <row r="72" spans="1:15">
      <c r="A72">
        <v>20110930</v>
      </c>
      <c r="B72" t="s">
        <v>171</v>
      </c>
      <c r="C72">
        <v>1211021</v>
      </c>
      <c r="D72" t="s">
        <v>272</v>
      </c>
      <c r="E72" t="s">
        <v>182</v>
      </c>
      <c r="F72">
        <v>35.108642523999997</v>
      </c>
      <c r="G72">
        <v>81.028808412999993</v>
      </c>
      <c r="H72" t="s">
        <v>2713</v>
      </c>
      <c r="O72" s="92" t="str">
        <f t="shared" si="1"/>
        <v>AT0031211021</v>
      </c>
    </row>
    <row r="73" spans="1:15">
      <c r="A73">
        <v>20110930</v>
      </c>
      <c r="B73" t="s">
        <v>171</v>
      </c>
      <c r="C73">
        <v>1211022</v>
      </c>
      <c r="D73" t="s">
        <v>272</v>
      </c>
      <c r="E73" t="s">
        <v>33</v>
      </c>
      <c r="F73">
        <v>106.40131823</v>
      </c>
      <c r="G73">
        <v>89.514404205999995</v>
      </c>
      <c r="H73" t="s">
        <v>2714</v>
      </c>
      <c r="O73" s="92" t="str">
        <f t="shared" si="1"/>
        <v>AT0031211022</v>
      </c>
    </row>
    <row r="74" spans="1:15">
      <c r="A74">
        <v>20110930</v>
      </c>
      <c r="B74" t="s">
        <v>171</v>
      </c>
      <c r="C74">
        <v>1211023</v>
      </c>
      <c r="D74" t="s">
        <v>272</v>
      </c>
      <c r="E74" t="s">
        <v>50</v>
      </c>
      <c r="F74">
        <v>50.731689254000003</v>
      </c>
      <c r="G74">
        <v>24.217285048000001</v>
      </c>
      <c r="H74" t="s">
        <v>2715</v>
      </c>
      <c r="O74" s="92" t="str">
        <f t="shared" si="1"/>
        <v>AT0031211023</v>
      </c>
    </row>
    <row r="75" spans="1:15">
      <c r="A75">
        <v>20110930</v>
      </c>
      <c r="B75" t="s">
        <v>171</v>
      </c>
      <c r="C75">
        <v>1211024</v>
      </c>
      <c r="D75" t="s">
        <v>272</v>
      </c>
      <c r="E75" t="s">
        <v>34</v>
      </c>
      <c r="F75">
        <v>70.354735985000005</v>
      </c>
      <c r="G75">
        <v>0</v>
      </c>
      <c r="H75" t="s">
        <v>2716</v>
      </c>
      <c r="O75" s="92" t="str">
        <f t="shared" si="1"/>
        <v>AT0031211024</v>
      </c>
    </row>
    <row r="76" spans="1:15">
      <c r="A76">
        <v>20110930</v>
      </c>
      <c r="B76" t="s">
        <v>171</v>
      </c>
      <c r="C76">
        <v>1211025</v>
      </c>
      <c r="D76" t="s">
        <v>272</v>
      </c>
      <c r="E76" t="s">
        <v>35</v>
      </c>
      <c r="F76">
        <v>81.623046729999999</v>
      </c>
      <c r="G76">
        <v>52</v>
      </c>
      <c r="H76" t="s">
        <v>2717</v>
      </c>
      <c r="O76" s="92" t="str">
        <f t="shared" si="1"/>
        <v>AT0031211025</v>
      </c>
    </row>
    <row r="77" spans="1:15">
      <c r="A77">
        <v>20110930</v>
      </c>
      <c r="B77" t="s">
        <v>171</v>
      </c>
      <c r="C77">
        <v>1211026</v>
      </c>
      <c r="D77" t="s">
        <v>272</v>
      </c>
      <c r="E77" t="s">
        <v>36</v>
      </c>
      <c r="F77">
        <v>8</v>
      </c>
      <c r="G77">
        <v>8</v>
      </c>
      <c r="H77" t="s">
        <v>2718</v>
      </c>
      <c r="O77" s="92" t="str">
        <f t="shared" si="1"/>
        <v>AT0031211026</v>
      </c>
    </row>
    <row r="78" spans="1:15">
      <c r="A78">
        <v>20110930</v>
      </c>
      <c r="B78" t="s">
        <v>171</v>
      </c>
      <c r="C78">
        <v>1211027</v>
      </c>
      <c r="D78" t="s">
        <v>272</v>
      </c>
      <c r="E78" t="s">
        <v>51</v>
      </c>
      <c r="F78">
        <v>0</v>
      </c>
      <c r="G78">
        <v>0</v>
      </c>
      <c r="H78" t="s">
        <v>2719</v>
      </c>
      <c r="O78" s="92" t="str">
        <f t="shared" si="1"/>
        <v>AT0031211027</v>
      </c>
    </row>
    <row r="79" spans="1:15">
      <c r="A79">
        <v>20110930</v>
      </c>
      <c r="B79" t="s">
        <v>171</v>
      </c>
      <c r="C79">
        <v>1211028</v>
      </c>
      <c r="D79" t="s">
        <v>272</v>
      </c>
      <c r="E79" t="s">
        <v>37</v>
      </c>
      <c r="F79">
        <v>2</v>
      </c>
      <c r="G79">
        <v>2</v>
      </c>
      <c r="H79" t="s">
        <v>2720</v>
      </c>
      <c r="O79" s="92" t="str">
        <f t="shared" si="1"/>
        <v>AT0031211028</v>
      </c>
    </row>
    <row r="80" spans="1:15">
      <c r="A80">
        <v>20110930</v>
      </c>
      <c r="B80" t="s">
        <v>171</v>
      </c>
      <c r="C80">
        <v>1211029</v>
      </c>
      <c r="D80" t="s">
        <v>272</v>
      </c>
      <c r="E80" t="s">
        <v>38</v>
      </c>
      <c r="F80">
        <v>0</v>
      </c>
      <c r="G80">
        <v>0</v>
      </c>
      <c r="H80" t="s">
        <v>2721</v>
      </c>
      <c r="O80" s="92" t="str">
        <f t="shared" si="1"/>
        <v>AT0031211029</v>
      </c>
    </row>
    <row r="81" spans="1:15">
      <c r="A81">
        <v>20110930</v>
      </c>
      <c r="B81" t="s">
        <v>171</v>
      </c>
      <c r="C81">
        <v>1211030</v>
      </c>
      <c r="D81" t="s">
        <v>272</v>
      </c>
      <c r="E81" t="s">
        <v>39</v>
      </c>
      <c r="F81">
        <v>0</v>
      </c>
      <c r="G81">
        <v>0</v>
      </c>
      <c r="H81" t="s">
        <v>2722</v>
      </c>
      <c r="O81" s="92" t="str">
        <f t="shared" si="1"/>
        <v>AT0031211030</v>
      </c>
    </row>
    <row r="82" spans="1:15">
      <c r="A82">
        <v>20110930</v>
      </c>
      <c r="B82" t="s">
        <v>171</v>
      </c>
      <c r="C82">
        <v>1211031</v>
      </c>
      <c r="D82" t="s">
        <v>272</v>
      </c>
      <c r="E82" t="s">
        <v>40</v>
      </c>
      <c r="F82">
        <v>0</v>
      </c>
      <c r="G82">
        <v>0</v>
      </c>
      <c r="H82" t="s">
        <v>2723</v>
      </c>
      <c r="O82" s="92" t="str">
        <f t="shared" si="1"/>
        <v>AT0031211031</v>
      </c>
    </row>
    <row r="83" spans="1:15">
      <c r="A83">
        <v>20110930</v>
      </c>
      <c r="B83" t="s">
        <v>171</v>
      </c>
      <c r="C83">
        <v>1211032</v>
      </c>
      <c r="D83" t="s">
        <v>272</v>
      </c>
      <c r="E83" t="s">
        <v>49</v>
      </c>
      <c r="F83">
        <v>0</v>
      </c>
      <c r="G83">
        <v>0</v>
      </c>
      <c r="H83" t="s">
        <v>2724</v>
      </c>
      <c r="O83" s="92" t="str">
        <f t="shared" si="1"/>
        <v>AT0031211032</v>
      </c>
    </row>
    <row r="84" spans="1:15">
      <c r="A84">
        <v>20110930</v>
      </c>
      <c r="B84" t="s">
        <v>171</v>
      </c>
      <c r="C84">
        <v>1211033</v>
      </c>
      <c r="D84" t="s">
        <v>272</v>
      </c>
      <c r="E84" t="s">
        <v>41</v>
      </c>
      <c r="F84">
        <v>38.405761683000001</v>
      </c>
      <c r="G84">
        <v>23.405761683000001</v>
      </c>
      <c r="H84" t="s">
        <v>2725</v>
      </c>
      <c r="O84" s="92" t="str">
        <f t="shared" si="1"/>
        <v>AT0031211033</v>
      </c>
    </row>
    <row r="85" spans="1:15">
      <c r="A85">
        <v>20110930</v>
      </c>
      <c r="B85" t="s">
        <v>171</v>
      </c>
      <c r="C85">
        <v>1211034</v>
      </c>
      <c r="D85" t="s">
        <v>272</v>
      </c>
      <c r="E85" t="s">
        <v>42</v>
      </c>
      <c r="F85">
        <v>160.76049767000001</v>
      </c>
      <c r="G85">
        <v>59.811523364999999</v>
      </c>
      <c r="H85" t="s">
        <v>2726</v>
      </c>
      <c r="O85" s="92" t="str">
        <f t="shared" si="1"/>
        <v>AT0031211034</v>
      </c>
    </row>
    <row r="86" spans="1:15">
      <c r="A86">
        <v>20110930</v>
      </c>
      <c r="B86" t="s">
        <v>171</v>
      </c>
      <c r="C86">
        <v>1211035</v>
      </c>
      <c r="D86" t="s">
        <v>272</v>
      </c>
      <c r="E86" t="s">
        <v>43</v>
      </c>
      <c r="F86">
        <v>17.405761683000001</v>
      </c>
      <c r="G86">
        <v>17.405761683000001</v>
      </c>
      <c r="H86" t="s">
        <v>2727</v>
      </c>
      <c r="O86" s="92" t="str">
        <f t="shared" si="1"/>
        <v>AT0031211035</v>
      </c>
    </row>
    <row r="87" spans="1:15">
      <c r="A87">
        <v>20110930</v>
      </c>
      <c r="B87" t="s">
        <v>171</v>
      </c>
      <c r="C87">
        <v>1211036</v>
      </c>
      <c r="D87" t="s">
        <v>272</v>
      </c>
      <c r="E87" t="s">
        <v>44</v>
      </c>
      <c r="F87">
        <v>55.811523364999999</v>
      </c>
      <c r="G87">
        <v>31</v>
      </c>
      <c r="H87" t="s">
        <v>2728</v>
      </c>
      <c r="O87" s="92" t="str">
        <f t="shared" si="1"/>
        <v>AT0031211036</v>
      </c>
    </row>
    <row r="88" spans="1:15">
      <c r="A88">
        <v>20110930</v>
      </c>
      <c r="B88" t="s">
        <v>171</v>
      </c>
      <c r="C88">
        <v>1211037</v>
      </c>
      <c r="D88" t="s">
        <v>272</v>
      </c>
      <c r="E88" t="s">
        <v>45</v>
      </c>
      <c r="F88">
        <v>51.840331777999999</v>
      </c>
      <c r="G88">
        <v>0</v>
      </c>
      <c r="H88" t="s">
        <v>2729</v>
      </c>
      <c r="O88" s="92" t="str">
        <f t="shared" si="1"/>
        <v>AT0031211037</v>
      </c>
    </row>
    <row r="89" spans="1:15">
      <c r="A89">
        <v>20110930</v>
      </c>
      <c r="B89" t="s">
        <v>171</v>
      </c>
      <c r="C89">
        <v>1211038</v>
      </c>
      <c r="D89" t="s">
        <v>272</v>
      </c>
      <c r="E89" t="s">
        <v>46</v>
      </c>
      <c r="F89">
        <v>119.49218691999999</v>
      </c>
      <c r="G89">
        <v>14.811523364999999</v>
      </c>
      <c r="H89" t="s">
        <v>2730</v>
      </c>
      <c r="O89" s="92" t="str">
        <f t="shared" si="1"/>
        <v>AT0031211038</v>
      </c>
    </row>
    <row r="90" spans="1:15">
      <c r="A90">
        <v>20110930</v>
      </c>
      <c r="B90" t="s">
        <v>171</v>
      </c>
      <c r="C90">
        <v>1211039</v>
      </c>
      <c r="D90" t="s">
        <v>272</v>
      </c>
      <c r="E90" t="s">
        <v>47</v>
      </c>
      <c r="F90">
        <v>0</v>
      </c>
      <c r="G90">
        <v>0</v>
      </c>
      <c r="H90" t="s">
        <v>2731</v>
      </c>
      <c r="O90" s="92" t="str">
        <f t="shared" si="1"/>
        <v>AT0031211039</v>
      </c>
    </row>
    <row r="91" spans="1:15">
      <c r="A91">
        <v>20110930</v>
      </c>
      <c r="B91" t="s">
        <v>171</v>
      </c>
      <c r="C91">
        <v>1211040</v>
      </c>
      <c r="D91" t="s">
        <v>272</v>
      </c>
      <c r="E91" t="s">
        <v>48</v>
      </c>
      <c r="F91">
        <v>0</v>
      </c>
      <c r="G91">
        <v>0</v>
      </c>
      <c r="H91" t="s">
        <v>2732</v>
      </c>
      <c r="O91" s="92" t="str">
        <f t="shared" si="1"/>
        <v>AT0031211040</v>
      </c>
    </row>
    <row r="92" spans="1:15">
      <c r="A92">
        <v>20110930</v>
      </c>
      <c r="B92" t="s">
        <v>170</v>
      </c>
      <c r="C92">
        <v>1211011</v>
      </c>
      <c r="D92" t="s">
        <v>272</v>
      </c>
      <c r="E92" t="s">
        <v>23</v>
      </c>
      <c r="F92">
        <v>0</v>
      </c>
      <c r="G92">
        <v>0</v>
      </c>
      <c r="H92" t="s">
        <v>2943</v>
      </c>
      <c r="O92" s="92" t="str">
        <f t="shared" si="1"/>
        <v>BE0041211011</v>
      </c>
    </row>
    <row r="93" spans="1:15">
      <c r="A93">
        <v>20110930</v>
      </c>
      <c r="B93" t="s">
        <v>170</v>
      </c>
      <c r="C93">
        <v>1211012</v>
      </c>
      <c r="D93" t="s">
        <v>272</v>
      </c>
      <c r="E93" t="s">
        <v>24</v>
      </c>
      <c r="F93">
        <v>0</v>
      </c>
      <c r="G93">
        <v>0</v>
      </c>
      <c r="H93" t="s">
        <v>2944</v>
      </c>
      <c r="O93" s="92" t="str">
        <f t="shared" si="1"/>
        <v>BE0041211012</v>
      </c>
    </row>
    <row r="94" spans="1:15">
      <c r="A94">
        <v>20110930</v>
      </c>
      <c r="B94" t="s">
        <v>170</v>
      </c>
      <c r="C94">
        <v>1211013</v>
      </c>
      <c r="D94" t="s">
        <v>272</v>
      </c>
      <c r="E94" t="s">
        <v>25</v>
      </c>
      <c r="F94">
        <v>0</v>
      </c>
      <c r="G94">
        <v>0</v>
      </c>
      <c r="H94" t="s">
        <v>2945</v>
      </c>
      <c r="O94" s="92" t="str">
        <f t="shared" si="1"/>
        <v>BE0041211013</v>
      </c>
    </row>
    <row r="95" spans="1:15">
      <c r="A95">
        <v>20110930</v>
      </c>
      <c r="B95" t="s">
        <v>170</v>
      </c>
      <c r="C95">
        <v>1211014</v>
      </c>
      <c r="D95" t="s">
        <v>272</v>
      </c>
      <c r="E95" t="s">
        <v>26</v>
      </c>
      <c r="F95">
        <v>0</v>
      </c>
      <c r="G95">
        <v>0</v>
      </c>
      <c r="H95" t="s">
        <v>2946</v>
      </c>
      <c r="O95" s="92" t="str">
        <f t="shared" si="1"/>
        <v>BE0041211014</v>
      </c>
    </row>
    <row r="96" spans="1:15">
      <c r="A96">
        <v>20110930</v>
      </c>
      <c r="B96" t="s">
        <v>170</v>
      </c>
      <c r="C96">
        <v>1211015</v>
      </c>
      <c r="D96" t="s">
        <v>272</v>
      </c>
      <c r="E96" t="s">
        <v>27</v>
      </c>
      <c r="F96">
        <v>0</v>
      </c>
      <c r="G96">
        <v>0</v>
      </c>
      <c r="H96" t="s">
        <v>2947</v>
      </c>
      <c r="O96" s="92" t="str">
        <f t="shared" si="1"/>
        <v>BE0041211015</v>
      </c>
    </row>
    <row r="97" spans="1:15">
      <c r="A97">
        <v>20110930</v>
      </c>
      <c r="B97" t="s">
        <v>170</v>
      </c>
      <c r="C97">
        <v>1211016</v>
      </c>
      <c r="D97" t="s">
        <v>272</v>
      </c>
      <c r="E97" t="s">
        <v>28</v>
      </c>
      <c r="F97">
        <v>0</v>
      </c>
      <c r="G97">
        <v>0</v>
      </c>
      <c r="H97" t="s">
        <v>2948</v>
      </c>
      <c r="O97" s="92" t="str">
        <f t="shared" si="1"/>
        <v>BE0041211016</v>
      </c>
    </row>
    <row r="98" spans="1:15">
      <c r="A98">
        <v>20110930</v>
      </c>
      <c r="B98" t="s">
        <v>170</v>
      </c>
      <c r="C98">
        <v>1211017</v>
      </c>
      <c r="D98" t="s">
        <v>272</v>
      </c>
      <c r="E98" t="s">
        <v>29</v>
      </c>
      <c r="F98">
        <v>0</v>
      </c>
      <c r="G98">
        <v>0</v>
      </c>
      <c r="H98" t="s">
        <v>2949</v>
      </c>
      <c r="O98" s="92" t="str">
        <f t="shared" si="1"/>
        <v>BE0041211017</v>
      </c>
    </row>
    <row r="99" spans="1:15">
      <c r="A99">
        <v>20110930</v>
      </c>
      <c r="B99" t="s">
        <v>170</v>
      </c>
      <c r="C99">
        <v>1211018</v>
      </c>
      <c r="D99" t="s">
        <v>272</v>
      </c>
      <c r="E99" t="s">
        <v>30</v>
      </c>
      <c r="F99">
        <v>0</v>
      </c>
      <c r="G99">
        <v>0</v>
      </c>
      <c r="H99" t="s">
        <v>2950</v>
      </c>
      <c r="O99" s="92" t="str">
        <f t="shared" si="1"/>
        <v>BE0041211018</v>
      </c>
    </row>
    <row r="100" spans="1:15">
      <c r="A100">
        <v>20110930</v>
      </c>
      <c r="B100" t="s">
        <v>170</v>
      </c>
      <c r="C100">
        <v>1211019</v>
      </c>
      <c r="D100" t="s">
        <v>272</v>
      </c>
      <c r="E100" t="s">
        <v>31</v>
      </c>
      <c r="F100">
        <v>0</v>
      </c>
      <c r="G100">
        <v>0</v>
      </c>
      <c r="H100" t="s">
        <v>2951</v>
      </c>
      <c r="O100" s="92" t="str">
        <f t="shared" si="1"/>
        <v>BE0041211019</v>
      </c>
    </row>
    <row r="101" spans="1:15">
      <c r="A101">
        <v>20110930</v>
      </c>
      <c r="B101" t="s">
        <v>170</v>
      </c>
      <c r="C101">
        <v>1211020</v>
      </c>
      <c r="D101" t="s">
        <v>272</v>
      </c>
      <c r="E101" t="s">
        <v>32</v>
      </c>
      <c r="F101">
        <v>0</v>
      </c>
      <c r="G101">
        <v>0</v>
      </c>
      <c r="H101" t="s">
        <v>2952</v>
      </c>
      <c r="O101" s="92" t="str">
        <f t="shared" si="1"/>
        <v>BE0041211020</v>
      </c>
    </row>
    <row r="102" spans="1:15">
      <c r="A102">
        <v>20110930</v>
      </c>
      <c r="B102" t="s">
        <v>170</v>
      </c>
      <c r="C102">
        <v>1211021</v>
      </c>
      <c r="D102" t="s">
        <v>272</v>
      </c>
      <c r="E102" t="s">
        <v>182</v>
      </c>
      <c r="F102">
        <v>19.399999999999999</v>
      </c>
      <c r="G102">
        <v>0</v>
      </c>
      <c r="H102" t="s">
        <v>2953</v>
      </c>
      <c r="O102" s="92" t="str">
        <f t="shared" si="1"/>
        <v>BE0041211021</v>
      </c>
    </row>
    <row r="103" spans="1:15">
      <c r="A103">
        <v>20110930</v>
      </c>
      <c r="B103" t="s">
        <v>170</v>
      </c>
      <c r="C103">
        <v>1211022</v>
      </c>
      <c r="D103" t="s">
        <v>272</v>
      </c>
      <c r="E103" t="s">
        <v>33</v>
      </c>
      <c r="F103">
        <v>0</v>
      </c>
      <c r="G103">
        <v>0</v>
      </c>
      <c r="H103" t="s">
        <v>2954</v>
      </c>
      <c r="O103" s="92" t="str">
        <f t="shared" si="1"/>
        <v>BE0041211022</v>
      </c>
    </row>
    <row r="104" spans="1:15">
      <c r="A104">
        <v>20110930</v>
      </c>
      <c r="B104" t="s">
        <v>170</v>
      </c>
      <c r="C104">
        <v>1211023</v>
      </c>
      <c r="D104" t="s">
        <v>272</v>
      </c>
      <c r="E104" t="s">
        <v>50</v>
      </c>
      <c r="F104">
        <v>0</v>
      </c>
      <c r="G104">
        <v>0</v>
      </c>
      <c r="H104" t="s">
        <v>2955</v>
      </c>
      <c r="O104" s="92" t="str">
        <f t="shared" si="1"/>
        <v>BE0041211023</v>
      </c>
    </row>
    <row r="105" spans="1:15">
      <c r="A105">
        <v>20110930</v>
      </c>
      <c r="B105" t="s">
        <v>170</v>
      </c>
      <c r="C105">
        <v>1211024</v>
      </c>
      <c r="D105" t="s">
        <v>272</v>
      </c>
      <c r="E105" t="s">
        <v>34</v>
      </c>
      <c r="F105">
        <v>0</v>
      </c>
      <c r="G105">
        <v>0</v>
      </c>
      <c r="H105" t="s">
        <v>2956</v>
      </c>
      <c r="O105" s="92" t="str">
        <f t="shared" si="1"/>
        <v>BE0041211024</v>
      </c>
    </row>
    <row r="106" spans="1:15">
      <c r="A106">
        <v>20110930</v>
      </c>
      <c r="B106" t="s">
        <v>170</v>
      </c>
      <c r="C106">
        <v>1211025</v>
      </c>
      <c r="D106" t="s">
        <v>272</v>
      </c>
      <c r="E106" t="s">
        <v>35</v>
      </c>
      <c r="F106">
        <v>0</v>
      </c>
      <c r="G106">
        <v>0</v>
      </c>
      <c r="H106" t="s">
        <v>2957</v>
      </c>
      <c r="O106" s="92" t="str">
        <f t="shared" si="1"/>
        <v>BE0041211025</v>
      </c>
    </row>
    <row r="107" spans="1:15">
      <c r="A107">
        <v>20110930</v>
      </c>
      <c r="B107" t="s">
        <v>170</v>
      </c>
      <c r="C107">
        <v>1211026</v>
      </c>
      <c r="D107" t="s">
        <v>272</v>
      </c>
      <c r="E107" t="s">
        <v>36</v>
      </c>
      <c r="F107">
        <v>0</v>
      </c>
      <c r="G107">
        <v>0</v>
      </c>
      <c r="H107" t="s">
        <v>2958</v>
      </c>
      <c r="O107" s="92" t="str">
        <f t="shared" si="1"/>
        <v>BE0041211026</v>
      </c>
    </row>
    <row r="108" spans="1:15">
      <c r="A108">
        <v>20110930</v>
      </c>
      <c r="B108" t="s">
        <v>170</v>
      </c>
      <c r="C108">
        <v>1211027</v>
      </c>
      <c r="D108" t="s">
        <v>272</v>
      </c>
      <c r="E108" t="s">
        <v>51</v>
      </c>
      <c r="F108">
        <v>0</v>
      </c>
      <c r="G108">
        <v>0</v>
      </c>
      <c r="H108" t="s">
        <v>2959</v>
      </c>
      <c r="O108" s="92" t="str">
        <f t="shared" si="1"/>
        <v>BE0041211027</v>
      </c>
    </row>
    <row r="109" spans="1:15">
      <c r="A109">
        <v>20110930</v>
      </c>
      <c r="B109" t="s">
        <v>170</v>
      </c>
      <c r="C109">
        <v>1211028</v>
      </c>
      <c r="D109" t="s">
        <v>272</v>
      </c>
      <c r="E109" t="s">
        <v>37</v>
      </c>
      <c r="F109">
        <v>0</v>
      </c>
      <c r="G109">
        <v>0</v>
      </c>
      <c r="H109" t="s">
        <v>2960</v>
      </c>
      <c r="O109" s="92" t="str">
        <f t="shared" si="1"/>
        <v>BE0041211028</v>
      </c>
    </row>
    <row r="110" spans="1:15">
      <c r="A110">
        <v>20110930</v>
      </c>
      <c r="B110" t="s">
        <v>170</v>
      </c>
      <c r="C110">
        <v>1211029</v>
      </c>
      <c r="D110" t="s">
        <v>272</v>
      </c>
      <c r="E110" t="s">
        <v>38</v>
      </c>
      <c r="F110">
        <v>0</v>
      </c>
      <c r="G110">
        <v>0</v>
      </c>
      <c r="H110" t="s">
        <v>2961</v>
      </c>
      <c r="O110" s="92" t="str">
        <f t="shared" si="1"/>
        <v>BE0041211029</v>
      </c>
    </row>
    <row r="111" spans="1:15">
      <c r="A111">
        <v>20110930</v>
      </c>
      <c r="B111" t="s">
        <v>170</v>
      </c>
      <c r="C111">
        <v>1211030</v>
      </c>
      <c r="D111" t="s">
        <v>272</v>
      </c>
      <c r="E111" t="s">
        <v>39</v>
      </c>
      <c r="F111">
        <v>0</v>
      </c>
      <c r="G111">
        <v>0</v>
      </c>
      <c r="H111" t="s">
        <v>2962</v>
      </c>
      <c r="O111" s="92" t="str">
        <f t="shared" si="1"/>
        <v>BE0041211030</v>
      </c>
    </row>
    <row r="112" spans="1:15">
      <c r="A112">
        <v>20110930</v>
      </c>
      <c r="B112" t="s">
        <v>170</v>
      </c>
      <c r="C112">
        <v>1211031</v>
      </c>
      <c r="D112" t="s">
        <v>272</v>
      </c>
      <c r="E112" t="s">
        <v>40</v>
      </c>
      <c r="F112">
        <v>0</v>
      </c>
      <c r="G112">
        <v>0</v>
      </c>
      <c r="H112" t="s">
        <v>2963</v>
      </c>
      <c r="O112" s="92" t="str">
        <f t="shared" si="1"/>
        <v>BE0041211031</v>
      </c>
    </row>
    <row r="113" spans="1:15">
      <c r="A113">
        <v>20110930</v>
      </c>
      <c r="B113" t="s">
        <v>170</v>
      </c>
      <c r="C113">
        <v>1211032</v>
      </c>
      <c r="D113" t="s">
        <v>272</v>
      </c>
      <c r="E113" t="s">
        <v>49</v>
      </c>
      <c r="F113">
        <v>0</v>
      </c>
      <c r="G113">
        <v>0</v>
      </c>
      <c r="H113" t="s">
        <v>2964</v>
      </c>
      <c r="O113" s="92" t="str">
        <f t="shared" si="1"/>
        <v>BE0041211032</v>
      </c>
    </row>
    <row r="114" spans="1:15">
      <c r="A114">
        <v>20110930</v>
      </c>
      <c r="B114" t="s">
        <v>170</v>
      </c>
      <c r="C114">
        <v>1211033</v>
      </c>
      <c r="D114" t="s">
        <v>272</v>
      </c>
      <c r="E114" t="s">
        <v>41</v>
      </c>
      <c r="F114">
        <v>0</v>
      </c>
      <c r="G114">
        <v>0</v>
      </c>
      <c r="H114" t="s">
        <v>2965</v>
      </c>
      <c r="O114" s="92" t="str">
        <f t="shared" si="1"/>
        <v>BE0041211033</v>
      </c>
    </row>
    <row r="115" spans="1:15">
      <c r="A115">
        <v>20110930</v>
      </c>
      <c r="B115" t="s">
        <v>170</v>
      </c>
      <c r="C115">
        <v>1211034</v>
      </c>
      <c r="D115" t="s">
        <v>272</v>
      </c>
      <c r="E115" t="s">
        <v>42</v>
      </c>
      <c r="F115">
        <v>7.5</v>
      </c>
      <c r="G115">
        <v>0</v>
      </c>
      <c r="H115" t="s">
        <v>2966</v>
      </c>
      <c r="O115" s="92" t="str">
        <f t="shared" si="1"/>
        <v>BE0041211034</v>
      </c>
    </row>
    <row r="116" spans="1:15">
      <c r="A116">
        <v>20110930</v>
      </c>
      <c r="B116" t="s">
        <v>170</v>
      </c>
      <c r="C116">
        <v>1211035</v>
      </c>
      <c r="D116" t="s">
        <v>272</v>
      </c>
      <c r="E116" t="s">
        <v>43</v>
      </c>
      <c r="F116">
        <v>0</v>
      </c>
      <c r="G116">
        <v>0</v>
      </c>
      <c r="H116" t="s">
        <v>2967</v>
      </c>
      <c r="O116" s="92" t="str">
        <f t="shared" si="1"/>
        <v>BE0041211035</v>
      </c>
    </row>
    <row r="117" spans="1:15">
      <c r="A117">
        <v>20110930</v>
      </c>
      <c r="B117" t="s">
        <v>170</v>
      </c>
      <c r="C117">
        <v>1211036</v>
      </c>
      <c r="D117" t="s">
        <v>272</v>
      </c>
      <c r="E117" t="s">
        <v>44</v>
      </c>
      <c r="F117">
        <v>0</v>
      </c>
      <c r="G117">
        <v>0</v>
      </c>
      <c r="H117" t="s">
        <v>2968</v>
      </c>
      <c r="O117" s="92" t="str">
        <f t="shared" si="1"/>
        <v>BE0041211036</v>
      </c>
    </row>
    <row r="118" spans="1:15">
      <c r="A118">
        <v>20110930</v>
      </c>
      <c r="B118" t="s">
        <v>170</v>
      </c>
      <c r="C118">
        <v>1211037</v>
      </c>
      <c r="D118" t="s">
        <v>272</v>
      </c>
      <c r="E118" t="s">
        <v>45</v>
      </c>
      <c r="F118">
        <v>0</v>
      </c>
      <c r="G118">
        <v>0</v>
      </c>
      <c r="H118" t="s">
        <v>2969</v>
      </c>
      <c r="O118" s="92" t="str">
        <f t="shared" si="1"/>
        <v>BE0041211037</v>
      </c>
    </row>
    <row r="119" spans="1:15">
      <c r="A119">
        <v>20110930</v>
      </c>
      <c r="B119" t="s">
        <v>170</v>
      </c>
      <c r="C119">
        <v>1211038</v>
      </c>
      <c r="D119" t="s">
        <v>272</v>
      </c>
      <c r="E119" t="s">
        <v>46</v>
      </c>
      <c r="F119">
        <v>0</v>
      </c>
      <c r="G119">
        <v>0</v>
      </c>
      <c r="H119" t="s">
        <v>2970</v>
      </c>
      <c r="O119" s="92" t="str">
        <f t="shared" si="1"/>
        <v>BE0041211038</v>
      </c>
    </row>
    <row r="120" spans="1:15">
      <c r="A120">
        <v>20110930</v>
      </c>
      <c r="B120" t="s">
        <v>170</v>
      </c>
      <c r="C120">
        <v>1211039</v>
      </c>
      <c r="D120" t="s">
        <v>272</v>
      </c>
      <c r="E120" t="s">
        <v>47</v>
      </c>
      <c r="F120">
        <v>0</v>
      </c>
      <c r="G120">
        <v>0</v>
      </c>
      <c r="H120" t="s">
        <v>2971</v>
      </c>
      <c r="O120" s="92" t="str">
        <f t="shared" si="1"/>
        <v>BE0041211039</v>
      </c>
    </row>
    <row r="121" spans="1:15">
      <c r="A121">
        <v>20110930</v>
      </c>
      <c r="B121" t="s">
        <v>170</v>
      </c>
      <c r="C121">
        <v>1211040</v>
      </c>
      <c r="D121" t="s">
        <v>272</v>
      </c>
      <c r="E121" t="s">
        <v>48</v>
      </c>
      <c r="F121">
        <v>0</v>
      </c>
      <c r="G121">
        <v>0</v>
      </c>
      <c r="H121" t="s">
        <v>2972</v>
      </c>
      <c r="O121" s="92" t="str">
        <f t="shared" si="1"/>
        <v>BE0041211040</v>
      </c>
    </row>
    <row r="122" spans="1:15">
      <c r="A122">
        <v>20110930</v>
      </c>
      <c r="B122" t="s">
        <v>169</v>
      </c>
      <c r="C122">
        <v>1211011</v>
      </c>
      <c r="D122" t="s">
        <v>272</v>
      </c>
      <c r="E122" t="s">
        <v>23</v>
      </c>
      <c r="F122">
        <v>0</v>
      </c>
      <c r="G122">
        <v>0</v>
      </c>
      <c r="H122" t="s">
        <v>3183</v>
      </c>
      <c r="O122" s="92" t="str">
        <f t="shared" si="1"/>
        <v>BE0051211011</v>
      </c>
    </row>
    <row r="123" spans="1:15">
      <c r="A123">
        <v>20110930</v>
      </c>
      <c r="B123" t="s">
        <v>169</v>
      </c>
      <c r="C123">
        <v>1211012</v>
      </c>
      <c r="D123" t="s">
        <v>272</v>
      </c>
      <c r="E123" t="s">
        <v>24</v>
      </c>
      <c r="F123">
        <v>4</v>
      </c>
      <c r="G123">
        <v>51.5</v>
      </c>
      <c r="H123" t="s">
        <v>3184</v>
      </c>
      <c r="O123" s="92" t="str">
        <f t="shared" si="1"/>
        <v>BE0051211012</v>
      </c>
    </row>
    <row r="124" spans="1:15">
      <c r="A124">
        <v>20110930</v>
      </c>
      <c r="B124" t="s">
        <v>169</v>
      </c>
      <c r="C124">
        <v>1211013</v>
      </c>
      <c r="D124" t="s">
        <v>272</v>
      </c>
      <c r="E124" t="s">
        <v>25</v>
      </c>
      <c r="F124">
        <v>0</v>
      </c>
      <c r="G124">
        <v>0</v>
      </c>
      <c r="H124" t="s">
        <v>3185</v>
      </c>
      <c r="O124" s="92" t="str">
        <f t="shared" si="1"/>
        <v>BE0051211013</v>
      </c>
    </row>
    <row r="125" spans="1:15">
      <c r="A125">
        <v>20110930</v>
      </c>
      <c r="B125" t="s">
        <v>169</v>
      </c>
      <c r="C125">
        <v>1211014</v>
      </c>
      <c r="D125" t="s">
        <v>272</v>
      </c>
      <c r="E125" t="s">
        <v>26</v>
      </c>
      <c r="F125">
        <v>0</v>
      </c>
      <c r="G125">
        <v>0</v>
      </c>
      <c r="H125" t="s">
        <v>3186</v>
      </c>
      <c r="O125" s="92" t="str">
        <f t="shared" si="1"/>
        <v>BE0051211014</v>
      </c>
    </row>
    <row r="126" spans="1:15">
      <c r="A126">
        <v>20110930</v>
      </c>
      <c r="B126" t="s">
        <v>169</v>
      </c>
      <c r="C126">
        <v>1211015</v>
      </c>
      <c r="D126" t="s">
        <v>272</v>
      </c>
      <c r="E126" t="s">
        <v>27</v>
      </c>
      <c r="F126">
        <v>0</v>
      </c>
      <c r="G126">
        <v>0</v>
      </c>
      <c r="H126" t="s">
        <v>3187</v>
      </c>
      <c r="O126" s="92" t="str">
        <f t="shared" si="1"/>
        <v>BE0051211015</v>
      </c>
    </row>
    <row r="127" spans="1:15">
      <c r="A127">
        <v>20110930</v>
      </c>
      <c r="B127" t="s">
        <v>169</v>
      </c>
      <c r="C127">
        <v>1211016</v>
      </c>
      <c r="D127" t="s">
        <v>272</v>
      </c>
      <c r="E127" t="s">
        <v>28</v>
      </c>
      <c r="F127">
        <v>0</v>
      </c>
      <c r="G127">
        <v>0</v>
      </c>
      <c r="H127" t="s">
        <v>3188</v>
      </c>
      <c r="O127" s="92" t="str">
        <f t="shared" si="1"/>
        <v>BE0051211016</v>
      </c>
    </row>
    <row r="128" spans="1:15">
      <c r="A128">
        <v>20110930</v>
      </c>
      <c r="B128" t="s">
        <v>169</v>
      </c>
      <c r="C128">
        <v>1211017</v>
      </c>
      <c r="D128" t="s">
        <v>272</v>
      </c>
      <c r="E128" t="s">
        <v>29</v>
      </c>
      <c r="F128">
        <v>0</v>
      </c>
      <c r="G128">
        <v>0</v>
      </c>
      <c r="H128" t="s">
        <v>3189</v>
      </c>
      <c r="O128" s="92" t="str">
        <f t="shared" si="1"/>
        <v>BE0051211017</v>
      </c>
    </row>
    <row r="129" spans="1:15">
      <c r="A129">
        <v>20110930</v>
      </c>
      <c r="B129" t="s">
        <v>169</v>
      </c>
      <c r="C129">
        <v>1211018</v>
      </c>
      <c r="D129" t="s">
        <v>272</v>
      </c>
      <c r="E129" t="s">
        <v>30</v>
      </c>
      <c r="F129">
        <v>0</v>
      </c>
      <c r="G129">
        <v>0</v>
      </c>
      <c r="H129" t="s">
        <v>3190</v>
      </c>
      <c r="O129" s="92" t="str">
        <f t="shared" si="1"/>
        <v>BE0051211018</v>
      </c>
    </row>
    <row r="130" spans="1:15">
      <c r="A130">
        <v>20110930</v>
      </c>
      <c r="B130" t="s">
        <v>169</v>
      </c>
      <c r="C130">
        <v>1211019</v>
      </c>
      <c r="D130" t="s">
        <v>272</v>
      </c>
      <c r="E130" t="s">
        <v>31</v>
      </c>
      <c r="F130">
        <v>0</v>
      </c>
      <c r="G130">
        <v>0</v>
      </c>
      <c r="H130" t="s">
        <v>3191</v>
      </c>
      <c r="O130" s="92" t="str">
        <f t="shared" si="1"/>
        <v>BE0051211019</v>
      </c>
    </row>
    <row r="131" spans="1:15">
      <c r="A131">
        <v>20110930</v>
      </c>
      <c r="B131" t="s">
        <v>169</v>
      </c>
      <c r="C131">
        <v>1211020</v>
      </c>
      <c r="D131" t="s">
        <v>272</v>
      </c>
      <c r="E131" t="s">
        <v>32</v>
      </c>
      <c r="F131">
        <v>30</v>
      </c>
      <c r="G131">
        <v>34.6</v>
      </c>
      <c r="H131" t="s">
        <v>3192</v>
      </c>
      <c r="O131" s="92" t="str">
        <f t="shared" ref="O131:O194" si="2">B131&amp;C131</f>
        <v>BE0051211020</v>
      </c>
    </row>
    <row r="132" spans="1:15">
      <c r="A132">
        <v>20110930</v>
      </c>
      <c r="B132" t="s">
        <v>169</v>
      </c>
      <c r="C132">
        <v>1211021</v>
      </c>
      <c r="D132" t="s">
        <v>272</v>
      </c>
      <c r="E132" t="s">
        <v>182</v>
      </c>
      <c r="F132">
        <v>0</v>
      </c>
      <c r="G132">
        <v>0</v>
      </c>
      <c r="H132" t="s">
        <v>3193</v>
      </c>
      <c r="O132" s="92" t="str">
        <f t="shared" si="2"/>
        <v>BE0051211021</v>
      </c>
    </row>
    <row r="133" spans="1:15">
      <c r="A133">
        <v>20110930</v>
      </c>
      <c r="B133" t="s">
        <v>169</v>
      </c>
      <c r="C133">
        <v>1211022</v>
      </c>
      <c r="D133" t="s">
        <v>272</v>
      </c>
      <c r="E133" t="s">
        <v>33</v>
      </c>
      <c r="F133">
        <v>0</v>
      </c>
      <c r="G133">
        <v>0</v>
      </c>
      <c r="H133" t="s">
        <v>3194</v>
      </c>
      <c r="O133" s="92" t="str">
        <f t="shared" si="2"/>
        <v>BE0051211022</v>
      </c>
    </row>
    <row r="134" spans="1:15">
      <c r="A134">
        <v>20110930</v>
      </c>
      <c r="B134" t="s">
        <v>169</v>
      </c>
      <c r="C134">
        <v>1211023</v>
      </c>
      <c r="D134" t="s">
        <v>272</v>
      </c>
      <c r="E134" t="s">
        <v>50</v>
      </c>
      <c r="F134">
        <v>0</v>
      </c>
      <c r="G134">
        <v>0</v>
      </c>
      <c r="H134" t="s">
        <v>3195</v>
      </c>
      <c r="O134" s="92" t="str">
        <f t="shared" si="2"/>
        <v>BE0051211023</v>
      </c>
    </row>
    <row r="135" spans="1:15">
      <c r="A135">
        <v>20110930</v>
      </c>
      <c r="B135" t="s">
        <v>169</v>
      </c>
      <c r="C135">
        <v>1211024</v>
      </c>
      <c r="D135" t="s">
        <v>272</v>
      </c>
      <c r="E135" t="s">
        <v>34</v>
      </c>
      <c r="F135">
        <v>0</v>
      </c>
      <c r="G135">
        <v>0</v>
      </c>
      <c r="H135" t="s">
        <v>3196</v>
      </c>
      <c r="O135" s="92" t="str">
        <f t="shared" si="2"/>
        <v>BE0051211024</v>
      </c>
    </row>
    <row r="136" spans="1:15">
      <c r="A136">
        <v>20110930</v>
      </c>
      <c r="B136" t="s">
        <v>169</v>
      </c>
      <c r="C136">
        <v>1211025</v>
      </c>
      <c r="D136" t="s">
        <v>272</v>
      </c>
      <c r="E136" t="s">
        <v>35</v>
      </c>
      <c r="F136">
        <v>0</v>
      </c>
      <c r="G136">
        <v>0.6</v>
      </c>
      <c r="H136" t="s">
        <v>3197</v>
      </c>
      <c r="O136" s="92" t="str">
        <f t="shared" si="2"/>
        <v>BE0051211025</v>
      </c>
    </row>
    <row r="137" spans="1:15">
      <c r="A137">
        <v>20110930</v>
      </c>
      <c r="B137" t="s">
        <v>169</v>
      </c>
      <c r="C137">
        <v>1211026</v>
      </c>
      <c r="D137" t="s">
        <v>272</v>
      </c>
      <c r="E137" t="s">
        <v>36</v>
      </c>
      <c r="F137">
        <v>0</v>
      </c>
      <c r="G137">
        <v>0</v>
      </c>
      <c r="H137" t="s">
        <v>3198</v>
      </c>
      <c r="O137" s="92" t="str">
        <f t="shared" si="2"/>
        <v>BE0051211026</v>
      </c>
    </row>
    <row r="138" spans="1:15">
      <c r="A138">
        <v>20110930</v>
      </c>
      <c r="B138" t="s">
        <v>169</v>
      </c>
      <c r="C138">
        <v>1211027</v>
      </c>
      <c r="D138" t="s">
        <v>272</v>
      </c>
      <c r="E138" t="s">
        <v>51</v>
      </c>
      <c r="F138">
        <v>0</v>
      </c>
      <c r="G138">
        <v>0</v>
      </c>
      <c r="H138" t="s">
        <v>3199</v>
      </c>
      <c r="O138" s="92" t="str">
        <f t="shared" si="2"/>
        <v>BE0051211027</v>
      </c>
    </row>
    <row r="139" spans="1:15">
      <c r="A139">
        <v>20110930</v>
      </c>
      <c r="B139" t="s">
        <v>169</v>
      </c>
      <c r="C139">
        <v>1211028</v>
      </c>
      <c r="D139" t="s">
        <v>272</v>
      </c>
      <c r="E139" t="s">
        <v>37</v>
      </c>
      <c r="F139">
        <v>0</v>
      </c>
      <c r="G139">
        <v>0</v>
      </c>
      <c r="H139" t="s">
        <v>3200</v>
      </c>
      <c r="O139" s="92" t="str">
        <f t="shared" si="2"/>
        <v>BE0051211028</v>
      </c>
    </row>
    <row r="140" spans="1:15">
      <c r="A140">
        <v>20110930</v>
      </c>
      <c r="B140" t="s">
        <v>169</v>
      </c>
      <c r="C140">
        <v>1211029</v>
      </c>
      <c r="D140" t="s">
        <v>272</v>
      </c>
      <c r="E140" t="s">
        <v>38</v>
      </c>
      <c r="F140">
        <v>0</v>
      </c>
      <c r="G140">
        <v>0</v>
      </c>
      <c r="H140" t="s">
        <v>3201</v>
      </c>
      <c r="O140" s="92" t="str">
        <f t="shared" si="2"/>
        <v>BE0051211029</v>
      </c>
    </row>
    <row r="141" spans="1:15">
      <c r="A141">
        <v>20110930</v>
      </c>
      <c r="B141" t="s">
        <v>169</v>
      </c>
      <c r="C141">
        <v>1211030</v>
      </c>
      <c r="D141" t="s">
        <v>272</v>
      </c>
      <c r="E141" t="s">
        <v>39</v>
      </c>
      <c r="F141">
        <v>0</v>
      </c>
      <c r="G141">
        <v>0</v>
      </c>
      <c r="H141" t="s">
        <v>3202</v>
      </c>
      <c r="O141" s="92" t="str">
        <f t="shared" si="2"/>
        <v>BE0051211030</v>
      </c>
    </row>
    <row r="142" spans="1:15">
      <c r="A142">
        <v>20110930</v>
      </c>
      <c r="B142" t="s">
        <v>169</v>
      </c>
      <c r="C142">
        <v>1211031</v>
      </c>
      <c r="D142" t="s">
        <v>272</v>
      </c>
      <c r="E142" t="s">
        <v>40</v>
      </c>
      <c r="F142">
        <v>0</v>
      </c>
      <c r="G142">
        <v>0</v>
      </c>
      <c r="H142" t="s">
        <v>3203</v>
      </c>
      <c r="O142" s="92" t="str">
        <f t="shared" si="2"/>
        <v>BE0051211031</v>
      </c>
    </row>
    <row r="143" spans="1:15">
      <c r="A143">
        <v>20110930</v>
      </c>
      <c r="B143" t="s">
        <v>169</v>
      </c>
      <c r="C143">
        <v>1211032</v>
      </c>
      <c r="D143" t="s">
        <v>272</v>
      </c>
      <c r="E143" t="s">
        <v>49</v>
      </c>
      <c r="F143">
        <v>0</v>
      </c>
      <c r="G143">
        <v>0</v>
      </c>
      <c r="H143" t="s">
        <v>3204</v>
      </c>
      <c r="O143" s="92" t="str">
        <f t="shared" si="2"/>
        <v>BE0051211032</v>
      </c>
    </row>
    <row r="144" spans="1:15">
      <c r="A144">
        <v>20110930</v>
      </c>
      <c r="B144" t="s">
        <v>169</v>
      </c>
      <c r="C144">
        <v>1211033</v>
      </c>
      <c r="D144" t="s">
        <v>272</v>
      </c>
      <c r="E144" t="s">
        <v>41</v>
      </c>
      <c r="F144">
        <v>0</v>
      </c>
      <c r="G144">
        <v>0</v>
      </c>
      <c r="H144" t="s">
        <v>3205</v>
      </c>
      <c r="O144" s="92" t="str">
        <f t="shared" si="2"/>
        <v>BE0051211033</v>
      </c>
    </row>
    <row r="145" spans="1:15">
      <c r="A145">
        <v>20110930</v>
      </c>
      <c r="B145" t="s">
        <v>169</v>
      </c>
      <c r="C145">
        <v>1211034</v>
      </c>
      <c r="D145" t="s">
        <v>272</v>
      </c>
      <c r="E145" t="s">
        <v>42</v>
      </c>
      <c r="F145">
        <v>0</v>
      </c>
      <c r="G145">
        <v>0</v>
      </c>
      <c r="H145" t="s">
        <v>3206</v>
      </c>
      <c r="O145" s="92" t="str">
        <f t="shared" si="2"/>
        <v>BE0051211034</v>
      </c>
    </row>
    <row r="146" spans="1:15">
      <c r="A146">
        <v>20110930</v>
      </c>
      <c r="B146" t="s">
        <v>169</v>
      </c>
      <c r="C146">
        <v>1211035</v>
      </c>
      <c r="D146" t="s">
        <v>272</v>
      </c>
      <c r="E146" t="s">
        <v>43</v>
      </c>
      <c r="F146">
        <v>0</v>
      </c>
      <c r="G146">
        <v>0</v>
      </c>
      <c r="H146" t="s">
        <v>3207</v>
      </c>
      <c r="O146" s="92" t="str">
        <f t="shared" si="2"/>
        <v>BE0051211035</v>
      </c>
    </row>
    <row r="147" spans="1:15">
      <c r="A147">
        <v>20110930</v>
      </c>
      <c r="B147" t="s">
        <v>169</v>
      </c>
      <c r="C147">
        <v>1211036</v>
      </c>
      <c r="D147" t="s">
        <v>272</v>
      </c>
      <c r="E147" t="s">
        <v>44</v>
      </c>
      <c r="F147">
        <v>0</v>
      </c>
      <c r="G147">
        <v>0</v>
      </c>
      <c r="H147" t="s">
        <v>3208</v>
      </c>
      <c r="O147" s="92" t="str">
        <f t="shared" si="2"/>
        <v>BE0051211036</v>
      </c>
    </row>
    <row r="148" spans="1:15">
      <c r="A148">
        <v>20110930</v>
      </c>
      <c r="B148" t="s">
        <v>169</v>
      </c>
      <c r="C148">
        <v>1211037</v>
      </c>
      <c r="D148" t="s">
        <v>272</v>
      </c>
      <c r="E148" t="s">
        <v>45</v>
      </c>
      <c r="F148">
        <v>0</v>
      </c>
      <c r="G148">
        <v>0</v>
      </c>
      <c r="H148" t="s">
        <v>3209</v>
      </c>
      <c r="O148" s="92" t="str">
        <f t="shared" si="2"/>
        <v>BE0051211037</v>
      </c>
    </row>
    <row r="149" spans="1:15">
      <c r="A149">
        <v>20110930</v>
      </c>
      <c r="B149" t="s">
        <v>169</v>
      </c>
      <c r="C149">
        <v>1211038</v>
      </c>
      <c r="D149" t="s">
        <v>272</v>
      </c>
      <c r="E149" t="s">
        <v>46</v>
      </c>
      <c r="F149">
        <v>0</v>
      </c>
      <c r="G149">
        <v>0</v>
      </c>
      <c r="H149" t="s">
        <v>3210</v>
      </c>
      <c r="O149" s="92" t="str">
        <f t="shared" si="2"/>
        <v>BE0051211038</v>
      </c>
    </row>
    <row r="150" spans="1:15">
      <c r="A150">
        <v>20110930</v>
      </c>
      <c r="B150" t="s">
        <v>169</v>
      </c>
      <c r="C150">
        <v>1211039</v>
      </c>
      <c r="D150" t="s">
        <v>272</v>
      </c>
      <c r="E150" t="s">
        <v>47</v>
      </c>
      <c r="F150">
        <v>0</v>
      </c>
      <c r="G150">
        <v>0</v>
      </c>
      <c r="H150" t="s">
        <v>3211</v>
      </c>
      <c r="O150" s="92" t="str">
        <f t="shared" si="2"/>
        <v>BE0051211039</v>
      </c>
    </row>
    <row r="151" spans="1:15">
      <c r="A151">
        <v>20110930</v>
      </c>
      <c r="B151" t="s">
        <v>169</v>
      </c>
      <c r="C151">
        <v>1211040</v>
      </c>
      <c r="D151" t="s">
        <v>272</v>
      </c>
      <c r="E151" t="s">
        <v>48</v>
      </c>
      <c r="F151">
        <v>0</v>
      </c>
      <c r="G151">
        <v>4.4006949999999998</v>
      </c>
      <c r="H151" t="s">
        <v>3212</v>
      </c>
      <c r="O151" s="92" t="str">
        <f t="shared" si="2"/>
        <v>BE0051211040</v>
      </c>
    </row>
    <row r="152" spans="1:15">
      <c r="A152">
        <v>20110930</v>
      </c>
      <c r="B152" t="s">
        <v>168</v>
      </c>
      <c r="C152">
        <v>1211011</v>
      </c>
      <c r="D152" t="s">
        <v>272</v>
      </c>
      <c r="E152" t="s">
        <v>23</v>
      </c>
      <c r="F152">
        <v>0</v>
      </c>
      <c r="G152">
        <v>0</v>
      </c>
      <c r="H152" t="s">
        <v>3423</v>
      </c>
      <c r="O152" s="92" t="str">
        <f t="shared" si="2"/>
        <v>CY0061211011</v>
      </c>
    </row>
    <row r="153" spans="1:15">
      <c r="A153">
        <v>20110930</v>
      </c>
      <c r="B153" t="s">
        <v>168</v>
      </c>
      <c r="C153">
        <v>1211012</v>
      </c>
      <c r="D153" t="s">
        <v>272</v>
      </c>
      <c r="E153" t="s">
        <v>24</v>
      </c>
      <c r="F153">
        <v>0</v>
      </c>
      <c r="G153">
        <v>0</v>
      </c>
      <c r="H153" t="s">
        <v>3424</v>
      </c>
      <c r="O153" s="92" t="str">
        <f t="shared" si="2"/>
        <v>CY0061211012</v>
      </c>
    </row>
    <row r="154" spans="1:15">
      <c r="A154">
        <v>20110930</v>
      </c>
      <c r="B154" t="s">
        <v>168</v>
      </c>
      <c r="C154">
        <v>1211013</v>
      </c>
      <c r="D154" t="s">
        <v>272</v>
      </c>
      <c r="E154" t="s">
        <v>25</v>
      </c>
      <c r="F154">
        <v>0</v>
      </c>
      <c r="G154">
        <v>0</v>
      </c>
      <c r="H154" t="s">
        <v>3425</v>
      </c>
      <c r="O154" s="92" t="str">
        <f t="shared" si="2"/>
        <v>CY0061211013</v>
      </c>
    </row>
    <row r="155" spans="1:15">
      <c r="A155">
        <v>20110930</v>
      </c>
      <c r="B155" t="s">
        <v>168</v>
      </c>
      <c r="C155">
        <v>1211014</v>
      </c>
      <c r="D155" t="s">
        <v>272</v>
      </c>
      <c r="E155" t="s">
        <v>26</v>
      </c>
      <c r="F155">
        <v>0</v>
      </c>
      <c r="G155">
        <v>0</v>
      </c>
      <c r="H155" t="s">
        <v>3426</v>
      </c>
      <c r="O155" s="92" t="str">
        <f t="shared" si="2"/>
        <v>CY0061211014</v>
      </c>
    </row>
    <row r="156" spans="1:15">
      <c r="A156">
        <v>20110930</v>
      </c>
      <c r="B156" t="s">
        <v>168</v>
      </c>
      <c r="C156">
        <v>1211015</v>
      </c>
      <c r="D156" t="s">
        <v>272</v>
      </c>
      <c r="E156" t="s">
        <v>27</v>
      </c>
      <c r="F156">
        <v>0</v>
      </c>
      <c r="G156">
        <v>0</v>
      </c>
      <c r="H156" t="s">
        <v>3427</v>
      </c>
      <c r="O156" s="92" t="str">
        <f t="shared" si="2"/>
        <v>CY0061211015</v>
      </c>
    </row>
    <row r="157" spans="1:15">
      <c r="A157">
        <v>20110930</v>
      </c>
      <c r="B157" t="s">
        <v>168</v>
      </c>
      <c r="C157">
        <v>1211016</v>
      </c>
      <c r="D157" t="s">
        <v>272</v>
      </c>
      <c r="E157" t="s">
        <v>28</v>
      </c>
      <c r="F157">
        <v>0</v>
      </c>
      <c r="G157">
        <v>0</v>
      </c>
      <c r="H157" t="s">
        <v>3428</v>
      </c>
      <c r="O157" s="92" t="str">
        <f t="shared" si="2"/>
        <v>CY0061211016</v>
      </c>
    </row>
    <row r="158" spans="1:15">
      <c r="A158">
        <v>20110930</v>
      </c>
      <c r="B158" t="s">
        <v>168</v>
      </c>
      <c r="C158">
        <v>1211017</v>
      </c>
      <c r="D158" t="s">
        <v>272</v>
      </c>
      <c r="E158" t="s">
        <v>29</v>
      </c>
      <c r="F158">
        <v>0</v>
      </c>
      <c r="G158">
        <v>0</v>
      </c>
      <c r="H158" t="s">
        <v>3429</v>
      </c>
      <c r="O158" s="92" t="str">
        <f t="shared" si="2"/>
        <v>CY0061211017</v>
      </c>
    </row>
    <row r="159" spans="1:15">
      <c r="A159">
        <v>20110930</v>
      </c>
      <c r="B159" t="s">
        <v>168</v>
      </c>
      <c r="C159">
        <v>1211018</v>
      </c>
      <c r="D159" t="s">
        <v>272</v>
      </c>
      <c r="E159" t="s">
        <v>30</v>
      </c>
      <c r="F159">
        <v>0</v>
      </c>
      <c r="G159">
        <v>0</v>
      </c>
      <c r="H159" t="s">
        <v>3430</v>
      </c>
      <c r="O159" s="92" t="str">
        <f t="shared" si="2"/>
        <v>CY0061211018</v>
      </c>
    </row>
    <row r="160" spans="1:15">
      <c r="A160">
        <v>20110930</v>
      </c>
      <c r="B160" t="s">
        <v>168</v>
      </c>
      <c r="C160">
        <v>1211019</v>
      </c>
      <c r="D160" t="s">
        <v>272</v>
      </c>
      <c r="E160" t="s">
        <v>31</v>
      </c>
      <c r="F160">
        <v>0</v>
      </c>
      <c r="G160">
        <v>0</v>
      </c>
      <c r="H160" t="s">
        <v>3431</v>
      </c>
      <c r="O160" s="92" t="str">
        <f t="shared" si="2"/>
        <v>CY0061211019</v>
      </c>
    </row>
    <row r="161" spans="1:15">
      <c r="A161">
        <v>20110930</v>
      </c>
      <c r="B161" t="s">
        <v>168</v>
      </c>
      <c r="C161">
        <v>1211020</v>
      </c>
      <c r="D161" t="s">
        <v>272</v>
      </c>
      <c r="E161" t="s">
        <v>32</v>
      </c>
      <c r="F161">
        <v>0</v>
      </c>
      <c r="G161">
        <v>0</v>
      </c>
      <c r="H161" t="s">
        <v>3432</v>
      </c>
      <c r="O161" s="92" t="str">
        <f t="shared" si="2"/>
        <v>CY0061211020</v>
      </c>
    </row>
    <row r="162" spans="1:15">
      <c r="A162">
        <v>20110930</v>
      </c>
      <c r="B162" t="s">
        <v>168</v>
      </c>
      <c r="C162">
        <v>1211021</v>
      </c>
      <c r="D162" t="s">
        <v>272</v>
      </c>
      <c r="E162" t="s">
        <v>182</v>
      </c>
      <c r="F162">
        <v>0</v>
      </c>
      <c r="G162">
        <v>0</v>
      </c>
      <c r="H162" t="s">
        <v>3433</v>
      </c>
      <c r="O162" s="92" t="str">
        <f t="shared" si="2"/>
        <v>CY0061211021</v>
      </c>
    </row>
    <row r="163" spans="1:15">
      <c r="A163">
        <v>20110930</v>
      </c>
      <c r="B163" t="s">
        <v>168</v>
      </c>
      <c r="C163">
        <v>1211022</v>
      </c>
      <c r="D163" t="s">
        <v>272</v>
      </c>
      <c r="E163" t="s">
        <v>33</v>
      </c>
      <c r="F163">
        <v>0</v>
      </c>
      <c r="G163">
        <v>0</v>
      </c>
      <c r="H163" t="s">
        <v>3434</v>
      </c>
      <c r="O163" s="92" t="str">
        <f t="shared" si="2"/>
        <v>CY0061211022</v>
      </c>
    </row>
    <row r="164" spans="1:15">
      <c r="A164">
        <v>20110930</v>
      </c>
      <c r="B164" t="s">
        <v>168</v>
      </c>
      <c r="C164">
        <v>1211023</v>
      </c>
      <c r="D164" t="s">
        <v>272</v>
      </c>
      <c r="E164" t="s">
        <v>50</v>
      </c>
      <c r="F164">
        <v>0</v>
      </c>
      <c r="G164">
        <v>0</v>
      </c>
      <c r="H164" t="s">
        <v>3435</v>
      </c>
      <c r="O164" s="92" t="str">
        <f t="shared" si="2"/>
        <v>CY0061211023</v>
      </c>
    </row>
    <row r="165" spans="1:15">
      <c r="A165">
        <v>20110930</v>
      </c>
      <c r="B165" t="s">
        <v>168</v>
      </c>
      <c r="C165">
        <v>1211024</v>
      </c>
      <c r="D165" t="s">
        <v>272</v>
      </c>
      <c r="E165" t="s">
        <v>34</v>
      </c>
      <c r="F165">
        <v>0</v>
      </c>
      <c r="G165">
        <v>0</v>
      </c>
      <c r="H165" t="s">
        <v>3436</v>
      </c>
      <c r="O165" s="92" t="str">
        <f t="shared" si="2"/>
        <v>CY0061211024</v>
      </c>
    </row>
    <row r="166" spans="1:15">
      <c r="A166">
        <v>20110930</v>
      </c>
      <c r="B166" t="s">
        <v>168</v>
      </c>
      <c r="C166">
        <v>1211025</v>
      </c>
      <c r="D166" t="s">
        <v>272</v>
      </c>
      <c r="E166" t="s">
        <v>35</v>
      </c>
      <c r="F166">
        <v>0</v>
      </c>
      <c r="G166">
        <v>0</v>
      </c>
      <c r="H166" t="s">
        <v>3437</v>
      </c>
      <c r="O166" s="92" t="str">
        <f t="shared" si="2"/>
        <v>CY0061211025</v>
      </c>
    </row>
    <row r="167" spans="1:15">
      <c r="A167">
        <v>20110930</v>
      </c>
      <c r="B167" t="s">
        <v>168</v>
      </c>
      <c r="C167">
        <v>1211026</v>
      </c>
      <c r="D167" t="s">
        <v>272</v>
      </c>
      <c r="E167" t="s">
        <v>36</v>
      </c>
      <c r="F167">
        <v>0</v>
      </c>
      <c r="G167">
        <v>0</v>
      </c>
      <c r="H167" t="s">
        <v>3438</v>
      </c>
      <c r="O167" s="92" t="str">
        <f t="shared" si="2"/>
        <v>CY0061211026</v>
      </c>
    </row>
    <row r="168" spans="1:15">
      <c r="A168">
        <v>20110930</v>
      </c>
      <c r="B168" t="s">
        <v>168</v>
      </c>
      <c r="C168">
        <v>1211027</v>
      </c>
      <c r="D168" t="s">
        <v>272</v>
      </c>
      <c r="E168" t="s">
        <v>51</v>
      </c>
      <c r="F168">
        <v>0</v>
      </c>
      <c r="G168">
        <v>0</v>
      </c>
      <c r="H168" t="s">
        <v>3439</v>
      </c>
      <c r="O168" s="92" t="str">
        <f t="shared" si="2"/>
        <v>CY0061211027</v>
      </c>
    </row>
    <row r="169" spans="1:15">
      <c r="A169">
        <v>20110930</v>
      </c>
      <c r="B169" t="s">
        <v>168</v>
      </c>
      <c r="C169">
        <v>1211028</v>
      </c>
      <c r="D169" t="s">
        <v>272</v>
      </c>
      <c r="E169" t="s">
        <v>37</v>
      </c>
      <c r="F169">
        <v>0</v>
      </c>
      <c r="G169">
        <v>0</v>
      </c>
      <c r="H169" t="s">
        <v>3440</v>
      </c>
      <c r="O169" s="92" t="str">
        <f t="shared" si="2"/>
        <v>CY0061211028</v>
      </c>
    </row>
    <row r="170" spans="1:15">
      <c r="A170">
        <v>20110930</v>
      </c>
      <c r="B170" t="s">
        <v>168</v>
      </c>
      <c r="C170">
        <v>1211029</v>
      </c>
      <c r="D170" t="s">
        <v>272</v>
      </c>
      <c r="E170" t="s">
        <v>38</v>
      </c>
      <c r="F170">
        <v>0</v>
      </c>
      <c r="G170">
        <v>0</v>
      </c>
      <c r="H170" t="s">
        <v>3441</v>
      </c>
      <c r="O170" s="92" t="str">
        <f t="shared" si="2"/>
        <v>CY0061211029</v>
      </c>
    </row>
    <row r="171" spans="1:15">
      <c r="A171">
        <v>20110930</v>
      </c>
      <c r="B171" t="s">
        <v>168</v>
      </c>
      <c r="C171">
        <v>1211030</v>
      </c>
      <c r="D171" t="s">
        <v>272</v>
      </c>
      <c r="E171" t="s">
        <v>39</v>
      </c>
      <c r="F171">
        <v>0</v>
      </c>
      <c r="G171">
        <v>0</v>
      </c>
      <c r="H171" t="s">
        <v>3442</v>
      </c>
      <c r="O171" s="92" t="str">
        <f t="shared" si="2"/>
        <v>CY0061211030</v>
      </c>
    </row>
    <row r="172" spans="1:15">
      <c r="A172">
        <v>20110930</v>
      </c>
      <c r="B172" t="s">
        <v>168</v>
      </c>
      <c r="C172">
        <v>1211031</v>
      </c>
      <c r="D172" t="s">
        <v>272</v>
      </c>
      <c r="E172" t="s">
        <v>40</v>
      </c>
      <c r="F172">
        <v>0</v>
      </c>
      <c r="G172">
        <v>0</v>
      </c>
      <c r="H172" t="s">
        <v>3443</v>
      </c>
      <c r="O172" s="92" t="str">
        <f t="shared" si="2"/>
        <v>CY0061211031</v>
      </c>
    </row>
    <row r="173" spans="1:15">
      <c r="A173">
        <v>20110930</v>
      </c>
      <c r="B173" t="s">
        <v>168</v>
      </c>
      <c r="C173">
        <v>1211032</v>
      </c>
      <c r="D173" t="s">
        <v>272</v>
      </c>
      <c r="E173" t="s">
        <v>49</v>
      </c>
      <c r="F173">
        <v>0</v>
      </c>
      <c r="G173">
        <v>0</v>
      </c>
      <c r="H173" t="s">
        <v>3444</v>
      </c>
      <c r="O173" s="92" t="str">
        <f t="shared" si="2"/>
        <v>CY0061211032</v>
      </c>
    </row>
    <row r="174" spans="1:15">
      <c r="A174">
        <v>20110930</v>
      </c>
      <c r="B174" t="s">
        <v>168</v>
      </c>
      <c r="C174">
        <v>1211033</v>
      </c>
      <c r="D174" t="s">
        <v>272</v>
      </c>
      <c r="E174" t="s">
        <v>41</v>
      </c>
      <c r="F174">
        <v>0</v>
      </c>
      <c r="G174">
        <v>0</v>
      </c>
      <c r="H174" t="s">
        <v>3445</v>
      </c>
      <c r="O174" s="92" t="str">
        <f t="shared" si="2"/>
        <v>CY0061211033</v>
      </c>
    </row>
    <row r="175" spans="1:15">
      <c r="A175">
        <v>20110930</v>
      </c>
      <c r="B175" t="s">
        <v>168</v>
      </c>
      <c r="C175">
        <v>1211034</v>
      </c>
      <c r="D175" t="s">
        <v>272</v>
      </c>
      <c r="E175" t="s">
        <v>42</v>
      </c>
      <c r="F175">
        <v>0</v>
      </c>
      <c r="G175">
        <v>0</v>
      </c>
      <c r="H175" t="s">
        <v>3446</v>
      </c>
      <c r="O175" s="92" t="str">
        <f t="shared" si="2"/>
        <v>CY0061211034</v>
      </c>
    </row>
    <row r="176" spans="1:15">
      <c r="A176">
        <v>20110930</v>
      </c>
      <c r="B176" t="s">
        <v>168</v>
      </c>
      <c r="C176">
        <v>1211035</v>
      </c>
      <c r="D176" t="s">
        <v>272</v>
      </c>
      <c r="E176" t="s">
        <v>43</v>
      </c>
      <c r="F176">
        <v>0</v>
      </c>
      <c r="G176">
        <v>0</v>
      </c>
      <c r="H176" t="s">
        <v>3447</v>
      </c>
      <c r="O176" s="92" t="str">
        <f t="shared" si="2"/>
        <v>CY0061211035</v>
      </c>
    </row>
    <row r="177" spans="1:15">
      <c r="A177">
        <v>20110930</v>
      </c>
      <c r="B177" t="s">
        <v>168</v>
      </c>
      <c r="C177">
        <v>1211036</v>
      </c>
      <c r="D177" t="s">
        <v>272</v>
      </c>
      <c r="E177" t="s">
        <v>44</v>
      </c>
      <c r="F177">
        <v>0</v>
      </c>
      <c r="G177">
        <v>0</v>
      </c>
      <c r="H177" t="s">
        <v>3448</v>
      </c>
      <c r="O177" s="92" t="str">
        <f t="shared" si="2"/>
        <v>CY0061211036</v>
      </c>
    </row>
    <row r="178" spans="1:15">
      <c r="A178">
        <v>20110930</v>
      </c>
      <c r="B178" t="s">
        <v>168</v>
      </c>
      <c r="C178">
        <v>1211037</v>
      </c>
      <c r="D178" t="s">
        <v>272</v>
      </c>
      <c r="E178" t="s">
        <v>45</v>
      </c>
      <c r="F178">
        <v>0</v>
      </c>
      <c r="G178">
        <v>0</v>
      </c>
      <c r="H178" t="s">
        <v>3449</v>
      </c>
      <c r="O178" s="92" t="str">
        <f t="shared" si="2"/>
        <v>CY0061211037</v>
      </c>
    </row>
    <row r="179" spans="1:15">
      <c r="A179">
        <v>20110930</v>
      </c>
      <c r="B179" t="s">
        <v>168</v>
      </c>
      <c r="C179">
        <v>1211038</v>
      </c>
      <c r="D179" t="s">
        <v>272</v>
      </c>
      <c r="E179" t="s">
        <v>46</v>
      </c>
      <c r="F179">
        <v>0</v>
      </c>
      <c r="G179">
        <v>0</v>
      </c>
      <c r="H179" t="s">
        <v>3450</v>
      </c>
      <c r="O179" s="92" t="str">
        <f t="shared" si="2"/>
        <v>CY0061211038</v>
      </c>
    </row>
    <row r="180" spans="1:15">
      <c r="A180">
        <v>20110930</v>
      </c>
      <c r="B180" t="s">
        <v>168</v>
      </c>
      <c r="C180">
        <v>1211039</v>
      </c>
      <c r="D180" t="s">
        <v>272</v>
      </c>
      <c r="E180" t="s">
        <v>47</v>
      </c>
      <c r="F180">
        <v>0</v>
      </c>
      <c r="G180">
        <v>0</v>
      </c>
      <c r="H180" t="s">
        <v>3451</v>
      </c>
      <c r="O180" s="92" t="str">
        <f t="shared" si="2"/>
        <v>CY0061211039</v>
      </c>
    </row>
    <row r="181" spans="1:15">
      <c r="A181">
        <v>20110930</v>
      </c>
      <c r="B181" t="s">
        <v>168</v>
      </c>
      <c r="C181">
        <v>1211040</v>
      </c>
      <c r="D181" t="s">
        <v>272</v>
      </c>
      <c r="E181" t="s">
        <v>48</v>
      </c>
      <c r="F181">
        <v>0</v>
      </c>
      <c r="G181">
        <v>0</v>
      </c>
      <c r="H181" t="s">
        <v>3452</v>
      </c>
      <c r="O181" s="92" t="str">
        <f t="shared" si="2"/>
        <v>CY0061211040</v>
      </c>
    </row>
    <row r="182" spans="1:15">
      <c r="A182">
        <v>20110930</v>
      </c>
      <c r="B182" t="s">
        <v>167</v>
      </c>
      <c r="C182">
        <v>1211011</v>
      </c>
      <c r="D182" t="s">
        <v>272</v>
      </c>
      <c r="E182" t="s">
        <v>23</v>
      </c>
      <c r="F182">
        <v>0</v>
      </c>
      <c r="G182">
        <v>0</v>
      </c>
      <c r="H182" t="s">
        <v>3663</v>
      </c>
      <c r="O182" s="92" t="str">
        <f t="shared" si="2"/>
        <v>CY0071211011</v>
      </c>
    </row>
    <row r="183" spans="1:15">
      <c r="A183">
        <v>20110930</v>
      </c>
      <c r="B183" t="s">
        <v>167</v>
      </c>
      <c r="C183">
        <v>1211012</v>
      </c>
      <c r="D183" t="s">
        <v>272</v>
      </c>
      <c r="E183" t="s">
        <v>24</v>
      </c>
      <c r="F183">
        <v>0</v>
      </c>
      <c r="G183">
        <v>0</v>
      </c>
      <c r="H183" t="s">
        <v>3664</v>
      </c>
      <c r="O183" s="92" t="str">
        <f t="shared" si="2"/>
        <v>CY0071211012</v>
      </c>
    </row>
    <row r="184" spans="1:15">
      <c r="A184">
        <v>20110930</v>
      </c>
      <c r="B184" t="s">
        <v>167</v>
      </c>
      <c r="C184">
        <v>1211013</v>
      </c>
      <c r="D184" t="s">
        <v>272</v>
      </c>
      <c r="E184" t="s">
        <v>25</v>
      </c>
      <c r="F184">
        <v>0</v>
      </c>
      <c r="G184">
        <v>0</v>
      </c>
      <c r="H184" t="s">
        <v>3665</v>
      </c>
      <c r="O184" s="92" t="str">
        <f t="shared" si="2"/>
        <v>CY0071211013</v>
      </c>
    </row>
    <row r="185" spans="1:15">
      <c r="A185">
        <v>20110930</v>
      </c>
      <c r="B185" t="s">
        <v>167</v>
      </c>
      <c r="C185">
        <v>1211014</v>
      </c>
      <c r="D185" t="s">
        <v>272</v>
      </c>
      <c r="E185" t="s">
        <v>26</v>
      </c>
      <c r="F185">
        <v>0</v>
      </c>
      <c r="G185">
        <v>0</v>
      </c>
      <c r="H185" t="s">
        <v>3666</v>
      </c>
      <c r="O185" s="92" t="str">
        <f t="shared" si="2"/>
        <v>CY0071211014</v>
      </c>
    </row>
    <row r="186" spans="1:15">
      <c r="A186">
        <v>20110930</v>
      </c>
      <c r="B186" t="s">
        <v>167</v>
      </c>
      <c r="C186">
        <v>1211015</v>
      </c>
      <c r="D186" t="s">
        <v>272</v>
      </c>
      <c r="E186" t="s">
        <v>27</v>
      </c>
      <c r="F186">
        <v>0</v>
      </c>
      <c r="G186">
        <v>0</v>
      </c>
      <c r="H186" t="s">
        <v>3667</v>
      </c>
      <c r="O186" s="92" t="str">
        <f t="shared" si="2"/>
        <v>CY0071211015</v>
      </c>
    </row>
    <row r="187" spans="1:15">
      <c r="A187">
        <v>20110930</v>
      </c>
      <c r="B187" t="s">
        <v>167</v>
      </c>
      <c r="C187">
        <v>1211016</v>
      </c>
      <c r="D187" t="s">
        <v>272</v>
      </c>
      <c r="E187" t="s">
        <v>28</v>
      </c>
      <c r="F187">
        <v>0</v>
      </c>
      <c r="G187">
        <v>0</v>
      </c>
      <c r="H187" t="s">
        <v>3668</v>
      </c>
      <c r="O187" s="92" t="str">
        <f t="shared" si="2"/>
        <v>CY0071211016</v>
      </c>
    </row>
    <row r="188" spans="1:15">
      <c r="A188">
        <v>20110930</v>
      </c>
      <c r="B188" t="s">
        <v>167</v>
      </c>
      <c r="C188">
        <v>1211017</v>
      </c>
      <c r="D188" t="s">
        <v>272</v>
      </c>
      <c r="E188" t="s">
        <v>29</v>
      </c>
      <c r="F188">
        <v>0</v>
      </c>
      <c r="G188">
        <v>0</v>
      </c>
      <c r="H188" t="s">
        <v>3669</v>
      </c>
      <c r="O188" s="92" t="str">
        <f t="shared" si="2"/>
        <v>CY0071211017</v>
      </c>
    </row>
    <row r="189" spans="1:15">
      <c r="A189">
        <v>20110930</v>
      </c>
      <c r="B189" t="s">
        <v>167</v>
      </c>
      <c r="C189">
        <v>1211018</v>
      </c>
      <c r="D189" t="s">
        <v>272</v>
      </c>
      <c r="E189" t="s">
        <v>30</v>
      </c>
      <c r="F189">
        <v>0</v>
      </c>
      <c r="G189">
        <v>0</v>
      </c>
      <c r="H189" t="s">
        <v>3670</v>
      </c>
      <c r="O189" s="92" t="str">
        <f t="shared" si="2"/>
        <v>CY0071211018</v>
      </c>
    </row>
    <row r="190" spans="1:15">
      <c r="A190">
        <v>20110930</v>
      </c>
      <c r="B190" t="s">
        <v>167</v>
      </c>
      <c r="C190">
        <v>1211019</v>
      </c>
      <c r="D190" t="s">
        <v>272</v>
      </c>
      <c r="E190" t="s">
        <v>31</v>
      </c>
      <c r="F190">
        <v>0</v>
      </c>
      <c r="G190">
        <v>0</v>
      </c>
      <c r="H190" t="s">
        <v>3671</v>
      </c>
      <c r="O190" s="92" t="str">
        <f t="shared" si="2"/>
        <v>CY0071211019</v>
      </c>
    </row>
    <row r="191" spans="1:15">
      <c r="A191">
        <v>20110930</v>
      </c>
      <c r="B191" t="s">
        <v>167</v>
      </c>
      <c r="C191">
        <v>1211020</v>
      </c>
      <c r="D191" t="s">
        <v>272</v>
      </c>
      <c r="E191" t="s">
        <v>32</v>
      </c>
      <c r="F191">
        <v>0</v>
      </c>
      <c r="G191">
        <v>0</v>
      </c>
      <c r="H191" t="s">
        <v>3672</v>
      </c>
      <c r="O191" s="92" t="str">
        <f t="shared" si="2"/>
        <v>CY0071211020</v>
      </c>
    </row>
    <row r="192" spans="1:15">
      <c r="A192">
        <v>20110930</v>
      </c>
      <c r="B192" t="s">
        <v>167</v>
      </c>
      <c r="C192">
        <v>1211021</v>
      </c>
      <c r="D192" t="s">
        <v>272</v>
      </c>
      <c r="E192" t="s">
        <v>182</v>
      </c>
      <c r="F192">
        <v>0</v>
      </c>
      <c r="G192">
        <v>0</v>
      </c>
      <c r="H192" t="s">
        <v>3673</v>
      </c>
      <c r="O192" s="92" t="str">
        <f t="shared" si="2"/>
        <v>CY0071211021</v>
      </c>
    </row>
    <row r="193" spans="1:15">
      <c r="A193">
        <v>20110930</v>
      </c>
      <c r="B193" t="s">
        <v>167</v>
      </c>
      <c r="C193">
        <v>1211022</v>
      </c>
      <c r="D193" t="s">
        <v>272</v>
      </c>
      <c r="E193" t="s">
        <v>33</v>
      </c>
      <c r="F193">
        <v>0</v>
      </c>
      <c r="G193">
        <v>0</v>
      </c>
      <c r="H193" t="s">
        <v>3674</v>
      </c>
      <c r="O193" s="92" t="str">
        <f t="shared" si="2"/>
        <v>CY0071211022</v>
      </c>
    </row>
    <row r="194" spans="1:15">
      <c r="A194">
        <v>20110930</v>
      </c>
      <c r="B194" t="s">
        <v>167</v>
      </c>
      <c r="C194">
        <v>1211023</v>
      </c>
      <c r="D194" t="s">
        <v>272</v>
      </c>
      <c r="E194" t="s">
        <v>50</v>
      </c>
      <c r="F194">
        <v>0</v>
      </c>
      <c r="G194">
        <v>0</v>
      </c>
      <c r="H194" t="s">
        <v>3675</v>
      </c>
      <c r="O194" s="92" t="str">
        <f t="shared" si="2"/>
        <v>CY0071211023</v>
      </c>
    </row>
    <row r="195" spans="1:15">
      <c r="A195">
        <v>20110930</v>
      </c>
      <c r="B195" t="s">
        <v>167</v>
      </c>
      <c r="C195">
        <v>1211024</v>
      </c>
      <c r="D195" t="s">
        <v>272</v>
      </c>
      <c r="E195" t="s">
        <v>34</v>
      </c>
      <c r="F195">
        <v>0</v>
      </c>
      <c r="G195">
        <v>0</v>
      </c>
      <c r="H195" t="s">
        <v>3676</v>
      </c>
      <c r="O195" s="92" t="str">
        <f t="shared" ref="O195:O258" si="3">B195&amp;C195</f>
        <v>CY0071211024</v>
      </c>
    </row>
    <row r="196" spans="1:15">
      <c r="A196">
        <v>20110930</v>
      </c>
      <c r="B196" t="s">
        <v>167</v>
      </c>
      <c r="C196">
        <v>1211025</v>
      </c>
      <c r="D196" t="s">
        <v>272</v>
      </c>
      <c r="E196" t="s">
        <v>35</v>
      </c>
      <c r="F196">
        <v>0</v>
      </c>
      <c r="G196">
        <v>0</v>
      </c>
      <c r="H196" t="s">
        <v>3677</v>
      </c>
      <c r="O196" s="92" t="str">
        <f t="shared" si="3"/>
        <v>CY0071211025</v>
      </c>
    </row>
    <row r="197" spans="1:15">
      <c r="A197">
        <v>20110930</v>
      </c>
      <c r="B197" t="s">
        <v>167</v>
      </c>
      <c r="C197">
        <v>1211026</v>
      </c>
      <c r="D197" t="s">
        <v>272</v>
      </c>
      <c r="E197" t="s">
        <v>36</v>
      </c>
      <c r="F197">
        <v>0</v>
      </c>
      <c r="G197">
        <v>0</v>
      </c>
      <c r="H197" t="s">
        <v>3678</v>
      </c>
      <c r="O197" s="92" t="str">
        <f t="shared" si="3"/>
        <v>CY0071211026</v>
      </c>
    </row>
    <row r="198" spans="1:15">
      <c r="A198">
        <v>20110930</v>
      </c>
      <c r="B198" t="s">
        <v>167</v>
      </c>
      <c r="C198">
        <v>1211027</v>
      </c>
      <c r="D198" t="s">
        <v>272</v>
      </c>
      <c r="E198" t="s">
        <v>51</v>
      </c>
      <c r="F198">
        <v>0</v>
      </c>
      <c r="G198">
        <v>0</v>
      </c>
      <c r="H198" t="s">
        <v>3679</v>
      </c>
      <c r="O198" s="92" t="str">
        <f t="shared" si="3"/>
        <v>CY0071211027</v>
      </c>
    </row>
    <row r="199" spans="1:15">
      <c r="A199">
        <v>20110930</v>
      </c>
      <c r="B199" t="s">
        <v>167</v>
      </c>
      <c r="C199">
        <v>1211028</v>
      </c>
      <c r="D199" t="s">
        <v>272</v>
      </c>
      <c r="E199" t="s">
        <v>37</v>
      </c>
      <c r="F199">
        <v>0</v>
      </c>
      <c r="G199">
        <v>0</v>
      </c>
      <c r="H199" t="s">
        <v>3680</v>
      </c>
      <c r="O199" s="92" t="str">
        <f t="shared" si="3"/>
        <v>CY0071211028</v>
      </c>
    </row>
    <row r="200" spans="1:15">
      <c r="A200">
        <v>20110930</v>
      </c>
      <c r="B200" t="s">
        <v>167</v>
      </c>
      <c r="C200">
        <v>1211029</v>
      </c>
      <c r="D200" t="s">
        <v>272</v>
      </c>
      <c r="E200" t="s">
        <v>38</v>
      </c>
      <c r="F200">
        <v>0</v>
      </c>
      <c r="G200">
        <v>0</v>
      </c>
      <c r="H200" t="s">
        <v>3681</v>
      </c>
      <c r="O200" s="92" t="str">
        <f t="shared" si="3"/>
        <v>CY0071211029</v>
      </c>
    </row>
    <row r="201" spans="1:15">
      <c r="A201">
        <v>20110930</v>
      </c>
      <c r="B201" t="s">
        <v>167</v>
      </c>
      <c r="C201">
        <v>1211030</v>
      </c>
      <c r="D201" t="s">
        <v>272</v>
      </c>
      <c r="E201" t="s">
        <v>39</v>
      </c>
      <c r="F201">
        <v>0</v>
      </c>
      <c r="G201">
        <v>0</v>
      </c>
      <c r="H201" t="s">
        <v>3682</v>
      </c>
      <c r="O201" s="92" t="str">
        <f t="shared" si="3"/>
        <v>CY0071211030</v>
      </c>
    </row>
    <row r="202" spans="1:15">
      <c r="A202">
        <v>20110930</v>
      </c>
      <c r="B202" t="s">
        <v>167</v>
      </c>
      <c r="C202">
        <v>1211031</v>
      </c>
      <c r="D202" t="s">
        <v>272</v>
      </c>
      <c r="E202" t="s">
        <v>40</v>
      </c>
      <c r="F202">
        <v>0</v>
      </c>
      <c r="G202">
        <v>0</v>
      </c>
      <c r="H202" t="s">
        <v>3683</v>
      </c>
      <c r="O202" s="92" t="str">
        <f t="shared" si="3"/>
        <v>CY0071211031</v>
      </c>
    </row>
    <row r="203" spans="1:15">
      <c r="A203">
        <v>20110930</v>
      </c>
      <c r="B203" t="s">
        <v>167</v>
      </c>
      <c r="C203">
        <v>1211032</v>
      </c>
      <c r="D203" t="s">
        <v>272</v>
      </c>
      <c r="E203" t="s">
        <v>49</v>
      </c>
      <c r="F203">
        <v>0</v>
      </c>
      <c r="G203">
        <v>0</v>
      </c>
      <c r="H203" t="s">
        <v>3684</v>
      </c>
      <c r="O203" s="92" t="str">
        <f t="shared" si="3"/>
        <v>CY0071211032</v>
      </c>
    </row>
    <row r="204" spans="1:15">
      <c r="A204">
        <v>20110930</v>
      </c>
      <c r="B204" t="s">
        <v>167</v>
      </c>
      <c r="C204">
        <v>1211033</v>
      </c>
      <c r="D204" t="s">
        <v>272</v>
      </c>
      <c r="E204" t="s">
        <v>41</v>
      </c>
      <c r="F204">
        <v>0</v>
      </c>
      <c r="G204">
        <v>0</v>
      </c>
      <c r="H204" t="s">
        <v>3685</v>
      </c>
      <c r="O204" s="92" t="str">
        <f t="shared" si="3"/>
        <v>CY0071211033</v>
      </c>
    </row>
    <row r="205" spans="1:15">
      <c r="A205">
        <v>20110930</v>
      </c>
      <c r="B205" t="s">
        <v>167</v>
      </c>
      <c r="C205">
        <v>1211034</v>
      </c>
      <c r="D205" t="s">
        <v>272</v>
      </c>
      <c r="E205" t="s">
        <v>42</v>
      </c>
      <c r="F205">
        <v>0</v>
      </c>
      <c r="G205">
        <v>0</v>
      </c>
      <c r="H205" t="s">
        <v>3686</v>
      </c>
      <c r="O205" s="92" t="str">
        <f t="shared" si="3"/>
        <v>CY0071211034</v>
      </c>
    </row>
    <row r="206" spans="1:15">
      <c r="A206">
        <v>20110930</v>
      </c>
      <c r="B206" t="s">
        <v>167</v>
      </c>
      <c r="C206">
        <v>1211035</v>
      </c>
      <c r="D206" t="s">
        <v>272</v>
      </c>
      <c r="E206" t="s">
        <v>43</v>
      </c>
      <c r="F206">
        <v>0</v>
      </c>
      <c r="G206">
        <v>0</v>
      </c>
      <c r="H206" t="s">
        <v>3687</v>
      </c>
      <c r="O206" s="92" t="str">
        <f t="shared" si="3"/>
        <v>CY0071211035</v>
      </c>
    </row>
    <row r="207" spans="1:15">
      <c r="A207">
        <v>20110930</v>
      </c>
      <c r="B207" t="s">
        <v>167</v>
      </c>
      <c r="C207">
        <v>1211036</v>
      </c>
      <c r="D207" t="s">
        <v>272</v>
      </c>
      <c r="E207" t="s">
        <v>44</v>
      </c>
      <c r="F207">
        <v>0</v>
      </c>
      <c r="G207">
        <v>0</v>
      </c>
      <c r="H207" t="s">
        <v>3688</v>
      </c>
      <c r="O207" s="92" t="str">
        <f t="shared" si="3"/>
        <v>CY0071211036</v>
      </c>
    </row>
    <row r="208" spans="1:15">
      <c r="A208">
        <v>20110930</v>
      </c>
      <c r="B208" t="s">
        <v>167</v>
      </c>
      <c r="C208">
        <v>1211037</v>
      </c>
      <c r="D208" t="s">
        <v>272</v>
      </c>
      <c r="E208" t="s">
        <v>45</v>
      </c>
      <c r="F208">
        <v>0</v>
      </c>
      <c r="G208">
        <v>0</v>
      </c>
      <c r="H208" t="s">
        <v>3689</v>
      </c>
      <c r="O208" s="92" t="str">
        <f t="shared" si="3"/>
        <v>CY0071211037</v>
      </c>
    </row>
    <row r="209" spans="1:15">
      <c r="A209">
        <v>20110930</v>
      </c>
      <c r="B209" t="s">
        <v>167</v>
      </c>
      <c r="C209">
        <v>1211038</v>
      </c>
      <c r="D209" t="s">
        <v>272</v>
      </c>
      <c r="E209" t="s">
        <v>46</v>
      </c>
      <c r="F209">
        <v>0</v>
      </c>
      <c r="G209">
        <v>0</v>
      </c>
      <c r="H209" t="s">
        <v>3690</v>
      </c>
      <c r="O209" s="92" t="str">
        <f t="shared" si="3"/>
        <v>CY0071211038</v>
      </c>
    </row>
    <row r="210" spans="1:15">
      <c r="A210">
        <v>20110930</v>
      </c>
      <c r="B210" t="s">
        <v>167</v>
      </c>
      <c r="C210">
        <v>1211039</v>
      </c>
      <c r="D210" t="s">
        <v>272</v>
      </c>
      <c r="E210" t="s">
        <v>47</v>
      </c>
      <c r="F210">
        <v>0</v>
      </c>
      <c r="G210">
        <v>0</v>
      </c>
      <c r="H210" t="s">
        <v>3691</v>
      </c>
      <c r="O210" s="92" t="str">
        <f t="shared" si="3"/>
        <v>CY0071211039</v>
      </c>
    </row>
    <row r="211" spans="1:15">
      <c r="A211">
        <v>20110930</v>
      </c>
      <c r="B211" t="s">
        <v>167</v>
      </c>
      <c r="C211">
        <v>1211040</v>
      </c>
      <c r="D211" t="s">
        <v>272</v>
      </c>
      <c r="E211" t="s">
        <v>48</v>
      </c>
      <c r="F211">
        <v>0</v>
      </c>
      <c r="G211">
        <v>0</v>
      </c>
      <c r="H211" t="s">
        <v>3692</v>
      </c>
      <c r="O211" s="92" t="str">
        <f t="shared" si="3"/>
        <v>CY0071211040</v>
      </c>
    </row>
    <row r="212" spans="1:15">
      <c r="A212">
        <v>20110930</v>
      </c>
      <c r="B212" t="s">
        <v>166</v>
      </c>
      <c r="C212">
        <v>1211011</v>
      </c>
      <c r="D212" t="s">
        <v>272</v>
      </c>
      <c r="E212" t="s">
        <v>23</v>
      </c>
      <c r="F212">
        <v>3150.7231372000001</v>
      </c>
      <c r="G212">
        <v>3305.0164863999998</v>
      </c>
      <c r="H212" t="s">
        <v>3903</v>
      </c>
      <c r="O212" s="92" t="str">
        <f t="shared" si="3"/>
        <v>DE0171211011</v>
      </c>
    </row>
    <row r="213" spans="1:15">
      <c r="A213">
        <v>20110930</v>
      </c>
      <c r="B213" t="s">
        <v>166</v>
      </c>
      <c r="C213">
        <v>1211012</v>
      </c>
      <c r="D213" t="s">
        <v>272</v>
      </c>
      <c r="E213" t="s">
        <v>24</v>
      </c>
      <c r="F213">
        <v>2959.8354422000002</v>
      </c>
      <c r="G213">
        <v>2970.2579308999998</v>
      </c>
      <c r="H213" t="s">
        <v>3904</v>
      </c>
      <c r="O213" s="92" t="str">
        <f t="shared" si="3"/>
        <v>DE0171211012</v>
      </c>
    </row>
    <row r="214" spans="1:15">
      <c r="A214">
        <v>20110930</v>
      </c>
      <c r="B214" t="s">
        <v>166</v>
      </c>
      <c r="C214">
        <v>1211013</v>
      </c>
      <c r="D214" t="s">
        <v>272</v>
      </c>
      <c r="E214" t="s">
        <v>25</v>
      </c>
      <c r="F214">
        <v>1539.1901223</v>
      </c>
      <c r="G214">
        <v>1488.3973315999999</v>
      </c>
      <c r="H214" t="s">
        <v>3905</v>
      </c>
      <c r="O214" s="92" t="str">
        <f t="shared" si="3"/>
        <v>DE0171211013</v>
      </c>
    </row>
    <row r="215" spans="1:15">
      <c r="A215">
        <v>20110930</v>
      </c>
      <c r="B215" t="s">
        <v>166</v>
      </c>
      <c r="C215">
        <v>1211014</v>
      </c>
      <c r="D215" t="s">
        <v>272</v>
      </c>
      <c r="E215" t="s">
        <v>26</v>
      </c>
      <c r="F215">
        <v>37.267543695999997</v>
      </c>
      <c r="G215">
        <v>37.267543695999997</v>
      </c>
      <c r="H215" t="s">
        <v>3906</v>
      </c>
      <c r="O215" s="92" t="str">
        <f t="shared" si="3"/>
        <v>DE0171211014</v>
      </c>
    </row>
    <row r="216" spans="1:15">
      <c r="A216">
        <v>20110930</v>
      </c>
      <c r="B216" t="s">
        <v>166</v>
      </c>
      <c r="C216">
        <v>1211015</v>
      </c>
      <c r="D216" t="s">
        <v>272</v>
      </c>
      <c r="E216" t="s">
        <v>27</v>
      </c>
      <c r="F216">
        <v>908.98554019000005</v>
      </c>
      <c r="G216">
        <v>1045.0723997</v>
      </c>
      <c r="H216" t="s">
        <v>3907</v>
      </c>
      <c r="O216" s="92" t="str">
        <f t="shared" si="3"/>
        <v>DE0171211015</v>
      </c>
    </row>
    <row r="217" spans="1:15">
      <c r="A217">
        <v>20110930</v>
      </c>
      <c r="B217" t="s">
        <v>166</v>
      </c>
      <c r="C217">
        <v>1211016</v>
      </c>
      <c r="D217" t="s">
        <v>272</v>
      </c>
      <c r="E217" t="s">
        <v>28</v>
      </c>
      <c r="F217">
        <v>1073.4201916</v>
      </c>
      <c r="G217">
        <v>1079.7184064</v>
      </c>
      <c r="H217" t="s">
        <v>3908</v>
      </c>
      <c r="O217" s="92" t="str">
        <f t="shared" si="3"/>
        <v>DE0171211016</v>
      </c>
    </row>
    <row r="218" spans="1:15">
      <c r="A218">
        <v>20110930</v>
      </c>
      <c r="B218" t="s">
        <v>166</v>
      </c>
      <c r="C218">
        <v>1211017</v>
      </c>
      <c r="D218" t="s">
        <v>272</v>
      </c>
      <c r="E218" t="s">
        <v>29</v>
      </c>
      <c r="F218">
        <v>0</v>
      </c>
      <c r="G218">
        <v>0</v>
      </c>
      <c r="H218" t="s">
        <v>3909</v>
      </c>
      <c r="O218" s="92" t="str">
        <f t="shared" si="3"/>
        <v>DE0171211017</v>
      </c>
    </row>
    <row r="219" spans="1:15">
      <c r="A219">
        <v>20110930</v>
      </c>
      <c r="B219" t="s">
        <v>166</v>
      </c>
      <c r="C219">
        <v>1211018</v>
      </c>
      <c r="D219" t="s">
        <v>272</v>
      </c>
      <c r="E219" t="s">
        <v>30</v>
      </c>
      <c r="F219">
        <v>789.76022062000004</v>
      </c>
      <c r="G219">
        <v>713.30958149000003</v>
      </c>
      <c r="H219" t="s">
        <v>3910</v>
      </c>
      <c r="O219" s="92" t="str">
        <f t="shared" si="3"/>
        <v>DE0171211018</v>
      </c>
    </row>
    <row r="220" spans="1:15">
      <c r="A220">
        <v>20110930</v>
      </c>
      <c r="B220" t="s">
        <v>166</v>
      </c>
      <c r="C220">
        <v>1211019</v>
      </c>
      <c r="D220" t="s">
        <v>272</v>
      </c>
      <c r="E220" t="s">
        <v>31</v>
      </c>
      <c r="F220">
        <v>6080.9063966000003</v>
      </c>
      <c r="G220">
        <v>6104.5990008999997</v>
      </c>
      <c r="H220" t="s">
        <v>3911</v>
      </c>
      <c r="O220" s="92" t="str">
        <f t="shared" si="3"/>
        <v>DE0171211019</v>
      </c>
    </row>
    <row r="221" spans="1:15">
      <c r="A221">
        <v>20110930</v>
      </c>
      <c r="B221" t="s">
        <v>166</v>
      </c>
      <c r="C221">
        <v>1211020</v>
      </c>
      <c r="D221" t="s">
        <v>272</v>
      </c>
      <c r="E221" t="s">
        <v>32</v>
      </c>
      <c r="F221">
        <v>186.45976969</v>
      </c>
      <c r="G221">
        <v>171.89561361</v>
      </c>
      <c r="H221" t="s">
        <v>3912</v>
      </c>
      <c r="O221" s="92" t="str">
        <f t="shared" si="3"/>
        <v>DE0171211020</v>
      </c>
    </row>
    <row r="222" spans="1:15">
      <c r="A222">
        <v>20110930</v>
      </c>
      <c r="B222" t="s">
        <v>166</v>
      </c>
      <c r="C222">
        <v>1211021</v>
      </c>
      <c r="D222" t="s">
        <v>272</v>
      </c>
      <c r="E222" t="s">
        <v>182</v>
      </c>
      <c r="F222">
        <v>4420.1314789999997</v>
      </c>
      <c r="G222">
        <v>4324.0116421000002</v>
      </c>
      <c r="H222" t="s">
        <v>3913</v>
      </c>
      <c r="O222" s="92" t="str">
        <f t="shared" si="3"/>
        <v>DE0171211021</v>
      </c>
    </row>
    <row r="223" spans="1:15">
      <c r="A223">
        <v>20110930</v>
      </c>
      <c r="B223" t="s">
        <v>166</v>
      </c>
      <c r="C223">
        <v>1211022</v>
      </c>
      <c r="D223" t="s">
        <v>272</v>
      </c>
      <c r="E223" t="s">
        <v>33</v>
      </c>
      <c r="F223">
        <v>4928.2103567000004</v>
      </c>
      <c r="G223">
        <v>4737.0421495999999</v>
      </c>
      <c r="H223" t="s">
        <v>3914</v>
      </c>
      <c r="O223" s="92" t="str">
        <f t="shared" si="3"/>
        <v>DE0171211022</v>
      </c>
    </row>
    <row r="224" spans="1:15">
      <c r="A224">
        <v>20110930</v>
      </c>
      <c r="B224" t="s">
        <v>166</v>
      </c>
      <c r="C224">
        <v>1211023</v>
      </c>
      <c r="D224" t="s">
        <v>272</v>
      </c>
      <c r="E224" t="s">
        <v>50</v>
      </c>
      <c r="F224">
        <v>308.87430998999997</v>
      </c>
      <c r="G224">
        <v>340.04320464</v>
      </c>
      <c r="H224" t="s">
        <v>3915</v>
      </c>
      <c r="O224" s="92" t="str">
        <f t="shared" si="3"/>
        <v>DE0171211023</v>
      </c>
    </row>
    <row r="225" spans="1:15">
      <c r="A225">
        <v>20110930</v>
      </c>
      <c r="B225" t="s">
        <v>166</v>
      </c>
      <c r="C225">
        <v>1211024</v>
      </c>
      <c r="D225" t="s">
        <v>272</v>
      </c>
      <c r="E225" t="s">
        <v>34</v>
      </c>
      <c r="F225">
        <v>2966.4901762999998</v>
      </c>
      <c r="G225">
        <v>2917.9296810000001</v>
      </c>
      <c r="H225" t="s">
        <v>3916</v>
      </c>
      <c r="O225" s="92" t="str">
        <f t="shared" si="3"/>
        <v>DE0171211024</v>
      </c>
    </row>
    <row r="226" spans="1:15">
      <c r="A226">
        <v>20110930</v>
      </c>
      <c r="B226" t="s">
        <v>166</v>
      </c>
      <c r="C226">
        <v>1211025</v>
      </c>
      <c r="D226" t="s">
        <v>272</v>
      </c>
      <c r="E226" t="s">
        <v>35</v>
      </c>
      <c r="F226">
        <v>18510.447078000001</v>
      </c>
      <c r="G226">
        <v>15965.980464</v>
      </c>
      <c r="H226" t="s">
        <v>3917</v>
      </c>
      <c r="O226" s="92" t="str">
        <f t="shared" si="3"/>
        <v>DE0171211025</v>
      </c>
    </row>
    <row r="227" spans="1:15">
      <c r="A227">
        <v>20110930</v>
      </c>
      <c r="B227" t="s">
        <v>166</v>
      </c>
      <c r="C227">
        <v>1211026</v>
      </c>
      <c r="D227" t="s">
        <v>272</v>
      </c>
      <c r="E227" t="s">
        <v>36</v>
      </c>
      <c r="F227">
        <v>420.84027130999999</v>
      </c>
      <c r="G227">
        <v>484.47944695000001</v>
      </c>
      <c r="H227" t="s">
        <v>3918</v>
      </c>
      <c r="O227" s="92" t="str">
        <f t="shared" si="3"/>
        <v>DE0171211026</v>
      </c>
    </row>
    <row r="228" spans="1:15">
      <c r="A228">
        <v>20110930</v>
      </c>
      <c r="B228" t="s">
        <v>166</v>
      </c>
      <c r="C228">
        <v>1211027</v>
      </c>
      <c r="D228" t="s">
        <v>272</v>
      </c>
      <c r="E228" t="s">
        <v>51</v>
      </c>
      <c r="F228">
        <v>0</v>
      </c>
      <c r="G228">
        <v>0</v>
      </c>
      <c r="H228" t="s">
        <v>3919</v>
      </c>
      <c r="O228" s="92" t="str">
        <f t="shared" si="3"/>
        <v>DE0171211027</v>
      </c>
    </row>
    <row r="229" spans="1:15">
      <c r="A229">
        <v>20110930</v>
      </c>
      <c r="B229" t="s">
        <v>166</v>
      </c>
      <c r="C229">
        <v>1211028</v>
      </c>
      <c r="D229" t="s">
        <v>272</v>
      </c>
      <c r="E229" t="s">
        <v>37</v>
      </c>
      <c r="F229">
        <v>225.87858234000001</v>
      </c>
      <c r="G229">
        <v>221.22013938000001</v>
      </c>
      <c r="H229" t="s">
        <v>3920</v>
      </c>
      <c r="O229" s="92" t="str">
        <f t="shared" si="3"/>
        <v>DE0171211028</v>
      </c>
    </row>
    <row r="230" spans="1:15">
      <c r="A230">
        <v>20110930</v>
      </c>
      <c r="B230" t="s">
        <v>166</v>
      </c>
      <c r="C230">
        <v>1211029</v>
      </c>
      <c r="D230" t="s">
        <v>272</v>
      </c>
      <c r="E230" t="s">
        <v>38</v>
      </c>
      <c r="F230">
        <v>0</v>
      </c>
      <c r="G230">
        <v>0</v>
      </c>
      <c r="H230" t="s">
        <v>3921</v>
      </c>
      <c r="O230" s="92" t="str">
        <f t="shared" si="3"/>
        <v>DE0171211029</v>
      </c>
    </row>
    <row r="231" spans="1:15">
      <c r="A231">
        <v>20110930</v>
      </c>
      <c r="B231" t="s">
        <v>166</v>
      </c>
      <c r="C231">
        <v>1211030</v>
      </c>
      <c r="D231" t="s">
        <v>272</v>
      </c>
      <c r="E231" t="s">
        <v>39</v>
      </c>
      <c r="F231">
        <v>0</v>
      </c>
      <c r="G231">
        <v>0</v>
      </c>
      <c r="H231" t="s">
        <v>3922</v>
      </c>
      <c r="O231" s="92" t="str">
        <f t="shared" si="3"/>
        <v>DE0171211030</v>
      </c>
    </row>
    <row r="232" spans="1:15">
      <c r="A232">
        <v>20110930</v>
      </c>
      <c r="B232" t="s">
        <v>166</v>
      </c>
      <c r="C232">
        <v>1211031</v>
      </c>
      <c r="D232" t="s">
        <v>272</v>
      </c>
      <c r="E232" t="s">
        <v>40</v>
      </c>
      <c r="F232">
        <v>1206.1412485000001</v>
      </c>
      <c r="G232">
        <v>1210.8004367999999</v>
      </c>
      <c r="H232" t="s">
        <v>3923</v>
      </c>
      <c r="O232" s="92" t="str">
        <f t="shared" si="3"/>
        <v>DE0171211031</v>
      </c>
    </row>
    <row r="233" spans="1:15">
      <c r="A233">
        <v>20110930</v>
      </c>
      <c r="B233" t="s">
        <v>166</v>
      </c>
      <c r="C233">
        <v>1211032</v>
      </c>
      <c r="D233" t="s">
        <v>272</v>
      </c>
      <c r="E233" t="s">
        <v>49</v>
      </c>
      <c r="F233">
        <v>471.59095144000003</v>
      </c>
      <c r="G233">
        <v>491.47989416000001</v>
      </c>
      <c r="H233" t="s">
        <v>3924</v>
      </c>
      <c r="O233" s="92" t="str">
        <f t="shared" si="3"/>
        <v>DE0171211032</v>
      </c>
    </row>
    <row r="234" spans="1:15">
      <c r="A234">
        <v>20110930</v>
      </c>
      <c r="B234" t="s">
        <v>166</v>
      </c>
      <c r="C234">
        <v>1211033</v>
      </c>
      <c r="D234" t="s">
        <v>272</v>
      </c>
      <c r="E234" t="s">
        <v>41</v>
      </c>
      <c r="F234">
        <v>2937.0572794999998</v>
      </c>
      <c r="G234">
        <v>2945.0703686000002</v>
      </c>
      <c r="H234" t="s">
        <v>3925</v>
      </c>
      <c r="O234" s="92" t="str">
        <f t="shared" si="3"/>
        <v>DE0171211033</v>
      </c>
    </row>
    <row r="235" spans="1:15">
      <c r="A235">
        <v>20110930</v>
      </c>
      <c r="B235" t="s">
        <v>166</v>
      </c>
      <c r="C235">
        <v>1211034</v>
      </c>
      <c r="D235" t="s">
        <v>272</v>
      </c>
      <c r="E235" t="s">
        <v>42</v>
      </c>
      <c r="F235">
        <v>3900.1275288000002</v>
      </c>
      <c r="G235">
        <v>3995.6646492999998</v>
      </c>
      <c r="H235" t="s">
        <v>3926</v>
      </c>
      <c r="O235" s="92" t="str">
        <f t="shared" si="3"/>
        <v>DE0171211034</v>
      </c>
    </row>
    <row r="236" spans="1:15">
      <c r="A236">
        <v>20110930</v>
      </c>
      <c r="B236" t="s">
        <v>166</v>
      </c>
      <c r="C236">
        <v>1211035</v>
      </c>
      <c r="D236" t="s">
        <v>272</v>
      </c>
      <c r="E236" t="s">
        <v>43</v>
      </c>
      <c r="F236">
        <v>1220.6156971</v>
      </c>
      <c r="G236">
        <v>1122.9524056</v>
      </c>
      <c r="H236" t="s">
        <v>3927</v>
      </c>
      <c r="O236" s="92" t="str">
        <f t="shared" si="3"/>
        <v>DE0171211035</v>
      </c>
    </row>
    <row r="237" spans="1:15">
      <c r="A237">
        <v>20110930</v>
      </c>
      <c r="B237" t="s">
        <v>166</v>
      </c>
      <c r="C237">
        <v>1211036</v>
      </c>
      <c r="D237" t="s">
        <v>272</v>
      </c>
      <c r="E237" t="s">
        <v>44</v>
      </c>
      <c r="F237">
        <v>574.36327700000004</v>
      </c>
      <c r="G237">
        <v>552.22558790000005</v>
      </c>
      <c r="H237" t="s">
        <v>3928</v>
      </c>
      <c r="O237" s="92" t="str">
        <f t="shared" si="3"/>
        <v>DE0171211036</v>
      </c>
    </row>
    <row r="238" spans="1:15">
      <c r="A238">
        <v>20110930</v>
      </c>
      <c r="B238" t="s">
        <v>166</v>
      </c>
      <c r="C238">
        <v>1211037</v>
      </c>
      <c r="D238" t="s">
        <v>272</v>
      </c>
      <c r="E238" t="s">
        <v>45</v>
      </c>
      <c r="F238">
        <v>168.28271158999999</v>
      </c>
      <c r="G238">
        <v>238.67364812</v>
      </c>
      <c r="H238" t="s">
        <v>3929</v>
      </c>
      <c r="O238" s="92" t="str">
        <f t="shared" si="3"/>
        <v>DE0171211037</v>
      </c>
    </row>
    <row r="239" spans="1:15">
      <c r="A239">
        <v>20110930</v>
      </c>
      <c r="B239" t="s">
        <v>166</v>
      </c>
      <c r="C239">
        <v>1211038</v>
      </c>
      <c r="D239" t="s">
        <v>272</v>
      </c>
      <c r="E239" t="s">
        <v>46</v>
      </c>
      <c r="F239">
        <v>7572.0071694999997</v>
      </c>
      <c r="G239">
        <v>7345.4106689999999</v>
      </c>
      <c r="H239" t="s">
        <v>3930</v>
      </c>
      <c r="O239" s="92" t="str">
        <f t="shared" si="3"/>
        <v>DE0171211038</v>
      </c>
    </row>
    <row r="240" spans="1:15">
      <c r="A240">
        <v>20110930</v>
      </c>
      <c r="B240" t="s">
        <v>166</v>
      </c>
      <c r="C240">
        <v>1211039</v>
      </c>
      <c r="D240" t="s">
        <v>272</v>
      </c>
      <c r="E240" t="s">
        <v>47</v>
      </c>
      <c r="F240">
        <v>986.77400886999999</v>
      </c>
      <c r="G240">
        <v>1069.1875854</v>
      </c>
      <c r="H240" t="s">
        <v>3931</v>
      </c>
      <c r="O240" s="92" t="str">
        <f t="shared" si="3"/>
        <v>DE0171211039</v>
      </c>
    </row>
    <row r="241" spans="1:15">
      <c r="A241">
        <v>20110930</v>
      </c>
      <c r="B241" t="s">
        <v>166</v>
      </c>
      <c r="C241">
        <v>1211040</v>
      </c>
      <c r="D241" t="s">
        <v>272</v>
      </c>
      <c r="E241" t="s">
        <v>48</v>
      </c>
      <c r="F241">
        <v>5355.2339425</v>
      </c>
      <c r="G241">
        <v>5303.5684754000004</v>
      </c>
      <c r="H241" t="s">
        <v>3932</v>
      </c>
      <c r="O241" s="92" t="str">
        <f t="shared" si="3"/>
        <v>DE0171211040</v>
      </c>
    </row>
    <row r="242" spans="1:15">
      <c r="A242">
        <v>20110930</v>
      </c>
      <c r="B242" t="s">
        <v>165</v>
      </c>
      <c r="C242">
        <v>1211011</v>
      </c>
      <c r="D242" t="s">
        <v>272</v>
      </c>
      <c r="E242" t="s">
        <v>23</v>
      </c>
      <c r="F242">
        <v>14.9</v>
      </c>
      <c r="G242">
        <v>178.9</v>
      </c>
      <c r="H242" t="s">
        <v>4143</v>
      </c>
      <c r="O242" s="92" t="str">
        <f t="shared" si="3"/>
        <v>DE0181211011</v>
      </c>
    </row>
    <row r="243" spans="1:15">
      <c r="A243">
        <v>20110930</v>
      </c>
      <c r="B243" t="s">
        <v>165</v>
      </c>
      <c r="C243">
        <v>1211012</v>
      </c>
      <c r="D243" t="s">
        <v>272</v>
      </c>
      <c r="E243" t="s">
        <v>24</v>
      </c>
      <c r="F243">
        <v>7.4</v>
      </c>
      <c r="G243">
        <v>83.5</v>
      </c>
      <c r="H243" t="s">
        <v>4144</v>
      </c>
      <c r="O243" s="92" t="str">
        <f t="shared" si="3"/>
        <v>DE0181211012</v>
      </c>
    </row>
    <row r="244" spans="1:15">
      <c r="A244">
        <v>20110930</v>
      </c>
      <c r="B244" t="s">
        <v>165</v>
      </c>
      <c r="C244">
        <v>1211013</v>
      </c>
      <c r="D244" t="s">
        <v>272</v>
      </c>
      <c r="E244" t="s">
        <v>25</v>
      </c>
      <c r="F244">
        <v>192.2</v>
      </c>
      <c r="G244">
        <v>201.5</v>
      </c>
      <c r="H244" t="s">
        <v>4145</v>
      </c>
      <c r="O244" s="92" t="str">
        <f t="shared" si="3"/>
        <v>DE0181211013</v>
      </c>
    </row>
    <row r="245" spans="1:15">
      <c r="A245">
        <v>20110930</v>
      </c>
      <c r="B245" t="s">
        <v>165</v>
      </c>
      <c r="C245">
        <v>1211014</v>
      </c>
      <c r="D245" t="s">
        <v>272</v>
      </c>
      <c r="E245" t="s">
        <v>26</v>
      </c>
      <c r="F245">
        <v>0</v>
      </c>
      <c r="G245">
        <v>0</v>
      </c>
      <c r="H245" t="s">
        <v>4146</v>
      </c>
      <c r="O245" s="92" t="str">
        <f t="shared" si="3"/>
        <v>DE0181211014</v>
      </c>
    </row>
    <row r="246" spans="1:15">
      <c r="A246">
        <v>20110930</v>
      </c>
      <c r="B246" t="s">
        <v>165</v>
      </c>
      <c r="C246">
        <v>1211015</v>
      </c>
      <c r="D246" t="s">
        <v>272</v>
      </c>
      <c r="E246" t="s">
        <v>27</v>
      </c>
      <c r="F246">
        <v>10.4</v>
      </c>
      <c r="G246">
        <v>17.8</v>
      </c>
      <c r="H246" t="s">
        <v>4147</v>
      </c>
      <c r="O246" s="92" t="str">
        <f t="shared" si="3"/>
        <v>DE0181211015</v>
      </c>
    </row>
    <row r="247" spans="1:15">
      <c r="A247">
        <v>20110930</v>
      </c>
      <c r="B247" t="s">
        <v>165</v>
      </c>
      <c r="C247">
        <v>1211016</v>
      </c>
      <c r="D247" t="s">
        <v>272</v>
      </c>
      <c r="E247" t="s">
        <v>28</v>
      </c>
      <c r="F247">
        <v>0</v>
      </c>
      <c r="G247">
        <v>0</v>
      </c>
      <c r="H247" t="s">
        <v>4148</v>
      </c>
      <c r="O247" s="92" t="str">
        <f t="shared" si="3"/>
        <v>DE0181211016</v>
      </c>
    </row>
    <row r="248" spans="1:15">
      <c r="A248">
        <v>20110930</v>
      </c>
      <c r="B248" t="s">
        <v>165</v>
      </c>
      <c r="C248">
        <v>1211017</v>
      </c>
      <c r="D248" t="s">
        <v>272</v>
      </c>
      <c r="E248" t="s">
        <v>29</v>
      </c>
      <c r="F248">
        <v>15</v>
      </c>
      <c r="G248">
        <v>133.1</v>
      </c>
      <c r="H248" t="s">
        <v>4149</v>
      </c>
      <c r="O248" s="92" t="str">
        <f t="shared" si="3"/>
        <v>DE0181211017</v>
      </c>
    </row>
    <row r="249" spans="1:15">
      <c r="A249">
        <v>20110930</v>
      </c>
      <c r="B249" t="s">
        <v>165</v>
      </c>
      <c r="C249">
        <v>1211018</v>
      </c>
      <c r="D249" t="s">
        <v>272</v>
      </c>
      <c r="E249" t="s">
        <v>30</v>
      </c>
      <c r="F249">
        <v>0</v>
      </c>
      <c r="G249">
        <v>0</v>
      </c>
      <c r="H249" t="s">
        <v>4150</v>
      </c>
      <c r="O249" s="92" t="str">
        <f t="shared" si="3"/>
        <v>DE0181211018</v>
      </c>
    </row>
    <row r="250" spans="1:15">
      <c r="A250">
        <v>20110930</v>
      </c>
      <c r="B250" t="s">
        <v>165</v>
      </c>
      <c r="C250">
        <v>1211019</v>
      </c>
      <c r="D250" t="s">
        <v>272</v>
      </c>
      <c r="E250" t="s">
        <v>31</v>
      </c>
      <c r="F250">
        <v>100.4</v>
      </c>
      <c r="G250">
        <v>89.2</v>
      </c>
      <c r="H250" t="s">
        <v>4151</v>
      </c>
      <c r="O250" s="92" t="str">
        <f t="shared" si="3"/>
        <v>DE0181211019</v>
      </c>
    </row>
    <row r="251" spans="1:15">
      <c r="A251">
        <v>20110930</v>
      </c>
      <c r="B251" t="s">
        <v>165</v>
      </c>
      <c r="C251">
        <v>1211020</v>
      </c>
      <c r="D251" t="s">
        <v>272</v>
      </c>
      <c r="E251" t="s">
        <v>32</v>
      </c>
      <c r="F251">
        <v>108.2</v>
      </c>
      <c r="G251">
        <v>368.5</v>
      </c>
      <c r="H251" t="s">
        <v>4152</v>
      </c>
      <c r="O251" s="92" t="str">
        <f t="shared" si="3"/>
        <v>DE0181211020</v>
      </c>
    </row>
    <row r="252" spans="1:15">
      <c r="A252">
        <v>20110930</v>
      </c>
      <c r="B252" t="s">
        <v>165</v>
      </c>
      <c r="C252">
        <v>1211021</v>
      </c>
      <c r="D252" t="s">
        <v>272</v>
      </c>
      <c r="E252" t="s">
        <v>182</v>
      </c>
      <c r="F252">
        <v>824.5</v>
      </c>
      <c r="G252">
        <v>824.7</v>
      </c>
      <c r="H252" t="s">
        <v>4153</v>
      </c>
      <c r="O252" s="92" t="str">
        <f t="shared" si="3"/>
        <v>DE0181211021</v>
      </c>
    </row>
    <row r="253" spans="1:15">
      <c r="A253">
        <v>20110930</v>
      </c>
      <c r="B253" t="s">
        <v>165</v>
      </c>
      <c r="C253">
        <v>1211022</v>
      </c>
      <c r="D253" t="s">
        <v>272</v>
      </c>
      <c r="E253" t="s">
        <v>33</v>
      </c>
      <c r="F253">
        <v>752.1</v>
      </c>
      <c r="G253">
        <v>790.1</v>
      </c>
      <c r="H253" t="s">
        <v>4154</v>
      </c>
      <c r="O253" s="92" t="str">
        <f t="shared" si="3"/>
        <v>DE0181211022</v>
      </c>
    </row>
    <row r="254" spans="1:15">
      <c r="A254">
        <v>20110930</v>
      </c>
      <c r="B254" t="s">
        <v>165</v>
      </c>
      <c r="C254">
        <v>1211023</v>
      </c>
      <c r="D254" t="s">
        <v>272</v>
      </c>
      <c r="E254" t="s">
        <v>50</v>
      </c>
      <c r="F254">
        <v>7.4</v>
      </c>
      <c r="G254">
        <v>22.3</v>
      </c>
      <c r="H254" t="s">
        <v>4155</v>
      </c>
      <c r="O254" s="92" t="str">
        <f t="shared" si="3"/>
        <v>DE0181211023</v>
      </c>
    </row>
    <row r="255" spans="1:15">
      <c r="A255">
        <v>20110930</v>
      </c>
      <c r="B255" t="s">
        <v>165</v>
      </c>
      <c r="C255">
        <v>1211024</v>
      </c>
      <c r="D255" t="s">
        <v>272</v>
      </c>
      <c r="E255" t="s">
        <v>34</v>
      </c>
      <c r="F255">
        <v>14.8</v>
      </c>
      <c r="G255">
        <v>89.2</v>
      </c>
      <c r="H255" t="s">
        <v>4156</v>
      </c>
      <c r="O255" s="92" t="str">
        <f t="shared" si="3"/>
        <v>DE0181211024</v>
      </c>
    </row>
    <row r="256" spans="1:15">
      <c r="A256">
        <v>20110930</v>
      </c>
      <c r="B256" t="s">
        <v>165</v>
      </c>
      <c r="C256">
        <v>1211025</v>
      </c>
      <c r="D256" t="s">
        <v>272</v>
      </c>
      <c r="E256" t="s">
        <v>35</v>
      </c>
      <c r="F256">
        <v>975.2</v>
      </c>
      <c r="G256">
        <v>1358.1</v>
      </c>
      <c r="H256" t="s">
        <v>4157</v>
      </c>
      <c r="O256" s="92" t="str">
        <f t="shared" si="3"/>
        <v>DE0181211025</v>
      </c>
    </row>
    <row r="257" spans="1:15">
      <c r="A257">
        <v>20110930</v>
      </c>
      <c r="B257" t="s">
        <v>165</v>
      </c>
      <c r="C257">
        <v>1211026</v>
      </c>
      <c r="D257" t="s">
        <v>272</v>
      </c>
      <c r="E257" t="s">
        <v>36</v>
      </c>
      <c r="F257">
        <v>31.2</v>
      </c>
      <c r="G257">
        <v>31.2</v>
      </c>
      <c r="H257" t="s">
        <v>4158</v>
      </c>
      <c r="O257" s="92" t="str">
        <f t="shared" si="3"/>
        <v>DE0181211026</v>
      </c>
    </row>
    <row r="258" spans="1:15">
      <c r="A258">
        <v>20110930</v>
      </c>
      <c r="B258" t="s">
        <v>165</v>
      </c>
      <c r="C258">
        <v>1211027</v>
      </c>
      <c r="D258" t="s">
        <v>272</v>
      </c>
      <c r="E258" t="s">
        <v>51</v>
      </c>
      <c r="F258">
        <v>0</v>
      </c>
      <c r="G258">
        <v>0</v>
      </c>
      <c r="H258" t="s">
        <v>4159</v>
      </c>
      <c r="O258" s="92" t="str">
        <f t="shared" si="3"/>
        <v>DE0181211027</v>
      </c>
    </row>
    <row r="259" spans="1:15">
      <c r="A259">
        <v>20110930</v>
      </c>
      <c r="B259" t="s">
        <v>165</v>
      </c>
      <c r="C259">
        <v>1211028</v>
      </c>
      <c r="D259" t="s">
        <v>272</v>
      </c>
      <c r="E259" t="s">
        <v>37</v>
      </c>
      <c r="F259">
        <v>33.200000000000003</v>
      </c>
      <c r="G259">
        <v>16.3</v>
      </c>
      <c r="H259" t="s">
        <v>4160</v>
      </c>
      <c r="O259" s="92" t="str">
        <f t="shared" ref="O259:O322" si="4">B259&amp;C259</f>
        <v>DE0181211028</v>
      </c>
    </row>
    <row r="260" spans="1:15">
      <c r="A260">
        <v>20110930</v>
      </c>
      <c r="B260" t="s">
        <v>165</v>
      </c>
      <c r="C260">
        <v>1211029</v>
      </c>
      <c r="D260" t="s">
        <v>272</v>
      </c>
      <c r="E260" t="s">
        <v>38</v>
      </c>
      <c r="F260">
        <v>0</v>
      </c>
      <c r="G260">
        <v>0</v>
      </c>
      <c r="H260" t="s">
        <v>4161</v>
      </c>
      <c r="O260" s="92" t="str">
        <f t="shared" si="4"/>
        <v>DE0181211029</v>
      </c>
    </row>
    <row r="261" spans="1:15">
      <c r="A261">
        <v>20110930</v>
      </c>
      <c r="B261" t="s">
        <v>165</v>
      </c>
      <c r="C261">
        <v>1211030</v>
      </c>
      <c r="D261" t="s">
        <v>272</v>
      </c>
      <c r="E261" t="s">
        <v>39</v>
      </c>
      <c r="F261">
        <v>0</v>
      </c>
      <c r="G261">
        <v>0</v>
      </c>
      <c r="H261" t="s">
        <v>4162</v>
      </c>
      <c r="O261" s="92" t="str">
        <f t="shared" si="4"/>
        <v>DE0181211030</v>
      </c>
    </row>
    <row r="262" spans="1:15">
      <c r="A262">
        <v>20110930</v>
      </c>
      <c r="B262" t="s">
        <v>165</v>
      </c>
      <c r="C262">
        <v>1211031</v>
      </c>
      <c r="D262" t="s">
        <v>272</v>
      </c>
      <c r="E262" t="s">
        <v>40</v>
      </c>
      <c r="F262">
        <v>0</v>
      </c>
      <c r="G262">
        <v>0</v>
      </c>
      <c r="H262" t="s">
        <v>4163</v>
      </c>
      <c r="O262" s="92" t="str">
        <f t="shared" si="4"/>
        <v>DE0181211031</v>
      </c>
    </row>
    <row r="263" spans="1:15">
      <c r="A263">
        <v>20110930</v>
      </c>
      <c r="B263" t="s">
        <v>165</v>
      </c>
      <c r="C263">
        <v>1211032</v>
      </c>
      <c r="D263" t="s">
        <v>272</v>
      </c>
      <c r="E263" t="s">
        <v>49</v>
      </c>
      <c r="F263">
        <v>0</v>
      </c>
      <c r="G263">
        <v>0</v>
      </c>
      <c r="H263" t="s">
        <v>4164</v>
      </c>
      <c r="O263" s="92" t="str">
        <f t="shared" si="4"/>
        <v>DE0181211032</v>
      </c>
    </row>
    <row r="264" spans="1:15">
      <c r="A264">
        <v>20110930</v>
      </c>
      <c r="B264" t="s">
        <v>165</v>
      </c>
      <c r="C264">
        <v>1211033</v>
      </c>
      <c r="D264" t="s">
        <v>272</v>
      </c>
      <c r="E264" t="s">
        <v>41</v>
      </c>
      <c r="F264">
        <v>214.1</v>
      </c>
      <c r="G264">
        <v>254.6</v>
      </c>
      <c r="H264" t="s">
        <v>4165</v>
      </c>
      <c r="O264" s="92" t="str">
        <f t="shared" si="4"/>
        <v>DE0181211033</v>
      </c>
    </row>
    <row r="265" spans="1:15">
      <c r="A265">
        <v>20110930</v>
      </c>
      <c r="B265" t="s">
        <v>165</v>
      </c>
      <c r="C265">
        <v>1211034</v>
      </c>
      <c r="D265" t="s">
        <v>272</v>
      </c>
      <c r="E265" t="s">
        <v>42</v>
      </c>
      <c r="F265">
        <v>52</v>
      </c>
      <c r="G265">
        <v>188.5</v>
      </c>
      <c r="H265" t="s">
        <v>4166</v>
      </c>
      <c r="O265" s="92" t="str">
        <f t="shared" si="4"/>
        <v>DE0181211034</v>
      </c>
    </row>
    <row r="266" spans="1:15">
      <c r="A266">
        <v>20110930</v>
      </c>
      <c r="B266" t="s">
        <v>165</v>
      </c>
      <c r="C266">
        <v>1211035</v>
      </c>
      <c r="D266" t="s">
        <v>272</v>
      </c>
      <c r="E266" t="s">
        <v>43</v>
      </c>
      <c r="F266">
        <v>0</v>
      </c>
      <c r="G266">
        <v>0</v>
      </c>
      <c r="H266" t="s">
        <v>4167</v>
      </c>
      <c r="O266" s="92" t="str">
        <f t="shared" si="4"/>
        <v>DE0181211035</v>
      </c>
    </row>
    <row r="267" spans="1:15">
      <c r="A267">
        <v>20110930</v>
      </c>
      <c r="B267" t="s">
        <v>165</v>
      </c>
      <c r="C267">
        <v>1211036</v>
      </c>
      <c r="D267" t="s">
        <v>272</v>
      </c>
      <c r="E267" t="s">
        <v>44</v>
      </c>
      <c r="F267">
        <v>7.4</v>
      </c>
      <c r="G267">
        <v>29.7</v>
      </c>
      <c r="H267" t="s">
        <v>4168</v>
      </c>
      <c r="O267" s="92" t="str">
        <f t="shared" si="4"/>
        <v>DE0181211036</v>
      </c>
    </row>
    <row r="268" spans="1:15">
      <c r="A268">
        <v>20110930</v>
      </c>
      <c r="B268" t="s">
        <v>165</v>
      </c>
      <c r="C268">
        <v>1211037</v>
      </c>
      <c r="D268" t="s">
        <v>272</v>
      </c>
      <c r="E268" t="s">
        <v>45</v>
      </c>
      <c r="F268">
        <v>0</v>
      </c>
      <c r="G268">
        <v>25.9</v>
      </c>
      <c r="H268" t="s">
        <v>4169</v>
      </c>
      <c r="O268" s="92" t="str">
        <f t="shared" si="4"/>
        <v>DE0181211037</v>
      </c>
    </row>
    <row r="269" spans="1:15">
      <c r="A269">
        <v>20110930</v>
      </c>
      <c r="B269" t="s">
        <v>165</v>
      </c>
      <c r="C269">
        <v>1211038</v>
      </c>
      <c r="D269" t="s">
        <v>272</v>
      </c>
      <c r="E269" t="s">
        <v>46</v>
      </c>
      <c r="F269">
        <v>383.5</v>
      </c>
      <c r="G269">
        <v>383.5</v>
      </c>
      <c r="H269" t="s">
        <v>4170</v>
      </c>
      <c r="O269" s="92" t="str">
        <f t="shared" si="4"/>
        <v>DE0181211038</v>
      </c>
    </row>
    <row r="270" spans="1:15">
      <c r="A270">
        <v>20110930</v>
      </c>
      <c r="B270" t="s">
        <v>165</v>
      </c>
      <c r="C270">
        <v>1211039</v>
      </c>
      <c r="D270" t="s">
        <v>272</v>
      </c>
      <c r="E270" t="s">
        <v>47</v>
      </c>
      <c r="F270">
        <v>50</v>
      </c>
      <c r="G270">
        <v>50</v>
      </c>
      <c r="H270" t="s">
        <v>4171</v>
      </c>
      <c r="O270" s="92" t="str">
        <f t="shared" si="4"/>
        <v>DE0181211039</v>
      </c>
    </row>
    <row r="271" spans="1:15">
      <c r="A271">
        <v>20110930</v>
      </c>
      <c r="B271" t="s">
        <v>165</v>
      </c>
      <c r="C271">
        <v>1211040</v>
      </c>
      <c r="D271" t="s">
        <v>272</v>
      </c>
      <c r="E271" t="s">
        <v>48</v>
      </c>
      <c r="F271">
        <v>107.8</v>
      </c>
      <c r="G271">
        <v>502.3</v>
      </c>
      <c r="H271" t="s">
        <v>4172</v>
      </c>
      <c r="O271" s="92" t="str">
        <f t="shared" si="4"/>
        <v>DE0181211040</v>
      </c>
    </row>
    <row r="272" spans="1:15">
      <c r="A272">
        <v>20110930</v>
      </c>
      <c r="B272" t="s">
        <v>164</v>
      </c>
      <c r="C272">
        <v>1211011</v>
      </c>
      <c r="D272" t="s">
        <v>272</v>
      </c>
      <c r="E272" t="s">
        <v>23</v>
      </c>
      <c r="F272">
        <v>600.9</v>
      </c>
      <c r="G272">
        <v>369.4</v>
      </c>
      <c r="H272" t="s">
        <v>4383</v>
      </c>
      <c r="O272" s="92" t="str">
        <f t="shared" si="4"/>
        <v>DE0191211011</v>
      </c>
    </row>
    <row r="273" spans="1:15">
      <c r="A273">
        <v>20110930</v>
      </c>
      <c r="B273" t="s">
        <v>164</v>
      </c>
      <c r="C273">
        <v>1211012</v>
      </c>
      <c r="D273" t="s">
        <v>272</v>
      </c>
      <c r="E273" t="s">
        <v>24</v>
      </c>
      <c r="F273">
        <v>732.4</v>
      </c>
      <c r="G273">
        <v>81.7</v>
      </c>
      <c r="H273" t="s">
        <v>4384</v>
      </c>
      <c r="O273" s="92" t="str">
        <f t="shared" si="4"/>
        <v>DE0191211012</v>
      </c>
    </row>
    <row r="274" spans="1:15">
      <c r="A274">
        <v>20110930</v>
      </c>
      <c r="B274" t="s">
        <v>164</v>
      </c>
      <c r="C274">
        <v>1211013</v>
      </c>
      <c r="D274" t="s">
        <v>272</v>
      </c>
      <c r="E274" t="s">
        <v>25</v>
      </c>
      <c r="F274">
        <v>67.400000000000006</v>
      </c>
      <c r="G274">
        <v>61.4</v>
      </c>
      <c r="H274" t="s">
        <v>4385</v>
      </c>
      <c r="O274" s="92" t="str">
        <f t="shared" si="4"/>
        <v>DE0191211013</v>
      </c>
    </row>
    <row r="275" spans="1:15">
      <c r="A275">
        <v>20110930</v>
      </c>
      <c r="B275" t="s">
        <v>164</v>
      </c>
      <c r="C275">
        <v>1211014</v>
      </c>
      <c r="D275" t="s">
        <v>272</v>
      </c>
      <c r="E275" t="s">
        <v>26</v>
      </c>
      <c r="F275">
        <v>44.4</v>
      </c>
      <c r="G275">
        <v>7.4</v>
      </c>
      <c r="H275" t="s">
        <v>4386</v>
      </c>
      <c r="O275" s="92" t="str">
        <f t="shared" si="4"/>
        <v>DE0191211014</v>
      </c>
    </row>
    <row r="276" spans="1:15">
      <c r="A276">
        <v>20110930</v>
      </c>
      <c r="B276" t="s">
        <v>164</v>
      </c>
      <c r="C276">
        <v>1211015</v>
      </c>
      <c r="D276" t="s">
        <v>272</v>
      </c>
      <c r="E276" t="s">
        <v>27</v>
      </c>
      <c r="F276">
        <v>94.6</v>
      </c>
      <c r="G276">
        <v>27.9</v>
      </c>
      <c r="H276" t="s">
        <v>4387</v>
      </c>
      <c r="O276" s="92" t="str">
        <f t="shared" si="4"/>
        <v>DE0191211015</v>
      </c>
    </row>
    <row r="277" spans="1:15">
      <c r="A277">
        <v>20110930</v>
      </c>
      <c r="B277" t="s">
        <v>164</v>
      </c>
      <c r="C277">
        <v>1211016</v>
      </c>
      <c r="D277" t="s">
        <v>272</v>
      </c>
      <c r="E277" t="s">
        <v>28</v>
      </c>
      <c r="F277">
        <v>392.7</v>
      </c>
      <c r="G277">
        <v>86.7</v>
      </c>
      <c r="H277" t="s">
        <v>4388</v>
      </c>
      <c r="O277" s="92" t="str">
        <f t="shared" si="4"/>
        <v>DE0191211016</v>
      </c>
    </row>
    <row r="278" spans="1:15">
      <c r="A278">
        <v>20110930</v>
      </c>
      <c r="B278" t="s">
        <v>164</v>
      </c>
      <c r="C278">
        <v>1211017</v>
      </c>
      <c r="D278" t="s">
        <v>272</v>
      </c>
      <c r="E278" t="s">
        <v>29</v>
      </c>
      <c r="F278">
        <v>2.5</v>
      </c>
      <c r="G278">
        <v>2.5</v>
      </c>
      <c r="H278" t="s">
        <v>4389</v>
      </c>
      <c r="O278" s="92" t="str">
        <f t="shared" si="4"/>
        <v>DE0191211017</v>
      </c>
    </row>
    <row r="279" spans="1:15">
      <c r="A279">
        <v>20110930</v>
      </c>
      <c r="B279" t="s">
        <v>164</v>
      </c>
      <c r="C279">
        <v>1211018</v>
      </c>
      <c r="D279" t="s">
        <v>272</v>
      </c>
      <c r="E279" t="s">
        <v>30</v>
      </c>
      <c r="F279">
        <v>232.1</v>
      </c>
      <c r="G279">
        <v>10</v>
      </c>
      <c r="H279" t="s">
        <v>4390</v>
      </c>
      <c r="O279" s="92" t="str">
        <f t="shared" si="4"/>
        <v>DE0191211018</v>
      </c>
    </row>
    <row r="280" spans="1:15">
      <c r="A280">
        <v>20110930</v>
      </c>
      <c r="B280" t="s">
        <v>164</v>
      </c>
      <c r="C280">
        <v>1211019</v>
      </c>
      <c r="D280" t="s">
        <v>272</v>
      </c>
      <c r="E280" t="s">
        <v>31</v>
      </c>
      <c r="F280">
        <v>960.9</v>
      </c>
      <c r="G280">
        <v>575.9</v>
      </c>
      <c r="H280" t="s">
        <v>4391</v>
      </c>
      <c r="O280" s="92" t="str">
        <f t="shared" si="4"/>
        <v>DE0191211019</v>
      </c>
    </row>
    <row r="281" spans="1:15">
      <c r="A281">
        <v>20110930</v>
      </c>
      <c r="B281" t="s">
        <v>164</v>
      </c>
      <c r="C281">
        <v>1211020</v>
      </c>
      <c r="D281" t="s">
        <v>272</v>
      </c>
      <c r="E281" t="s">
        <v>32</v>
      </c>
      <c r="F281">
        <v>100</v>
      </c>
      <c r="G281">
        <v>0</v>
      </c>
      <c r="H281" t="s">
        <v>4392</v>
      </c>
      <c r="O281" s="92" t="str">
        <f t="shared" si="4"/>
        <v>DE0191211020</v>
      </c>
    </row>
    <row r="282" spans="1:15">
      <c r="A282">
        <v>20110930</v>
      </c>
      <c r="B282" t="s">
        <v>164</v>
      </c>
      <c r="C282">
        <v>1211021</v>
      </c>
      <c r="D282" t="s">
        <v>272</v>
      </c>
      <c r="E282" t="s">
        <v>182</v>
      </c>
      <c r="F282">
        <v>215.5</v>
      </c>
      <c r="G282">
        <v>270.8</v>
      </c>
      <c r="H282" t="s">
        <v>4393</v>
      </c>
      <c r="O282" s="92" t="str">
        <f t="shared" si="4"/>
        <v>DE0191211021</v>
      </c>
    </row>
    <row r="283" spans="1:15">
      <c r="A283">
        <v>20110930</v>
      </c>
      <c r="B283" t="s">
        <v>164</v>
      </c>
      <c r="C283">
        <v>1211022</v>
      </c>
      <c r="D283" t="s">
        <v>272</v>
      </c>
      <c r="E283" t="s">
        <v>33</v>
      </c>
      <c r="F283">
        <v>470.6</v>
      </c>
      <c r="G283">
        <v>496</v>
      </c>
      <c r="H283" t="s">
        <v>4394</v>
      </c>
      <c r="O283" s="92" t="str">
        <f t="shared" si="4"/>
        <v>DE0191211022</v>
      </c>
    </row>
    <row r="284" spans="1:15">
      <c r="A284">
        <v>20110930</v>
      </c>
      <c r="B284" t="s">
        <v>164</v>
      </c>
      <c r="C284">
        <v>1211023</v>
      </c>
      <c r="D284" t="s">
        <v>272</v>
      </c>
      <c r="E284" t="s">
        <v>50</v>
      </c>
      <c r="F284">
        <v>57</v>
      </c>
      <c r="G284">
        <v>20</v>
      </c>
      <c r="H284" t="s">
        <v>4395</v>
      </c>
      <c r="O284" s="92" t="str">
        <f t="shared" si="4"/>
        <v>DE0191211023</v>
      </c>
    </row>
    <row r="285" spans="1:15">
      <c r="A285">
        <v>20110930</v>
      </c>
      <c r="B285" t="s">
        <v>164</v>
      </c>
      <c r="C285">
        <v>1211024</v>
      </c>
      <c r="D285" t="s">
        <v>272</v>
      </c>
      <c r="E285" t="s">
        <v>34</v>
      </c>
      <c r="F285">
        <v>274.89999999999998</v>
      </c>
      <c r="G285">
        <v>263.3</v>
      </c>
      <c r="H285" t="s">
        <v>4396</v>
      </c>
      <c r="O285" s="92" t="str">
        <f t="shared" si="4"/>
        <v>DE0191211024</v>
      </c>
    </row>
    <row r="286" spans="1:15">
      <c r="A286">
        <v>20110930</v>
      </c>
      <c r="B286" t="s">
        <v>164</v>
      </c>
      <c r="C286">
        <v>1211025</v>
      </c>
      <c r="D286" t="s">
        <v>272</v>
      </c>
      <c r="E286" t="s">
        <v>35</v>
      </c>
      <c r="F286">
        <v>2081.1999999999998</v>
      </c>
      <c r="G286">
        <v>1734.2</v>
      </c>
      <c r="H286" t="s">
        <v>4397</v>
      </c>
      <c r="O286" s="92" t="str">
        <f t="shared" si="4"/>
        <v>DE0191211025</v>
      </c>
    </row>
    <row r="287" spans="1:15">
      <c r="A287">
        <v>20110930</v>
      </c>
      <c r="B287" t="s">
        <v>164</v>
      </c>
      <c r="C287">
        <v>1211026</v>
      </c>
      <c r="D287" t="s">
        <v>272</v>
      </c>
      <c r="E287" t="s">
        <v>36</v>
      </c>
      <c r="F287">
        <v>19.8</v>
      </c>
      <c r="G287">
        <v>18.3</v>
      </c>
      <c r="H287" t="s">
        <v>4398</v>
      </c>
      <c r="O287" s="92" t="str">
        <f t="shared" si="4"/>
        <v>DE0191211026</v>
      </c>
    </row>
    <row r="288" spans="1:15">
      <c r="A288">
        <v>20110930</v>
      </c>
      <c r="B288" t="s">
        <v>164</v>
      </c>
      <c r="C288">
        <v>1211027</v>
      </c>
      <c r="D288" t="s">
        <v>272</v>
      </c>
      <c r="E288" t="s">
        <v>51</v>
      </c>
      <c r="F288">
        <v>0</v>
      </c>
      <c r="G288">
        <v>0</v>
      </c>
      <c r="H288" t="s">
        <v>4399</v>
      </c>
      <c r="O288" s="92" t="str">
        <f t="shared" si="4"/>
        <v>DE0191211027</v>
      </c>
    </row>
    <row r="289" spans="1:15">
      <c r="A289">
        <v>20110930</v>
      </c>
      <c r="B289" t="s">
        <v>164</v>
      </c>
      <c r="C289">
        <v>1211028</v>
      </c>
      <c r="D289" t="s">
        <v>272</v>
      </c>
      <c r="E289" t="s">
        <v>37</v>
      </c>
      <c r="F289">
        <v>40.299999999999997</v>
      </c>
      <c r="G289">
        <v>20.3</v>
      </c>
      <c r="H289" t="s">
        <v>4400</v>
      </c>
      <c r="O289" s="92" t="str">
        <f t="shared" si="4"/>
        <v>DE0191211028</v>
      </c>
    </row>
    <row r="290" spans="1:15">
      <c r="A290">
        <v>20110930</v>
      </c>
      <c r="B290" t="s">
        <v>164</v>
      </c>
      <c r="C290">
        <v>1211029</v>
      </c>
      <c r="D290" t="s">
        <v>272</v>
      </c>
      <c r="E290" t="s">
        <v>38</v>
      </c>
      <c r="F290">
        <v>0</v>
      </c>
      <c r="G290">
        <v>0</v>
      </c>
      <c r="H290" t="s">
        <v>4401</v>
      </c>
      <c r="O290" s="92" t="str">
        <f t="shared" si="4"/>
        <v>DE0191211029</v>
      </c>
    </row>
    <row r="291" spans="1:15">
      <c r="A291">
        <v>20110930</v>
      </c>
      <c r="B291" t="s">
        <v>164</v>
      </c>
      <c r="C291">
        <v>1211030</v>
      </c>
      <c r="D291" t="s">
        <v>272</v>
      </c>
      <c r="E291" t="s">
        <v>39</v>
      </c>
      <c r="F291">
        <v>0</v>
      </c>
      <c r="G291">
        <v>0</v>
      </c>
      <c r="H291" t="s">
        <v>4402</v>
      </c>
      <c r="O291" s="92" t="str">
        <f t="shared" si="4"/>
        <v>DE0191211030</v>
      </c>
    </row>
    <row r="292" spans="1:15">
      <c r="A292">
        <v>20110930</v>
      </c>
      <c r="B292" t="s">
        <v>164</v>
      </c>
      <c r="C292">
        <v>1211031</v>
      </c>
      <c r="D292" t="s">
        <v>272</v>
      </c>
      <c r="E292" t="s">
        <v>40</v>
      </c>
      <c r="F292">
        <v>140.19999999999999</v>
      </c>
      <c r="G292">
        <v>73.8</v>
      </c>
      <c r="H292" t="s">
        <v>4403</v>
      </c>
      <c r="O292" s="92" t="str">
        <f t="shared" si="4"/>
        <v>DE0191211031</v>
      </c>
    </row>
    <row r="293" spans="1:15">
      <c r="A293">
        <v>20110930</v>
      </c>
      <c r="B293" t="s">
        <v>164</v>
      </c>
      <c r="C293">
        <v>1211032</v>
      </c>
      <c r="D293" t="s">
        <v>272</v>
      </c>
      <c r="E293" t="s">
        <v>49</v>
      </c>
      <c r="F293">
        <v>111.1</v>
      </c>
      <c r="G293">
        <v>0</v>
      </c>
      <c r="H293" t="s">
        <v>4404</v>
      </c>
      <c r="O293" s="92" t="str">
        <f t="shared" si="4"/>
        <v>DE0191211032</v>
      </c>
    </row>
    <row r="294" spans="1:15">
      <c r="A294">
        <v>20110930</v>
      </c>
      <c r="B294" t="s">
        <v>164</v>
      </c>
      <c r="C294">
        <v>1211033</v>
      </c>
      <c r="D294" t="s">
        <v>272</v>
      </c>
      <c r="E294" t="s">
        <v>41</v>
      </c>
      <c r="F294">
        <v>417.2</v>
      </c>
      <c r="G294">
        <v>162</v>
      </c>
      <c r="H294" t="s">
        <v>4405</v>
      </c>
      <c r="O294" s="92" t="str">
        <f t="shared" si="4"/>
        <v>DE0191211033</v>
      </c>
    </row>
    <row r="295" spans="1:15">
      <c r="A295">
        <v>20110930</v>
      </c>
      <c r="B295" t="s">
        <v>164</v>
      </c>
      <c r="C295">
        <v>1211034</v>
      </c>
      <c r="D295" t="s">
        <v>272</v>
      </c>
      <c r="E295" t="s">
        <v>42</v>
      </c>
      <c r="F295">
        <v>727.9</v>
      </c>
      <c r="G295">
        <v>629.79999999999995</v>
      </c>
      <c r="H295" t="s">
        <v>4406</v>
      </c>
      <c r="O295" s="92" t="str">
        <f t="shared" si="4"/>
        <v>DE0191211034</v>
      </c>
    </row>
    <row r="296" spans="1:15">
      <c r="A296">
        <v>20110930</v>
      </c>
      <c r="B296" t="s">
        <v>164</v>
      </c>
      <c r="C296">
        <v>1211035</v>
      </c>
      <c r="D296" t="s">
        <v>272</v>
      </c>
      <c r="E296" t="s">
        <v>43</v>
      </c>
      <c r="F296">
        <v>90.4</v>
      </c>
      <c r="G296">
        <v>89.4</v>
      </c>
      <c r="H296" t="s">
        <v>4407</v>
      </c>
      <c r="O296" s="92" t="str">
        <f t="shared" si="4"/>
        <v>DE0191211035</v>
      </c>
    </row>
    <row r="297" spans="1:15">
      <c r="A297">
        <v>20110930</v>
      </c>
      <c r="B297" t="s">
        <v>164</v>
      </c>
      <c r="C297">
        <v>1211036</v>
      </c>
      <c r="D297" t="s">
        <v>272</v>
      </c>
      <c r="E297" t="s">
        <v>44</v>
      </c>
      <c r="F297">
        <v>61</v>
      </c>
      <c r="G297">
        <v>23</v>
      </c>
      <c r="H297" t="s">
        <v>4408</v>
      </c>
      <c r="O297" s="92" t="str">
        <f t="shared" si="4"/>
        <v>DE0191211036</v>
      </c>
    </row>
    <row r="298" spans="1:15">
      <c r="A298">
        <v>20110930</v>
      </c>
      <c r="B298" t="s">
        <v>164</v>
      </c>
      <c r="C298">
        <v>1211037</v>
      </c>
      <c r="D298" t="s">
        <v>272</v>
      </c>
      <c r="E298" t="s">
        <v>45</v>
      </c>
      <c r="F298">
        <v>37</v>
      </c>
      <c r="G298">
        <v>37</v>
      </c>
      <c r="H298" t="s">
        <v>4409</v>
      </c>
      <c r="O298" s="92" t="str">
        <f t="shared" si="4"/>
        <v>DE0191211037</v>
      </c>
    </row>
    <row r="299" spans="1:15">
      <c r="A299">
        <v>20110930</v>
      </c>
      <c r="B299" t="s">
        <v>164</v>
      </c>
      <c r="C299">
        <v>1211038</v>
      </c>
      <c r="D299" t="s">
        <v>272</v>
      </c>
      <c r="E299" t="s">
        <v>46</v>
      </c>
      <c r="F299">
        <v>2144.1999999999998</v>
      </c>
      <c r="G299">
        <v>1216.7</v>
      </c>
      <c r="H299" t="s">
        <v>4410</v>
      </c>
      <c r="O299" s="92" t="str">
        <f t="shared" si="4"/>
        <v>DE0191211038</v>
      </c>
    </row>
    <row r="300" spans="1:15">
      <c r="A300">
        <v>20110930</v>
      </c>
      <c r="B300" t="s">
        <v>164</v>
      </c>
      <c r="C300">
        <v>1211039</v>
      </c>
      <c r="D300" t="s">
        <v>272</v>
      </c>
      <c r="E300" t="s">
        <v>47</v>
      </c>
      <c r="F300">
        <v>338.8</v>
      </c>
      <c r="G300">
        <v>63.3</v>
      </c>
      <c r="H300" t="s">
        <v>4411</v>
      </c>
      <c r="O300" s="92" t="str">
        <f t="shared" si="4"/>
        <v>DE0191211039</v>
      </c>
    </row>
    <row r="301" spans="1:15">
      <c r="A301">
        <v>20110930</v>
      </c>
      <c r="B301" t="s">
        <v>164</v>
      </c>
      <c r="C301">
        <v>1211040</v>
      </c>
      <c r="D301" t="s">
        <v>272</v>
      </c>
      <c r="E301" t="s">
        <v>48</v>
      </c>
      <c r="F301">
        <v>603.5</v>
      </c>
      <c r="G301">
        <v>562.4</v>
      </c>
      <c r="H301" t="s">
        <v>4412</v>
      </c>
      <c r="O301" s="92" t="str">
        <f t="shared" si="4"/>
        <v>DE0191211040</v>
      </c>
    </row>
    <row r="302" spans="1:15">
      <c r="A302">
        <v>20110930</v>
      </c>
      <c r="B302" t="s">
        <v>163</v>
      </c>
      <c r="C302">
        <v>1211011</v>
      </c>
      <c r="D302" t="s">
        <v>272</v>
      </c>
      <c r="E302" t="s">
        <v>23</v>
      </c>
      <c r="F302">
        <v>1122</v>
      </c>
      <c r="G302">
        <v>1064</v>
      </c>
      <c r="H302" t="s">
        <v>4623</v>
      </c>
      <c r="O302" s="92" t="str">
        <f t="shared" si="4"/>
        <v>DE0201211011</v>
      </c>
    </row>
    <row r="303" spans="1:15">
      <c r="A303">
        <v>20110930</v>
      </c>
      <c r="B303" t="s">
        <v>163</v>
      </c>
      <c r="C303">
        <v>1211012</v>
      </c>
      <c r="D303" t="s">
        <v>272</v>
      </c>
      <c r="E303" t="s">
        <v>24</v>
      </c>
      <c r="F303">
        <v>608</v>
      </c>
      <c r="G303">
        <v>481</v>
      </c>
      <c r="H303" t="s">
        <v>4624</v>
      </c>
      <c r="O303" s="92" t="str">
        <f t="shared" si="4"/>
        <v>DE0201211012</v>
      </c>
    </row>
    <row r="304" spans="1:15">
      <c r="A304">
        <v>20110930</v>
      </c>
      <c r="B304" t="s">
        <v>163</v>
      </c>
      <c r="C304">
        <v>1211013</v>
      </c>
      <c r="D304" t="s">
        <v>272</v>
      </c>
      <c r="E304" t="s">
        <v>25</v>
      </c>
      <c r="F304">
        <v>104</v>
      </c>
      <c r="G304">
        <v>119</v>
      </c>
      <c r="H304" t="s">
        <v>4625</v>
      </c>
      <c r="O304" s="92" t="str">
        <f t="shared" si="4"/>
        <v>DE0201211013</v>
      </c>
    </row>
    <row r="305" spans="1:15">
      <c r="A305">
        <v>20110930</v>
      </c>
      <c r="B305" t="s">
        <v>163</v>
      </c>
      <c r="C305">
        <v>1211014</v>
      </c>
      <c r="D305" t="s">
        <v>272</v>
      </c>
      <c r="E305" t="s">
        <v>26</v>
      </c>
      <c r="F305">
        <v>20</v>
      </c>
      <c r="G305">
        <v>0</v>
      </c>
      <c r="H305" t="s">
        <v>4626</v>
      </c>
      <c r="O305" s="92" t="str">
        <f t="shared" si="4"/>
        <v>DE0201211014</v>
      </c>
    </row>
    <row r="306" spans="1:15">
      <c r="A306">
        <v>20110930</v>
      </c>
      <c r="B306" t="s">
        <v>163</v>
      </c>
      <c r="C306">
        <v>1211015</v>
      </c>
      <c r="D306" t="s">
        <v>272</v>
      </c>
      <c r="E306" t="s">
        <v>27</v>
      </c>
      <c r="F306">
        <v>281</v>
      </c>
      <c r="G306">
        <v>189</v>
      </c>
      <c r="H306" t="s">
        <v>4627</v>
      </c>
      <c r="O306" s="92" t="str">
        <f t="shared" si="4"/>
        <v>DE0201211015</v>
      </c>
    </row>
    <row r="307" spans="1:15">
      <c r="A307">
        <v>20110930</v>
      </c>
      <c r="B307" t="s">
        <v>163</v>
      </c>
      <c r="C307">
        <v>1211016</v>
      </c>
      <c r="D307" t="s">
        <v>272</v>
      </c>
      <c r="E307" t="s">
        <v>28</v>
      </c>
      <c r="F307">
        <v>95</v>
      </c>
      <c r="G307">
        <v>91</v>
      </c>
      <c r="H307" t="s">
        <v>4628</v>
      </c>
      <c r="O307" s="92" t="str">
        <f t="shared" si="4"/>
        <v>DE0201211016</v>
      </c>
    </row>
    <row r="308" spans="1:15">
      <c r="A308">
        <v>20110930</v>
      </c>
      <c r="B308" t="s">
        <v>163</v>
      </c>
      <c r="C308">
        <v>1211017</v>
      </c>
      <c r="D308" t="s">
        <v>272</v>
      </c>
      <c r="E308" t="s">
        <v>29</v>
      </c>
      <c r="F308">
        <v>32</v>
      </c>
      <c r="G308">
        <v>19</v>
      </c>
      <c r="H308" t="s">
        <v>4629</v>
      </c>
      <c r="O308" s="92" t="str">
        <f t="shared" si="4"/>
        <v>DE0201211017</v>
      </c>
    </row>
    <row r="309" spans="1:15">
      <c r="A309">
        <v>20110930</v>
      </c>
      <c r="B309" t="s">
        <v>163</v>
      </c>
      <c r="C309">
        <v>1211018</v>
      </c>
      <c r="D309" t="s">
        <v>272</v>
      </c>
      <c r="E309" t="s">
        <v>30</v>
      </c>
      <c r="F309">
        <v>153</v>
      </c>
      <c r="G309">
        <v>147</v>
      </c>
      <c r="H309" t="s">
        <v>4630</v>
      </c>
      <c r="O309" s="92" t="str">
        <f t="shared" si="4"/>
        <v>DE0201211018</v>
      </c>
    </row>
    <row r="310" spans="1:15">
      <c r="A310">
        <v>20110930</v>
      </c>
      <c r="B310" t="s">
        <v>163</v>
      </c>
      <c r="C310">
        <v>1211019</v>
      </c>
      <c r="D310" t="s">
        <v>272</v>
      </c>
      <c r="E310" t="s">
        <v>31</v>
      </c>
      <c r="F310">
        <v>779</v>
      </c>
      <c r="G310">
        <v>677</v>
      </c>
      <c r="H310" t="s">
        <v>4631</v>
      </c>
      <c r="O310" s="92" t="str">
        <f t="shared" si="4"/>
        <v>DE0201211019</v>
      </c>
    </row>
    <row r="311" spans="1:15">
      <c r="A311">
        <v>20110930</v>
      </c>
      <c r="B311" t="s">
        <v>163</v>
      </c>
      <c r="C311">
        <v>1211020</v>
      </c>
      <c r="D311" t="s">
        <v>272</v>
      </c>
      <c r="E311" t="s">
        <v>32</v>
      </c>
      <c r="F311">
        <v>883</v>
      </c>
      <c r="G311">
        <v>752</v>
      </c>
      <c r="H311" t="s">
        <v>4632</v>
      </c>
      <c r="O311" s="92" t="str">
        <f t="shared" si="4"/>
        <v>DE0201211020</v>
      </c>
    </row>
    <row r="312" spans="1:15">
      <c r="A312">
        <v>20110930</v>
      </c>
      <c r="B312" t="s">
        <v>163</v>
      </c>
      <c r="C312">
        <v>1211021</v>
      </c>
      <c r="D312" t="s">
        <v>272</v>
      </c>
      <c r="E312" t="s">
        <v>182</v>
      </c>
      <c r="F312">
        <v>806</v>
      </c>
      <c r="G312">
        <v>636</v>
      </c>
      <c r="H312" t="s">
        <v>4633</v>
      </c>
      <c r="O312" s="92" t="str">
        <f t="shared" si="4"/>
        <v>DE0201211021</v>
      </c>
    </row>
    <row r="313" spans="1:15">
      <c r="A313">
        <v>20110930</v>
      </c>
      <c r="B313" t="s">
        <v>163</v>
      </c>
      <c r="C313">
        <v>1211022</v>
      </c>
      <c r="D313" t="s">
        <v>272</v>
      </c>
      <c r="E313" t="s">
        <v>33</v>
      </c>
      <c r="F313">
        <v>476</v>
      </c>
      <c r="G313">
        <v>548</v>
      </c>
      <c r="H313" t="s">
        <v>4634</v>
      </c>
      <c r="O313" s="92" t="str">
        <f t="shared" si="4"/>
        <v>DE0201211022</v>
      </c>
    </row>
    <row r="314" spans="1:15">
      <c r="A314">
        <v>20110930</v>
      </c>
      <c r="B314" t="s">
        <v>163</v>
      </c>
      <c r="C314">
        <v>1211023</v>
      </c>
      <c r="D314" t="s">
        <v>272</v>
      </c>
      <c r="E314" t="s">
        <v>50</v>
      </c>
      <c r="F314">
        <v>20</v>
      </c>
      <c r="G314">
        <v>62</v>
      </c>
      <c r="H314" t="s">
        <v>4635</v>
      </c>
      <c r="O314" s="92" t="str">
        <f t="shared" si="4"/>
        <v>DE0201211023</v>
      </c>
    </row>
    <row r="315" spans="1:15">
      <c r="A315">
        <v>20110930</v>
      </c>
      <c r="B315" t="s">
        <v>163</v>
      </c>
      <c r="C315">
        <v>1211024</v>
      </c>
      <c r="D315" t="s">
        <v>272</v>
      </c>
      <c r="E315" t="s">
        <v>34</v>
      </c>
      <c r="F315">
        <v>588</v>
      </c>
      <c r="G315">
        <v>394</v>
      </c>
      <c r="H315" t="s">
        <v>4636</v>
      </c>
      <c r="O315" s="92" t="str">
        <f t="shared" si="4"/>
        <v>DE0201211024</v>
      </c>
    </row>
    <row r="316" spans="1:15">
      <c r="A316">
        <v>20110930</v>
      </c>
      <c r="B316" t="s">
        <v>163</v>
      </c>
      <c r="C316">
        <v>1211025</v>
      </c>
      <c r="D316" t="s">
        <v>272</v>
      </c>
      <c r="E316" t="s">
        <v>35</v>
      </c>
      <c r="F316">
        <v>1364</v>
      </c>
      <c r="G316">
        <v>1290</v>
      </c>
      <c r="H316" t="s">
        <v>4637</v>
      </c>
      <c r="O316" s="92" t="str">
        <f t="shared" si="4"/>
        <v>DE0201211025</v>
      </c>
    </row>
    <row r="317" spans="1:15">
      <c r="A317">
        <v>20110930</v>
      </c>
      <c r="B317" t="s">
        <v>163</v>
      </c>
      <c r="C317">
        <v>1211026</v>
      </c>
      <c r="D317" t="s">
        <v>272</v>
      </c>
      <c r="E317" t="s">
        <v>36</v>
      </c>
      <c r="F317">
        <v>111</v>
      </c>
      <c r="G317">
        <v>98</v>
      </c>
      <c r="H317" t="s">
        <v>4638</v>
      </c>
      <c r="O317" s="92" t="str">
        <f t="shared" si="4"/>
        <v>DE0201211026</v>
      </c>
    </row>
    <row r="318" spans="1:15">
      <c r="A318">
        <v>20110930</v>
      </c>
      <c r="B318" t="s">
        <v>163</v>
      </c>
      <c r="C318">
        <v>1211027</v>
      </c>
      <c r="D318" t="s">
        <v>272</v>
      </c>
      <c r="E318" t="s">
        <v>51</v>
      </c>
      <c r="F318">
        <v>0</v>
      </c>
      <c r="G318">
        <v>0</v>
      </c>
      <c r="H318" t="s">
        <v>4639</v>
      </c>
      <c r="O318" s="92" t="str">
        <f t="shared" si="4"/>
        <v>DE0201211027</v>
      </c>
    </row>
    <row r="319" spans="1:15">
      <c r="A319">
        <v>20110930</v>
      </c>
      <c r="B319" t="s">
        <v>163</v>
      </c>
      <c r="C319">
        <v>1211028</v>
      </c>
      <c r="D319" t="s">
        <v>272</v>
      </c>
      <c r="E319" t="s">
        <v>37</v>
      </c>
      <c r="F319">
        <v>38</v>
      </c>
      <c r="G319">
        <v>31</v>
      </c>
      <c r="H319" t="s">
        <v>4640</v>
      </c>
      <c r="O319" s="92" t="str">
        <f t="shared" si="4"/>
        <v>DE0201211028</v>
      </c>
    </row>
    <row r="320" spans="1:15">
      <c r="A320">
        <v>20110930</v>
      </c>
      <c r="B320" t="s">
        <v>163</v>
      </c>
      <c r="C320">
        <v>1211029</v>
      </c>
      <c r="D320" t="s">
        <v>272</v>
      </c>
      <c r="E320" t="s">
        <v>38</v>
      </c>
      <c r="F320">
        <v>0</v>
      </c>
      <c r="G320">
        <v>0</v>
      </c>
      <c r="H320" t="s">
        <v>4641</v>
      </c>
      <c r="O320" s="92" t="str">
        <f t="shared" si="4"/>
        <v>DE0201211029</v>
      </c>
    </row>
    <row r="321" spans="1:15">
      <c r="A321">
        <v>20110930</v>
      </c>
      <c r="B321" t="s">
        <v>163</v>
      </c>
      <c r="C321">
        <v>1211030</v>
      </c>
      <c r="D321" t="s">
        <v>272</v>
      </c>
      <c r="E321" t="s">
        <v>39</v>
      </c>
      <c r="F321">
        <v>0</v>
      </c>
      <c r="G321">
        <v>0</v>
      </c>
      <c r="H321" t="s">
        <v>4642</v>
      </c>
      <c r="O321" s="92" t="str">
        <f t="shared" si="4"/>
        <v>DE0201211030</v>
      </c>
    </row>
    <row r="322" spans="1:15">
      <c r="A322">
        <v>20110930</v>
      </c>
      <c r="B322" t="s">
        <v>163</v>
      </c>
      <c r="C322">
        <v>1211031</v>
      </c>
      <c r="D322" t="s">
        <v>272</v>
      </c>
      <c r="E322" t="s">
        <v>40</v>
      </c>
      <c r="F322">
        <v>424</v>
      </c>
      <c r="G322">
        <v>419</v>
      </c>
      <c r="H322" t="s">
        <v>4643</v>
      </c>
      <c r="O322" s="92" t="str">
        <f t="shared" si="4"/>
        <v>DE0201211031</v>
      </c>
    </row>
    <row r="323" spans="1:15">
      <c r="A323">
        <v>20110930</v>
      </c>
      <c r="B323" t="s">
        <v>163</v>
      </c>
      <c r="C323">
        <v>1211032</v>
      </c>
      <c r="D323" t="s">
        <v>272</v>
      </c>
      <c r="E323" t="s">
        <v>49</v>
      </c>
      <c r="F323">
        <v>7</v>
      </c>
      <c r="G323">
        <v>7</v>
      </c>
      <c r="H323" t="s">
        <v>4644</v>
      </c>
      <c r="O323" s="92" t="str">
        <f t="shared" ref="O323:O386" si="5">B323&amp;C323</f>
        <v>DE0201211032</v>
      </c>
    </row>
    <row r="324" spans="1:15">
      <c r="A324">
        <v>20110930</v>
      </c>
      <c r="B324" t="s">
        <v>163</v>
      </c>
      <c r="C324">
        <v>1211033</v>
      </c>
      <c r="D324" t="s">
        <v>272</v>
      </c>
      <c r="E324" t="s">
        <v>41</v>
      </c>
      <c r="F324">
        <v>212</v>
      </c>
      <c r="G324">
        <v>210</v>
      </c>
      <c r="H324" t="s">
        <v>4645</v>
      </c>
      <c r="O324" s="92" t="str">
        <f t="shared" si="5"/>
        <v>DE0201211033</v>
      </c>
    </row>
    <row r="325" spans="1:15">
      <c r="A325">
        <v>20110930</v>
      </c>
      <c r="B325" t="s">
        <v>163</v>
      </c>
      <c r="C325">
        <v>1211034</v>
      </c>
      <c r="D325" t="s">
        <v>272</v>
      </c>
      <c r="E325" t="s">
        <v>42</v>
      </c>
      <c r="F325">
        <v>792</v>
      </c>
      <c r="G325">
        <v>574</v>
      </c>
      <c r="H325" t="s">
        <v>4646</v>
      </c>
      <c r="O325" s="92" t="str">
        <f t="shared" si="5"/>
        <v>DE0201211034</v>
      </c>
    </row>
    <row r="326" spans="1:15">
      <c r="A326">
        <v>20110930</v>
      </c>
      <c r="B326" t="s">
        <v>163</v>
      </c>
      <c r="C326">
        <v>1211035</v>
      </c>
      <c r="D326" t="s">
        <v>272</v>
      </c>
      <c r="E326" t="s">
        <v>43</v>
      </c>
      <c r="F326">
        <v>40</v>
      </c>
      <c r="G326">
        <v>65</v>
      </c>
      <c r="H326" t="s">
        <v>4647</v>
      </c>
      <c r="O326" s="92" t="str">
        <f t="shared" si="5"/>
        <v>DE0201211035</v>
      </c>
    </row>
    <row r="327" spans="1:15">
      <c r="A327">
        <v>20110930</v>
      </c>
      <c r="B327" t="s">
        <v>163</v>
      </c>
      <c r="C327">
        <v>1211036</v>
      </c>
      <c r="D327" t="s">
        <v>272</v>
      </c>
      <c r="E327" t="s">
        <v>44</v>
      </c>
      <c r="F327">
        <v>72</v>
      </c>
      <c r="G327">
        <v>51</v>
      </c>
      <c r="H327" t="s">
        <v>4648</v>
      </c>
      <c r="O327" s="92" t="str">
        <f t="shared" si="5"/>
        <v>DE0201211036</v>
      </c>
    </row>
    <row r="328" spans="1:15">
      <c r="A328">
        <v>20110930</v>
      </c>
      <c r="B328" t="s">
        <v>163</v>
      </c>
      <c r="C328">
        <v>1211037</v>
      </c>
      <c r="D328" t="s">
        <v>272</v>
      </c>
      <c r="E328" t="s">
        <v>45</v>
      </c>
      <c r="F328">
        <v>68</v>
      </c>
      <c r="G328">
        <v>49</v>
      </c>
      <c r="H328" t="s">
        <v>4649</v>
      </c>
      <c r="O328" s="92" t="str">
        <f t="shared" si="5"/>
        <v>DE0201211037</v>
      </c>
    </row>
    <row r="329" spans="1:15">
      <c r="A329">
        <v>20110930</v>
      </c>
      <c r="B329" t="s">
        <v>163</v>
      </c>
      <c r="C329">
        <v>1211038</v>
      </c>
      <c r="D329" t="s">
        <v>272</v>
      </c>
      <c r="E329" t="s">
        <v>46</v>
      </c>
      <c r="F329">
        <v>1093</v>
      </c>
      <c r="G329">
        <v>1197</v>
      </c>
      <c r="H329" t="s">
        <v>4650</v>
      </c>
      <c r="O329" s="92" t="str">
        <f t="shared" si="5"/>
        <v>DE0201211038</v>
      </c>
    </row>
    <row r="330" spans="1:15">
      <c r="A330">
        <v>20110930</v>
      </c>
      <c r="B330" t="s">
        <v>163</v>
      </c>
      <c r="C330">
        <v>1211039</v>
      </c>
      <c r="D330" t="s">
        <v>272</v>
      </c>
      <c r="E330" t="s">
        <v>47</v>
      </c>
      <c r="F330">
        <v>173</v>
      </c>
      <c r="G330">
        <v>166</v>
      </c>
      <c r="H330" t="s">
        <v>4651</v>
      </c>
      <c r="O330" s="92" t="str">
        <f t="shared" si="5"/>
        <v>DE0201211039</v>
      </c>
    </row>
    <row r="331" spans="1:15">
      <c r="A331">
        <v>20110930</v>
      </c>
      <c r="B331" t="s">
        <v>163</v>
      </c>
      <c r="C331">
        <v>1211040</v>
      </c>
      <c r="D331" t="s">
        <v>272</v>
      </c>
      <c r="E331" t="s">
        <v>48</v>
      </c>
      <c r="F331">
        <v>78</v>
      </c>
      <c r="G331">
        <v>50</v>
      </c>
      <c r="H331" t="s">
        <v>4652</v>
      </c>
      <c r="O331" s="92" t="str">
        <f t="shared" si="5"/>
        <v>DE0201211040</v>
      </c>
    </row>
    <row r="332" spans="1:15">
      <c r="A332">
        <v>20110930</v>
      </c>
      <c r="B332" t="s">
        <v>162</v>
      </c>
      <c r="C332">
        <v>1211011</v>
      </c>
      <c r="D332" t="s">
        <v>272</v>
      </c>
      <c r="E332" t="s">
        <v>23</v>
      </c>
      <c r="F332">
        <v>30</v>
      </c>
      <c r="G332">
        <v>30</v>
      </c>
      <c r="H332" t="s">
        <v>4863</v>
      </c>
      <c r="O332" s="92" t="str">
        <f t="shared" si="5"/>
        <v>DE0211211011</v>
      </c>
    </row>
    <row r="333" spans="1:15">
      <c r="A333">
        <v>20110930</v>
      </c>
      <c r="B333" t="s">
        <v>162</v>
      </c>
      <c r="C333">
        <v>1211012</v>
      </c>
      <c r="D333" t="s">
        <v>272</v>
      </c>
      <c r="E333" t="s">
        <v>24</v>
      </c>
      <c r="F333">
        <v>0</v>
      </c>
      <c r="G333">
        <v>0</v>
      </c>
      <c r="H333" t="s">
        <v>4864</v>
      </c>
      <c r="O333" s="92" t="str">
        <f t="shared" si="5"/>
        <v>DE0211211012</v>
      </c>
    </row>
    <row r="334" spans="1:15">
      <c r="A334">
        <v>20110930</v>
      </c>
      <c r="B334" t="s">
        <v>162</v>
      </c>
      <c r="C334">
        <v>1211013</v>
      </c>
      <c r="D334" t="s">
        <v>272</v>
      </c>
      <c r="E334" t="s">
        <v>25</v>
      </c>
      <c r="F334">
        <v>0</v>
      </c>
      <c r="G334">
        <v>0</v>
      </c>
      <c r="H334" t="s">
        <v>4865</v>
      </c>
      <c r="O334" s="92" t="str">
        <f t="shared" si="5"/>
        <v>DE0211211013</v>
      </c>
    </row>
    <row r="335" spans="1:15">
      <c r="A335">
        <v>20110930</v>
      </c>
      <c r="B335" t="s">
        <v>162</v>
      </c>
      <c r="C335">
        <v>1211014</v>
      </c>
      <c r="D335" t="s">
        <v>272</v>
      </c>
      <c r="E335" t="s">
        <v>26</v>
      </c>
      <c r="F335">
        <v>0</v>
      </c>
      <c r="G335">
        <v>0</v>
      </c>
      <c r="H335" t="s">
        <v>4866</v>
      </c>
      <c r="O335" s="92" t="str">
        <f t="shared" si="5"/>
        <v>DE0211211014</v>
      </c>
    </row>
    <row r="336" spans="1:15">
      <c r="A336">
        <v>20110930</v>
      </c>
      <c r="B336" t="s">
        <v>162</v>
      </c>
      <c r="C336">
        <v>1211015</v>
      </c>
      <c r="D336" t="s">
        <v>272</v>
      </c>
      <c r="E336" t="s">
        <v>27</v>
      </c>
      <c r="F336">
        <v>0</v>
      </c>
      <c r="G336">
        <v>0</v>
      </c>
      <c r="H336" t="s">
        <v>4867</v>
      </c>
      <c r="O336" s="92" t="str">
        <f t="shared" si="5"/>
        <v>DE0211211015</v>
      </c>
    </row>
    <row r="337" spans="1:15">
      <c r="A337">
        <v>20110930</v>
      </c>
      <c r="B337" t="s">
        <v>162</v>
      </c>
      <c r="C337">
        <v>1211016</v>
      </c>
      <c r="D337" t="s">
        <v>272</v>
      </c>
      <c r="E337" t="s">
        <v>28</v>
      </c>
      <c r="F337">
        <v>0</v>
      </c>
      <c r="G337">
        <v>0</v>
      </c>
      <c r="H337" t="s">
        <v>4868</v>
      </c>
      <c r="O337" s="92" t="str">
        <f t="shared" si="5"/>
        <v>DE0211211016</v>
      </c>
    </row>
    <row r="338" spans="1:15">
      <c r="A338">
        <v>20110930</v>
      </c>
      <c r="B338" t="s">
        <v>162</v>
      </c>
      <c r="C338">
        <v>1211017</v>
      </c>
      <c r="D338" t="s">
        <v>272</v>
      </c>
      <c r="E338" t="s">
        <v>29</v>
      </c>
      <c r="F338">
        <v>0</v>
      </c>
      <c r="G338">
        <v>0</v>
      </c>
      <c r="H338" t="s">
        <v>4869</v>
      </c>
      <c r="O338" s="92" t="str">
        <f t="shared" si="5"/>
        <v>DE0211211017</v>
      </c>
    </row>
    <row r="339" spans="1:15">
      <c r="A339">
        <v>20110930</v>
      </c>
      <c r="B339" t="s">
        <v>162</v>
      </c>
      <c r="C339">
        <v>1211018</v>
      </c>
      <c r="D339" t="s">
        <v>272</v>
      </c>
      <c r="E339" t="s">
        <v>30</v>
      </c>
      <c r="F339">
        <v>0</v>
      </c>
      <c r="G339">
        <v>0</v>
      </c>
      <c r="H339" t="s">
        <v>4870</v>
      </c>
      <c r="O339" s="92" t="str">
        <f t="shared" si="5"/>
        <v>DE0211211018</v>
      </c>
    </row>
    <row r="340" spans="1:15">
      <c r="A340">
        <v>20110930</v>
      </c>
      <c r="B340" t="s">
        <v>162</v>
      </c>
      <c r="C340">
        <v>1211019</v>
      </c>
      <c r="D340" t="s">
        <v>272</v>
      </c>
      <c r="E340" t="s">
        <v>31</v>
      </c>
      <c r="F340">
        <v>0</v>
      </c>
      <c r="G340">
        <v>0</v>
      </c>
      <c r="H340" t="s">
        <v>4871</v>
      </c>
      <c r="O340" s="92" t="str">
        <f t="shared" si="5"/>
        <v>DE0211211019</v>
      </c>
    </row>
    <row r="341" spans="1:15">
      <c r="A341">
        <v>20110930</v>
      </c>
      <c r="B341" t="s">
        <v>162</v>
      </c>
      <c r="C341">
        <v>1211020</v>
      </c>
      <c r="D341" t="s">
        <v>272</v>
      </c>
      <c r="E341" t="s">
        <v>32</v>
      </c>
      <c r="F341">
        <v>37.027999999999999</v>
      </c>
      <c r="G341">
        <v>0</v>
      </c>
      <c r="H341" t="s">
        <v>4872</v>
      </c>
      <c r="O341" s="92" t="str">
        <f t="shared" si="5"/>
        <v>DE0211211020</v>
      </c>
    </row>
    <row r="342" spans="1:15">
      <c r="A342">
        <v>20110930</v>
      </c>
      <c r="B342" t="s">
        <v>162</v>
      </c>
      <c r="C342">
        <v>1211021</v>
      </c>
      <c r="D342" t="s">
        <v>272</v>
      </c>
      <c r="E342" t="s">
        <v>182</v>
      </c>
      <c r="F342">
        <v>3.702</v>
      </c>
      <c r="G342">
        <v>3.702</v>
      </c>
      <c r="H342" t="s">
        <v>4873</v>
      </c>
      <c r="O342" s="92" t="str">
        <f t="shared" si="5"/>
        <v>DE0211211021</v>
      </c>
    </row>
    <row r="343" spans="1:15">
      <c r="A343">
        <v>20110930</v>
      </c>
      <c r="B343" t="s">
        <v>162</v>
      </c>
      <c r="C343">
        <v>1211022</v>
      </c>
      <c r="D343" t="s">
        <v>272</v>
      </c>
      <c r="E343" t="s">
        <v>33</v>
      </c>
      <c r="F343">
        <v>0</v>
      </c>
      <c r="G343">
        <v>0</v>
      </c>
      <c r="H343" t="s">
        <v>4874</v>
      </c>
      <c r="O343" s="92" t="str">
        <f t="shared" si="5"/>
        <v>DE0211211022</v>
      </c>
    </row>
    <row r="344" spans="1:15">
      <c r="A344">
        <v>20110930</v>
      </c>
      <c r="B344" t="s">
        <v>162</v>
      </c>
      <c r="C344">
        <v>1211023</v>
      </c>
      <c r="D344" t="s">
        <v>272</v>
      </c>
      <c r="E344" t="s">
        <v>50</v>
      </c>
      <c r="F344">
        <v>0</v>
      </c>
      <c r="G344">
        <v>0</v>
      </c>
      <c r="H344" t="s">
        <v>4875</v>
      </c>
      <c r="O344" s="92" t="str">
        <f t="shared" si="5"/>
        <v>DE0211211023</v>
      </c>
    </row>
    <row r="345" spans="1:15">
      <c r="A345">
        <v>20110930</v>
      </c>
      <c r="B345" t="s">
        <v>162</v>
      </c>
      <c r="C345">
        <v>1211024</v>
      </c>
      <c r="D345" t="s">
        <v>272</v>
      </c>
      <c r="E345" t="s">
        <v>34</v>
      </c>
      <c r="F345">
        <v>37.027999999999999</v>
      </c>
      <c r="G345">
        <v>37.027999999999999</v>
      </c>
      <c r="H345" t="s">
        <v>4876</v>
      </c>
      <c r="O345" s="92" t="str">
        <f t="shared" si="5"/>
        <v>DE0211211024</v>
      </c>
    </row>
    <row r="346" spans="1:15">
      <c r="A346">
        <v>20110930</v>
      </c>
      <c r="B346" t="s">
        <v>162</v>
      </c>
      <c r="C346">
        <v>1211025</v>
      </c>
      <c r="D346" t="s">
        <v>272</v>
      </c>
      <c r="E346" t="s">
        <v>35</v>
      </c>
      <c r="F346">
        <v>0</v>
      </c>
      <c r="G346">
        <v>0</v>
      </c>
      <c r="H346" t="s">
        <v>4877</v>
      </c>
      <c r="O346" s="92" t="str">
        <f t="shared" si="5"/>
        <v>DE0211211025</v>
      </c>
    </row>
    <row r="347" spans="1:15">
      <c r="A347">
        <v>20110930</v>
      </c>
      <c r="B347" t="s">
        <v>162</v>
      </c>
      <c r="C347">
        <v>1211026</v>
      </c>
      <c r="D347" t="s">
        <v>272</v>
      </c>
      <c r="E347" t="s">
        <v>36</v>
      </c>
      <c r="F347">
        <v>0</v>
      </c>
      <c r="G347">
        <v>0</v>
      </c>
      <c r="H347" t="s">
        <v>4878</v>
      </c>
      <c r="O347" s="92" t="str">
        <f t="shared" si="5"/>
        <v>DE0211211026</v>
      </c>
    </row>
    <row r="348" spans="1:15">
      <c r="A348">
        <v>20110930</v>
      </c>
      <c r="B348" t="s">
        <v>162</v>
      </c>
      <c r="C348">
        <v>1211027</v>
      </c>
      <c r="D348" t="s">
        <v>272</v>
      </c>
      <c r="E348" t="s">
        <v>51</v>
      </c>
      <c r="F348">
        <v>0</v>
      </c>
      <c r="G348">
        <v>0</v>
      </c>
      <c r="H348" t="s">
        <v>4879</v>
      </c>
      <c r="O348" s="92" t="str">
        <f t="shared" si="5"/>
        <v>DE0211211027</v>
      </c>
    </row>
    <row r="349" spans="1:15">
      <c r="A349">
        <v>20110930</v>
      </c>
      <c r="B349" t="s">
        <v>162</v>
      </c>
      <c r="C349">
        <v>1211028</v>
      </c>
      <c r="D349" t="s">
        <v>272</v>
      </c>
      <c r="E349" t="s">
        <v>37</v>
      </c>
      <c r="F349">
        <v>0</v>
      </c>
      <c r="G349">
        <v>0</v>
      </c>
      <c r="H349" t="s">
        <v>4880</v>
      </c>
      <c r="O349" s="92" t="str">
        <f t="shared" si="5"/>
        <v>DE0211211028</v>
      </c>
    </row>
    <row r="350" spans="1:15">
      <c r="A350">
        <v>20110930</v>
      </c>
      <c r="B350" t="s">
        <v>162</v>
      </c>
      <c r="C350">
        <v>1211029</v>
      </c>
      <c r="D350" t="s">
        <v>272</v>
      </c>
      <c r="E350" t="s">
        <v>38</v>
      </c>
      <c r="F350">
        <v>0</v>
      </c>
      <c r="G350">
        <v>0</v>
      </c>
      <c r="H350" t="s">
        <v>4881</v>
      </c>
      <c r="O350" s="92" t="str">
        <f t="shared" si="5"/>
        <v>DE0211211029</v>
      </c>
    </row>
    <row r="351" spans="1:15">
      <c r="A351">
        <v>20110930</v>
      </c>
      <c r="B351" t="s">
        <v>162</v>
      </c>
      <c r="C351">
        <v>1211030</v>
      </c>
      <c r="D351" t="s">
        <v>272</v>
      </c>
      <c r="E351" t="s">
        <v>39</v>
      </c>
      <c r="F351">
        <v>0</v>
      </c>
      <c r="G351">
        <v>0</v>
      </c>
      <c r="H351" t="s">
        <v>4882</v>
      </c>
      <c r="O351" s="92" t="str">
        <f t="shared" si="5"/>
        <v>DE0211211030</v>
      </c>
    </row>
    <row r="352" spans="1:15">
      <c r="A352">
        <v>20110930</v>
      </c>
      <c r="B352" t="s">
        <v>162</v>
      </c>
      <c r="C352">
        <v>1211031</v>
      </c>
      <c r="D352" t="s">
        <v>272</v>
      </c>
      <c r="E352" t="s">
        <v>40</v>
      </c>
      <c r="F352">
        <v>0</v>
      </c>
      <c r="G352">
        <v>0</v>
      </c>
      <c r="H352" t="s">
        <v>4883</v>
      </c>
      <c r="O352" s="92" t="str">
        <f t="shared" si="5"/>
        <v>DE0211211031</v>
      </c>
    </row>
    <row r="353" spans="1:15">
      <c r="A353">
        <v>20110930</v>
      </c>
      <c r="B353" t="s">
        <v>162</v>
      </c>
      <c r="C353">
        <v>1211032</v>
      </c>
      <c r="D353" t="s">
        <v>272</v>
      </c>
      <c r="E353" t="s">
        <v>49</v>
      </c>
      <c r="F353">
        <v>0</v>
      </c>
      <c r="G353">
        <v>0</v>
      </c>
      <c r="H353" t="s">
        <v>4884</v>
      </c>
      <c r="O353" s="92" t="str">
        <f t="shared" si="5"/>
        <v>DE0211211032</v>
      </c>
    </row>
    <row r="354" spans="1:15">
      <c r="A354">
        <v>20110930</v>
      </c>
      <c r="B354" t="s">
        <v>162</v>
      </c>
      <c r="C354">
        <v>1211033</v>
      </c>
      <c r="D354" t="s">
        <v>272</v>
      </c>
      <c r="E354" t="s">
        <v>41</v>
      </c>
      <c r="F354">
        <v>0</v>
      </c>
      <c r="G354">
        <v>0</v>
      </c>
      <c r="H354" t="s">
        <v>4885</v>
      </c>
      <c r="O354" s="92" t="str">
        <f t="shared" si="5"/>
        <v>DE0211211033</v>
      </c>
    </row>
    <row r="355" spans="1:15">
      <c r="A355">
        <v>20110930</v>
      </c>
      <c r="B355" t="s">
        <v>162</v>
      </c>
      <c r="C355">
        <v>1211034</v>
      </c>
      <c r="D355" t="s">
        <v>272</v>
      </c>
      <c r="E355" t="s">
        <v>42</v>
      </c>
      <c r="F355">
        <v>43.514000000000003</v>
      </c>
      <c r="G355">
        <v>43.514000000000003</v>
      </c>
      <c r="H355" t="s">
        <v>4886</v>
      </c>
      <c r="O355" s="92" t="str">
        <f t="shared" si="5"/>
        <v>DE0211211034</v>
      </c>
    </row>
    <row r="356" spans="1:15">
      <c r="A356">
        <v>20110930</v>
      </c>
      <c r="B356" t="s">
        <v>162</v>
      </c>
      <c r="C356">
        <v>1211035</v>
      </c>
      <c r="D356" t="s">
        <v>272</v>
      </c>
      <c r="E356" t="s">
        <v>43</v>
      </c>
      <c r="F356">
        <v>0</v>
      </c>
      <c r="G356">
        <v>0</v>
      </c>
      <c r="H356" t="s">
        <v>4887</v>
      </c>
      <c r="O356" s="92" t="str">
        <f t="shared" si="5"/>
        <v>DE0211211035</v>
      </c>
    </row>
    <row r="357" spans="1:15">
      <c r="A357">
        <v>20110930</v>
      </c>
      <c r="B357" t="s">
        <v>162</v>
      </c>
      <c r="C357">
        <v>1211036</v>
      </c>
      <c r="D357" t="s">
        <v>272</v>
      </c>
      <c r="E357" t="s">
        <v>44</v>
      </c>
      <c r="F357">
        <v>0</v>
      </c>
      <c r="G357">
        <v>0</v>
      </c>
      <c r="H357" t="s">
        <v>4888</v>
      </c>
      <c r="O357" s="92" t="str">
        <f t="shared" si="5"/>
        <v>DE0211211036</v>
      </c>
    </row>
    <row r="358" spans="1:15">
      <c r="A358">
        <v>20110930</v>
      </c>
      <c r="B358" t="s">
        <v>162</v>
      </c>
      <c r="C358">
        <v>1211037</v>
      </c>
      <c r="D358" t="s">
        <v>272</v>
      </c>
      <c r="E358" t="s">
        <v>45</v>
      </c>
      <c r="F358">
        <v>0</v>
      </c>
      <c r="G358">
        <v>0</v>
      </c>
      <c r="H358" t="s">
        <v>4889</v>
      </c>
      <c r="O358" s="92" t="str">
        <f t="shared" si="5"/>
        <v>DE0211211037</v>
      </c>
    </row>
    <row r="359" spans="1:15">
      <c r="A359">
        <v>20110930</v>
      </c>
      <c r="B359" t="s">
        <v>162</v>
      </c>
      <c r="C359">
        <v>1211038</v>
      </c>
      <c r="D359" t="s">
        <v>272</v>
      </c>
      <c r="E359" t="s">
        <v>46</v>
      </c>
      <c r="F359">
        <v>3.702</v>
      </c>
      <c r="G359">
        <v>3.702</v>
      </c>
      <c r="H359" t="s">
        <v>4890</v>
      </c>
      <c r="O359" s="92" t="str">
        <f t="shared" si="5"/>
        <v>DE0211211038</v>
      </c>
    </row>
    <row r="360" spans="1:15">
      <c r="A360">
        <v>20110930</v>
      </c>
      <c r="B360" t="s">
        <v>162</v>
      </c>
      <c r="C360">
        <v>1211039</v>
      </c>
      <c r="D360" t="s">
        <v>272</v>
      </c>
      <c r="E360" t="s">
        <v>47</v>
      </c>
      <c r="F360">
        <v>0</v>
      </c>
      <c r="G360">
        <v>0</v>
      </c>
      <c r="H360" t="s">
        <v>4891</v>
      </c>
      <c r="O360" s="92" t="str">
        <f t="shared" si="5"/>
        <v>DE0211211039</v>
      </c>
    </row>
    <row r="361" spans="1:15">
      <c r="A361">
        <v>20110930</v>
      </c>
      <c r="B361" t="s">
        <v>162</v>
      </c>
      <c r="C361">
        <v>1211040</v>
      </c>
      <c r="D361" t="s">
        <v>272</v>
      </c>
      <c r="E361" t="s">
        <v>48</v>
      </c>
      <c r="F361">
        <v>0</v>
      </c>
      <c r="G361">
        <v>0</v>
      </c>
      <c r="H361" t="s">
        <v>4892</v>
      </c>
      <c r="O361" s="92" t="str">
        <f t="shared" si="5"/>
        <v>DE0211211040</v>
      </c>
    </row>
    <row r="362" spans="1:15">
      <c r="A362">
        <v>20110930</v>
      </c>
      <c r="B362" t="s">
        <v>161</v>
      </c>
      <c r="C362">
        <v>1211011</v>
      </c>
      <c r="D362" t="s">
        <v>272</v>
      </c>
      <c r="E362" t="s">
        <v>23</v>
      </c>
      <c r="F362">
        <v>0</v>
      </c>
      <c r="G362">
        <v>0</v>
      </c>
      <c r="H362" t="s">
        <v>5103</v>
      </c>
      <c r="O362" s="92" t="str">
        <f t="shared" si="5"/>
        <v>DE0221211011</v>
      </c>
    </row>
    <row r="363" spans="1:15">
      <c r="A363">
        <v>20110930</v>
      </c>
      <c r="B363" t="s">
        <v>161</v>
      </c>
      <c r="C363">
        <v>1211012</v>
      </c>
      <c r="D363" t="s">
        <v>272</v>
      </c>
      <c r="E363" t="s">
        <v>24</v>
      </c>
      <c r="F363">
        <v>100</v>
      </c>
      <c r="G363">
        <v>0</v>
      </c>
      <c r="H363" t="s">
        <v>5104</v>
      </c>
      <c r="O363" s="92" t="str">
        <f t="shared" si="5"/>
        <v>DE0221211012</v>
      </c>
    </row>
    <row r="364" spans="1:15">
      <c r="A364">
        <v>20110930</v>
      </c>
      <c r="B364" t="s">
        <v>161</v>
      </c>
      <c r="C364">
        <v>1211013</v>
      </c>
      <c r="D364" t="s">
        <v>272</v>
      </c>
      <c r="E364" t="s">
        <v>25</v>
      </c>
      <c r="F364">
        <v>0</v>
      </c>
      <c r="G364">
        <v>0</v>
      </c>
      <c r="H364" t="s">
        <v>5105</v>
      </c>
      <c r="O364" s="92" t="str">
        <f t="shared" si="5"/>
        <v>DE0221211013</v>
      </c>
    </row>
    <row r="365" spans="1:15">
      <c r="A365">
        <v>20110930</v>
      </c>
      <c r="B365" t="s">
        <v>161</v>
      </c>
      <c r="C365">
        <v>1211014</v>
      </c>
      <c r="D365" t="s">
        <v>272</v>
      </c>
      <c r="E365" t="s">
        <v>26</v>
      </c>
      <c r="F365">
        <v>0</v>
      </c>
      <c r="G365">
        <v>0</v>
      </c>
      <c r="H365" t="s">
        <v>5106</v>
      </c>
      <c r="O365" s="92" t="str">
        <f t="shared" si="5"/>
        <v>DE0221211014</v>
      </c>
    </row>
    <row r="366" spans="1:15">
      <c r="A366">
        <v>20110930</v>
      </c>
      <c r="B366" t="s">
        <v>161</v>
      </c>
      <c r="C366">
        <v>1211015</v>
      </c>
      <c r="D366" t="s">
        <v>272</v>
      </c>
      <c r="E366" t="s">
        <v>27</v>
      </c>
      <c r="F366">
        <v>0</v>
      </c>
      <c r="G366">
        <v>0</v>
      </c>
      <c r="H366" t="s">
        <v>5107</v>
      </c>
      <c r="O366" s="92" t="str">
        <f t="shared" si="5"/>
        <v>DE0221211015</v>
      </c>
    </row>
    <row r="367" spans="1:15">
      <c r="A367">
        <v>20110930</v>
      </c>
      <c r="B367" t="s">
        <v>161</v>
      </c>
      <c r="C367">
        <v>1211016</v>
      </c>
      <c r="D367" t="s">
        <v>272</v>
      </c>
      <c r="E367" t="s">
        <v>28</v>
      </c>
      <c r="F367">
        <v>0</v>
      </c>
      <c r="G367">
        <v>0</v>
      </c>
      <c r="H367" t="s">
        <v>5108</v>
      </c>
      <c r="O367" s="92" t="str">
        <f t="shared" si="5"/>
        <v>DE0221211016</v>
      </c>
    </row>
    <row r="368" spans="1:15">
      <c r="A368">
        <v>20110930</v>
      </c>
      <c r="B368" t="s">
        <v>161</v>
      </c>
      <c r="C368">
        <v>1211017</v>
      </c>
      <c r="D368" t="s">
        <v>272</v>
      </c>
      <c r="E368" t="s">
        <v>29</v>
      </c>
      <c r="F368">
        <v>0</v>
      </c>
      <c r="G368">
        <v>0</v>
      </c>
      <c r="H368" t="s">
        <v>5109</v>
      </c>
      <c r="O368" s="92" t="str">
        <f t="shared" si="5"/>
        <v>DE0221211017</v>
      </c>
    </row>
    <row r="369" spans="1:15">
      <c r="A369">
        <v>20110930</v>
      </c>
      <c r="B369" t="s">
        <v>161</v>
      </c>
      <c r="C369">
        <v>1211018</v>
      </c>
      <c r="D369" t="s">
        <v>272</v>
      </c>
      <c r="E369" t="s">
        <v>30</v>
      </c>
      <c r="F369">
        <v>0</v>
      </c>
      <c r="G369">
        <v>0</v>
      </c>
      <c r="H369" t="s">
        <v>5110</v>
      </c>
      <c r="O369" s="92" t="str">
        <f t="shared" si="5"/>
        <v>DE0221211018</v>
      </c>
    </row>
    <row r="370" spans="1:15">
      <c r="A370">
        <v>20110930</v>
      </c>
      <c r="B370" t="s">
        <v>161</v>
      </c>
      <c r="C370">
        <v>1211019</v>
      </c>
      <c r="D370" t="s">
        <v>272</v>
      </c>
      <c r="E370" t="s">
        <v>31</v>
      </c>
      <c r="F370">
        <v>25</v>
      </c>
      <c r="G370">
        <v>0</v>
      </c>
      <c r="H370" t="s">
        <v>5111</v>
      </c>
      <c r="O370" s="92" t="str">
        <f t="shared" si="5"/>
        <v>DE0221211019</v>
      </c>
    </row>
    <row r="371" spans="1:15">
      <c r="A371">
        <v>20110930</v>
      </c>
      <c r="B371" t="s">
        <v>161</v>
      </c>
      <c r="C371">
        <v>1211020</v>
      </c>
      <c r="D371" t="s">
        <v>272</v>
      </c>
      <c r="E371" t="s">
        <v>32</v>
      </c>
      <c r="F371">
        <v>0</v>
      </c>
      <c r="G371">
        <v>0</v>
      </c>
      <c r="H371" t="s">
        <v>5112</v>
      </c>
      <c r="O371" s="92" t="str">
        <f t="shared" si="5"/>
        <v>DE0221211020</v>
      </c>
    </row>
    <row r="372" spans="1:15">
      <c r="A372">
        <v>20110930</v>
      </c>
      <c r="B372" t="s">
        <v>161</v>
      </c>
      <c r="C372">
        <v>1211021</v>
      </c>
      <c r="D372" t="s">
        <v>272</v>
      </c>
      <c r="E372" t="s">
        <v>182</v>
      </c>
      <c r="F372">
        <v>92</v>
      </c>
      <c r="G372">
        <v>0</v>
      </c>
      <c r="H372" t="s">
        <v>5113</v>
      </c>
      <c r="O372" s="92" t="str">
        <f t="shared" si="5"/>
        <v>DE0221211021</v>
      </c>
    </row>
    <row r="373" spans="1:15">
      <c r="A373">
        <v>20110930</v>
      </c>
      <c r="B373" t="s">
        <v>161</v>
      </c>
      <c r="C373">
        <v>1211022</v>
      </c>
      <c r="D373" t="s">
        <v>272</v>
      </c>
      <c r="E373" t="s">
        <v>33</v>
      </c>
      <c r="F373">
        <v>25</v>
      </c>
      <c r="G373">
        <v>0</v>
      </c>
      <c r="H373" t="s">
        <v>5114</v>
      </c>
      <c r="O373" s="92" t="str">
        <f t="shared" si="5"/>
        <v>DE0221211022</v>
      </c>
    </row>
    <row r="374" spans="1:15">
      <c r="A374">
        <v>20110930</v>
      </c>
      <c r="B374" t="s">
        <v>161</v>
      </c>
      <c r="C374">
        <v>1211023</v>
      </c>
      <c r="D374" t="s">
        <v>272</v>
      </c>
      <c r="E374" t="s">
        <v>50</v>
      </c>
      <c r="F374">
        <v>0</v>
      </c>
      <c r="G374">
        <v>0</v>
      </c>
      <c r="H374" t="s">
        <v>5115</v>
      </c>
      <c r="O374" s="92" t="str">
        <f t="shared" si="5"/>
        <v>DE0221211023</v>
      </c>
    </row>
    <row r="375" spans="1:15">
      <c r="A375">
        <v>20110930</v>
      </c>
      <c r="B375" t="s">
        <v>161</v>
      </c>
      <c r="C375">
        <v>1211024</v>
      </c>
      <c r="D375" t="s">
        <v>272</v>
      </c>
      <c r="E375" t="s">
        <v>34</v>
      </c>
      <c r="F375">
        <v>186</v>
      </c>
      <c r="G375">
        <v>0</v>
      </c>
      <c r="H375" t="s">
        <v>5116</v>
      </c>
      <c r="O375" s="92" t="str">
        <f t="shared" si="5"/>
        <v>DE0221211024</v>
      </c>
    </row>
    <row r="376" spans="1:15">
      <c r="A376">
        <v>20110930</v>
      </c>
      <c r="B376" t="s">
        <v>161</v>
      </c>
      <c r="C376">
        <v>1211025</v>
      </c>
      <c r="D376" t="s">
        <v>272</v>
      </c>
      <c r="E376" t="s">
        <v>35</v>
      </c>
      <c r="F376">
        <v>109.1</v>
      </c>
      <c r="G376">
        <v>10</v>
      </c>
      <c r="H376" t="s">
        <v>5117</v>
      </c>
      <c r="O376" s="92" t="str">
        <f t="shared" si="5"/>
        <v>DE0221211025</v>
      </c>
    </row>
    <row r="377" spans="1:15">
      <c r="A377">
        <v>20110930</v>
      </c>
      <c r="B377" t="s">
        <v>161</v>
      </c>
      <c r="C377">
        <v>1211026</v>
      </c>
      <c r="D377" t="s">
        <v>272</v>
      </c>
      <c r="E377" t="s">
        <v>36</v>
      </c>
      <c r="F377">
        <v>10</v>
      </c>
      <c r="G377">
        <v>0</v>
      </c>
      <c r="H377" t="s">
        <v>5118</v>
      </c>
      <c r="O377" s="92" t="str">
        <f t="shared" si="5"/>
        <v>DE0221211026</v>
      </c>
    </row>
    <row r="378" spans="1:15">
      <c r="A378">
        <v>20110930</v>
      </c>
      <c r="B378" t="s">
        <v>161</v>
      </c>
      <c r="C378">
        <v>1211027</v>
      </c>
      <c r="D378" t="s">
        <v>272</v>
      </c>
      <c r="E378" t="s">
        <v>51</v>
      </c>
      <c r="F378">
        <v>0</v>
      </c>
      <c r="G378">
        <v>0</v>
      </c>
      <c r="H378" t="s">
        <v>5119</v>
      </c>
      <c r="O378" s="92" t="str">
        <f t="shared" si="5"/>
        <v>DE0221211027</v>
      </c>
    </row>
    <row r="379" spans="1:15">
      <c r="A379">
        <v>20110930</v>
      </c>
      <c r="B379" t="s">
        <v>161</v>
      </c>
      <c r="C379">
        <v>1211028</v>
      </c>
      <c r="D379" t="s">
        <v>272</v>
      </c>
      <c r="E379" t="s">
        <v>37</v>
      </c>
      <c r="F379">
        <v>0</v>
      </c>
      <c r="G379">
        <v>0</v>
      </c>
      <c r="H379" t="s">
        <v>5120</v>
      </c>
      <c r="O379" s="92" t="str">
        <f t="shared" si="5"/>
        <v>DE0221211028</v>
      </c>
    </row>
    <row r="380" spans="1:15">
      <c r="A380">
        <v>20110930</v>
      </c>
      <c r="B380" t="s">
        <v>161</v>
      </c>
      <c r="C380">
        <v>1211029</v>
      </c>
      <c r="D380" t="s">
        <v>272</v>
      </c>
      <c r="E380" t="s">
        <v>38</v>
      </c>
      <c r="F380">
        <v>0</v>
      </c>
      <c r="G380">
        <v>0</v>
      </c>
      <c r="H380" t="s">
        <v>5121</v>
      </c>
      <c r="O380" s="92" t="str">
        <f t="shared" si="5"/>
        <v>DE0221211029</v>
      </c>
    </row>
    <row r="381" spans="1:15">
      <c r="A381">
        <v>20110930</v>
      </c>
      <c r="B381" t="s">
        <v>161</v>
      </c>
      <c r="C381">
        <v>1211030</v>
      </c>
      <c r="D381" t="s">
        <v>272</v>
      </c>
      <c r="E381" t="s">
        <v>39</v>
      </c>
      <c r="F381">
        <v>0</v>
      </c>
      <c r="G381">
        <v>0</v>
      </c>
      <c r="H381" t="s">
        <v>5122</v>
      </c>
      <c r="O381" s="92" t="str">
        <f t="shared" si="5"/>
        <v>DE0221211030</v>
      </c>
    </row>
    <row r="382" spans="1:15">
      <c r="A382">
        <v>20110930</v>
      </c>
      <c r="B382" t="s">
        <v>161</v>
      </c>
      <c r="C382">
        <v>1211031</v>
      </c>
      <c r="D382" t="s">
        <v>272</v>
      </c>
      <c r="E382" t="s">
        <v>40</v>
      </c>
      <c r="F382">
        <v>0</v>
      </c>
      <c r="G382">
        <v>0</v>
      </c>
      <c r="H382" t="s">
        <v>5123</v>
      </c>
      <c r="O382" s="92" t="str">
        <f t="shared" si="5"/>
        <v>DE0221211031</v>
      </c>
    </row>
    <row r="383" spans="1:15">
      <c r="A383">
        <v>20110930</v>
      </c>
      <c r="B383" t="s">
        <v>161</v>
      </c>
      <c r="C383">
        <v>1211032</v>
      </c>
      <c r="D383" t="s">
        <v>272</v>
      </c>
      <c r="E383" t="s">
        <v>49</v>
      </c>
      <c r="F383">
        <v>0</v>
      </c>
      <c r="G383">
        <v>0</v>
      </c>
      <c r="H383" t="s">
        <v>5124</v>
      </c>
      <c r="O383" s="92" t="str">
        <f t="shared" si="5"/>
        <v>DE0221211032</v>
      </c>
    </row>
    <row r="384" spans="1:15">
      <c r="A384">
        <v>20110930</v>
      </c>
      <c r="B384" t="s">
        <v>161</v>
      </c>
      <c r="C384">
        <v>1211033</v>
      </c>
      <c r="D384" t="s">
        <v>272</v>
      </c>
      <c r="E384" t="s">
        <v>41</v>
      </c>
      <c r="F384">
        <v>0</v>
      </c>
      <c r="G384">
        <v>0</v>
      </c>
      <c r="H384" t="s">
        <v>5125</v>
      </c>
      <c r="O384" s="92" t="str">
        <f t="shared" si="5"/>
        <v>DE0221211033</v>
      </c>
    </row>
    <row r="385" spans="1:15">
      <c r="A385">
        <v>20110930</v>
      </c>
      <c r="B385" t="s">
        <v>161</v>
      </c>
      <c r="C385">
        <v>1211034</v>
      </c>
      <c r="D385" t="s">
        <v>272</v>
      </c>
      <c r="E385" t="s">
        <v>42</v>
      </c>
      <c r="F385">
        <v>193.51</v>
      </c>
      <c r="G385">
        <v>0</v>
      </c>
      <c r="H385" t="s">
        <v>5126</v>
      </c>
      <c r="O385" s="92" t="str">
        <f t="shared" si="5"/>
        <v>DE0221211034</v>
      </c>
    </row>
    <row r="386" spans="1:15">
      <c r="A386">
        <v>20110930</v>
      </c>
      <c r="B386" t="s">
        <v>161</v>
      </c>
      <c r="C386">
        <v>1211035</v>
      </c>
      <c r="D386" t="s">
        <v>272</v>
      </c>
      <c r="E386" t="s">
        <v>43</v>
      </c>
      <c r="F386">
        <v>0</v>
      </c>
      <c r="G386">
        <v>0</v>
      </c>
      <c r="H386" t="s">
        <v>5127</v>
      </c>
      <c r="O386" s="92" t="str">
        <f t="shared" si="5"/>
        <v>DE0221211035</v>
      </c>
    </row>
    <row r="387" spans="1:15">
      <c r="A387">
        <v>20110930</v>
      </c>
      <c r="B387" t="s">
        <v>161</v>
      </c>
      <c r="C387">
        <v>1211036</v>
      </c>
      <c r="D387" t="s">
        <v>272</v>
      </c>
      <c r="E387" t="s">
        <v>44</v>
      </c>
      <c r="F387">
        <v>0</v>
      </c>
      <c r="G387">
        <v>0</v>
      </c>
      <c r="H387" t="s">
        <v>5128</v>
      </c>
      <c r="O387" s="92" t="str">
        <f t="shared" ref="O387:O450" si="6">B387&amp;C387</f>
        <v>DE0221211036</v>
      </c>
    </row>
    <row r="388" spans="1:15">
      <c r="A388">
        <v>20110930</v>
      </c>
      <c r="B388" t="s">
        <v>161</v>
      </c>
      <c r="C388">
        <v>1211037</v>
      </c>
      <c r="D388" t="s">
        <v>272</v>
      </c>
      <c r="E388" t="s">
        <v>45</v>
      </c>
      <c r="F388">
        <v>0</v>
      </c>
      <c r="G388">
        <v>0</v>
      </c>
      <c r="H388" t="s">
        <v>5129</v>
      </c>
      <c r="O388" s="92" t="str">
        <f t="shared" si="6"/>
        <v>DE0221211037</v>
      </c>
    </row>
    <row r="389" spans="1:15">
      <c r="A389">
        <v>20110930</v>
      </c>
      <c r="B389" t="s">
        <v>161</v>
      </c>
      <c r="C389">
        <v>1211038</v>
      </c>
      <c r="D389" t="s">
        <v>272</v>
      </c>
      <c r="E389" t="s">
        <v>46</v>
      </c>
      <c r="F389">
        <v>10</v>
      </c>
      <c r="G389">
        <v>10</v>
      </c>
      <c r="H389" t="s">
        <v>5130</v>
      </c>
      <c r="O389" s="92" t="str">
        <f t="shared" si="6"/>
        <v>DE0221211038</v>
      </c>
    </row>
    <row r="390" spans="1:15">
      <c r="A390">
        <v>20110930</v>
      </c>
      <c r="B390" t="s">
        <v>161</v>
      </c>
      <c r="C390">
        <v>1211039</v>
      </c>
      <c r="D390" t="s">
        <v>272</v>
      </c>
      <c r="E390" t="s">
        <v>47</v>
      </c>
      <c r="F390">
        <v>0</v>
      </c>
      <c r="G390">
        <v>0</v>
      </c>
      <c r="H390" t="s">
        <v>5131</v>
      </c>
      <c r="O390" s="92" t="str">
        <f t="shared" si="6"/>
        <v>DE0221211039</v>
      </c>
    </row>
    <row r="391" spans="1:15">
      <c r="A391">
        <v>20110930</v>
      </c>
      <c r="B391" t="s">
        <v>161</v>
      </c>
      <c r="C391">
        <v>1211040</v>
      </c>
      <c r="D391" t="s">
        <v>272</v>
      </c>
      <c r="E391" t="s">
        <v>48</v>
      </c>
      <c r="F391">
        <v>0</v>
      </c>
      <c r="G391">
        <v>0</v>
      </c>
      <c r="H391" t="s">
        <v>5132</v>
      </c>
      <c r="O391" s="92" t="str">
        <f t="shared" si="6"/>
        <v>DE0221211040</v>
      </c>
    </row>
    <row r="392" spans="1:15">
      <c r="A392">
        <v>20110930</v>
      </c>
      <c r="B392" t="s">
        <v>160</v>
      </c>
      <c r="C392">
        <v>1211011</v>
      </c>
      <c r="D392" t="s">
        <v>272</v>
      </c>
      <c r="E392" t="s">
        <v>23</v>
      </c>
      <c r="F392">
        <v>0</v>
      </c>
      <c r="G392">
        <v>0</v>
      </c>
      <c r="H392" t="s">
        <v>5343</v>
      </c>
      <c r="O392" s="92" t="str">
        <f t="shared" si="6"/>
        <v>DE0231211011</v>
      </c>
    </row>
    <row r="393" spans="1:15">
      <c r="A393">
        <v>20110930</v>
      </c>
      <c r="B393" t="s">
        <v>160</v>
      </c>
      <c r="C393">
        <v>1211012</v>
      </c>
      <c r="D393" t="s">
        <v>272</v>
      </c>
      <c r="E393" t="s">
        <v>24</v>
      </c>
      <c r="F393">
        <v>0</v>
      </c>
      <c r="G393">
        <v>0</v>
      </c>
      <c r="H393" t="s">
        <v>5344</v>
      </c>
      <c r="O393" s="92" t="str">
        <f t="shared" si="6"/>
        <v>DE0231211012</v>
      </c>
    </row>
    <row r="394" spans="1:15">
      <c r="A394">
        <v>20110930</v>
      </c>
      <c r="B394" t="s">
        <v>160</v>
      </c>
      <c r="C394">
        <v>1211013</v>
      </c>
      <c r="D394" t="s">
        <v>272</v>
      </c>
      <c r="E394" t="s">
        <v>25</v>
      </c>
      <c r="F394">
        <v>8</v>
      </c>
      <c r="G394">
        <v>0</v>
      </c>
      <c r="H394" t="s">
        <v>5345</v>
      </c>
      <c r="O394" s="92" t="str">
        <f t="shared" si="6"/>
        <v>DE0231211013</v>
      </c>
    </row>
    <row r="395" spans="1:15">
      <c r="A395">
        <v>20110930</v>
      </c>
      <c r="B395" t="s">
        <v>160</v>
      </c>
      <c r="C395">
        <v>1211014</v>
      </c>
      <c r="D395" t="s">
        <v>272</v>
      </c>
      <c r="E395" t="s">
        <v>26</v>
      </c>
      <c r="F395">
        <v>0</v>
      </c>
      <c r="G395">
        <v>0</v>
      </c>
      <c r="H395" t="s">
        <v>5346</v>
      </c>
      <c r="O395" s="92" t="str">
        <f t="shared" si="6"/>
        <v>DE0231211014</v>
      </c>
    </row>
    <row r="396" spans="1:15">
      <c r="A396">
        <v>20110930</v>
      </c>
      <c r="B396" t="s">
        <v>160</v>
      </c>
      <c r="C396">
        <v>1211015</v>
      </c>
      <c r="D396" t="s">
        <v>272</v>
      </c>
      <c r="E396" t="s">
        <v>27</v>
      </c>
      <c r="F396">
        <v>0</v>
      </c>
      <c r="G396">
        <v>0</v>
      </c>
      <c r="H396" t="s">
        <v>5347</v>
      </c>
      <c r="O396" s="92" t="str">
        <f t="shared" si="6"/>
        <v>DE0231211015</v>
      </c>
    </row>
    <row r="397" spans="1:15">
      <c r="A397">
        <v>20110930</v>
      </c>
      <c r="B397" t="s">
        <v>160</v>
      </c>
      <c r="C397">
        <v>1211016</v>
      </c>
      <c r="D397" t="s">
        <v>272</v>
      </c>
      <c r="E397" t="s">
        <v>28</v>
      </c>
      <c r="F397">
        <v>0</v>
      </c>
      <c r="G397">
        <v>0</v>
      </c>
      <c r="H397" t="s">
        <v>5348</v>
      </c>
      <c r="O397" s="92" t="str">
        <f t="shared" si="6"/>
        <v>DE0231211016</v>
      </c>
    </row>
    <row r="398" spans="1:15">
      <c r="A398">
        <v>20110930</v>
      </c>
      <c r="B398" t="s">
        <v>160</v>
      </c>
      <c r="C398">
        <v>1211017</v>
      </c>
      <c r="D398" t="s">
        <v>272</v>
      </c>
      <c r="E398" t="s">
        <v>29</v>
      </c>
      <c r="F398">
        <v>0</v>
      </c>
      <c r="G398">
        <v>0</v>
      </c>
      <c r="H398" t="s">
        <v>5349</v>
      </c>
      <c r="O398" s="92" t="str">
        <f t="shared" si="6"/>
        <v>DE0231211017</v>
      </c>
    </row>
    <row r="399" spans="1:15">
      <c r="A399">
        <v>20110930</v>
      </c>
      <c r="B399" t="s">
        <v>160</v>
      </c>
      <c r="C399">
        <v>1211018</v>
      </c>
      <c r="D399" t="s">
        <v>272</v>
      </c>
      <c r="E399" t="s">
        <v>30</v>
      </c>
      <c r="F399">
        <v>0</v>
      </c>
      <c r="G399">
        <v>0</v>
      </c>
      <c r="H399" t="s">
        <v>5350</v>
      </c>
      <c r="O399" s="92" t="str">
        <f t="shared" si="6"/>
        <v>DE0231211018</v>
      </c>
    </row>
    <row r="400" spans="1:15">
      <c r="A400">
        <v>20110930</v>
      </c>
      <c r="B400" t="s">
        <v>160</v>
      </c>
      <c r="C400">
        <v>1211019</v>
      </c>
      <c r="D400" t="s">
        <v>272</v>
      </c>
      <c r="E400" t="s">
        <v>31</v>
      </c>
      <c r="F400">
        <v>0</v>
      </c>
      <c r="G400">
        <v>0</v>
      </c>
      <c r="H400" t="s">
        <v>5351</v>
      </c>
      <c r="O400" s="92" t="str">
        <f t="shared" si="6"/>
        <v>DE0231211019</v>
      </c>
    </row>
    <row r="401" spans="1:15">
      <c r="A401">
        <v>20110930</v>
      </c>
      <c r="B401" t="s">
        <v>160</v>
      </c>
      <c r="C401">
        <v>1211020</v>
      </c>
      <c r="D401" t="s">
        <v>272</v>
      </c>
      <c r="E401" t="s">
        <v>32</v>
      </c>
      <c r="F401">
        <v>0</v>
      </c>
      <c r="G401">
        <v>0</v>
      </c>
      <c r="H401" t="s">
        <v>5352</v>
      </c>
      <c r="O401" s="92" t="str">
        <f t="shared" si="6"/>
        <v>DE0231211020</v>
      </c>
    </row>
    <row r="402" spans="1:15">
      <c r="A402">
        <v>20110930</v>
      </c>
      <c r="B402" t="s">
        <v>160</v>
      </c>
      <c r="C402">
        <v>1211021</v>
      </c>
      <c r="D402" t="s">
        <v>272</v>
      </c>
      <c r="E402" t="s">
        <v>182</v>
      </c>
      <c r="F402">
        <v>0</v>
      </c>
      <c r="G402">
        <v>0</v>
      </c>
      <c r="H402" t="s">
        <v>5353</v>
      </c>
      <c r="O402" s="92" t="str">
        <f t="shared" si="6"/>
        <v>DE0231211021</v>
      </c>
    </row>
    <row r="403" spans="1:15">
      <c r="A403">
        <v>20110930</v>
      </c>
      <c r="B403" t="s">
        <v>160</v>
      </c>
      <c r="C403">
        <v>1211022</v>
      </c>
      <c r="D403" t="s">
        <v>272</v>
      </c>
      <c r="E403" t="s">
        <v>33</v>
      </c>
      <c r="F403">
        <v>0</v>
      </c>
      <c r="G403">
        <v>0</v>
      </c>
      <c r="H403" t="s">
        <v>5354</v>
      </c>
      <c r="O403" s="92" t="str">
        <f t="shared" si="6"/>
        <v>DE0231211022</v>
      </c>
    </row>
    <row r="404" spans="1:15">
      <c r="A404">
        <v>20110930</v>
      </c>
      <c r="B404" t="s">
        <v>160</v>
      </c>
      <c r="C404">
        <v>1211023</v>
      </c>
      <c r="D404" t="s">
        <v>272</v>
      </c>
      <c r="E404" t="s">
        <v>50</v>
      </c>
      <c r="F404">
        <v>0</v>
      </c>
      <c r="G404">
        <v>0</v>
      </c>
      <c r="H404" t="s">
        <v>5355</v>
      </c>
      <c r="O404" s="92" t="str">
        <f t="shared" si="6"/>
        <v>DE0231211023</v>
      </c>
    </row>
    <row r="405" spans="1:15">
      <c r="A405">
        <v>20110930</v>
      </c>
      <c r="B405" t="s">
        <v>160</v>
      </c>
      <c r="C405">
        <v>1211024</v>
      </c>
      <c r="D405" t="s">
        <v>272</v>
      </c>
      <c r="E405" t="s">
        <v>34</v>
      </c>
      <c r="F405">
        <v>0</v>
      </c>
      <c r="G405">
        <v>0</v>
      </c>
      <c r="H405" t="s">
        <v>5356</v>
      </c>
      <c r="O405" s="92" t="str">
        <f t="shared" si="6"/>
        <v>DE0231211024</v>
      </c>
    </row>
    <row r="406" spans="1:15">
      <c r="A406">
        <v>20110930</v>
      </c>
      <c r="B406" t="s">
        <v>160</v>
      </c>
      <c r="C406">
        <v>1211025</v>
      </c>
      <c r="D406" t="s">
        <v>272</v>
      </c>
      <c r="E406" t="s">
        <v>35</v>
      </c>
      <c r="F406">
        <v>0</v>
      </c>
      <c r="G406">
        <v>0</v>
      </c>
      <c r="H406" t="s">
        <v>5357</v>
      </c>
      <c r="O406" s="92" t="str">
        <f t="shared" si="6"/>
        <v>DE0231211025</v>
      </c>
    </row>
    <row r="407" spans="1:15">
      <c r="A407">
        <v>20110930</v>
      </c>
      <c r="B407" t="s">
        <v>160</v>
      </c>
      <c r="C407">
        <v>1211026</v>
      </c>
      <c r="D407" t="s">
        <v>272</v>
      </c>
      <c r="E407" t="s">
        <v>36</v>
      </c>
      <c r="F407">
        <v>0</v>
      </c>
      <c r="G407">
        <v>0</v>
      </c>
      <c r="H407" t="s">
        <v>5358</v>
      </c>
      <c r="O407" s="92" t="str">
        <f t="shared" si="6"/>
        <v>DE0231211026</v>
      </c>
    </row>
    <row r="408" spans="1:15">
      <c r="A408">
        <v>20110930</v>
      </c>
      <c r="B408" t="s">
        <v>160</v>
      </c>
      <c r="C408">
        <v>1211027</v>
      </c>
      <c r="D408" t="s">
        <v>272</v>
      </c>
      <c r="E408" t="s">
        <v>51</v>
      </c>
      <c r="F408">
        <v>0</v>
      </c>
      <c r="G408">
        <v>0</v>
      </c>
      <c r="H408" t="s">
        <v>5359</v>
      </c>
      <c r="O408" s="92" t="str">
        <f t="shared" si="6"/>
        <v>DE0231211027</v>
      </c>
    </row>
    <row r="409" spans="1:15">
      <c r="A409">
        <v>20110930</v>
      </c>
      <c r="B409" t="s">
        <v>160</v>
      </c>
      <c r="C409">
        <v>1211028</v>
      </c>
      <c r="D409" t="s">
        <v>272</v>
      </c>
      <c r="E409" t="s">
        <v>37</v>
      </c>
      <c r="F409">
        <v>0</v>
      </c>
      <c r="G409">
        <v>0</v>
      </c>
      <c r="H409" t="s">
        <v>5360</v>
      </c>
      <c r="O409" s="92" t="str">
        <f t="shared" si="6"/>
        <v>DE0231211028</v>
      </c>
    </row>
    <row r="410" spans="1:15">
      <c r="A410">
        <v>20110930</v>
      </c>
      <c r="B410" t="s">
        <v>160</v>
      </c>
      <c r="C410">
        <v>1211029</v>
      </c>
      <c r="D410" t="s">
        <v>272</v>
      </c>
      <c r="E410" t="s">
        <v>38</v>
      </c>
      <c r="F410">
        <v>0</v>
      </c>
      <c r="G410">
        <v>0</v>
      </c>
      <c r="H410" t="s">
        <v>5361</v>
      </c>
      <c r="O410" s="92" t="str">
        <f t="shared" si="6"/>
        <v>DE0231211029</v>
      </c>
    </row>
    <row r="411" spans="1:15">
      <c r="A411">
        <v>20110930</v>
      </c>
      <c r="B411" t="s">
        <v>160</v>
      </c>
      <c r="C411">
        <v>1211030</v>
      </c>
      <c r="D411" t="s">
        <v>272</v>
      </c>
      <c r="E411" t="s">
        <v>39</v>
      </c>
      <c r="F411">
        <v>0</v>
      </c>
      <c r="G411">
        <v>0</v>
      </c>
      <c r="H411" t="s">
        <v>5362</v>
      </c>
      <c r="O411" s="92" t="str">
        <f t="shared" si="6"/>
        <v>DE0231211030</v>
      </c>
    </row>
    <row r="412" spans="1:15">
      <c r="A412">
        <v>20110930</v>
      </c>
      <c r="B412" t="s">
        <v>160</v>
      </c>
      <c r="C412">
        <v>1211031</v>
      </c>
      <c r="D412" t="s">
        <v>272</v>
      </c>
      <c r="E412" t="s">
        <v>40</v>
      </c>
      <c r="F412">
        <v>0</v>
      </c>
      <c r="G412">
        <v>0</v>
      </c>
      <c r="H412" t="s">
        <v>5363</v>
      </c>
      <c r="O412" s="92" t="str">
        <f t="shared" si="6"/>
        <v>DE0231211031</v>
      </c>
    </row>
    <row r="413" spans="1:15">
      <c r="A413">
        <v>20110930</v>
      </c>
      <c r="B413" t="s">
        <v>160</v>
      </c>
      <c r="C413">
        <v>1211032</v>
      </c>
      <c r="D413" t="s">
        <v>272</v>
      </c>
      <c r="E413" t="s">
        <v>49</v>
      </c>
      <c r="F413">
        <v>0</v>
      </c>
      <c r="G413">
        <v>0</v>
      </c>
      <c r="H413" t="s">
        <v>5364</v>
      </c>
      <c r="O413" s="92" t="str">
        <f t="shared" si="6"/>
        <v>DE0231211032</v>
      </c>
    </row>
    <row r="414" spans="1:15">
      <c r="A414">
        <v>20110930</v>
      </c>
      <c r="B414" t="s">
        <v>160</v>
      </c>
      <c r="C414">
        <v>1211033</v>
      </c>
      <c r="D414" t="s">
        <v>272</v>
      </c>
      <c r="E414" t="s">
        <v>41</v>
      </c>
      <c r="F414">
        <v>0</v>
      </c>
      <c r="G414">
        <v>0</v>
      </c>
      <c r="H414" t="s">
        <v>5365</v>
      </c>
      <c r="O414" s="92" t="str">
        <f t="shared" si="6"/>
        <v>DE0231211033</v>
      </c>
    </row>
    <row r="415" spans="1:15">
      <c r="A415">
        <v>20110930</v>
      </c>
      <c r="B415" t="s">
        <v>160</v>
      </c>
      <c r="C415">
        <v>1211034</v>
      </c>
      <c r="D415" t="s">
        <v>272</v>
      </c>
      <c r="E415" t="s">
        <v>42</v>
      </c>
      <c r="F415">
        <v>0</v>
      </c>
      <c r="G415">
        <v>0</v>
      </c>
      <c r="H415" t="s">
        <v>5366</v>
      </c>
      <c r="O415" s="92" t="str">
        <f t="shared" si="6"/>
        <v>DE0231211034</v>
      </c>
    </row>
    <row r="416" spans="1:15">
      <c r="A416">
        <v>20110930</v>
      </c>
      <c r="B416" t="s">
        <v>160</v>
      </c>
      <c r="C416">
        <v>1211035</v>
      </c>
      <c r="D416" t="s">
        <v>272</v>
      </c>
      <c r="E416" t="s">
        <v>43</v>
      </c>
      <c r="F416">
        <v>9</v>
      </c>
      <c r="G416">
        <v>2</v>
      </c>
      <c r="H416" t="s">
        <v>5367</v>
      </c>
      <c r="O416" s="92" t="str">
        <f t="shared" si="6"/>
        <v>DE0231211035</v>
      </c>
    </row>
    <row r="417" spans="1:15">
      <c r="A417">
        <v>20110930</v>
      </c>
      <c r="B417" t="s">
        <v>160</v>
      </c>
      <c r="C417">
        <v>1211036</v>
      </c>
      <c r="D417" t="s">
        <v>272</v>
      </c>
      <c r="E417" t="s">
        <v>44</v>
      </c>
      <c r="F417">
        <v>0</v>
      </c>
      <c r="G417">
        <v>0</v>
      </c>
      <c r="H417" t="s">
        <v>5368</v>
      </c>
      <c r="O417" s="92" t="str">
        <f t="shared" si="6"/>
        <v>DE0231211036</v>
      </c>
    </row>
    <row r="418" spans="1:15">
      <c r="A418">
        <v>20110930</v>
      </c>
      <c r="B418" t="s">
        <v>160</v>
      </c>
      <c r="C418">
        <v>1211037</v>
      </c>
      <c r="D418" t="s">
        <v>272</v>
      </c>
      <c r="E418" t="s">
        <v>45</v>
      </c>
      <c r="F418">
        <v>0</v>
      </c>
      <c r="G418">
        <v>0</v>
      </c>
      <c r="H418" t="s">
        <v>5369</v>
      </c>
      <c r="O418" s="92" t="str">
        <f t="shared" si="6"/>
        <v>DE0231211037</v>
      </c>
    </row>
    <row r="419" spans="1:15">
      <c r="A419">
        <v>20110930</v>
      </c>
      <c r="B419" t="s">
        <v>160</v>
      </c>
      <c r="C419">
        <v>1211038</v>
      </c>
      <c r="D419" t="s">
        <v>272</v>
      </c>
      <c r="E419" t="s">
        <v>46</v>
      </c>
      <c r="F419">
        <v>0</v>
      </c>
      <c r="G419">
        <v>0</v>
      </c>
      <c r="H419" t="s">
        <v>5370</v>
      </c>
      <c r="O419" s="92" t="str">
        <f t="shared" si="6"/>
        <v>DE0231211038</v>
      </c>
    </row>
    <row r="420" spans="1:15">
      <c r="A420">
        <v>20110930</v>
      </c>
      <c r="B420" t="s">
        <v>160</v>
      </c>
      <c r="C420">
        <v>1211039</v>
      </c>
      <c r="D420" t="s">
        <v>272</v>
      </c>
      <c r="E420" t="s">
        <v>47</v>
      </c>
      <c r="F420">
        <v>0</v>
      </c>
      <c r="G420">
        <v>0</v>
      </c>
      <c r="H420" t="s">
        <v>5371</v>
      </c>
      <c r="O420" s="92" t="str">
        <f t="shared" si="6"/>
        <v>DE0231211039</v>
      </c>
    </row>
    <row r="421" spans="1:15">
      <c r="A421">
        <v>20110930</v>
      </c>
      <c r="B421" t="s">
        <v>160</v>
      </c>
      <c r="C421">
        <v>1211040</v>
      </c>
      <c r="D421" t="s">
        <v>272</v>
      </c>
      <c r="E421" t="s">
        <v>48</v>
      </c>
      <c r="F421">
        <v>0</v>
      </c>
      <c r="G421">
        <v>0</v>
      </c>
      <c r="H421" t="s">
        <v>5372</v>
      </c>
      <c r="O421" s="92" t="str">
        <f t="shared" si="6"/>
        <v>DE0231211040</v>
      </c>
    </row>
    <row r="422" spans="1:15">
      <c r="A422">
        <v>20110930</v>
      </c>
      <c r="B422" t="s">
        <v>159</v>
      </c>
      <c r="C422">
        <v>1211011</v>
      </c>
      <c r="D422" t="s">
        <v>272</v>
      </c>
      <c r="E422" t="s">
        <v>23</v>
      </c>
      <c r="F422">
        <v>148.67349766999999</v>
      </c>
      <c r="G422">
        <v>175.31145093999999</v>
      </c>
      <c r="H422" t="s">
        <v>5583</v>
      </c>
      <c r="O422" s="92" t="str">
        <f t="shared" si="6"/>
        <v>DE0241211011</v>
      </c>
    </row>
    <row r="423" spans="1:15">
      <c r="A423">
        <v>20110930</v>
      </c>
      <c r="B423" t="s">
        <v>159</v>
      </c>
      <c r="C423">
        <v>1211012</v>
      </c>
      <c r="D423" t="s">
        <v>272</v>
      </c>
      <c r="E423" t="s">
        <v>24</v>
      </c>
      <c r="F423">
        <v>152.55869066</v>
      </c>
      <c r="G423">
        <v>148.67622009999999</v>
      </c>
      <c r="H423" t="s">
        <v>5584</v>
      </c>
      <c r="O423" s="92" t="str">
        <f t="shared" si="6"/>
        <v>DE0241211012</v>
      </c>
    </row>
    <row r="424" spans="1:15">
      <c r="A424">
        <v>20110930</v>
      </c>
      <c r="B424" t="s">
        <v>159</v>
      </c>
      <c r="C424">
        <v>1211013</v>
      </c>
      <c r="D424" t="s">
        <v>272</v>
      </c>
      <c r="E424" t="s">
        <v>25</v>
      </c>
      <c r="F424">
        <v>228.73250389</v>
      </c>
      <c r="G424">
        <v>238.03327038</v>
      </c>
      <c r="H424" t="s">
        <v>5585</v>
      </c>
      <c r="O424" s="92" t="str">
        <f t="shared" si="6"/>
        <v>DE0241211013</v>
      </c>
    </row>
    <row r="425" spans="1:15">
      <c r="A425">
        <v>20110930</v>
      </c>
      <c r="B425" t="s">
        <v>159</v>
      </c>
      <c r="C425">
        <v>1211014</v>
      </c>
      <c r="D425" t="s">
        <v>272</v>
      </c>
      <c r="E425" t="s">
        <v>26</v>
      </c>
      <c r="F425">
        <v>10</v>
      </c>
      <c r="G425">
        <v>10</v>
      </c>
      <c r="H425" t="s">
        <v>5586</v>
      </c>
      <c r="O425" s="92" t="str">
        <f t="shared" si="6"/>
        <v>DE0241211014</v>
      </c>
    </row>
    <row r="426" spans="1:15">
      <c r="A426">
        <v>20110930</v>
      </c>
      <c r="B426" t="s">
        <v>159</v>
      </c>
      <c r="C426">
        <v>1211015</v>
      </c>
      <c r="D426" t="s">
        <v>272</v>
      </c>
      <c r="E426" t="s">
        <v>27</v>
      </c>
      <c r="F426">
        <v>32.585351402999997</v>
      </c>
      <c r="G426">
        <v>33.141894393999998</v>
      </c>
      <c r="H426" t="s">
        <v>5587</v>
      </c>
      <c r="O426" s="92" t="str">
        <f t="shared" si="6"/>
        <v>DE0241211015</v>
      </c>
    </row>
    <row r="427" spans="1:15">
      <c r="A427">
        <v>20110930</v>
      </c>
      <c r="B427" t="s">
        <v>159</v>
      </c>
      <c r="C427">
        <v>1211016</v>
      </c>
      <c r="D427" t="s">
        <v>272</v>
      </c>
      <c r="E427" t="s">
        <v>28</v>
      </c>
      <c r="F427">
        <v>0</v>
      </c>
      <c r="G427">
        <v>0</v>
      </c>
      <c r="H427" t="s">
        <v>5588</v>
      </c>
      <c r="O427" s="92" t="str">
        <f t="shared" si="6"/>
        <v>DE0241211016</v>
      </c>
    </row>
    <row r="428" spans="1:15">
      <c r="A428">
        <v>20110930</v>
      </c>
      <c r="B428" t="s">
        <v>159</v>
      </c>
      <c r="C428">
        <v>1211017</v>
      </c>
      <c r="D428" t="s">
        <v>272</v>
      </c>
      <c r="E428" t="s">
        <v>29</v>
      </c>
      <c r="F428">
        <v>49.367103606999997</v>
      </c>
      <c r="G428">
        <v>50.552025475999997</v>
      </c>
      <c r="H428" t="s">
        <v>5589</v>
      </c>
      <c r="O428" s="92" t="str">
        <f t="shared" si="6"/>
        <v>DE0241211017</v>
      </c>
    </row>
    <row r="429" spans="1:15">
      <c r="A429">
        <v>20110930</v>
      </c>
      <c r="B429" t="s">
        <v>159</v>
      </c>
      <c r="C429">
        <v>1211018</v>
      </c>
      <c r="D429" t="s">
        <v>272</v>
      </c>
      <c r="E429" t="s">
        <v>30</v>
      </c>
      <c r="F429">
        <v>0</v>
      </c>
      <c r="G429">
        <v>0</v>
      </c>
      <c r="H429" t="s">
        <v>5590</v>
      </c>
      <c r="O429" s="92" t="str">
        <f t="shared" si="6"/>
        <v>DE0241211018</v>
      </c>
    </row>
    <row r="430" spans="1:15">
      <c r="A430">
        <v>20110930</v>
      </c>
      <c r="B430" t="s">
        <v>159</v>
      </c>
      <c r="C430">
        <v>1211019</v>
      </c>
      <c r="D430" t="s">
        <v>272</v>
      </c>
      <c r="E430" t="s">
        <v>31</v>
      </c>
      <c r="F430">
        <v>556.91113085999996</v>
      </c>
      <c r="G430">
        <v>542.68940236000003</v>
      </c>
      <c r="H430" t="s">
        <v>5591</v>
      </c>
      <c r="O430" s="92" t="str">
        <f t="shared" si="6"/>
        <v>DE0241211019</v>
      </c>
    </row>
    <row r="431" spans="1:15">
      <c r="A431">
        <v>20110930</v>
      </c>
      <c r="B431" t="s">
        <v>159</v>
      </c>
      <c r="C431">
        <v>1211020</v>
      </c>
      <c r="D431" t="s">
        <v>272</v>
      </c>
      <c r="E431" t="s">
        <v>32</v>
      </c>
      <c r="F431">
        <v>0</v>
      </c>
      <c r="G431">
        <v>0</v>
      </c>
      <c r="H431" t="s">
        <v>5592</v>
      </c>
      <c r="O431" s="92" t="str">
        <f t="shared" si="6"/>
        <v>DE0241211020</v>
      </c>
    </row>
    <row r="432" spans="1:15">
      <c r="A432">
        <v>20110930</v>
      </c>
      <c r="B432" t="s">
        <v>159</v>
      </c>
      <c r="C432">
        <v>1211021</v>
      </c>
      <c r="D432" t="s">
        <v>272</v>
      </c>
      <c r="E432" t="s">
        <v>182</v>
      </c>
      <c r="F432">
        <v>402.68701028999999</v>
      </c>
      <c r="G432">
        <v>325.55685403000001</v>
      </c>
      <c r="H432" t="s">
        <v>5593</v>
      </c>
      <c r="O432" s="92" t="str">
        <f t="shared" si="6"/>
        <v>DE0241211021</v>
      </c>
    </row>
    <row r="433" spans="1:15">
      <c r="A433">
        <v>20110930</v>
      </c>
      <c r="B433" t="s">
        <v>159</v>
      </c>
      <c r="C433">
        <v>1211022</v>
      </c>
      <c r="D433" t="s">
        <v>272</v>
      </c>
      <c r="E433" t="s">
        <v>33</v>
      </c>
      <c r="F433">
        <v>731.09864474999995</v>
      </c>
      <c r="G433">
        <v>727.70199215000002</v>
      </c>
      <c r="H433" t="s">
        <v>5594</v>
      </c>
      <c r="O433" s="92" t="str">
        <f t="shared" si="6"/>
        <v>DE0241211022</v>
      </c>
    </row>
    <row r="434" spans="1:15">
      <c r="A434">
        <v>20110930</v>
      </c>
      <c r="B434" t="s">
        <v>159</v>
      </c>
      <c r="C434">
        <v>1211023</v>
      </c>
      <c r="D434" t="s">
        <v>272</v>
      </c>
      <c r="E434" t="s">
        <v>50</v>
      </c>
      <c r="F434">
        <v>71.472265422000007</v>
      </c>
      <c r="G434">
        <v>71.472265422000007</v>
      </c>
      <c r="H434" t="s">
        <v>5595</v>
      </c>
      <c r="O434" s="92" t="str">
        <f t="shared" si="6"/>
        <v>DE0241211023</v>
      </c>
    </row>
    <row r="435" spans="1:15">
      <c r="A435">
        <v>20110930</v>
      </c>
      <c r="B435" t="s">
        <v>159</v>
      </c>
      <c r="C435">
        <v>1211024</v>
      </c>
      <c r="D435" t="s">
        <v>272</v>
      </c>
      <c r="E435" t="s">
        <v>34</v>
      </c>
      <c r="F435">
        <v>63.1562986</v>
      </c>
      <c r="G435">
        <v>47.396874769</v>
      </c>
      <c r="H435" t="s">
        <v>5596</v>
      </c>
      <c r="O435" s="92" t="str">
        <f t="shared" si="6"/>
        <v>DE0241211024</v>
      </c>
    </row>
    <row r="436" spans="1:15">
      <c r="A436">
        <v>20110930</v>
      </c>
      <c r="B436" t="s">
        <v>159</v>
      </c>
      <c r="C436">
        <v>1211025</v>
      </c>
      <c r="D436" t="s">
        <v>272</v>
      </c>
      <c r="E436" t="s">
        <v>35</v>
      </c>
      <c r="F436">
        <v>1421.4645708</v>
      </c>
      <c r="G436">
        <v>1414.0783233</v>
      </c>
      <c r="H436" t="s">
        <v>5597</v>
      </c>
      <c r="O436" s="92" t="str">
        <f t="shared" si="6"/>
        <v>DE0241211025</v>
      </c>
    </row>
    <row r="437" spans="1:15">
      <c r="A437">
        <v>20110930</v>
      </c>
      <c r="B437" t="s">
        <v>159</v>
      </c>
      <c r="C437">
        <v>1211026</v>
      </c>
      <c r="D437" t="s">
        <v>272</v>
      </c>
      <c r="E437" t="s">
        <v>36</v>
      </c>
      <c r="F437">
        <v>66.270162185999993</v>
      </c>
      <c r="G437">
        <v>65.936902910000001</v>
      </c>
      <c r="H437" t="s">
        <v>5598</v>
      </c>
      <c r="O437" s="92" t="str">
        <f t="shared" si="6"/>
        <v>DE0241211026</v>
      </c>
    </row>
    <row r="438" spans="1:15">
      <c r="A438">
        <v>20110930</v>
      </c>
      <c r="B438" t="s">
        <v>159</v>
      </c>
      <c r="C438">
        <v>1211027</v>
      </c>
      <c r="D438" t="s">
        <v>272</v>
      </c>
      <c r="E438" t="s">
        <v>51</v>
      </c>
      <c r="F438">
        <v>0</v>
      </c>
      <c r="G438">
        <v>0</v>
      </c>
      <c r="H438" t="s">
        <v>5599</v>
      </c>
      <c r="O438" s="92" t="str">
        <f t="shared" si="6"/>
        <v>DE0241211027</v>
      </c>
    </row>
    <row r="439" spans="1:15">
      <c r="A439">
        <v>20110930</v>
      </c>
      <c r="B439" t="s">
        <v>159</v>
      </c>
      <c r="C439">
        <v>1211028</v>
      </c>
      <c r="D439" t="s">
        <v>272</v>
      </c>
      <c r="E439" t="s">
        <v>37</v>
      </c>
      <c r="F439">
        <v>19.627860474999999</v>
      </c>
      <c r="G439">
        <v>19.887062134000001</v>
      </c>
      <c r="H439" t="s">
        <v>5600</v>
      </c>
      <c r="O439" s="92" t="str">
        <f t="shared" si="6"/>
        <v>DE0241211028</v>
      </c>
    </row>
    <row r="440" spans="1:15">
      <c r="A440">
        <v>20110930</v>
      </c>
      <c r="B440" t="s">
        <v>159</v>
      </c>
      <c r="C440">
        <v>1211029</v>
      </c>
      <c r="D440" t="s">
        <v>272</v>
      </c>
      <c r="E440" t="s">
        <v>38</v>
      </c>
      <c r="F440">
        <v>0</v>
      </c>
      <c r="G440">
        <v>0</v>
      </c>
      <c r="H440" t="s">
        <v>5601</v>
      </c>
      <c r="O440" s="92" t="str">
        <f t="shared" si="6"/>
        <v>DE0241211029</v>
      </c>
    </row>
    <row r="441" spans="1:15">
      <c r="A441">
        <v>20110930</v>
      </c>
      <c r="B441" t="s">
        <v>159</v>
      </c>
      <c r="C441">
        <v>1211030</v>
      </c>
      <c r="D441" t="s">
        <v>272</v>
      </c>
      <c r="E441" t="s">
        <v>39</v>
      </c>
      <c r="F441">
        <v>0</v>
      </c>
      <c r="G441">
        <v>0</v>
      </c>
      <c r="H441" t="s">
        <v>5602</v>
      </c>
      <c r="O441" s="92" t="str">
        <f t="shared" si="6"/>
        <v>DE0241211030</v>
      </c>
    </row>
    <row r="442" spans="1:15">
      <c r="A442">
        <v>20110930</v>
      </c>
      <c r="B442" t="s">
        <v>159</v>
      </c>
      <c r="C442">
        <v>1211031</v>
      </c>
      <c r="D442" t="s">
        <v>272</v>
      </c>
      <c r="E442" t="s">
        <v>40</v>
      </c>
      <c r="F442">
        <v>6.4434570096000003</v>
      </c>
      <c r="G442">
        <v>3.7028808412999998</v>
      </c>
      <c r="H442" t="s">
        <v>5603</v>
      </c>
      <c r="O442" s="92" t="str">
        <f t="shared" si="6"/>
        <v>DE0241211031</v>
      </c>
    </row>
    <row r="443" spans="1:15">
      <c r="A443">
        <v>20110930</v>
      </c>
      <c r="B443" t="s">
        <v>159</v>
      </c>
      <c r="C443">
        <v>1211032</v>
      </c>
      <c r="D443" t="s">
        <v>272</v>
      </c>
      <c r="E443" t="s">
        <v>49</v>
      </c>
      <c r="F443">
        <v>0</v>
      </c>
      <c r="G443">
        <v>0</v>
      </c>
      <c r="H443" t="s">
        <v>5604</v>
      </c>
      <c r="O443" s="92" t="str">
        <f t="shared" si="6"/>
        <v>DE0241211032</v>
      </c>
    </row>
    <row r="444" spans="1:15">
      <c r="A444">
        <v>20110930</v>
      </c>
      <c r="B444" t="s">
        <v>159</v>
      </c>
      <c r="C444">
        <v>1211033</v>
      </c>
      <c r="D444" t="s">
        <v>272</v>
      </c>
      <c r="E444" t="s">
        <v>41</v>
      </c>
      <c r="F444">
        <v>518.06398578000005</v>
      </c>
      <c r="G444">
        <v>518.42716432999998</v>
      </c>
      <c r="H444" t="s">
        <v>5605</v>
      </c>
      <c r="O444" s="92" t="str">
        <f t="shared" si="6"/>
        <v>DE0241211033</v>
      </c>
    </row>
    <row r="445" spans="1:15">
      <c r="A445">
        <v>20110930</v>
      </c>
      <c r="B445" t="s">
        <v>159</v>
      </c>
      <c r="C445">
        <v>1211034</v>
      </c>
      <c r="D445" t="s">
        <v>272</v>
      </c>
      <c r="E445" t="s">
        <v>42</v>
      </c>
      <c r="F445">
        <v>1656.6706732</v>
      </c>
      <c r="G445">
        <v>1592.9269866</v>
      </c>
      <c r="H445" t="s">
        <v>5606</v>
      </c>
      <c r="O445" s="92" t="str">
        <f t="shared" si="6"/>
        <v>DE0241211034</v>
      </c>
    </row>
    <row r="446" spans="1:15">
      <c r="A446">
        <v>20110930</v>
      </c>
      <c r="B446" t="s">
        <v>159</v>
      </c>
      <c r="C446">
        <v>1211035</v>
      </c>
      <c r="D446" t="s">
        <v>272</v>
      </c>
      <c r="E446" t="s">
        <v>43</v>
      </c>
      <c r="F446">
        <v>161.08946159999999</v>
      </c>
      <c r="G446">
        <v>172.54078723000001</v>
      </c>
      <c r="H446" t="s">
        <v>5607</v>
      </c>
      <c r="O446" s="92" t="str">
        <f t="shared" si="6"/>
        <v>DE0241211035</v>
      </c>
    </row>
    <row r="447" spans="1:15">
      <c r="A447">
        <v>20110930</v>
      </c>
      <c r="B447" t="s">
        <v>159</v>
      </c>
      <c r="C447">
        <v>1211036</v>
      </c>
      <c r="D447" t="s">
        <v>272</v>
      </c>
      <c r="E447" t="s">
        <v>44</v>
      </c>
      <c r="F447">
        <v>55.543212619000002</v>
      </c>
      <c r="G447">
        <v>52.289120936000003</v>
      </c>
      <c r="H447" t="s">
        <v>5608</v>
      </c>
      <c r="O447" s="92" t="str">
        <f t="shared" si="6"/>
        <v>DE0241211036</v>
      </c>
    </row>
    <row r="448" spans="1:15">
      <c r="A448">
        <v>20110930</v>
      </c>
      <c r="B448" t="s">
        <v>159</v>
      </c>
      <c r="C448">
        <v>1211037</v>
      </c>
      <c r="D448" t="s">
        <v>272</v>
      </c>
      <c r="E448" t="s">
        <v>45</v>
      </c>
      <c r="F448">
        <v>7.4057616825999997</v>
      </c>
      <c r="G448">
        <v>8.7028808413000007</v>
      </c>
      <c r="H448" t="s">
        <v>5609</v>
      </c>
      <c r="O448" s="92" t="str">
        <f t="shared" si="6"/>
        <v>DE0241211037</v>
      </c>
    </row>
    <row r="449" spans="1:15">
      <c r="A449">
        <v>20110930</v>
      </c>
      <c r="B449" t="s">
        <v>159</v>
      </c>
      <c r="C449">
        <v>1211038</v>
      </c>
      <c r="D449" t="s">
        <v>272</v>
      </c>
      <c r="E449" t="s">
        <v>46</v>
      </c>
      <c r="F449">
        <v>505.00339184000001</v>
      </c>
      <c r="G449">
        <v>493.96569650999999</v>
      </c>
      <c r="H449" t="s">
        <v>5610</v>
      </c>
      <c r="O449" s="92" t="str">
        <f t="shared" si="6"/>
        <v>DE0241211038</v>
      </c>
    </row>
    <row r="450" spans="1:15">
      <c r="A450">
        <v>20110930</v>
      </c>
      <c r="B450" t="s">
        <v>159</v>
      </c>
      <c r="C450">
        <v>1211039</v>
      </c>
      <c r="D450" t="s">
        <v>272</v>
      </c>
      <c r="E450" t="s">
        <v>47</v>
      </c>
      <c r="F450">
        <v>0</v>
      </c>
      <c r="G450">
        <v>0</v>
      </c>
      <c r="H450" t="s">
        <v>5611</v>
      </c>
      <c r="O450" s="92" t="str">
        <f t="shared" si="6"/>
        <v>DE0241211039</v>
      </c>
    </row>
    <row r="451" spans="1:15">
      <c r="A451">
        <v>20110930</v>
      </c>
      <c r="B451" t="s">
        <v>159</v>
      </c>
      <c r="C451">
        <v>1211040</v>
      </c>
      <c r="D451" t="s">
        <v>272</v>
      </c>
      <c r="E451" t="s">
        <v>48</v>
      </c>
      <c r="F451">
        <v>11.108642524</v>
      </c>
      <c r="G451">
        <v>11.108642524</v>
      </c>
      <c r="H451" t="s">
        <v>5612</v>
      </c>
      <c r="O451" s="92" t="str">
        <f t="shared" ref="O451:O514" si="7">B451&amp;C451</f>
        <v>DE0241211040</v>
      </c>
    </row>
    <row r="452" spans="1:15">
      <c r="A452">
        <v>20110930</v>
      </c>
      <c r="B452" t="s">
        <v>158</v>
      </c>
      <c r="C452">
        <v>1211011</v>
      </c>
      <c r="D452" t="s">
        <v>272</v>
      </c>
      <c r="E452" t="s">
        <v>23</v>
      </c>
      <c r="F452">
        <v>0</v>
      </c>
      <c r="G452">
        <v>0</v>
      </c>
      <c r="H452" t="s">
        <v>5823</v>
      </c>
      <c r="O452" s="92" t="str">
        <f t="shared" si="7"/>
        <v>DE0251211011</v>
      </c>
    </row>
    <row r="453" spans="1:15">
      <c r="A453">
        <v>20110930</v>
      </c>
      <c r="B453" t="s">
        <v>158</v>
      </c>
      <c r="C453">
        <v>1211012</v>
      </c>
      <c r="D453" t="s">
        <v>272</v>
      </c>
      <c r="E453" t="s">
        <v>24</v>
      </c>
      <c r="F453">
        <v>0</v>
      </c>
      <c r="G453">
        <v>0</v>
      </c>
      <c r="H453" t="s">
        <v>5824</v>
      </c>
      <c r="O453" s="92" t="str">
        <f t="shared" si="7"/>
        <v>DE0251211012</v>
      </c>
    </row>
    <row r="454" spans="1:15">
      <c r="A454">
        <v>20110930</v>
      </c>
      <c r="B454" t="s">
        <v>158</v>
      </c>
      <c r="C454">
        <v>1211013</v>
      </c>
      <c r="D454" t="s">
        <v>272</v>
      </c>
      <c r="E454" t="s">
        <v>25</v>
      </c>
      <c r="F454">
        <v>0</v>
      </c>
      <c r="G454">
        <v>0</v>
      </c>
      <c r="H454" t="s">
        <v>5825</v>
      </c>
      <c r="O454" s="92" t="str">
        <f t="shared" si="7"/>
        <v>DE0251211013</v>
      </c>
    </row>
    <row r="455" spans="1:15">
      <c r="A455">
        <v>20110930</v>
      </c>
      <c r="B455" t="s">
        <v>158</v>
      </c>
      <c r="C455">
        <v>1211014</v>
      </c>
      <c r="D455" t="s">
        <v>272</v>
      </c>
      <c r="E455" t="s">
        <v>26</v>
      </c>
      <c r="F455">
        <v>0</v>
      </c>
      <c r="G455">
        <v>0</v>
      </c>
      <c r="H455" t="s">
        <v>5826</v>
      </c>
      <c r="O455" s="92" t="str">
        <f t="shared" si="7"/>
        <v>DE0251211014</v>
      </c>
    </row>
    <row r="456" spans="1:15">
      <c r="A456">
        <v>20110930</v>
      </c>
      <c r="B456" t="s">
        <v>158</v>
      </c>
      <c r="C456">
        <v>1211015</v>
      </c>
      <c r="D456" t="s">
        <v>272</v>
      </c>
      <c r="E456" t="s">
        <v>27</v>
      </c>
      <c r="F456">
        <v>0</v>
      </c>
      <c r="G456">
        <v>0</v>
      </c>
      <c r="H456" t="s">
        <v>5827</v>
      </c>
      <c r="O456" s="92" t="str">
        <f t="shared" si="7"/>
        <v>DE0251211015</v>
      </c>
    </row>
    <row r="457" spans="1:15">
      <c r="A457">
        <v>20110930</v>
      </c>
      <c r="B457" t="s">
        <v>158</v>
      </c>
      <c r="C457">
        <v>1211016</v>
      </c>
      <c r="D457" t="s">
        <v>272</v>
      </c>
      <c r="E457" t="s">
        <v>28</v>
      </c>
      <c r="F457">
        <v>0</v>
      </c>
      <c r="G457">
        <v>0</v>
      </c>
      <c r="H457" t="s">
        <v>5828</v>
      </c>
      <c r="O457" s="92" t="str">
        <f t="shared" si="7"/>
        <v>DE0251211016</v>
      </c>
    </row>
    <row r="458" spans="1:15">
      <c r="A458">
        <v>20110930</v>
      </c>
      <c r="B458" t="s">
        <v>158</v>
      </c>
      <c r="C458">
        <v>1211017</v>
      </c>
      <c r="D458" t="s">
        <v>272</v>
      </c>
      <c r="E458" t="s">
        <v>29</v>
      </c>
      <c r="F458">
        <v>0</v>
      </c>
      <c r="G458">
        <v>0</v>
      </c>
      <c r="H458" t="s">
        <v>5829</v>
      </c>
      <c r="O458" s="92" t="str">
        <f t="shared" si="7"/>
        <v>DE0251211017</v>
      </c>
    </row>
    <row r="459" spans="1:15">
      <c r="A459">
        <v>20110930</v>
      </c>
      <c r="B459" t="s">
        <v>158</v>
      </c>
      <c r="C459">
        <v>1211018</v>
      </c>
      <c r="D459" t="s">
        <v>272</v>
      </c>
      <c r="E459" t="s">
        <v>30</v>
      </c>
      <c r="F459">
        <v>0</v>
      </c>
      <c r="G459">
        <v>0</v>
      </c>
      <c r="H459" t="s">
        <v>5830</v>
      </c>
      <c r="O459" s="92" t="str">
        <f t="shared" si="7"/>
        <v>DE0251211018</v>
      </c>
    </row>
    <row r="460" spans="1:15">
      <c r="A460">
        <v>20110930</v>
      </c>
      <c r="B460" t="s">
        <v>158</v>
      </c>
      <c r="C460">
        <v>1211019</v>
      </c>
      <c r="D460" t="s">
        <v>272</v>
      </c>
      <c r="E460" t="s">
        <v>31</v>
      </c>
      <c r="F460">
        <v>0</v>
      </c>
      <c r="G460">
        <v>0</v>
      </c>
      <c r="H460" t="s">
        <v>5831</v>
      </c>
      <c r="O460" s="92" t="str">
        <f t="shared" si="7"/>
        <v>DE0251211019</v>
      </c>
    </row>
    <row r="461" spans="1:15">
      <c r="A461">
        <v>20110930</v>
      </c>
      <c r="B461" t="s">
        <v>158</v>
      </c>
      <c r="C461">
        <v>1211020</v>
      </c>
      <c r="D461" t="s">
        <v>272</v>
      </c>
      <c r="E461" t="s">
        <v>32</v>
      </c>
      <c r="F461">
        <v>0</v>
      </c>
      <c r="G461">
        <v>0</v>
      </c>
      <c r="H461" t="s">
        <v>5832</v>
      </c>
      <c r="O461" s="92" t="str">
        <f t="shared" si="7"/>
        <v>DE0251211020</v>
      </c>
    </row>
    <row r="462" spans="1:15">
      <c r="A462">
        <v>20110930</v>
      </c>
      <c r="B462" t="s">
        <v>158</v>
      </c>
      <c r="C462">
        <v>1211021</v>
      </c>
      <c r="D462" t="s">
        <v>272</v>
      </c>
      <c r="E462" t="s">
        <v>182</v>
      </c>
      <c r="F462">
        <v>0</v>
      </c>
      <c r="G462">
        <v>0</v>
      </c>
      <c r="H462" t="s">
        <v>5833</v>
      </c>
      <c r="O462" s="92" t="str">
        <f t="shared" si="7"/>
        <v>DE0251211021</v>
      </c>
    </row>
    <row r="463" spans="1:15">
      <c r="A463">
        <v>20110930</v>
      </c>
      <c r="B463" t="s">
        <v>158</v>
      </c>
      <c r="C463">
        <v>1211022</v>
      </c>
      <c r="D463" t="s">
        <v>272</v>
      </c>
      <c r="E463" t="s">
        <v>33</v>
      </c>
      <c r="F463">
        <v>0</v>
      </c>
      <c r="G463">
        <v>0</v>
      </c>
      <c r="H463" t="s">
        <v>5834</v>
      </c>
      <c r="O463" s="92" t="str">
        <f t="shared" si="7"/>
        <v>DE0251211022</v>
      </c>
    </row>
    <row r="464" spans="1:15">
      <c r="A464">
        <v>20110930</v>
      </c>
      <c r="B464" t="s">
        <v>158</v>
      </c>
      <c r="C464">
        <v>1211023</v>
      </c>
      <c r="D464" t="s">
        <v>272</v>
      </c>
      <c r="E464" t="s">
        <v>50</v>
      </c>
      <c r="F464">
        <v>0</v>
      </c>
      <c r="G464">
        <v>0</v>
      </c>
      <c r="H464" t="s">
        <v>5835</v>
      </c>
      <c r="O464" s="92" t="str">
        <f t="shared" si="7"/>
        <v>DE0251211023</v>
      </c>
    </row>
    <row r="465" spans="1:15">
      <c r="A465">
        <v>20110930</v>
      </c>
      <c r="B465" t="s">
        <v>158</v>
      </c>
      <c r="C465">
        <v>1211024</v>
      </c>
      <c r="D465" t="s">
        <v>272</v>
      </c>
      <c r="E465" t="s">
        <v>34</v>
      </c>
      <c r="F465">
        <v>0</v>
      </c>
      <c r="G465">
        <v>0</v>
      </c>
      <c r="H465" t="s">
        <v>5836</v>
      </c>
      <c r="O465" s="92" t="str">
        <f t="shared" si="7"/>
        <v>DE0251211024</v>
      </c>
    </row>
    <row r="466" spans="1:15">
      <c r="A466">
        <v>20110930</v>
      </c>
      <c r="B466" t="s">
        <v>158</v>
      </c>
      <c r="C466">
        <v>1211025</v>
      </c>
      <c r="D466" t="s">
        <v>272</v>
      </c>
      <c r="E466" t="s">
        <v>35</v>
      </c>
      <c r="F466">
        <v>0</v>
      </c>
      <c r="G466">
        <v>0</v>
      </c>
      <c r="H466" t="s">
        <v>5837</v>
      </c>
      <c r="O466" s="92" t="str">
        <f t="shared" si="7"/>
        <v>DE0251211025</v>
      </c>
    </row>
    <row r="467" spans="1:15">
      <c r="A467">
        <v>20110930</v>
      </c>
      <c r="B467" t="s">
        <v>158</v>
      </c>
      <c r="C467">
        <v>1211026</v>
      </c>
      <c r="D467" t="s">
        <v>272</v>
      </c>
      <c r="E467" t="s">
        <v>36</v>
      </c>
      <c r="F467">
        <v>0</v>
      </c>
      <c r="G467">
        <v>0</v>
      </c>
      <c r="H467" t="s">
        <v>5838</v>
      </c>
      <c r="O467" s="92" t="str">
        <f t="shared" si="7"/>
        <v>DE0251211026</v>
      </c>
    </row>
    <row r="468" spans="1:15">
      <c r="A468">
        <v>20110930</v>
      </c>
      <c r="B468" t="s">
        <v>158</v>
      </c>
      <c r="C468">
        <v>1211027</v>
      </c>
      <c r="D468" t="s">
        <v>272</v>
      </c>
      <c r="E468" t="s">
        <v>51</v>
      </c>
      <c r="F468">
        <v>0</v>
      </c>
      <c r="G468">
        <v>0</v>
      </c>
      <c r="H468" t="s">
        <v>5839</v>
      </c>
      <c r="O468" s="92" t="str">
        <f t="shared" si="7"/>
        <v>DE0251211027</v>
      </c>
    </row>
    <row r="469" spans="1:15">
      <c r="A469">
        <v>20110930</v>
      </c>
      <c r="B469" t="s">
        <v>158</v>
      </c>
      <c r="C469">
        <v>1211028</v>
      </c>
      <c r="D469" t="s">
        <v>272</v>
      </c>
      <c r="E469" t="s">
        <v>37</v>
      </c>
      <c r="F469">
        <v>0</v>
      </c>
      <c r="G469">
        <v>0</v>
      </c>
      <c r="H469" t="s">
        <v>5840</v>
      </c>
      <c r="O469" s="92" t="str">
        <f t="shared" si="7"/>
        <v>DE0251211028</v>
      </c>
    </row>
    <row r="470" spans="1:15">
      <c r="A470">
        <v>20110930</v>
      </c>
      <c r="B470" t="s">
        <v>158</v>
      </c>
      <c r="C470">
        <v>1211029</v>
      </c>
      <c r="D470" t="s">
        <v>272</v>
      </c>
      <c r="E470" t="s">
        <v>38</v>
      </c>
      <c r="F470">
        <v>0</v>
      </c>
      <c r="G470">
        <v>0</v>
      </c>
      <c r="H470" t="s">
        <v>5841</v>
      </c>
      <c r="O470" s="92" t="str">
        <f t="shared" si="7"/>
        <v>DE0251211029</v>
      </c>
    </row>
    <row r="471" spans="1:15">
      <c r="A471">
        <v>20110930</v>
      </c>
      <c r="B471" t="s">
        <v>158</v>
      </c>
      <c r="C471">
        <v>1211030</v>
      </c>
      <c r="D471" t="s">
        <v>272</v>
      </c>
      <c r="E471" t="s">
        <v>39</v>
      </c>
      <c r="F471">
        <v>0</v>
      </c>
      <c r="G471">
        <v>0</v>
      </c>
      <c r="H471" t="s">
        <v>5842</v>
      </c>
      <c r="O471" s="92" t="str">
        <f t="shared" si="7"/>
        <v>DE0251211030</v>
      </c>
    </row>
    <row r="472" spans="1:15">
      <c r="A472">
        <v>20110930</v>
      </c>
      <c r="B472" t="s">
        <v>158</v>
      </c>
      <c r="C472">
        <v>1211031</v>
      </c>
      <c r="D472" t="s">
        <v>272</v>
      </c>
      <c r="E472" t="s">
        <v>40</v>
      </c>
      <c r="F472">
        <v>0</v>
      </c>
      <c r="G472">
        <v>0</v>
      </c>
      <c r="H472" t="s">
        <v>5843</v>
      </c>
      <c r="O472" s="92" t="str">
        <f t="shared" si="7"/>
        <v>DE0251211031</v>
      </c>
    </row>
    <row r="473" spans="1:15">
      <c r="A473">
        <v>20110930</v>
      </c>
      <c r="B473" t="s">
        <v>158</v>
      </c>
      <c r="C473">
        <v>1211032</v>
      </c>
      <c r="D473" t="s">
        <v>272</v>
      </c>
      <c r="E473" t="s">
        <v>49</v>
      </c>
      <c r="F473">
        <v>0</v>
      </c>
      <c r="G473">
        <v>0</v>
      </c>
      <c r="H473" t="s">
        <v>5844</v>
      </c>
      <c r="O473" s="92" t="str">
        <f t="shared" si="7"/>
        <v>DE0251211032</v>
      </c>
    </row>
    <row r="474" spans="1:15">
      <c r="A474">
        <v>20110930</v>
      </c>
      <c r="B474" t="s">
        <v>158</v>
      </c>
      <c r="C474">
        <v>1211033</v>
      </c>
      <c r="D474" t="s">
        <v>272</v>
      </c>
      <c r="E474" t="s">
        <v>41</v>
      </c>
      <c r="F474">
        <v>15</v>
      </c>
      <c r="G474">
        <v>0</v>
      </c>
      <c r="H474" t="s">
        <v>5845</v>
      </c>
      <c r="O474" s="92" t="str">
        <f t="shared" si="7"/>
        <v>DE0251211033</v>
      </c>
    </row>
    <row r="475" spans="1:15">
      <c r="A475">
        <v>20110930</v>
      </c>
      <c r="B475" t="s">
        <v>158</v>
      </c>
      <c r="C475">
        <v>1211034</v>
      </c>
      <c r="D475" t="s">
        <v>272</v>
      </c>
      <c r="E475" t="s">
        <v>42</v>
      </c>
      <c r="F475">
        <v>0</v>
      </c>
      <c r="G475">
        <v>0</v>
      </c>
      <c r="H475" t="s">
        <v>5846</v>
      </c>
      <c r="O475" s="92" t="str">
        <f t="shared" si="7"/>
        <v>DE0251211034</v>
      </c>
    </row>
    <row r="476" spans="1:15">
      <c r="A476">
        <v>20110930</v>
      </c>
      <c r="B476" t="s">
        <v>158</v>
      </c>
      <c r="C476">
        <v>1211035</v>
      </c>
      <c r="D476" t="s">
        <v>272</v>
      </c>
      <c r="E476" t="s">
        <v>43</v>
      </c>
      <c r="F476">
        <v>0</v>
      </c>
      <c r="G476">
        <v>0</v>
      </c>
      <c r="H476" t="s">
        <v>5847</v>
      </c>
      <c r="O476" s="92" t="str">
        <f t="shared" si="7"/>
        <v>DE0251211035</v>
      </c>
    </row>
    <row r="477" spans="1:15">
      <c r="A477">
        <v>20110930</v>
      </c>
      <c r="B477" t="s">
        <v>158</v>
      </c>
      <c r="C477">
        <v>1211036</v>
      </c>
      <c r="D477" t="s">
        <v>272</v>
      </c>
      <c r="E477" t="s">
        <v>44</v>
      </c>
      <c r="F477">
        <v>0</v>
      </c>
      <c r="G477">
        <v>0</v>
      </c>
      <c r="H477" t="s">
        <v>5848</v>
      </c>
      <c r="O477" s="92" t="str">
        <f t="shared" si="7"/>
        <v>DE0251211036</v>
      </c>
    </row>
    <row r="478" spans="1:15">
      <c r="A478">
        <v>20110930</v>
      </c>
      <c r="B478" t="s">
        <v>158</v>
      </c>
      <c r="C478">
        <v>1211037</v>
      </c>
      <c r="D478" t="s">
        <v>272</v>
      </c>
      <c r="E478" t="s">
        <v>45</v>
      </c>
      <c r="F478">
        <v>0</v>
      </c>
      <c r="G478">
        <v>0</v>
      </c>
      <c r="H478" t="s">
        <v>5849</v>
      </c>
      <c r="O478" s="92" t="str">
        <f t="shared" si="7"/>
        <v>DE0251211037</v>
      </c>
    </row>
    <row r="479" spans="1:15">
      <c r="A479">
        <v>20110930</v>
      </c>
      <c r="B479" t="s">
        <v>158</v>
      </c>
      <c r="C479">
        <v>1211038</v>
      </c>
      <c r="D479" t="s">
        <v>272</v>
      </c>
      <c r="E479" t="s">
        <v>46</v>
      </c>
      <c r="F479">
        <v>0</v>
      </c>
      <c r="G479">
        <v>0</v>
      </c>
      <c r="H479" t="s">
        <v>5850</v>
      </c>
      <c r="O479" s="92" t="str">
        <f t="shared" si="7"/>
        <v>DE0251211038</v>
      </c>
    </row>
    <row r="480" spans="1:15">
      <c r="A480">
        <v>20110930</v>
      </c>
      <c r="B480" t="s">
        <v>158</v>
      </c>
      <c r="C480">
        <v>1211039</v>
      </c>
      <c r="D480" t="s">
        <v>272</v>
      </c>
      <c r="E480" t="s">
        <v>47</v>
      </c>
      <c r="F480">
        <v>0</v>
      </c>
      <c r="G480">
        <v>0</v>
      </c>
      <c r="H480" t="s">
        <v>5851</v>
      </c>
      <c r="O480" s="92" t="str">
        <f t="shared" si="7"/>
        <v>DE0251211039</v>
      </c>
    </row>
    <row r="481" spans="1:15">
      <c r="A481">
        <v>20110930</v>
      </c>
      <c r="B481" t="s">
        <v>158</v>
      </c>
      <c r="C481">
        <v>1211040</v>
      </c>
      <c r="D481" t="s">
        <v>272</v>
      </c>
      <c r="E481" t="s">
        <v>48</v>
      </c>
      <c r="F481">
        <v>0</v>
      </c>
      <c r="G481">
        <v>0</v>
      </c>
      <c r="H481" t="s">
        <v>5852</v>
      </c>
      <c r="O481" s="92" t="str">
        <f t="shared" si="7"/>
        <v>DE0251211040</v>
      </c>
    </row>
    <row r="482" spans="1:15">
      <c r="A482">
        <v>20110930</v>
      </c>
      <c r="B482" t="s">
        <v>157</v>
      </c>
      <c r="C482">
        <v>1211011</v>
      </c>
      <c r="D482" t="s">
        <v>272</v>
      </c>
      <c r="E482" t="s">
        <v>23</v>
      </c>
      <c r="F482">
        <v>53.1</v>
      </c>
      <c r="G482">
        <v>42</v>
      </c>
      <c r="H482" t="s">
        <v>6063</v>
      </c>
      <c r="O482" s="92" t="str">
        <f t="shared" si="7"/>
        <v>DE0261211011</v>
      </c>
    </row>
    <row r="483" spans="1:15">
      <c r="A483">
        <v>20110930</v>
      </c>
      <c r="B483" t="s">
        <v>157</v>
      </c>
      <c r="C483">
        <v>1211012</v>
      </c>
      <c r="D483" t="s">
        <v>272</v>
      </c>
      <c r="E483" t="s">
        <v>24</v>
      </c>
      <c r="F483">
        <v>0</v>
      </c>
      <c r="G483">
        <v>0</v>
      </c>
      <c r="H483" t="s">
        <v>6064</v>
      </c>
      <c r="O483" s="92" t="str">
        <f t="shared" si="7"/>
        <v>DE0261211012</v>
      </c>
    </row>
    <row r="484" spans="1:15">
      <c r="A484">
        <v>20110930</v>
      </c>
      <c r="B484" t="s">
        <v>157</v>
      </c>
      <c r="C484">
        <v>1211013</v>
      </c>
      <c r="D484" t="s">
        <v>272</v>
      </c>
      <c r="E484" t="s">
        <v>25</v>
      </c>
      <c r="F484">
        <v>0</v>
      </c>
      <c r="G484">
        <v>0</v>
      </c>
      <c r="H484" t="s">
        <v>6065</v>
      </c>
      <c r="O484" s="92" t="str">
        <f t="shared" si="7"/>
        <v>DE0261211013</v>
      </c>
    </row>
    <row r="485" spans="1:15">
      <c r="A485">
        <v>20110930</v>
      </c>
      <c r="B485" t="s">
        <v>157</v>
      </c>
      <c r="C485">
        <v>1211014</v>
      </c>
      <c r="D485" t="s">
        <v>272</v>
      </c>
      <c r="E485" t="s">
        <v>26</v>
      </c>
      <c r="F485">
        <v>0</v>
      </c>
      <c r="G485">
        <v>0</v>
      </c>
      <c r="H485" t="s">
        <v>6066</v>
      </c>
      <c r="O485" s="92" t="str">
        <f t="shared" si="7"/>
        <v>DE0261211014</v>
      </c>
    </row>
    <row r="486" spans="1:15">
      <c r="A486">
        <v>20110930</v>
      </c>
      <c r="B486" t="s">
        <v>157</v>
      </c>
      <c r="C486">
        <v>1211015</v>
      </c>
      <c r="D486" t="s">
        <v>272</v>
      </c>
      <c r="E486" t="s">
        <v>27</v>
      </c>
      <c r="F486">
        <v>0</v>
      </c>
      <c r="G486">
        <v>0</v>
      </c>
      <c r="H486" t="s">
        <v>6067</v>
      </c>
      <c r="O486" s="92" t="str">
        <f t="shared" si="7"/>
        <v>DE0261211015</v>
      </c>
    </row>
    <row r="487" spans="1:15">
      <c r="A487">
        <v>20110930</v>
      </c>
      <c r="B487" t="s">
        <v>157</v>
      </c>
      <c r="C487">
        <v>1211016</v>
      </c>
      <c r="D487" t="s">
        <v>272</v>
      </c>
      <c r="E487" t="s">
        <v>28</v>
      </c>
      <c r="F487">
        <v>0</v>
      </c>
      <c r="G487">
        <v>0</v>
      </c>
      <c r="H487" t="s">
        <v>6068</v>
      </c>
      <c r="O487" s="92" t="str">
        <f t="shared" si="7"/>
        <v>DE0261211016</v>
      </c>
    </row>
    <row r="488" spans="1:15">
      <c r="A488">
        <v>20110930</v>
      </c>
      <c r="B488" t="s">
        <v>157</v>
      </c>
      <c r="C488">
        <v>1211017</v>
      </c>
      <c r="D488" t="s">
        <v>272</v>
      </c>
      <c r="E488" t="s">
        <v>29</v>
      </c>
      <c r="F488">
        <v>0</v>
      </c>
      <c r="G488">
        <v>0</v>
      </c>
      <c r="H488" t="s">
        <v>6069</v>
      </c>
      <c r="O488" s="92" t="str">
        <f t="shared" si="7"/>
        <v>DE0261211017</v>
      </c>
    </row>
    <row r="489" spans="1:15">
      <c r="A489">
        <v>20110930</v>
      </c>
      <c r="B489" t="s">
        <v>157</v>
      </c>
      <c r="C489">
        <v>1211018</v>
      </c>
      <c r="D489" t="s">
        <v>272</v>
      </c>
      <c r="E489" t="s">
        <v>30</v>
      </c>
      <c r="F489">
        <v>18.5</v>
      </c>
      <c r="G489">
        <v>0</v>
      </c>
      <c r="H489" t="s">
        <v>6070</v>
      </c>
      <c r="O489" s="92" t="str">
        <f t="shared" si="7"/>
        <v>DE0261211018</v>
      </c>
    </row>
    <row r="490" spans="1:15">
      <c r="A490">
        <v>20110930</v>
      </c>
      <c r="B490" t="s">
        <v>157</v>
      </c>
      <c r="C490">
        <v>1211019</v>
      </c>
      <c r="D490" t="s">
        <v>272</v>
      </c>
      <c r="E490" t="s">
        <v>31</v>
      </c>
      <c r="F490">
        <v>58.1</v>
      </c>
      <c r="G490">
        <v>10</v>
      </c>
      <c r="H490" t="s">
        <v>6071</v>
      </c>
      <c r="O490" s="92" t="str">
        <f t="shared" si="7"/>
        <v>DE0261211019</v>
      </c>
    </row>
    <row r="491" spans="1:15">
      <c r="A491">
        <v>20110930</v>
      </c>
      <c r="B491" t="s">
        <v>157</v>
      </c>
      <c r="C491">
        <v>1211020</v>
      </c>
      <c r="D491" t="s">
        <v>272</v>
      </c>
      <c r="E491" t="s">
        <v>32</v>
      </c>
      <c r="F491">
        <v>0</v>
      </c>
      <c r="G491">
        <v>0</v>
      </c>
      <c r="H491" t="s">
        <v>6072</v>
      </c>
      <c r="O491" s="92" t="str">
        <f t="shared" si="7"/>
        <v>DE0261211020</v>
      </c>
    </row>
    <row r="492" spans="1:15">
      <c r="A492">
        <v>20110930</v>
      </c>
      <c r="B492" t="s">
        <v>157</v>
      </c>
      <c r="C492">
        <v>1211021</v>
      </c>
      <c r="D492" t="s">
        <v>272</v>
      </c>
      <c r="E492" t="s">
        <v>182</v>
      </c>
      <c r="F492">
        <v>0</v>
      </c>
      <c r="G492">
        <v>0</v>
      </c>
      <c r="H492" t="s">
        <v>6073</v>
      </c>
      <c r="O492" s="92" t="str">
        <f t="shared" si="7"/>
        <v>DE0261211021</v>
      </c>
    </row>
    <row r="493" spans="1:15">
      <c r="A493">
        <v>20110930</v>
      </c>
      <c r="B493" t="s">
        <v>157</v>
      </c>
      <c r="C493">
        <v>1211022</v>
      </c>
      <c r="D493" t="s">
        <v>272</v>
      </c>
      <c r="E493" t="s">
        <v>33</v>
      </c>
      <c r="F493">
        <v>3.7</v>
      </c>
      <c r="G493">
        <v>18.600000000000001</v>
      </c>
      <c r="H493" t="s">
        <v>6074</v>
      </c>
      <c r="O493" s="92" t="str">
        <f t="shared" si="7"/>
        <v>DE0261211022</v>
      </c>
    </row>
    <row r="494" spans="1:15">
      <c r="A494">
        <v>20110930</v>
      </c>
      <c r="B494" t="s">
        <v>157</v>
      </c>
      <c r="C494">
        <v>1211023</v>
      </c>
      <c r="D494" t="s">
        <v>272</v>
      </c>
      <c r="E494" t="s">
        <v>50</v>
      </c>
      <c r="F494">
        <v>0</v>
      </c>
      <c r="G494">
        <v>0</v>
      </c>
      <c r="H494" t="s">
        <v>6075</v>
      </c>
      <c r="O494" s="92" t="str">
        <f t="shared" si="7"/>
        <v>DE0261211023</v>
      </c>
    </row>
    <row r="495" spans="1:15">
      <c r="A495">
        <v>20110930</v>
      </c>
      <c r="B495" t="s">
        <v>157</v>
      </c>
      <c r="C495">
        <v>1211024</v>
      </c>
      <c r="D495" t="s">
        <v>272</v>
      </c>
      <c r="E495" t="s">
        <v>34</v>
      </c>
      <c r="F495">
        <v>42</v>
      </c>
      <c r="G495">
        <v>5</v>
      </c>
      <c r="H495" t="s">
        <v>6076</v>
      </c>
      <c r="O495" s="92" t="str">
        <f t="shared" si="7"/>
        <v>DE0261211024</v>
      </c>
    </row>
    <row r="496" spans="1:15">
      <c r="A496">
        <v>20110930</v>
      </c>
      <c r="B496" t="s">
        <v>157</v>
      </c>
      <c r="C496">
        <v>1211025</v>
      </c>
      <c r="D496" t="s">
        <v>272</v>
      </c>
      <c r="E496" t="s">
        <v>35</v>
      </c>
      <c r="F496">
        <v>106.3</v>
      </c>
      <c r="G496">
        <v>69.2</v>
      </c>
      <c r="H496" t="s">
        <v>6077</v>
      </c>
      <c r="O496" s="92" t="str">
        <f t="shared" si="7"/>
        <v>DE0261211025</v>
      </c>
    </row>
    <row r="497" spans="1:15">
      <c r="A497">
        <v>20110930</v>
      </c>
      <c r="B497" t="s">
        <v>157</v>
      </c>
      <c r="C497">
        <v>1211026</v>
      </c>
      <c r="D497" t="s">
        <v>272</v>
      </c>
      <c r="E497" t="s">
        <v>36</v>
      </c>
      <c r="F497">
        <v>0</v>
      </c>
      <c r="G497">
        <v>0</v>
      </c>
      <c r="H497" t="s">
        <v>6078</v>
      </c>
      <c r="O497" s="92" t="str">
        <f t="shared" si="7"/>
        <v>DE0261211026</v>
      </c>
    </row>
    <row r="498" spans="1:15">
      <c r="A498">
        <v>20110930</v>
      </c>
      <c r="B498" t="s">
        <v>157</v>
      </c>
      <c r="C498">
        <v>1211027</v>
      </c>
      <c r="D498" t="s">
        <v>272</v>
      </c>
      <c r="E498" t="s">
        <v>51</v>
      </c>
      <c r="F498">
        <v>0</v>
      </c>
      <c r="G498">
        <v>0</v>
      </c>
      <c r="H498" t="s">
        <v>6079</v>
      </c>
      <c r="O498" s="92" t="str">
        <f t="shared" si="7"/>
        <v>DE0261211027</v>
      </c>
    </row>
    <row r="499" spans="1:15">
      <c r="A499">
        <v>20110930</v>
      </c>
      <c r="B499" t="s">
        <v>157</v>
      </c>
      <c r="C499">
        <v>1211028</v>
      </c>
      <c r="D499" t="s">
        <v>272</v>
      </c>
      <c r="E499" t="s">
        <v>37</v>
      </c>
      <c r="F499">
        <v>0</v>
      </c>
      <c r="G499">
        <v>0</v>
      </c>
      <c r="H499" t="s">
        <v>6080</v>
      </c>
      <c r="O499" s="92" t="str">
        <f t="shared" si="7"/>
        <v>DE0261211028</v>
      </c>
    </row>
    <row r="500" spans="1:15">
      <c r="A500">
        <v>20110930</v>
      </c>
      <c r="B500" t="s">
        <v>157</v>
      </c>
      <c r="C500">
        <v>1211029</v>
      </c>
      <c r="D500" t="s">
        <v>272</v>
      </c>
      <c r="E500" t="s">
        <v>38</v>
      </c>
      <c r="F500">
        <v>0</v>
      </c>
      <c r="G500">
        <v>0</v>
      </c>
      <c r="H500" t="s">
        <v>6081</v>
      </c>
      <c r="O500" s="92" t="str">
        <f t="shared" si="7"/>
        <v>DE0261211029</v>
      </c>
    </row>
    <row r="501" spans="1:15">
      <c r="A501">
        <v>20110930</v>
      </c>
      <c r="B501" t="s">
        <v>157</v>
      </c>
      <c r="C501">
        <v>1211030</v>
      </c>
      <c r="D501" t="s">
        <v>272</v>
      </c>
      <c r="E501" t="s">
        <v>39</v>
      </c>
      <c r="F501">
        <v>0</v>
      </c>
      <c r="G501">
        <v>0</v>
      </c>
      <c r="H501" t="s">
        <v>6082</v>
      </c>
      <c r="O501" s="92" t="str">
        <f t="shared" si="7"/>
        <v>DE0261211030</v>
      </c>
    </row>
    <row r="502" spans="1:15">
      <c r="A502">
        <v>20110930</v>
      </c>
      <c r="B502" t="s">
        <v>157</v>
      </c>
      <c r="C502">
        <v>1211031</v>
      </c>
      <c r="D502" t="s">
        <v>272</v>
      </c>
      <c r="E502" t="s">
        <v>40</v>
      </c>
      <c r="F502">
        <v>76.599999999999994</v>
      </c>
      <c r="G502">
        <v>10</v>
      </c>
      <c r="H502" t="s">
        <v>6083</v>
      </c>
      <c r="O502" s="92" t="str">
        <f t="shared" si="7"/>
        <v>DE0261211031</v>
      </c>
    </row>
    <row r="503" spans="1:15">
      <c r="A503">
        <v>20110930</v>
      </c>
      <c r="B503" t="s">
        <v>157</v>
      </c>
      <c r="C503">
        <v>1211032</v>
      </c>
      <c r="D503" t="s">
        <v>272</v>
      </c>
      <c r="E503" t="s">
        <v>49</v>
      </c>
      <c r="F503">
        <v>0</v>
      </c>
      <c r="G503">
        <v>0</v>
      </c>
      <c r="H503" t="s">
        <v>6084</v>
      </c>
      <c r="O503" s="92" t="str">
        <f t="shared" si="7"/>
        <v>DE0261211032</v>
      </c>
    </row>
    <row r="504" spans="1:15">
      <c r="A504">
        <v>20110930</v>
      </c>
      <c r="B504" t="s">
        <v>157</v>
      </c>
      <c r="C504">
        <v>1211033</v>
      </c>
      <c r="D504" t="s">
        <v>272</v>
      </c>
      <c r="E504" t="s">
        <v>41</v>
      </c>
      <c r="F504">
        <v>20.5</v>
      </c>
      <c r="G504">
        <v>20.5</v>
      </c>
      <c r="H504" t="s">
        <v>6085</v>
      </c>
      <c r="O504" s="92" t="str">
        <f t="shared" si="7"/>
        <v>DE0261211033</v>
      </c>
    </row>
    <row r="505" spans="1:15">
      <c r="A505">
        <v>20110930</v>
      </c>
      <c r="B505" t="s">
        <v>157</v>
      </c>
      <c r="C505">
        <v>1211034</v>
      </c>
      <c r="D505" t="s">
        <v>272</v>
      </c>
      <c r="E505" t="s">
        <v>42</v>
      </c>
      <c r="F505">
        <v>40.700000000000003</v>
      </c>
      <c r="G505">
        <v>37</v>
      </c>
      <c r="H505" t="s">
        <v>6086</v>
      </c>
      <c r="O505" s="92" t="str">
        <f t="shared" si="7"/>
        <v>DE0261211034</v>
      </c>
    </row>
    <row r="506" spans="1:15">
      <c r="A506">
        <v>20110930</v>
      </c>
      <c r="B506" t="s">
        <v>157</v>
      </c>
      <c r="C506">
        <v>1211035</v>
      </c>
      <c r="D506" t="s">
        <v>272</v>
      </c>
      <c r="E506" t="s">
        <v>43</v>
      </c>
      <c r="F506">
        <v>0</v>
      </c>
      <c r="G506">
        <v>0</v>
      </c>
      <c r="H506" t="s">
        <v>6087</v>
      </c>
      <c r="O506" s="92" t="str">
        <f t="shared" si="7"/>
        <v>DE0261211035</v>
      </c>
    </row>
    <row r="507" spans="1:15">
      <c r="A507">
        <v>20110930</v>
      </c>
      <c r="B507" t="s">
        <v>157</v>
      </c>
      <c r="C507">
        <v>1211036</v>
      </c>
      <c r="D507" t="s">
        <v>272</v>
      </c>
      <c r="E507" t="s">
        <v>44</v>
      </c>
      <c r="F507">
        <v>37</v>
      </c>
      <c r="G507">
        <v>37</v>
      </c>
      <c r="H507" t="s">
        <v>6088</v>
      </c>
      <c r="O507" s="92" t="str">
        <f t="shared" si="7"/>
        <v>DE0261211036</v>
      </c>
    </row>
    <row r="508" spans="1:15">
      <c r="A508">
        <v>20110930</v>
      </c>
      <c r="B508" t="s">
        <v>157</v>
      </c>
      <c r="C508">
        <v>1211037</v>
      </c>
      <c r="D508" t="s">
        <v>272</v>
      </c>
      <c r="E508" t="s">
        <v>45</v>
      </c>
      <c r="F508">
        <v>0</v>
      </c>
      <c r="G508">
        <v>0</v>
      </c>
      <c r="H508" t="s">
        <v>6089</v>
      </c>
      <c r="O508" s="92" t="str">
        <f t="shared" si="7"/>
        <v>DE0261211037</v>
      </c>
    </row>
    <row r="509" spans="1:15">
      <c r="A509">
        <v>20110930</v>
      </c>
      <c r="B509" t="s">
        <v>157</v>
      </c>
      <c r="C509">
        <v>1211038</v>
      </c>
      <c r="D509" t="s">
        <v>272</v>
      </c>
      <c r="E509" t="s">
        <v>46</v>
      </c>
      <c r="F509">
        <v>173.1</v>
      </c>
      <c r="G509">
        <v>117.6</v>
      </c>
      <c r="H509" t="s">
        <v>6090</v>
      </c>
      <c r="O509" s="92" t="str">
        <f t="shared" si="7"/>
        <v>DE0261211038</v>
      </c>
    </row>
    <row r="510" spans="1:15">
      <c r="A510">
        <v>20110930</v>
      </c>
      <c r="B510" t="s">
        <v>157</v>
      </c>
      <c r="C510">
        <v>1211039</v>
      </c>
      <c r="D510" t="s">
        <v>272</v>
      </c>
      <c r="E510" t="s">
        <v>47</v>
      </c>
      <c r="F510">
        <v>0</v>
      </c>
      <c r="G510">
        <v>0</v>
      </c>
      <c r="H510" t="s">
        <v>6091</v>
      </c>
      <c r="O510" s="92" t="str">
        <f t="shared" si="7"/>
        <v>DE0261211039</v>
      </c>
    </row>
    <row r="511" spans="1:15">
      <c r="A511">
        <v>20110930</v>
      </c>
      <c r="B511" t="s">
        <v>157</v>
      </c>
      <c r="C511">
        <v>1211040</v>
      </c>
      <c r="D511" t="s">
        <v>272</v>
      </c>
      <c r="E511" t="s">
        <v>48</v>
      </c>
      <c r="F511">
        <v>0</v>
      </c>
      <c r="G511">
        <v>0</v>
      </c>
      <c r="H511" t="s">
        <v>6092</v>
      </c>
      <c r="O511" s="92" t="str">
        <f t="shared" si="7"/>
        <v>DE0261211040</v>
      </c>
    </row>
    <row r="512" spans="1:15">
      <c r="A512">
        <v>20110930</v>
      </c>
      <c r="B512" t="s">
        <v>156</v>
      </c>
      <c r="C512">
        <v>1211011</v>
      </c>
      <c r="D512" t="s">
        <v>272</v>
      </c>
      <c r="E512" t="s">
        <v>23</v>
      </c>
      <c r="F512">
        <v>9.66</v>
      </c>
      <c r="G512">
        <v>0</v>
      </c>
      <c r="H512" t="s">
        <v>6303</v>
      </c>
      <c r="O512" s="92" t="str">
        <f t="shared" si="7"/>
        <v>DE0271211011</v>
      </c>
    </row>
    <row r="513" spans="1:15">
      <c r="A513">
        <v>20110930</v>
      </c>
      <c r="B513" t="s">
        <v>156</v>
      </c>
      <c r="C513">
        <v>1211012</v>
      </c>
      <c r="D513" t="s">
        <v>272</v>
      </c>
      <c r="E513" t="s">
        <v>24</v>
      </c>
      <c r="F513">
        <v>60.14</v>
      </c>
      <c r="G513">
        <v>7.43</v>
      </c>
      <c r="H513" t="s">
        <v>6304</v>
      </c>
      <c r="O513" s="92" t="str">
        <f t="shared" si="7"/>
        <v>DE0271211012</v>
      </c>
    </row>
    <row r="514" spans="1:15">
      <c r="A514">
        <v>20110930</v>
      </c>
      <c r="B514" t="s">
        <v>156</v>
      </c>
      <c r="C514">
        <v>1211013</v>
      </c>
      <c r="D514" t="s">
        <v>272</v>
      </c>
      <c r="E514" t="s">
        <v>25</v>
      </c>
      <c r="F514">
        <v>2</v>
      </c>
      <c r="G514">
        <v>2</v>
      </c>
      <c r="H514" t="s">
        <v>6305</v>
      </c>
      <c r="O514" s="92" t="str">
        <f t="shared" si="7"/>
        <v>DE0271211013</v>
      </c>
    </row>
    <row r="515" spans="1:15">
      <c r="A515">
        <v>20110930</v>
      </c>
      <c r="B515" t="s">
        <v>156</v>
      </c>
      <c r="C515">
        <v>1211014</v>
      </c>
      <c r="D515" t="s">
        <v>272</v>
      </c>
      <c r="E515" t="s">
        <v>26</v>
      </c>
      <c r="F515">
        <v>0</v>
      </c>
      <c r="G515">
        <v>0</v>
      </c>
      <c r="H515" t="s">
        <v>6306</v>
      </c>
      <c r="O515" s="92" t="str">
        <f t="shared" ref="O515:O578" si="8">B515&amp;C515</f>
        <v>DE0271211014</v>
      </c>
    </row>
    <row r="516" spans="1:15">
      <c r="A516">
        <v>20110930</v>
      </c>
      <c r="B516" t="s">
        <v>156</v>
      </c>
      <c r="C516">
        <v>1211015</v>
      </c>
      <c r="D516" t="s">
        <v>272</v>
      </c>
      <c r="E516" t="s">
        <v>27</v>
      </c>
      <c r="F516">
        <v>0</v>
      </c>
      <c r="G516">
        <v>0</v>
      </c>
      <c r="H516" t="s">
        <v>6307</v>
      </c>
      <c r="O516" s="92" t="str">
        <f t="shared" si="8"/>
        <v>DE0271211015</v>
      </c>
    </row>
    <row r="517" spans="1:15">
      <c r="A517">
        <v>20110930</v>
      </c>
      <c r="B517" t="s">
        <v>156</v>
      </c>
      <c r="C517">
        <v>1211016</v>
      </c>
      <c r="D517" t="s">
        <v>272</v>
      </c>
      <c r="E517" t="s">
        <v>28</v>
      </c>
      <c r="F517">
        <v>0</v>
      </c>
      <c r="G517">
        <v>0</v>
      </c>
      <c r="H517" t="s">
        <v>6308</v>
      </c>
      <c r="O517" s="92" t="str">
        <f t="shared" si="8"/>
        <v>DE0271211016</v>
      </c>
    </row>
    <row r="518" spans="1:15">
      <c r="A518">
        <v>20110930</v>
      </c>
      <c r="B518" t="s">
        <v>156</v>
      </c>
      <c r="C518">
        <v>1211017</v>
      </c>
      <c r="D518" t="s">
        <v>272</v>
      </c>
      <c r="E518" t="s">
        <v>29</v>
      </c>
      <c r="F518">
        <v>2</v>
      </c>
      <c r="G518">
        <v>2</v>
      </c>
      <c r="H518" t="s">
        <v>6309</v>
      </c>
      <c r="O518" s="92" t="str">
        <f t="shared" si="8"/>
        <v>DE0271211017</v>
      </c>
    </row>
    <row r="519" spans="1:15">
      <c r="A519">
        <v>20110930</v>
      </c>
      <c r="B519" t="s">
        <v>156</v>
      </c>
      <c r="C519">
        <v>1211018</v>
      </c>
      <c r="D519" t="s">
        <v>272</v>
      </c>
      <c r="E519" t="s">
        <v>30</v>
      </c>
      <c r="F519">
        <v>0</v>
      </c>
      <c r="G519">
        <v>0</v>
      </c>
      <c r="H519" t="s">
        <v>6310</v>
      </c>
      <c r="O519" s="92" t="str">
        <f t="shared" si="8"/>
        <v>DE0271211018</v>
      </c>
    </row>
    <row r="520" spans="1:15">
      <c r="A520">
        <v>20110930</v>
      </c>
      <c r="B520" t="s">
        <v>156</v>
      </c>
      <c r="C520">
        <v>1211019</v>
      </c>
      <c r="D520" t="s">
        <v>272</v>
      </c>
      <c r="E520" t="s">
        <v>31</v>
      </c>
      <c r="F520">
        <v>70.61</v>
      </c>
      <c r="G520">
        <v>7.43</v>
      </c>
      <c r="H520" t="s">
        <v>6311</v>
      </c>
      <c r="O520" s="92" t="str">
        <f t="shared" si="8"/>
        <v>DE0271211019</v>
      </c>
    </row>
    <row r="521" spans="1:15">
      <c r="A521">
        <v>20110930</v>
      </c>
      <c r="B521" t="s">
        <v>156</v>
      </c>
      <c r="C521">
        <v>1211020</v>
      </c>
      <c r="D521" t="s">
        <v>272</v>
      </c>
      <c r="E521" t="s">
        <v>32</v>
      </c>
      <c r="F521">
        <v>37.159999999999997</v>
      </c>
      <c r="G521">
        <v>0</v>
      </c>
      <c r="H521" t="s">
        <v>6312</v>
      </c>
      <c r="O521" s="92" t="str">
        <f t="shared" si="8"/>
        <v>DE0271211020</v>
      </c>
    </row>
    <row r="522" spans="1:15">
      <c r="A522">
        <v>20110930</v>
      </c>
      <c r="B522" t="s">
        <v>156</v>
      </c>
      <c r="C522">
        <v>1211021</v>
      </c>
      <c r="D522" t="s">
        <v>272</v>
      </c>
      <c r="E522" t="s">
        <v>182</v>
      </c>
      <c r="F522">
        <v>37.159999999999997</v>
      </c>
      <c r="G522">
        <v>37.159999999999997</v>
      </c>
      <c r="H522" t="s">
        <v>6313</v>
      </c>
      <c r="O522" s="92" t="str">
        <f t="shared" si="8"/>
        <v>DE0271211021</v>
      </c>
    </row>
    <row r="523" spans="1:15">
      <c r="A523">
        <v>20110930</v>
      </c>
      <c r="B523" t="s">
        <v>156</v>
      </c>
      <c r="C523">
        <v>1211022</v>
      </c>
      <c r="D523" t="s">
        <v>272</v>
      </c>
      <c r="E523" t="s">
        <v>33</v>
      </c>
      <c r="F523">
        <v>0</v>
      </c>
      <c r="G523">
        <v>0</v>
      </c>
      <c r="H523" t="s">
        <v>6314</v>
      </c>
      <c r="O523" s="92" t="str">
        <f t="shared" si="8"/>
        <v>DE0271211022</v>
      </c>
    </row>
    <row r="524" spans="1:15">
      <c r="A524">
        <v>20110930</v>
      </c>
      <c r="B524" t="s">
        <v>156</v>
      </c>
      <c r="C524">
        <v>1211023</v>
      </c>
      <c r="D524" t="s">
        <v>272</v>
      </c>
      <c r="E524" t="s">
        <v>50</v>
      </c>
      <c r="F524">
        <v>0</v>
      </c>
      <c r="G524">
        <v>0</v>
      </c>
      <c r="H524" t="s">
        <v>6315</v>
      </c>
      <c r="O524" s="92" t="str">
        <f t="shared" si="8"/>
        <v>DE0271211023</v>
      </c>
    </row>
    <row r="525" spans="1:15">
      <c r="A525">
        <v>20110930</v>
      </c>
      <c r="B525" t="s">
        <v>156</v>
      </c>
      <c r="C525">
        <v>1211024</v>
      </c>
      <c r="D525" t="s">
        <v>272</v>
      </c>
      <c r="E525" t="s">
        <v>34</v>
      </c>
      <c r="F525">
        <v>0</v>
      </c>
      <c r="G525">
        <v>0</v>
      </c>
      <c r="H525" t="s">
        <v>6316</v>
      </c>
      <c r="O525" s="92" t="str">
        <f t="shared" si="8"/>
        <v>DE0271211024</v>
      </c>
    </row>
    <row r="526" spans="1:15">
      <c r="A526">
        <v>20110930</v>
      </c>
      <c r="B526" t="s">
        <v>156</v>
      </c>
      <c r="C526">
        <v>1211025</v>
      </c>
      <c r="D526" t="s">
        <v>272</v>
      </c>
      <c r="E526" t="s">
        <v>35</v>
      </c>
      <c r="F526">
        <v>0</v>
      </c>
      <c r="G526">
        <v>0</v>
      </c>
      <c r="H526" t="s">
        <v>6317</v>
      </c>
      <c r="O526" s="92" t="str">
        <f t="shared" si="8"/>
        <v>DE0271211025</v>
      </c>
    </row>
    <row r="527" spans="1:15">
      <c r="A527">
        <v>20110930</v>
      </c>
      <c r="B527" t="s">
        <v>156</v>
      </c>
      <c r="C527">
        <v>1211026</v>
      </c>
      <c r="D527" t="s">
        <v>272</v>
      </c>
      <c r="E527" t="s">
        <v>36</v>
      </c>
      <c r="F527">
        <v>0</v>
      </c>
      <c r="G527">
        <v>0</v>
      </c>
      <c r="H527" t="s">
        <v>6318</v>
      </c>
      <c r="O527" s="92" t="str">
        <f t="shared" si="8"/>
        <v>DE0271211026</v>
      </c>
    </row>
    <row r="528" spans="1:15">
      <c r="A528">
        <v>20110930</v>
      </c>
      <c r="B528" t="s">
        <v>156</v>
      </c>
      <c r="C528">
        <v>1211027</v>
      </c>
      <c r="D528" t="s">
        <v>272</v>
      </c>
      <c r="E528" t="s">
        <v>51</v>
      </c>
      <c r="F528">
        <v>0</v>
      </c>
      <c r="G528">
        <v>0</v>
      </c>
      <c r="H528" t="s">
        <v>6319</v>
      </c>
      <c r="O528" s="92" t="str">
        <f t="shared" si="8"/>
        <v>DE0271211027</v>
      </c>
    </row>
    <row r="529" spans="1:15">
      <c r="A529">
        <v>20110930</v>
      </c>
      <c r="B529" t="s">
        <v>156</v>
      </c>
      <c r="C529">
        <v>1211028</v>
      </c>
      <c r="D529" t="s">
        <v>272</v>
      </c>
      <c r="E529" t="s">
        <v>37</v>
      </c>
      <c r="F529">
        <v>0</v>
      </c>
      <c r="G529">
        <v>0</v>
      </c>
      <c r="H529" t="s">
        <v>6320</v>
      </c>
      <c r="O529" s="92" t="str">
        <f t="shared" si="8"/>
        <v>DE0271211028</v>
      </c>
    </row>
    <row r="530" spans="1:15">
      <c r="A530">
        <v>20110930</v>
      </c>
      <c r="B530" t="s">
        <v>156</v>
      </c>
      <c r="C530">
        <v>1211029</v>
      </c>
      <c r="D530" t="s">
        <v>272</v>
      </c>
      <c r="E530" t="s">
        <v>38</v>
      </c>
      <c r="F530">
        <v>0</v>
      </c>
      <c r="G530">
        <v>0</v>
      </c>
      <c r="H530" t="s">
        <v>6321</v>
      </c>
      <c r="O530" s="92" t="str">
        <f t="shared" si="8"/>
        <v>DE0271211029</v>
      </c>
    </row>
    <row r="531" spans="1:15">
      <c r="A531">
        <v>20110930</v>
      </c>
      <c r="B531" t="s">
        <v>156</v>
      </c>
      <c r="C531">
        <v>1211030</v>
      </c>
      <c r="D531" t="s">
        <v>272</v>
      </c>
      <c r="E531" t="s">
        <v>39</v>
      </c>
      <c r="F531">
        <v>0</v>
      </c>
      <c r="G531">
        <v>0</v>
      </c>
      <c r="H531" t="s">
        <v>6322</v>
      </c>
      <c r="O531" s="92" t="str">
        <f t="shared" si="8"/>
        <v>DE0271211030</v>
      </c>
    </row>
    <row r="532" spans="1:15">
      <c r="A532">
        <v>20110930</v>
      </c>
      <c r="B532" t="s">
        <v>156</v>
      </c>
      <c r="C532">
        <v>1211031</v>
      </c>
      <c r="D532" t="s">
        <v>272</v>
      </c>
      <c r="E532" t="s">
        <v>40</v>
      </c>
      <c r="F532">
        <v>0</v>
      </c>
      <c r="G532">
        <v>0</v>
      </c>
      <c r="H532" t="s">
        <v>6323</v>
      </c>
      <c r="O532" s="92" t="str">
        <f t="shared" si="8"/>
        <v>DE0271211031</v>
      </c>
    </row>
    <row r="533" spans="1:15">
      <c r="A533">
        <v>20110930</v>
      </c>
      <c r="B533" t="s">
        <v>156</v>
      </c>
      <c r="C533">
        <v>1211032</v>
      </c>
      <c r="D533" t="s">
        <v>272</v>
      </c>
      <c r="E533" t="s">
        <v>49</v>
      </c>
      <c r="F533">
        <v>0</v>
      </c>
      <c r="G533">
        <v>0</v>
      </c>
      <c r="H533" t="s">
        <v>6324</v>
      </c>
      <c r="O533" s="92" t="str">
        <f t="shared" si="8"/>
        <v>DE0271211032</v>
      </c>
    </row>
    <row r="534" spans="1:15">
      <c r="A534">
        <v>20110930</v>
      </c>
      <c r="B534" t="s">
        <v>156</v>
      </c>
      <c r="C534">
        <v>1211033</v>
      </c>
      <c r="D534" t="s">
        <v>272</v>
      </c>
      <c r="E534" t="s">
        <v>41</v>
      </c>
      <c r="F534">
        <v>5.34</v>
      </c>
      <c r="G534">
        <v>0</v>
      </c>
      <c r="H534" t="s">
        <v>6325</v>
      </c>
      <c r="O534" s="92" t="str">
        <f t="shared" si="8"/>
        <v>DE0271211033</v>
      </c>
    </row>
    <row r="535" spans="1:15">
      <c r="A535">
        <v>20110930</v>
      </c>
      <c r="B535" t="s">
        <v>156</v>
      </c>
      <c r="C535">
        <v>1211034</v>
      </c>
      <c r="D535" t="s">
        <v>272</v>
      </c>
      <c r="E535" t="s">
        <v>42</v>
      </c>
      <c r="F535">
        <v>1.49</v>
      </c>
      <c r="G535">
        <v>1.49</v>
      </c>
      <c r="H535" t="s">
        <v>6326</v>
      </c>
      <c r="O535" s="92" t="str">
        <f t="shared" si="8"/>
        <v>DE0271211034</v>
      </c>
    </row>
    <row r="536" spans="1:15">
      <c r="A536">
        <v>20110930</v>
      </c>
      <c r="B536" t="s">
        <v>156</v>
      </c>
      <c r="C536">
        <v>1211035</v>
      </c>
      <c r="D536" t="s">
        <v>272</v>
      </c>
      <c r="E536" t="s">
        <v>43</v>
      </c>
      <c r="F536">
        <v>0</v>
      </c>
      <c r="G536">
        <v>0</v>
      </c>
      <c r="H536" t="s">
        <v>6327</v>
      </c>
      <c r="O536" s="92" t="str">
        <f t="shared" si="8"/>
        <v>DE0271211035</v>
      </c>
    </row>
    <row r="537" spans="1:15">
      <c r="A537">
        <v>20110930</v>
      </c>
      <c r="B537" t="s">
        <v>156</v>
      </c>
      <c r="C537">
        <v>1211036</v>
      </c>
      <c r="D537" t="s">
        <v>272</v>
      </c>
      <c r="E537" t="s">
        <v>44</v>
      </c>
      <c r="F537">
        <v>0</v>
      </c>
      <c r="G537">
        <v>0</v>
      </c>
      <c r="H537" t="s">
        <v>6328</v>
      </c>
      <c r="O537" s="92" t="str">
        <f t="shared" si="8"/>
        <v>DE0271211036</v>
      </c>
    </row>
    <row r="538" spans="1:15">
      <c r="A538">
        <v>20110930</v>
      </c>
      <c r="B538" t="s">
        <v>156</v>
      </c>
      <c r="C538">
        <v>1211037</v>
      </c>
      <c r="D538" t="s">
        <v>272</v>
      </c>
      <c r="E538" t="s">
        <v>45</v>
      </c>
      <c r="F538">
        <v>0</v>
      </c>
      <c r="G538">
        <v>0</v>
      </c>
      <c r="H538" t="s">
        <v>6329</v>
      </c>
      <c r="O538" s="92" t="str">
        <f t="shared" si="8"/>
        <v>DE0271211037</v>
      </c>
    </row>
    <row r="539" spans="1:15">
      <c r="A539">
        <v>20110930</v>
      </c>
      <c r="B539" t="s">
        <v>156</v>
      </c>
      <c r="C539">
        <v>1211038</v>
      </c>
      <c r="D539" t="s">
        <v>272</v>
      </c>
      <c r="E539" t="s">
        <v>46</v>
      </c>
      <c r="F539">
        <v>37.159999999999997</v>
      </c>
      <c r="G539">
        <v>0</v>
      </c>
      <c r="H539" t="s">
        <v>6330</v>
      </c>
      <c r="O539" s="92" t="str">
        <f t="shared" si="8"/>
        <v>DE0271211038</v>
      </c>
    </row>
    <row r="540" spans="1:15">
      <c r="A540">
        <v>20110930</v>
      </c>
      <c r="B540" t="s">
        <v>156</v>
      </c>
      <c r="C540">
        <v>1211039</v>
      </c>
      <c r="D540" t="s">
        <v>272</v>
      </c>
      <c r="E540" t="s">
        <v>47</v>
      </c>
      <c r="F540">
        <v>7.43</v>
      </c>
      <c r="G540">
        <v>7.43</v>
      </c>
      <c r="H540" t="s">
        <v>6331</v>
      </c>
      <c r="O540" s="92" t="str">
        <f t="shared" si="8"/>
        <v>DE0271211039</v>
      </c>
    </row>
    <row r="541" spans="1:15">
      <c r="A541">
        <v>20110930</v>
      </c>
      <c r="B541" t="s">
        <v>156</v>
      </c>
      <c r="C541">
        <v>1211040</v>
      </c>
      <c r="D541" t="s">
        <v>272</v>
      </c>
      <c r="E541" t="s">
        <v>48</v>
      </c>
      <c r="F541">
        <v>7.43</v>
      </c>
      <c r="G541">
        <v>7.43</v>
      </c>
      <c r="H541" t="s">
        <v>6332</v>
      </c>
      <c r="O541" s="92" t="str">
        <f t="shared" si="8"/>
        <v>DE0271211040</v>
      </c>
    </row>
    <row r="542" spans="1:15">
      <c r="A542">
        <v>20110930</v>
      </c>
      <c r="B542" t="s">
        <v>155</v>
      </c>
      <c r="C542">
        <v>1211011</v>
      </c>
      <c r="D542" t="s">
        <v>272</v>
      </c>
      <c r="E542" t="s">
        <v>23</v>
      </c>
      <c r="F542">
        <v>259.7</v>
      </c>
      <c r="G542">
        <v>275.2</v>
      </c>
      <c r="H542" t="s">
        <v>6543</v>
      </c>
      <c r="O542" s="92" t="str">
        <f t="shared" si="8"/>
        <v>DE0281211011</v>
      </c>
    </row>
    <row r="543" spans="1:15">
      <c r="A543">
        <v>20110930</v>
      </c>
      <c r="B543" t="s">
        <v>155</v>
      </c>
      <c r="C543">
        <v>1211012</v>
      </c>
      <c r="D543" t="s">
        <v>272</v>
      </c>
      <c r="E543" t="s">
        <v>24</v>
      </c>
      <c r="F543">
        <v>74.5</v>
      </c>
      <c r="G543">
        <v>71.900000000000006</v>
      </c>
      <c r="H543" t="s">
        <v>6544</v>
      </c>
      <c r="O543" s="92" t="str">
        <f t="shared" si="8"/>
        <v>DE0281211012</v>
      </c>
    </row>
    <row r="544" spans="1:15">
      <c r="A544">
        <v>20110930</v>
      </c>
      <c r="B544" t="s">
        <v>155</v>
      </c>
      <c r="C544">
        <v>1211013</v>
      </c>
      <c r="D544" t="s">
        <v>272</v>
      </c>
      <c r="E544" t="s">
        <v>25</v>
      </c>
      <c r="F544">
        <v>0</v>
      </c>
      <c r="G544">
        <v>0</v>
      </c>
      <c r="H544" t="s">
        <v>6545</v>
      </c>
      <c r="O544" s="92" t="str">
        <f t="shared" si="8"/>
        <v>DE0281211013</v>
      </c>
    </row>
    <row r="545" spans="1:15">
      <c r="A545">
        <v>20110930</v>
      </c>
      <c r="B545" t="s">
        <v>155</v>
      </c>
      <c r="C545">
        <v>1211014</v>
      </c>
      <c r="D545" t="s">
        <v>272</v>
      </c>
      <c r="E545" t="s">
        <v>26</v>
      </c>
      <c r="F545">
        <v>0</v>
      </c>
      <c r="G545">
        <v>0</v>
      </c>
      <c r="H545" t="s">
        <v>6546</v>
      </c>
      <c r="O545" s="92" t="str">
        <f t="shared" si="8"/>
        <v>DE0281211014</v>
      </c>
    </row>
    <row r="546" spans="1:15">
      <c r="A546">
        <v>20110930</v>
      </c>
      <c r="B546" t="s">
        <v>155</v>
      </c>
      <c r="C546">
        <v>1211015</v>
      </c>
      <c r="D546" t="s">
        <v>272</v>
      </c>
      <c r="E546" t="s">
        <v>27</v>
      </c>
      <c r="F546">
        <v>0</v>
      </c>
      <c r="G546">
        <v>0</v>
      </c>
      <c r="H546" t="s">
        <v>6547</v>
      </c>
      <c r="O546" s="92" t="str">
        <f t="shared" si="8"/>
        <v>DE0281211015</v>
      </c>
    </row>
    <row r="547" spans="1:15">
      <c r="A547">
        <v>20110930</v>
      </c>
      <c r="B547" t="s">
        <v>155</v>
      </c>
      <c r="C547">
        <v>1211016</v>
      </c>
      <c r="D547" t="s">
        <v>272</v>
      </c>
      <c r="E547" t="s">
        <v>28</v>
      </c>
      <c r="F547">
        <v>63.4</v>
      </c>
      <c r="G547">
        <v>63.4</v>
      </c>
      <c r="H547" t="s">
        <v>6548</v>
      </c>
      <c r="O547" s="92" t="str">
        <f t="shared" si="8"/>
        <v>DE0281211016</v>
      </c>
    </row>
    <row r="548" spans="1:15">
      <c r="A548">
        <v>20110930</v>
      </c>
      <c r="B548" t="s">
        <v>155</v>
      </c>
      <c r="C548">
        <v>1211017</v>
      </c>
      <c r="D548" t="s">
        <v>272</v>
      </c>
      <c r="E548" t="s">
        <v>29</v>
      </c>
      <c r="F548">
        <v>0</v>
      </c>
      <c r="G548">
        <v>0</v>
      </c>
      <c r="H548" t="s">
        <v>6549</v>
      </c>
      <c r="O548" s="92" t="str">
        <f t="shared" si="8"/>
        <v>DE0281211017</v>
      </c>
    </row>
    <row r="549" spans="1:15">
      <c r="A549">
        <v>20110930</v>
      </c>
      <c r="B549" t="s">
        <v>155</v>
      </c>
      <c r="C549">
        <v>1211018</v>
      </c>
      <c r="D549" t="s">
        <v>272</v>
      </c>
      <c r="E549" t="s">
        <v>30</v>
      </c>
      <c r="F549">
        <v>7.4</v>
      </c>
      <c r="G549">
        <v>7.4</v>
      </c>
      <c r="H549" t="s">
        <v>6550</v>
      </c>
      <c r="O549" s="92" t="str">
        <f t="shared" si="8"/>
        <v>DE0281211018</v>
      </c>
    </row>
    <row r="550" spans="1:15">
      <c r="A550">
        <v>20110930</v>
      </c>
      <c r="B550" t="s">
        <v>155</v>
      </c>
      <c r="C550">
        <v>1211019</v>
      </c>
      <c r="D550" t="s">
        <v>272</v>
      </c>
      <c r="E550" t="s">
        <v>31</v>
      </c>
      <c r="F550">
        <v>159.5</v>
      </c>
      <c r="G550">
        <v>134.6</v>
      </c>
      <c r="H550" t="s">
        <v>6551</v>
      </c>
      <c r="O550" s="92" t="str">
        <f t="shared" si="8"/>
        <v>DE0281211019</v>
      </c>
    </row>
    <row r="551" spans="1:15">
      <c r="A551">
        <v>20110930</v>
      </c>
      <c r="B551" t="s">
        <v>155</v>
      </c>
      <c r="C551">
        <v>1211020</v>
      </c>
      <c r="D551" t="s">
        <v>272</v>
      </c>
      <c r="E551" t="s">
        <v>32</v>
      </c>
      <c r="F551">
        <v>0</v>
      </c>
      <c r="G551">
        <v>0</v>
      </c>
      <c r="H551" t="s">
        <v>6552</v>
      </c>
      <c r="O551" s="92" t="str">
        <f t="shared" si="8"/>
        <v>DE0281211020</v>
      </c>
    </row>
    <row r="552" spans="1:15">
      <c r="A552">
        <v>20110930</v>
      </c>
      <c r="B552" t="s">
        <v>155</v>
      </c>
      <c r="C552">
        <v>1211021</v>
      </c>
      <c r="D552" t="s">
        <v>272</v>
      </c>
      <c r="E552" t="s">
        <v>182</v>
      </c>
      <c r="F552">
        <v>20.399999999999999</v>
      </c>
      <c r="G552">
        <v>10.4</v>
      </c>
      <c r="H552" t="s">
        <v>6553</v>
      </c>
      <c r="O552" s="92" t="str">
        <f t="shared" si="8"/>
        <v>DE0281211021</v>
      </c>
    </row>
    <row r="553" spans="1:15">
      <c r="A553">
        <v>20110930</v>
      </c>
      <c r="B553" t="s">
        <v>155</v>
      </c>
      <c r="C553">
        <v>1211022</v>
      </c>
      <c r="D553" t="s">
        <v>272</v>
      </c>
      <c r="E553" t="s">
        <v>33</v>
      </c>
      <c r="F553">
        <v>0</v>
      </c>
      <c r="G553">
        <v>0</v>
      </c>
      <c r="H553" t="s">
        <v>6554</v>
      </c>
      <c r="O553" s="92" t="str">
        <f t="shared" si="8"/>
        <v>DE0281211022</v>
      </c>
    </row>
    <row r="554" spans="1:15">
      <c r="A554">
        <v>20110930</v>
      </c>
      <c r="B554" t="s">
        <v>155</v>
      </c>
      <c r="C554">
        <v>1211023</v>
      </c>
      <c r="D554" t="s">
        <v>272</v>
      </c>
      <c r="E554" t="s">
        <v>50</v>
      </c>
      <c r="F554">
        <v>0</v>
      </c>
      <c r="G554">
        <v>0</v>
      </c>
      <c r="H554" t="s">
        <v>6555</v>
      </c>
      <c r="O554" s="92" t="str">
        <f t="shared" si="8"/>
        <v>DE0281211023</v>
      </c>
    </row>
    <row r="555" spans="1:15">
      <c r="A555">
        <v>20110930</v>
      </c>
      <c r="B555" t="s">
        <v>155</v>
      </c>
      <c r="C555">
        <v>1211024</v>
      </c>
      <c r="D555" t="s">
        <v>272</v>
      </c>
      <c r="E555" t="s">
        <v>34</v>
      </c>
      <c r="F555">
        <v>3</v>
      </c>
      <c r="G555">
        <v>3</v>
      </c>
      <c r="H555" t="s">
        <v>6556</v>
      </c>
      <c r="O555" s="92" t="str">
        <f t="shared" si="8"/>
        <v>DE0281211024</v>
      </c>
    </row>
    <row r="556" spans="1:15">
      <c r="A556">
        <v>20110930</v>
      </c>
      <c r="B556" t="s">
        <v>155</v>
      </c>
      <c r="C556">
        <v>1211025</v>
      </c>
      <c r="D556" t="s">
        <v>272</v>
      </c>
      <c r="E556" t="s">
        <v>35</v>
      </c>
      <c r="F556">
        <v>57.5</v>
      </c>
      <c r="G556">
        <v>37.5</v>
      </c>
      <c r="H556" t="s">
        <v>6557</v>
      </c>
      <c r="O556" s="92" t="str">
        <f t="shared" si="8"/>
        <v>DE0281211025</v>
      </c>
    </row>
    <row r="557" spans="1:15">
      <c r="A557">
        <v>20110930</v>
      </c>
      <c r="B557" t="s">
        <v>155</v>
      </c>
      <c r="C557">
        <v>1211026</v>
      </c>
      <c r="D557" t="s">
        <v>272</v>
      </c>
      <c r="E557" t="s">
        <v>36</v>
      </c>
      <c r="F557">
        <v>0</v>
      </c>
      <c r="G557">
        <v>0</v>
      </c>
      <c r="H557" t="s">
        <v>6558</v>
      </c>
      <c r="O557" s="92" t="str">
        <f t="shared" si="8"/>
        <v>DE0281211026</v>
      </c>
    </row>
    <row r="558" spans="1:15">
      <c r="A558">
        <v>20110930</v>
      </c>
      <c r="B558" t="s">
        <v>155</v>
      </c>
      <c r="C558">
        <v>1211027</v>
      </c>
      <c r="D558" t="s">
        <v>272</v>
      </c>
      <c r="E558" t="s">
        <v>51</v>
      </c>
      <c r="F558">
        <v>0</v>
      </c>
      <c r="G558">
        <v>0</v>
      </c>
      <c r="H558" t="s">
        <v>6559</v>
      </c>
      <c r="O558" s="92" t="str">
        <f t="shared" si="8"/>
        <v>DE0281211027</v>
      </c>
    </row>
    <row r="559" spans="1:15">
      <c r="A559">
        <v>20110930</v>
      </c>
      <c r="B559" t="s">
        <v>155</v>
      </c>
      <c r="C559">
        <v>1211028</v>
      </c>
      <c r="D559" t="s">
        <v>272</v>
      </c>
      <c r="E559" t="s">
        <v>37</v>
      </c>
      <c r="F559">
        <v>0</v>
      </c>
      <c r="G559">
        <v>0</v>
      </c>
      <c r="H559" t="s">
        <v>6560</v>
      </c>
      <c r="O559" s="92" t="str">
        <f t="shared" si="8"/>
        <v>DE0281211028</v>
      </c>
    </row>
    <row r="560" spans="1:15">
      <c r="A560">
        <v>20110930</v>
      </c>
      <c r="B560" t="s">
        <v>155</v>
      </c>
      <c r="C560">
        <v>1211029</v>
      </c>
      <c r="D560" t="s">
        <v>272</v>
      </c>
      <c r="E560" t="s">
        <v>38</v>
      </c>
      <c r="F560">
        <v>0</v>
      </c>
      <c r="G560">
        <v>0</v>
      </c>
      <c r="H560" t="s">
        <v>6561</v>
      </c>
      <c r="O560" s="92" t="str">
        <f t="shared" si="8"/>
        <v>DE0281211029</v>
      </c>
    </row>
    <row r="561" spans="1:15">
      <c r="A561">
        <v>20110930</v>
      </c>
      <c r="B561" t="s">
        <v>155</v>
      </c>
      <c r="C561">
        <v>1211030</v>
      </c>
      <c r="D561" t="s">
        <v>272</v>
      </c>
      <c r="E561" t="s">
        <v>39</v>
      </c>
      <c r="F561">
        <v>0</v>
      </c>
      <c r="G561">
        <v>0</v>
      </c>
      <c r="H561" t="s">
        <v>6562</v>
      </c>
      <c r="O561" s="92" t="str">
        <f t="shared" si="8"/>
        <v>DE0281211030</v>
      </c>
    </row>
    <row r="562" spans="1:15">
      <c r="A562">
        <v>20110930</v>
      </c>
      <c r="B562" t="s">
        <v>155</v>
      </c>
      <c r="C562">
        <v>1211031</v>
      </c>
      <c r="D562" t="s">
        <v>272</v>
      </c>
      <c r="E562" t="s">
        <v>40</v>
      </c>
      <c r="F562">
        <v>84</v>
      </c>
      <c r="G562">
        <v>93.6</v>
      </c>
      <c r="H562" t="s">
        <v>6563</v>
      </c>
      <c r="O562" s="92" t="str">
        <f t="shared" si="8"/>
        <v>DE0281211031</v>
      </c>
    </row>
    <row r="563" spans="1:15">
      <c r="A563">
        <v>20110930</v>
      </c>
      <c r="B563" t="s">
        <v>155</v>
      </c>
      <c r="C563">
        <v>1211032</v>
      </c>
      <c r="D563" t="s">
        <v>272</v>
      </c>
      <c r="E563" t="s">
        <v>49</v>
      </c>
      <c r="F563">
        <v>0</v>
      </c>
      <c r="G563">
        <v>10.4</v>
      </c>
      <c r="H563" t="s">
        <v>6564</v>
      </c>
      <c r="O563" s="92" t="str">
        <f t="shared" si="8"/>
        <v>DE0281211032</v>
      </c>
    </row>
    <row r="564" spans="1:15">
      <c r="A564">
        <v>20110930</v>
      </c>
      <c r="B564" t="s">
        <v>155</v>
      </c>
      <c r="C564">
        <v>1211033</v>
      </c>
      <c r="D564" t="s">
        <v>272</v>
      </c>
      <c r="E564" t="s">
        <v>41</v>
      </c>
      <c r="F564">
        <v>0</v>
      </c>
      <c r="G564">
        <v>0</v>
      </c>
      <c r="H564" t="s">
        <v>6565</v>
      </c>
      <c r="O564" s="92" t="str">
        <f t="shared" si="8"/>
        <v>DE0281211033</v>
      </c>
    </row>
    <row r="565" spans="1:15">
      <c r="A565">
        <v>20110930</v>
      </c>
      <c r="B565" t="s">
        <v>155</v>
      </c>
      <c r="C565">
        <v>1211034</v>
      </c>
      <c r="D565" t="s">
        <v>272</v>
      </c>
      <c r="E565" t="s">
        <v>42</v>
      </c>
      <c r="F565">
        <v>37.6</v>
      </c>
      <c r="G565">
        <v>28.1</v>
      </c>
      <c r="H565" t="s">
        <v>6566</v>
      </c>
      <c r="O565" s="92" t="str">
        <f t="shared" si="8"/>
        <v>DE0281211034</v>
      </c>
    </row>
    <row r="566" spans="1:15">
      <c r="A566">
        <v>20110930</v>
      </c>
      <c r="B566" t="s">
        <v>155</v>
      </c>
      <c r="C566">
        <v>1211035</v>
      </c>
      <c r="D566" t="s">
        <v>272</v>
      </c>
      <c r="E566" t="s">
        <v>43</v>
      </c>
      <c r="F566">
        <v>0</v>
      </c>
      <c r="G566">
        <v>0</v>
      </c>
      <c r="H566" t="s">
        <v>6567</v>
      </c>
      <c r="O566" s="92" t="str">
        <f t="shared" si="8"/>
        <v>DE0281211035</v>
      </c>
    </row>
    <row r="567" spans="1:15">
      <c r="A567">
        <v>20110930</v>
      </c>
      <c r="B567" t="s">
        <v>155</v>
      </c>
      <c r="C567">
        <v>1211036</v>
      </c>
      <c r="D567" t="s">
        <v>272</v>
      </c>
      <c r="E567" t="s">
        <v>44</v>
      </c>
      <c r="F567">
        <v>5.2</v>
      </c>
      <c r="G567">
        <v>5.2</v>
      </c>
      <c r="H567" t="s">
        <v>6568</v>
      </c>
      <c r="O567" s="92" t="str">
        <f t="shared" si="8"/>
        <v>DE0281211036</v>
      </c>
    </row>
    <row r="568" spans="1:15">
      <c r="A568">
        <v>20110930</v>
      </c>
      <c r="B568" t="s">
        <v>155</v>
      </c>
      <c r="C568">
        <v>1211037</v>
      </c>
      <c r="D568" t="s">
        <v>272</v>
      </c>
      <c r="E568" t="s">
        <v>45</v>
      </c>
      <c r="F568">
        <v>25</v>
      </c>
      <c r="G568">
        <v>0</v>
      </c>
      <c r="H568" t="s">
        <v>6569</v>
      </c>
      <c r="O568" s="92" t="str">
        <f t="shared" si="8"/>
        <v>DE0281211037</v>
      </c>
    </row>
    <row r="569" spans="1:15">
      <c r="A569">
        <v>20110930</v>
      </c>
      <c r="B569" t="s">
        <v>155</v>
      </c>
      <c r="C569">
        <v>1211038</v>
      </c>
      <c r="D569" t="s">
        <v>272</v>
      </c>
      <c r="E569" t="s">
        <v>46</v>
      </c>
      <c r="F569">
        <v>165</v>
      </c>
      <c r="G569">
        <v>143.6</v>
      </c>
      <c r="H569" t="s">
        <v>6570</v>
      </c>
      <c r="O569" s="92" t="str">
        <f t="shared" si="8"/>
        <v>DE0281211038</v>
      </c>
    </row>
    <row r="570" spans="1:15">
      <c r="A570">
        <v>20110930</v>
      </c>
      <c r="B570" t="s">
        <v>155</v>
      </c>
      <c r="C570">
        <v>1211039</v>
      </c>
      <c r="D570" t="s">
        <v>272</v>
      </c>
      <c r="E570" t="s">
        <v>47</v>
      </c>
      <c r="F570">
        <v>93.3</v>
      </c>
      <c r="G570">
        <v>93.3</v>
      </c>
      <c r="H570" t="s">
        <v>6571</v>
      </c>
      <c r="O570" s="92" t="str">
        <f t="shared" si="8"/>
        <v>DE0281211039</v>
      </c>
    </row>
    <row r="571" spans="1:15">
      <c r="A571">
        <v>20110930</v>
      </c>
      <c r="B571" t="s">
        <v>155</v>
      </c>
      <c r="C571">
        <v>1211040</v>
      </c>
      <c r="D571" t="s">
        <v>272</v>
      </c>
      <c r="E571" t="s">
        <v>48</v>
      </c>
      <c r="F571">
        <v>8.6999999999999993</v>
      </c>
      <c r="G571">
        <v>23.6</v>
      </c>
      <c r="H571" t="s">
        <v>6572</v>
      </c>
      <c r="O571" s="92" t="str">
        <f t="shared" si="8"/>
        <v>DE0281211040</v>
      </c>
    </row>
    <row r="572" spans="1:15">
      <c r="A572">
        <v>20110930</v>
      </c>
      <c r="B572" t="s">
        <v>154</v>
      </c>
      <c r="C572">
        <v>1211011</v>
      </c>
      <c r="D572" t="s">
        <v>272</v>
      </c>
      <c r="E572" t="s">
        <v>23</v>
      </c>
      <c r="F572">
        <v>0</v>
      </c>
      <c r="G572">
        <v>0</v>
      </c>
      <c r="H572" t="s">
        <v>6783</v>
      </c>
      <c r="O572" s="92" t="str">
        <f t="shared" si="8"/>
        <v>DE0291211011</v>
      </c>
    </row>
    <row r="573" spans="1:15">
      <c r="A573">
        <v>20110930</v>
      </c>
      <c r="B573" t="s">
        <v>154</v>
      </c>
      <c r="C573">
        <v>1211012</v>
      </c>
      <c r="D573" t="s">
        <v>272</v>
      </c>
      <c r="E573" t="s">
        <v>24</v>
      </c>
      <c r="F573">
        <v>56</v>
      </c>
      <c r="G573">
        <v>56</v>
      </c>
      <c r="H573" t="s">
        <v>6784</v>
      </c>
      <c r="O573" s="92" t="str">
        <f t="shared" si="8"/>
        <v>DE0291211012</v>
      </c>
    </row>
    <row r="574" spans="1:15">
      <c r="A574">
        <v>20110930</v>
      </c>
      <c r="B574" t="s">
        <v>154</v>
      </c>
      <c r="C574">
        <v>1211013</v>
      </c>
      <c r="D574" t="s">
        <v>272</v>
      </c>
      <c r="E574" t="s">
        <v>25</v>
      </c>
      <c r="F574">
        <v>0</v>
      </c>
      <c r="G574">
        <v>0</v>
      </c>
      <c r="H574" t="s">
        <v>6785</v>
      </c>
      <c r="O574" s="92" t="str">
        <f t="shared" si="8"/>
        <v>DE0291211013</v>
      </c>
    </row>
    <row r="575" spans="1:15">
      <c r="A575">
        <v>20110930</v>
      </c>
      <c r="B575" t="s">
        <v>154</v>
      </c>
      <c r="C575">
        <v>1211014</v>
      </c>
      <c r="D575" t="s">
        <v>272</v>
      </c>
      <c r="E575" t="s">
        <v>26</v>
      </c>
      <c r="F575">
        <v>0</v>
      </c>
      <c r="G575">
        <v>0</v>
      </c>
      <c r="H575" t="s">
        <v>6786</v>
      </c>
      <c r="O575" s="92" t="str">
        <f t="shared" si="8"/>
        <v>DE0291211014</v>
      </c>
    </row>
    <row r="576" spans="1:15">
      <c r="A576">
        <v>20110930</v>
      </c>
      <c r="B576" t="s">
        <v>154</v>
      </c>
      <c r="C576">
        <v>1211015</v>
      </c>
      <c r="D576" t="s">
        <v>272</v>
      </c>
      <c r="E576" t="s">
        <v>27</v>
      </c>
      <c r="F576">
        <v>0</v>
      </c>
      <c r="G576">
        <v>0</v>
      </c>
      <c r="H576" t="s">
        <v>6787</v>
      </c>
      <c r="O576" s="92" t="str">
        <f t="shared" si="8"/>
        <v>DE0291211015</v>
      </c>
    </row>
    <row r="577" spans="1:15">
      <c r="A577">
        <v>20110930</v>
      </c>
      <c r="B577" t="s">
        <v>154</v>
      </c>
      <c r="C577">
        <v>1211016</v>
      </c>
      <c r="D577" t="s">
        <v>272</v>
      </c>
      <c r="E577" t="s">
        <v>28</v>
      </c>
      <c r="F577">
        <v>0</v>
      </c>
      <c r="G577">
        <v>0</v>
      </c>
      <c r="H577" t="s">
        <v>6788</v>
      </c>
      <c r="O577" s="92" t="str">
        <f t="shared" si="8"/>
        <v>DE0291211016</v>
      </c>
    </row>
    <row r="578" spans="1:15">
      <c r="A578">
        <v>20110930</v>
      </c>
      <c r="B578" t="s">
        <v>154</v>
      </c>
      <c r="C578">
        <v>1211017</v>
      </c>
      <c r="D578" t="s">
        <v>272</v>
      </c>
      <c r="E578" t="s">
        <v>29</v>
      </c>
      <c r="F578">
        <v>0</v>
      </c>
      <c r="G578">
        <v>0</v>
      </c>
      <c r="H578" t="s">
        <v>6789</v>
      </c>
      <c r="O578" s="92" t="str">
        <f t="shared" si="8"/>
        <v>DE0291211017</v>
      </c>
    </row>
    <row r="579" spans="1:15">
      <c r="A579">
        <v>20110930</v>
      </c>
      <c r="B579" t="s">
        <v>154</v>
      </c>
      <c r="C579">
        <v>1211018</v>
      </c>
      <c r="D579" t="s">
        <v>272</v>
      </c>
      <c r="E579" t="s">
        <v>30</v>
      </c>
      <c r="F579">
        <v>0</v>
      </c>
      <c r="G579">
        <v>0</v>
      </c>
      <c r="H579" t="s">
        <v>6790</v>
      </c>
      <c r="O579" s="92" t="str">
        <f t="shared" ref="O579:O642" si="9">B579&amp;C579</f>
        <v>DE0291211018</v>
      </c>
    </row>
    <row r="580" spans="1:15">
      <c r="A580">
        <v>20110930</v>
      </c>
      <c r="B580" t="s">
        <v>154</v>
      </c>
      <c r="C580">
        <v>1211019</v>
      </c>
      <c r="D580" t="s">
        <v>272</v>
      </c>
      <c r="E580" t="s">
        <v>31</v>
      </c>
      <c r="F580">
        <v>25</v>
      </c>
      <c r="G580">
        <v>25</v>
      </c>
      <c r="H580" t="s">
        <v>6791</v>
      </c>
      <c r="O580" s="92" t="str">
        <f t="shared" si="9"/>
        <v>DE0291211019</v>
      </c>
    </row>
    <row r="581" spans="1:15">
      <c r="A581">
        <v>20110930</v>
      </c>
      <c r="B581" t="s">
        <v>154</v>
      </c>
      <c r="C581">
        <v>1211020</v>
      </c>
      <c r="D581" t="s">
        <v>272</v>
      </c>
      <c r="E581" t="s">
        <v>32</v>
      </c>
      <c r="F581">
        <v>259.20165888999998</v>
      </c>
      <c r="G581">
        <v>0</v>
      </c>
      <c r="H581" t="s">
        <v>6792</v>
      </c>
      <c r="O581" s="92" t="str">
        <f t="shared" si="9"/>
        <v>DE0291211020</v>
      </c>
    </row>
    <row r="582" spans="1:15">
      <c r="A582">
        <v>20110930</v>
      </c>
      <c r="B582" t="s">
        <v>154</v>
      </c>
      <c r="C582">
        <v>1211021</v>
      </c>
      <c r="D582" t="s">
        <v>272</v>
      </c>
      <c r="E582" t="s">
        <v>182</v>
      </c>
      <c r="F582">
        <v>31</v>
      </c>
      <c r="G582">
        <v>31</v>
      </c>
      <c r="H582" t="s">
        <v>6793</v>
      </c>
      <c r="O582" s="92" t="str">
        <f t="shared" si="9"/>
        <v>DE0291211021</v>
      </c>
    </row>
    <row r="583" spans="1:15">
      <c r="A583">
        <v>20110930</v>
      </c>
      <c r="B583" t="s">
        <v>154</v>
      </c>
      <c r="C583">
        <v>1211022</v>
      </c>
      <c r="D583" t="s">
        <v>272</v>
      </c>
      <c r="E583" t="s">
        <v>33</v>
      </c>
      <c r="F583">
        <v>42</v>
      </c>
      <c r="G583">
        <v>42</v>
      </c>
      <c r="H583" t="s">
        <v>6794</v>
      </c>
      <c r="O583" s="92" t="str">
        <f t="shared" si="9"/>
        <v>DE0291211022</v>
      </c>
    </row>
    <row r="584" spans="1:15">
      <c r="A584">
        <v>20110930</v>
      </c>
      <c r="B584" t="s">
        <v>154</v>
      </c>
      <c r="C584">
        <v>1211023</v>
      </c>
      <c r="D584" t="s">
        <v>272</v>
      </c>
      <c r="E584" t="s">
        <v>50</v>
      </c>
      <c r="F584">
        <v>5</v>
      </c>
      <c r="G584">
        <v>5</v>
      </c>
      <c r="H584" t="s">
        <v>6795</v>
      </c>
      <c r="O584" s="92" t="str">
        <f t="shared" si="9"/>
        <v>DE0291211023</v>
      </c>
    </row>
    <row r="585" spans="1:15">
      <c r="A585">
        <v>20110930</v>
      </c>
      <c r="B585" t="s">
        <v>154</v>
      </c>
      <c r="C585">
        <v>1211024</v>
      </c>
      <c r="D585" t="s">
        <v>272</v>
      </c>
      <c r="E585" t="s">
        <v>34</v>
      </c>
      <c r="F585">
        <v>72.774938899999995</v>
      </c>
      <c r="G585">
        <v>71.108642520000004</v>
      </c>
      <c r="H585" t="s">
        <v>6796</v>
      </c>
      <c r="O585" s="92" t="str">
        <f t="shared" si="9"/>
        <v>DE0291211024</v>
      </c>
    </row>
    <row r="586" spans="1:15">
      <c r="A586">
        <v>20110930</v>
      </c>
      <c r="B586" t="s">
        <v>154</v>
      </c>
      <c r="C586">
        <v>1211025</v>
      </c>
      <c r="D586" t="s">
        <v>272</v>
      </c>
      <c r="E586" t="s">
        <v>35</v>
      </c>
      <c r="F586">
        <v>154.28930609</v>
      </c>
      <c r="G586">
        <v>46.905761679999998</v>
      </c>
      <c r="H586" t="s">
        <v>6797</v>
      </c>
      <c r="O586" s="92" t="str">
        <f t="shared" si="9"/>
        <v>DE0291211025</v>
      </c>
    </row>
    <row r="587" spans="1:15">
      <c r="A587">
        <v>20110930</v>
      </c>
      <c r="B587" t="s">
        <v>154</v>
      </c>
      <c r="C587">
        <v>1211026</v>
      </c>
      <c r="D587" t="s">
        <v>272</v>
      </c>
      <c r="E587" t="s">
        <v>36</v>
      </c>
      <c r="F587">
        <v>0</v>
      </c>
      <c r="G587">
        <v>0</v>
      </c>
      <c r="H587" t="s">
        <v>6798</v>
      </c>
      <c r="O587" s="92" t="str">
        <f t="shared" si="9"/>
        <v>DE0291211026</v>
      </c>
    </row>
    <row r="588" spans="1:15">
      <c r="A588">
        <v>20110930</v>
      </c>
      <c r="B588" t="s">
        <v>154</v>
      </c>
      <c r="C588">
        <v>1211027</v>
      </c>
      <c r="D588" t="s">
        <v>272</v>
      </c>
      <c r="E588" t="s">
        <v>51</v>
      </c>
      <c r="F588">
        <v>0</v>
      </c>
      <c r="G588">
        <v>0</v>
      </c>
      <c r="H588" t="s">
        <v>6799</v>
      </c>
      <c r="O588" s="92" t="str">
        <f t="shared" si="9"/>
        <v>DE0291211027</v>
      </c>
    </row>
    <row r="589" spans="1:15">
      <c r="A589">
        <v>20110930</v>
      </c>
      <c r="B589" t="s">
        <v>154</v>
      </c>
      <c r="C589">
        <v>1211028</v>
      </c>
      <c r="D589" t="s">
        <v>272</v>
      </c>
      <c r="E589" t="s">
        <v>37</v>
      </c>
      <c r="F589">
        <v>0</v>
      </c>
      <c r="G589">
        <v>0</v>
      </c>
      <c r="H589" t="s">
        <v>6800</v>
      </c>
      <c r="O589" s="92" t="str">
        <f t="shared" si="9"/>
        <v>DE0291211028</v>
      </c>
    </row>
    <row r="590" spans="1:15">
      <c r="A590">
        <v>20110930</v>
      </c>
      <c r="B590" t="s">
        <v>154</v>
      </c>
      <c r="C590">
        <v>1211029</v>
      </c>
      <c r="D590" t="s">
        <v>272</v>
      </c>
      <c r="E590" t="s">
        <v>38</v>
      </c>
      <c r="F590">
        <v>0</v>
      </c>
      <c r="G590">
        <v>0</v>
      </c>
      <c r="H590" t="s">
        <v>6801</v>
      </c>
      <c r="O590" s="92" t="str">
        <f t="shared" si="9"/>
        <v>DE0291211029</v>
      </c>
    </row>
    <row r="591" spans="1:15">
      <c r="A591">
        <v>20110930</v>
      </c>
      <c r="B591" t="s">
        <v>154</v>
      </c>
      <c r="C591">
        <v>1211030</v>
      </c>
      <c r="D591" t="s">
        <v>272</v>
      </c>
      <c r="E591" t="s">
        <v>39</v>
      </c>
      <c r="F591">
        <v>0</v>
      </c>
      <c r="G591">
        <v>0</v>
      </c>
      <c r="H591" t="s">
        <v>6802</v>
      </c>
      <c r="O591" s="92" t="str">
        <f t="shared" si="9"/>
        <v>DE0291211030</v>
      </c>
    </row>
    <row r="592" spans="1:15">
      <c r="A592">
        <v>20110930</v>
      </c>
      <c r="B592" t="s">
        <v>154</v>
      </c>
      <c r="C592">
        <v>1211031</v>
      </c>
      <c r="D592" t="s">
        <v>272</v>
      </c>
      <c r="E592" t="s">
        <v>40</v>
      </c>
      <c r="F592">
        <v>34.811523370000003</v>
      </c>
      <c r="G592">
        <v>20</v>
      </c>
      <c r="H592" t="s">
        <v>6803</v>
      </c>
      <c r="O592" s="92" t="str">
        <f t="shared" si="9"/>
        <v>DE0291211031</v>
      </c>
    </row>
    <row r="593" spans="1:15">
      <c r="A593">
        <v>20110930</v>
      </c>
      <c r="B593" t="s">
        <v>154</v>
      </c>
      <c r="C593">
        <v>1211032</v>
      </c>
      <c r="D593" t="s">
        <v>272</v>
      </c>
      <c r="E593" t="s">
        <v>49</v>
      </c>
      <c r="F593">
        <v>0</v>
      </c>
      <c r="G593">
        <v>0</v>
      </c>
      <c r="H593" t="s">
        <v>6804</v>
      </c>
      <c r="O593" s="92" t="str">
        <f t="shared" si="9"/>
        <v>DE0291211032</v>
      </c>
    </row>
    <row r="594" spans="1:15">
      <c r="A594">
        <v>20110930</v>
      </c>
      <c r="B594" t="s">
        <v>154</v>
      </c>
      <c r="C594">
        <v>1211033</v>
      </c>
      <c r="D594" t="s">
        <v>272</v>
      </c>
      <c r="E594" t="s">
        <v>41</v>
      </c>
      <c r="F594">
        <v>79.623046729999999</v>
      </c>
      <c r="G594">
        <v>40</v>
      </c>
      <c r="H594" t="s">
        <v>6805</v>
      </c>
      <c r="O594" s="92" t="str">
        <f t="shared" si="9"/>
        <v>DE0291211033</v>
      </c>
    </row>
    <row r="595" spans="1:15">
      <c r="A595">
        <v>20110930</v>
      </c>
      <c r="B595" t="s">
        <v>154</v>
      </c>
      <c r="C595">
        <v>1211034</v>
      </c>
      <c r="D595" t="s">
        <v>272</v>
      </c>
      <c r="E595" t="s">
        <v>42</v>
      </c>
      <c r="F595">
        <v>91.405761679999998</v>
      </c>
      <c r="G595">
        <v>91.405761679999998</v>
      </c>
      <c r="H595" t="s">
        <v>6806</v>
      </c>
      <c r="O595" s="92" t="str">
        <f t="shared" si="9"/>
        <v>DE0291211034</v>
      </c>
    </row>
    <row r="596" spans="1:15">
      <c r="A596">
        <v>20110930</v>
      </c>
      <c r="B596" t="s">
        <v>154</v>
      </c>
      <c r="C596">
        <v>1211035</v>
      </c>
      <c r="D596" t="s">
        <v>272</v>
      </c>
      <c r="E596" t="s">
        <v>43</v>
      </c>
      <c r="F596">
        <v>0</v>
      </c>
      <c r="G596">
        <v>0</v>
      </c>
      <c r="H596" t="s">
        <v>6807</v>
      </c>
      <c r="O596" s="92" t="str">
        <f t="shared" si="9"/>
        <v>DE0291211035</v>
      </c>
    </row>
    <row r="597" spans="1:15">
      <c r="A597">
        <v>20110930</v>
      </c>
      <c r="B597" t="s">
        <v>154</v>
      </c>
      <c r="C597">
        <v>1211036</v>
      </c>
      <c r="D597" t="s">
        <v>272</v>
      </c>
      <c r="E597" t="s">
        <v>44</v>
      </c>
      <c r="F597">
        <v>0</v>
      </c>
      <c r="G597">
        <v>0</v>
      </c>
      <c r="H597" t="s">
        <v>6808</v>
      </c>
      <c r="O597" s="92" t="str">
        <f t="shared" si="9"/>
        <v>DE0291211036</v>
      </c>
    </row>
    <row r="598" spans="1:15">
      <c r="A598">
        <v>20110930</v>
      </c>
      <c r="B598" t="s">
        <v>154</v>
      </c>
      <c r="C598">
        <v>1211037</v>
      </c>
      <c r="D598" t="s">
        <v>272</v>
      </c>
      <c r="E598" t="s">
        <v>45</v>
      </c>
      <c r="F598">
        <v>0</v>
      </c>
      <c r="G598">
        <v>0</v>
      </c>
      <c r="H598" t="s">
        <v>6809</v>
      </c>
      <c r="O598" s="92" t="str">
        <f t="shared" si="9"/>
        <v>DE0291211037</v>
      </c>
    </row>
    <row r="599" spans="1:15">
      <c r="A599">
        <v>20110930</v>
      </c>
      <c r="B599" t="s">
        <v>154</v>
      </c>
      <c r="C599">
        <v>1211038</v>
      </c>
      <c r="D599" t="s">
        <v>272</v>
      </c>
      <c r="E599" t="s">
        <v>46</v>
      </c>
      <c r="F599">
        <v>135.84033178000001</v>
      </c>
      <c r="G599">
        <v>109.92016589000001</v>
      </c>
      <c r="H599" t="s">
        <v>6810</v>
      </c>
      <c r="O599" s="92" t="str">
        <f t="shared" si="9"/>
        <v>DE0291211038</v>
      </c>
    </row>
    <row r="600" spans="1:15">
      <c r="A600">
        <v>20110930</v>
      </c>
      <c r="B600" t="s">
        <v>154</v>
      </c>
      <c r="C600">
        <v>1211039</v>
      </c>
      <c r="D600" t="s">
        <v>272</v>
      </c>
      <c r="E600" t="s">
        <v>47</v>
      </c>
      <c r="F600">
        <v>15</v>
      </c>
      <c r="G600">
        <v>15</v>
      </c>
      <c r="H600" t="s">
        <v>6811</v>
      </c>
      <c r="O600" s="92" t="str">
        <f t="shared" si="9"/>
        <v>DE0291211039</v>
      </c>
    </row>
    <row r="601" spans="1:15">
      <c r="A601">
        <v>20110930</v>
      </c>
      <c r="B601" t="s">
        <v>154</v>
      </c>
      <c r="C601">
        <v>1211040</v>
      </c>
      <c r="D601" t="s">
        <v>272</v>
      </c>
      <c r="E601" t="s">
        <v>48</v>
      </c>
      <c r="F601">
        <v>0</v>
      </c>
      <c r="G601">
        <v>5</v>
      </c>
      <c r="H601" t="s">
        <v>6812</v>
      </c>
      <c r="O601" s="92" t="str">
        <f t="shared" si="9"/>
        <v>DE0291211040</v>
      </c>
    </row>
    <row r="602" spans="1:15">
      <c r="A602">
        <v>20110930</v>
      </c>
      <c r="B602" t="s">
        <v>153</v>
      </c>
      <c r="C602">
        <v>1211011</v>
      </c>
      <c r="D602" t="s">
        <v>272</v>
      </c>
      <c r="E602" t="s">
        <v>23</v>
      </c>
      <c r="F602">
        <v>74</v>
      </c>
      <c r="G602">
        <v>0</v>
      </c>
      <c r="H602" t="s">
        <v>7023</v>
      </c>
      <c r="O602" s="92" t="str">
        <f t="shared" si="9"/>
        <v>DK0081211011</v>
      </c>
    </row>
    <row r="603" spans="1:15">
      <c r="A603">
        <v>20110930</v>
      </c>
      <c r="B603" t="s">
        <v>153</v>
      </c>
      <c r="C603">
        <v>1211012</v>
      </c>
      <c r="D603" t="s">
        <v>272</v>
      </c>
      <c r="E603" t="s">
        <v>24</v>
      </c>
      <c r="F603">
        <v>0</v>
      </c>
      <c r="G603">
        <v>0</v>
      </c>
      <c r="H603" t="s">
        <v>7024</v>
      </c>
      <c r="O603" s="92" t="str">
        <f t="shared" si="9"/>
        <v>DK0081211012</v>
      </c>
    </row>
    <row r="604" spans="1:15">
      <c r="A604">
        <v>20110930</v>
      </c>
      <c r="B604" t="s">
        <v>153</v>
      </c>
      <c r="C604">
        <v>1211013</v>
      </c>
      <c r="D604" t="s">
        <v>272</v>
      </c>
      <c r="E604" t="s">
        <v>25</v>
      </c>
      <c r="F604">
        <v>0</v>
      </c>
      <c r="G604">
        <v>0</v>
      </c>
      <c r="H604" t="s">
        <v>7025</v>
      </c>
      <c r="O604" s="92" t="str">
        <f t="shared" si="9"/>
        <v>DK0081211013</v>
      </c>
    </row>
    <row r="605" spans="1:15">
      <c r="A605">
        <v>20110930</v>
      </c>
      <c r="B605" t="s">
        <v>153</v>
      </c>
      <c r="C605">
        <v>1211014</v>
      </c>
      <c r="D605" t="s">
        <v>272</v>
      </c>
      <c r="E605" t="s">
        <v>26</v>
      </c>
      <c r="F605">
        <v>0</v>
      </c>
      <c r="G605">
        <v>0</v>
      </c>
      <c r="H605" t="s">
        <v>7026</v>
      </c>
      <c r="O605" s="92" t="str">
        <f t="shared" si="9"/>
        <v>DK0081211014</v>
      </c>
    </row>
    <row r="606" spans="1:15">
      <c r="A606">
        <v>20110930</v>
      </c>
      <c r="B606" t="s">
        <v>153</v>
      </c>
      <c r="C606">
        <v>1211015</v>
      </c>
      <c r="D606" t="s">
        <v>272</v>
      </c>
      <c r="E606" t="s">
        <v>27</v>
      </c>
      <c r="F606">
        <v>0</v>
      </c>
      <c r="G606">
        <v>0</v>
      </c>
      <c r="H606" t="s">
        <v>7027</v>
      </c>
      <c r="O606" s="92" t="str">
        <f t="shared" si="9"/>
        <v>DK0081211015</v>
      </c>
    </row>
    <row r="607" spans="1:15">
      <c r="A607">
        <v>20110930</v>
      </c>
      <c r="B607" t="s">
        <v>153</v>
      </c>
      <c r="C607">
        <v>1211016</v>
      </c>
      <c r="D607" t="s">
        <v>272</v>
      </c>
      <c r="E607" t="s">
        <v>28</v>
      </c>
      <c r="F607">
        <v>0</v>
      </c>
      <c r="G607">
        <v>0</v>
      </c>
      <c r="H607" t="s">
        <v>7028</v>
      </c>
      <c r="O607" s="92" t="str">
        <f t="shared" si="9"/>
        <v>DK0081211016</v>
      </c>
    </row>
    <row r="608" spans="1:15">
      <c r="A608">
        <v>20110930</v>
      </c>
      <c r="B608" t="s">
        <v>153</v>
      </c>
      <c r="C608">
        <v>1211017</v>
      </c>
      <c r="D608" t="s">
        <v>272</v>
      </c>
      <c r="E608" t="s">
        <v>29</v>
      </c>
      <c r="F608">
        <v>0</v>
      </c>
      <c r="G608">
        <v>0</v>
      </c>
      <c r="H608" t="s">
        <v>7029</v>
      </c>
      <c r="O608" s="92" t="str">
        <f t="shared" si="9"/>
        <v>DK0081211017</v>
      </c>
    </row>
    <row r="609" spans="1:15">
      <c r="A609">
        <v>20110930</v>
      </c>
      <c r="B609" t="s">
        <v>153</v>
      </c>
      <c r="C609">
        <v>1211018</v>
      </c>
      <c r="D609" t="s">
        <v>272</v>
      </c>
      <c r="E609" t="s">
        <v>30</v>
      </c>
      <c r="F609">
        <v>37</v>
      </c>
      <c r="G609">
        <v>37</v>
      </c>
      <c r="H609" t="s">
        <v>7030</v>
      </c>
      <c r="O609" s="92" t="str">
        <f t="shared" si="9"/>
        <v>DK0081211018</v>
      </c>
    </row>
    <row r="610" spans="1:15">
      <c r="A610">
        <v>20110930</v>
      </c>
      <c r="B610" t="s">
        <v>153</v>
      </c>
      <c r="C610">
        <v>1211019</v>
      </c>
      <c r="D610" t="s">
        <v>272</v>
      </c>
      <c r="E610" t="s">
        <v>31</v>
      </c>
      <c r="F610">
        <v>0</v>
      </c>
      <c r="G610">
        <v>0</v>
      </c>
      <c r="H610" t="s">
        <v>7031</v>
      </c>
      <c r="O610" s="92" t="str">
        <f t="shared" si="9"/>
        <v>DK0081211019</v>
      </c>
    </row>
    <row r="611" spans="1:15">
      <c r="A611">
        <v>20110930</v>
      </c>
      <c r="B611" t="s">
        <v>153</v>
      </c>
      <c r="C611">
        <v>1211020</v>
      </c>
      <c r="D611" t="s">
        <v>272</v>
      </c>
      <c r="E611" t="s">
        <v>32</v>
      </c>
      <c r="F611">
        <v>185.1</v>
      </c>
      <c r="G611">
        <v>111</v>
      </c>
      <c r="H611" t="s">
        <v>7032</v>
      </c>
      <c r="O611" s="92" t="str">
        <f t="shared" si="9"/>
        <v>DK0081211020</v>
      </c>
    </row>
    <row r="612" spans="1:15">
      <c r="A612">
        <v>20110930</v>
      </c>
      <c r="B612" t="s">
        <v>153</v>
      </c>
      <c r="C612">
        <v>1211021</v>
      </c>
      <c r="D612" t="s">
        <v>272</v>
      </c>
      <c r="E612" t="s">
        <v>182</v>
      </c>
      <c r="F612">
        <v>0</v>
      </c>
      <c r="G612">
        <v>0</v>
      </c>
      <c r="H612" t="s">
        <v>7033</v>
      </c>
      <c r="O612" s="92" t="str">
        <f t="shared" si="9"/>
        <v>DK0081211021</v>
      </c>
    </row>
    <row r="613" spans="1:15">
      <c r="A613">
        <v>20110930</v>
      </c>
      <c r="B613" t="s">
        <v>153</v>
      </c>
      <c r="C613">
        <v>1211022</v>
      </c>
      <c r="D613" t="s">
        <v>272</v>
      </c>
      <c r="E613" t="s">
        <v>33</v>
      </c>
      <c r="F613">
        <v>0</v>
      </c>
      <c r="G613">
        <v>0</v>
      </c>
      <c r="H613" t="s">
        <v>7034</v>
      </c>
      <c r="O613" s="92" t="str">
        <f t="shared" si="9"/>
        <v>DK0081211022</v>
      </c>
    </row>
    <row r="614" spans="1:15">
      <c r="A614">
        <v>20110930</v>
      </c>
      <c r="B614" t="s">
        <v>153</v>
      </c>
      <c r="C614">
        <v>1211023</v>
      </c>
      <c r="D614" t="s">
        <v>272</v>
      </c>
      <c r="E614" t="s">
        <v>50</v>
      </c>
      <c r="F614">
        <v>0</v>
      </c>
      <c r="G614">
        <v>0</v>
      </c>
      <c r="H614" t="s">
        <v>7035</v>
      </c>
      <c r="O614" s="92" t="str">
        <f t="shared" si="9"/>
        <v>DK0081211023</v>
      </c>
    </row>
    <row r="615" spans="1:15">
      <c r="A615">
        <v>20110930</v>
      </c>
      <c r="B615" t="s">
        <v>153</v>
      </c>
      <c r="C615">
        <v>1211024</v>
      </c>
      <c r="D615" t="s">
        <v>272</v>
      </c>
      <c r="E615" t="s">
        <v>34</v>
      </c>
      <c r="F615">
        <v>0</v>
      </c>
      <c r="G615">
        <v>0</v>
      </c>
      <c r="H615" t="s">
        <v>7036</v>
      </c>
      <c r="O615" s="92" t="str">
        <f t="shared" si="9"/>
        <v>DK0081211024</v>
      </c>
    </row>
    <row r="616" spans="1:15">
      <c r="A616">
        <v>20110930</v>
      </c>
      <c r="B616" t="s">
        <v>153</v>
      </c>
      <c r="C616">
        <v>1211025</v>
      </c>
      <c r="D616" t="s">
        <v>272</v>
      </c>
      <c r="E616" t="s">
        <v>35</v>
      </c>
      <c r="F616">
        <v>18.5</v>
      </c>
      <c r="G616">
        <v>18.5</v>
      </c>
      <c r="H616" t="s">
        <v>7037</v>
      </c>
      <c r="O616" s="92" t="str">
        <f t="shared" si="9"/>
        <v>DK0081211025</v>
      </c>
    </row>
    <row r="617" spans="1:15">
      <c r="A617">
        <v>20110930</v>
      </c>
      <c r="B617" t="s">
        <v>153</v>
      </c>
      <c r="C617">
        <v>1211026</v>
      </c>
      <c r="D617" t="s">
        <v>272</v>
      </c>
      <c r="E617" t="s">
        <v>36</v>
      </c>
      <c r="F617">
        <v>0</v>
      </c>
      <c r="G617">
        <v>0</v>
      </c>
      <c r="H617" t="s">
        <v>7038</v>
      </c>
      <c r="O617" s="92" t="str">
        <f t="shared" si="9"/>
        <v>DK0081211026</v>
      </c>
    </row>
    <row r="618" spans="1:15">
      <c r="A618">
        <v>20110930</v>
      </c>
      <c r="B618" t="s">
        <v>153</v>
      </c>
      <c r="C618">
        <v>1211027</v>
      </c>
      <c r="D618" t="s">
        <v>272</v>
      </c>
      <c r="E618" t="s">
        <v>51</v>
      </c>
      <c r="F618">
        <v>0</v>
      </c>
      <c r="G618">
        <v>0</v>
      </c>
      <c r="H618" t="s">
        <v>7039</v>
      </c>
      <c r="O618" s="92" t="str">
        <f t="shared" si="9"/>
        <v>DK0081211027</v>
      </c>
    </row>
    <row r="619" spans="1:15">
      <c r="A619">
        <v>20110930</v>
      </c>
      <c r="B619" t="s">
        <v>153</v>
      </c>
      <c r="C619">
        <v>1211028</v>
      </c>
      <c r="D619" t="s">
        <v>272</v>
      </c>
      <c r="E619" t="s">
        <v>37</v>
      </c>
      <c r="F619">
        <v>0</v>
      </c>
      <c r="G619">
        <v>0</v>
      </c>
      <c r="H619" t="s">
        <v>7040</v>
      </c>
      <c r="O619" s="92" t="str">
        <f t="shared" si="9"/>
        <v>DK0081211028</v>
      </c>
    </row>
    <row r="620" spans="1:15">
      <c r="A620">
        <v>20110930</v>
      </c>
      <c r="B620" t="s">
        <v>153</v>
      </c>
      <c r="C620">
        <v>1211029</v>
      </c>
      <c r="D620" t="s">
        <v>272</v>
      </c>
      <c r="E620" t="s">
        <v>38</v>
      </c>
      <c r="F620">
        <v>0</v>
      </c>
      <c r="G620">
        <v>0</v>
      </c>
      <c r="H620" t="s">
        <v>7041</v>
      </c>
      <c r="O620" s="92" t="str">
        <f t="shared" si="9"/>
        <v>DK0081211029</v>
      </c>
    </row>
    <row r="621" spans="1:15">
      <c r="A621">
        <v>20110930</v>
      </c>
      <c r="B621" t="s">
        <v>153</v>
      </c>
      <c r="C621">
        <v>1211030</v>
      </c>
      <c r="D621" t="s">
        <v>272</v>
      </c>
      <c r="E621" t="s">
        <v>39</v>
      </c>
      <c r="F621">
        <v>0</v>
      </c>
      <c r="G621">
        <v>0</v>
      </c>
      <c r="H621" t="s">
        <v>7042</v>
      </c>
      <c r="O621" s="92" t="str">
        <f t="shared" si="9"/>
        <v>DK0081211030</v>
      </c>
    </row>
    <row r="622" spans="1:15">
      <c r="A622">
        <v>20110930</v>
      </c>
      <c r="B622" t="s">
        <v>153</v>
      </c>
      <c r="C622">
        <v>1211031</v>
      </c>
      <c r="D622" t="s">
        <v>272</v>
      </c>
      <c r="E622" t="s">
        <v>40</v>
      </c>
      <c r="F622">
        <v>0</v>
      </c>
      <c r="G622">
        <v>0</v>
      </c>
      <c r="H622" t="s">
        <v>7043</v>
      </c>
      <c r="O622" s="92" t="str">
        <f t="shared" si="9"/>
        <v>DK0081211031</v>
      </c>
    </row>
    <row r="623" spans="1:15">
      <c r="A623">
        <v>20110930</v>
      </c>
      <c r="B623" t="s">
        <v>153</v>
      </c>
      <c r="C623">
        <v>1211032</v>
      </c>
      <c r="D623" t="s">
        <v>272</v>
      </c>
      <c r="E623" t="s">
        <v>49</v>
      </c>
      <c r="F623">
        <v>37</v>
      </c>
      <c r="G623">
        <v>0</v>
      </c>
      <c r="H623" t="s">
        <v>7044</v>
      </c>
      <c r="O623" s="92" t="str">
        <f t="shared" si="9"/>
        <v>DK0081211032</v>
      </c>
    </row>
    <row r="624" spans="1:15">
      <c r="A624">
        <v>20110930</v>
      </c>
      <c r="B624" t="s">
        <v>153</v>
      </c>
      <c r="C624">
        <v>1211033</v>
      </c>
      <c r="D624" t="s">
        <v>272</v>
      </c>
      <c r="E624" t="s">
        <v>41</v>
      </c>
      <c r="F624">
        <v>0</v>
      </c>
      <c r="G624">
        <v>0</v>
      </c>
      <c r="H624" t="s">
        <v>7045</v>
      </c>
      <c r="O624" s="92" t="str">
        <f t="shared" si="9"/>
        <v>DK0081211033</v>
      </c>
    </row>
    <row r="625" spans="1:15">
      <c r="A625">
        <v>20110930</v>
      </c>
      <c r="B625" t="s">
        <v>153</v>
      </c>
      <c r="C625">
        <v>1211034</v>
      </c>
      <c r="D625" t="s">
        <v>272</v>
      </c>
      <c r="E625" t="s">
        <v>42</v>
      </c>
      <c r="F625">
        <v>0</v>
      </c>
      <c r="G625">
        <v>0</v>
      </c>
      <c r="H625" t="s">
        <v>7046</v>
      </c>
      <c r="O625" s="92" t="str">
        <f t="shared" si="9"/>
        <v>DK0081211034</v>
      </c>
    </row>
    <row r="626" spans="1:15">
      <c r="A626">
        <v>20110930</v>
      </c>
      <c r="B626" t="s">
        <v>153</v>
      </c>
      <c r="C626">
        <v>1211035</v>
      </c>
      <c r="D626" t="s">
        <v>272</v>
      </c>
      <c r="E626" t="s">
        <v>43</v>
      </c>
      <c r="F626">
        <v>0</v>
      </c>
      <c r="G626">
        <v>0</v>
      </c>
      <c r="H626" t="s">
        <v>7047</v>
      </c>
      <c r="O626" s="92" t="str">
        <f t="shared" si="9"/>
        <v>DK0081211035</v>
      </c>
    </row>
    <row r="627" spans="1:15">
      <c r="A627">
        <v>20110930</v>
      </c>
      <c r="B627" t="s">
        <v>153</v>
      </c>
      <c r="C627">
        <v>1211036</v>
      </c>
      <c r="D627" t="s">
        <v>272</v>
      </c>
      <c r="E627" t="s">
        <v>44</v>
      </c>
      <c r="F627">
        <v>0</v>
      </c>
      <c r="G627">
        <v>0</v>
      </c>
      <c r="H627" t="s">
        <v>7048</v>
      </c>
      <c r="O627" s="92" t="str">
        <f t="shared" si="9"/>
        <v>DK0081211036</v>
      </c>
    </row>
    <row r="628" spans="1:15">
      <c r="A628">
        <v>20110930</v>
      </c>
      <c r="B628" t="s">
        <v>153</v>
      </c>
      <c r="C628">
        <v>1211037</v>
      </c>
      <c r="D628" t="s">
        <v>272</v>
      </c>
      <c r="E628" t="s">
        <v>45</v>
      </c>
      <c r="F628">
        <v>18.5</v>
      </c>
      <c r="G628">
        <v>18.5</v>
      </c>
      <c r="H628" t="s">
        <v>7049</v>
      </c>
      <c r="O628" s="92" t="str">
        <f t="shared" si="9"/>
        <v>DK0081211037</v>
      </c>
    </row>
    <row r="629" spans="1:15">
      <c r="A629">
        <v>20110930</v>
      </c>
      <c r="B629" t="s">
        <v>153</v>
      </c>
      <c r="C629">
        <v>1211038</v>
      </c>
      <c r="D629" t="s">
        <v>272</v>
      </c>
      <c r="E629" t="s">
        <v>46</v>
      </c>
      <c r="F629">
        <v>18.5</v>
      </c>
      <c r="G629">
        <v>18.5</v>
      </c>
      <c r="H629" t="s">
        <v>7050</v>
      </c>
      <c r="O629" s="92" t="str">
        <f t="shared" si="9"/>
        <v>DK0081211038</v>
      </c>
    </row>
    <row r="630" spans="1:15">
      <c r="A630">
        <v>20110930</v>
      </c>
      <c r="B630" t="s">
        <v>153</v>
      </c>
      <c r="C630">
        <v>1211039</v>
      </c>
      <c r="D630" t="s">
        <v>272</v>
      </c>
      <c r="E630" t="s">
        <v>47</v>
      </c>
      <c r="F630">
        <v>0</v>
      </c>
      <c r="G630">
        <v>0</v>
      </c>
      <c r="H630" t="s">
        <v>7051</v>
      </c>
      <c r="O630" s="92" t="str">
        <f t="shared" si="9"/>
        <v>DK0081211039</v>
      </c>
    </row>
    <row r="631" spans="1:15">
      <c r="A631">
        <v>20110930</v>
      </c>
      <c r="B631" t="s">
        <v>153</v>
      </c>
      <c r="C631">
        <v>1211040</v>
      </c>
      <c r="D631" t="s">
        <v>272</v>
      </c>
      <c r="E631" t="s">
        <v>48</v>
      </c>
      <c r="F631">
        <v>0</v>
      </c>
      <c r="G631">
        <v>0</v>
      </c>
      <c r="H631" t="s">
        <v>7052</v>
      </c>
      <c r="O631" s="92" t="str">
        <f t="shared" si="9"/>
        <v>DK0081211040</v>
      </c>
    </row>
    <row r="632" spans="1:15">
      <c r="A632">
        <v>20110930</v>
      </c>
      <c r="B632" t="s">
        <v>152</v>
      </c>
      <c r="C632">
        <v>1211011</v>
      </c>
      <c r="D632" t="s">
        <v>272</v>
      </c>
      <c r="E632" t="s">
        <v>23</v>
      </c>
      <c r="F632">
        <v>0</v>
      </c>
      <c r="G632">
        <v>0</v>
      </c>
      <c r="H632" t="s">
        <v>7263</v>
      </c>
      <c r="O632" s="92" t="str">
        <f t="shared" si="9"/>
        <v>DK0091211011</v>
      </c>
    </row>
    <row r="633" spans="1:15">
      <c r="A633">
        <v>20110930</v>
      </c>
      <c r="B633" t="s">
        <v>152</v>
      </c>
      <c r="C633">
        <v>1211012</v>
      </c>
      <c r="D633" t="s">
        <v>272</v>
      </c>
      <c r="E633" t="s">
        <v>24</v>
      </c>
      <c r="F633">
        <v>0</v>
      </c>
      <c r="G633">
        <v>0</v>
      </c>
      <c r="H633" t="s">
        <v>7264</v>
      </c>
      <c r="O633" s="92" t="str">
        <f t="shared" si="9"/>
        <v>DK0091211012</v>
      </c>
    </row>
    <row r="634" spans="1:15">
      <c r="A634">
        <v>20110930</v>
      </c>
      <c r="B634" t="s">
        <v>152</v>
      </c>
      <c r="C634">
        <v>1211013</v>
      </c>
      <c r="D634" t="s">
        <v>272</v>
      </c>
      <c r="E634" t="s">
        <v>25</v>
      </c>
      <c r="F634">
        <v>0</v>
      </c>
      <c r="G634">
        <v>0</v>
      </c>
      <c r="H634" t="s">
        <v>7265</v>
      </c>
      <c r="O634" s="92" t="str">
        <f t="shared" si="9"/>
        <v>DK0091211013</v>
      </c>
    </row>
    <row r="635" spans="1:15">
      <c r="A635">
        <v>20110930</v>
      </c>
      <c r="B635" t="s">
        <v>152</v>
      </c>
      <c r="C635">
        <v>1211014</v>
      </c>
      <c r="D635" t="s">
        <v>272</v>
      </c>
      <c r="E635" t="s">
        <v>26</v>
      </c>
      <c r="F635">
        <v>0</v>
      </c>
      <c r="G635">
        <v>0</v>
      </c>
      <c r="H635" t="s">
        <v>7266</v>
      </c>
      <c r="O635" s="92" t="str">
        <f t="shared" si="9"/>
        <v>DK0091211014</v>
      </c>
    </row>
    <row r="636" spans="1:15">
      <c r="A636">
        <v>20110930</v>
      </c>
      <c r="B636" t="s">
        <v>152</v>
      </c>
      <c r="C636">
        <v>1211015</v>
      </c>
      <c r="D636" t="s">
        <v>272</v>
      </c>
      <c r="E636" t="s">
        <v>27</v>
      </c>
      <c r="F636">
        <v>0</v>
      </c>
      <c r="G636">
        <v>0</v>
      </c>
      <c r="H636" t="s">
        <v>7267</v>
      </c>
      <c r="O636" s="92" t="str">
        <f t="shared" si="9"/>
        <v>DK0091211015</v>
      </c>
    </row>
    <row r="637" spans="1:15">
      <c r="A637">
        <v>20110930</v>
      </c>
      <c r="B637" t="s">
        <v>152</v>
      </c>
      <c r="C637">
        <v>1211016</v>
      </c>
      <c r="D637" t="s">
        <v>272</v>
      </c>
      <c r="E637" t="s">
        <v>28</v>
      </c>
      <c r="F637">
        <v>18.514250000000001</v>
      </c>
      <c r="G637">
        <v>0</v>
      </c>
      <c r="H637" t="s">
        <v>7268</v>
      </c>
      <c r="O637" s="92" t="str">
        <f t="shared" si="9"/>
        <v>DK0091211016</v>
      </c>
    </row>
    <row r="638" spans="1:15">
      <c r="A638">
        <v>20110930</v>
      </c>
      <c r="B638" t="s">
        <v>152</v>
      </c>
      <c r="C638">
        <v>1211017</v>
      </c>
      <c r="D638" t="s">
        <v>272</v>
      </c>
      <c r="E638" t="s">
        <v>29</v>
      </c>
      <c r="F638">
        <v>0</v>
      </c>
      <c r="G638">
        <v>0</v>
      </c>
      <c r="H638" t="s">
        <v>7269</v>
      </c>
      <c r="O638" s="92" t="str">
        <f t="shared" si="9"/>
        <v>DK0091211017</v>
      </c>
    </row>
    <row r="639" spans="1:15">
      <c r="A639">
        <v>20110930</v>
      </c>
      <c r="B639" t="s">
        <v>152</v>
      </c>
      <c r="C639">
        <v>1211018</v>
      </c>
      <c r="D639" t="s">
        <v>272</v>
      </c>
      <c r="E639" t="s">
        <v>30</v>
      </c>
      <c r="F639">
        <v>0</v>
      </c>
      <c r="G639">
        <v>0</v>
      </c>
      <c r="H639" t="s">
        <v>7270</v>
      </c>
      <c r="O639" s="92" t="str">
        <f t="shared" si="9"/>
        <v>DK0091211018</v>
      </c>
    </row>
    <row r="640" spans="1:15">
      <c r="A640">
        <v>20110930</v>
      </c>
      <c r="B640" t="s">
        <v>152</v>
      </c>
      <c r="C640">
        <v>1211019</v>
      </c>
      <c r="D640" t="s">
        <v>272</v>
      </c>
      <c r="E640" t="s">
        <v>31</v>
      </c>
      <c r="F640">
        <v>55.542749999999998</v>
      </c>
      <c r="G640">
        <v>0</v>
      </c>
      <c r="H640" t="s">
        <v>7271</v>
      </c>
      <c r="O640" s="92" t="str">
        <f t="shared" si="9"/>
        <v>DK0091211019</v>
      </c>
    </row>
    <row r="641" spans="1:15">
      <c r="A641">
        <v>20110930</v>
      </c>
      <c r="B641" t="s">
        <v>152</v>
      </c>
      <c r="C641">
        <v>1211020</v>
      </c>
      <c r="D641" t="s">
        <v>272</v>
      </c>
      <c r="E641" t="s">
        <v>32</v>
      </c>
      <c r="F641">
        <v>18.514250000000001</v>
      </c>
      <c r="G641">
        <v>0</v>
      </c>
      <c r="H641" t="s">
        <v>7272</v>
      </c>
      <c r="O641" s="92" t="str">
        <f t="shared" si="9"/>
        <v>DK0091211020</v>
      </c>
    </row>
    <row r="642" spans="1:15">
      <c r="A642">
        <v>20110930</v>
      </c>
      <c r="B642" t="s">
        <v>152</v>
      </c>
      <c r="C642">
        <v>1211021</v>
      </c>
      <c r="D642" t="s">
        <v>272</v>
      </c>
      <c r="E642" t="s">
        <v>182</v>
      </c>
      <c r="F642">
        <v>0</v>
      </c>
      <c r="G642">
        <v>0</v>
      </c>
      <c r="H642" t="s">
        <v>7273</v>
      </c>
      <c r="O642" s="92" t="str">
        <f t="shared" si="9"/>
        <v>DK0091211021</v>
      </c>
    </row>
    <row r="643" spans="1:15">
      <c r="A643">
        <v>20110930</v>
      </c>
      <c r="B643" t="s">
        <v>152</v>
      </c>
      <c r="C643">
        <v>1211022</v>
      </c>
      <c r="D643" t="s">
        <v>272</v>
      </c>
      <c r="E643" t="s">
        <v>33</v>
      </c>
      <c r="F643">
        <v>0</v>
      </c>
      <c r="G643">
        <v>0</v>
      </c>
      <c r="H643" t="s">
        <v>7274</v>
      </c>
      <c r="O643" s="92" t="str">
        <f t="shared" ref="O643:O706" si="10">B643&amp;C643</f>
        <v>DK0091211022</v>
      </c>
    </row>
    <row r="644" spans="1:15">
      <c r="A644">
        <v>20110930</v>
      </c>
      <c r="B644" t="s">
        <v>152</v>
      </c>
      <c r="C644">
        <v>1211023</v>
      </c>
      <c r="D644" t="s">
        <v>272</v>
      </c>
      <c r="E644" t="s">
        <v>50</v>
      </c>
      <c r="F644">
        <v>0</v>
      </c>
      <c r="G644">
        <v>0</v>
      </c>
      <c r="H644" t="s">
        <v>7275</v>
      </c>
      <c r="O644" s="92" t="str">
        <f t="shared" si="10"/>
        <v>DK0091211023</v>
      </c>
    </row>
    <row r="645" spans="1:15">
      <c r="A645">
        <v>20110930</v>
      </c>
      <c r="B645" t="s">
        <v>152</v>
      </c>
      <c r="C645">
        <v>1211024</v>
      </c>
      <c r="D645" t="s">
        <v>272</v>
      </c>
      <c r="E645" t="s">
        <v>34</v>
      </c>
      <c r="F645">
        <v>0</v>
      </c>
      <c r="G645">
        <v>0</v>
      </c>
      <c r="H645" t="s">
        <v>7276</v>
      </c>
      <c r="O645" s="92" t="str">
        <f t="shared" si="10"/>
        <v>DK0091211024</v>
      </c>
    </row>
    <row r="646" spans="1:15">
      <c r="A646">
        <v>20110930</v>
      </c>
      <c r="B646" t="s">
        <v>152</v>
      </c>
      <c r="C646">
        <v>1211025</v>
      </c>
      <c r="D646" t="s">
        <v>272</v>
      </c>
      <c r="E646" t="s">
        <v>35</v>
      </c>
      <c r="F646">
        <v>14.811400000000001</v>
      </c>
      <c r="G646">
        <v>0</v>
      </c>
      <c r="H646" t="s">
        <v>7277</v>
      </c>
      <c r="O646" s="92" t="str">
        <f t="shared" si="10"/>
        <v>DK0091211025</v>
      </c>
    </row>
    <row r="647" spans="1:15">
      <c r="A647">
        <v>20110930</v>
      </c>
      <c r="B647" t="s">
        <v>152</v>
      </c>
      <c r="C647">
        <v>1211026</v>
      </c>
      <c r="D647" t="s">
        <v>272</v>
      </c>
      <c r="E647" t="s">
        <v>36</v>
      </c>
      <c r="F647">
        <v>0</v>
      </c>
      <c r="G647">
        <v>0</v>
      </c>
      <c r="H647" t="s">
        <v>7278</v>
      </c>
      <c r="O647" s="92" t="str">
        <f t="shared" si="10"/>
        <v>DK0091211026</v>
      </c>
    </row>
    <row r="648" spans="1:15">
      <c r="A648">
        <v>20110930</v>
      </c>
      <c r="B648" t="s">
        <v>152</v>
      </c>
      <c r="C648">
        <v>1211027</v>
      </c>
      <c r="D648" t="s">
        <v>272</v>
      </c>
      <c r="E648" t="s">
        <v>51</v>
      </c>
      <c r="F648">
        <v>0</v>
      </c>
      <c r="G648">
        <v>0</v>
      </c>
      <c r="H648" t="s">
        <v>7279</v>
      </c>
      <c r="O648" s="92" t="str">
        <f t="shared" si="10"/>
        <v>DK0091211027</v>
      </c>
    </row>
    <row r="649" spans="1:15">
      <c r="A649">
        <v>20110930</v>
      </c>
      <c r="B649" t="s">
        <v>152</v>
      </c>
      <c r="C649">
        <v>1211028</v>
      </c>
      <c r="D649" t="s">
        <v>272</v>
      </c>
      <c r="E649" t="s">
        <v>37</v>
      </c>
      <c r="F649">
        <v>0</v>
      </c>
      <c r="G649">
        <v>0</v>
      </c>
      <c r="H649" t="s">
        <v>7280</v>
      </c>
      <c r="O649" s="92" t="str">
        <f t="shared" si="10"/>
        <v>DK0091211028</v>
      </c>
    </row>
    <row r="650" spans="1:15">
      <c r="A650">
        <v>20110930</v>
      </c>
      <c r="B650" t="s">
        <v>152</v>
      </c>
      <c r="C650">
        <v>1211029</v>
      </c>
      <c r="D650" t="s">
        <v>272</v>
      </c>
      <c r="E650" t="s">
        <v>38</v>
      </c>
      <c r="F650">
        <v>0</v>
      </c>
      <c r="G650">
        <v>0</v>
      </c>
      <c r="H650" t="s">
        <v>7281</v>
      </c>
      <c r="O650" s="92" t="str">
        <f t="shared" si="10"/>
        <v>DK0091211029</v>
      </c>
    </row>
    <row r="651" spans="1:15">
      <c r="A651">
        <v>20110930</v>
      </c>
      <c r="B651" t="s">
        <v>152</v>
      </c>
      <c r="C651">
        <v>1211030</v>
      </c>
      <c r="D651" t="s">
        <v>272</v>
      </c>
      <c r="E651" t="s">
        <v>39</v>
      </c>
      <c r="F651">
        <v>0</v>
      </c>
      <c r="G651">
        <v>0</v>
      </c>
      <c r="H651" t="s">
        <v>7282</v>
      </c>
      <c r="O651" s="92" t="str">
        <f t="shared" si="10"/>
        <v>DK0091211030</v>
      </c>
    </row>
    <row r="652" spans="1:15">
      <c r="A652">
        <v>20110930</v>
      </c>
      <c r="B652" t="s">
        <v>152</v>
      </c>
      <c r="C652">
        <v>1211031</v>
      </c>
      <c r="D652" t="s">
        <v>272</v>
      </c>
      <c r="E652" t="s">
        <v>40</v>
      </c>
      <c r="F652">
        <v>0</v>
      </c>
      <c r="G652">
        <v>0</v>
      </c>
      <c r="H652" t="s">
        <v>7283</v>
      </c>
      <c r="O652" s="92" t="str">
        <f t="shared" si="10"/>
        <v>DK0091211031</v>
      </c>
    </row>
    <row r="653" spans="1:15">
      <c r="A653">
        <v>20110930</v>
      </c>
      <c r="B653" t="s">
        <v>152</v>
      </c>
      <c r="C653">
        <v>1211032</v>
      </c>
      <c r="D653" t="s">
        <v>272</v>
      </c>
      <c r="E653" t="s">
        <v>49</v>
      </c>
      <c r="F653">
        <v>0</v>
      </c>
      <c r="G653">
        <v>0</v>
      </c>
      <c r="H653" t="s">
        <v>7284</v>
      </c>
      <c r="O653" s="92" t="str">
        <f t="shared" si="10"/>
        <v>DK0091211032</v>
      </c>
    </row>
    <row r="654" spans="1:15">
      <c r="A654">
        <v>20110930</v>
      </c>
      <c r="B654" t="s">
        <v>152</v>
      </c>
      <c r="C654">
        <v>1211033</v>
      </c>
      <c r="D654" t="s">
        <v>272</v>
      </c>
      <c r="E654" t="s">
        <v>41</v>
      </c>
      <c r="F654">
        <v>0</v>
      </c>
      <c r="G654">
        <v>0</v>
      </c>
      <c r="H654" t="s">
        <v>7285</v>
      </c>
      <c r="O654" s="92" t="str">
        <f t="shared" si="10"/>
        <v>DK0091211033</v>
      </c>
    </row>
    <row r="655" spans="1:15">
      <c r="A655">
        <v>20110930</v>
      </c>
      <c r="B655" t="s">
        <v>152</v>
      </c>
      <c r="C655">
        <v>1211034</v>
      </c>
      <c r="D655" t="s">
        <v>272</v>
      </c>
      <c r="E655" t="s">
        <v>42</v>
      </c>
      <c r="F655">
        <v>0</v>
      </c>
      <c r="G655">
        <v>0</v>
      </c>
      <c r="H655" t="s">
        <v>7286</v>
      </c>
      <c r="O655" s="92" t="str">
        <f t="shared" si="10"/>
        <v>DK0091211034</v>
      </c>
    </row>
    <row r="656" spans="1:15">
      <c r="A656">
        <v>20110930</v>
      </c>
      <c r="B656" t="s">
        <v>152</v>
      </c>
      <c r="C656">
        <v>1211035</v>
      </c>
      <c r="D656" t="s">
        <v>272</v>
      </c>
      <c r="E656" t="s">
        <v>43</v>
      </c>
      <c r="F656">
        <v>0</v>
      </c>
      <c r="G656">
        <v>0</v>
      </c>
      <c r="H656" t="s">
        <v>7287</v>
      </c>
      <c r="O656" s="92" t="str">
        <f t="shared" si="10"/>
        <v>DK0091211035</v>
      </c>
    </row>
    <row r="657" spans="1:15">
      <c r="A657">
        <v>20110930</v>
      </c>
      <c r="B657" t="s">
        <v>152</v>
      </c>
      <c r="C657">
        <v>1211036</v>
      </c>
      <c r="D657" t="s">
        <v>272</v>
      </c>
      <c r="E657" t="s">
        <v>44</v>
      </c>
      <c r="F657">
        <v>0</v>
      </c>
      <c r="G657">
        <v>0</v>
      </c>
      <c r="H657" t="s">
        <v>7288</v>
      </c>
      <c r="O657" s="92" t="str">
        <f t="shared" si="10"/>
        <v>DK0091211036</v>
      </c>
    </row>
    <row r="658" spans="1:15">
      <c r="A658">
        <v>20110930</v>
      </c>
      <c r="B658" t="s">
        <v>152</v>
      </c>
      <c r="C658">
        <v>1211037</v>
      </c>
      <c r="D658" t="s">
        <v>272</v>
      </c>
      <c r="E658" t="s">
        <v>45</v>
      </c>
      <c r="F658">
        <v>0</v>
      </c>
      <c r="G658">
        <v>0</v>
      </c>
      <c r="H658" t="s">
        <v>7289</v>
      </c>
      <c r="O658" s="92" t="str">
        <f t="shared" si="10"/>
        <v>DK0091211037</v>
      </c>
    </row>
    <row r="659" spans="1:15">
      <c r="A659">
        <v>20110930</v>
      </c>
      <c r="B659" t="s">
        <v>152</v>
      </c>
      <c r="C659">
        <v>1211038</v>
      </c>
      <c r="D659" t="s">
        <v>272</v>
      </c>
      <c r="E659" t="s">
        <v>46</v>
      </c>
      <c r="F659">
        <v>0</v>
      </c>
      <c r="G659">
        <v>0</v>
      </c>
      <c r="H659" t="s">
        <v>7290</v>
      </c>
      <c r="O659" s="92" t="str">
        <f t="shared" si="10"/>
        <v>DK0091211038</v>
      </c>
    </row>
    <row r="660" spans="1:15">
      <c r="A660">
        <v>20110930</v>
      </c>
      <c r="B660" t="s">
        <v>152</v>
      </c>
      <c r="C660">
        <v>1211039</v>
      </c>
      <c r="D660" t="s">
        <v>272</v>
      </c>
      <c r="E660" t="s">
        <v>47</v>
      </c>
      <c r="F660">
        <v>0</v>
      </c>
      <c r="G660">
        <v>0</v>
      </c>
      <c r="H660" t="s">
        <v>7291</v>
      </c>
      <c r="O660" s="92" t="str">
        <f t="shared" si="10"/>
        <v>DK0091211039</v>
      </c>
    </row>
    <row r="661" spans="1:15">
      <c r="A661">
        <v>20110930</v>
      </c>
      <c r="B661" t="s">
        <v>152</v>
      </c>
      <c r="C661">
        <v>1211040</v>
      </c>
      <c r="D661" t="s">
        <v>272</v>
      </c>
      <c r="E661" t="s">
        <v>48</v>
      </c>
      <c r="F661">
        <v>0</v>
      </c>
      <c r="G661">
        <v>0</v>
      </c>
      <c r="H661" t="s">
        <v>7292</v>
      </c>
      <c r="O661" s="92" t="str">
        <f t="shared" si="10"/>
        <v>DK0091211040</v>
      </c>
    </row>
    <row r="662" spans="1:15">
      <c r="A662">
        <v>20110930</v>
      </c>
      <c r="B662" t="s">
        <v>151</v>
      </c>
      <c r="C662">
        <v>1211011</v>
      </c>
      <c r="D662" t="s">
        <v>272</v>
      </c>
      <c r="E662" t="s">
        <v>23</v>
      </c>
      <c r="F662">
        <v>0</v>
      </c>
      <c r="G662">
        <v>0</v>
      </c>
      <c r="H662" t="s">
        <v>7503</v>
      </c>
      <c r="O662" s="92" t="str">
        <f t="shared" si="10"/>
        <v>DK0101211011</v>
      </c>
    </row>
    <row r="663" spans="1:15">
      <c r="A663">
        <v>20110930</v>
      </c>
      <c r="B663" t="s">
        <v>151</v>
      </c>
      <c r="C663">
        <v>1211012</v>
      </c>
      <c r="D663" t="s">
        <v>272</v>
      </c>
      <c r="E663" t="s">
        <v>24</v>
      </c>
      <c r="F663">
        <v>0</v>
      </c>
      <c r="G663">
        <v>0</v>
      </c>
      <c r="H663" t="s">
        <v>7504</v>
      </c>
      <c r="O663" s="92" t="str">
        <f t="shared" si="10"/>
        <v>DK0101211012</v>
      </c>
    </row>
    <row r="664" spans="1:15">
      <c r="A664">
        <v>20110930</v>
      </c>
      <c r="B664" t="s">
        <v>151</v>
      </c>
      <c r="C664">
        <v>1211013</v>
      </c>
      <c r="D664" t="s">
        <v>272</v>
      </c>
      <c r="E664" t="s">
        <v>25</v>
      </c>
      <c r="F664">
        <v>0</v>
      </c>
      <c r="G664">
        <v>0</v>
      </c>
      <c r="H664" t="s">
        <v>7505</v>
      </c>
      <c r="O664" s="92" t="str">
        <f t="shared" si="10"/>
        <v>DK0101211013</v>
      </c>
    </row>
    <row r="665" spans="1:15">
      <c r="A665">
        <v>20110930</v>
      </c>
      <c r="B665" t="s">
        <v>151</v>
      </c>
      <c r="C665">
        <v>1211014</v>
      </c>
      <c r="D665" t="s">
        <v>272</v>
      </c>
      <c r="E665" t="s">
        <v>26</v>
      </c>
      <c r="F665">
        <v>0</v>
      </c>
      <c r="G665">
        <v>0</v>
      </c>
      <c r="H665" t="s">
        <v>7506</v>
      </c>
      <c r="O665" s="92" t="str">
        <f t="shared" si="10"/>
        <v>DK0101211014</v>
      </c>
    </row>
    <row r="666" spans="1:15">
      <c r="A666">
        <v>20110930</v>
      </c>
      <c r="B666" t="s">
        <v>151</v>
      </c>
      <c r="C666">
        <v>1211015</v>
      </c>
      <c r="D666" t="s">
        <v>272</v>
      </c>
      <c r="E666" t="s">
        <v>27</v>
      </c>
      <c r="F666">
        <v>0</v>
      </c>
      <c r="G666">
        <v>0</v>
      </c>
      <c r="H666" t="s">
        <v>7507</v>
      </c>
      <c r="O666" s="92" t="str">
        <f t="shared" si="10"/>
        <v>DK0101211015</v>
      </c>
    </row>
    <row r="667" spans="1:15">
      <c r="A667">
        <v>20110930</v>
      </c>
      <c r="B667" t="s">
        <v>151</v>
      </c>
      <c r="C667">
        <v>1211016</v>
      </c>
      <c r="D667" t="s">
        <v>272</v>
      </c>
      <c r="E667" t="s">
        <v>28</v>
      </c>
      <c r="F667">
        <v>0</v>
      </c>
      <c r="G667">
        <v>0</v>
      </c>
      <c r="H667" t="s">
        <v>7508</v>
      </c>
      <c r="O667" s="92" t="str">
        <f t="shared" si="10"/>
        <v>DK0101211016</v>
      </c>
    </row>
    <row r="668" spans="1:15">
      <c r="A668">
        <v>20110930</v>
      </c>
      <c r="B668" t="s">
        <v>151</v>
      </c>
      <c r="C668">
        <v>1211017</v>
      </c>
      <c r="D668" t="s">
        <v>272</v>
      </c>
      <c r="E668" t="s">
        <v>29</v>
      </c>
      <c r="F668">
        <v>0</v>
      </c>
      <c r="G668">
        <v>0</v>
      </c>
      <c r="H668" t="s">
        <v>7509</v>
      </c>
      <c r="O668" s="92" t="str">
        <f t="shared" si="10"/>
        <v>DK0101211017</v>
      </c>
    </row>
    <row r="669" spans="1:15">
      <c r="A669">
        <v>20110930</v>
      </c>
      <c r="B669" t="s">
        <v>151</v>
      </c>
      <c r="C669">
        <v>1211018</v>
      </c>
      <c r="D669" t="s">
        <v>272</v>
      </c>
      <c r="E669" t="s">
        <v>30</v>
      </c>
      <c r="F669">
        <v>0</v>
      </c>
      <c r="G669">
        <v>0</v>
      </c>
      <c r="H669" t="s">
        <v>7510</v>
      </c>
      <c r="O669" s="92" t="str">
        <f t="shared" si="10"/>
        <v>DK0101211018</v>
      </c>
    </row>
    <row r="670" spans="1:15">
      <c r="A670">
        <v>20110930</v>
      </c>
      <c r="B670" t="s">
        <v>151</v>
      </c>
      <c r="C670">
        <v>1211019</v>
      </c>
      <c r="D670" t="s">
        <v>272</v>
      </c>
      <c r="E670" t="s">
        <v>31</v>
      </c>
      <c r="F670">
        <v>0</v>
      </c>
      <c r="G670">
        <v>0</v>
      </c>
      <c r="H670" t="s">
        <v>7511</v>
      </c>
      <c r="O670" s="92" t="str">
        <f t="shared" si="10"/>
        <v>DK0101211019</v>
      </c>
    </row>
    <row r="671" spans="1:15">
      <c r="A671">
        <v>20110930</v>
      </c>
      <c r="B671" t="s">
        <v>151</v>
      </c>
      <c r="C671">
        <v>1211020</v>
      </c>
      <c r="D671" t="s">
        <v>272</v>
      </c>
      <c r="E671" t="s">
        <v>32</v>
      </c>
      <c r="F671">
        <v>0</v>
      </c>
      <c r="G671">
        <v>0</v>
      </c>
      <c r="H671" t="s">
        <v>7512</v>
      </c>
      <c r="O671" s="92" t="str">
        <f t="shared" si="10"/>
        <v>DK0101211020</v>
      </c>
    </row>
    <row r="672" spans="1:15">
      <c r="A672">
        <v>20110930</v>
      </c>
      <c r="B672" t="s">
        <v>151</v>
      </c>
      <c r="C672">
        <v>1211021</v>
      </c>
      <c r="D672" t="s">
        <v>272</v>
      </c>
      <c r="E672" t="s">
        <v>182</v>
      </c>
      <c r="F672">
        <v>0</v>
      </c>
      <c r="G672">
        <v>0</v>
      </c>
      <c r="H672" t="s">
        <v>7513</v>
      </c>
      <c r="O672" s="92" t="str">
        <f t="shared" si="10"/>
        <v>DK0101211021</v>
      </c>
    </row>
    <row r="673" spans="1:15">
      <c r="A673">
        <v>20110930</v>
      </c>
      <c r="B673" t="s">
        <v>151</v>
      </c>
      <c r="C673">
        <v>1211022</v>
      </c>
      <c r="D673" t="s">
        <v>272</v>
      </c>
      <c r="E673" t="s">
        <v>33</v>
      </c>
      <c r="F673">
        <v>19</v>
      </c>
      <c r="G673">
        <v>19</v>
      </c>
      <c r="H673" t="s">
        <v>7514</v>
      </c>
      <c r="O673" s="92" t="str">
        <f t="shared" si="10"/>
        <v>DK0101211022</v>
      </c>
    </row>
    <row r="674" spans="1:15">
      <c r="A674">
        <v>20110930</v>
      </c>
      <c r="B674" t="s">
        <v>151</v>
      </c>
      <c r="C674">
        <v>1211023</v>
      </c>
      <c r="D674" t="s">
        <v>272</v>
      </c>
      <c r="E674" t="s">
        <v>50</v>
      </c>
      <c r="F674">
        <v>0</v>
      </c>
      <c r="G674">
        <v>0</v>
      </c>
      <c r="H674" t="s">
        <v>7515</v>
      </c>
      <c r="O674" s="92" t="str">
        <f t="shared" si="10"/>
        <v>DK0101211023</v>
      </c>
    </row>
    <row r="675" spans="1:15">
      <c r="A675">
        <v>20110930</v>
      </c>
      <c r="B675" t="s">
        <v>151</v>
      </c>
      <c r="C675">
        <v>1211024</v>
      </c>
      <c r="D675" t="s">
        <v>272</v>
      </c>
      <c r="E675" t="s">
        <v>34</v>
      </c>
      <c r="F675">
        <v>0</v>
      </c>
      <c r="G675">
        <v>0</v>
      </c>
      <c r="H675" t="s">
        <v>7516</v>
      </c>
      <c r="O675" s="92" t="str">
        <f t="shared" si="10"/>
        <v>DK0101211024</v>
      </c>
    </row>
    <row r="676" spans="1:15">
      <c r="A676">
        <v>20110930</v>
      </c>
      <c r="B676" t="s">
        <v>151</v>
      </c>
      <c r="C676">
        <v>1211025</v>
      </c>
      <c r="D676" t="s">
        <v>272</v>
      </c>
      <c r="E676" t="s">
        <v>35</v>
      </c>
      <c r="F676">
        <v>4</v>
      </c>
      <c r="G676">
        <v>4</v>
      </c>
      <c r="H676" t="s">
        <v>7517</v>
      </c>
      <c r="O676" s="92" t="str">
        <f t="shared" si="10"/>
        <v>DK0101211025</v>
      </c>
    </row>
    <row r="677" spans="1:15">
      <c r="A677">
        <v>20110930</v>
      </c>
      <c r="B677" t="s">
        <v>151</v>
      </c>
      <c r="C677">
        <v>1211026</v>
      </c>
      <c r="D677" t="s">
        <v>272</v>
      </c>
      <c r="E677" t="s">
        <v>36</v>
      </c>
      <c r="F677">
        <v>0</v>
      </c>
      <c r="G677">
        <v>0</v>
      </c>
      <c r="H677" t="s">
        <v>7518</v>
      </c>
      <c r="O677" s="92" t="str">
        <f t="shared" si="10"/>
        <v>DK0101211026</v>
      </c>
    </row>
    <row r="678" spans="1:15">
      <c r="A678">
        <v>20110930</v>
      </c>
      <c r="B678" t="s">
        <v>151</v>
      </c>
      <c r="C678">
        <v>1211027</v>
      </c>
      <c r="D678" t="s">
        <v>272</v>
      </c>
      <c r="E678" t="s">
        <v>51</v>
      </c>
      <c r="F678">
        <v>0</v>
      </c>
      <c r="G678">
        <v>0</v>
      </c>
      <c r="H678" t="s">
        <v>7519</v>
      </c>
      <c r="O678" s="92" t="str">
        <f t="shared" si="10"/>
        <v>DK0101211027</v>
      </c>
    </row>
    <row r="679" spans="1:15">
      <c r="A679">
        <v>20110930</v>
      </c>
      <c r="B679" t="s">
        <v>151</v>
      </c>
      <c r="C679">
        <v>1211028</v>
      </c>
      <c r="D679" t="s">
        <v>272</v>
      </c>
      <c r="E679" t="s">
        <v>37</v>
      </c>
      <c r="F679">
        <v>0</v>
      </c>
      <c r="G679">
        <v>0</v>
      </c>
      <c r="H679" t="s">
        <v>7520</v>
      </c>
      <c r="O679" s="92" t="str">
        <f t="shared" si="10"/>
        <v>DK0101211028</v>
      </c>
    </row>
    <row r="680" spans="1:15">
      <c r="A680">
        <v>20110930</v>
      </c>
      <c r="B680" t="s">
        <v>151</v>
      </c>
      <c r="C680">
        <v>1211029</v>
      </c>
      <c r="D680" t="s">
        <v>272</v>
      </c>
      <c r="E680" t="s">
        <v>38</v>
      </c>
      <c r="F680">
        <v>0</v>
      </c>
      <c r="G680">
        <v>0</v>
      </c>
      <c r="H680" t="s">
        <v>7521</v>
      </c>
      <c r="O680" s="92" t="str">
        <f t="shared" si="10"/>
        <v>DK0101211029</v>
      </c>
    </row>
    <row r="681" spans="1:15">
      <c r="A681">
        <v>20110930</v>
      </c>
      <c r="B681" t="s">
        <v>151</v>
      </c>
      <c r="C681">
        <v>1211030</v>
      </c>
      <c r="D681" t="s">
        <v>272</v>
      </c>
      <c r="E681" t="s">
        <v>39</v>
      </c>
      <c r="F681">
        <v>0</v>
      </c>
      <c r="G681">
        <v>0</v>
      </c>
      <c r="H681" t="s">
        <v>7522</v>
      </c>
      <c r="O681" s="92" t="str">
        <f t="shared" si="10"/>
        <v>DK0101211030</v>
      </c>
    </row>
    <row r="682" spans="1:15">
      <c r="A682">
        <v>20110930</v>
      </c>
      <c r="B682" t="s">
        <v>151</v>
      </c>
      <c r="C682">
        <v>1211031</v>
      </c>
      <c r="D682" t="s">
        <v>272</v>
      </c>
      <c r="E682" t="s">
        <v>40</v>
      </c>
      <c r="F682">
        <v>0</v>
      </c>
      <c r="G682">
        <v>0</v>
      </c>
      <c r="H682" t="s">
        <v>7523</v>
      </c>
      <c r="O682" s="92" t="str">
        <f t="shared" si="10"/>
        <v>DK0101211031</v>
      </c>
    </row>
    <row r="683" spans="1:15">
      <c r="A683">
        <v>20110930</v>
      </c>
      <c r="B683" t="s">
        <v>151</v>
      </c>
      <c r="C683">
        <v>1211032</v>
      </c>
      <c r="D683" t="s">
        <v>272</v>
      </c>
      <c r="E683" t="s">
        <v>49</v>
      </c>
      <c r="F683">
        <v>0</v>
      </c>
      <c r="G683">
        <v>0</v>
      </c>
      <c r="H683" t="s">
        <v>7524</v>
      </c>
      <c r="O683" s="92" t="str">
        <f t="shared" si="10"/>
        <v>DK0101211032</v>
      </c>
    </row>
    <row r="684" spans="1:15">
      <c r="A684">
        <v>20110930</v>
      </c>
      <c r="B684" t="s">
        <v>151</v>
      </c>
      <c r="C684">
        <v>1211033</v>
      </c>
      <c r="D684" t="s">
        <v>272</v>
      </c>
      <c r="E684" t="s">
        <v>41</v>
      </c>
      <c r="F684">
        <v>4</v>
      </c>
      <c r="G684">
        <v>4</v>
      </c>
      <c r="H684" t="s">
        <v>7525</v>
      </c>
      <c r="O684" s="92" t="str">
        <f t="shared" si="10"/>
        <v>DK0101211033</v>
      </c>
    </row>
    <row r="685" spans="1:15">
      <c r="A685">
        <v>20110930</v>
      </c>
      <c r="B685" t="s">
        <v>151</v>
      </c>
      <c r="C685">
        <v>1211034</v>
      </c>
      <c r="D685" t="s">
        <v>272</v>
      </c>
      <c r="E685" t="s">
        <v>42</v>
      </c>
      <c r="F685">
        <v>0</v>
      </c>
      <c r="G685">
        <v>0</v>
      </c>
      <c r="H685" t="s">
        <v>7526</v>
      </c>
      <c r="O685" s="92" t="str">
        <f t="shared" si="10"/>
        <v>DK0101211034</v>
      </c>
    </row>
    <row r="686" spans="1:15">
      <c r="A686">
        <v>20110930</v>
      </c>
      <c r="B686" t="s">
        <v>151</v>
      </c>
      <c r="C686">
        <v>1211035</v>
      </c>
      <c r="D686" t="s">
        <v>272</v>
      </c>
      <c r="E686" t="s">
        <v>43</v>
      </c>
      <c r="F686">
        <v>0</v>
      </c>
      <c r="G686">
        <v>0</v>
      </c>
      <c r="H686" t="s">
        <v>7527</v>
      </c>
      <c r="O686" s="92" t="str">
        <f t="shared" si="10"/>
        <v>DK0101211035</v>
      </c>
    </row>
    <row r="687" spans="1:15">
      <c r="A687">
        <v>20110930</v>
      </c>
      <c r="B687" t="s">
        <v>151</v>
      </c>
      <c r="C687">
        <v>1211036</v>
      </c>
      <c r="D687" t="s">
        <v>272</v>
      </c>
      <c r="E687" t="s">
        <v>44</v>
      </c>
      <c r="F687">
        <v>0</v>
      </c>
      <c r="G687">
        <v>0</v>
      </c>
      <c r="H687" t="s">
        <v>7528</v>
      </c>
      <c r="O687" s="92" t="str">
        <f t="shared" si="10"/>
        <v>DK0101211036</v>
      </c>
    </row>
    <row r="688" spans="1:15">
      <c r="A688">
        <v>20110930</v>
      </c>
      <c r="B688" t="s">
        <v>151</v>
      </c>
      <c r="C688">
        <v>1211037</v>
      </c>
      <c r="D688" t="s">
        <v>272</v>
      </c>
      <c r="E688" t="s">
        <v>45</v>
      </c>
      <c r="F688">
        <v>0</v>
      </c>
      <c r="G688">
        <v>0</v>
      </c>
      <c r="H688" t="s">
        <v>7529</v>
      </c>
      <c r="O688" s="92" t="str">
        <f t="shared" si="10"/>
        <v>DK0101211037</v>
      </c>
    </row>
    <row r="689" spans="1:15">
      <c r="A689">
        <v>20110930</v>
      </c>
      <c r="B689" t="s">
        <v>151</v>
      </c>
      <c r="C689">
        <v>1211038</v>
      </c>
      <c r="D689" t="s">
        <v>272</v>
      </c>
      <c r="E689" t="s">
        <v>46</v>
      </c>
      <c r="F689">
        <v>0</v>
      </c>
      <c r="G689">
        <v>0</v>
      </c>
      <c r="H689" t="s">
        <v>7530</v>
      </c>
      <c r="O689" s="92" t="str">
        <f t="shared" si="10"/>
        <v>DK0101211038</v>
      </c>
    </row>
    <row r="690" spans="1:15">
      <c r="A690">
        <v>20110930</v>
      </c>
      <c r="B690" t="s">
        <v>151</v>
      </c>
      <c r="C690">
        <v>1211039</v>
      </c>
      <c r="D690" t="s">
        <v>272</v>
      </c>
      <c r="E690" t="s">
        <v>47</v>
      </c>
      <c r="F690">
        <v>0</v>
      </c>
      <c r="G690">
        <v>0</v>
      </c>
      <c r="H690" t="s">
        <v>7531</v>
      </c>
      <c r="O690" s="92" t="str">
        <f t="shared" si="10"/>
        <v>DK0101211039</v>
      </c>
    </row>
    <row r="691" spans="1:15">
      <c r="A691">
        <v>20110930</v>
      </c>
      <c r="B691" t="s">
        <v>151</v>
      </c>
      <c r="C691">
        <v>1211040</v>
      </c>
      <c r="D691" t="s">
        <v>272</v>
      </c>
      <c r="E691" t="s">
        <v>48</v>
      </c>
      <c r="F691">
        <v>0</v>
      </c>
      <c r="G691">
        <v>0</v>
      </c>
      <c r="H691" t="s">
        <v>7532</v>
      </c>
      <c r="O691" s="92" t="str">
        <f t="shared" si="10"/>
        <v>DK0101211040</v>
      </c>
    </row>
    <row r="692" spans="1:15">
      <c r="A692">
        <v>20110930</v>
      </c>
      <c r="B692" t="s">
        <v>150</v>
      </c>
      <c r="C692">
        <v>1211011</v>
      </c>
      <c r="D692" t="s">
        <v>272</v>
      </c>
      <c r="E692" t="s">
        <v>23</v>
      </c>
      <c r="F692">
        <v>0</v>
      </c>
      <c r="G692">
        <v>0</v>
      </c>
      <c r="H692" t="s">
        <v>7743</v>
      </c>
      <c r="O692" s="92" t="str">
        <f t="shared" si="10"/>
        <v>DK0111211011</v>
      </c>
    </row>
    <row r="693" spans="1:15">
      <c r="A693">
        <v>20110930</v>
      </c>
      <c r="B693" t="s">
        <v>150</v>
      </c>
      <c r="C693">
        <v>1211012</v>
      </c>
      <c r="D693" t="s">
        <v>272</v>
      </c>
      <c r="E693" t="s">
        <v>24</v>
      </c>
      <c r="F693">
        <v>0</v>
      </c>
      <c r="G693">
        <v>0</v>
      </c>
      <c r="H693" t="s">
        <v>7744</v>
      </c>
      <c r="O693" s="92" t="str">
        <f t="shared" si="10"/>
        <v>DK0111211012</v>
      </c>
    </row>
    <row r="694" spans="1:15">
      <c r="A694">
        <v>20110930</v>
      </c>
      <c r="B694" t="s">
        <v>150</v>
      </c>
      <c r="C694">
        <v>1211013</v>
      </c>
      <c r="D694" t="s">
        <v>272</v>
      </c>
      <c r="E694" t="s">
        <v>25</v>
      </c>
      <c r="F694">
        <v>0</v>
      </c>
      <c r="G694">
        <v>0</v>
      </c>
      <c r="H694" t="s">
        <v>7745</v>
      </c>
      <c r="O694" s="92" t="str">
        <f t="shared" si="10"/>
        <v>DK0111211013</v>
      </c>
    </row>
    <row r="695" spans="1:15">
      <c r="A695">
        <v>20110930</v>
      </c>
      <c r="B695" t="s">
        <v>150</v>
      </c>
      <c r="C695">
        <v>1211014</v>
      </c>
      <c r="D695" t="s">
        <v>272</v>
      </c>
      <c r="E695" t="s">
        <v>26</v>
      </c>
      <c r="F695">
        <v>0</v>
      </c>
      <c r="G695">
        <v>0</v>
      </c>
      <c r="H695" t="s">
        <v>7746</v>
      </c>
      <c r="O695" s="92" t="str">
        <f t="shared" si="10"/>
        <v>DK0111211014</v>
      </c>
    </row>
    <row r="696" spans="1:15">
      <c r="A696">
        <v>20110930</v>
      </c>
      <c r="B696" t="s">
        <v>150</v>
      </c>
      <c r="C696">
        <v>1211015</v>
      </c>
      <c r="D696" t="s">
        <v>272</v>
      </c>
      <c r="E696" t="s">
        <v>27</v>
      </c>
      <c r="F696">
        <v>0</v>
      </c>
      <c r="G696">
        <v>0</v>
      </c>
      <c r="H696" t="s">
        <v>7747</v>
      </c>
      <c r="O696" s="92" t="str">
        <f t="shared" si="10"/>
        <v>DK0111211015</v>
      </c>
    </row>
    <row r="697" spans="1:15">
      <c r="A697">
        <v>20110930</v>
      </c>
      <c r="B697" t="s">
        <v>150</v>
      </c>
      <c r="C697">
        <v>1211016</v>
      </c>
      <c r="D697" t="s">
        <v>272</v>
      </c>
      <c r="E697" t="s">
        <v>28</v>
      </c>
      <c r="F697">
        <v>0</v>
      </c>
      <c r="G697">
        <v>0</v>
      </c>
      <c r="H697" t="s">
        <v>7748</v>
      </c>
      <c r="O697" s="92" t="str">
        <f t="shared" si="10"/>
        <v>DK0111211016</v>
      </c>
    </row>
    <row r="698" spans="1:15">
      <c r="A698">
        <v>20110930</v>
      </c>
      <c r="B698" t="s">
        <v>150</v>
      </c>
      <c r="C698">
        <v>1211017</v>
      </c>
      <c r="D698" t="s">
        <v>272</v>
      </c>
      <c r="E698" t="s">
        <v>29</v>
      </c>
      <c r="F698">
        <v>0</v>
      </c>
      <c r="G698">
        <v>0</v>
      </c>
      <c r="H698" t="s">
        <v>7749</v>
      </c>
      <c r="O698" s="92" t="str">
        <f t="shared" si="10"/>
        <v>DK0111211017</v>
      </c>
    </row>
    <row r="699" spans="1:15">
      <c r="A699">
        <v>20110930</v>
      </c>
      <c r="B699" t="s">
        <v>150</v>
      </c>
      <c r="C699">
        <v>1211018</v>
      </c>
      <c r="D699" t="s">
        <v>272</v>
      </c>
      <c r="E699" t="s">
        <v>30</v>
      </c>
      <c r="F699">
        <v>0</v>
      </c>
      <c r="G699">
        <v>0</v>
      </c>
      <c r="H699" t="s">
        <v>7750</v>
      </c>
      <c r="O699" s="92" t="str">
        <f t="shared" si="10"/>
        <v>DK0111211018</v>
      </c>
    </row>
    <row r="700" spans="1:15">
      <c r="A700">
        <v>20110930</v>
      </c>
      <c r="B700" t="s">
        <v>150</v>
      </c>
      <c r="C700">
        <v>1211019</v>
      </c>
      <c r="D700" t="s">
        <v>272</v>
      </c>
      <c r="E700" t="s">
        <v>31</v>
      </c>
      <c r="F700">
        <v>0</v>
      </c>
      <c r="G700">
        <v>0</v>
      </c>
      <c r="H700" t="s">
        <v>7751</v>
      </c>
      <c r="O700" s="92" t="str">
        <f t="shared" si="10"/>
        <v>DK0111211019</v>
      </c>
    </row>
    <row r="701" spans="1:15">
      <c r="A701">
        <v>20110930</v>
      </c>
      <c r="B701" t="s">
        <v>150</v>
      </c>
      <c r="C701">
        <v>1211020</v>
      </c>
      <c r="D701" t="s">
        <v>272</v>
      </c>
      <c r="E701" t="s">
        <v>32</v>
      </c>
      <c r="F701">
        <v>37</v>
      </c>
      <c r="G701">
        <v>0</v>
      </c>
      <c r="H701" t="s">
        <v>7752</v>
      </c>
      <c r="O701" s="92" t="str">
        <f t="shared" si="10"/>
        <v>DK0111211020</v>
      </c>
    </row>
    <row r="702" spans="1:15">
      <c r="A702">
        <v>20110930</v>
      </c>
      <c r="B702" t="s">
        <v>150</v>
      </c>
      <c r="C702">
        <v>1211021</v>
      </c>
      <c r="D702" t="s">
        <v>272</v>
      </c>
      <c r="E702" t="s">
        <v>182</v>
      </c>
      <c r="F702">
        <v>0</v>
      </c>
      <c r="G702">
        <v>0</v>
      </c>
      <c r="H702" t="s">
        <v>7753</v>
      </c>
      <c r="O702" s="92" t="str">
        <f t="shared" si="10"/>
        <v>DK0111211021</v>
      </c>
    </row>
    <row r="703" spans="1:15">
      <c r="A703">
        <v>20110930</v>
      </c>
      <c r="B703" t="s">
        <v>150</v>
      </c>
      <c r="C703">
        <v>1211022</v>
      </c>
      <c r="D703" t="s">
        <v>272</v>
      </c>
      <c r="E703" t="s">
        <v>33</v>
      </c>
      <c r="F703">
        <v>0</v>
      </c>
      <c r="G703">
        <v>0</v>
      </c>
      <c r="H703" t="s">
        <v>7754</v>
      </c>
      <c r="O703" s="92" t="str">
        <f t="shared" si="10"/>
        <v>DK0111211022</v>
      </c>
    </row>
    <row r="704" spans="1:15">
      <c r="A704">
        <v>20110930</v>
      </c>
      <c r="B704" t="s">
        <v>150</v>
      </c>
      <c r="C704">
        <v>1211023</v>
      </c>
      <c r="D704" t="s">
        <v>272</v>
      </c>
      <c r="E704" t="s">
        <v>50</v>
      </c>
      <c r="F704">
        <v>0</v>
      </c>
      <c r="G704">
        <v>0</v>
      </c>
      <c r="H704" t="s">
        <v>7755</v>
      </c>
      <c r="O704" s="92" t="str">
        <f t="shared" si="10"/>
        <v>DK0111211023</v>
      </c>
    </row>
    <row r="705" spans="1:15">
      <c r="A705">
        <v>20110930</v>
      </c>
      <c r="B705" t="s">
        <v>150</v>
      </c>
      <c r="C705">
        <v>1211024</v>
      </c>
      <c r="D705" t="s">
        <v>272</v>
      </c>
      <c r="E705" t="s">
        <v>34</v>
      </c>
      <c r="F705">
        <v>0</v>
      </c>
      <c r="G705">
        <v>0</v>
      </c>
      <c r="H705" t="s">
        <v>7756</v>
      </c>
      <c r="O705" s="92" t="str">
        <f t="shared" si="10"/>
        <v>DK0111211024</v>
      </c>
    </row>
    <row r="706" spans="1:15">
      <c r="A706">
        <v>20110930</v>
      </c>
      <c r="B706" t="s">
        <v>150</v>
      </c>
      <c r="C706">
        <v>1211025</v>
      </c>
      <c r="D706" t="s">
        <v>272</v>
      </c>
      <c r="E706" t="s">
        <v>35</v>
      </c>
      <c r="F706">
        <v>0</v>
      </c>
      <c r="G706">
        <v>0</v>
      </c>
      <c r="H706" t="s">
        <v>7757</v>
      </c>
      <c r="O706" s="92" t="str">
        <f t="shared" si="10"/>
        <v>DK0111211025</v>
      </c>
    </row>
    <row r="707" spans="1:15">
      <c r="A707">
        <v>20110930</v>
      </c>
      <c r="B707" t="s">
        <v>150</v>
      </c>
      <c r="C707">
        <v>1211026</v>
      </c>
      <c r="D707" t="s">
        <v>272</v>
      </c>
      <c r="E707" t="s">
        <v>36</v>
      </c>
      <c r="F707">
        <v>0</v>
      </c>
      <c r="G707">
        <v>0</v>
      </c>
      <c r="H707" t="s">
        <v>7758</v>
      </c>
      <c r="O707" s="92" t="str">
        <f t="shared" ref="O707:O770" si="11">B707&amp;C707</f>
        <v>DK0111211026</v>
      </c>
    </row>
    <row r="708" spans="1:15">
      <c r="A708">
        <v>20110930</v>
      </c>
      <c r="B708" t="s">
        <v>150</v>
      </c>
      <c r="C708">
        <v>1211027</v>
      </c>
      <c r="D708" t="s">
        <v>272</v>
      </c>
      <c r="E708" t="s">
        <v>51</v>
      </c>
      <c r="F708">
        <v>0</v>
      </c>
      <c r="G708">
        <v>0</v>
      </c>
      <c r="H708" t="s">
        <v>7759</v>
      </c>
      <c r="O708" s="92" t="str">
        <f t="shared" si="11"/>
        <v>DK0111211027</v>
      </c>
    </row>
    <row r="709" spans="1:15">
      <c r="A709">
        <v>20110930</v>
      </c>
      <c r="B709" t="s">
        <v>150</v>
      </c>
      <c r="C709">
        <v>1211028</v>
      </c>
      <c r="D709" t="s">
        <v>272</v>
      </c>
      <c r="E709" t="s">
        <v>37</v>
      </c>
      <c r="F709">
        <v>0</v>
      </c>
      <c r="G709">
        <v>0</v>
      </c>
      <c r="H709" t="s">
        <v>7760</v>
      </c>
      <c r="O709" s="92" t="str">
        <f t="shared" si="11"/>
        <v>DK0111211028</v>
      </c>
    </row>
    <row r="710" spans="1:15">
      <c r="A710">
        <v>20110930</v>
      </c>
      <c r="B710" t="s">
        <v>150</v>
      </c>
      <c r="C710">
        <v>1211029</v>
      </c>
      <c r="D710" t="s">
        <v>272</v>
      </c>
      <c r="E710" t="s">
        <v>38</v>
      </c>
      <c r="F710">
        <v>0</v>
      </c>
      <c r="G710">
        <v>0</v>
      </c>
      <c r="H710" t="s">
        <v>7761</v>
      </c>
      <c r="O710" s="92" t="str">
        <f t="shared" si="11"/>
        <v>DK0111211029</v>
      </c>
    </row>
    <row r="711" spans="1:15">
      <c r="A711">
        <v>20110930</v>
      </c>
      <c r="B711" t="s">
        <v>150</v>
      </c>
      <c r="C711">
        <v>1211030</v>
      </c>
      <c r="D711" t="s">
        <v>272</v>
      </c>
      <c r="E711" t="s">
        <v>39</v>
      </c>
      <c r="F711">
        <v>0</v>
      </c>
      <c r="G711">
        <v>0</v>
      </c>
      <c r="H711" t="s">
        <v>7762</v>
      </c>
      <c r="O711" s="92" t="str">
        <f t="shared" si="11"/>
        <v>DK0111211030</v>
      </c>
    </row>
    <row r="712" spans="1:15">
      <c r="A712">
        <v>20110930</v>
      </c>
      <c r="B712" t="s">
        <v>150</v>
      </c>
      <c r="C712">
        <v>1211031</v>
      </c>
      <c r="D712" t="s">
        <v>272</v>
      </c>
      <c r="E712" t="s">
        <v>40</v>
      </c>
      <c r="F712">
        <v>0</v>
      </c>
      <c r="G712">
        <v>0</v>
      </c>
      <c r="H712" t="s">
        <v>7763</v>
      </c>
      <c r="O712" s="92" t="str">
        <f t="shared" si="11"/>
        <v>DK0111211031</v>
      </c>
    </row>
    <row r="713" spans="1:15">
      <c r="A713">
        <v>20110930</v>
      </c>
      <c r="B713" t="s">
        <v>150</v>
      </c>
      <c r="C713">
        <v>1211032</v>
      </c>
      <c r="D713" t="s">
        <v>272</v>
      </c>
      <c r="E713" t="s">
        <v>49</v>
      </c>
      <c r="F713">
        <v>0</v>
      </c>
      <c r="G713">
        <v>0</v>
      </c>
      <c r="H713" t="s">
        <v>7764</v>
      </c>
      <c r="O713" s="92" t="str">
        <f t="shared" si="11"/>
        <v>DK0111211032</v>
      </c>
    </row>
    <row r="714" spans="1:15">
      <c r="A714">
        <v>20110930</v>
      </c>
      <c r="B714" t="s">
        <v>150</v>
      </c>
      <c r="C714">
        <v>1211033</v>
      </c>
      <c r="D714" t="s">
        <v>272</v>
      </c>
      <c r="E714" t="s">
        <v>41</v>
      </c>
      <c r="F714">
        <v>0</v>
      </c>
      <c r="G714">
        <v>0</v>
      </c>
      <c r="H714" t="s">
        <v>7765</v>
      </c>
      <c r="O714" s="92" t="str">
        <f t="shared" si="11"/>
        <v>DK0111211033</v>
      </c>
    </row>
    <row r="715" spans="1:15">
      <c r="A715">
        <v>20110930</v>
      </c>
      <c r="B715" t="s">
        <v>150</v>
      </c>
      <c r="C715">
        <v>1211034</v>
      </c>
      <c r="D715" t="s">
        <v>272</v>
      </c>
      <c r="E715" t="s">
        <v>42</v>
      </c>
      <c r="F715">
        <v>0</v>
      </c>
      <c r="G715">
        <v>0</v>
      </c>
      <c r="H715" t="s">
        <v>7766</v>
      </c>
      <c r="O715" s="92" t="str">
        <f t="shared" si="11"/>
        <v>DK0111211034</v>
      </c>
    </row>
    <row r="716" spans="1:15">
      <c r="A716">
        <v>20110930</v>
      </c>
      <c r="B716" t="s">
        <v>150</v>
      </c>
      <c r="C716">
        <v>1211035</v>
      </c>
      <c r="D716" t="s">
        <v>272</v>
      </c>
      <c r="E716" t="s">
        <v>43</v>
      </c>
      <c r="F716">
        <v>0</v>
      </c>
      <c r="G716">
        <v>0</v>
      </c>
      <c r="H716" t="s">
        <v>7767</v>
      </c>
      <c r="O716" s="92" t="str">
        <f t="shared" si="11"/>
        <v>DK0111211035</v>
      </c>
    </row>
    <row r="717" spans="1:15">
      <c r="A717">
        <v>20110930</v>
      </c>
      <c r="B717" t="s">
        <v>150</v>
      </c>
      <c r="C717">
        <v>1211036</v>
      </c>
      <c r="D717" t="s">
        <v>272</v>
      </c>
      <c r="E717" t="s">
        <v>44</v>
      </c>
      <c r="F717">
        <v>0</v>
      </c>
      <c r="G717">
        <v>0</v>
      </c>
      <c r="H717" t="s">
        <v>7768</v>
      </c>
      <c r="O717" s="92" t="str">
        <f t="shared" si="11"/>
        <v>DK0111211036</v>
      </c>
    </row>
    <row r="718" spans="1:15">
      <c r="A718">
        <v>20110930</v>
      </c>
      <c r="B718" t="s">
        <v>150</v>
      </c>
      <c r="C718">
        <v>1211037</v>
      </c>
      <c r="D718" t="s">
        <v>272</v>
      </c>
      <c r="E718" t="s">
        <v>45</v>
      </c>
      <c r="F718">
        <v>0</v>
      </c>
      <c r="G718">
        <v>0</v>
      </c>
      <c r="H718" t="s">
        <v>7769</v>
      </c>
      <c r="O718" s="92" t="str">
        <f t="shared" si="11"/>
        <v>DK0111211037</v>
      </c>
    </row>
    <row r="719" spans="1:15">
      <c r="A719">
        <v>20110930</v>
      </c>
      <c r="B719" t="s">
        <v>150</v>
      </c>
      <c r="C719">
        <v>1211038</v>
      </c>
      <c r="D719" t="s">
        <v>272</v>
      </c>
      <c r="E719" t="s">
        <v>46</v>
      </c>
      <c r="F719">
        <v>0</v>
      </c>
      <c r="G719">
        <v>0</v>
      </c>
      <c r="H719" t="s">
        <v>7770</v>
      </c>
      <c r="O719" s="92" t="str">
        <f t="shared" si="11"/>
        <v>DK0111211038</v>
      </c>
    </row>
    <row r="720" spans="1:15">
      <c r="A720">
        <v>20110930</v>
      </c>
      <c r="B720" t="s">
        <v>150</v>
      </c>
      <c r="C720">
        <v>1211039</v>
      </c>
      <c r="D720" t="s">
        <v>272</v>
      </c>
      <c r="E720" t="s">
        <v>47</v>
      </c>
      <c r="F720">
        <v>0</v>
      </c>
      <c r="G720">
        <v>0</v>
      </c>
      <c r="H720" t="s">
        <v>7771</v>
      </c>
      <c r="O720" s="92" t="str">
        <f t="shared" si="11"/>
        <v>DK0111211039</v>
      </c>
    </row>
    <row r="721" spans="1:15">
      <c r="A721">
        <v>20110930</v>
      </c>
      <c r="B721" t="s">
        <v>150</v>
      </c>
      <c r="C721">
        <v>1211040</v>
      </c>
      <c r="D721" t="s">
        <v>272</v>
      </c>
      <c r="E721" t="s">
        <v>48</v>
      </c>
      <c r="F721">
        <v>0</v>
      </c>
      <c r="G721">
        <v>0</v>
      </c>
      <c r="H721" t="s">
        <v>7772</v>
      </c>
      <c r="O721" s="92" t="str">
        <f t="shared" si="11"/>
        <v>DK0111211040</v>
      </c>
    </row>
    <row r="722" spans="1:15">
      <c r="A722">
        <v>20110930</v>
      </c>
      <c r="B722" t="s">
        <v>149</v>
      </c>
      <c r="C722">
        <v>1211011</v>
      </c>
      <c r="D722" t="s">
        <v>272</v>
      </c>
      <c r="E722" t="s">
        <v>23</v>
      </c>
      <c r="F722">
        <v>20</v>
      </c>
      <c r="G722">
        <v>20</v>
      </c>
      <c r="H722" t="s">
        <v>7983</v>
      </c>
      <c r="O722" s="92" t="str">
        <f t="shared" si="11"/>
        <v>ES0591211011</v>
      </c>
    </row>
    <row r="723" spans="1:15">
      <c r="A723">
        <v>20110930</v>
      </c>
      <c r="B723" t="s">
        <v>149</v>
      </c>
      <c r="C723">
        <v>1211012</v>
      </c>
      <c r="D723" t="s">
        <v>272</v>
      </c>
      <c r="E723" t="s">
        <v>24</v>
      </c>
      <c r="F723">
        <v>335.35029252999999</v>
      </c>
      <c r="G723">
        <v>92.576464489000003</v>
      </c>
      <c r="H723" t="s">
        <v>7984</v>
      </c>
      <c r="O723" s="92" t="str">
        <f t="shared" si="11"/>
        <v>ES0591211012</v>
      </c>
    </row>
    <row r="724" spans="1:15">
      <c r="A724">
        <v>20110930</v>
      </c>
      <c r="B724" t="s">
        <v>149</v>
      </c>
      <c r="C724">
        <v>1211013</v>
      </c>
      <c r="D724" t="s">
        <v>272</v>
      </c>
      <c r="E724" t="s">
        <v>25</v>
      </c>
      <c r="F724">
        <v>0</v>
      </c>
      <c r="G724">
        <v>10</v>
      </c>
      <c r="H724" t="s">
        <v>7985</v>
      </c>
      <c r="O724" s="92" t="str">
        <f t="shared" si="11"/>
        <v>ES0591211013</v>
      </c>
    </row>
    <row r="725" spans="1:15">
      <c r="A725">
        <v>20110930</v>
      </c>
      <c r="B725" t="s">
        <v>149</v>
      </c>
      <c r="C725">
        <v>1211014</v>
      </c>
      <c r="D725" t="s">
        <v>272</v>
      </c>
      <c r="E725" t="s">
        <v>26</v>
      </c>
      <c r="F725">
        <v>0</v>
      </c>
      <c r="G725">
        <v>0</v>
      </c>
      <c r="H725" t="s">
        <v>7986</v>
      </c>
      <c r="O725" s="92" t="str">
        <f t="shared" si="11"/>
        <v>ES0591211014</v>
      </c>
    </row>
    <row r="726" spans="1:15">
      <c r="A726">
        <v>20110930</v>
      </c>
      <c r="B726" t="s">
        <v>149</v>
      </c>
      <c r="C726">
        <v>1211015</v>
      </c>
      <c r="D726" t="s">
        <v>272</v>
      </c>
      <c r="E726" t="s">
        <v>27</v>
      </c>
      <c r="F726">
        <v>0</v>
      </c>
      <c r="G726">
        <v>0</v>
      </c>
      <c r="H726" t="s">
        <v>7987</v>
      </c>
      <c r="O726" s="92" t="str">
        <f t="shared" si="11"/>
        <v>ES0591211015</v>
      </c>
    </row>
    <row r="727" spans="1:15">
      <c r="A727">
        <v>20110930</v>
      </c>
      <c r="B727" t="s">
        <v>149</v>
      </c>
      <c r="C727">
        <v>1211016</v>
      </c>
      <c r="D727" t="s">
        <v>272</v>
      </c>
      <c r="E727" t="s">
        <v>28</v>
      </c>
      <c r="F727">
        <v>0</v>
      </c>
      <c r="G727">
        <v>0</v>
      </c>
      <c r="H727" t="s">
        <v>7988</v>
      </c>
      <c r="O727" s="92" t="str">
        <f t="shared" si="11"/>
        <v>ES0591211016</v>
      </c>
    </row>
    <row r="728" spans="1:15">
      <c r="A728">
        <v>20110930</v>
      </c>
      <c r="B728" t="s">
        <v>149</v>
      </c>
      <c r="C728">
        <v>1211017</v>
      </c>
      <c r="D728" t="s">
        <v>272</v>
      </c>
      <c r="E728" t="s">
        <v>29</v>
      </c>
      <c r="F728">
        <v>0</v>
      </c>
      <c r="G728">
        <v>0</v>
      </c>
      <c r="H728" t="s">
        <v>7989</v>
      </c>
      <c r="O728" s="92" t="str">
        <f t="shared" si="11"/>
        <v>ES0591211017</v>
      </c>
    </row>
    <row r="729" spans="1:15">
      <c r="A729">
        <v>20110930</v>
      </c>
      <c r="B729" t="s">
        <v>149</v>
      </c>
      <c r="C729">
        <v>1211018</v>
      </c>
      <c r="D729" t="s">
        <v>272</v>
      </c>
      <c r="E729" t="s">
        <v>30</v>
      </c>
      <c r="F729">
        <v>0</v>
      </c>
      <c r="G729">
        <v>0</v>
      </c>
      <c r="H729" t="s">
        <v>7990</v>
      </c>
      <c r="O729" s="92" t="str">
        <f t="shared" si="11"/>
        <v>ES0591211018</v>
      </c>
    </row>
    <row r="730" spans="1:15">
      <c r="A730">
        <v>20110930</v>
      </c>
      <c r="B730" t="s">
        <v>149</v>
      </c>
      <c r="C730">
        <v>1211019</v>
      </c>
      <c r="D730" t="s">
        <v>272</v>
      </c>
      <c r="E730" t="s">
        <v>31</v>
      </c>
      <c r="F730">
        <v>1009.6029771</v>
      </c>
      <c r="G730">
        <v>224.03539953999999</v>
      </c>
      <c r="H730" t="s">
        <v>7991</v>
      </c>
      <c r="O730" s="92" t="str">
        <f t="shared" si="11"/>
        <v>ES0591211019</v>
      </c>
    </row>
    <row r="731" spans="1:15">
      <c r="A731">
        <v>20110930</v>
      </c>
      <c r="B731" t="s">
        <v>149</v>
      </c>
      <c r="C731">
        <v>1211020</v>
      </c>
      <c r="D731" t="s">
        <v>272</v>
      </c>
      <c r="E731" t="s">
        <v>32</v>
      </c>
      <c r="F731">
        <v>185.14404206</v>
      </c>
      <c r="G731">
        <v>203.65844627000001</v>
      </c>
      <c r="H731" t="s">
        <v>7992</v>
      </c>
      <c r="O731" s="92" t="str">
        <f t="shared" si="11"/>
        <v>ES0591211020</v>
      </c>
    </row>
    <row r="732" spans="1:15">
      <c r="A732">
        <v>20110930</v>
      </c>
      <c r="B732" t="s">
        <v>149</v>
      </c>
      <c r="C732">
        <v>1211021</v>
      </c>
      <c r="D732" t="s">
        <v>272</v>
      </c>
      <c r="E732" t="s">
        <v>182</v>
      </c>
      <c r="F732">
        <v>213.96132711000001</v>
      </c>
      <c r="G732">
        <v>213.96132711000001</v>
      </c>
      <c r="H732" t="s">
        <v>7993</v>
      </c>
      <c r="O732" s="92" t="str">
        <f t="shared" si="11"/>
        <v>ES0591211021</v>
      </c>
    </row>
    <row r="733" spans="1:15">
      <c r="A733">
        <v>20110930</v>
      </c>
      <c r="B733" t="s">
        <v>149</v>
      </c>
      <c r="C733">
        <v>1211022</v>
      </c>
      <c r="D733" t="s">
        <v>272</v>
      </c>
      <c r="E733" t="s">
        <v>33</v>
      </c>
      <c r="F733">
        <v>15.145893505</v>
      </c>
      <c r="G733">
        <v>15.145893505</v>
      </c>
      <c r="H733" t="s">
        <v>7994</v>
      </c>
      <c r="O733" s="92" t="str">
        <f t="shared" si="11"/>
        <v>ES0591211022</v>
      </c>
    </row>
    <row r="734" spans="1:15">
      <c r="A734">
        <v>20110930</v>
      </c>
      <c r="B734" t="s">
        <v>149</v>
      </c>
      <c r="C734">
        <v>1211023</v>
      </c>
      <c r="D734" t="s">
        <v>272</v>
      </c>
      <c r="E734" t="s">
        <v>50</v>
      </c>
      <c r="F734">
        <v>0</v>
      </c>
      <c r="G734">
        <v>0</v>
      </c>
      <c r="H734" t="s">
        <v>7995</v>
      </c>
      <c r="O734" s="92" t="str">
        <f t="shared" si="11"/>
        <v>ES0591211023</v>
      </c>
    </row>
    <row r="735" spans="1:15">
      <c r="A735">
        <v>20110930</v>
      </c>
      <c r="B735" t="s">
        <v>149</v>
      </c>
      <c r="C735">
        <v>1211024</v>
      </c>
      <c r="D735" t="s">
        <v>272</v>
      </c>
      <c r="E735" t="s">
        <v>34</v>
      </c>
      <c r="F735">
        <v>8.6028808412999993</v>
      </c>
      <c r="G735">
        <v>8.6028808412999993</v>
      </c>
      <c r="H735" t="s">
        <v>7996</v>
      </c>
      <c r="O735" s="92" t="str">
        <f t="shared" si="11"/>
        <v>ES0591211024</v>
      </c>
    </row>
    <row r="736" spans="1:15">
      <c r="A736">
        <v>20110930</v>
      </c>
      <c r="B736" t="s">
        <v>149</v>
      </c>
      <c r="C736">
        <v>1211025</v>
      </c>
      <c r="D736" t="s">
        <v>272</v>
      </c>
      <c r="E736" t="s">
        <v>35</v>
      </c>
      <c r="F736">
        <v>600.66083833000005</v>
      </c>
      <c r="G736">
        <v>397.14643412999999</v>
      </c>
      <c r="H736" t="s">
        <v>7997</v>
      </c>
      <c r="O736" s="92" t="str">
        <f t="shared" si="11"/>
        <v>ES0591211025</v>
      </c>
    </row>
    <row r="737" spans="1:15">
      <c r="A737">
        <v>20110930</v>
      </c>
      <c r="B737" t="s">
        <v>149</v>
      </c>
      <c r="C737">
        <v>1211026</v>
      </c>
      <c r="D737" t="s">
        <v>272</v>
      </c>
      <c r="E737" t="s">
        <v>36</v>
      </c>
      <c r="F737">
        <v>0</v>
      </c>
      <c r="G737">
        <v>0</v>
      </c>
      <c r="H737" t="s">
        <v>7998</v>
      </c>
      <c r="O737" s="92" t="str">
        <f t="shared" si="11"/>
        <v>ES0591211026</v>
      </c>
    </row>
    <row r="738" spans="1:15">
      <c r="A738">
        <v>20110930</v>
      </c>
      <c r="B738" t="s">
        <v>149</v>
      </c>
      <c r="C738">
        <v>1211027</v>
      </c>
      <c r="D738" t="s">
        <v>272</v>
      </c>
      <c r="E738" t="s">
        <v>51</v>
      </c>
      <c r="F738">
        <v>0</v>
      </c>
      <c r="G738">
        <v>0</v>
      </c>
      <c r="H738" t="s">
        <v>7999</v>
      </c>
      <c r="O738" s="92" t="str">
        <f t="shared" si="11"/>
        <v>ES0591211027</v>
      </c>
    </row>
    <row r="739" spans="1:15">
      <c r="A739">
        <v>20110930</v>
      </c>
      <c r="B739" t="s">
        <v>149</v>
      </c>
      <c r="C739">
        <v>1211028</v>
      </c>
      <c r="D739" t="s">
        <v>272</v>
      </c>
      <c r="E739" t="s">
        <v>37</v>
      </c>
      <c r="F739">
        <v>0</v>
      </c>
      <c r="G739">
        <v>0</v>
      </c>
      <c r="H739" t="s">
        <v>8000</v>
      </c>
      <c r="O739" s="92" t="str">
        <f t="shared" si="11"/>
        <v>ES0591211028</v>
      </c>
    </row>
    <row r="740" spans="1:15">
      <c r="A740">
        <v>20110930</v>
      </c>
      <c r="B740" t="s">
        <v>149</v>
      </c>
      <c r="C740">
        <v>1211029</v>
      </c>
      <c r="D740" t="s">
        <v>272</v>
      </c>
      <c r="E740" t="s">
        <v>38</v>
      </c>
      <c r="F740">
        <v>0</v>
      </c>
      <c r="G740">
        <v>0</v>
      </c>
      <c r="H740" t="s">
        <v>8001</v>
      </c>
      <c r="O740" s="92" t="str">
        <f t="shared" si="11"/>
        <v>ES0591211029</v>
      </c>
    </row>
    <row r="741" spans="1:15">
      <c r="A741">
        <v>20110930</v>
      </c>
      <c r="B741" t="s">
        <v>149</v>
      </c>
      <c r="C741">
        <v>1211030</v>
      </c>
      <c r="D741" t="s">
        <v>272</v>
      </c>
      <c r="E741" t="s">
        <v>39</v>
      </c>
      <c r="F741">
        <v>0</v>
      </c>
      <c r="G741">
        <v>0</v>
      </c>
      <c r="H741" t="s">
        <v>8002</v>
      </c>
      <c r="O741" s="92" t="str">
        <f t="shared" si="11"/>
        <v>ES0591211030</v>
      </c>
    </row>
    <row r="742" spans="1:15">
      <c r="A742">
        <v>20110930</v>
      </c>
      <c r="B742" t="s">
        <v>149</v>
      </c>
      <c r="C742">
        <v>1211031</v>
      </c>
      <c r="D742" t="s">
        <v>272</v>
      </c>
      <c r="E742" t="s">
        <v>40</v>
      </c>
      <c r="F742">
        <v>61.108642523999997</v>
      </c>
      <c r="G742">
        <v>61.108642523999997</v>
      </c>
      <c r="H742" t="s">
        <v>8003</v>
      </c>
      <c r="O742" s="92" t="str">
        <f t="shared" si="11"/>
        <v>ES0591211031</v>
      </c>
    </row>
    <row r="743" spans="1:15">
      <c r="A743">
        <v>20110930</v>
      </c>
      <c r="B743" t="s">
        <v>149</v>
      </c>
      <c r="C743">
        <v>1211032</v>
      </c>
      <c r="D743" t="s">
        <v>272</v>
      </c>
      <c r="E743" t="s">
        <v>49</v>
      </c>
      <c r="F743">
        <v>0</v>
      </c>
      <c r="G743">
        <v>0</v>
      </c>
      <c r="H743" t="s">
        <v>8004</v>
      </c>
      <c r="O743" s="92" t="str">
        <f t="shared" si="11"/>
        <v>ES0591211032</v>
      </c>
    </row>
    <row r="744" spans="1:15">
      <c r="A744">
        <v>20110930</v>
      </c>
      <c r="B744" t="s">
        <v>149</v>
      </c>
      <c r="C744">
        <v>1211033</v>
      </c>
      <c r="D744" t="s">
        <v>272</v>
      </c>
      <c r="E744" t="s">
        <v>41</v>
      </c>
      <c r="F744">
        <v>24.005761682999999</v>
      </c>
      <c r="G744">
        <v>24.005761682999999</v>
      </c>
      <c r="H744" t="s">
        <v>8005</v>
      </c>
      <c r="O744" s="92" t="str">
        <f t="shared" si="11"/>
        <v>ES0591211033</v>
      </c>
    </row>
    <row r="745" spans="1:15">
      <c r="A745">
        <v>20110930</v>
      </c>
      <c r="B745" t="s">
        <v>149</v>
      </c>
      <c r="C745">
        <v>1211034</v>
      </c>
      <c r="D745" t="s">
        <v>272</v>
      </c>
      <c r="E745" t="s">
        <v>42</v>
      </c>
      <c r="F745">
        <v>201.95268458999999</v>
      </c>
      <c r="G745">
        <v>201.95268458999999</v>
      </c>
      <c r="H745" t="s">
        <v>8006</v>
      </c>
      <c r="O745" s="92" t="str">
        <f t="shared" si="11"/>
        <v>ES0591211034</v>
      </c>
    </row>
    <row r="746" spans="1:15">
      <c r="A746">
        <v>20110930</v>
      </c>
      <c r="B746" t="s">
        <v>149</v>
      </c>
      <c r="C746">
        <v>1211035</v>
      </c>
      <c r="D746" t="s">
        <v>272</v>
      </c>
      <c r="E746" t="s">
        <v>43</v>
      </c>
      <c r="F746">
        <v>0</v>
      </c>
      <c r="G746">
        <v>0</v>
      </c>
      <c r="H746" t="s">
        <v>8007</v>
      </c>
      <c r="O746" s="92" t="str">
        <f t="shared" si="11"/>
        <v>ES0591211035</v>
      </c>
    </row>
    <row r="747" spans="1:15">
      <c r="A747">
        <v>20110930</v>
      </c>
      <c r="B747" t="s">
        <v>149</v>
      </c>
      <c r="C747">
        <v>1211036</v>
      </c>
      <c r="D747" t="s">
        <v>272</v>
      </c>
      <c r="E747" t="s">
        <v>44</v>
      </c>
      <c r="F747">
        <v>0</v>
      </c>
      <c r="G747">
        <v>0</v>
      </c>
      <c r="H747" t="s">
        <v>8008</v>
      </c>
      <c r="O747" s="92" t="str">
        <f t="shared" si="11"/>
        <v>ES0591211036</v>
      </c>
    </row>
    <row r="748" spans="1:15">
      <c r="A748">
        <v>20110930</v>
      </c>
      <c r="B748" t="s">
        <v>149</v>
      </c>
      <c r="C748">
        <v>1211037</v>
      </c>
      <c r="D748" t="s">
        <v>272</v>
      </c>
      <c r="E748" t="s">
        <v>45</v>
      </c>
      <c r="F748">
        <v>0</v>
      </c>
      <c r="G748">
        <v>0</v>
      </c>
      <c r="H748" t="s">
        <v>8009</v>
      </c>
      <c r="O748" s="92" t="str">
        <f t="shared" si="11"/>
        <v>ES0591211037</v>
      </c>
    </row>
    <row r="749" spans="1:15">
      <c r="A749">
        <v>20110930</v>
      </c>
      <c r="B749" t="s">
        <v>149</v>
      </c>
      <c r="C749">
        <v>1211038</v>
      </c>
      <c r="D749" t="s">
        <v>272</v>
      </c>
      <c r="E749" t="s">
        <v>46</v>
      </c>
      <c r="F749">
        <v>0</v>
      </c>
      <c r="G749">
        <v>0</v>
      </c>
      <c r="H749" t="s">
        <v>8010</v>
      </c>
      <c r="O749" s="92" t="str">
        <f t="shared" si="11"/>
        <v>ES0591211038</v>
      </c>
    </row>
    <row r="750" spans="1:15">
      <c r="A750">
        <v>20110930</v>
      </c>
      <c r="B750" t="s">
        <v>149</v>
      </c>
      <c r="C750">
        <v>1211039</v>
      </c>
      <c r="D750" t="s">
        <v>272</v>
      </c>
      <c r="E750" t="s">
        <v>47</v>
      </c>
      <c r="F750">
        <v>0</v>
      </c>
      <c r="G750">
        <v>0</v>
      </c>
      <c r="H750" t="s">
        <v>8011</v>
      </c>
      <c r="O750" s="92" t="str">
        <f t="shared" si="11"/>
        <v>ES0591211039</v>
      </c>
    </row>
    <row r="751" spans="1:15">
      <c r="A751">
        <v>20110930</v>
      </c>
      <c r="B751" t="s">
        <v>149</v>
      </c>
      <c r="C751">
        <v>1211040</v>
      </c>
      <c r="D751" t="s">
        <v>272</v>
      </c>
      <c r="E751" t="s">
        <v>48</v>
      </c>
      <c r="F751">
        <v>86.651855143000006</v>
      </c>
      <c r="G751">
        <v>105.16625935</v>
      </c>
      <c r="H751" t="s">
        <v>8012</v>
      </c>
      <c r="O751" s="92" t="str">
        <f t="shared" si="11"/>
        <v>ES0591211040</v>
      </c>
    </row>
    <row r="752" spans="1:15">
      <c r="A752">
        <v>20110930</v>
      </c>
      <c r="B752" t="s">
        <v>148</v>
      </c>
      <c r="C752">
        <v>1211011</v>
      </c>
      <c r="D752" t="s">
        <v>272</v>
      </c>
      <c r="E752" t="s">
        <v>23</v>
      </c>
      <c r="F752">
        <v>24.748437383999999</v>
      </c>
      <c r="G752">
        <v>47.150016045999998</v>
      </c>
      <c r="H752" t="s">
        <v>8223</v>
      </c>
      <c r="O752" s="92" t="str">
        <f t="shared" si="11"/>
        <v>ES0601211011</v>
      </c>
    </row>
    <row r="753" spans="1:15">
      <c r="A753">
        <v>20110930</v>
      </c>
      <c r="B753" t="s">
        <v>148</v>
      </c>
      <c r="C753">
        <v>1211012</v>
      </c>
      <c r="D753" t="s">
        <v>272</v>
      </c>
      <c r="E753" t="s">
        <v>24</v>
      </c>
      <c r="F753">
        <v>143.42700141</v>
      </c>
      <c r="G753">
        <v>102.9489743</v>
      </c>
      <c r="H753" t="s">
        <v>8224</v>
      </c>
      <c r="O753" s="92" t="str">
        <f t="shared" si="11"/>
        <v>ES0601211012</v>
      </c>
    </row>
    <row r="754" spans="1:15">
      <c r="A754">
        <v>20110930</v>
      </c>
      <c r="B754" t="s">
        <v>148</v>
      </c>
      <c r="C754">
        <v>1211013</v>
      </c>
      <c r="D754" t="s">
        <v>272</v>
      </c>
      <c r="E754" t="s">
        <v>25</v>
      </c>
      <c r="F754">
        <v>0</v>
      </c>
      <c r="G754">
        <v>0</v>
      </c>
      <c r="H754" t="s">
        <v>8225</v>
      </c>
      <c r="O754" s="92" t="str">
        <f t="shared" si="11"/>
        <v>ES0601211013</v>
      </c>
    </row>
    <row r="755" spans="1:15">
      <c r="A755">
        <v>20110930</v>
      </c>
      <c r="B755" t="s">
        <v>148</v>
      </c>
      <c r="C755">
        <v>1211014</v>
      </c>
      <c r="D755" t="s">
        <v>272</v>
      </c>
      <c r="E755" t="s">
        <v>26</v>
      </c>
      <c r="F755">
        <v>0</v>
      </c>
      <c r="G755">
        <v>0</v>
      </c>
      <c r="H755" t="s">
        <v>8226</v>
      </c>
      <c r="O755" s="92" t="str">
        <f t="shared" si="11"/>
        <v>ES0601211014</v>
      </c>
    </row>
    <row r="756" spans="1:15">
      <c r="A756">
        <v>20110930</v>
      </c>
      <c r="B756" t="s">
        <v>148</v>
      </c>
      <c r="C756">
        <v>1211015</v>
      </c>
      <c r="D756" t="s">
        <v>272</v>
      </c>
      <c r="E756" t="s">
        <v>27</v>
      </c>
      <c r="F756">
        <v>0</v>
      </c>
      <c r="G756">
        <v>0</v>
      </c>
      <c r="H756" t="s">
        <v>8227</v>
      </c>
      <c r="O756" s="92" t="str">
        <f t="shared" si="11"/>
        <v>ES0601211015</v>
      </c>
    </row>
    <row r="757" spans="1:15">
      <c r="A757">
        <v>20110930</v>
      </c>
      <c r="B757" t="s">
        <v>148</v>
      </c>
      <c r="C757">
        <v>1211016</v>
      </c>
      <c r="D757" t="s">
        <v>272</v>
      </c>
      <c r="E757" t="s">
        <v>28</v>
      </c>
      <c r="F757">
        <v>2.9623046730000002</v>
      </c>
      <c r="G757">
        <v>2.9623046730000002</v>
      </c>
      <c r="H757" t="s">
        <v>8228</v>
      </c>
      <c r="O757" s="92" t="str">
        <f t="shared" si="11"/>
        <v>ES0601211016</v>
      </c>
    </row>
    <row r="758" spans="1:15">
      <c r="A758">
        <v>20110930</v>
      </c>
      <c r="B758" t="s">
        <v>148</v>
      </c>
      <c r="C758">
        <v>1211017</v>
      </c>
      <c r="D758" t="s">
        <v>272</v>
      </c>
      <c r="E758" t="s">
        <v>29</v>
      </c>
      <c r="F758">
        <v>0</v>
      </c>
      <c r="G758">
        <v>0</v>
      </c>
      <c r="H758" t="s">
        <v>8229</v>
      </c>
      <c r="O758" s="92" t="str">
        <f t="shared" si="11"/>
        <v>ES0601211017</v>
      </c>
    </row>
    <row r="759" spans="1:15">
      <c r="A759">
        <v>20110930</v>
      </c>
      <c r="B759" t="s">
        <v>148</v>
      </c>
      <c r="C759">
        <v>1211018</v>
      </c>
      <c r="D759" t="s">
        <v>272</v>
      </c>
      <c r="E759" t="s">
        <v>30</v>
      </c>
      <c r="F759">
        <v>0</v>
      </c>
      <c r="G759">
        <v>0</v>
      </c>
      <c r="H759" t="s">
        <v>8230</v>
      </c>
      <c r="O759" s="92" t="str">
        <f t="shared" si="11"/>
        <v>ES0601211018</v>
      </c>
    </row>
    <row r="760" spans="1:15">
      <c r="A760">
        <v>20110930</v>
      </c>
      <c r="B760" t="s">
        <v>148</v>
      </c>
      <c r="C760">
        <v>1211019</v>
      </c>
      <c r="D760" t="s">
        <v>272</v>
      </c>
      <c r="E760" t="s">
        <v>31</v>
      </c>
      <c r="F760">
        <v>68.272924535000001</v>
      </c>
      <c r="G760">
        <v>45.731689254000003</v>
      </c>
      <c r="H760" t="s">
        <v>8231</v>
      </c>
      <c r="O760" s="92" t="str">
        <f t="shared" si="11"/>
        <v>ES0601211019</v>
      </c>
    </row>
    <row r="761" spans="1:15">
      <c r="A761">
        <v>20110930</v>
      </c>
      <c r="B761" t="s">
        <v>148</v>
      </c>
      <c r="C761">
        <v>1211020</v>
      </c>
      <c r="D761" t="s">
        <v>272</v>
      </c>
      <c r="E761" t="s">
        <v>32</v>
      </c>
      <c r="F761">
        <v>157.74272384</v>
      </c>
      <c r="G761">
        <v>155.52099533000001</v>
      </c>
      <c r="H761" t="s">
        <v>8232</v>
      </c>
      <c r="O761" s="92" t="str">
        <f t="shared" si="11"/>
        <v>ES0601211020</v>
      </c>
    </row>
    <row r="762" spans="1:15">
      <c r="A762">
        <v>20110930</v>
      </c>
      <c r="B762" t="s">
        <v>148</v>
      </c>
      <c r="C762">
        <v>1211021</v>
      </c>
      <c r="D762" t="s">
        <v>272</v>
      </c>
      <c r="E762" t="s">
        <v>182</v>
      </c>
      <c r="F762">
        <v>46.044897429999999</v>
      </c>
      <c r="G762">
        <v>33.332592757</v>
      </c>
      <c r="H762" t="s">
        <v>8233</v>
      </c>
      <c r="O762" s="92" t="str">
        <f t="shared" si="11"/>
        <v>ES0601211021</v>
      </c>
    </row>
    <row r="763" spans="1:15">
      <c r="A763">
        <v>20110930</v>
      </c>
      <c r="B763" t="s">
        <v>148</v>
      </c>
      <c r="C763">
        <v>1211022</v>
      </c>
      <c r="D763" t="s">
        <v>272</v>
      </c>
      <c r="E763" t="s">
        <v>33</v>
      </c>
      <c r="F763">
        <v>1.4811523365000001</v>
      </c>
      <c r="G763">
        <v>0</v>
      </c>
      <c r="H763" t="s">
        <v>8234</v>
      </c>
      <c r="O763" s="92" t="str">
        <f t="shared" si="11"/>
        <v>ES0601211022</v>
      </c>
    </row>
    <row r="764" spans="1:15">
      <c r="A764">
        <v>20110930</v>
      </c>
      <c r="B764" t="s">
        <v>148</v>
      </c>
      <c r="C764">
        <v>1211023</v>
      </c>
      <c r="D764" t="s">
        <v>272</v>
      </c>
      <c r="E764" t="s">
        <v>50</v>
      </c>
      <c r="F764">
        <v>0</v>
      </c>
      <c r="G764">
        <v>0</v>
      </c>
      <c r="H764" t="s">
        <v>8235</v>
      </c>
      <c r="O764" s="92" t="str">
        <f t="shared" si="11"/>
        <v>ES0601211023</v>
      </c>
    </row>
    <row r="765" spans="1:15">
      <c r="A765">
        <v>20110930</v>
      </c>
      <c r="B765" t="s">
        <v>148</v>
      </c>
      <c r="C765">
        <v>1211024</v>
      </c>
      <c r="D765" t="s">
        <v>272</v>
      </c>
      <c r="E765" t="s">
        <v>34</v>
      </c>
      <c r="F765">
        <v>59.246093461000001</v>
      </c>
      <c r="G765">
        <v>59.246093461000001</v>
      </c>
      <c r="H765" t="s">
        <v>8236</v>
      </c>
      <c r="O765" s="92" t="str">
        <f t="shared" si="11"/>
        <v>ES0601211024</v>
      </c>
    </row>
    <row r="766" spans="1:15">
      <c r="A766">
        <v>20110930</v>
      </c>
      <c r="B766" t="s">
        <v>148</v>
      </c>
      <c r="C766">
        <v>1211025</v>
      </c>
      <c r="D766" t="s">
        <v>272</v>
      </c>
      <c r="E766" t="s">
        <v>35</v>
      </c>
      <c r="F766">
        <v>432.40219581000002</v>
      </c>
      <c r="G766">
        <v>256.57267407000001</v>
      </c>
      <c r="H766" t="s">
        <v>8237</v>
      </c>
      <c r="O766" s="92" t="str">
        <f t="shared" si="11"/>
        <v>ES0601211025</v>
      </c>
    </row>
    <row r="767" spans="1:15">
      <c r="A767">
        <v>20110930</v>
      </c>
      <c r="B767" t="s">
        <v>148</v>
      </c>
      <c r="C767">
        <v>1211026</v>
      </c>
      <c r="D767" t="s">
        <v>272</v>
      </c>
      <c r="E767" t="s">
        <v>36</v>
      </c>
      <c r="F767">
        <v>0</v>
      </c>
      <c r="G767">
        <v>0</v>
      </c>
      <c r="H767" t="s">
        <v>8238</v>
      </c>
      <c r="O767" s="92" t="str">
        <f t="shared" si="11"/>
        <v>ES0601211026</v>
      </c>
    </row>
    <row r="768" spans="1:15">
      <c r="A768">
        <v>20110930</v>
      </c>
      <c r="B768" t="s">
        <v>148</v>
      </c>
      <c r="C768">
        <v>1211027</v>
      </c>
      <c r="D768" t="s">
        <v>272</v>
      </c>
      <c r="E768" t="s">
        <v>51</v>
      </c>
      <c r="F768">
        <v>0</v>
      </c>
      <c r="G768">
        <v>0</v>
      </c>
      <c r="H768" t="s">
        <v>8239</v>
      </c>
      <c r="O768" s="92" t="str">
        <f t="shared" si="11"/>
        <v>ES0601211027</v>
      </c>
    </row>
    <row r="769" spans="1:15">
      <c r="A769">
        <v>20110930</v>
      </c>
      <c r="B769" t="s">
        <v>148</v>
      </c>
      <c r="C769">
        <v>1211028</v>
      </c>
      <c r="D769" t="s">
        <v>272</v>
      </c>
      <c r="E769" t="s">
        <v>37</v>
      </c>
      <c r="F769">
        <v>0</v>
      </c>
      <c r="G769">
        <v>0</v>
      </c>
      <c r="H769" t="s">
        <v>8240</v>
      </c>
      <c r="O769" s="92" t="str">
        <f t="shared" si="11"/>
        <v>ES0601211028</v>
      </c>
    </row>
    <row r="770" spans="1:15">
      <c r="A770">
        <v>20110930</v>
      </c>
      <c r="B770" t="s">
        <v>148</v>
      </c>
      <c r="C770">
        <v>1211029</v>
      </c>
      <c r="D770" t="s">
        <v>272</v>
      </c>
      <c r="E770" t="s">
        <v>38</v>
      </c>
      <c r="F770">
        <v>0</v>
      </c>
      <c r="G770">
        <v>0</v>
      </c>
      <c r="H770" t="s">
        <v>8241</v>
      </c>
      <c r="O770" s="92" t="str">
        <f t="shared" si="11"/>
        <v>ES0601211029</v>
      </c>
    </row>
    <row r="771" spans="1:15">
      <c r="A771">
        <v>20110930</v>
      </c>
      <c r="B771" t="s">
        <v>148</v>
      </c>
      <c r="C771">
        <v>1211030</v>
      </c>
      <c r="D771" t="s">
        <v>272</v>
      </c>
      <c r="E771" t="s">
        <v>39</v>
      </c>
      <c r="F771">
        <v>0</v>
      </c>
      <c r="G771">
        <v>0</v>
      </c>
      <c r="H771" t="s">
        <v>8242</v>
      </c>
      <c r="O771" s="92" t="str">
        <f t="shared" ref="O771:O834" si="12">B771&amp;C771</f>
        <v>ES0601211030</v>
      </c>
    </row>
    <row r="772" spans="1:15">
      <c r="A772">
        <v>20110930</v>
      </c>
      <c r="B772" t="s">
        <v>148</v>
      </c>
      <c r="C772">
        <v>1211031</v>
      </c>
      <c r="D772" t="s">
        <v>272</v>
      </c>
      <c r="E772" t="s">
        <v>40</v>
      </c>
      <c r="F772">
        <v>0</v>
      </c>
      <c r="G772">
        <v>0</v>
      </c>
      <c r="H772" t="s">
        <v>8243</v>
      </c>
      <c r="O772" s="92" t="str">
        <f t="shared" si="12"/>
        <v>ES0601211031</v>
      </c>
    </row>
    <row r="773" spans="1:15">
      <c r="A773">
        <v>20110930</v>
      </c>
      <c r="B773" t="s">
        <v>148</v>
      </c>
      <c r="C773">
        <v>1211032</v>
      </c>
      <c r="D773" t="s">
        <v>272</v>
      </c>
      <c r="E773" t="s">
        <v>49</v>
      </c>
      <c r="F773">
        <v>0</v>
      </c>
      <c r="G773">
        <v>0</v>
      </c>
      <c r="H773" t="s">
        <v>8244</v>
      </c>
      <c r="O773" s="92" t="str">
        <f t="shared" si="12"/>
        <v>ES0601211032</v>
      </c>
    </row>
    <row r="774" spans="1:15">
      <c r="A774">
        <v>20110930</v>
      </c>
      <c r="B774" t="s">
        <v>148</v>
      </c>
      <c r="C774">
        <v>1211033</v>
      </c>
      <c r="D774" t="s">
        <v>272</v>
      </c>
      <c r="E774" t="s">
        <v>41</v>
      </c>
      <c r="F774">
        <v>0</v>
      </c>
      <c r="G774">
        <v>0</v>
      </c>
      <c r="H774" t="s">
        <v>8245</v>
      </c>
      <c r="O774" s="92" t="str">
        <f t="shared" si="12"/>
        <v>ES0601211033</v>
      </c>
    </row>
    <row r="775" spans="1:15">
      <c r="A775">
        <v>20110930</v>
      </c>
      <c r="B775" t="s">
        <v>148</v>
      </c>
      <c r="C775">
        <v>1211034</v>
      </c>
      <c r="D775" t="s">
        <v>272</v>
      </c>
      <c r="E775" t="s">
        <v>42</v>
      </c>
      <c r="F775">
        <v>87.282470562</v>
      </c>
      <c r="G775">
        <v>79.993334813999994</v>
      </c>
      <c r="H775" t="s">
        <v>8246</v>
      </c>
      <c r="O775" s="92" t="str">
        <f t="shared" si="12"/>
        <v>ES0601211034</v>
      </c>
    </row>
    <row r="776" spans="1:15">
      <c r="A776">
        <v>20110930</v>
      </c>
      <c r="B776" t="s">
        <v>148</v>
      </c>
      <c r="C776">
        <v>1211035</v>
      </c>
      <c r="D776" t="s">
        <v>272</v>
      </c>
      <c r="E776" t="s">
        <v>43</v>
      </c>
      <c r="F776">
        <v>0</v>
      </c>
      <c r="G776">
        <v>0</v>
      </c>
      <c r="H776" t="s">
        <v>8247</v>
      </c>
      <c r="O776" s="92" t="str">
        <f t="shared" si="12"/>
        <v>ES0601211035</v>
      </c>
    </row>
    <row r="777" spans="1:15">
      <c r="A777">
        <v>20110930</v>
      </c>
      <c r="B777" t="s">
        <v>148</v>
      </c>
      <c r="C777">
        <v>1211036</v>
      </c>
      <c r="D777" t="s">
        <v>272</v>
      </c>
      <c r="E777" t="s">
        <v>44</v>
      </c>
      <c r="F777">
        <v>0</v>
      </c>
      <c r="G777">
        <v>0</v>
      </c>
      <c r="H777" t="s">
        <v>8248</v>
      </c>
      <c r="O777" s="92" t="str">
        <f t="shared" si="12"/>
        <v>ES0601211036</v>
      </c>
    </row>
    <row r="778" spans="1:15">
      <c r="A778">
        <v>20110930</v>
      </c>
      <c r="B778" t="s">
        <v>148</v>
      </c>
      <c r="C778">
        <v>1211037</v>
      </c>
      <c r="D778" t="s">
        <v>272</v>
      </c>
      <c r="E778" t="s">
        <v>45</v>
      </c>
      <c r="F778">
        <v>0</v>
      </c>
      <c r="G778">
        <v>0</v>
      </c>
      <c r="H778" t="s">
        <v>8249</v>
      </c>
      <c r="O778" s="92" t="str">
        <f t="shared" si="12"/>
        <v>ES0601211037</v>
      </c>
    </row>
    <row r="779" spans="1:15">
      <c r="A779">
        <v>20110930</v>
      </c>
      <c r="B779" t="s">
        <v>148</v>
      </c>
      <c r="C779">
        <v>1211038</v>
      </c>
      <c r="D779" t="s">
        <v>272</v>
      </c>
      <c r="E779" t="s">
        <v>46</v>
      </c>
      <c r="F779">
        <v>0</v>
      </c>
      <c r="G779">
        <v>0</v>
      </c>
      <c r="H779" t="s">
        <v>8250</v>
      </c>
      <c r="O779" s="92" t="str">
        <f t="shared" si="12"/>
        <v>ES0601211038</v>
      </c>
    </row>
    <row r="780" spans="1:15">
      <c r="A780">
        <v>20110930</v>
      </c>
      <c r="B780" t="s">
        <v>148</v>
      </c>
      <c r="C780">
        <v>1211039</v>
      </c>
      <c r="D780" t="s">
        <v>272</v>
      </c>
      <c r="E780" t="s">
        <v>47</v>
      </c>
      <c r="F780">
        <v>0</v>
      </c>
      <c r="G780">
        <v>0</v>
      </c>
      <c r="H780" t="s">
        <v>8251</v>
      </c>
      <c r="O780" s="92" t="str">
        <f t="shared" si="12"/>
        <v>ES0601211039</v>
      </c>
    </row>
    <row r="781" spans="1:15">
      <c r="A781">
        <v>20110930</v>
      </c>
      <c r="B781" t="s">
        <v>148</v>
      </c>
      <c r="C781">
        <v>1211040</v>
      </c>
      <c r="D781" t="s">
        <v>272</v>
      </c>
      <c r="E781" t="s">
        <v>48</v>
      </c>
      <c r="F781">
        <v>14.070947197000001</v>
      </c>
      <c r="G781">
        <v>32.732708879999997</v>
      </c>
      <c r="H781" t="s">
        <v>8252</v>
      </c>
      <c r="O781" s="92" t="str">
        <f t="shared" si="12"/>
        <v>ES0601211040</v>
      </c>
    </row>
    <row r="782" spans="1:15">
      <c r="A782">
        <v>20110930</v>
      </c>
      <c r="B782" t="s">
        <v>147</v>
      </c>
      <c r="C782">
        <v>1211011</v>
      </c>
      <c r="D782" t="s">
        <v>272</v>
      </c>
      <c r="E782" t="s">
        <v>23</v>
      </c>
      <c r="F782">
        <v>0</v>
      </c>
      <c r="G782">
        <v>0</v>
      </c>
      <c r="H782" t="s">
        <v>8463</v>
      </c>
      <c r="O782" s="92" t="str">
        <f t="shared" si="12"/>
        <v>ES0611211011</v>
      </c>
    </row>
    <row r="783" spans="1:15">
      <c r="A783">
        <v>20110930</v>
      </c>
      <c r="B783" t="s">
        <v>147</v>
      </c>
      <c r="C783">
        <v>1211012</v>
      </c>
      <c r="D783" t="s">
        <v>272</v>
      </c>
      <c r="E783" t="s">
        <v>24</v>
      </c>
      <c r="F783">
        <v>0</v>
      </c>
      <c r="G783">
        <v>0</v>
      </c>
      <c r="H783" t="s">
        <v>8464</v>
      </c>
      <c r="O783" s="92" t="str">
        <f t="shared" si="12"/>
        <v>ES0611211012</v>
      </c>
    </row>
    <row r="784" spans="1:15">
      <c r="A784">
        <v>20110930</v>
      </c>
      <c r="B784" t="s">
        <v>147</v>
      </c>
      <c r="C784">
        <v>1211013</v>
      </c>
      <c r="D784" t="s">
        <v>272</v>
      </c>
      <c r="E784" t="s">
        <v>25</v>
      </c>
      <c r="F784">
        <v>0</v>
      </c>
      <c r="G784">
        <v>0</v>
      </c>
      <c r="H784" t="s">
        <v>8465</v>
      </c>
      <c r="O784" s="92" t="str">
        <f t="shared" si="12"/>
        <v>ES0611211013</v>
      </c>
    </row>
    <row r="785" spans="1:15">
      <c r="A785">
        <v>20110930</v>
      </c>
      <c r="B785" t="s">
        <v>147</v>
      </c>
      <c r="C785">
        <v>1211014</v>
      </c>
      <c r="D785" t="s">
        <v>272</v>
      </c>
      <c r="E785" t="s">
        <v>26</v>
      </c>
      <c r="F785">
        <v>0</v>
      </c>
      <c r="G785">
        <v>0</v>
      </c>
      <c r="H785" t="s">
        <v>8466</v>
      </c>
      <c r="O785" s="92" t="str">
        <f t="shared" si="12"/>
        <v>ES0611211014</v>
      </c>
    </row>
    <row r="786" spans="1:15">
      <c r="A786">
        <v>20110930</v>
      </c>
      <c r="B786" t="s">
        <v>147</v>
      </c>
      <c r="C786">
        <v>1211015</v>
      </c>
      <c r="D786" t="s">
        <v>272</v>
      </c>
      <c r="E786" t="s">
        <v>27</v>
      </c>
      <c r="F786">
        <v>0</v>
      </c>
      <c r="G786">
        <v>0</v>
      </c>
      <c r="H786" t="s">
        <v>8467</v>
      </c>
      <c r="O786" s="92" t="str">
        <f t="shared" si="12"/>
        <v>ES0611211015</v>
      </c>
    </row>
    <row r="787" spans="1:15">
      <c r="A787">
        <v>20110930</v>
      </c>
      <c r="B787" t="s">
        <v>147</v>
      </c>
      <c r="C787">
        <v>1211016</v>
      </c>
      <c r="D787" t="s">
        <v>272</v>
      </c>
      <c r="E787" t="s">
        <v>28</v>
      </c>
      <c r="F787">
        <v>0</v>
      </c>
      <c r="G787">
        <v>10.38575668</v>
      </c>
      <c r="H787" t="s">
        <v>8468</v>
      </c>
      <c r="O787" s="92" t="str">
        <f t="shared" si="12"/>
        <v>ES0611211016</v>
      </c>
    </row>
    <row r="788" spans="1:15">
      <c r="A788">
        <v>20110930</v>
      </c>
      <c r="B788" t="s">
        <v>147</v>
      </c>
      <c r="C788">
        <v>1211017</v>
      </c>
      <c r="D788" t="s">
        <v>272</v>
      </c>
      <c r="E788" t="s">
        <v>29</v>
      </c>
      <c r="F788">
        <v>0</v>
      </c>
      <c r="G788">
        <v>0</v>
      </c>
      <c r="H788" t="s">
        <v>8469</v>
      </c>
      <c r="O788" s="92" t="str">
        <f t="shared" si="12"/>
        <v>ES0611211017</v>
      </c>
    </row>
    <row r="789" spans="1:15">
      <c r="A789">
        <v>20110930</v>
      </c>
      <c r="B789" t="s">
        <v>147</v>
      </c>
      <c r="C789">
        <v>1211018</v>
      </c>
      <c r="D789" t="s">
        <v>272</v>
      </c>
      <c r="E789" t="s">
        <v>30</v>
      </c>
      <c r="F789">
        <v>0</v>
      </c>
      <c r="G789">
        <v>0</v>
      </c>
      <c r="H789" t="s">
        <v>8470</v>
      </c>
      <c r="O789" s="92" t="str">
        <f t="shared" si="12"/>
        <v>ES0611211018</v>
      </c>
    </row>
    <row r="790" spans="1:15">
      <c r="A790">
        <v>20110930</v>
      </c>
      <c r="B790" t="s">
        <v>147</v>
      </c>
      <c r="C790">
        <v>1211019</v>
      </c>
      <c r="D790" t="s">
        <v>272</v>
      </c>
      <c r="E790" t="s">
        <v>31</v>
      </c>
      <c r="F790">
        <v>0</v>
      </c>
      <c r="G790">
        <v>14.83679525</v>
      </c>
      <c r="H790" t="s">
        <v>8471</v>
      </c>
      <c r="O790" s="92" t="str">
        <f t="shared" si="12"/>
        <v>ES0611211019</v>
      </c>
    </row>
    <row r="791" spans="1:15">
      <c r="A791">
        <v>20110930</v>
      </c>
      <c r="B791" t="s">
        <v>147</v>
      </c>
      <c r="C791">
        <v>1211020</v>
      </c>
      <c r="D791" t="s">
        <v>272</v>
      </c>
      <c r="E791" t="s">
        <v>32</v>
      </c>
      <c r="F791">
        <v>0</v>
      </c>
      <c r="G791">
        <v>22.255192879999999</v>
      </c>
      <c r="H791" t="s">
        <v>8472</v>
      </c>
      <c r="O791" s="92" t="str">
        <f t="shared" si="12"/>
        <v>ES0611211020</v>
      </c>
    </row>
    <row r="792" spans="1:15">
      <c r="A792">
        <v>20110930</v>
      </c>
      <c r="B792" t="s">
        <v>147</v>
      </c>
      <c r="C792">
        <v>1211021</v>
      </c>
      <c r="D792" t="s">
        <v>272</v>
      </c>
      <c r="E792" t="s">
        <v>182</v>
      </c>
      <c r="F792">
        <v>0</v>
      </c>
      <c r="G792">
        <v>2.5</v>
      </c>
      <c r="H792" t="s">
        <v>8473</v>
      </c>
      <c r="O792" s="92" t="str">
        <f t="shared" si="12"/>
        <v>ES0611211021</v>
      </c>
    </row>
    <row r="793" spans="1:15">
      <c r="A793">
        <v>20110930</v>
      </c>
      <c r="B793" t="s">
        <v>147</v>
      </c>
      <c r="C793">
        <v>1211022</v>
      </c>
      <c r="D793" t="s">
        <v>272</v>
      </c>
      <c r="E793" t="s">
        <v>33</v>
      </c>
      <c r="F793">
        <v>0</v>
      </c>
      <c r="G793">
        <v>0</v>
      </c>
      <c r="H793" t="s">
        <v>8474</v>
      </c>
      <c r="O793" s="92" t="str">
        <f t="shared" si="12"/>
        <v>ES0611211022</v>
      </c>
    </row>
    <row r="794" spans="1:15">
      <c r="A794">
        <v>20110930</v>
      </c>
      <c r="B794" t="s">
        <v>147</v>
      </c>
      <c r="C794">
        <v>1211023</v>
      </c>
      <c r="D794" t="s">
        <v>272</v>
      </c>
      <c r="E794" t="s">
        <v>50</v>
      </c>
      <c r="F794">
        <v>0</v>
      </c>
      <c r="G794">
        <v>0</v>
      </c>
      <c r="H794" t="s">
        <v>8475</v>
      </c>
      <c r="O794" s="92" t="str">
        <f t="shared" si="12"/>
        <v>ES0611211023</v>
      </c>
    </row>
    <row r="795" spans="1:15">
      <c r="A795">
        <v>20110930</v>
      </c>
      <c r="B795" t="s">
        <v>147</v>
      </c>
      <c r="C795">
        <v>1211024</v>
      </c>
      <c r="D795" t="s">
        <v>272</v>
      </c>
      <c r="E795" t="s">
        <v>34</v>
      </c>
      <c r="F795">
        <v>0</v>
      </c>
      <c r="G795">
        <v>0</v>
      </c>
      <c r="H795" t="s">
        <v>8476</v>
      </c>
      <c r="O795" s="92" t="str">
        <f t="shared" si="12"/>
        <v>ES0611211024</v>
      </c>
    </row>
    <row r="796" spans="1:15">
      <c r="A796">
        <v>20110930</v>
      </c>
      <c r="B796" t="s">
        <v>147</v>
      </c>
      <c r="C796">
        <v>1211025</v>
      </c>
      <c r="D796" t="s">
        <v>272</v>
      </c>
      <c r="E796" t="s">
        <v>35</v>
      </c>
      <c r="F796">
        <v>0</v>
      </c>
      <c r="G796">
        <v>0</v>
      </c>
      <c r="H796" t="s">
        <v>8477</v>
      </c>
      <c r="O796" s="92" t="str">
        <f t="shared" si="12"/>
        <v>ES0611211025</v>
      </c>
    </row>
    <row r="797" spans="1:15">
      <c r="A797">
        <v>20110930</v>
      </c>
      <c r="B797" t="s">
        <v>147</v>
      </c>
      <c r="C797">
        <v>1211026</v>
      </c>
      <c r="D797" t="s">
        <v>272</v>
      </c>
      <c r="E797" t="s">
        <v>36</v>
      </c>
      <c r="F797">
        <v>0</v>
      </c>
      <c r="G797">
        <v>0</v>
      </c>
      <c r="H797" t="s">
        <v>8478</v>
      </c>
      <c r="O797" s="92" t="str">
        <f t="shared" si="12"/>
        <v>ES0611211026</v>
      </c>
    </row>
    <row r="798" spans="1:15">
      <c r="A798">
        <v>20110930</v>
      </c>
      <c r="B798" t="s">
        <v>147</v>
      </c>
      <c r="C798">
        <v>1211027</v>
      </c>
      <c r="D798" t="s">
        <v>272</v>
      </c>
      <c r="E798" t="s">
        <v>51</v>
      </c>
      <c r="F798">
        <v>0</v>
      </c>
      <c r="G798">
        <v>0</v>
      </c>
      <c r="H798" t="s">
        <v>8479</v>
      </c>
      <c r="O798" s="92" t="str">
        <f t="shared" si="12"/>
        <v>ES0611211027</v>
      </c>
    </row>
    <row r="799" spans="1:15">
      <c r="A799">
        <v>20110930</v>
      </c>
      <c r="B799" t="s">
        <v>147</v>
      </c>
      <c r="C799">
        <v>1211028</v>
      </c>
      <c r="D799" t="s">
        <v>272</v>
      </c>
      <c r="E799" t="s">
        <v>37</v>
      </c>
      <c r="F799">
        <v>0</v>
      </c>
      <c r="G799">
        <v>0</v>
      </c>
      <c r="H799" t="s">
        <v>8480</v>
      </c>
      <c r="O799" s="92" t="str">
        <f t="shared" si="12"/>
        <v>ES0611211028</v>
      </c>
    </row>
    <row r="800" spans="1:15">
      <c r="A800">
        <v>20110930</v>
      </c>
      <c r="B800" t="s">
        <v>147</v>
      </c>
      <c r="C800">
        <v>1211029</v>
      </c>
      <c r="D800" t="s">
        <v>272</v>
      </c>
      <c r="E800" t="s">
        <v>38</v>
      </c>
      <c r="F800">
        <v>0</v>
      </c>
      <c r="G800">
        <v>0</v>
      </c>
      <c r="H800" t="s">
        <v>8481</v>
      </c>
      <c r="O800" s="92" t="str">
        <f t="shared" si="12"/>
        <v>ES0611211029</v>
      </c>
    </row>
    <row r="801" spans="1:15">
      <c r="A801">
        <v>20110930</v>
      </c>
      <c r="B801" t="s">
        <v>147</v>
      </c>
      <c r="C801">
        <v>1211030</v>
      </c>
      <c r="D801" t="s">
        <v>272</v>
      </c>
      <c r="E801" t="s">
        <v>39</v>
      </c>
      <c r="F801">
        <v>0</v>
      </c>
      <c r="G801">
        <v>0</v>
      </c>
      <c r="H801" t="s">
        <v>8482</v>
      </c>
      <c r="O801" s="92" t="str">
        <f t="shared" si="12"/>
        <v>ES0611211030</v>
      </c>
    </row>
    <row r="802" spans="1:15">
      <c r="A802">
        <v>20110930</v>
      </c>
      <c r="B802" t="s">
        <v>147</v>
      </c>
      <c r="C802">
        <v>1211031</v>
      </c>
      <c r="D802" t="s">
        <v>272</v>
      </c>
      <c r="E802" t="s">
        <v>40</v>
      </c>
      <c r="F802">
        <v>0</v>
      </c>
      <c r="G802">
        <v>0</v>
      </c>
      <c r="H802" t="s">
        <v>8483</v>
      </c>
      <c r="O802" s="92" t="str">
        <f t="shared" si="12"/>
        <v>ES0611211031</v>
      </c>
    </row>
    <row r="803" spans="1:15">
      <c r="A803">
        <v>20110930</v>
      </c>
      <c r="B803" t="s">
        <v>147</v>
      </c>
      <c r="C803">
        <v>1211032</v>
      </c>
      <c r="D803" t="s">
        <v>272</v>
      </c>
      <c r="E803" t="s">
        <v>49</v>
      </c>
      <c r="F803">
        <v>0</v>
      </c>
      <c r="G803">
        <v>0</v>
      </c>
      <c r="H803" t="s">
        <v>8484</v>
      </c>
      <c r="O803" s="92" t="str">
        <f t="shared" si="12"/>
        <v>ES0611211032</v>
      </c>
    </row>
    <row r="804" spans="1:15">
      <c r="A804">
        <v>20110930</v>
      </c>
      <c r="B804" t="s">
        <v>147</v>
      </c>
      <c r="C804">
        <v>1211033</v>
      </c>
      <c r="D804" t="s">
        <v>272</v>
      </c>
      <c r="E804" t="s">
        <v>41</v>
      </c>
      <c r="F804">
        <v>0</v>
      </c>
      <c r="G804">
        <v>0</v>
      </c>
      <c r="H804" t="s">
        <v>8485</v>
      </c>
      <c r="O804" s="92" t="str">
        <f t="shared" si="12"/>
        <v>ES0611211033</v>
      </c>
    </row>
    <row r="805" spans="1:15">
      <c r="A805">
        <v>20110930</v>
      </c>
      <c r="B805" t="s">
        <v>147</v>
      </c>
      <c r="C805">
        <v>1211034</v>
      </c>
      <c r="D805" t="s">
        <v>272</v>
      </c>
      <c r="E805" t="s">
        <v>42</v>
      </c>
      <c r="F805">
        <v>0</v>
      </c>
      <c r="G805">
        <v>0</v>
      </c>
      <c r="H805" t="s">
        <v>8486</v>
      </c>
      <c r="O805" s="92" t="str">
        <f t="shared" si="12"/>
        <v>ES0611211034</v>
      </c>
    </row>
    <row r="806" spans="1:15">
      <c r="A806">
        <v>20110930</v>
      </c>
      <c r="B806" t="s">
        <v>147</v>
      </c>
      <c r="C806">
        <v>1211035</v>
      </c>
      <c r="D806" t="s">
        <v>272</v>
      </c>
      <c r="E806" t="s">
        <v>43</v>
      </c>
      <c r="F806">
        <v>0</v>
      </c>
      <c r="G806">
        <v>0</v>
      </c>
      <c r="H806" t="s">
        <v>8487</v>
      </c>
      <c r="O806" s="92" t="str">
        <f t="shared" si="12"/>
        <v>ES0611211035</v>
      </c>
    </row>
    <row r="807" spans="1:15">
      <c r="A807">
        <v>20110930</v>
      </c>
      <c r="B807" t="s">
        <v>147</v>
      </c>
      <c r="C807">
        <v>1211036</v>
      </c>
      <c r="D807" t="s">
        <v>272</v>
      </c>
      <c r="E807" t="s">
        <v>44</v>
      </c>
      <c r="F807">
        <v>0</v>
      </c>
      <c r="G807">
        <v>0</v>
      </c>
      <c r="H807" t="s">
        <v>8488</v>
      </c>
      <c r="O807" s="92" t="str">
        <f t="shared" si="12"/>
        <v>ES0611211036</v>
      </c>
    </row>
    <row r="808" spans="1:15">
      <c r="A808">
        <v>20110930</v>
      </c>
      <c r="B808" t="s">
        <v>147</v>
      </c>
      <c r="C808">
        <v>1211037</v>
      </c>
      <c r="D808" t="s">
        <v>272</v>
      </c>
      <c r="E808" t="s">
        <v>45</v>
      </c>
      <c r="F808">
        <v>0</v>
      </c>
      <c r="G808">
        <v>0</v>
      </c>
      <c r="H808" t="s">
        <v>8489</v>
      </c>
      <c r="O808" s="92" t="str">
        <f t="shared" si="12"/>
        <v>ES0611211037</v>
      </c>
    </row>
    <row r="809" spans="1:15">
      <c r="A809">
        <v>20110930</v>
      </c>
      <c r="B809" t="s">
        <v>147</v>
      </c>
      <c r="C809">
        <v>1211038</v>
      </c>
      <c r="D809" t="s">
        <v>272</v>
      </c>
      <c r="E809" t="s">
        <v>46</v>
      </c>
      <c r="F809">
        <v>0</v>
      </c>
      <c r="G809">
        <v>0</v>
      </c>
      <c r="H809" t="s">
        <v>8490</v>
      </c>
      <c r="O809" s="92" t="str">
        <f t="shared" si="12"/>
        <v>ES0611211038</v>
      </c>
    </row>
    <row r="810" spans="1:15">
      <c r="A810">
        <v>20110930</v>
      </c>
      <c r="B810" t="s">
        <v>147</v>
      </c>
      <c r="C810">
        <v>1211039</v>
      </c>
      <c r="D810" t="s">
        <v>272</v>
      </c>
      <c r="E810" t="s">
        <v>47</v>
      </c>
      <c r="F810">
        <v>0</v>
      </c>
      <c r="G810">
        <v>0</v>
      </c>
      <c r="H810" t="s">
        <v>8491</v>
      </c>
      <c r="O810" s="92" t="str">
        <f t="shared" si="12"/>
        <v>ES0611211039</v>
      </c>
    </row>
    <row r="811" spans="1:15">
      <c r="A811">
        <v>20110930</v>
      </c>
      <c r="B811" t="s">
        <v>147</v>
      </c>
      <c r="C811">
        <v>1211040</v>
      </c>
      <c r="D811" t="s">
        <v>272</v>
      </c>
      <c r="E811" t="s">
        <v>48</v>
      </c>
      <c r="F811">
        <v>0</v>
      </c>
      <c r="G811">
        <v>29.6735905</v>
      </c>
      <c r="H811" t="s">
        <v>8492</v>
      </c>
      <c r="O811" s="92" t="str">
        <f t="shared" si="12"/>
        <v>ES0611211040</v>
      </c>
    </row>
    <row r="812" spans="1:15">
      <c r="A812">
        <v>20110930</v>
      </c>
      <c r="B812" t="s">
        <v>146</v>
      </c>
      <c r="C812">
        <v>1211011</v>
      </c>
      <c r="D812" t="s">
        <v>272</v>
      </c>
      <c r="E812" t="s">
        <v>23</v>
      </c>
      <c r="F812">
        <v>0</v>
      </c>
      <c r="G812">
        <v>0</v>
      </c>
      <c r="H812" t="s">
        <v>8703</v>
      </c>
      <c r="O812" s="92" t="str">
        <f t="shared" si="12"/>
        <v>ES0621211011</v>
      </c>
    </row>
    <row r="813" spans="1:15">
      <c r="A813">
        <v>20110930</v>
      </c>
      <c r="B813" t="s">
        <v>146</v>
      </c>
      <c r="C813">
        <v>1211012</v>
      </c>
      <c r="D813" t="s">
        <v>272</v>
      </c>
      <c r="E813" t="s">
        <v>24</v>
      </c>
      <c r="F813">
        <v>0</v>
      </c>
      <c r="G813">
        <v>0</v>
      </c>
      <c r="H813" t="s">
        <v>8704</v>
      </c>
      <c r="O813" s="92" t="str">
        <f t="shared" si="12"/>
        <v>ES0621211012</v>
      </c>
    </row>
    <row r="814" spans="1:15">
      <c r="A814">
        <v>20110930</v>
      </c>
      <c r="B814" t="s">
        <v>146</v>
      </c>
      <c r="C814">
        <v>1211013</v>
      </c>
      <c r="D814" t="s">
        <v>272</v>
      </c>
      <c r="E814" t="s">
        <v>25</v>
      </c>
      <c r="F814">
        <v>0</v>
      </c>
      <c r="G814">
        <v>0</v>
      </c>
      <c r="H814" t="s">
        <v>8705</v>
      </c>
      <c r="O814" s="92" t="str">
        <f t="shared" si="12"/>
        <v>ES0621211013</v>
      </c>
    </row>
    <row r="815" spans="1:15">
      <c r="A815">
        <v>20110930</v>
      </c>
      <c r="B815" t="s">
        <v>146</v>
      </c>
      <c r="C815">
        <v>1211014</v>
      </c>
      <c r="D815" t="s">
        <v>272</v>
      </c>
      <c r="E815" t="s">
        <v>26</v>
      </c>
      <c r="F815">
        <v>0</v>
      </c>
      <c r="G815">
        <v>0</v>
      </c>
      <c r="H815" t="s">
        <v>8706</v>
      </c>
      <c r="O815" s="92" t="str">
        <f t="shared" si="12"/>
        <v>ES0621211014</v>
      </c>
    </row>
    <row r="816" spans="1:15">
      <c r="A816">
        <v>20110930</v>
      </c>
      <c r="B816" t="s">
        <v>146</v>
      </c>
      <c r="C816">
        <v>1211015</v>
      </c>
      <c r="D816" t="s">
        <v>272</v>
      </c>
      <c r="E816" t="s">
        <v>27</v>
      </c>
      <c r="F816">
        <v>0</v>
      </c>
      <c r="G816">
        <v>0</v>
      </c>
      <c r="H816" t="s">
        <v>8707</v>
      </c>
      <c r="O816" s="92" t="str">
        <f t="shared" si="12"/>
        <v>ES0621211015</v>
      </c>
    </row>
    <row r="817" spans="1:15">
      <c r="A817">
        <v>20110930</v>
      </c>
      <c r="B817" t="s">
        <v>146</v>
      </c>
      <c r="C817">
        <v>1211016</v>
      </c>
      <c r="D817" t="s">
        <v>272</v>
      </c>
      <c r="E817" t="s">
        <v>28</v>
      </c>
      <c r="F817">
        <v>0</v>
      </c>
      <c r="G817">
        <v>0</v>
      </c>
      <c r="H817" t="s">
        <v>8708</v>
      </c>
      <c r="O817" s="92" t="str">
        <f t="shared" si="12"/>
        <v>ES0621211016</v>
      </c>
    </row>
    <row r="818" spans="1:15">
      <c r="A818">
        <v>20110930</v>
      </c>
      <c r="B818" t="s">
        <v>146</v>
      </c>
      <c r="C818">
        <v>1211017</v>
      </c>
      <c r="D818" t="s">
        <v>272</v>
      </c>
      <c r="E818" t="s">
        <v>29</v>
      </c>
      <c r="F818">
        <v>0</v>
      </c>
      <c r="G818">
        <v>0</v>
      </c>
      <c r="H818" t="s">
        <v>8709</v>
      </c>
      <c r="O818" s="92" t="str">
        <f t="shared" si="12"/>
        <v>ES0621211017</v>
      </c>
    </row>
    <row r="819" spans="1:15">
      <c r="A819">
        <v>20110930</v>
      </c>
      <c r="B819" t="s">
        <v>146</v>
      </c>
      <c r="C819">
        <v>1211018</v>
      </c>
      <c r="D819" t="s">
        <v>272</v>
      </c>
      <c r="E819" t="s">
        <v>30</v>
      </c>
      <c r="F819">
        <v>0</v>
      </c>
      <c r="G819">
        <v>0</v>
      </c>
      <c r="H819" t="s">
        <v>8710</v>
      </c>
      <c r="O819" s="92" t="str">
        <f t="shared" si="12"/>
        <v>ES0621211018</v>
      </c>
    </row>
    <row r="820" spans="1:15">
      <c r="A820">
        <v>20110930</v>
      </c>
      <c r="B820" t="s">
        <v>146</v>
      </c>
      <c r="C820">
        <v>1211019</v>
      </c>
      <c r="D820" t="s">
        <v>272</v>
      </c>
      <c r="E820" t="s">
        <v>31</v>
      </c>
      <c r="F820">
        <v>0</v>
      </c>
      <c r="G820">
        <v>0</v>
      </c>
      <c r="H820" t="s">
        <v>8711</v>
      </c>
      <c r="O820" s="92" t="str">
        <f t="shared" si="12"/>
        <v>ES0621211019</v>
      </c>
    </row>
    <row r="821" spans="1:15">
      <c r="A821">
        <v>20110930</v>
      </c>
      <c r="B821" t="s">
        <v>146</v>
      </c>
      <c r="C821">
        <v>1211020</v>
      </c>
      <c r="D821" t="s">
        <v>272</v>
      </c>
      <c r="E821" t="s">
        <v>32</v>
      </c>
      <c r="F821">
        <v>0</v>
      </c>
      <c r="G821">
        <v>0</v>
      </c>
      <c r="H821" t="s">
        <v>8712</v>
      </c>
      <c r="O821" s="92" t="str">
        <f t="shared" si="12"/>
        <v>ES0621211020</v>
      </c>
    </row>
    <row r="822" spans="1:15">
      <c r="A822">
        <v>20110930</v>
      </c>
      <c r="B822" t="s">
        <v>146</v>
      </c>
      <c r="C822">
        <v>1211021</v>
      </c>
      <c r="D822" t="s">
        <v>272</v>
      </c>
      <c r="E822" t="s">
        <v>182</v>
      </c>
      <c r="F822">
        <v>0</v>
      </c>
      <c r="G822">
        <v>0</v>
      </c>
      <c r="H822" t="s">
        <v>8713</v>
      </c>
      <c r="O822" s="92" t="str">
        <f t="shared" si="12"/>
        <v>ES0621211021</v>
      </c>
    </row>
    <row r="823" spans="1:15">
      <c r="A823">
        <v>20110930</v>
      </c>
      <c r="B823" t="s">
        <v>146</v>
      </c>
      <c r="C823">
        <v>1211022</v>
      </c>
      <c r="D823" t="s">
        <v>272</v>
      </c>
      <c r="E823" t="s">
        <v>33</v>
      </c>
      <c r="F823">
        <v>0</v>
      </c>
      <c r="G823">
        <v>0</v>
      </c>
      <c r="H823" t="s">
        <v>8714</v>
      </c>
      <c r="O823" s="92" t="str">
        <f t="shared" si="12"/>
        <v>ES0621211022</v>
      </c>
    </row>
    <row r="824" spans="1:15">
      <c r="A824">
        <v>20110930</v>
      </c>
      <c r="B824" t="s">
        <v>146</v>
      </c>
      <c r="C824">
        <v>1211023</v>
      </c>
      <c r="D824" t="s">
        <v>272</v>
      </c>
      <c r="E824" t="s">
        <v>50</v>
      </c>
      <c r="F824">
        <v>0</v>
      </c>
      <c r="G824">
        <v>0</v>
      </c>
      <c r="H824" t="s">
        <v>8715</v>
      </c>
      <c r="O824" s="92" t="str">
        <f t="shared" si="12"/>
        <v>ES0621211023</v>
      </c>
    </row>
    <row r="825" spans="1:15">
      <c r="A825">
        <v>20110930</v>
      </c>
      <c r="B825" t="s">
        <v>146</v>
      </c>
      <c r="C825">
        <v>1211024</v>
      </c>
      <c r="D825" t="s">
        <v>272</v>
      </c>
      <c r="E825" t="s">
        <v>34</v>
      </c>
      <c r="F825">
        <v>0</v>
      </c>
      <c r="G825">
        <v>0</v>
      </c>
      <c r="H825" t="s">
        <v>8716</v>
      </c>
      <c r="O825" s="92" t="str">
        <f t="shared" si="12"/>
        <v>ES0621211024</v>
      </c>
    </row>
    <row r="826" spans="1:15">
      <c r="A826">
        <v>20110930</v>
      </c>
      <c r="B826" t="s">
        <v>146</v>
      </c>
      <c r="C826">
        <v>1211025</v>
      </c>
      <c r="D826" t="s">
        <v>272</v>
      </c>
      <c r="E826" t="s">
        <v>35</v>
      </c>
      <c r="F826">
        <v>0</v>
      </c>
      <c r="G826">
        <v>0</v>
      </c>
      <c r="H826" t="s">
        <v>8717</v>
      </c>
      <c r="O826" s="92" t="str">
        <f t="shared" si="12"/>
        <v>ES0621211025</v>
      </c>
    </row>
    <row r="827" spans="1:15">
      <c r="A827">
        <v>20110930</v>
      </c>
      <c r="B827" t="s">
        <v>146</v>
      </c>
      <c r="C827">
        <v>1211026</v>
      </c>
      <c r="D827" t="s">
        <v>272</v>
      </c>
      <c r="E827" t="s">
        <v>36</v>
      </c>
      <c r="F827">
        <v>0</v>
      </c>
      <c r="G827">
        <v>0</v>
      </c>
      <c r="H827" t="s">
        <v>8718</v>
      </c>
      <c r="O827" s="92" t="str">
        <f t="shared" si="12"/>
        <v>ES0621211026</v>
      </c>
    </row>
    <row r="828" spans="1:15">
      <c r="A828">
        <v>20110930</v>
      </c>
      <c r="B828" t="s">
        <v>146</v>
      </c>
      <c r="C828">
        <v>1211027</v>
      </c>
      <c r="D828" t="s">
        <v>272</v>
      </c>
      <c r="E828" t="s">
        <v>51</v>
      </c>
      <c r="F828">
        <v>0</v>
      </c>
      <c r="G828">
        <v>0</v>
      </c>
      <c r="H828" t="s">
        <v>8719</v>
      </c>
      <c r="O828" s="92" t="str">
        <f t="shared" si="12"/>
        <v>ES0621211027</v>
      </c>
    </row>
    <row r="829" spans="1:15">
      <c r="A829">
        <v>20110930</v>
      </c>
      <c r="B829" t="s">
        <v>146</v>
      </c>
      <c r="C829">
        <v>1211028</v>
      </c>
      <c r="D829" t="s">
        <v>272</v>
      </c>
      <c r="E829" t="s">
        <v>37</v>
      </c>
      <c r="F829">
        <v>0</v>
      </c>
      <c r="G829">
        <v>0</v>
      </c>
      <c r="H829" t="s">
        <v>8720</v>
      </c>
      <c r="O829" s="92" t="str">
        <f t="shared" si="12"/>
        <v>ES0621211028</v>
      </c>
    </row>
    <row r="830" spans="1:15">
      <c r="A830">
        <v>20110930</v>
      </c>
      <c r="B830" t="s">
        <v>146</v>
      </c>
      <c r="C830">
        <v>1211029</v>
      </c>
      <c r="D830" t="s">
        <v>272</v>
      </c>
      <c r="E830" t="s">
        <v>38</v>
      </c>
      <c r="F830">
        <v>0</v>
      </c>
      <c r="G830">
        <v>0</v>
      </c>
      <c r="H830" t="s">
        <v>8721</v>
      </c>
      <c r="O830" s="92" t="str">
        <f t="shared" si="12"/>
        <v>ES0621211029</v>
      </c>
    </row>
    <row r="831" spans="1:15">
      <c r="A831">
        <v>20110930</v>
      </c>
      <c r="B831" t="s">
        <v>146</v>
      </c>
      <c r="C831">
        <v>1211030</v>
      </c>
      <c r="D831" t="s">
        <v>272</v>
      </c>
      <c r="E831" t="s">
        <v>39</v>
      </c>
      <c r="F831">
        <v>0</v>
      </c>
      <c r="G831">
        <v>0</v>
      </c>
      <c r="H831" t="s">
        <v>8722</v>
      </c>
      <c r="O831" s="92" t="str">
        <f t="shared" si="12"/>
        <v>ES0621211030</v>
      </c>
    </row>
    <row r="832" spans="1:15">
      <c r="A832">
        <v>20110930</v>
      </c>
      <c r="B832" t="s">
        <v>146</v>
      </c>
      <c r="C832">
        <v>1211031</v>
      </c>
      <c r="D832" t="s">
        <v>272</v>
      </c>
      <c r="E832" t="s">
        <v>40</v>
      </c>
      <c r="F832">
        <v>0</v>
      </c>
      <c r="G832">
        <v>0</v>
      </c>
      <c r="H832" t="s">
        <v>8723</v>
      </c>
      <c r="O832" s="92" t="str">
        <f t="shared" si="12"/>
        <v>ES0621211031</v>
      </c>
    </row>
    <row r="833" spans="1:15">
      <c r="A833">
        <v>20110930</v>
      </c>
      <c r="B833" t="s">
        <v>146</v>
      </c>
      <c r="C833">
        <v>1211032</v>
      </c>
      <c r="D833" t="s">
        <v>272</v>
      </c>
      <c r="E833" t="s">
        <v>49</v>
      </c>
      <c r="F833">
        <v>0</v>
      </c>
      <c r="G833">
        <v>0</v>
      </c>
      <c r="H833" t="s">
        <v>8724</v>
      </c>
      <c r="O833" s="92" t="str">
        <f t="shared" si="12"/>
        <v>ES0621211032</v>
      </c>
    </row>
    <row r="834" spans="1:15">
      <c r="A834">
        <v>20110930</v>
      </c>
      <c r="B834" t="s">
        <v>146</v>
      </c>
      <c r="C834">
        <v>1211033</v>
      </c>
      <c r="D834" t="s">
        <v>272</v>
      </c>
      <c r="E834" t="s">
        <v>41</v>
      </c>
      <c r="F834">
        <v>0</v>
      </c>
      <c r="G834">
        <v>0</v>
      </c>
      <c r="H834" t="s">
        <v>8725</v>
      </c>
      <c r="O834" s="92" t="str">
        <f t="shared" si="12"/>
        <v>ES0621211033</v>
      </c>
    </row>
    <row r="835" spans="1:15">
      <c r="A835">
        <v>20110930</v>
      </c>
      <c r="B835" t="s">
        <v>146</v>
      </c>
      <c r="C835">
        <v>1211034</v>
      </c>
      <c r="D835" t="s">
        <v>272</v>
      </c>
      <c r="E835" t="s">
        <v>42</v>
      </c>
      <c r="F835">
        <v>0</v>
      </c>
      <c r="G835">
        <v>0</v>
      </c>
      <c r="H835" t="s">
        <v>8726</v>
      </c>
      <c r="O835" s="92" t="str">
        <f t="shared" ref="O835:O898" si="13">B835&amp;C835</f>
        <v>ES0621211034</v>
      </c>
    </row>
    <row r="836" spans="1:15">
      <c r="A836">
        <v>20110930</v>
      </c>
      <c r="B836" t="s">
        <v>146</v>
      </c>
      <c r="C836">
        <v>1211035</v>
      </c>
      <c r="D836" t="s">
        <v>272</v>
      </c>
      <c r="E836" t="s">
        <v>43</v>
      </c>
      <c r="F836">
        <v>0</v>
      </c>
      <c r="G836">
        <v>0</v>
      </c>
      <c r="H836" t="s">
        <v>8727</v>
      </c>
      <c r="O836" s="92" t="str">
        <f t="shared" si="13"/>
        <v>ES0621211035</v>
      </c>
    </row>
    <row r="837" spans="1:15">
      <c r="A837">
        <v>20110930</v>
      </c>
      <c r="B837" t="s">
        <v>146</v>
      </c>
      <c r="C837">
        <v>1211036</v>
      </c>
      <c r="D837" t="s">
        <v>272</v>
      </c>
      <c r="E837" t="s">
        <v>44</v>
      </c>
      <c r="F837">
        <v>0</v>
      </c>
      <c r="G837">
        <v>0</v>
      </c>
      <c r="H837" t="s">
        <v>8728</v>
      </c>
      <c r="O837" s="92" t="str">
        <f t="shared" si="13"/>
        <v>ES0621211036</v>
      </c>
    </row>
    <row r="838" spans="1:15">
      <c r="A838">
        <v>20110930</v>
      </c>
      <c r="B838" t="s">
        <v>146</v>
      </c>
      <c r="C838">
        <v>1211037</v>
      </c>
      <c r="D838" t="s">
        <v>272</v>
      </c>
      <c r="E838" t="s">
        <v>45</v>
      </c>
      <c r="F838">
        <v>0</v>
      </c>
      <c r="G838">
        <v>0</v>
      </c>
      <c r="H838" t="s">
        <v>8729</v>
      </c>
      <c r="O838" s="92" t="str">
        <f t="shared" si="13"/>
        <v>ES0621211037</v>
      </c>
    </row>
    <row r="839" spans="1:15">
      <c r="A839">
        <v>20110930</v>
      </c>
      <c r="B839" t="s">
        <v>146</v>
      </c>
      <c r="C839">
        <v>1211038</v>
      </c>
      <c r="D839" t="s">
        <v>272</v>
      </c>
      <c r="E839" t="s">
        <v>46</v>
      </c>
      <c r="F839">
        <v>0</v>
      </c>
      <c r="G839">
        <v>0</v>
      </c>
      <c r="H839" t="s">
        <v>8730</v>
      </c>
      <c r="O839" s="92" t="str">
        <f t="shared" si="13"/>
        <v>ES0621211038</v>
      </c>
    </row>
    <row r="840" spans="1:15">
      <c r="A840">
        <v>20110930</v>
      </c>
      <c r="B840" t="s">
        <v>146</v>
      </c>
      <c r="C840">
        <v>1211039</v>
      </c>
      <c r="D840" t="s">
        <v>272</v>
      </c>
      <c r="E840" t="s">
        <v>47</v>
      </c>
      <c r="F840">
        <v>0</v>
      </c>
      <c r="G840">
        <v>0</v>
      </c>
      <c r="H840" t="s">
        <v>8731</v>
      </c>
      <c r="O840" s="92" t="str">
        <f t="shared" si="13"/>
        <v>ES0621211039</v>
      </c>
    </row>
    <row r="841" spans="1:15">
      <c r="A841">
        <v>20110930</v>
      </c>
      <c r="B841" t="s">
        <v>146</v>
      </c>
      <c r="C841">
        <v>1211040</v>
      </c>
      <c r="D841" t="s">
        <v>272</v>
      </c>
      <c r="E841" t="s">
        <v>48</v>
      </c>
      <c r="F841">
        <v>0</v>
      </c>
      <c r="G841">
        <v>0</v>
      </c>
      <c r="H841" t="s">
        <v>8732</v>
      </c>
      <c r="O841" s="92" t="str">
        <f t="shared" si="13"/>
        <v>ES0621211040</v>
      </c>
    </row>
    <row r="842" spans="1:15">
      <c r="A842">
        <v>20110930</v>
      </c>
      <c r="B842" t="s">
        <v>145</v>
      </c>
      <c r="C842">
        <v>1211011</v>
      </c>
      <c r="D842" t="s">
        <v>272</v>
      </c>
      <c r="E842" t="s">
        <v>23</v>
      </c>
      <c r="F842">
        <v>0</v>
      </c>
      <c r="G842">
        <v>0</v>
      </c>
      <c r="H842" t="s">
        <v>8943</v>
      </c>
      <c r="O842" s="92" t="str">
        <f t="shared" si="13"/>
        <v>ES0641211011</v>
      </c>
    </row>
    <row r="843" spans="1:15">
      <c r="A843">
        <v>20110930</v>
      </c>
      <c r="B843" t="s">
        <v>145</v>
      </c>
      <c r="C843">
        <v>1211012</v>
      </c>
      <c r="D843" t="s">
        <v>272</v>
      </c>
      <c r="E843" t="s">
        <v>24</v>
      </c>
      <c r="F843">
        <v>0</v>
      </c>
      <c r="G843">
        <v>0</v>
      </c>
      <c r="H843" t="s">
        <v>8944</v>
      </c>
      <c r="O843" s="92" t="str">
        <f t="shared" si="13"/>
        <v>ES0641211012</v>
      </c>
    </row>
    <row r="844" spans="1:15">
      <c r="A844">
        <v>20110930</v>
      </c>
      <c r="B844" t="s">
        <v>145</v>
      </c>
      <c r="C844">
        <v>1211013</v>
      </c>
      <c r="D844" t="s">
        <v>272</v>
      </c>
      <c r="E844" t="s">
        <v>25</v>
      </c>
      <c r="F844">
        <v>0</v>
      </c>
      <c r="G844">
        <v>0</v>
      </c>
      <c r="H844" t="s">
        <v>8945</v>
      </c>
      <c r="O844" s="92" t="str">
        <f t="shared" si="13"/>
        <v>ES0641211013</v>
      </c>
    </row>
    <row r="845" spans="1:15">
      <c r="A845">
        <v>20110930</v>
      </c>
      <c r="B845" t="s">
        <v>145</v>
      </c>
      <c r="C845">
        <v>1211014</v>
      </c>
      <c r="D845" t="s">
        <v>272</v>
      </c>
      <c r="E845" t="s">
        <v>26</v>
      </c>
      <c r="F845">
        <v>0</v>
      </c>
      <c r="G845">
        <v>0</v>
      </c>
      <c r="H845" t="s">
        <v>8946</v>
      </c>
      <c r="O845" s="92" t="str">
        <f t="shared" si="13"/>
        <v>ES0641211014</v>
      </c>
    </row>
    <row r="846" spans="1:15">
      <c r="A846">
        <v>20110930</v>
      </c>
      <c r="B846" t="s">
        <v>145</v>
      </c>
      <c r="C846">
        <v>1211015</v>
      </c>
      <c r="D846" t="s">
        <v>272</v>
      </c>
      <c r="E846" t="s">
        <v>27</v>
      </c>
      <c r="F846">
        <v>0</v>
      </c>
      <c r="G846">
        <v>0</v>
      </c>
      <c r="H846" t="s">
        <v>8947</v>
      </c>
      <c r="O846" s="92" t="str">
        <f t="shared" si="13"/>
        <v>ES0641211015</v>
      </c>
    </row>
    <row r="847" spans="1:15">
      <c r="A847">
        <v>20110930</v>
      </c>
      <c r="B847" t="s">
        <v>145</v>
      </c>
      <c r="C847">
        <v>1211016</v>
      </c>
      <c r="D847" t="s">
        <v>272</v>
      </c>
      <c r="E847" t="s">
        <v>28</v>
      </c>
      <c r="F847">
        <v>0</v>
      </c>
      <c r="G847">
        <v>0</v>
      </c>
      <c r="H847" t="s">
        <v>8948</v>
      </c>
      <c r="O847" s="92" t="str">
        <f t="shared" si="13"/>
        <v>ES0641211016</v>
      </c>
    </row>
    <row r="848" spans="1:15">
      <c r="A848">
        <v>20110930</v>
      </c>
      <c r="B848" t="s">
        <v>145</v>
      </c>
      <c r="C848">
        <v>1211017</v>
      </c>
      <c r="D848" t="s">
        <v>272</v>
      </c>
      <c r="E848" t="s">
        <v>29</v>
      </c>
      <c r="F848">
        <v>0</v>
      </c>
      <c r="G848">
        <v>0</v>
      </c>
      <c r="H848" t="s">
        <v>8949</v>
      </c>
      <c r="O848" s="92" t="str">
        <f t="shared" si="13"/>
        <v>ES0641211017</v>
      </c>
    </row>
    <row r="849" spans="1:15">
      <c r="A849">
        <v>20110930</v>
      </c>
      <c r="B849" t="s">
        <v>145</v>
      </c>
      <c r="C849">
        <v>1211018</v>
      </c>
      <c r="D849" t="s">
        <v>272</v>
      </c>
      <c r="E849" t="s">
        <v>30</v>
      </c>
      <c r="F849">
        <v>0</v>
      </c>
      <c r="G849">
        <v>0</v>
      </c>
      <c r="H849" t="s">
        <v>8950</v>
      </c>
      <c r="O849" s="92" t="str">
        <f t="shared" si="13"/>
        <v>ES0641211018</v>
      </c>
    </row>
    <row r="850" spans="1:15">
      <c r="A850">
        <v>20110930</v>
      </c>
      <c r="B850" t="s">
        <v>145</v>
      </c>
      <c r="C850">
        <v>1211019</v>
      </c>
      <c r="D850" t="s">
        <v>272</v>
      </c>
      <c r="E850" t="s">
        <v>31</v>
      </c>
      <c r="F850">
        <v>0</v>
      </c>
      <c r="G850">
        <v>0</v>
      </c>
      <c r="H850" t="s">
        <v>8951</v>
      </c>
      <c r="O850" s="92" t="str">
        <f t="shared" si="13"/>
        <v>ES0641211019</v>
      </c>
    </row>
    <row r="851" spans="1:15">
      <c r="A851">
        <v>20110930</v>
      </c>
      <c r="B851" t="s">
        <v>145</v>
      </c>
      <c r="C851">
        <v>1211020</v>
      </c>
      <c r="D851" t="s">
        <v>272</v>
      </c>
      <c r="E851" t="s">
        <v>32</v>
      </c>
      <c r="F851">
        <v>0</v>
      </c>
      <c r="G851">
        <v>0</v>
      </c>
      <c r="H851" t="s">
        <v>8952</v>
      </c>
      <c r="O851" s="92" t="str">
        <f t="shared" si="13"/>
        <v>ES0641211020</v>
      </c>
    </row>
    <row r="852" spans="1:15">
      <c r="A852">
        <v>20110930</v>
      </c>
      <c r="B852" t="s">
        <v>145</v>
      </c>
      <c r="C852">
        <v>1211021</v>
      </c>
      <c r="D852" t="s">
        <v>272</v>
      </c>
      <c r="E852" t="s">
        <v>182</v>
      </c>
      <c r="F852">
        <v>0</v>
      </c>
      <c r="G852">
        <v>0</v>
      </c>
      <c r="H852" t="s">
        <v>8953</v>
      </c>
      <c r="O852" s="92" t="str">
        <f t="shared" si="13"/>
        <v>ES0641211021</v>
      </c>
    </row>
    <row r="853" spans="1:15">
      <c r="A853">
        <v>20110930</v>
      </c>
      <c r="B853" t="s">
        <v>145</v>
      </c>
      <c r="C853">
        <v>1211022</v>
      </c>
      <c r="D853" t="s">
        <v>272</v>
      </c>
      <c r="E853" t="s">
        <v>33</v>
      </c>
      <c r="F853">
        <v>0</v>
      </c>
      <c r="G853">
        <v>0</v>
      </c>
      <c r="H853" t="s">
        <v>8954</v>
      </c>
      <c r="O853" s="92" t="str">
        <f t="shared" si="13"/>
        <v>ES0641211022</v>
      </c>
    </row>
    <row r="854" spans="1:15">
      <c r="A854">
        <v>20110930</v>
      </c>
      <c r="B854" t="s">
        <v>145</v>
      </c>
      <c r="C854">
        <v>1211023</v>
      </c>
      <c r="D854" t="s">
        <v>272</v>
      </c>
      <c r="E854" t="s">
        <v>50</v>
      </c>
      <c r="F854">
        <v>0</v>
      </c>
      <c r="G854">
        <v>0</v>
      </c>
      <c r="H854" t="s">
        <v>8955</v>
      </c>
      <c r="O854" s="92" t="str">
        <f t="shared" si="13"/>
        <v>ES0641211023</v>
      </c>
    </row>
    <row r="855" spans="1:15">
      <c r="A855">
        <v>20110930</v>
      </c>
      <c r="B855" t="s">
        <v>145</v>
      </c>
      <c r="C855">
        <v>1211024</v>
      </c>
      <c r="D855" t="s">
        <v>272</v>
      </c>
      <c r="E855" t="s">
        <v>34</v>
      </c>
      <c r="F855">
        <v>0</v>
      </c>
      <c r="G855">
        <v>0</v>
      </c>
      <c r="H855" t="s">
        <v>8956</v>
      </c>
      <c r="O855" s="92" t="str">
        <f t="shared" si="13"/>
        <v>ES0641211024</v>
      </c>
    </row>
    <row r="856" spans="1:15">
      <c r="A856">
        <v>20110930</v>
      </c>
      <c r="B856" t="s">
        <v>145</v>
      </c>
      <c r="C856">
        <v>1211025</v>
      </c>
      <c r="D856" t="s">
        <v>272</v>
      </c>
      <c r="E856" t="s">
        <v>35</v>
      </c>
      <c r="F856">
        <v>0</v>
      </c>
      <c r="G856">
        <v>0</v>
      </c>
      <c r="H856" t="s">
        <v>8957</v>
      </c>
      <c r="O856" s="92" t="str">
        <f t="shared" si="13"/>
        <v>ES0641211025</v>
      </c>
    </row>
    <row r="857" spans="1:15">
      <c r="A857">
        <v>20110930</v>
      </c>
      <c r="B857" t="s">
        <v>145</v>
      </c>
      <c r="C857">
        <v>1211026</v>
      </c>
      <c r="D857" t="s">
        <v>272</v>
      </c>
      <c r="E857" t="s">
        <v>36</v>
      </c>
      <c r="F857">
        <v>0</v>
      </c>
      <c r="G857">
        <v>0</v>
      </c>
      <c r="H857" t="s">
        <v>8958</v>
      </c>
      <c r="O857" s="92" t="str">
        <f t="shared" si="13"/>
        <v>ES0641211026</v>
      </c>
    </row>
    <row r="858" spans="1:15">
      <c r="A858">
        <v>20110930</v>
      </c>
      <c r="B858" t="s">
        <v>145</v>
      </c>
      <c r="C858">
        <v>1211027</v>
      </c>
      <c r="D858" t="s">
        <v>272</v>
      </c>
      <c r="E858" t="s">
        <v>51</v>
      </c>
      <c r="F858">
        <v>0</v>
      </c>
      <c r="G858">
        <v>0</v>
      </c>
      <c r="H858" t="s">
        <v>8959</v>
      </c>
      <c r="O858" s="92" t="str">
        <f t="shared" si="13"/>
        <v>ES0641211027</v>
      </c>
    </row>
    <row r="859" spans="1:15">
      <c r="A859">
        <v>20110930</v>
      </c>
      <c r="B859" t="s">
        <v>145</v>
      </c>
      <c r="C859">
        <v>1211028</v>
      </c>
      <c r="D859" t="s">
        <v>272</v>
      </c>
      <c r="E859" t="s">
        <v>37</v>
      </c>
      <c r="F859">
        <v>0</v>
      </c>
      <c r="G859">
        <v>0</v>
      </c>
      <c r="H859" t="s">
        <v>8960</v>
      </c>
      <c r="O859" s="92" t="str">
        <f t="shared" si="13"/>
        <v>ES0641211028</v>
      </c>
    </row>
    <row r="860" spans="1:15">
      <c r="A860">
        <v>20110930</v>
      </c>
      <c r="B860" t="s">
        <v>145</v>
      </c>
      <c r="C860">
        <v>1211029</v>
      </c>
      <c r="D860" t="s">
        <v>272</v>
      </c>
      <c r="E860" t="s">
        <v>38</v>
      </c>
      <c r="F860">
        <v>0</v>
      </c>
      <c r="G860">
        <v>0</v>
      </c>
      <c r="H860" t="s">
        <v>8961</v>
      </c>
      <c r="O860" s="92" t="str">
        <f t="shared" si="13"/>
        <v>ES0641211029</v>
      </c>
    </row>
    <row r="861" spans="1:15">
      <c r="A861">
        <v>20110930</v>
      </c>
      <c r="B861" t="s">
        <v>145</v>
      </c>
      <c r="C861">
        <v>1211030</v>
      </c>
      <c r="D861" t="s">
        <v>272</v>
      </c>
      <c r="E861" t="s">
        <v>39</v>
      </c>
      <c r="F861">
        <v>0</v>
      </c>
      <c r="G861">
        <v>0</v>
      </c>
      <c r="H861" t="s">
        <v>8962</v>
      </c>
      <c r="O861" s="92" t="str">
        <f t="shared" si="13"/>
        <v>ES0641211030</v>
      </c>
    </row>
    <row r="862" spans="1:15">
      <c r="A862">
        <v>20110930</v>
      </c>
      <c r="B862" t="s">
        <v>145</v>
      </c>
      <c r="C862">
        <v>1211031</v>
      </c>
      <c r="D862" t="s">
        <v>272</v>
      </c>
      <c r="E862" t="s">
        <v>40</v>
      </c>
      <c r="F862">
        <v>0</v>
      </c>
      <c r="G862">
        <v>0</v>
      </c>
      <c r="H862" t="s">
        <v>8963</v>
      </c>
      <c r="O862" s="92" t="str">
        <f t="shared" si="13"/>
        <v>ES0641211031</v>
      </c>
    </row>
    <row r="863" spans="1:15">
      <c r="A863">
        <v>20110930</v>
      </c>
      <c r="B863" t="s">
        <v>145</v>
      </c>
      <c r="C863">
        <v>1211032</v>
      </c>
      <c r="D863" t="s">
        <v>272</v>
      </c>
      <c r="E863" t="s">
        <v>49</v>
      </c>
      <c r="F863">
        <v>0</v>
      </c>
      <c r="G863">
        <v>0</v>
      </c>
      <c r="H863" t="s">
        <v>8964</v>
      </c>
      <c r="O863" s="92" t="str">
        <f t="shared" si="13"/>
        <v>ES0641211032</v>
      </c>
    </row>
    <row r="864" spans="1:15">
      <c r="A864">
        <v>20110930</v>
      </c>
      <c r="B864" t="s">
        <v>145</v>
      </c>
      <c r="C864">
        <v>1211033</v>
      </c>
      <c r="D864" t="s">
        <v>272</v>
      </c>
      <c r="E864" t="s">
        <v>41</v>
      </c>
      <c r="F864">
        <v>0</v>
      </c>
      <c r="G864">
        <v>0</v>
      </c>
      <c r="H864" t="s">
        <v>8965</v>
      </c>
      <c r="O864" s="92" t="str">
        <f t="shared" si="13"/>
        <v>ES0641211033</v>
      </c>
    </row>
    <row r="865" spans="1:15">
      <c r="A865">
        <v>20110930</v>
      </c>
      <c r="B865" t="s">
        <v>145</v>
      </c>
      <c r="C865">
        <v>1211034</v>
      </c>
      <c r="D865" t="s">
        <v>272</v>
      </c>
      <c r="E865" t="s">
        <v>42</v>
      </c>
      <c r="F865">
        <v>0</v>
      </c>
      <c r="G865">
        <v>0</v>
      </c>
      <c r="H865" t="s">
        <v>8966</v>
      </c>
      <c r="O865" s="92" t="str">
        <f t="shared" si="13"/>
        <v>ES0641211034</v>
      </c>
    </row>
    <row r="866" spans="1:15">
      <c r="A866">
        <v>20110930</v>
      </c>
      <c r="B866" t="s">
        <v>145</v>
      </c>
      <c r="C866">
        <v>1211035</v>
      </c>
      <c r="D866" t="s">
        <v>272</v>
      </c>
      <c r="E866" t="s">
        <v>43</v>
      </c>
      <c r="F866">
        <v>0</v>
      </c>
      <c r="G866">
        <v>0</v>
      </c>
      <c r="H866" t="s">
        <v>8967</v>
      </c>
      <c r="O866" s="92" t="str">
        <f t="shared" si="13"/>
        <v>ES0641211035</v>
      </c>
    </row>
    <row r="867" spans="1:15">
      <c r="A867">
        <v>20110930</v>
      </c>
      <c r="B867" t="s">
        <v>145</v>
      </c>
      <c r="C867">
        <v>1211036</v>
      </c>
      <c r="D867" t="s">
        <v>272</v>
      </c>
      <c r="E867" t="s">
        <v>44</v>
      </c>
      <c r="F867">
        <v>0</v>
      </c>
      <c r="G867">
        <v>0</v>
      </c>
      <c r="H867" t="s">
        <v>8968</v>
      </c>
      <c r="O867" s="92" t="str">
        <f t="shared" si="13"/>
        <v>ES0641211036</v>
      </c>
    </row>
    <row r="868" spans="1:15">
      <c r="A868">
        <v>20110930</v>
      </c>
      <c r="B868" t="s">
        <v>145</v>
      </c>
      <c r="C868">
        <v>1211037</v>
      </c>
      <c r="D868" t="s">
        <v>272</v>
      </c>
      <c r="E868" t="s">
        <v>45</v>
      </c>
      <c r="F868">
        <v>0</v>
      </c>
      <c r="G868">
        <v>0</v>
      </c>
      <c r="H868" t="s">
        <v>8969</v>
      </c>
      <c r="O868" s="92" t="str">
        <f t="shared" si="13"/>
        <v>ES0641211037</v>
      </c>
    </row>
    <row r="869" spans="1:15">
      <c r="A869">
        <v>20110930</v>
      </c>
      <c r="B869" t="s">
        <v>145</v>
      </c>
      <c r="C869">
        <v>1211038</v>
      </c>
      <c r="D869" t="s">
        <v>272</v>
      </c>
      <c r="E869" t="s">
        <v>46</v>
      </c>
      <c r="F869">
        <v>0</v>
      </c>
      <c r="G869">
        <v>0</v>
      </c>
      <c r="H869" t="s">
        <v>8970</v>
      </c>
      <c r="O869" s="92" t="str">
        <f t="shared" si="13"/>
        <v>ES0641211038</v>
      </c>
    </row>
    <row r="870" spans="1:15">
      <c r="A870">
        <v>20110930</v>
      </c>
      <c r="B870" t="s">
        <v>145</v>
      </c>
      <c r="C870">
        <v>1211039</v>
      </c>
      <c r="D870" t="s">
        <v>272</v>
      </c>
      <c r="E870" t="s">
        <v>47</v>
      </c>
      <c r="F870">
        <v>0</v>
      </c>
      <c r="G870">
        <v>0</v>
      </c>
      <c r="H870" t="s">
        <v>8971</v>
      </c>
      <c r="O870" s="92" t="str">
        <f t="shared" si="13"/>
        <v>ES0641211039</v>
      </c>
    </row>
    <row r="871" spans="1:15">
      <c r="A871">
        <v>20110930</v>
      </c>
      <c r="B871" t="s">
        <v>145</v>
      </c>
      <c r="C871">
        <v>1211040</v>
      </c>
      <c r="D871" t="s">
        <v>272</v>
      </c>
      <c r="E871" t="s">
        <v>48</v>
      </c>
      <c r="F871">
        <v>0</v>
      </c>
      <c r="G871">
        <v>0</v>
      </c>
      <c r="H871" t="s">
        <v>8972</v>
      </c>
      <c r="O871" s="92" t="str">
        <f t="shared" si="13"/>
        <v>ES0641211040</v>
      </c>
    </row>
    <row r="872" spans="1:15">
      <c r="A872">
        <v>20110930</v>
      </c>
      <c r="B872" t="s">
        <v>144</v>
      </c>
      <c r="C872">
        <v>1211011</v>
      </c>
      <c r="D872" t="s">
        <v>272</v>
      </c>
      <c r="E872" t="s">
        <v>23</v>
      </c>
      <c r="F872">
        <v>0</v>
      </c>
      <c r="G872">
        <v>0</v>
      </c>
      <c r="H872" t="s">
        <v>9183</v>
      </c>
      <c r="O872" s="92" t="str">
        <f t="shared" si="13"/>
        <v>FI0121211011</v>
      </c>
    </row>
    <row r="873" spans="1:15">
      <c r="A873">
        <v>20110930</v>
      </c>
      <c r="B873" t="s">
        <v>144</v>
      </c>
      <c r="C873">
        <v>1211012</v>
      </c>
      <c r="D873" t="s">
        <v>272</v>
      </c>
      <c r="E873" t="s">
        <v>24</v>
      </c>
      <c r="F873">
        <v>0</v>
      </c>
      <c r="G873">
        <v>0</v>
      </c>
      <c r="H873" t="s">
        <v>9184</v>
      </c>
      <c r="O873" s="92" t="str">
        <f t="shared" si="13"/>
        <v>FI0121211012</v>
      </c>
    </row>
    <row r="874" spans="1:15">
      <c r="A874">
        <v>20110930</v>
      </c>
      <c r="B874" t="s">
        <v>144</v>
      </c>
      <c r="C874">
        <v>1211013</v>
      </c>
      <c r="D874" t="s">
        <v>272</v>
      </c>
      <c r="E874" t="s">
        <v>25</v>
      </c>
      <c r="F874">
        <v>0</v>
      </c>
      <c r="G874">
        <v>0</v>
      </c>
      <c r="H874" t="s">
        <v>9185</v>
      </c>
      <c r="O874" s="92" t="str">
        <f t="shared" si="13"/>
        <v>FI0121211013</v>
      </c>
    </row>
    <row r="875" spans="1:15">
      <c r="A875">
        <v>20110930</v>
      </c>
      <c r="B875" t="s">
        <v>144</v>
      </c>
      <c r="C875">
        <v>1211014</v>
      </c>
      <c r="D875" t="s">
        <v>272</v>
      </c>
      <c r="E875" t="s">
        <v>26</v>
      </c>
      <c r="F875">
        <v>0</v>
      </c>
      <c r="G875">
        <v>0</v>
      </c>
      <c r="H875" t="s">
        <v>9186</v>
      </c>
      <c r="O875" s="92" t="str">
        <f t="shared" si="13"/>
        <v>FI0121211014</v>
      </c>
    </row>
    <row r="876" spans="1:15">
      <c r="A876">
        <v>20110930</v>
      </c>
      <c r="B876" t="s">
        <v>144</v>
      </c>
      <c r="C876">
        <v>1211015</v>
      </c>
      <c r="D876" t="s">
        <v>272</v>
      </c>
      <c r="E876" t="s">
        <v>27</v>
      </c>
      <c r="F876">
        <v>0</v>
      </c>
      <c r="G876">
        <v>0</v>
      </c>
      <c r="H876" t="s">
        <v>9187</v>
      </c>
      <c r="O876" s="92" t="str">
        <f t="shared" si="13"/>
        <v>FI0121211015</v>
      </c>
    </row>
    <row r="877" spans="1:15">
      <c r="A877">
        <v>20110930</v>
      </c>
      <c r="B877" t="s">
        <v>144</v>
      </c>
      <c r="C877">
        <v>1211016</v>
      </c>
      <c r="D877" t="s">
        <v>272</v>
      </c>
      <c r="E877" t="s">
        <v>28</v>
      </c>
      <c r="F877">
        <v>0</v>
      </c>
      <c r="G877">
        <v>0</v>
      </c>
      <c r="H877" t="s">
        <v>9188</v>
      </c>
      <c r="O877" s="92" t="str">
        <f t="shared" si="13"/>
        <v>FI0121211016</v>
      </c>
    </row>
    <row r="878" spans="1:15">
      <c r="A878">
        <v>20110930</v>
      </c>
      <c r="B878" t="s">
        <v>144</v>
      </c>
      <c r="C878">
        <v>1211017</v>
      </c>
      <c r="D878" t="s">
        <v>272</v>
      </c>
      <c r="E878" t="s">
        <v>29</v>
      </c>
      <c r="F878">
        <v>0</v>
      </c>
      <c r="G878">
        <v>0</v>
      </c>
      <c r="H878" t="s">
        <v>9189</v>
      </c>
      <c r="O878" s="92" t="str">
        <f t="shared" si="13"/>
        <v>FI0121211017</v>
      </c>
    </row>
    <row r="879" spans="1:15">
      <c r="A879">
        <v>20110930</v>
      </c>
      <c r="B879" t="s">
        <v>144</v>
      </c>
      <c r="C879">
        <v>1211018</v>
      </c>
      <c r="D879" t="s">
        <v>272</v>
      </c>
      <c r="E879" t="s">
        <v>30</v>
      </c>
      <c r="F879">
        <v>0</v>
      </c>
      <c r="G879">
        <v>0</v>
      </c>
      <c r="H879" t="s">
        <v>9190</v>
      </c>
      <c r="O879" s="92" t="str">
        <f t="shared" si="13"/>
        <v>FI0121211018</v>
      </c>
    </row>
    <row r="880" spans="1:15">
      <c r="A880">
        <v>20110930</v>
      </c>
      <c r="B880" t="s">
        <v>144</v>
      </c>
      <c r="C880">
        <v>1211019</v>
      </c>
      <c r="D880" t="s">
        <v>272</v>
      </c>
      <c r="E880" t="s">
        <v>31</v>
      </c>
      <c r="F880">
        <v>0</v>
      </c>
      <c r="G880">
        <v>0</v>
      </c>
      <c r="H880" t="s">
        <v>9191</v>
      </c>
      <c r="O880" s="92" t="str">
        <f t="shared" si="13"/>
        <v>FI0121211019</v>
      </c>
    </row>
    <row r="881" spans="1:15">
      <c r="A881">
        <v>20110930</v>
      </c>
      <c r="B881" t="s">
        <v>144</v>
      </c>
      <c r="C881">
        <v>1211020</v>
      </c>
      <c r="D881" t="s">
        <v>272</v>
      </c>
      <c r="E881" t="s">
        <v>32</v>
      </c>
      <c r="F881">
        <v>0</v>
      </c>
      <c r="G881">
        <v>0</v>
      </c>
      <c r="H881" t="s">
        <v>9192</v>
      </c>
      <c r="O881" s="92" t="str">
        <f t="shared" si="13"/>
        <v>FI0121211020</v>
      </c>
    </row>
    <row r="882" spans="1:15">
      <c r="A882">
        <v>20110930</v>
      </c>
      <c r="B882" t="s">
        <v>144</v>
      </c>
      <c r="C882">
        <v>1211021</v>
      </c>
      <c r="D882" t="s">
        <v>272</v>
      </c>
      <c r="E882" t="s">
        <v>182</v>
      </c>
      <c r="F882">
        <v>0</v>
      </c>
      <c r="G882">
        <v>0</v>
      </c>
      <c r="H882" t="s">
        <v>9193</v>
      </c>
      <c r="O882" s="92" t="str">
        <f t="shared" si="13"/>
        <v>FI0121211021</v>
      </c>
    </row>
    <row r="883" spans="1:15">
      <c r="A883">
        <v>20110930</v>
      </c>
      <c r="B883" t="s">
        <v>144</v>
      </c>
      <c r="C883">
        <v>1211022</v>
      </c>
      <c r="D883" t="s">
        <v>272</v>
      </c>
      <c r="E883" t="s">
        <v>33</v>
      </c>
      <c r="F883">
        <v>0</v>
      </c>
      <c r="G883">
        <v>0</v>
      </c>
      <c r="H883" t="s">
        <v>9194</v>
      </c>
      <c r="O883" s="92" t="str">
        <f t="shared" si="13"/>
        <v>FI0121211022</v>
      </c>
    </row>
    <row r="884" spans="1:15">
      <c r="A884">
        <v>20110930</v>
      </c>
      <c r="B884" t="s">
        <v>144</v>
      </c>
      <c r="C884">
        <v>1211023</v>
      </c>
      <c r="D884" t="s">
        <v>272</v>
      </c>
      <c r="E884" t="s">
        <v>50</v>
      </c>
      <c r="F884">
        <v>0</v>
      </c>
      <c r="G884">
        <v>0</v>
      </c>
      <c r="H884" t="s">
        <v>9195</v>
      </c>
      <c r="O884" s="92" t="str">
        <f t="shared" si="13"/>
        <v>FI0121211023</v>
      </c>
    </row>
    <row r="885" spans="1:15">
      <c r="A885">
        <v>20110930</v>
      </c>
      <c r="B885" t="s">
        <v>144</v>
      </c>
      <c r="C885">
        <v>1211024</v>
      </c>
      <c r="D885" t="s">
        <v>272</v>
      </c>
      <c r="E885" t="s">
        <v>34</v>
      </c>
      <c r="F885">
        <v>0</v>
      </c>
      <c r="G885">
        <v>0</v>
      </c>
      <c r="H885" t="s">
        <v>9196</v>
      </c>
      <c r="O885" s="92" t="str">
        <f t="shared" si="13"/>
        <v>FI0121211024</v>
      </c>
    </row>
    <row r="886" spans="1:15">
      <c r="A886">
        <v>20110930</v>
      </c>
      <c r="B886" t="s">
        <v>144</v>
      </c>
      <c r="C886">
        <v>1211025</v>
      </c>
      <c r="D886" t="s">
        <v>272</v>
      </c>
      <c r="E886" t="s">
        <v>35</v>
      </c>
      <c r="F886">
        <v>0</v>
      </c>
      <c r="G886">
        <v>0</v>
      </c>
      <c r="H886" t="s">
        <v>9197</v>
      </c>
      <c r="O886" s="92" t="str">
        <f t="shared" si="13"/>
        <v>FI0121211025</v>
      </c>
    </row>
    <row r="887" spans="1:15">
      <c r="A887">
        <v>20110930</v>
      </c>
      <c r="B887" t="s">
        <v>144</v>
      </c>
      <c r="C887">
        <v>1211026</v>
      </c>
      <c r="D887" t="s">
        <v>272</v>
      </c>
      <c r="E887" t="s">
        <v>36</v>
      </c>
      <c r="F887">
        <v>0</v>
      </c>
      <c r="G887">
        <v>0</v>
      </c>
      <c r="H887" t="s">
        <v>9198</v>
      </c>
      <c r="O887" s="92" t="str">
        <f t="shared" si="13"/>
        <v>FI0121211026</v>
      </c>
    </row>
    <row r="888" spans="1:15">
      <c r="A888">
        <v>20110930</v>
      </c>
      <c r="B888" t="s">
        <v>144</v>
      </c>
      <c r="C888">
        <v>1211027</v>
      </c>
      <c r="D888" t="s">
        <v>272</v>
      </c>
      <c r="E888" t="s">
        <v>51</v>
      </c>
      <c r="F888">
        <v>0</v>
      </c>
      <c r="G888">
        <v>0</v>
      </c>
      <c r="H888" t="s">
        <v>9199</v>
      </c>
      <c r="O888" s="92" t="str">
        <f t="shared" si="13"/>
        <v>FI0121211027</v>
      </c>
    </row>
    <row r="889" spans="1:15">
      <c r="A889">
        <v>20110930</v>
      </c>
      <c r="B889" t="s">
        <v>144</v>
      </c>
      <c r="C889">
        <v>1211028</v>
      </c>
      <c r="D889" t="s">
        <v>272</v>
      </c>
      <c r="E889" t="s">
        <v>37</v>
      </c>
      <c r="F889">
        <v>0</v>
      </c>
      <c r="G889">
        <v>0</v>
      </c>
      <c r="H889" t="s">
        <v>9200</v>
      </c>
      <c r="O889" s="92" t="str">
        <f t="shared" si="13"/>
        <v>FI0121211028</v>
      </c>
    </row>
    <row r="890" spans="1:15">
      <c r="A890">
        <v>20110930</v>
      </c>
      <c r="B890" t="s">
        <v>144</v>
      </c>
      <c r="C890">
        <v>1211029</v>
      </c>
      <c r="D890" t="s">
        <v>272</v>
      </c>
      <c r="E890" t="s">
        <v>38</v>
      </c>
      <c r="F890">
        <v>0</v>
      </c>
      <c r="G890">
        <v>0</v>
      </c>
      <c r="H890" t="s">
        <v>9201</v>
      </c>
      <c r="O890" s="92" t="str">
        <f t="shared" si="13"/>
        <v>FI0121211029</v>
      </c>
    </row>
    <row r="891" spans="1:15">
      <c r="A891">
        <v>20110930</v>
      </c>
      <c r="B891" t="s">
        <v>144</v>
      </c>
      <c r="C891">
        <v>1211030</v>
      </c>
      <c r="D891" t="s">
        <v>272</v>
      </c>
      <c r="E891" t="s">
        <v>39</v>
      </c>
      <c r="F891">
        <v>0</v>
      </c>
      <c r="G891">
        <v>0</v>
      </c>
      <c r="H891" t="s">
        <v>9202</v>
      </c>
      <c r="O891" s="92" t="str">
        <f t="shared" si="13"/>
        <v>FI0121211030</v>
      </c>
    </row>
    <row r="892" spans="1:15">
      <c r="A892">
        <v>20110930</v>
      </c>
      <c r="B892" t="s">
        <v>144</v>
      </c>
      <c r="C892">
        <v>1211031</v>
      </c>
      <c r="D892" t="s">
        <v>272</v>
      </c>
      <c r="E892" t="s">
        <v>40</v>
      </c>
      <c r="F892">
        <v>0</v>
      </c>
      <c r="G892">
        <v>0</v>
      </c>
      <c r="H892" t="s">
        <v>9203</v>
      </c>
      <c r="O892" s="92" t="str">
        <f t="shared" si="13"/>
        <v>FI0121211031</v>
      </c>
    </row>
    <row r="893" spans="1:15">
      <c r="A893">
        <v>20110930</v>
      </c>
      <c r="B893" t="s">
        <v>144</v>
      </c>
      <c r="C893">
        <v>1211032</v>
      </c>
      <c r="D893" t="s">
        <v>272</v>
      </c>
      <c r="E893" t="s">
        <v>49</v>
      </c>
      <c r="F893">
        <v>0</v>
      </c>
      <c r="G893">
        <v>0</v>
      </c>
      <c r="H893" t="s">
        <v>9204</v>
      </c>
      <c r="O893" s="92" t="str">
        <f t="shared" si="13"/>
        <v>FI0121211032</v>
      </c>
    </row>
    <row r="894" spans="1:15">
      <c r="A894">
        <v>20110930</v>
      </c>
      <c r="B894" t="s">
        <v>144</v>
      </c>
      <c r="C894">
        <v>1211033</v>
      </c>
      <c r="D894" t="s">
        <v>272</v>
      </c>
      <c r="E894" t="s">
        <v>41</v>
      </c>
      <c r="F894">
        <v>0</v>
      </c>
      <c r="G894">
        <v>0</v>
      </c>
      <c r="H894" t="s">
        <v>9205</v>
      </c>
      <c r="O894" s="92" t="str">
        <f t="shared" si="13"/>
        <v>FI0121211033</v>
      </c>
    </row>
    <row r="895" spans="1:15">
      <c r="A895">
        <v>20110930</v>
      </c>
      <c r="B895" t="s">
        <v>144</v>
      </c>
      <c r="C895">
        <v>1211034</v>
      </c>
      <c r="D895" t="s">
        <v>272</v>
      </c>
      <c r="E895" t="s">
        <v>42</v>
      </c>
      <c r="F895">
        <v>0</v>
      </c>
      <c r="G895">
        <v>0</v>
      </c>
      <c r="H895" t="s">
        <v>9206</v>
      </c>
      <c r="O895" s="92" t="str">
        <f t="shared" si="13"/>
        <v>FI0121211034</v>
      </c>
    </row>
    <row r="896" spans="1:15">
      <c r="A896">
        <v>20110930</v>
      </c>
      <c r="B896" t="s">
        <v>144</v>
      </c>
      <c r="C896">
        <v>1211035</v>
      </c>
      <c r="D896" t="s">
        <v>272</v>
      </c>
      <c r="E896" t="s">
        <v>43</v>
      </c>
      <c r="F896">
        <v>0</v>
      </c>
      <c r="G896">
        <v>0</v>
      </c>
      <c r="H896" t="s">
        <v>9207</v>
      </c>
      <c r="O896" s="92" t="str">
        <f t="shared" si="13"/>
        <v>FI0121211035</v>
      </c>
    </row>
    <row r="897" spans="1:15">
      <c r="A897">
        <v>20110930</v>
      </c>
      <c r="B897" t="s">
        <v>144</v>
      </c>
      <c r="C897">
        <v>1211036</v>
      </c>
      <c r="D897" t="s">
        <v>272</v>
      </c>
      <c r="E897" t="s">
        <v>44</v>
      </c>
      <c r="F897">
        <v>0</v>
      </c>
      <c r="G897">
        <v>0</v>
      </c>
      <c r="H897" t="s">
        <v>9208</v>
      </c>
      <c r="O897" s="92" t="str">
        <f t="shared" si="13"/>
        <v>FI0121211036</v>
      </c>
    </row>
    <row r="898" spans="1:15">
      <c r="A898">
        <v>20110930</v>
      </c>
      <c r="B898" t="s">
        <v>144</v>
      </c>
      <c r="C898">
        <v>1211037</v>
      </c>
      <c r="D898" t="s">
        <v>272</v>
      </c>
      <c r="E898" t="s">
        <v>45</v>
      </c>
      <c r="F898">
        <v>0</v>
      </c>
      <c r="G898">
        <v>0</v>
      </c>
      <c r="H898" t="s">
        <v>9209</v>
      </c>
      <c r="O898" s="92" t="str">
        <f t="shared" si="13"/>
        <v>FI0121211037</v>
      </c>
    </row>
    <row r="899" spans="1:15">
      <c r="A899">
        <v>20110930</v>
      </c>
      <c r="B899" t="s">
        <v>144</v>
      </c>
      <c r="C899">
        <v>1211038</v>
      </c>
      <c r="D899" t="s">
        <v>272</v>
      </c>
      <c r="E899" t="s">
        <v>46</v>
      </c>
      <c r="F899">
        <v>0</v>
      </c>
      <c r="G899">
        <v>0</v>
      </c>
      <c r="H899" t="s">
        <v>9210</v>
      </c>
      <c r="O899" s="92" t="str">
        <f t="shared" ref="O899:O962" si="14">B899&amp;C899</f>
        <v>FI0121211038</v>
      </c>
    </row>
    <row r="900" spans="1:15">
      <c r="A900">
        <v>20110930</v>
      </c>
      <c r="B900" t="s">
        <v>144</v>
      </c>
      <c r="C900">
        <v>1211039</v>
      </c>
      <c r="D900" t="s">
        <v>272</v>
      </c>
      <c r="E900" t="s">
        <v>47</v>
      </c>
      <c r="F900">
        <v>0</v>
      </c>
      <c r="G900">
        <v>0</v>
      </c>
      <c r="H900" t="s">
        <v>9211</v>
      </c>
      <c r="O900" s="92" t="str">
        <f t="shared" si="14"/>
        <v>FI0121211039</v>
      </c>
    </row>
    <row r="901" spans="1:15">
      <c r="A901">
        <v>20110930</v>
      </c>
      <c r="B901" t="s">
        <v>144</v>
      </c>
      <c r="C901">
        <v>1211040</v>
      </c>
      <c r="D901" t="s">
        <v>272</v>
      </c>
      <c r="E901" t="s">
        <v>48</v>
      </c>
      <c r="F901">
        <v>0</v>
      </c>
      <c r="G901">
        <v>0</v>
      </c>
      <c r="H901" t="s">
        <v>9212</v>
      </c>
      <c r="O901" s="92" t="str">
        <f t="shared" si="14"/>
        <v>FI0121211040</v>
      </c>
    </row>
    <row r="902" spans="1:15">
      <c r="A902">
        <v>20110930</v>
      </c>
      <c r="B902" t="s">
        <v>143</v>
      </c>
      <c r="C902">
        <v>1211011</v>
      </c>
      <c r="D902" t="s">
        <v>272</v>
      </c>
      <c r="E902" t="s">
        <v>23</v>
      </c>
      <c r="F902">
        <v>413.74628539000003</v>
      </c>
      <c r="G902">
        <v>516.94825036999998</v>
      </c>
      <c r="H902" t="s">
        <v>9423</v>
      </c>
      <c r="O902" s="92" t="str">
        <f t="shared" si="14"/>
        <v>FR0131211011</v>
      </c>
    </row>
    <row r="903" spans="1:15">
      <c r="A903">
        <v>20110930</v>
      </c>
      <c r="B903" t="s">
        <v>143</v>
      </c>
      <c r="C903">
        <v>1211012</v>
      </c>
      <c r="D903" t="s">
        <v>272</v>
      </c>
      <c r="E903" t="s">
        <v>24</v>
      </c>
      <c r="F903">
        <v>1001.3287231</v>
      </c>
      <c r="G903">
        <v>419.49921353000002</v>
      </c>
      <c r="H903" t="s">
        <v>9424</v>
      </c>
      <c r="O903" s="92" t="str">
        <f t="shared" si="14"/>
        <v>FR0131211012</v>
      </c>
    </row>
    <row r="904" spans="1:15">
      <c r="A904">
        <v>20110930</v>
      </c>
      <c r="B904" t="s">
        <v>143</v>
      </c>
      <c r="C904">
        <v>1211013</v>
      </c>
      <c r="D904" t="s">
        <v>272</v>
      </c>
      <c r="E904" t="s">
        <v>25</v>
      </c>
      <c r="F904">
        <v>164.80386569999999</v>
      </c>
      <c r="G904">
        <v>157.74882621</v>
      </c>
      <c r="H904" t="s">
        <v>9425</v>
      </c>
      <c r="O904" s="92" t="str">
        <f t="shared" si="14"/>
        <v>FR0131211013</v>
      </c>
    </row>
    <row r="905" spans="1:15">
      <c r="A905">
        <v>20110930</v>
      </c>
      <c r="B905" t="s">
        <v>143</v>
      </c>
      <c r="C905">
        <v>1211014</v>
      </c>
      <c r="D905" t="s">
        <v>272</v>
      </c>
      <c r="E905" t="s">
        <v>26</v>
      </c>
      <c r="F905">
        <v>2.5353083171000002</v>
      </c>
      <c r="G905">
        <v>20.208353000999999</v>
      </c>
      <c r="H905" t="s">
        <v>9426</v>
      </c>
      <c r="O905" s="92" t="str">
        <f t="shared" si="14"/>
        <v>FR0131211014</v>
      </c>
    </row>
    <row r="906" spans="1:15">
      <c r="A906">
        <v>20110930</v>
      </c>
      <c r="B906" t="s">
        <v>143</v>
      </c>
      <c r="C906">
        <v>1211015</v>
      </c>
      <c r="D906" t="s">
        <v>272</v>
      </c>
      <c r="E906" t="s">
        <v>27</v>
      </c>
      <c r="F906">
        <v>74.600213155999995</v>
      </c>
      <c r="G906">
        <v>87.030444725999999</v>
      </c>
      <c r="H906" t="s">
        <v>9427</v>
      </c>
      <c r="O906" s="92" t="str">
        <f t="shared" si="14"/>
        <v>FR0131211015</v>
      </c>
    </row>
    <row r="907" spans="1:15">
      <c r="A907">
        <v>20110930</v>
      </c>
      <c r="B907" t="s">
        <v>143</v>
      </c>
      <c r="C907">
        <v>1211016</v>
      </c>
      <c r="D907" t="s">
        <v>272</v>
      </c>
      <c r="E907" t="s">
        <v>28</v>
      </c>
      <c r="F907">
        <v>101.3679499</v>
      </c>
      <c r="G907">
        <v>150.92806525</v>
      </c>
      <c r="H907" t="s">
        <v>9428</v>
      </c>
      <c r="O907" s="92" t="str">
        <f t="shared" si="14"/>
        <v>FR0131211016</v>
      </c>
    </row>
    <row r="908" spans="1:15">
      <c r="A908">
        <v>20110930</v>
      </c>
      <c r="B908" t="s">
        <v>143</v>
      </c>
      <c r="C908">
        <v>1211017</v>
      </c>
      <c r="D908" t="s">
        <v>272</v>
      </c>
      <c r="E908" t="s">
        <v>29</v>
      </c>
      <c r="F908">
        <v>24.123271604999999</v>
      </c>
      <c r="G908">
        <v>4.0834567736</v>
      </c>
      <c r="H908" t="s">
        <v>9429</v>
      </c>
      <c r="O908" s="92" t="str">
        <f t="shared" si="14"/>
        <v>FR0131211017</v>
      </c>
    </row>
    <row r="909" spans="1:15">
      <c r="A909">
        <v>20110930</v>
      </c>
      <c r="B909" t="s">
        <v>143</v>
      </c>
      <c r="C909">
        <v>1211018</v>
      </c>
      <c r="D909" t="s">
        <v>272</v>
      </c>
      <c r="E909" t="s">
        <v>30</v>
      </c>
      <c r="F909">
        <v>188.43547774000001</v>
      </c>
      <c r="G909">
        <v>498.08117611</v>
      </c>
      <c r="H909" t="s">
        <v>9430</v>
      </c>
      <c r="O909" s="92" t="str">
        <f t="shared" si="14"/>
        <v>FR0131211018</v>
      </c>
    </row>
    <row r="910" spans="1:15">
      <c r="A910">
        <v>20110930</v>
      </c>
      <c r="B910" t="s">
        <v>143</v>
      </c>
      <c r="C910">
        <v>1211019</v>
      </c>
      <c r="D910" t="s">
        <v>272</v>
      </c>
      <c r="E910" t="s">
        <v>31</v>
      </c>
      <c r="F910">
        <v>3500.9646216000001</v>
      </c>
      <c r="G910">
        <v>1962.7364525</v>
      </c>
      <c r="H910" t="s">
        <v>9431</v>
      </c>
      <c r="O910" s="92" t="str">
        <f t="shared" si="14"/>
        <v>FR0131211019</v>
      </c>
    </row>
    <row r="911" spans="1:15">
      <c r="A911">
        <v>20110930</v>
      </c>
      <c r="B911" t="s">
        <v>143</v>
      </c>
      <c r="C911">
        <v>1211020</v>
      </c>
      <c r="D911" t="s">
        <v>272</v>
      </c>
      <c r="E911" t="s">
        <v>32</v>
      </c>
      <c r="F911">
        <v>2428.9262543</v>
      </c>
      <c r="G911">
        <v>2183.5527345999999</v>
      </c>
      <c r="H911" t="s">
        <v>9432</v>
      </c>
      <c r="O911" s="92" t="str">
        <f t="shared" si="14"/>
        <v>FR0131211020</v>
      </c>
    </row>
    <row r="912" spans="1:15">
      <c r="A912">
        <v>20110930</v>
      </c>
      <c r="B912" t="s">
        <v>143</v>
      </c>
      <c r="C912">
        <v>1211021</v>
      </c>
      <c r="D912" t="s">
        <v>272</v>
      </c>
      <c r="E912" t="s">
        <v>182</v>
      </c>
      <c r="F912">
        <v>306.22631150000001</v>
      </c>
      <c r="G912">
        <v>214.33342845000001</v>
      </c>
      <c r="H912" t="s">
        <v>9433</v>
      </c>
      <c r="O912" s="92" t="str">
        <f t="shared" si="14"/>
        <v>FR0131211021</v>
      </c>
    </row>
    <row r="913" spans="1:15">
      <c r="A913">
        <v>20110930</v>
      </c>
      <c r="B913" t="s">
        <v>143</v>
      </c>
      <c r="C913">
        <v>1211022</v>
      </c>
      <c r="D913" t="s">
        <v>272</v>
      </c>
      <c r="E913" t="s">
        <v>33</v>
      </c>
      <c r="F913">
        <v>281.22718234000001</v>
      </c>
      <c r="G913">
        <v>233.67518795000001</v>
      </c>
      <c r="H913" t="s">
        <v>9434</v>
      </c>
      <c r="O913" s="92" t="str">
        <f t="shared" si="14"/>
        <v>FR0131211022</v>
      </c>
    </row>
    <row r="914" spans="1:15">
      <c r="A914">
        <v>20110930</v>
      </c>
      <c r="B914" t="s">
        <v>143</v>
      </c>
      <c r="C914">
        <v>1211023</v>
      </c>
      <c r="D914" t="s">
        <v>272</v>
      </c>
      <c r="E914" t="s">
        <v>50</v>
      </c>
      <c r="F914">
        <v>116.00456328</v>
      </c>
      <c r="G914">
        <v>51.074251894</v>
      </c>
      <c r="H914" t="s">
        <v>9435</v>
      </c>
      <c r="O914" s="92" t="str">
        <f t="shared" si="14"/>
        <v>FR0131211023</v>
      </c>
    </row>
    <row r="915" spans="1:15">
      <c r="A915">
        <v>20110930</v>
      </c>
      <c r="B915" t="s">
        <v>143</v>
      </c>
      <c r="C915">
        <v>1211024</v>
      </c>
      <c r="D915" t="s">
        <v>272</v>
      </c>
      <c r="E915" t="s">
        <v>34</v>
      </c>
      <c r="F915">
        <v>228.98878816999999</v>
      </c>
      <c r="G915">
        <v>183.38805604999999</v>
      </c>
      <c r="H915" t="s">
        <v>9436</v>
      </c>
      <c r="O915" s="92" t="str">
        <f t="shared" si="14"/>
        <v>FR0131211024</v>
      </c>
    </row>
    <row r="916" spans="1:15">
      <c r="A916">
        <v>20110930</v>
      </c>
      <c r="B916" t="s">
        <v>143</v>
      </c>
      <c r="C916">
        <v>1211025</v>
      </c>
      <c r="D916" t="s">
        <v>272</v>
      </c>
      <c r="E916" t="s">
        <v>35</v>
      </c>
      <c r="F916">
        <v>1544.1825842000001</v>
      </c>
      <c r="G916">
        <v>1395.7887939</v>
      </c>
      <c r="H916" t="s">
        <v>9437</v>
      </c>
      <c r="O916" s="92" t="str">
        <f t="shared" si="14"/>
        <v>FR0131211025</v>
      </c>
    </row>
    <row r="917" spans="1:15">
      <c r="A917">
        <v>20110930</v>
      </c>
      <c r="B917" t="s">
        <v>143</v>
      </c>
      <c r="C917">
        <v>1211026</v>
      </c>
      <c r="D917" t="s">
        <v>272</v>
      </c>
      <c r="E917" t="s">
        <v>36</v>
      </c>
      <c r="F917">
        <v>80.558003814000003</v>
      </c>
      <c r="G917">
        <v>75.63892448</v>
      </c>
      <c r="H917" t="s">
        <v>9438</v>
      </c>
      <c r="O917" s="92" t="str">
        <f t="shared" si="14"/>
        <v>FR0131211026</v>
      </c>
    </row>
    <row r="918" spans="1:15">
      <c r="A918">
        <v>20110930</v>
      </c>
      <c r="B918" t="s">
        <v>143</v>
      </c>
      <c r="C918">
        <v>1211027</v>
      </c>
      <c r="D918" t="s">
        <v>272</v>
      </c>
      <c r="E918" t="s">
        <v>51</v>
      </c>
      <c r="F918">
        <v>0</v>
      </c>
      <c r="G918">
        <v>0</v>
      </c>
      <c r="H918" t="s">
        <v>9439</v>
      </c>
      <c r="O918" s="92" t="str">
        <f t="shared" si="14"/>
        <v>FR0131211027</v>
      </c>
    </row>
    <row r="919" spans="1:15">
      <c r="A919">
        <v>20110930</v>
      </c>
      <c r="B919" t="s">
        <v>143</v>
      </c>
      <c r="C919">
        <v>1211028</v>
      </c>
      <c r="D919" t="s">
        <v>272</v>
      </c>
      <c r="E919" t="s">
        <v>37</v>
      </c>
      <c r="F919">
        <v>87.228729420999997</v>
      </c>
      <c r="G919">
        <v>66.229471665000005</v>
      </c>
      <c r="H919" t="s">
        <v>9440</v>
      </c>
      <c r="O919" s="92" t="str">
        <f t="shared" si="14"/>
        <v>FR0131211028</v>
      </c>
    </row>
    <row r="920" spans="1:15">
      <c r="A920">
        <v>20110930</v>
      </c>
      <c r="B920" t="s">
        <v>143</v>
      </c>
      <c r="C920">
        <v>1211029</v>
      </c>
      <c r="D920" t="s">
        <v>272</v>
      </c>
      <c r="E920" t="s">
        <v>38</v>
      </c>
      <c r="F920">
        <v>0</v>
      </c>
      <c r="G920">
        <v>0</v>
      </c>
      <c r="H920" t="s">
        <v>9441</v>
      </c>
      <c r="O920" s="92" t="str">
        <f t="shared" si="14"/>
        <v>FR0131211029</v>
      </c>
    </row>
    <row r="921" spans="1:15">
      <c r="A921">
        <v>20110930</v>
      </c>
      <c r="B921" t="s">
        <v>143</v>
      </c>
      <c r="C921">
        <v>1211030</v>
      </c>
      <c r="D921" t="s">
        <v>272</v>
      </c>
      <c r="E921" t="s">
        <v>39</v>
      </c>
      <c r="F921">
        <v>7.1799403637000001</v>
      </c>
      <c r="G921">
        <v>7.0628465944999999</v>
      </c>
      <c r="H921" t="s">
        <v>9442</v>
      </c>
      <c r="O921" s="92" t="str">
        <f t="shared" si="14"/>
        <v>FR0131211030</v>
      </c>
    </row>
    <row r="922" spans="1:15">
      <c r="A922">
        <v>20110930</v>
      </c>
      <c r="B922" t="s">
        <v>143</v>
      </c>
      <c r="C922">
        <v>1211031</v>
      </c>
      <c r="D922" t="s">
        <v>272</v>
      </c>
      <c r="E922" t="s">
        <v>40</v>
      </c>
      <c r="F922">
        <v>792.08376046000001</v>
      </c>
      <c r="G922">
        <v>316.41050075999999</v>
      </c>
      <c r="H922" t="s">
        <v>9443</v>
      </c>
      <c r="O922" s="92" t="str">
        <f t="shared" si="14"/>
        <v>FR0131211031</v>
      </c>
    </row>
    <row r="923" spans="1:15">
      <c r="A923">
        <v>20110930</v>
      </c>
      <c r="B923" t="s">
        <v>143</v>
      </c>
      <c r="C923">
        <v>1211032</v>
      </c>
      <c r="D923" t="s">
        <v>272</v>
      </c>
      <c r="E923" t="s">
        <v>49</v>
      </c>
      <c r="F923">
        <v>93.617237130999996</v>
      </c>
      <c r="G923">
        <v>107.10615634</v>
      </c>
      <c r="H923" t="s">
        <v>9444</v>
      </c>
      <c r="O923" s="92" t="str">
        <f t="shared" si="14"/>
        <v>FR0131211032</v>
      </c>
    </row>
    <row r="924" spans="1:15">
      <c r="A924">
        <v>20110930</v>
      </c>
      <c r="B924" t="s">
        <v>143</v>
      </c>
      <c r="C924">
        <v>1211033</v>
      </c>
      <c r="D924" t="s">
        <v>272</v>
      </c>
      <c r="E924" t="s">
        <v>41</v>
      </c>
      <c r="F924">
        <v>317.84403415000003</v>
      </c>
      <c r="G924">
        <v>265.75726272999998</v>
      </c>
      <c r="H924" t="s">
        <v>9445</v>
      </c>
      <c r="O924" s="92" t="str">
        <f t="shared" si="14"/>
        <v>FR0131211033</v>
      </c>
    </row>
    <row r="925" spans="1:15">
      <c r="A925">
        <v>20110930</v>
      </c>
      <c r="B925" t="s">
        <v>143</v>
      </c>
      <c r="C925">
        <v>1211034</v>
      </c>
      <c r="D925" t="s">
        <v>272</v>
      </c>
      <c r="E925" t="s">
        <v>42</v>
      </c>
      <c r="F925">
        <v>272.86069570000001</v>
      </c>
      <c r="G925">
        <v>227.74893122</v>
      </c>
      <c r="H925" t="s">
        <v>9446</v>
      </c>
      <c r="O925" s="92" t="str">
        <f t="shared" si="14"/>
        <v>FR0131211034</v>
      </c>
    </row>
    <row r="926" spans="1:15">
      <c r="A926">
        <v>20110930</v>
      </c>
      <c r="B926" t="s">
        <v>143</v>
      </c>
      <c r="C926">
        <v>1211035</v>
      </c>
      <c r="D926" t="s">
        <v>272</v>
      </c>
      <c r="E926" t="s">
        <v>43</v>
      </c>
      <c r="F926">
        <v>146.54526064000001</v>
      </c>
      <c r="G926">
        <v>147.02431242</v>
      </c>
      <c r="H926" t="s">
        <v>9447</v>
      </c>
      <c r="O926" s="92" t="str">
        <f t="shared" si="14"/>
        <v>FR0131211035</v>
      </c>
    </row>
    <row r="927" spans="1:15">
      <c r="A927">
        <v>20110930</v>
      </c>
      <c r="B927" t="s">
        <v>143</v>
      </c>
      <c r="C927">
        <v>1211036</v>
      </c>
      <c r="D927" t="s">
        <v>272</v>
      </c>
      <c r="E927" t="s">
        <v>44</v>
      </c>
      <c r="F927">
        <v>0.1243677555</v>
      </c>
      <c r="G927">
        <v>154.25216816</v>
      </c>
      <c r="H927" t="s">
        <v>9448</v>
      </c>
      <c r="O927" s="92" t="str">
        <f t="shared" si="14"/>
        <v>FR0131211036</v>
      </c>
    </row>
    <row r="928" spans="1:15">
      <c r="A928">
        <v>20110930</v>
      </c>
      <c r="B928" t="s">
        <v>143</v>
      </c>
      <c r="C928">
        <v>1211037</v>
      </c>
      <c r="D928" t="s">
        <v>272</v>
      </c>
      <c r="E928" t="s">
        <v>45</v>
      </c>
      <c r="F928">
        <v>42.716259835000002</v>
      </c>
      <c r="G928">
        <v>237.57345389</v>
      </c>
      <c r="H928" t="s">
        <v>9449</v>
      </c>
      <c r="O928" s="92" t="str">
        <f t="shared" si="14"/>
        <v>FR0131211037</v>
      </c>
    </row>
    <row r="929" spans="1:15">
      <c r="A929">
        <v>20110930</v>
      </c>
      <c r="B929" t="s">
        <v>143</v>
      </c>
      <c r="C929">
        <v>1211038</v>
      </c>
      <c r="D929" t="s">
        <v>272</v>
      </c>
      <c r="E929" t="s">
        <v>46</v>
      </c>
      <c r="F929">
        <v>1860.7489287000001</v>
      </c>
      <c r="G929">
        <v>1815.8937602999999</v>
      </c>
      <c r="H929" t="s">
        <v>9450</v>
      </c>
      <c r="O929" s="92" t="str">
        <f t="shared" si="14"/>
        <v>FR0131211038</v>
      </c>
    </row>
    <row r="930" spans="1:15">
      <c r="A930">
        <v>20110930</v>
      </c>
      <c r="B930" t="s">
        <v>143</v>
      </c>
      <c r="C930">
        <v>1211039</v>
      </c>
      <c r="D930" t="s">
        <v>272</v>
      </c>
      <c r="E930" t="s">
        <v>47</v>
      </c>
      <c r="F930">
        <v>207.5132729</v>
      </c>
      <c r="G930">
        <v>228.98947290999999</v>
      </c>
      <c r="H930" t="s">
        <v>9451</v>
      </c>
      <c r="O930" s="92" t="str">
        <f t="shared" si="14"/>
        <v>FR0131211039</v>
      </c>
    </row>
    <row r="931" spans="1:15">
      <c r="A931">
        <v>20110930</v>
      </c>
      <c r="B931" t="s">
        <v>143</v>
      </c>
      <c r="C931">
        <v>1211040</v>
      </c>
      <c r="D931" t="s">
        <v>272</v>
      </c>
      <c r="E931" t="s">
        <v>48</v>
      </c>
      <c r="F931">
        <v>1015.8716817</v>
      </c>
      <c r="G931">
        <v>1067.4526450000001</v>
      </c>
      <c r="H931" t="s">
        <v>9452</v>
      </c>
      <c r="O931" s="92" t="str">
        <f t="shared" si="14"/>
        <v>FR0131211040</v>
      </c>
    </row>
    <row r="932" spans="1:15">
      <c r="A932">
        <v>20110930</v>
      </c>
      <c r="B932" t="s">
        <v>142</v>
      </c>
      <c r="C932">
        <v>1211011</v>
      </c>
      <c r="D932" t="s">
        <v>272</v>
      </c>
      <c r="E932" t="s">
        <v>23</v>
      </c>
      <c r="F932">
        <v>8.702</v>
      </c>
      <c r="G932">
        <v>0</v>
      </c>
      <c r="H932" t="s">
        <v>9663</v>
      </c>
      <c r="O932" s="92" t="str">
        <f t="shared" si="14"/>
        <v>FR0141211011</v>
      </c>
    </row>
    <row r="933" spans="1:15">
      <c r="A933">
        <v>20110930</v>
      </c>
      <c r="B933" t="s">
        <v>142</v>
      </c>
      <c r="C933">
        <v>1211012</v>
      </c>
      <c r="D933" t="s">
        <v>272</v>
      </c>
      <c r="E933" t="s">
        <v>24</v>
      </c>
      <c r="F933">
        <v>0</v>
      </c>
      <c r="G933">
        <v>0</v>
      </c>
      <c r="H933" t="s">
        <v>9664</v>
      </c>
      <c r="O933" s="92" t="str">
        <f t="shared" si="14"/>
        <v>FR0141211012</v>
      </c>
    </row>
    <row r="934" spans="1:15">
      <c r="A934">
        <v>20110930</v>
      </c>
      <c r="B934" t="s">
        <v>142</v>
      </c>
      <c r="C934">
        <v>1211013</v>
      </c>
      <c r="D934" t="s">
        <v>272</v>
      </c>
      <c r="E934" t="s">
        <v>25</v>
      </c>
      <c r="F934">
        <v>86.808000000000007</v>
      </c>
      <c r="G934">
        <v>33.273000000000003</v>
      </c>
      <c r="H934" t="s">
        <v>9665</v>
      </c>
      <c r="O934" s="92" t="str">
        <f t="shared" si="14"/>
        <v>FR0141211013</v>
      </c>
    </row>
    <row r="935" spans="1:15">
      <c r="A935">
        <v>20110930</v>
      </c>
      <c r="B935" t="s">
        <v>142</v>
      </c>
      <c r="C935">
        <v>1211014</v>
      </c>
      <c r="D935" t="s">
        <v>272</v>
      </c>
      <c r="E935" t="s">
        <v>26</v>
      </c>
      <c r="F935">
        <v>0</v>
      </c>
      <c r="G935">
        <v>0</v>
      </c>
      <c r="H935" t="s">
        <v>9666</v>
      </c>
      <c r="O935" s="92" t="str">
        <f t="shared" si="14"/>
        <v>FR0141211014</v>
      </c>
    </row>
    <row r="936" spans="1:15">
      <c r="A936">
        <v>20110930</v>
      </c>
      <c r="B936" t="s">
        <v>142</v>
      </c>
      <c r="C936">
        <v>1211015</v>
      </c>
      <c r="D936" t="s">
        <v>272</v>
      </c>
      <c r="E936" t="s">
        <v>27</v>
      </c>
      <c r="F936">
        <v>7.4039999999999999</v>
      </c>
      <c r="G936">
        <v>3.702</v>
      </c>
      <c r="H936" t="s">
        <v>9667</v>
      </c>
      <c r="O936" s="92" t="str">
        <f t="shared" si="14"/>
        <v>FR0141211015</v>
      </c>
    </row>
    <row r="937" spans="1:15">
      <c r="A937">
        <v>20110930</v>
      </c>
      <c r="B937" t="s">
        <v>142</v>
      </c>
      <c r="C937">
        <v>1211016</v>
      </c>
      <c r="D937" t="s">
        <v>272</v>
      </c>
      <c r="E937" t="s">
        <v>28</v>
      </c>
      <c r="F937">
        <v>13.348000000000001</v>
      </c>
      <c r="G937">
        <v>12.682</v>
      </c>
      <c r="H937" t="s">
        <v>9668</v>
      </c>
      <c r="O937" s="92" t="str">
        <f t="shared" si="14"/>
        <v>FR0141211016</v>
      </c>
    </row>
    <row r="938" spans="1:15">
      <c r="A938">
        <v>20110930</v>
      </c>
      <c r="B938" t="s">
        <v>142</v>
      </c>
      <c r="C938">
        <v>1211017</v>
      </c>
      <c r="D938" t="s">
        <v>272</v>
      </c>
      <c r="E938" t="s">
        <v>29</v>
      </c>
      <c r="F938">
        <v>0</v>
      </c>
      <c r="G938">
        <v>0</v>
      </c>
      <c r="H938" t="s">
        <v>9669</v>
      </c>
      <c r="O938" s="92" t="str">
        <f t="shared" si="14"/>
        <v>FR0141211017</v>
      </c>
    </row>
    <row r="939" spans="1:15">
      <c r="A939">
        <v>20110930</v>
      </c>
      <c r="B939" t="s">
        <v>142</v>
      </c>
      <c r="C939">
        <v>1211018</v>
      </c>
      <c r="D939" t="s">
        <v>272</v>
      </c>
      <c r="E939" t="s">
        <v>30</v>
      </c>
      <c r="F939">
        <v>0</v>
      </c>
      <c r="G939">
        <v>0</v>
      </c>
      <c r="H939" t="s">
        <v>9670</v>
      </c>
      <c r="O939" s="92" t="str">
        <f t="shared" si="14"/>
        <v>FR0141211018</v>
      </c>
    </row>
    <row r="940" spans="1:15">
      <c r="A940">
        <v>20110930</v>
      </c>
      <c r="B940" t="s">
        <v>142</v>
      </c>
      <c r="C940">
        <v>1211019</v>
      </c>
      <c r="D940" t="s">
        <v>272</v>
      </c>
      <c r="E940" t="s">
        <v>31</v>
      </c>
      <c r="F940">
        <v>0</v>
      </c>
      <c r="G940">
        <v>0</v>
      </c>
      <c r="H940" t="s">
        <v>9671</v>
      </c>
      <c r="O940" s="92" t="str">
        <f t="shared" si="14"/>
        <v>FR0141211019</v>
      </c>
    </row>
    <row r="941" spans="1:15">
      <c r="A941">
        <v>20110930</v>
      </c>
      <c r="B941" t="s">
        <v>142</v>
      </c>
      <c r="C941">
        <v>1211020</v>
      </c>
      <c r="D941" t="s">
        <v>272</v>
      </c>
      <c r="E941" t="s">
        <v>32</v>
      </c>
      <c r="F941">
        <v>9.9469999999999992</v>
      </c>
      <c r="G941">
        <v>3.9470000000000001</v>
      </c>
      <c r="H941" t="s">
        <v>9672</v>
      </c>
      <c r="O941" s="92" t="str">
        <f t="shared" si="14"/>
        <v>FR0141211020</v>
      </c>
    </row>
    <row r="942" spans="1:15">
      <c r="A942">
        <v>20110930</v>
      </c>
      <c r="B942" t="s">
        <v>142</v>
      </c>
      <c r="C942">
        <v>1211021</v>
      </c>
      <c r="D942" t="s">
        <v>272</v>
      </c>
      <c r="E942" t="s">
        <v>182</v>
      </c>
      <c r="F942">
        <v>48.271000000000001</v>
      </c>
      <c r="G942">
        <v>9.1859999999999999</v>
      </c>
      <c r="H942" t="s">
        <v>9673</v>
      </c>
      <c r="O942" s="92" t="str">
        <f t="shared" si="14"/>
        <v>FR0141211021</v>
      </c>
    </row>
    <row r="943" spans="1:15">
      <c r="A943">
        <v>20110930</v>
      </c>
      <c r="B943" t="s">
        <v>142</v>
      </c>
      <c r="C943">
        <v>1211022</v>
      </c>
      <c r="D943" t="s">
        <v>272</v>
      </c>
      <c r="E943" t="s">
        <v>33</v>
      </c>
      <c r="F943">
        <v>144.542</v>
      </c>
      <c r="G943">
        <v>106.971</v>
      </c>
      <c r="H943" t="s">
        <v>9674</v>
      </c>
      <c r="O943" s="92" t="str">
        <f t="shared" si="14"/>
        <v>FR0141211022</v>
      </c>
    </row>
    <row r="944" spans="1:15">
      <c r="A944">
        <v>20110930</v>
      </c>
      <c r="B944" t="s">
        <v>142</v>
      </c>
      <c r="C944">
        <v>1211023</v>
      </c>
      <c r="D944" t="s">
        <v>272</v>
      </c>
      <c r="E944" t="s">
        <v>50</v>
      </c>
      <c r="F944">
        <v>90.555000000000007</v>
      </c>
      <c r="G944">
        <v>81.331999999999994</v>
      </c>
      <c r="H944" t="s">
        <v>9675</v>
      </c>
      <c r="O944" s="92" t="str">
        <f t="shared" si="14"/>
        <v>FR0141211023</v>
      </c>
    </row>
    <row r="945" spans="1:15">
      <c r="A945">
        <v>20110930</v>
      </c>
      <c r="B945" t="s">
        <v>142</v>
      </c>
      <c r="C945">
        <v>1211024</v>
      </c>
      <c r="D945" t="s">
        <v>272</v>
      </c>
      <c r="E945" t="s">
        <v>34</v>
      </c>
      <c r="F945">
        <v>21.030999999999999</v>
      </c>
      <c r="G945">
        <v>21.030999999999999</v>
      </c>
      <c r="H945" t="s">
        <v>9676</v>
      </c>
      <c r="O945" s="92" t="str">
        <f t="shared" si="14"/>
        <v>FR0141211024</v>
      </c>
    </row>
    <row r="946" spans="1:15">
      <c r="A946">
        <v>20110930</v>
      </c>
      <c r="B946" t="s">
        <v>142</v>
      </c>
      <c r="C946">
        <v>1211025</v>
      </c>
      <c r="D946" t="s">
        <v>272</v>
      </c>
      <c r="E946" t="s">
        <v>35</v>
      </c>
      <c r="F946">
        <v>385.53399999999999</v>
      </c>
      <c r="G946">
        <v>76.856999999999999</v>
      </c>
      <c r="H946" t="s">
        <v>9677</v>
      </c>
      <c r="O946" s="92" t="str">
        <f t="shared" si="14"/>
        <v>FR0141211025</v>
      </c>
    </row>
    <row r="947" spans="1:15">
      <c r="A947">
        <v>20110930</v>
      </c>
      <c r="B947" t="s">
        <v>142</v>
      </c>
      <c r="C947">
        <v>1211026</v>
      </c>
      <c r="D947" t="s">
        <v>272</v>
      </c>
      <c r="E947" t="s">
        <v>36</v>
      </c>
      <c r="F947">
        <v>17.405000000000001</v>
      </c>
      <c r="G947">
        <v>17.405000000000001</v>
      </c>
      <c r="H947" t="s">
        <v>9678</v>
      </c>
      <c r="O947" s="92" t="str">
        <f t="shared" si="14"/>
        <v>FR0141211026</v>
      </c>
    </row>
    <row r="948" spans="1:15">
      <c r="A948">
        <v>20110930</v>
      </c>
      <c r="B948" t="s">
        <v>142</v>
      </c>
      <c r="C948">
        <v>1211027</v>
      </c>
      <c r="D948" t="s">
        <v>272</v>
      </c>
      <c r="E948" t="s">
        <v>51</v>
      </c>
      <c r="F948">
        <v>0</v>
      </c>
      <c r="G948">
        <v>0</v>
      </c>
      <c r="H948" t="s">
        <v>9679</v>
      </c>
      <c r="O948" s="92" t="str">
        <f t="shared" si="14"/>
        <v>FR0141211027</v>
      </c>
    </row>
    <row r="949" spans="1:15">
      <c r="A949">
        <v>20110930</v>
      </c>
      <c r="B949" t="s">
        <v>142</v>
      </c>
      <c r="C949">
        <v>1211028</v>
      </c>
      <c r="D949" t="s">
        <v>272</v>
      </c>
      <c r="E949" t="s">
        <v>37</v>
      </c>
      <c r="F949">
        <v>20</v>
      </c>
      <c r="G949">
        <v>20</v>
      </c>
      <c r="H949" t="s">
        <v>9680</v>
      </c>
      <c r="O949" s="92" t="str">
        <f t="shared" si="14"/>
        <v>FR0141211028</v>
      </c>
    </row>
    <row r="950" spans="1:15">
      <c r="A950">
        <v>20110930</v>
      </c>
      <c r="B950" t="s">
        <v>142</v>
      </c>
      <c r="C950">
        <v>1211029</v>
      </c>
      <c r="D950" t="s">
        <v>272</v>
      </c>
      <c r="E950" t="s">
        <v>38</v>
      </c>
      <c r="F950">
        <v>0</v>
      </c>
      <c r="G950">
        <v>0</v>
      </c>
      <c r="H950" t="s">
        <v>9681</v>
      </c>
      <c r="O950" s="92" t="str">
        <f t="shared" si="14"/>
        <v>FR0141211029</v>
      </c>
    </row>
    <row r="951" spans="1:15">
      <c r="A951">
        <v>20110930</v>
      </c>
      <c r="B951" t="s">
        <v>142</v>
      </c>
      <c r="C951">
        <v>1211030</v>
      </c>
      <c r="D951" t="s">
        <v>272</v>
      </c>
      <c r="E951" t="s">
        <v>39</v>
      </c>
      <c r="F951">
        <v>0</v>
      </c>
      <c r="G951">
        <v>0</v>
      </c>
      <c r="H951" t="s">
        <v>9682</v>
      </c>
      <c r="O951" s="92" t="str">
        <f t="shared" si="14"/>
        <v>FR0141211030</v>
      </c>
    </row>
    <row r="952" spans="1:15">
      <c r="A952">
        <v>20110930</v>
      </c>
      <c r="B952" t="s">
        <v>142</v>
      </c>
      <c r="C952">
        <v>1211031</v>
      </c>
      <c r="D952" t="s">
        <v>272</v>
      </c>
      <c r="E952" t="s">
        <v>40</v>
      </c>
      <c r="F952">
        <v>5.3810000000000002</v>
      </c>
      <c r="G952">
        <v>4.9370000000000003</v>
      </c>
      <c r="H952" t="s">
        <v>9683</v>
      </c>
      <c r="O952" s="92" t="str">
        <f t="shared" si="14"/>
        <v>FR0141211031</v>
      </c>
    </row>
    <row r="953" spans="1:15">
      <c r="A953">
        <v>20110930</v>
      </c>
      <c r="B953" t="s">
        <v>142</v>
      </c>
      <c r="C953">
        <v>1211032</v>
      </c>
      <c r="D953" t="s">
        <v>272</v>
      </c>
      <c r="E953" t="s">
        <v>49</v>
      </c>
      <c r="F953">
        <v>0</v>
      </c>
      <c r="G953">
        <v>0</v>
      </c>
      <c r="H953" t="s">
        <v>9684</v>
      </c>
      <c r="O953" s="92" t="str">
        <f t="shared" si="14"/>
        <v>FR0141211032</v>
      </c>
    </row>
    <row r="954" spans="1:15">
      <c r="A954">
        <v>20110930</v>
      </c>
      <c r="B954" t="s">
        <v>142</v>
      </c>
      <c r="C954">
        <v>1211033</v>
      </c>
      <c r="D954" t="s">
        <v>272</v>
      </c>
      <c r="E954" t="s">
        <v>41</v>
      </c>
      <c r="F954">
        <v>77.668999999999997</v>
      </c>
      <c r="G954">
        <v>60.14</v>
      </c>
      <c r="H954" t="s">
        <v>9685</v>
      </c>
      <c r="O954" s="92" t="str">
        <f t="shared" si="14"/>
        <v>FR0141211033</v>
      </c>
    </row>
    <row r="955" spans="1:15">
      <c r="A955">
        <v>20110930</v>
      </c>
      <c r="B955" t="s">
        <v>142</v>
      </c>
      <c r="C955">
        <v>1211034</v>
      </c>
      <c r="D955" t="s">
        <v>272</v>
      </c>
      <c r="E955" t="s">
        <v>42</v>
      </c>
      <c r="F955">
        <v>0</v>
      </c>
      <c r="G955">
        <v>0</v>
      </c>
      <c r="H955" t="s">
        <v>9686</v>
      </c>
      <c r="O955" s="92" t="str">
        <f t="shared" si="14"/>
        <v>FR0141211034</v>
      </c>
    </row>
    <row r="956" spans="1:15">
      <c r="A956">
        <v>20110930</v>
      </c>
      <c r="B956" t="s">
        <v>142</v>
      </c>
      <c r="C956">
        <v>1211035</v>
      </c>
      <c r="D956" t="s">
        <v>272</v>
      </c>
      <c r="E956" t="s">
        <v>43</v>
      </c>
      <c r="F956">
        <v>153.51300000000001</v>
      </c>
      <c r="G956">
        <v>68.745000000000005</v>
      </c>
      <c r="H956" t="s">
        <v>9687</v>
      </c>
      <c r="O956" s="92" t="str">
        <f t="shared" si="14"/>
        <v>FR0141211035</v>
      </c>
    </row>
    <row r="957" spans="1:15">
      <c r="A957">
        <v>20110930</v>
      </c>
      <c r="B957" t="s">
        <v>142</v>
      </c>
      <c r="C957">
        <v>1211036</v>
      </c>
      <c r="D957" t="s">
        <v>272</v>
      </c>
      <c r="E957" t="s">
        <v>44</v>
      </c>
      <c r="F957">
        <v>11.099</v>
      </c>
      <c r="G957">
        <v>14.802</v>
      </c>
      <c r="H957" t="s">
        <v>9688</v>
      </c>
      <c r="O957" s="92" t="str">
        <f t="shared" si="14"/>
        <v>FR0141211036</v>
      </c>
    </row>
    <row r="958" spans="1:15">
      <c r="A958">
        <v>20110930</v>
      </c>
      <c r="B958" t="s">
        <v>142</v>
      </c>
      <c r="C958">
        <v>1211037</v>
      </c>
      <c r="D958" t="s">
        <v>272</v>
      </c>
      <c r="E958" t="s">
        <v>45</v>
      </c>
      <c r="F958">
        <v>0</v>
      </c>
      <c r="G958">
        <v>0</v>
      </c>
      <c r="H958" t="s">
        <v>9689</v>
      </c>
      <c r="O958" s="92" t="str">
        <f t="shared" si="14"/>
        <v>FR0141211037</v>
      </c>
    </row>
    <row r="959" spans="1:15">
      <c r="A959">
        <v>20110930</v>
      </c>
      <c r="B959" t="s">
        <v>142</v>
      </c>
      <c r="C959">
        <v>1211038</v>
      </c>
      <c r="D959" t="s">
        <v>272</v>
      </c>
      <c r="E959" t="s">
        <v>46</v>
      </c>
      <c r="F959">
        <v>300.05</v>
      </c>
      <c r="G959">
        <v>89.191000000000003</v>
      </c>
      <c r="H959" t="s">
        <v>9690</v>
      </c>
      <c r="O959" s="92" t="str">
        <f t="shared" si="14"/>
        <v>FR0141211038</v>
      </c>
    </row>
    <row r="960" spans="1:15">
      <c r="A960">
        <v>20110930</v>
      </c>
      <c r="B960" t="s">
        <v>142</v>
      </c>
      <c r="C960">
        <v>1211039</v>
      </c>
      <c r="D960" t="s">
        <v>272</v>
      </c>
      <c r="E960" t="s">
        <v>47</v>
      </c>
      <c r="F960">
        <v>19.088999999999999</v>
      </c>
      <c r="G960">
        <v>19.088999999999999</v>
      </c>
      <c r="H960" t="s">
        <v>9691</v>
      </c>
      <c r="O960" s="92" t="str">
        <f t="shared" si="14"/>
        <v>FR0141211039</v>
      </c>
    </row>
    <row r="961" spans="1:15">
      <c r="A961">
        <v>20110930</v>
      </c>
      <c r="B961" t="s">
        <v>142</v>
      </c>
      <c r="C961">
        <v>1211040</v>
      </c>
      <c r="D961" t="s">
        <v>272</v>
      </c>
      <c r="E961" t="s">
        <v>48</v>
      </c>
      <c r="F961">
        <v>70.441999999999993</v>
      </c>
      <c r="G961">
        <v>84.882000000000005</v>
      </c>
      <c r="H961" t="s">
        <v>9692</v>
      </c>
      <c r="O961" s="92" t="str">
        <f t="shared" si="14"/>
        <v>FR0141211040</v>
      </c>
    </row>
    <row r="962" spans="1:15">
      <c r="A962">
        <v>20110930</v>
      </c>
      <c r="B962" t="s">
        <v>141</v>
      </c>
      <c r="C962">
        <v>1211011</v>
      </c>
      <c r="D962" t="s">
        <v>272</v>
      </c>
      <c r="E962" t="s">
        <v>23</v>
      </c>
      <c r="F962">
        <v>260.95265000000001</v>
      </c>
      <c r="G962">
        <v>262.81602500000002</v>
      </c>
      <c r="H962" t="s">
        <v>9903</v>
      </c>
      <c r="O962" s="92" t="str">
        <f t="shared" si="14"/>
        <v>FR0151211011</v>
      </c>
    </row>
    <row r="963" spans="1:15">
      <c r="A963">
        <v>20110930</v>
      </c>
      <c r="B963" t="s">
        <v>141</v>
      </c>
      <c r="C963">
        <v>1211012</v>
      </c>
      <c r="D963" t="s">
        <v>272</v>
      </c>
      <c r="E963" t="s">
        <v>24</v>
      </c>
      <c r="F963">
        <v>102.294673</v>
      </c>
      <c r="G963">
        <v>75.885000000000005</v>
      </c>
      <c r="H963" t="s">
        <v>9904</v>
      </c>
      <c r="O963" s="92" t="str">
        <f t="shared" ref="O963:O1026" si="15">B963&amp;C963</f>
        <v>FR0151211012</v>
      </c>
    </row>
    <row r="964" spans="1:15">
      <c r="A964">
        <v>20110930</v>
      </c>
      <c r="B964" t="s">
        <v>141</v>
      </c>
      <c r="C964">
        <v>1211013</v>
      </c>
      <c r="D964" t="s">
        <v>272</v>
      </c>
      <c r="E964" t="s">
        <v>25</v>
      </c>
      <c r="F964">
        <v>0</v>
      </c>
      <c r="G964">
        <v>0</v>
      </c>
      <c r="H964" t="s">
        <v>9905</v>
      </c>
      <c r="O964" s="92" t="str">
        <f t="shared" si="15"/>
        <v>FR0151211013</v>
      </c>
    </row>
    <row r="965" spans="1:15">
      <c r="A965">
        <v>20110930</v>
      </c>
      <c r="B965" t="s">
        <v>141</v>
      </c>
      <c r="C965">
        <v>1211014</v>
      </c>
      <c r="D965" t="s">
        <v>272</v>
      </c>
      <c r="E965" t="s">
        <v>26</v>
      </c>
      <c r="F965">
        <v>0</v>
      </c>
      <c r="G965">
        <v>0</v>
      </c>
      <c r="H965" t="s">
        <v>9906</v>
      </c>
      <c r="O965" s="92" t="str">
        <f t="shared" si="15"/>
        <v>FR0151211014</v>
      </c>
    </row>
    <row r="966" spans="1:15">
      <c r="A966">
        <v>20110930</v>
      </c>
      <c r="B966" t="s">
        <v>141</v>
      </c>
      <c r="C966">
        <v>1211015</v>
      </c>
      <c r="D966" t="s">
        <v>272</v>
      </c>
      <c r="E966" t="s">
        <v>27</v>
      </c>
      <c r="F966">
        <v>0</v>
      </c>
      <c r="G966">
        <v>0</v>
      </c>
      <c r="H966" t="s">
        <v>9907</v>
      </c>
      <c r="O966" s="92" t="str">
        <f t="shared" si="15"/>
        <v>FR0151211015</v>
      </c>
    </row>
    <row r="967" spans="1:15">
      <c r="A967">
        <v>20110930</v>
      </c>
      <c r="B967" t="s">
        <v>141</v>
      </c>
      <c r="C967">
        <v>1211016</v>
      </c>
      <c r="D967" t="s">
        <v>272</v>
      </c>
      <c r="E967" t="s">
        <v>28</v>
      </c>
      <c r="F967">
        <v>27.950624999999999</v>
      </c>
      <c r="G967">
        <v>29.814</v>
      </c>
      <c r="H967" t="s">
        <v>9908</v>
      </c>
      <c r="O967" s="92" t="str">
        <f t="shared" si="15"/>
        <v>FR0151211016</v>
      </c>
    </row>
    <row r="968" spans="1:15">
      <c r="A968">
        <v>20110930</v>
      </c>
      <c r="B968" t="s">
        <v>141</v>
      </c>
      <c r="C968">
        <v>1211017</v>
      </c>
      <c r="D968" t="s">
        <v>272</v>
      </c>
      <c r="E968" t="s">
        <v>29</v>
      </c>
      <c r="F968">
        <v>0</v>
      </c>
      <c r="G968">
        <v>0</v>
      </c>
      <c r="H968" t="s">
        <v>9909</v>
      </c>
      <c r="O968" s="92" t="str">
        <f t="shared" si="15"/>
        <v>FR0151211017</v>
      </c>
    </row>
    <row r="969" spans="1:15">
      <c r="A969">
        <v>20110930</v>
      </c>
      <c r="B969" t="s">
        <v>141</v>
      </c>
      <c r="C969">
        <v>1211018</v>
      </c>
      <c r="D969" t="s">
        <v>272</v>
      </c>
      <c r="E969" t="s">
        <v>30</v>
      </c>
      <c r="F969">
        <v>54.037875</v>
      </c>
      <c r="G969">
        <v>55.901249999999997</v>
      </c>
      <c r="H969" t="s">
        <v>9910</v>
      </c>
      <c r="O969" s="92" t="str">
        <f t="shared" si="15"/>
        <v>FR0151211018</v>
      </c>
    </row>
    <row r="970" spans="1:15">
      <c r="A970">
        <v>20110930</v>
      </c>
      <c r="B970" t="s">
        <v>141</v>
      </c>
      <c r="C970">
        <v>1211019</v>
      </c>
      <c r="D970" t="s">
        <v>272</v>
      </c>
      <c r="E970" t="s">
        <v>31</v>
      </c>
      <c r="F970">
        <v>48.135798000000001</v>
      </c>
      <c r="G970">
        <v>76.983547999999999</v>
      </c>
      <c r="H970" t="s">
        <v>9911</v>
      </c>
      <c r="O970" s="92" t="str">
        <f t="shared" si="15"/>
        <v>FR0151211019</v>
      </c>
    </row>
    <row r="971" spans="1:15">
      <c r="A971">
        <v>20110930</v>
      </c>
      <c r="B971" t="s">
        <v>141</v>
      </c>
      <c r="C971">
        <v>1211020</v>
      </c>
      <c r="D971" t="s">
        <v>272</v>
      </c>
      <c r="E971" t="s">
        <v>32</v>
      </c>
      <c r="F971">
        <v>594.39734899999996</v>
      </c>
      <c r="G971">
        <v>583.21709999999996</v>
      </c>
      <c r="H971" t="s">
        <v>9912</v>
      </c>
      <c r="O971" s="92" t="str">
        <f t="shared" si="15"/>
        <v>FR0151211020</v>
      </c>
    </row>
    <row r="972" spans="1:15">
      <c r="A972">
        <v>20110930</v>
      </c>
      <c r="B972" t="s">
        <v>141</v>
      </c>
      <c r="C972">
        <v>1211021</v>
      </c>
      <c r="D972" t="s">
        <v>272</v>
      </c>
      <c r="E972" t="s">
        <v>182</v>
      </c>
      <c r="F972">
        <v>352.60584699999998</v>
      </c>
      <c r="G972">
        <v>212.19493600000001</v>
      </c>
      <c r="H972" t="s">
        <v>9913</v>
      </c>
      <c r="O972" s="92" t="str">
        <f t="shared" si="15"/>
        <v>FR0151211021</v>
      </c>
    </row>
    <row r="973" spans="1:15">
      <c r="A973">
        <v>20110930</v>
      </c>
      <c r="B973" t="s">
        <v>141</v>
      </c>
      <c r="C973">
        <v>1211022</v>
      </c>
      <c r="D973" t="s">
        <v>272</v>
      </c>
      <c r="E973" t="s">
        <v>33</v>
      </c>
      <c r="F973">
        <v>224.86654899999999</v>
      </c>
      <c r="G973">
        <v>226.86654899999999</v>
      </c>
      <c r="H973" t="s">
        <v>9914</v>
      </c>
      <c r="O973" s="92" t="str">
        <f t="shared" si="15"/>
        <v>FR0151211022</v>
      </c>
    </row>
    <row r="974" spans="1:15">
      <c r="A974">
        <v>20110930</v>
      </c>
      <c r="B974" t="s">
        <v>141</v>
      </c>
      <c r="C974">
        <v>1211023</v>
      </c>
      <c r="D974" t="s">
        <v>272</v>
      </c>
      <c r="E974" t="s">
        <v>50</v>
      </c>
      <c r="F974">
        <v>0</v>
      </c>
      <c r="G974">
        <v>0</v>
      </c>
      <c r="H974" t="s">
        <v>9915</v>
      </c>
      <c r="O974" s="92" t="str">
        <f t="shared" si="15"/>
        <v>FR0151211023</v>
      </c>
    </row>
    <row r="975" spans="1:15">
      <c r="A975">
        <v>20110930</v>
      </c>
      <c r="B975" t="s">
        <v>141</v>
      </c>
      <c r="C975">
        <v>1211024</v>
      </c>
      <c r="D975" t="s">
        <v>272</v>
      </c>
      <c r="E975" t="s">
        <v>34</v>
      </c>
      <c r="F975">
        <v>100.221457</v>
      </c>
      <c r="G975">
        <v>73.699524999999994</v>
      </c>
      <c r="H975" t="s">
        <v>9916</v>
      </c>
      <c r="O975" s="92" t="str">
        <f t="shared" si="15"/>
        <v>FR0151211024</v>
      </c>
    </row>
    <row r="976" spans="1:15">
      <c r="A976">
        <v>20110930</v>
      </c>
      <c r="B976" t="s">
        <v>141</v>
      </c>
      <c r="C976">
        <v>1211025</v>
      </c>
      <c r="D976" t="s">
        <v>272</v>
      </c>
      <c r="E976" t="s">
        <v>35</v>
      </c>
      <c r="F976">
        <v>375.29716500000001</v>
      </c>
      <c r="G976">
        <v>415.81396799999999</v>
      </c>
      <c r="H976" t="s">
        <v>9917</v>
      </c>
      <c r="O976" s="92" t="str">
        <f t="shared" si="15"/>
        <v>FR0151211025</v>
      </c>
    </row>
    <row r="977" spans="1:15">
      <c r="A977">
        <v>20110930</v>
      </c>
      <c r="B977" t="s">
        <v>141</v>
      </c>
      <c r="C977">
        <v>1211026</v>
      </c>
      <c r="D977" t="s">
        <v>272</v>
      </c>
      <c r="E977" t="s">
        <v>36</v>
      </c>
      <c r="F977">
        <v>4.0994250000000001</v>
      </c>
      <c r="G977">
        <v>5.2174500000000004</v>
      </c>
      <c r="H977" t="s">
        <v>9918</v>
      </c>
      <c r="O977" s="92" t="str">
        <f t="shared" si="15"/>
        <v>FR0151211026</v>
      </c>
    </row>
    <row r="978" spans="1:15">
      <c r="A978">
        <v>20110930</v>
      </c>
      <c r="B978" t="s">
        <v>141</v>
      </c>
      <c r="C978">
        <v>1211027</v>
      </c>
      <c r="D978" t="s">
        <v>272</v>
      </c>
      <c r="E978" t="s">
        <v>51</v>
      </c>
      <c r="F978">
        <v>0</v>
      </c>
      <c r="G978">
        <v>0</v>
      </c>
      <c r="H978" t="s">
        <v>9919</v>
      </c>
      <c r="O978" s="92" t="str">
        <f t="shared" si="15"/>
        <v>FR0151211027</v>
      </c>
    </row>
    <row r="979" spans="1:15">
      <c r="A979">
        <v>20110930</v>
      </c>
      <c r="B979" t="s">
        <v>141</v>
      </c>
      <c r="C979">
        <v>1211028</v>
      </c>
      <c r="D979" t="s">
        <v>272</v>
      </c>
      <c r="E979" t="s">
        <v>37</v>
      </c>
      <c r="F979">
        <v>201.23672500000001</v>
      </c>
      <c r="G979">
        <v>263.7704</v>
      </c>
      <c r="H979" t="s">
        <v>9920</v>
      </c>
      <c r="O979" s="92" t="str">
        <f t="shared" si="15"/>
        <v>FR0151211028</v>
      </c>
    </row>
    <row r="980" spans="1:15">
      <c r="A980">
        <v>20110930</v>
      </c>
      <c r="B980" t="s">
        <v>141</v>
      </c>
      <c r="C980">
        <v>1211029</v>
      </c>
      <c r="D980" t="s">
        <v>272</v>
      </c>
      <c r="E980" t="s">
        <v>38</v>
      </c>
      <c r="F980">
        <v>0</v>
      </c>
      <c r="G980">
        <v>0</v>
      </c>
      <c r="H980" t="s">
        <v>9921</v>
      </c>
      <c r="O980" s="92" t="str">
        <f t="shared" si="15"/>
        <v>FR0151211029</v>
      </c>
    </row>
    <row r="981" spans="1:15">
      <c r="A981">
        <v>20110930</v>
      </c>
      <c r="B981" t="s">
        <v>141</v>
      </c>
      <c r="C981">
        <v>1211030</v>
      </c>
      <c r="D981" t="s">
        <v>272</v>
      </c>
      <c r="E981" t="s">
        <v>39</v>
      </c>
      <c r="F981">
        <v>0</v>
      </c>
      <c r="G981">
        <v>0</v>
      </c>
      <c r="H981" t="s">
        <v>9922</v>
      </c>
      <c r="O981" s="92" t="str">
        <f t="shared" si="15"/>
        <v>FR0151211030</v>
      </c>
    </row>
    <row r="982" spans="1:15">
      <c r="A982">
        <v>20110930</v>
      </c>
      <c r="B982" t="s">
        <v>141</v>
      </c>
      <c r="C982">
        <v>1211031</v>
      </c>
      <c r="D982" t="s">
        <v>272</v>
      </c>
      <c r="E982" t="s">
        <v>40</v>
      </c>
      <c r="F982">
        <v>102.485625</v>
      </c>
      <c r="G982">
        <v>104.349</v>
      </c>
      <c r="H982" t="s">
        <v>9923</v>
      </c>
      <c r="O982" s="92" t="str">
        <f t="shared" si="15"/>
        <v>FR0151211031</v>
      </c>
    </row>
    <row r="983" spans="1:15">
      <c r="A983">
        <v>20110930</v>
      </c>
      <c r="B983" t="s">
        <v>141</v>
      </c>
      <c r="C983">
        <v>1211032</v>
      </c>
      <c r="D983" t="s">
        <v>272</v>
      </c>
      <c r="E983" t="s">
        <v>49</v>
      </c>
      <c r="F983">
        <v>65.218125000000001</v>
      </c>
      <c r="G983">
        <v>67.081500000000005</v>
      </c>
      <c r="H983" t="s">
        <v>9924</v>
      </c>
      <c r="O983" s="92" t="str">
        <f t="shared" si="15"/>
        <v>FR0151211032</v>
      </c>
    </row>
    <row r="984" spans="1:15">
      <c r="A984">
        <v>20110930</v>
      </c>
      <c r="B984" t="s">
        <v>141</v>
      </c>
      <c r="C984">
        <v>1211033</v>
      </c>
      <c r="D984" t="s">
        <v>272</v>
      </c>
      <c r="E984" t="s">
        <v>41</v>
      </c>
      <c r="F984">
        <v>5</v>
      </c>
      <c r="G984">
        <v>6.4907000000000004</v>
      </c>
      <c r="H984" t="s">
        <v>9925</v>
      </c>
      <c r="O984" s="92" t="str">
        <f t="shared" si="15"/>
        <v>FR0151211033</v>
      </c>
    </row>
    <row r="985" spans="1:15">
      <c r="A985">
        <v>20110930</v>
      </c>
      <c r="B985" t="s">
        <v>141</v>
      </c>
      <c r="C985">
        <v>1211034</v>
      </c>
      <c r="D985" t="s">
        <v>272</v>
      </c>
      <c r="E985" t="s">
        <v>42</v>
      </c>
      <c r="F985">
        <v>263.31554899999998</v>
      </c>
      <c r="G985">
        <v>250.83567500000001</v>
      </c>
      <c r="H985" t="s">
        <v>9926</v>
      </c>
      <c r="O985" s="92" t="str">
        <f t="shared" si="15"/>
        <v>FR0151211034</v>
      </c>
    </row>
    <row r="986" spans="1:15">
      <c r="A986">
        <v>20110930</v>
      </c>
      <c r="B986" t="s">
        <v>141</v>
      </c>
      <c r="C986">
        <v>1211035</v>
      </c>
      <c r="D986" t="s">
        <v>272</v>
      </c>
      <c r="E986" t="s">
        <v>43</v>
      </c>
      <c r="F986">
        <v>23.2605</v>
      </c>
      <c r="G986">
        <v>25.160499999999999</v>
      </c>
      <c r="H986" t="s">
        <v>9927</v>
      </c>
      <c r="O986" s="92" t="str">
        <f t="shared" si="15"/>
        <v>FR0151211035</v>
      </c>
    </row>
    <row r="987" spans="1:15">
      <c r="A987">
        <v>20110930</v>
      </c>
      <c r="B987" t="s">
        <v>141</v>
      </c>
      <c r="C987">
        <v>1211036</v>
      </c>
      <c r="D987" t="s">
        <v>272</v>
      </c>
      <c r="E987" t="s">
        <v>44</v>
      </c>
      <c r="F987">
        <v>34.906999999999996</v>
      </c>
      <c r="G987">
        <v>34.906999999999996</v>
      </c>
      <c r="H987" t="s">
        <v>9928</v>
      </c>
      <c r="O987" s="92" t="str">
        <f t="shared" si="15"/>
        <v>FR0151211036</v>
      </c>
    </row>
    <row r="988" spans="1:15">
      <c r="A988">
        <v>20110930</v>
      </c>
      <c r="B988" t="s">
        <v>141</v>
      </c>
      <c r="C988">
        <v>1211037</v>
      </c>
      <c r="D988" t="s">
        <v>272</v>
      </c>
      <c r="E988" t="s">
        <v>45</v>
      </c>
      <c r="F988">
        <v>7.4535</v>
      </c>
      <c r="G988">
        <v>7.4535</v>
      </c>
      <c r="H988" t="s">
        <v>9929</v>
      </c>
      <c r="O988" s="92" t="str">
        <f t="shared" si="15"/>
        <v>FR0151211037</v>
      </c>
    </row>
    <row r="989" spans="1:15">
      <c r="A989">
        <v>20110930</v>
      </c>
      <c r="B989" t="s">
        <v>141</v>
      </c>
      <c r="C989">
        <v>1211038</v>
      </c>
      <c r="D989" t="s">
        <v>272</v>
      </c>
      <c r="E989" t="s">
        <v>46</v>
      </c>
      <c r="F989">
        <v>224.17353</v>
      </c>
      <c r="G989">
        <v>226.43900400000001</v>
      </c>
      <c r="H989" t="s">
        <v>9930</v>
      </c>
      <c r="O989" s="92" t="str">
        <f t="shared" si="15"/>
        <v>FR0151211038</v>
      </c>
    </row>
    <row r="990" spans="1:15">
      <c r="A990">
        <v>20110930</v>
      </c>
      <c r="B990" t="s">
        <v>141</v>
      </c>
      <c r="C990">
        <v>1211039</v>
      </c>
      <c r="D990" t="s">
        <v>272</v>
      </c>
      <c r="E990" t="s">
        <v>47</v>
      </c>
      <c r="F990">
        <v>59.329725000000003</v>
      </c>
      <c r="G990">
        <v>57.466349000000001</v>
      </c>
      <c r="H990" t="s">
        <v>9931</v>
      </c>
      <c r="O990" s="92" t="str">
        <f t="shared" si="15"/>
        <v>FR0151211039</v>
      </c>
    </row>
    <row r="991" spans="1:15">
      <c r="A991">
        <v>20110930</v>
      </c>
      <c r="B991" t="s">
        <v>141</v>
      </c>
      <c r="C991">
        <v>1211040</v>
      </c>
      <c r="D991" t="s">
        <v>272</v>
      </c>
      <c r="E991" t="s">
        <v>48</v>
      </c>
      <c r="F991">
        <v>144.076638</v>
      </c>
      <c r="G991">
        <v>145.94001299999999</v>
      </c>
      <c r="H991" t="s">
        <v>9932</v>
      </c>
      <c r="O991" s="92" t="str">
        <f t="shared" si="15"/>
        <v>FR0151211040</v>
      </c>
    </row>
    <row r="992" spans="1:15">
      <c r="A992">
        <v>20110930</v>
      </c>
      <c r="B992" t="s">
        <v>140</v>
      </c>
      <c r="C992">
        <v>1211011</v>
      </c>
      <c r="D992" t="s">
        <v>272</v>
      </c>
      <c r="E992" t="s">
        <v>23</v>
      </c>
      <c r="F992">
        <v>1234.087869</v>
      </c>
      <c r="G992">
        <v>1206.3394057</v>
      </c>
      <c r="H992" t="s">
        <v>10143</v>
      </c>
      <c r="O992" s="92" t="str">
        <f t="shared" si="15"/>
        <v>FR0161211011</v>
      </c>
    </row>
    <row r="993" spans="1:15">
      <c r="A993">
        <v>20110930</v>
      </c>
      <c r="B993" t="s">
        <v>140</v>
      </c>
      <c r="C993">
        <v>1211012</v>
      </c>
      <c r="D993" t="s">
        <v>272</v>
      </c>
      <c r="E993" t="s">
        <v>24</v>
      </c>
      <c r="F993">
        <v>1569.7836276</v>
      </c>
      <c r="G993">
        <v>1525.4848792</v>
      </c>
      <c r="H993" t="s">
        <v>10144</v>
      </c>
      <c r="O993" s="92" t="str">
        <f t="shared" si="15"/>
        <v>FR0161211012</v>
      </c>
    </row>
    <row r="994" spans="1:15">
      <c r="A994">
        <v>20110930</v>
      </c>
      <c r="B994" t="s">
        <v>140</v>
      </c>
      <c r="C994">
        <v>1211013</v>
      </c>
      <c r="D994" t="s">
        <v>272</v>
      </c>
      <c r="E994" t="s">
        <v>25</v>
      </c>
      <c r="F994">
        <v>100.61881061</v>
      </c>
      <c r="G994">
        <v>106.66271937</v>
      </c>
      <c r="H994" t="s">
        <v>10145</v>
      </c>
      <c r="O994" s="92" t="str">
        <f t="shared" si="15"/>
        <v>FR0161211013</v>
      </c>
    </row>
    <row r="995" spans="1:15">
      <c r="A995">
        <v>20110930</v>
      </c>
      <c r="B995" t="s">
        <v>140</v>
      </c>
      <c r="C995">
        <v>1211014</v>
      </c>
      <c r="D995" t="s">
        <v>272</v>
      </c>
      <c r="E995" t="s">
        <v>26</v>
      </c>
      <c r="F995">
        <v>0</v>
      </c>
      <c r="G995">
        <v>0</v>
      </c>
      <c r="H995" t="s">
        <v>10146</v>
      </c>
      <c r="O995" s="92" t="str">
        <f t="shared" si="15"/>
        <v>FR0161211014</v>
      </c>
    </row>
    <row r="996" spans="1:15">
      <c r="A996">
        <v>20110930</v>
      </c>
      <c r="B996" t="s">
        <v>140</v>
      </c>
      <c r="C996">
        <v>1211015</v>
      </c>
      <c r="D996" t="s">
        <v>272</v>
      </c>
      <c r="E996" t="s">
        <v>27</v>
      </c>
      <c r="F996">
        <v>125.90239201999999</v>
      </c>
      <c r="G996">
        <v>130.44140557</v>
      </c>
      <c r="H996" t="s">
        <v>10147</v>
      </c>
      <c r="O996" s="92" t="str">
        <f t="shared" si="15"/>
        <v>FR0161211015</v>
      </c>
    </row>
    <row r="997" spans="1:15">
      <c r="A997">
        <v>20110930</v>
      </c>
      <c r="B997" t="s">
        <v>140</v>
      </c>
      <c r="C997">
        <v>1211016</v>
      </c>
      <c r="D997" t="s">
        <v>272</v>
      </c>
      <c r="E997" t="s">
        <v>28</v>
      </c>
      <c r="F997">
        <v>131.82255789999999</v>
      </c>
      <c r="G997">
        <v>131.08198174</v>
      </c>
      <c r="H997" t="s">
        <v>10148</v>
      </c>
      <c r="O997" s="92" t="str">
        <f t="shared" si="15"/>
        <v>FR0161211016</v>
      </c>
    </row>
    <row r="998" spans="1:15">
      <c r="A998">
        <v>20110930</v>
      </c>
      <c r="B998" t="s">
        <v>140</v>
      </c>
      <c r="C998">
        <v>1211017</v>
      </c>
      <c r="D998" t="s">
        <v>272</v>
      </c>
      <c r="E998" t="s">
        <v>29</v>
      </c>
      <c r="F998">
        <v>0</v>
      </c>
      <c r="G998">
        <v>0</v>
      </c>
      <c r="H998" t="s">
        <v>10149</v>
      </c>
      <c r="O998" s="92" t="str">
        <f t="shared" si="15"/>
        <v>FR0161211017</v>
      </c>
    </row>
    <row r="999" spans="1:15">
      <c r="A999">
        <v>20110930</v>
      </c>
      <c r="B999" t="s">
        <v>140</v>
      </c>
      <c r="C999">
        <v>1211018</v>
      </c>
      <c r="D999" t="s">
        <v>272</v>
      </c>
      <c r="E999" t="s">
        <v>30</v>
      </c>
      <c r="F999">
        <v>167.98378131999999</v>
      </c>
      <c r="G999">
        <v>177.16692581000001</v>
      </c>
      <c r="H999" t="s">
        <v>10150</v>
      </c>
      <c r="O999" s="92" t="str">
        <f t="shared" si="15"/>
        <v>FR0161211018</v>
      </c>
    </row>
    <row r="1000" spans="1:15">
      <c r="A1000">
        <v>20110930</v>
      </c>
      <c r="B1000" t="s">
        <v>140</v>
      </c>
      <c r="C1000">
        <v>1211019</v>
      </c>
      <c r="D1000" t="s">
        <v>272</v>
      </c>
      <c r="E1000" t="s">
        <v>31</v>
      </c>
      <c r="F1000">
        <v>76.649633387999998</v>
      </c>
      <c r="G1000">
        <v>57.146337848000002</v>
      </c>
      <c r="H1000" t="s">
        <v>10151</v>
      </c>
      <c r="O1000" s="92" t="str">
        <f t="shared" si="15"/>
        <v>FR0161211019</v>
      </c>
    </row>
    <row r="1001" spans="1:15">
      <c r="A1001">
        <v>20110930</v>
      </c>
      <c r="B1001" t="s">
        <v>140</v>
      </c>
      <c r="C1001">
        <v>1211020</v>
      </c>
      <c r="D1001" t="s">
        <v>272</v>
      </c>
      <c r="E1001" t="s">
        <v>32</v>
      </c>
      <c r="F1001">
        <v>2628.9396141000002</v>
      </c>
      <c r="G1001">
        <v>2367.7659235000001</v>
      </c>
      <c r="H1001" t="s">
        <v>10152</v>
      </c>
      <c r="O1001" s="92" t="str">
        <f t="shared" si="15"/>
        <v>FR0161211020</v>
      </c>
    </row>
    <row r="1002" spans="1:15">
      <c r="A1002">
        <v>20110930</v>
      </c>
      <c r="B1002" t="s">
        <v>140</v>
      </c>
      <c r="C1002">
        <v>1211021</v>
      </c>
      <c r="D1002" t="s">
        <v>272</v>
      </c>
      <c r="E1002" t="s">
        <v>182</v>
      </c>
      <c r="F1002">
        <v>2456.8316636</v>
      </c>
      <c r="G1002">
        <v>2453.7354706000001</v>
      </c>
      <c r="H1002" t="s">
        <v>10153</v>
      </c>
      <c r="O1002" s="92" t="str">
        <f t="shared" si="15"/>
        <v>FR0161211021</v>
      </c>
    </row>
    <row r="1003" spans="1:15">
      <c r="A1003">
        <v>20110930</v>
      </c>
      <c r="B1003" t="s">
        <v>140</v>
      </c>
      <c r="C1003">
        <v>1211022</v>
      </c>
      <c r="D1003" t="s">
        <v>272</v>
      </c>
      <c r="E1003" t="s">
        <v>33</v>
      </c>
      <c r="F1003">
        <v>392.97468328999997</v>
      </c>
      <c r="G1003">
        <v>396.15602669999998</v>
      </c>
      <c r="H1003" t="s">
        <v>10154</v>
      </c>
      <c r="O1003" s="92" t="str">
        <f t="shared" si="15"/>
        <v>FR0161211022</v>
      </c>
    </row>
    <row r="1004" spans="1:15">
      <c r="A1004">
        <v>20110930</v>
      </c>
      <c r="B1004" t="s">
        <v>140</v>
      </c>
      <c r="C1004">
        <v>1211023</v>
      </c>
      <c r="D1004" t="s">
        <v>272</v>
      </c>
      <c r="E1004" t="s">
        <v>50</v>
      </c>
      <c r="F1004">
        <v>51.55369176</v>
      </c>
      <c r="G1004">
        <v>37.835740199999996</v>
      </c>
      <c r="H1004" t="s">
        <v>10155</v>
      </c>
      <c r="O1004" s="92" t="str">
        <f t="shared" si="15"/>
        <v>FR0161211023</v>
      </c>
    </row>
    <row r="1005" spans="1:15">
      <c r="A1005">
        <v>20110930</v>
      </c>
      <c r="B1005" t="s">
        <v>140</v>
      </c>
      <c r="C1005">
        <v>1211024</v>
      </c>
      <c r="D1005" t="s">
        <v>272</v>
      </c>
      <c r="E1005" t="s">
        <v>34</v>
      </c>
      <c r="F1005">
        <v>733.49953836999998</v>
      </c>
      <c r="G1005">
        <v>721.23047224000004</v>
      </c>
      <c r="H1005" t="s">
        <v>10156</v>
      </c>
      <c r="O1005" s="92" t="str">
        <f t="shared" si="15"/>
        <v>FR0161211024</v>
      </c>
    </row>
    <row r="1006" spans="1:15">
      <c r="A1006">
        <v>20110930</v>
      </c>
      <c r="B1006" t="s">
        <v>140</v>
      </c>
      <c r="C1006">
        <v>1211025</v>
      </c>
      <c r="D1006" t="s">
        <v>272</v>
      </c>
      <c r="E1006" t="s">
        <v>35</v>
      </c>
      <c r="F1006">
        <v>13429.375066000001</v>
      </c>
      <c r="G1006">
        <v>13207.423053</v>
      </c>
      <c r="H1006" t="s">
        <v>10157</v>
      </c>
      <c r="O1006" s="92" t="str">
        <f t="shared" si="15"/>
        <v>FR0161211025</v>
      </c>
    </row>
    <row r="1007" spans="1:15">
      <c r="A1007">
        <v>20110930</v>
      </c>
      <c r="B1007" t="s">
        <v>140</v>
      </c>
      <c r="C1007">
        <v>1211026</v>
      </c>
      <c r="D1007" t="s">
        <v>272</v>
      </c>
      <c r="E1007" t="s">
        <v>36</v>
      </c>
      <c r="F1007">
        <v>0</v>
      </c>
      <c r="G1007">
        <v>0</v>
      </c>
      <c r="H1007" t="s">
        <v>10158</v>
      </c>
      <c r="O1007" s="92" t="str">
        <f t="shared" si="15"/>
        <v>FR0161211026</v>
      </c>
    </row>
    <row r="1008" spans="1:15">
      <c r="A1008">
        <v>20110930</v>
      </c>
      <c r="B1008" t="s">
        <v>140</v>
      </c>
      <c r="C1008">
        <v>1211027</v>
      </c>
      <c r="D1008" t="s">
        <v>272</v>
      </c>
      <c r="E1008" t="s">
        <v>51</v>
      </c>
      <c r="F1008">
        <v>0</v>
      </c>
      <c r="G1008">
        <v>0</v>
      </c>
      <c r="H1008" t="s">
        <v>10159</v>
      </c>
      <c r="O1008" s="92" t="str">
        <f t="shared" si="15"/>
        <v>FR0161211027</v>
      </c>
    </row>
    <row r="1009" spans="1:15">
      <c r="A1009">
        <v>20110930</v>
      </c>
      <c r="B1009" t="s">
        <v>140</v>
      </c>
      <c r="C1009">
        <v>1211028</v>
      </c>
      <c r="D1009" t="s">
        <v>272</v>
      </c>
      <c r="E1009" t="s">
        <v>37</v>
      </c>
      <c r="F1009">
        <v>7.4057616800000003</v>
      </c>
      <c r="G1009">
        <v>7.4057616800000003</v>
      </c>
      <c r="H1009" t="s">
        <v>10160</v>
      </c>
      <c r="O1009" s="92" t="str">
        <f t="shared" si="15"/>
        <v>FR0161211028</v>
      </c>
    </row>
    <row r="1010" spans="1:15">
      <c r="A1010">
        <v>20110930</v>
      </c>
      <c r="B1010" t="s">
        <v>140</v>
      </c>
      <c r="C1010">
        <v>1211029</v>
      </c>
      <c r="D1010" t="s">
        <v>272</v>
      </c>
      <c r="E1010" t="s">
        <v>38</v>
      </c>
      <c r="F1010">
        <v>0</v>
      </c>
      <c r="G1010">
        <v>0</v>
      </c>
      <c r="H1010" t="s">
        <v>10161</v>
      </c>
      <c r="O1010" s="92" t="str">
        <f t="shared" si="15"/>
        <v>FR0161211029</v>
      </c>
    </row>
    <row r="1011" spans="1:15">
      <c r="A1011">
        <v>20110930</v>
      </c>
      <c r="B1011" t="s">
        <v>140</v>
      </c>
      <c r="C1011">
        <v>1211030</v>
      </c>
      <c r="D1011" t="s">
        <v>272</v>
      </c>
      <c r="E1011" t="s">
        <v>39</v>
      </c>
      <c r="F1011">
        <v>0</v>
      </c>
      <c r="G1011">
        <v>0</v>
      </c>
      <c r="H1011" t="s">
        <v>10162</v>
      </c>
      <c r="O1011" s="92" t="str">
        <f t="shared" si="15"/>
        <v>FR0161211030</v>
      </c>
    </row>
    <row r="1012" spans="1:15">
      <c r="A1012">
        <v>20110930</v>
      </c>
      <c r="B1012" t="s">
        <v>140</v>
      </c>
      <c r="C1012">
        <v>1211031</v>
      </c>
      <c r="D1012" t="s">
        <v>272</v>
      </c>
      <c r="E1012" t="s">
        <v>40</v>
      </c>
      <c r="F1012">
        <v>648.18429330000004</v>
      </c>
      <c r="G1012">
        <v>653.50714639</v>
      </c>
      <c r="H1012" t="s">
        <v>10163</v>
      </c>
      <c r="O1012" s="92" t="str">
        <f t="shared" si="15"/>
        <v>FR0161211031</v>
      </c>
    </row>
    <row r="1013" spans="1:15">
      <c r="A1013">
        <v>20110930</v>
      </c>
      <c r="B1013" t="s">
        <v>140</v>
      </c>
      <c r="C1013">
        <v>1211032</v>
      </c>
      <c r="D1013" t="s">
        <v>272</v>
      </c>
      <c r="E1013" t="s">
        <v>49</v>
      </c>
      <c r="F1013">
        <v>196.25268452</v>
      </c>
      <c r="G1013">
        <v>202.17729385999999</v>
      </c>
      <c r="H1013" t="s">
        <v>10164</v>
      </c>
      <c r="O1013" s="92" t="str">
        <f t="shared" si="15"/>
        <v>FR0161211032</v>
      </c>
    </row>
    <row r="1014" spans="1:15">
      <c r="A1014">
        <v>20110930</v>
      </c>
      <c r="B1014" t="s">
        <v>140</v>
      </c>
      <c r="C1014">
        <v>1211033</v>
      </c>
      <c r="D1014" t="s">
        <v>272</v>
      </c>
      <c r="E1014" t="s">
        <v>41</v>
      </c>
      <c r="F1014">
        <v>324.66450037999999</v>
      </c>
      <c r="G1014">
        <v>315.65556977</v>
      </c>
      <c r="H1014" t="s">
        <v>10165</v>
      </c>
      <c r="O1014" s="92" t="str">
        <f t="shared" si="15"/>
        <v>FR0161211033</v>
      </c>
    </row>
    <row r="1015" spans="1:15">
      <c r="A1015">
        <v>20110930</v>
      </c>
      <c r="B1015" t="s">
        <v>140</v>
      </c>
      <c r="C1015">
        <v>1211034</v>
      </c>
      <c r="D1015" t="s">
        <v>272</v>
      </c>
      <c r="E1015" t="s">
        <v>42</v>
      </c>
      <c r="F1015">
        <v>1339.8094937999999</v>
      </c>
      <c r="G1015">
        <v>1249.4762538</v>
      </c>
      <c r="H1015" t="s">
        <v>10166</v>
      </c>
      <c r="O1015" s="92" t="str">
        <f t="shared" si="15"/>
        <v>FR0161211034</v>
      </c>
    </row>
    <row r="1016" spans="1:15">
      <c r="A1016">
        <v>20110930</v>
      </c>
      <c r="B1016" t="s">
        <v>140</v>
      </c>
      <c r="C1016">
        <v>1211035</v>
      </c>
      <c r="D1016" t="s">
        <v>272</v>
      </c>
      <c r="E1016" t="s">
        <v>43</v>
      </c>
      <c r="F1016">
        <v>281.96649625999999</v>
      </c>
      <c r="G1016">
        <v>270.17082492999998</v>
      </c>
      <c r="H1016" t="s">
        <v>10167</v>
      </c>
      <c r="O1016" s="92" t="str">
        <f t="shared" si="15"/>
        <v>FR0161211035</v>
      </c>
    </row>
    <row r="1017" spans="1:15">
      <c r="A1017">
        <v>20110930</v>
      </c>
      <c r="B1017" t="s">
        <v>140</v>
      </c>
      <c r="C1017">
        <v>1211036</v>
      </c>
      <c r="D1017" t="s">
        <v>272</v>
      </c>
      <c r="E1017" t="s">
        <v>44</v>
      </c>
      <c r="F1017">
        <v>69.614159791999995</v>
      </c>
      <c r="G1017">
        <v>105.16181586</v>
      </c>
      <c r="H1017" t="s">
        <v>10168</v>
      </c>
      <c r="O1017" s="92" t="str">
        <f t="shared" si="15"/>
        <v>FR0161211036</v>
      </c>
    </row>
    <row r="1018" spans="1:15">
      <c r="A1018">
        <v>20110930</v>
      </c>
      <c r="B1018" t="s">
        <v>140</v>
      </c>
      <c r="C1018">
        <v>1211037</v>
      </c>
      <c r="D1018" t="s">
        <v>272</v>
      </c>
      <c r="E1018" t="s">
        <v>45</v>
      </c>
      <c r="F1018">
        <v>116.59807076</v>
      </c>
      <c r="G1018">
        <v>127.76281193</v>
      </c>
      <c r="H1018" t="s">
        <v>10169</v>
      </c>
      <c r="O1018" s="92" t="str">
        <f t="shared" si="15"/>
        <v>FR0161211037</v>
      </c>
    </row>
    <row r="1019" spans="1:15">
      <c r="A1019">
        <v>20110930</v>
      </c>
      <c r="B1019" t="s">
        <v>140</v>
      </c>
      <c r="C1019">
        <v>1211038</v>
      </c>
      <c r="D1019" t="s">
        <v>272</v>
      </c>
      <c r="E1019" t="s">
        <v>46</v>
      </c>
      <c r="F1019">
        <v>2937.5528817999998</v>
      </c>
      <c r="G1019">
        <v>2822.1616291</v>
      </c>
      <c r="H1019" t="s">
        <v>10170</v>
      </c>
      <c r="O1019" s="92" t="str">
        <f t="shared" si="15"/>
        <v>FR0161211038</v>
      </c>
    </row>
    <row r="1020" spans="1:15">
      <c r="A1020">
        <v>20110930</v>
      </c>
      <c r="B1020" t="s">
        <v>140</v>
      </c>
      <c r="C1020">
        <v>1211039</v>
      </c>
      <c r="D1020" t="s">
        <v>272</v>
      </c>
      <c r="E1020" t="s">
        <v>47</v>
      </c>
      <c r="F1020">
        <v>217.55550611000001</v>
      </c>
      <c r="G1020">
        <v>234.45175140000001</v>
      </c>
      <c r="H1020" t="s">
        <v>10171</v>
      </c>
      <c r="O1020" s="92" t="str">
        <f t="shared" si="15"/>
        <v>FR0161211039</v>
      </c>
    </row>
    <row r="1021" spans="1:15">
      <c r="A1021">
        <v>20110930</v>
      </c>
      <c r="B1021" t="s">
        <v>140</v>
      </c>
      <c r="C1021">
        <v>1211040</v>
      </c>
      <c r="D1021" t="s">
        <v>272</v>
      </c>
      <c r="E1021" t="s">
        <v>48</v>
      </c>
      <c r="F1021">
        <v>1744.0074792</v>
      </c>
      <c r="G1021">
        <v>1715.1939563000001</v>
      </c>
      <c r="H1021" t="s">
        <v>10172</v>
      </c>
      <c r="O1021" s="92" t="str">
        <f t="shared" si="15"/>
        <v>FR0161211040</v>
      </c>
    </row>
    <row r="1022" spans="1:15">
      <c r="A1022">
        <v>20110930</v>
      </c>
      <c r="B1022" t="s">
        <v>139</v>
      </c>
      <c r="C1022">
        <v>1211011</v>
      </c>
      <c r="D1022" t="s">
        <v>272</v>
      </c>
      <c r="E1022" t="s">
        <v>23</v>
      </c>
      <c r="F1022">
        <v>1485.4106552999999</v>
      </c>
      <c r="G1022">
        <v>1472.7285677</v>
      </c>
      <c r="H1022" t="s">
        <v>10383</v>
      </c>
      <c r="O1022" s="92" t="str">
        <f t="shared" si="15"/>
        <v>GB0881211011</v>
      </c>
    </row>
    <row r="1023" spans="1:15">
      <c r="A1023">
        <v>20110930</v>
      </c>
      <c r="B1023" t="s">
        <v>139</v>
      </c>
      <c r="C1023">
        <v>1211012</v>
      </c>
      <c r="D1023" t="s">
        <v>272</v>
      </c>
      <c r="E1023" t="s">
        <v>24</v>
      </c>
      <c r="F1023">
        <v>1397.0557945999999</v>
      </c>
      <c r="G1023">
        <v>1479.2727554999999</v>
      </c>
      <c r="H1023" t="s">
        <v>10384</v>
      </c>
      <c r="O1023" s="92" t="str">
        <f t="shared" si="15"/>
        <v>GB0881211012</v>
      </c>
    </row>
    <row r="1024" spans="1:15">
      <c r="A1024">
        <v>20110930</v>
      </c>
      <c r="B1024" t="s">
        <v>139</v>
      </c>
      <c r="C1024">
        <v>1211013</v>
      </c>
      <c r="D1024" t="s">
        <v>272</v>
      </c>
      <c r="E1024" t="s">
        <v>25</v>
      </c>
      <c r="F1024">
        <v>354.56504489999998</v>
      </c>
      <c r="G1024">
        <v>361.48805203000001</v>
      </c>
      <c r="H1024" t="s">
        <v>10385</v>
      </c>
      <c r="O1024" s="92" t="str">
        <f t="shared" si="15"/>
        <v>GB0881211013</v>
      </c>
    </row>
    <row r="1025" spans="1:15">
      <c r="A1025">
        <v>20110930</v>
      </c>
      <c r="B1025" t="s">
        <v>139</v>
      </c>
      <c r="C1025">
        <v>1211014</v>
      </c>
      <c r="D1025" t="s">
        <v>272</v>
      </c>
      <c r="E1025" t="s">
        <v>26</v>
      </c>
      <c r="F1025">
        <v>0</v>
      </c>
      <c r="G1025">
        <v>0</v>
      </c>
      <c r="H1025" t="s">
        <v>10386</v>
      </c>
      <c r="O1025" s="92" t="str">
        <f t="shared" si="15"/>
        <v>GB0881211014</v>
      </c>
    </row>
    <row r="1026" spans="1:15">
      <c r="A1026">
        <v>20110930</v>
      </c>
      <c r="B1026" t="s">
        <v>139</v>
      </c>
      <c r="C1026">
        <v>1211015</v>
      </c>
      <c r="D1026" t="s">
        <v>272</v>
      </c>
      <c r="E1026" t="s">
        <v>27</v>
      </c>
      <c r="F1026">
        <v>139.22224224000001</v>
      </c>
      <c r="G1026">
        <v>184.96687711000001</v>
      </c>
      <c r="H1026" t="s">
        <v>10387</v>
      </c>
      <c r="O1026" s="92" t="str">
        <f t="shared" si="15"/>
        <v>GB0881211015</v>
      </c>
    </row>
    <row r="1027" spans="1:15">
      <c r="A1027">
        <v>20110930</v>
      </c>
      <c r="B1027" t="s">
        <v>139</v>
      </c>
      <c r="C1027">
        <v>1211016</v>
      </c>
      <c r="D1027" t="s">
        <v>272</v>
      </c>
      <c r="E1027" t="s">
        <v>28</v>
      </c>
      <c r="F1027">
        <v>578.11097686000005</v>
      </c>
      <c r="G1027">
        <v>600.84055092999995</v>
      </c>
      <c r="H1027" t="s">
        <v>10388</v>
      </c>
      <c r="O1027" s="92" t="str">
        <f t="shared" ref="O1027:O1090" si="16">B1027&amp;C1027</f>
        <v>GB0881211016</v>
      </c>
    </row>
    <row r="1028" spans="1:15">
      <c r="A1028">
        <v>20110930</v>
      </c>
      <c r="B1028" t="s">
        <v>139</v>
      </c>
      <c r="C1028">
        <v>1211017</v>
      </c>
      <c r="D1028" t="s">
        <v>272</v>
      </c>
      <c r="E1028" t="s">
        <v>29</v>
      </c>
      <c r="F1028">
        <v>3.6937971153000002</v>
      </c>
      <c r="G1028">
        <v>3.6937971153000002</v>
      </c>
      <c r="H1028" t="s">
        <v>10389</v>
      </c>
      <c r="O1028" s="92" t="str">
        <f t="shared" si="16"/>
        <v>GB0881211017</v>
      </c>
    </row>
    <row r="1029" spans="1:15">
      <c r="A1029">
        <v>20110930</v>
      </c>
      <c r="B1029" t="s">
        <v>139</v>
      </c>
      <c r="C1029">
        <v>1211018</v>
      </c>
      <c r="D1029" t="s">
        <v>272</v>
      </c>
      <c r="E1029" t="s">
        <v>30</v>
      </c>
      <c r="F1029">
        <v>427.71416935000002</v>
      </c>
      <c r="G1029">
        <v>350.92454094999999</v>
      </c>
      <c r="H1029" t="s">
        <v>10390</v>
      </c>
      <c r="O1029" s="92" t="str">
        <f t="shared" si="16"/>
        <v>GB0881211018</v>
      </c>
    </row>
    <row r="1030" spans="1:15">
      <c r="A1030">
        <v>20110930</v>
      </c>
      <c r="B1030" t="s">
        <v>139</v>
      </c>
      <c r="C1030">
        <v>1211019</v>
      </c>
      <c r="D1030" t="s">
        <v>272</v>
      </c>
      <c r="E1030" t="s">
        <v>31</v>
      </c>
      <c r="F1030">
        <v>3351.8380649000001</v>
      </c>
      <c r="G1030">
        <v>4120.1171936999999</v>
      </c>
      <c r="H1030" t="s">
        <v>10391</v>
      </c>
      <c r="O1030" s="92" t="str">
        <f t="shared" si="16"/>
        <v>GB0881211019</v>
      </c>
    </row>
    <row r="1031" spans="1:15">
      <c r="A1031">
        <v>20110930</v>
      </c>
      <c r="B1031" t="s">
        <v>139</v>
      </c>
      <c r="C1031">
        <v>1211020</v>
      </c>
      <c r="D1031" t="s">
        <v>272</v>
      </c>
      <c r="E1031" t="s">
        <v>32</v>
      </c>
      <c r="F1031">
        <v>2802.6193824000002</v>
      </c>
      <c r="G1031">
        <v>2827.4625141000001</v>
      </c>
      <c r="H1031" t="s">
        <v>10392</v>
      </c>
      <c r="O1031" s="92" t="str">
        <f t="shared" si="16"/>
        <v>GB0881211020</v>
      </c>
    </row>
    <row r="1032" spans="1:15">
      <c r="A1032">
        <v>20110930</v>
      </c>
      <c r="B1032" t="s">
        <v>139</v>
      </c>
      <c r="C1032">
        <v>1211021</v>
      </c>
      <c r="D1032" t="s">
        <v>272</v>
      </c>
      <c r="E1032" t="s">
        <v>182</v>
      </c>
      <c r="F1032">
        <v>3152.4322763</v>
      </c>
      <c r="G1032">
        <v>3374.8408709</v>
      </c>
      <c r="H1032" t="s">
        <v>10393</v>
      </c>
      <c r="O1032" s="92" t="str">
        <f t="shared" si="16"/>
        <v>GB0881211021</v>
      </c>
    </row>
    <row r="1033" spans="1:15">
      <c r="A1033">
        <v>20110930</v>
      </c>
      <c r="B1033" t="s">
        <v>139</v>
      </c>
      <c r="C1033">
        <v>1211022</v>
      </c>
      <c r="D1033" t="s">
        <v>272</v>
      </c>
      <c r="E1033" t="s">
        <v>33</v>
      </c>
      <c r="F1033">
        <v>1737.0479402999999</v>
      </c>
      <c r="G1033">
        <v>1769.3753799000001</v>
      </c>
      <c r="H1033" t="s">
        <v>10394</v>
      </c>
      <c r="O1033" s="92" t="str">
        <f t="shared" si="16"/>
        <v>GB0881211022</v>
      </c>
    </row>
    <row r="1034" spans="1:15">
      <c r="A1034">
        <v>20110930</v>
      </c>
      <c r="B1034" t="s">
        <v>139</v>
      </c>
      <c r="C1034">
        <v>1211023</v>
      </c>
      <c r="D1034" t="s">
        <v>272</v>
      </c>
      <c r="E1034" t="s">
        <v>50</v>
      </c>
      <c r="F1034">
        <v>131.72696721</v>
      </c>
      <c r="G1034">
        <v>146.50215567000001</v>
      </c>
      <c r="H1034" t="s">
        <v>10395</v>
      </c>
      <c r="O1034" s="92" t="str">
        <f t="shared" si="16"/>
        <v>GB0881211023</v>
      </c>
    </row>
    <row r="1035" spans="1:15">
      <c r="A1035">
        <v>20110930</v>
      </c>
      <c r="B1035" t="s">
        <v>139</v>
      </c>
      <c r="C1035">
        <v>1211024</v>
      </c>
      <c r="D1035" t="s">
        <v>272</v>
      </c>
      <c r="E1035" t="s">
        <v>34</v>
      </c>
      <c r="F1035">
        <v>2303.3505469000002</v>
      </c>
      <c r="G1035">
        <v>2241.8447488000002</v>
      </c>
      <c r="H1035" t="s">
        <v>10396</v>
      </c>
      <c r="O1035" s="92" t="str">
        <f t="shared" si="16"/>
        <v>GB0881211024</v>
      </c>
    </row>
    <row r="1036" spans="1:15">
      <c r="A1036">
        <v>20110930</v>
      </c>
      <c r="B1036" t="s">
        <v>139</v>
      </c>
      <c r="C1036">
        <v>1211025</v>
      </c>
      <c r="D1036" t="s">
        <v>272</v>
      </c>
      <c r="E1036" t="s">
        <v>35</v>
      </c>
      <c r="F1036">
        <v>14004.720363</v>
      </c>
      <c r="G1036">
        <v>13735.307150000001</v>
      </c>
      <c r="H1036" t="s">
        <v>10397</v>
      </c>
      <c r="O1036" s="92" t="str">
        <f t="shared" si="16"/>
        <v>GB0881211025</v>
      </c>
    </row>
    <row r="1037" spans="1:15">
      <c r="A1037">
        <v>20110930</v>
      </c>
      <c r="B1037" t="s">
        <v>139</v>
      </c>
      <c r="C1037">
        <v>1211026</v>
      </c>
      <c r="D1037" t="s">
        <v>272</v>
      </c>
      <c r="E1037" t="s">
        <v>36</v>
      </c>
      <c r="F1037">
        <v>175.01455730000001</v>
      </c>
      <c r="G1037">
        <v>178.71764672</v>
      </c>
      <c r="H1037" t="s">
        <v>10398</v>
      </c>
      <c r="O1037" s="92" t="str">
        <f t="shared" si="16"/>
        <v>GB0881211026</v>
      </c>
    </row>
    <row r="1038" spans="1:15">
      <c r="A1038">
        <v>20110930</v>
      </c>
      <c r="B1038" t="s">
        <v>139</v>
      </c>
      <c r="C1038">
        <v>1211027</v>
      </c>
      <c r="D1038" t="s">
        <v>272</v>
      </c>
      <c r="E1038" t="s">
        <v>51</v>
      </c>
      <c r="F1038">
        <v>0</v>
      </c>
      <c r="G1038">
        <v>0</v>
      </c>
      <c r="H1038" t="s">
        <v>10399</v>
      </c>
      <c r="O1038" s="92" t="str">
        <f t="shared" si="16"/>
        <v>GB0881211027</v>
      </c>
    </row>
    <row r="1039" spans="1:15">
      <c r="A1039">
        <v>20110930</v>
      </c>
      <c r="B1039" t="s">
        <v>139</v>
      </c>
      <c r="C1039">
        <v>1211028</v>
      </c>
      <c r="D1039" t="s">
        <v>272</v>
      </c>
      <c r="E1039" t="s">
        <v>37</v>
      </c>
      <c r="F1039">
        <v>97.761568638</v>
      </c>
      <c r="G1039">
        <v>98.569799768999999</v>
      </c>
      <c r="H1039" t="s">
        <v>10400</v>
      </c>
      <c r="O1039" s="92" t="str">
        <f t="shared" si="16"/>
        <v>GB0881211028</v>
      </c>
    </row>
    <row r="1040" spans="1:15">
      <c r="A1040">
        <v>20110930</v>
      </c>
      <c r="B1040" t="s">
        <v>139</v>
      </c>
      <c r="C1040">
        <v>1211029</v>
      </c>
      <c r="D1040" t="s">
        <v>272</v>
      </c>
      <c r="E1040" t="s">
        <v>38</v>
      </c>
      <c r="F1040">
        <v>0</v>
      </c>
      <c r="G1040">
        <v>0</v>
      </c>
      <c r="H1040" t="s">
        <v>10401</v>
      </c>
      <c r="O1040" s="92" t="str">
        <f t="shared" si="16"/>
        <v>GB0881211029</v>
      </c>
    </row>
    <row r="1041" spans="1:15">
      <c r="A1041">
        <v>20110930</v>
      </c>
      <c r="B1041" t="s">
        <v>139</v>
      </c>
      <c r="C1041">
        <v>1211030</v>
      </c>
      <c r="D1041" t="s">
        <v>272</v>
      </c>
      <c r="E1041" t="s">
        <v>39</v>
      </c>
      <c r="F1041">
        <v>0</v>
      </c>
      <c r="G1041">
        <v>0</v>
      </c>
      <c r="H1041" t="s">
        <v>10402</v>
      </c>
      <c r="O1041" s="92" t="str">
        <f t="shared" si="16"/>
        <v>GB0881211030</v>
      </c>
    </row>
    <row r="1042" spans="1:15">
      <c r="A1042">
        <v>20110930</v>
      </c>
      <c r="B1042" t="s">
        <v>139</v>
      </c>
      <c r="C1042">
        <v>1211031</v>
      </c>
      <c r="D1042" t="s">
        <v>272</v>
      </c>
      <c r="E1042" t="s">
        <v>40</v>
      </c>
      <c r="F1042">
        <v>1100.2655752000001</v>
      </c>
      <c r="G1042">
        <v>1087.5365801999999</v>
      </c>
      <c r="H1042" t="s">
        <v>10403</v>
      </c>
      <c r="O1042" s="92" t="str">
        <f t="shared" si="16"/>
        <v>GB0881211031</v>
      </c>
    </row>
    <row r="1043" spans="1:15">
      <c r="A1043">
        <v>20110930</v>
      </c>
      <c r="B1043" t="s">
        <v>139</v>
      </c>
      <c r="C1043">
        <v>1211032</v>
      </c>
      <c r="D1043" t="s">
        <v>272</v>
      </c>
      <c r="E1043" t="s">
        <v>49</v>
      </c>
      <c r="F1043">
        <v>342.78437250000002</v>
      </c>
      <c r="G1043">
        <v>346.10878991999999</v>
      </c>
      <c r="H1043" t="s">
        <v>10404</v>
      </c>
      <c r="O1043" s="92" t="str">
        <f t="shared" si="16"/>
        <v>GB0881211032</v>
      </c>
    </row>
    <row r="1044" spans="1:15">
      <c r="A1044">
        <v>20110930</v>
      </c>
      <c r="B1044" t="s">
        <v>139</v>
      </c>
      <c r="C1044">
        <v>1211033</v>
      </c>
      <c r="D1044" t="s">
        <v>272</v>
      </c>
      <c r="E1044" t="s">
        <v>41</v>
      </c>
      <c r="F1044">
        <v>966.86235786999998</v>
      </c>
      <c r="G1044">
        <v>1028.3490064</v>
      </c>
      <c r="H1044" t="s">
        <v>10405</v>
      </c>
      <c r="O1044" s="92" t="str">
        <f t="shared" si="16"/>
        <v>GB0881211033</v>
      </c>
    </row>
    <row r="1045" spans="1:15">
      <c r="A1045">
        <v>20110930</v>
      </c>
      <c r="B1045" t="s">
        <v>139</v>
      </c>
      <c r="C1045">
        <v>1211034</v>
      </c>
      <c r="D1045" t="s">
        <v>272</v>
      </c>
      <c r="E1045" t="s">
        <v>42</v>
      </c>
      <c r="F1045">
        <v>3581.2762658000001</v>
      </c>
      <c r="G1045">
        <v>3493.9605443999999</v>
      </c>
      <c r="H1045" t="s">
        <v>10406</v>
      </c>
      <c r="O1045" s="92" t="str">
        <f t="shared" si="16"/>
        <v>GB0881211034</v>
      </c>
    </row>
    <row r="1046" spans="1:15">
      <c r="A1046">
        <v>20110930</v>
      </c>
      <c r="B1046" t="s">
        <v>139</v>
      </c>
      <c r="C1046">
        <v>1211035</v>
      </c>
      <c r="D1046" t="s">
        <v>272</v>
      </c>
      <c r="E1046" t="s">
        <v>43</v>
      </c>
      <c r="F1046">
        <v>661.69414300999995</v>
      </c>
      <c r="G1046">
        <v>634.56441167000003</v>
      </c>
      <c r="H1046" t="s">
        <v>10407</v>
      </c>
      <c r="O1046" s="92" t="str">
        <f t="shared" si="16"/>
        <v>GB0881211035</v>
      </c>
    </row>
    <row r="1047" spans="1:15">
      <c r="A1047">
        <v>20110930</v>
      </c>
      <c r="B1047" t="s">
        <v>139</v>
      </c>
      <c r="C1047">
        <v>1211036</v>
      </c>
      <c r="D1047" t="s">
        <v>272</v>
      </c>
      <c r="E1047" t="s">
        <v>44</v>
      </c>
      <c r="F1047">
        <v>238.81208384000001</v>
      </c>
      <c r="G1047">
        <v>233.48805383000001</v>
      </c>
      <c r="H1047" t="s">
        <v>10408</v>
      </c>
      <c r="O1047" s="92" t="str">
        <f t="shared" si="16"/>
        <v>GB0881211036</v>
      </c>
    </row>
    <row r="1048" spans="1:15">
      <c r="A1048">
        <v>20110930</v>
      </c>
      <c r="B1048" t="s">
        <v>139</v>
      </c>
      <c r="C1048">
        <v>1211037</v>
      </c>
      <c r="D1048" t="s">
        <v>272</v>
      </c>
      <c r="E1048" t="s">
        <v>45</v>
      </c>
      <c r="F1048">
        <v>83.898259517</v>
      </c>
      <c r="G1048">
        <v>88.651130778999999</v>
      </c>
      <c r="H1048" t="s">
        <v>10409</v>
      </c>
      <c r="O1048" s="92" t="str">
        <f t="shared" si="16"/>
        <v>GB0881211037</v>
      </c>
    </row>
    <row r="1049" spans="1:15">
      <c r="A1049">
        <v>20110930</v>
      </c>
      <c r="B1049" t="s">
        <v>139</v>
      </c>
      <c r="C1049">
        <v>1211038</v>
      </c>
      <c r="D1049" t="s">
        <v>272</v>
      </c>
      <c r="E1049" t="s">
        <v>46</v>
      </c>
      <c r="F1049">
        <v>5904.5372220999998</v>
      </c>
      <c r="G1049">
        <v>5917.1422555999998</v>
      </c>
      <c r="H1049" t="s">
        <v>10410</v>
      </c>
      <c r="O1049" s="92" t="str">
        <f t="shared" si="16"/>
        <v>GB0881211038</v>
      </c>
    </row>
    <row r="1050" spans="1:15">
      <c r="A1050">
        <v>20110930</v>
      </c>
      <c r="B1050" t="s">
        <v>139</v>
      </c>
      <c r="C1050">
        <v>1211039</v>
      </c>
      <c r="D1050" t="s">
        <v>272</v>
      </c>
      <c r="E1050" t="s">
        <v>47</v>
      </c>
      <c r="F1050">
        <v>603.11094060999994</v>
      </c>
      <c r="G1050">
        <v>643.88994130000003</v>
      </c>
      <c r="H1050" t="s">
        <v>10411</v>
      </c>
      <c r="O1050" s="92" t="str">
        <f t="shared" si="16"/>
        <v>GB0881211039</v>
      </c>
    </row>
    <row r="1051" spans="1:15">
      <c r="A1051">
        <v>20110930</v>
      </c>
      <c r="B1051" t="s">
        <v>139</v>
      </c>
      <c r="C1051">
        <v>1211040</v>
      </c>
      <c r="D1051" t="s">
        <v>272</v>
      </c>
      <c r="E1051" t="s">
        <v>48</v>
      </c>
      <c r="F1051">
        <v>62.794550995000002</v>
      </c>
      <c r="G1051">
        <v>62.794550995000002</v>
      </c>
      <c r="H1051" t="s">
        <v>10412</v>
      </c>
      <c r="O1051" s="92" t="str">
        <f t="shared" si="16"/>
        <v>GB0881211040</v>
      </c>
    </row>
    <row r="1052" spans="1:15">
      <c r="A1052">
        <v>20110930</v>
      </c>
      <c r="B1052" t="s">
        <v>138</v>
      </c>
      <c r="C1052">
        <v>1211011</v>
      </c>
      <c r="D1052" t="s">
        <v>272</v>
      </c>
      <c r="E1052" t="s">
        <v>23</v>
      </c>
      <c r="F1052">
        <v>1904.0277282</v>
      </c>
      <c r="G1052">
        <v>1732.1898094000001</v>
      </c>
      <c r="H1052" t="s">
        <v>10623</v>
      </c>
      <c r="O1052" s="92" t="str">
        <f t="shared" si="16"/>
        <v>GB0891211011</v>
      </c>
    </row>
    <row r="1053" spans="1:15">
      <c r="A1053">
        <v>20110930</v>
      </c>
      <c r="B1053" t="s">
        <v>138</v>
      </c>
      <c r="C1053">
        <v>1211012</v>
      </c>
      <c r="D1053" t="s">
        <v>272</v>
      </c>
      <c r="E1053" t="s">
        <v>24</v>
      </c>
      <c r="F1053">
        <v>1287.7295151000001</v>
      </c>
      <c r="G1053">
        <v>1068.4664703999999</v>
      </c>
      <c r="H1053" t="s">
        <v>10624</v>
      </c>
      <c r="O1053" s="92" t="str">
        <f t="shared" si="16"/>
        <v>GB0891211012</v>
      </c>
    </row>
    <row r="1054" spans="1:15">
      <c r="A1054">
        <v>20110930</v>
      </c>
      <c r="B1054" t="s">
        <v>138</v>
      </c>
      <c r="C1054">
        <v>1211013</v>
      </c>
      <c r="D1054" t="s">
        <v>272</v>
      </c>
      <c r="E1054" t="s">
        <v>25</v>
      </c>
      <c r="F1054">
        <v>788.71421836000002</v>
      </c>
      <c r="G1054">
        <v>795.73463115000004</v>
      </c>
      <c r="H1054" t="s">
        <v>10625</v>
      </c>
      <c r="O1054" s="92" t="str">
        <f t="shared" si="16"/>
        <v>GB0891211013</v>
      </c>
    </row>
    <row r="1055" spans="1:15">
      <c r="A1055">
        <v>20110930</v>
      </c>
      <c r="B1055" t="s">
        <v>138</v>
      </c>
      <c r="C1055">
        <v>1211014</v>
      </c>
      <c r="D1055" t="s">
        <v>272</v>
      </c>
      <c r="E1055" t="s">
        <v>26</v>
      </c>
      <c r="F1055">
        <v>0</v>
      </c>
      <c r="G1055">
        <v>7.4791333599999996</v>
      </c>
      <c r="H1055" t="s">
        <v>10626</v>
      </c>
      <c r="O1055" s="92" t="str">
        <f t="shared" si="16"/>
        <v>GB0891211014</v>
      </c>
    </row>
    <row r="1056" spans="1:15">
      <c r="A1056">
        <v>20110930</v>
      </c>
      <c r="B1056" t="s">
        <v>138</v>
      </c>
      <c r="C1056">
        <v>1211015</v>
      </c>
      <c r="D1056" t="s">
        <v>272</v>
      </c>
      <c r="E1056" t="s">
        <v>27</v>
      </c>
      <c r="F1056">
        <v>797.81648418999998</v>
      </c>
      <c r="G1056">
        <v>870.46760333999998</v>
      </c>
      <c r="H1056" t="s">
        <v>10627</v>
      </c>
      <c r="O1056" s="92" t="str">
        <f t="shared" si="16"/>
        <v>GB0891211015</v>
      </c>
    </row>
    <row r="1057" spans="1:15">
      <c r="A1057">
        <v>20110930</v>
      </c>
      <c r="B1057" t="s">
        <v>138</v>
      </c>
      <c r="C1057">
        <v>1211016</v>
      </c>
      <c r="D1057" t="s">
        <v>272</v>
      </c>
      <c r="E1057" t="s">
        <v>28</v>
      </c>
      <c r="F1057">
        <v>389.71223738999998</v>
      </c>
      <c r="G1057">
        <v>345.24518982000001</v>
      </c>
      <c r="H1057" t="s">
        <v>10628</v>
      </c>
      <c r="O1057" s="92" t="str">
        <f t="shared" si="16"/>
        <v>GB0891211016</v>
      </c>
    </row>
    <row r="1058" spans="1:15">
      <c r="A1058">
        <v>20110930</v>
      </c>
      <c r="B1058" t="s">
        <v>138</v>
      </c>
      <c r="C1058">
        <v>1211017</v>
      </c>
      <c r="D1058" t="s">
        <v>272</v>
      </c>
      <c r="E1058" t="s">
        <v>29</v>
      </c>
      <c r="F1058">
        <v>205.33696069000001</v>
      </c>
      <c r="G1058">
        <v>186.16577917999999</v>
      </c>
      <c r="H1058" t="s">
        <v>10629</v>
      </c>
      <c r="O1058" s="92" t="str">
        <f t="shared" si="16"/>
        <v>GB0891211017</v>
      </c>
    </row>
    <row r="1059" spans="1:15">
      <c r="A1059">
        <v>20110930</v>
      </c>
      <c r="B1059" t="s">
        <v>138</v>
      </c>
      <c r="C1059">
        <v>1211018</v>
      </c>
      <c r="D1059" t="s">
        <v>272</v>
      </c>
      <c r="E1059" t="s">
        <v>30</v>
      </c>
      <c r="F1059">
        <v>324.29820396000002</v>
      </c>
      <c r="G1059">
        <v>360.01789351000002</v>
      </c>
      <c r="H1059" t="s">
        <v>10630</v>
      </c>
      <c r="O1059" s="92" t="str">
        <f t="shared" si="16"/>
        <v>GB0891211018</v>
      </c>
    </row>
    <row r="1060" spans="1:15">
      <c r="A1060">
        <v>20110930</v>
      </c>
      <c r="B1060" t="s">
        <v>138</v>
      </c>
      <c r="C1060">
        <v>1211019</v>
      </c>
      <c r="D1060" t="s">
        <v>272</v>
      </c>
      <c r="E1060" t="s">
        <v>31</v>
      </c>
      <c r="F1060">
        <v>2252.416577</v>
      </c>
      <c r="G1060">
        <v>1491.2025212000001</v>
      </c>
      <c r="H1060" t="s">
        <v>10631</v>
      </c>
      <c r="O1060" s="92" t="str">
        <f t="shared" si="16"/>
        <v>GB0891211019</v>
      </c>
    </row>
    <row r="1061" spans="1:15">
      <c r="A1061">
        <v>20110930</v>
      </c>
      <c r="B1061" t="s">
        <v>138</v>
      </c>
      <c r="C1061">
        <v>1211020</v>
      </c>
      <c r="D1061" t="s">
        <v>272</v>
      </c>
      <c r="E1061" t="s">
        <v>32</v>
      </c>
      <c r="F1061">
        <v>2639.0128788000002</v>
      </c>
      <c r="G1061">
        <v>1431.4104864000001</v>
      </c>
      <c r="H1061" t="s">
        <v>10632</v>
      </c>
      <c r="O1061" s="92" t="str">
        <f t="shared" si="16"/>
        <v>GB0891211020</v>
      </c>
    </row>
    <row r="1062" spans="1:15">
      <c r="A1062">
        <v>20110930</v>
      </c>
      <c r="B1062" t="s">
        <v>138</v>
      </c>
      <c r="C1062">
        <v>1211021</v>
      </c>
      <c r="D1062" t="s">
        <v>272</v>
      </c>
      <c r="E1062" t="s">
        <v>182</v>
      </c>
      <c r="F1062">
        <v>1481.5418591</v>
      </c>
      <c r="G1062">
        <v>1724.8108893000001</v>
      </c>
      <c r="H1062" t="s">
        <v>10633</v>
      </c>
      <c r="O1062" s="92" t="str">
        <f t="shared" si="16"/>
        <v>GB0891211021</v>
      </c>
    </row>
    <row r="1063" spans="1:15">
      <c r="A1063">
        <v>20110930</v>
      </c>
      <c r="B1063" t="s">
        <v>138</v>
      </c>
      <c r="C1063">
        <v>1211022</v>
      </c>
      <c r="D1063" t="s">
        <v>272</v>
      </c>
      <c r="E1063" t="s">
        <v>33</v>
      </c>
      <c r="F1063">
        <v>3258.0661866999999</v>
      </c>
      <c r="G1063">
        <v>3293.3085083999999</v>
      </c>
      <c r="H1063" t="s">
        <v>10634</v>
      </c>
      <c r="O1063" s="92" t="str">
        <f t="shared" si="16"/>
        <v>GB0891211022</v>
      </c>
    </row>
    <row r="1064" spans="1:15">
      <c r="A1064">
        <v>20110930</v>
      </c>
      <c r="B1064" t="s">
        <v>138</v>
      </c>
      <c r="C1064">
        <v>1211023</v>
      </c>
      <c r="D1064" t="s">
        <v>272</v>
      </c>
      <c r="E1064" t="s">
        <v>50</v>
      </c>
      <c r="F1064">
        <v>204.94047209999999</v>
      </c>
      <c r="G1064">
        <v>202.30997725</v>
      </c>
      <c r="H1064" t="s">
        <v>10635</v>
      </c>
      <c r="O1064" s="92" t="str">
        <f t="shared" si="16"/>
        <v>GB0891211023</v>
      </c>
    </row>
    <row r="1065" spans="1:15">
      <c r="A1065">
        <v>20110930</v>
      </c>
      <c r="B1065" t="s">
        <v>138</v>
      </c>
      <c r="C1065">
        <v>1211024</v>
      </c>
      <c r="D1065" t="s">
        <v>272</v>
      </c>
      <c r="E1065" t="s">
        <v>34</v>
      </c>
      <c r="F1065">
        <v>707.67783896000003</v>
      </c>
      <c r="G1065">
        <v>719.40658200999997</v>
      </c>
      <c r="H1065" t="s">
        <v>10636</v>
      </c>
      <c r="O1065" s="92" t="str">
        <f t="shared" si="16"/>
        <v>GB0891211024</v>
      </c>
    </row>
    <row r="1066" spans="1:15">
      <c r="A1066">
        <v>20110930</v>
      </c>
      <c r="B1066" t="s">
        <v>138</v>
      </c>
      <c r="C1066">
        <v>1211025</v>
      </c>
      <c r="D1066" t="s">
        <v>272</v>
      </c>
      <c r="E1066" t="s">
        <v>35</v>
      </c>
      <c r="F1066">
        <v>4927.4914099999996</v>
      </c>
      <c r="G1066">
        <v>4910.3252920000004</v>
      </c>
      <c r="H1066" t="s">
        <v>10637</v>
      </c>
      <c r="O1066" s="92" t="str">
        <f t="shared" si="16"/>
        <v>GB0891211025</v>
      </c>
    </row>
    <row r="1067" spans="1:15">
      <c r="A1067">
        <v>20110930</v>
      </c>
      <c r="B1067" t="s">
        <v>138</v>
      </c>
      <c r="C1067">
        <v>1211026</v>
      </c>
      <c r="D1067" t="s">
        <v>272</v>
      </c>
      <c r="E1067" t="s">
        <v>36</v>
      </c>
      <c r="F1067">
        <v>386.65663308000001</v>
      </c>
      <c r="G1067">
        <v>413.02502557999998</v>
      </c>
      <c r="H1067" t="s">
        <v>10638</v>
      </c>
      <c r="O1067" s="92" t="str">
        <f t="shared" si="16"/>
        <v>GB0891211026</v>
      </c>
    </row>
    <row r="1068" spans="1:15">
      <c r="A1068">
        <v>20110930</v>
      </c>
      <c r="B1068" t="s">
        <v>138</v>
      </c>
      <c r="C1068">
        <v>1211027</v>
      </c>
      <c r="D1068" t="s">
        <v>272</v>
      </c>
      <c r="E1068" t="s">
        <v>51</v>
      </c>
      <c r="F1068">
        <v>0</v>
      </c>
      <c r="G1068">
        <v>0</v>
      </c>
      <c r="H1068" t="s">
        <v>10639</v>
      </c>
      <c r="O1068" s="92" t="str">
        <f t="shared" si="16"/>
        <v>GB0891211027</v>
      </c>
    </row>
    <row r="1069" spans="1:15">
      <c r="A1069">
        <v>20110930</v>
      </c>
      <c r="B1069" t="s">
        <v>138</v>
      </c>
      <c r="C1069">
        <v>1211028</v>
      </c>
      <c r="D1069" t="s">
        <v>272</v>
      </c>
      <c r="E1069" t="s">
        <v>37</v>
      </c>
      <c r="F1069">
        <v>380.94453578999997</v>
      </c>
      <c r="G1069">
        <v>402.46650799000003</v>
      </c>
      <c r="H1069" t="s">
        <v>10640</v>
      </c>
      <c r="O1069" s="92" t="str">
        <f t="shared" si="16"/>
        <v>GB0891211028</v>
      </c>
    </row>
    <row r="1070" spans="1:15">
      <c r="A1070">
        <v>20110930</v>
      </c>
      <c r="B1070" t="s">
        <v>138</v>
      </c>
      <c r="C1070">
        <v>1211029</v>
      </c>
      <c r="D1070" t="s">
        <v>272</v>
      </c>
      <c r="E1070" t="s">
        <v>38</v>
      </c>
      <c r="F1070">
        <v>0</v>
      </c>
      <c r="G1070">
        <v>0</v>
      </c>
      <c r="H1070" t="s">
        <v>10641</v>
      </c>
      <c r="O1070" s="92" t="str">
        <f t="shared" si="16"/>
        <v>GB0891211029</v>
      </c>
    </row>
    <row r="1071" spans="1:15">
      <c r="A1071">
        <v>20110930</v>
      </c>
      <c r="B1071" t="s">
        <v>138</v>
      </c>
      <c r="C1071">
        <v>1211030</v>
      </c>
      <c r="D1071" t="s">
        <v>272</v>
      </c>
      <c r="E1071" t="s">
        <v>39</v>
      </c>
      <c r="F1071">
        <v>0</v>
      </c>
      <c r="G1071">
        <v>0</v>
      </c>
      <c r="H1071" t="s">
        <v>10642</v>
      </c>
      <c r="O1071" s="92" t="str">
        <f t="shared" si="16"/>
        <v>GB0891211030</v>
      </c>
    </row>
    <row r="1072" spans="1:15">
      <c r="A1072">
        <v>20110930</v>
      </c>
      <c r="B1072" t="s">
        <v>138</v>
      </c>
      <c r="C1072">
        <v>1211031</v>
      </c>
      <c r="D1072" t="s">
        <v>272</v>
      </c>
      <c r="E1072" t="s">
        <v>40</v>
      </c>
      <c r="F1072">
        <v>604.98360324999999</v>
      </c>
      <c r="G1072">
        <v>570.71745389</v>
      </c>
      <c r="H1072" t="s">
        <v>10643</v>
      </c>
      <c r="O1072" s="92" t="str">
        <f t="shared" si="16"/>
        <v>GB0891211031</v>
      </c>
    </row>
    <row r="1073" spans="1:15">
      <c r="A1073">
        <v>20110930</v>
      </c>
      <c r="B1073" t="s">
        <v>138</v>
      </c>
      <c r="C1073">
        <v>1211032</v>
      </c>
      <c r="D1073" t="s">
        <v>272</v>
      </c>
      <c r="E1073" t="s">
        <v>49</v>
      </c>
      <c r="F1073">
        <v>96.892002739999995</v>
      </c>
      <c r="G1073">
        <v>74.585288023000004</v>
      </c>
      <c r="H1073" t="s">
        <v>10644</v>
      </c>
      <c r="O1073" s="92" t="str">
        <f t="shared" si="16"/>
        <v>GB0891211032</v>
      </c>
    </row>
    <row r="1074" spans="1:15">
      <c r="A1074">
        <v>20110930</v>
      </c>
      <c r="B1074" t="s">
        <v>138</v>
      </c>
      <c r="C1074">
        <v>1211033</v>
      </c>
      <c r="D1074" t="s">
        <v>272</v>
      </c>
      <c r="E1074" t="s">
        <v>41</v>
      </c>
      <c r="F1074">
        <v>1769.0181504</v>
      </c>
      <c r="G1074">
        <v>1781.8766879</v>
      </c>
      <c r="H1074" t="s">
        <v>10645</v>
      </c>
      <c r="O1074" s="92" t="str">
        <f t="shared" si="16"/>
        <v>GB0891211033</v>
      </c>
    </row>
    <row r="1075" spans="1:15">
      <c r="A1075">
        <v>20110930</v>
      </c>
      <c r="B1075" t="s">
        <v>138</v>
      </c>
      <c r="C1075">
        <v>1211034</v>
      </c>
      <c r="D1075" t="s">
        <v>272</v>
      </c>
      <c r="E1075" t="s">
        <v>42</v>
      </c>
      <c r="F1075">
        <v>1002.8536124</v>
      </c>
      <c r="G1075">
        <v>1013.4407567</v>
      </c>
      <c r="H1075" t="s">
        <v>10646</v>
      </c>
      <c r="O1075" s="92" t="str">
        <f t="shared" si="16"/>
        <v>GB0891211034</v>
      </c>
    </row>
    <row r="1076" spans="1:15">
      <c r="A1076">
        <v>20110930</v>
      </c>
      <c r="B1076" t="s">
        <v>138</v>
      </c>
      <c r="C1076">
        <v>1211035</v>
      </c>
      <c r="D1076" t="s">
        <v>272</v>
      </c>
      <c r="E1076" t="s">
        <v>43</v>
      </c>
      <c r="F1076">
        <v>1113.9491250000001</v>
      </c>
      <c r="G1076">
        <v>1131.6410225</v>
      </c>
      <c r="H1076" t="s">
        <v>10647</v>
      </c>
      <c r="O1076" s="92" t="str">
        <f t="shared" si="16"/>
        <v>GB0891211035</v>
      </c>
    </row>
    <row r="1077" spans="1:15">
      <c r="A1077">
        <v>20110930</v>
      </c>
      <c r="B1077" t="s">
        <v>138</v>
      </c>
      <c r="C1077">
        <v>1211036</v>
      </c>
      <c r="D1077" t="s">
        <v>272</v>
      </c>
      <c r="E1077" t="s">
        <v>44</v>
      </c>
      <c r="F1077">
        <v>628.85195271999999</v>
      </c>
      <c r="G1077">
        <v>772.69997763000003</v>
      </c>
      <c r="H1077" t="s">
        <v>10648</v>
      </c>
      <c r="O1077" s="92" t="str">
        <f t="shared" si="16"/>
        <v>GB0891211036</v>
      </c>
    </row>
    <row r="1078" spans="1:15">
      <c r="A1078">
        <v>20110930</v>
      </c>
      <c r="B1078" t="s">
        <v>138</v>
      </c>
      <c r="C1078">
        <v>1211037</v>
      </c>
      <c r="D1078" t="s">
        <v>272</v>
      </c>
      <c r="E1078" t="s">
        <v>45</v>
      </c>
      <c r="F1078">
        <v>357.56949112000001</v>
      </c>
      <c r="G1078">
        <v>411.82332844000001</v>
      </c>
      <c r="H1078" t="s">
        <v>10649</v>
      </c>
      <c r="O1078" s="92" t="str">
        <f t="shared" si="16"/>
        <v>GB0891211037</v>
      </c>
    </row>
    <row r="1079" spans="1:15">
      <c r="A1079">
        <v>20110930</v>
      </c>
      <c r="B1079" t="s">
        <v>138</v>
      </c>
      <c r="C1079">
        <v>1211038</v>
      </c>
      <c r="D1079" t="s">
        <v>272</v>
      </c>
      <c r="E1079" t="s">
        <v>46</v>
      </c>
      <c r="F1079">
        <v>2741.4685908000001</v>
      </c>
      <c r="G1079">
        <v>2826.3441456999999</v>
      </c>
      <c r="H1079" t="s">
        <v>10650</v>
      </c>
      <c r="O1079" s="92" t="str">
        <f t="shared" si="16"/>
        <v>GB0891211038</v>
      </c>
    </row>
    <row r="1080" spans="1:15">
      <c r="A1080">
        <v>20110930</v>
      </c>
      <c r="B1080" t="s">
        <v>138</v>
      </c>
      <c r="C1080">
        <v>1211039</v>
      </c>
      <c r="D1080" t="s">
        <v>272</v>
      </c>
      <c r="E1080" t="s">
        <v>47</v>
      </c>
      <c r="F1080">
        <v>668.10717784999997</v>
      </c>
      <c r="G1080">
        <v>570.52215276000004</v>
      </c>
      <c r="H1080" t="s">
        <v>10651</v>
      </c>
      <c r="O1080" s="92" t="str">
        <f t="shared" si="16"/>
        <v>GB0891211039</v>
      </c>
    </row>
    <row r="1081" spans="1:15">
      <c r="A1081">
        <v>20110930</v>
      </c>
      <c r="B1081" t="s">
        <v>138</v>
      </c>
      <c r="C1081">
        <v>1211040</v>
      </c>
      <c r="D1081" t="s">
        <v>272</v>
      </c>
      <c r="E1081" t="s">
        <v>48</v>
      </c>
      <c r="F1081">
        <v>198.64911416999999</v>
      </c>
      <c r="G1081">
        <v>320.88210223999999</v>
      </c>
      <c r="H1081" t="s">
        <v>10652</v>
      </c>
      <c r="O1081" s="92" t="str">
        <f t="shared" si="16"/>
        <v>GB0891211040</v>
      </c>
    </row>
    <row r="1082" spans="1:15">
      <c r="A1082">
        <v>20110930</v>
      </c>
      <c r="B1082" t="s">
        <v>137</v>
      </c>
      <c r="C1082">
        <v>1211011</v>
      </c>
      <c r="D1082" t="s">
        <v>272</v>
      </c>
      <c r="E1082" t="s">
        <v>23</v>
      </c>
      <c r="F1082">
        <v>3299.3154138999998</v>
      </c>
      <c r="G1082">
        <v>3395.0266812999998</v>
      </c>
      <c r="H1082" t="s">
        <v>10863</v>
      </c>
      <c r="O1082" s="92" t="str">
        <f t="shared" si="16"/>
        <v>GB0901211011</v>
      </c>
    </row>
    <row r="1083" spans="1:15">
      <c r="A1083">
        <v>20110930</v>
      </c>
      <c r="B1083" t="s">
        <v>137</v>
      </c>
      <c r="C1083">
        <v>1211012</v>
      </c>
      <c r="D1083" t="s">
        <v>272</v>
      </c>
      <c r="E1083" t="s">
        <v>24</v>
      </c>
      <c r="F1083">
        <v>3047.7749023000001</v>
      </c>
      <c r="G1083">
        <v>3160.0729354999999</v>
      </c>
      <c r="H1083" t="s">
        <v>10864</v>
      </c>
      <c r="O1083" s="92" t="str">
        <f t="shared" si="16"/>
        <v>GB0901211012</v>
      </c>
    </row>
    <row r="1084" spans="1:15">
      <c r="A1084">
        <v>20110930</v>
      </c>
      <c r="B1084" t="s">
        <v>137</v>
      </c>
      <c r="C1084">
        <v>1211013</v>
      </c>
      <c r="D1084" t="s">
        <v>272</v>
      </c>
      <c r="E1084" t="s">
        <v>25</v>
      </c>
      <c r="F1084">
        <v>1336.106706</v>
      </c>
      <c r="G1084">
        <v>1327.1246036</v>
      </c>
      <c r="H1084" t="s">
        <v>10865</v>
      </c>
      <c r="O1084" s="92" t="str">
        <f t="shared" si="16"/>
        <v>GB0901211013</v>
      </c>
    </row>
    <row r="1085" spans="1:15">
      <c r="A1085">
        <v>20110930</v>
      </c>
      <c r="B1085" t="s">
        <v>137</v>
      </c>
      <c r="C1085">
        <v>1211014</v>
      </c>
      <c r="D1085" t="s">
        <v>272</v>
      </c>
      <c r="E1085" t="s">
        <v>26</v>
      </c>
      <c r="F1085">
        <v>4.9713358312000002</v>
      </c>
      <c r="G1085">
        <v>4.9713358312000002</v>
      </c>
      <c r="H1085" t="s">
        <v>10866</v>
      </c>
      <c r="O1085" s="92" t="str">
        <f t="shared" si="16"/>
        <v>GB0901211014</v>
      </c>
    </row>
    <row r="1086" spans="1:15">
      <c r="A1086">
        <v>20110930</v>
      </c>
      <c r="B1086" t="s">
        <v>137</v>
      </c>
      <c r="C1086">
        <v>1211015</v>
      </c>
      <c r="D1086" t="s">
        <v>272</v>
      </c>
      <c r="E1086" t="s">
        <v>27</v>
      </c>
      <c r="F1086">
        <v>371.85444037000002</v>
      </c>
      <c r="G1086">
        <v>415.66144464000001</v>
      </c>
      <c r="H1086" t="s">
        <v>10867</v>
      </c>
      <c r="O1086" s="92" t="str">
        <f t="shared" si="16"/>
        <v>GB0901211015</v>
      </c>
    </row>
    <row r="1087" spans="1:15">
      <c r="A1087">
        <v>20110930</v>
      </c>
      <c r="B1087" t="s">
        <v>137</v>
      </c>
      <c r="C1087">
        <v>1211016</v>
      </c>
      <c r="D1087" t="s">
        <v>272</v>
      </c>
      <c r="E1087" t="s">
        <v>28</v>
      </c>
      <c r="F1087">
        <v>1536.7384196999999</v>
      </c>
      <c r="G1087">
        <v>1367.7744711</v>
      </c>
      <c r="H1087" t="s">
        <v>10868</v>
      </c>
      <c r="O1087" s="92" t="str">
        <f t="shared" si="16"/>
        <v>GB0901211016</v>
      </c>
    </row>
    <row r="1088" spans="1:15">
      <c r="A1088">
        <v>20110930</v>
      </c>
      <c r="B1088" t="s">
        <v>137</v>
      </c>
      <c r="C1088">
        <v>1211017</v>
      </c>
      <c r="D1088" t="s">
        <v>272</v>
      </c>
      <c r="E1088" t="s">
        <v>29</v>
      </c>
      <c r="F1088">
        <v>165.47360771999999</v>
      </c>
      <c r="G1088">
        <v>183.36071480999999</v>
      </c>
      <c r="H1088" t="s">
        <v>10869</v>
      </c>
      <c r="O1088" s="92" t="str">
        <f t="shared" si="16"/>
        <v>GB0901211017</v>
      </c>
    </row>
    <row r="1089" spans="1:15">
      <c r="A1089">
        <v>20110930</v>
      </c>
      <c r="B1089" t="s">
        <v>137</v>
      </c>
      <c r="C1089">
        <v>1211018</v>
      </c>
      <c r="D1089" t="s">
        <v>272</v>
      </c>
      <c r="E1089" t="s">
        <v>30</v>
      </c>
      <c r="F1089">
        <v>894.04910175999999</v>
      </c>
      <c r="G1089">
        <v>882.65483698000003</v>
      </c>
      <c r="H1089" t="s">
        <v>10870</v>
      </c>
      <c r="O1089" s="92" t="str">
        <f t="shared" si="16"/>
        <v>GB0901211018</v>
      </c>
    </row>
    <row r="1090" spans="1:15">
      <c r="A1090">
        <v>20110930</v>
      </c>
      <c r="B1090" t="s">
        <v>137</v>
      </c>
      <c r="C1090">
        <v>1211019</v>
      </c>
      <c r="D1090" t="s">
        <v>272</v>
      </c>
      <c r="E1090" t="s">
        <v>31</v>
      </c>
      <c r="F1090">
        <v>7621.2490662999999</v>
      </c>
      <c r="G1090">
        <v>7317.1912406000001</v>
      </c>
      <c r="H1090" t="s">
        <v>10871</v>
      </c>
      <c r="O1090" s="92" t="str">
        <f t="shared" si="16"/>
        <v>GB0901211019</v>
      </c>
    </row>
    <row r="1091" spans="1:15">
      <c r="A1091">
        <v>20110930</v>
      </c>
      <c r="B1091" t="s">
        <v>137</v>
      </c>
      <c r="C1091">
        <v>1211020</v>
      </c>
      <c r="D1091" t="s">
        <v>272</v>
      </c>
      <c r="E1091" t="s">
        <v>32</v>
      </c>
      <c r="F1091">
        <v>6945.6295257000002</v>
      </c>
      <c r="G1091">
        <v>6756.1560495000003</v>
      </c>
      <c r="H1091" t="s">
        <v>10872</v>
      </c>
      <c r="O1091" s="92" t="str">
        <f t="shared" ref="O1091:O1154" si="17">B1091&amp;C1091</f>
        <v>GB0901211020</v>
      </c>
    </row>
    <row r="1092" spans="1:15">
      <c r="A1092">
        <v>20110930</v>
      </c>
      <c r="B1092" t="s">
        <v>137</v>
      </c>
      <c r="C1092">
        <v>1211021</v>
      </c>
      <c r="D1092" t="s">
        <v>272</v>
      </c>
      <c r="E1092" t="s">
        <v>182</v>
      </c>
      <c r="F1092">
        <v>4450.8521747000004</v>
      </c>
      <c r="G1092">
        <v>4371.7175871999998</v>
      </c>
      <c r="H1092" t="s">
        <v>10873</v>
      </c>
      <c r="O1092" s="92" t="str">
        <f t="shared" si="17"/>
        <v>GB0901211021</v>
      </c>
    </row>
    <row r="1093" spans="1:15">
      <c r="A1093">
        <v>20110930</v>
      </c>
      <c r="B1093" t="s">
        <v>137</v>
      </c>
      <c r="C1093">
        <v>1211022</v>
      </c>
      <c r="D1093" t="s">
        <v>272</v>
      </c>
      <c r="E1093" t="s">
        <v>33</v>
      </c>
      <c r="F1093">
        <v>3144.6523628999998</v>
      </c>
      <c r="G1093">
        <v>3136.4095216000001</v>
      </c>
      <c r="H1093" t="s">
        <v>10874</v>
      </c>
      <c r="O1093" s="92" t="str">
        <f t="shared" si="17"/>
        <v>GB0901211022</v>
      </c>
    </row>
    <row r="1094" spans="1:15">
      <c r="A1094">
        <v>20110930</v>
      </c>
      <c r="B1094" t="s">
        <v>137</v>
      </c>
      <c r="C1094">
        <v>1211023</v>
      </c>
      <c r="D1094" t="s">
        <v>272</v>
      </c>
      <c r="E1094" t="s">
        <v>50</v>
      </c>
      <c r="F1094">
        <v>536.77203614999996</v>
      </c>
      <c r="G1094">
        <v>520.88462805999995</v>
      </c>
      <c r="H1094" t="s">
        <v>10875</v>
      </c>
      <c r="O1094" s="92" t="str">
        <f t="shared" si="17"/>
        <v>GB0901211023</v>
      </c>
    </row>
    <row r="1095" spans="1:15">
      <c r="A1095">
        <v>20110930</v>
      </c>
      <c r="B1095" t="s">
        <v>137</v>
      </c>
      <c r="C1095">
        <v>1211024</v>
      </c>
      <c r="D1095" t="s">
        <v>272</v>
      </c>
      <c r="E1095" t="s">
        <v>34</v>
      </c>
      <c r="F1095">
        <v>2984.5130671000002</v>
      </c>
      <c r="G1095">
        <v>3031.9422810000001</v>
      </c>
      <c r="H1095" t="s">
        <v>10876</v>
      </c>
      <c r="O1095" s="92" t="str">
        <f t="shared" si="17"/>
        <v>GB0901211024</v>
      </c>
    </row>
    <row r="1096" spans="1:15">
      <c r="A1096">
        <v>20110930</v>
      </c>
      <c r="B1096" t="s">
        <v>137</v>
      </c>
      <c r="C1096">
        <v>1211025</v>
      </c>
      <c r="D1096" t="s">
        <v>272</v>
      </c>
      <c r="E1096" t="s">
        <v>35</v>
      </c>
      <c r="F1096">
        <v>16092.992934</v>
      </c>
      <c r="G1096">
        <v>16445.931091999999</v>
      </c>
      <c r="H1096" t="s">
        <v>10877</v>
      </c>
      <c r="O1096" s="92" t="str">
        <f t="shared" si="17"/>
        <v>GB0901211025</v>
      </c>
    </row>
    <row r="1097" spans="1:15">
      <c r="A1097">
        <v>20110930</v>
      </c>
      <c r="B1097" t="s">
        <v>137</v>
      </c>
      <c r="C1097">
        <v>1211026</v>
      </c>
      <c r="D1097" t="s">
        <v>272</v>
      </c>
      <c r="E1097" t="s">
        <v>36</v>
      </c>
      <c r="F1097">
        <v>458.80216005</v>
      </c>
      <c r="G1097">
        <v>486.60572114000001</v>
      </c>
      <c r="H1097" t="s">
        <v>10878</v>
      </c>
      <c r="O1097" s="92" t="str">
        <f t="shared" si="17"/>
        <v>GB0901211026</v>
      </c>
    </row>
    <row r="1098" spans="1:15">
      <c r="A1098">
        <v>20110930</v>
      </c>
      <c r="B1098" t="s">
        <v>137</v>
      </c>
      <c r="C1098">
        <v>1211027</v>
      </c>
      <c r="D1098" t="s">
        <v>272</v>
      </c>
      <c r="E1098" t="s">
        <v>51</v>
      </c>
      <c r="F1098">
        <v>0</v>
      </c>
      <c r="G1098">
        <v>0</v>
      </c>
      <c r="H1098" t="s">
        <v>10879</v>
      </c>
      <c r="O1098" s="92" t="str">
        <f t="shared" si="17"/>
        <v>GB0901211027</v>
      </c>
    </row>
    <row r="1099" spans="1:15">
      <c r="A1099">
        <v>20110930</v>
      </c>
      <c r="B1099" t="s">
        <v>137</v>
      </c>
      <c r="C1099">
        <v>1211028</v>
      </c>
      <c r="D1099" t="s">
        <v>272</v>
      </c>
      <c r="E1099" t="s">
        <v>37</v>
      </c>
      <c r="F1099">
        <v>341.97306433</v>
      </c>
      <c r="G1099">
        <v>370.66165285</v>
      </c>
      <c r="H1099" t="s">
        <v>10880</v>
      </c>
      <c r="O1099" s="92" t="str">
        <f t="shared" si="17"/>
        <v>GB0901211028</v>
      </c>
    </row>
    <row r="1100" spans="1:15">
      <c r="A1100">
        <v>20110930</v>
      </c>
      <c r="B1100" t="s">
        <v>137</v>
      </c>
      <c r="C1100">
        <v>1211029</v>
      </c>
      <c r="D1100" t="s">
        <v>272</v>
      </c>
      <c r="E1100" t="s">
        <v>38</v>
      </c>
      <c r="F1100">
        <v>0</v>
      </c>
      <c r="G1100">
        <v>0</v>
      </c>
      <c r="H1100" t="s">
        <v>10881</v>
      </c>
      <c r="O1100" s="92" t="str">
        <f t="shared" si="17"/>
        <v>GB0901211029</v>
      </c>
    </row>
    <row r="1101" spans="1:15">
      <c r="A1101">
        <v>20110930</v>
      </c>
      <c r="B1101" t="s">
        <v>137</v>
      </c>
      <c r="C1101">
        <v>1211030</v>
      </c>
      <c r="D1101" t="s">
        <v>272</v>
      </c>
      <c r="E1101" t="s">
        <v>39</v>
      </c>
      <c r="F1101">
        <v>0</v>
      </c>
      <c r="G1101">
        <v>0</v>
      </c>
      <c r="H1101" t="s">
        <v>10882</v>
      </c>
      <c r="O1101" s="92" t="str">
        <f t="shared" si="17"/>
        <v>GB0901211030</v>
      </c>
    </row>
    <row r="1102" spans="1:15">
      <c r="A1102">
        <v>20110930</v>
      </c>
      <c r="B1102" t="s">
        <v>137</v>
      </c>
      <c r="C1102">
        <v>1211031</v>
      </c>
      <c r="D1102" t="s">
        <v>272</v>
      </c>
      <c r="E1102" t="s">
        <v>40</v>
      </c>
      <c r="F1102">
        <v>1244.0885298000001</v>
      </c>
      <c r="G1102">
        <v>1434.0817837</v>
      </c>
      <c r="H1102" t="s">
        <v>10883</v>
      </c>
      <c r="O1102" s="92" t="str">
        <f t="shared" si="17"/>
        <v>GB0901211031</v>
      </c>
    </row>
    <row r="1103" spans="1:15">
      <c r="A1103">
        <v>20110930</v>
      </c>
      <c r="B1103" t="s">
        <v>137</v>
      </c>
      <c r="C1103">
        <v>1211032</v>
      </c>
      <c r="D1103" t="s">
        <v>272</v>
      </c>
      <c r="E1103" t="s">
        <v>49</v>
      </c>
      <c r="F1103">
        <v>640.08587506000003</v>
      </c>
      <c r="G1103">
        <v>664.72592626999995</v>
      </c>
      <c r="H1103" t="s">
        <v>10884</v>
      </c>
      <c r="O1103" s="92" t="str">
        <f t="shared" si="17"/>
        <v>GB0901211032</v>
      </c>
    </row>
    <row r="1104" spans="1:15">
      <c r="A1104">
        <v>20110930</v>
      </c>
      <c r="B1104" t="s">
        <v>137</v>
      </c>
      <c r="C1104">
        <v>1211033</v>
      </c>
      <c r="D1104" t="s">
        <v>272</v>
      </c>
      <c r="E1104" t="s">
        <v>41</v>
      </c>
      <c r="F1104">
        <v>2135.1345296999998</v>
      </c>
      <c r="G1104">
        <v>2069.5295317999999</v>
      </c>
      <c r="H1104" t="s">
        <v>10885</v>
      </c>
      <c r="O1104" s="92" t="str">
        <f t="shared" si="17"/>
        <v>GB0901211033</v>
      </c>
    </row>
    <row r="1105" spans="1:15">
      <c r="A1105">
        <v>20110930</v>
      </c>
      <c r="B1105" t="s">
        <v>137</v>
      </c>
      <c r="C1105">
        <v>1211034</v>
      </c>
      <c r="D1105" t="s">
        <v>272</v>
      </c>
      <c r="E1105" t="s">
        <v>42</v>
      </c>
      <c r="F1105">
        <v>3860.0558652</v>
      </c>
      <c r="G1105">
        <v>3987.0962061</v>
      </c>
      <c r="H1105" t="s">
        <v>10886</v>
      </c>
      <c r="O1105" s="92" t="str">
        <f t="shared" si="17"/>
        <v>GB0901211034</v>
      </c>
    </row>
    <row r="1106" spans="1:15">
      <c r="A1106">
        <v>20110930</v>
      </c>
      <c r="B1106" t="s">
        <v>137</v>
      </c>
      <c r="C1106">
        <v>1211035</v>
      </c>
      <c r="D1106" t="s">
        <v>272</v>
      </c>
      <c r="E1106" t="s">
        <v>43</v>
      </c>
      <c r="F1106">
        <v>825.07446617999994</v>
      </c>
      <c r="G1106">
        <v>797.70082830000001</v>
      </c>
      <c r="H1106" t="s">
        <v>10887</v>
      </c>
      <c r="O1106" s="92" t="str">
        <f t="shared" si="17"/>
        <v>GB0901211035</v>
      </c>
    </row>
    <row r="1107" spans="1:15">
      <c r="A1107">
        <v>20110930</v>
      </c>
      <c r="B1107" t="s">
        <v>137</v>
      </c>
      <c r="C1107">
        <v>1211036</v>
      </c>
      <c r="D1107" t="s">
        <v>272</v>
      </c>
      <c r="E1107" t="s">
        <v>44</v>
      </c>
      <c r="F1107">
        <v>254.13598182000001</v>
      </c>
      <c r="G1107">
        <v>227.67033018999999</v>
      </c>
      <c r="H1107" t="s">
        <v>10888</v>
      </c>
      <c r="O1107" s="92" t="str">
        <f t="shared" si="17"/>
        <v>GB0901211036</v>
      </c>
    </row>
    <row r="1108" spans="1:15">
      <c r="A1108">
        <v>20110930</v>
      </c>
      <c r="B1108" t="s">
        <v>137</v>
      </c>
      <c r="C1108">
        <v>1211037</v>
      </c>
      <c r="D1108" t="s">
        <v>272</v>
      </c>
      <c r="E1108" t="s">
        <v>45</v>
      </c>
      <c r="F1108">
        <v>62.946554640000002</v>
      </c>
      <c r="G1108">
        <v>47.541893827000003</v>
      </c>
      <c r="H1108" t="s">
        <v>10889</v>
      </c>
      <c r="O1108" s="92" t="str">
        <f t="shared" si="17"/>
        <v>GB0901211037</v>
      </c>
    </row>
    <row r="1109" spans="1:15">
      <c r="A1109">
        <v>20110930</v>
      </c>
      <c r="B1109" t="s">
        <v>137</v>
      </c>
      <c r="C1109">
        <v>1211038</v>
      </c>
      <c r="D1109" t="s">
        <v>272</v>
      </c>
      <c r="E1109" t="s">
        <v>46</v>
      </c>
      <c r="F1109">
        <v>10209.139669</v>
      </c>
      <c r="G1109">
        <v>10359.576529</v>
      </c>
      <c r="H1109" t="s">
        <v>10890</v>
      </c>
      <c r="O1109" s="92" t="str">
        <f t="shared" si="17"/>
        <v>GB0901211038</v>
      </c>
    </row>
    <row r="1110" spans="1:15">
      <c r="A1110">
        <v>20110930</v>
      </c>
      <c r="B1110" t="s">
        <v>137</v>
      </c>
      <c r="C1110">
        <v>1211039</v>
      </c>
      <c r="D1110" t="s">
        <v>272</v>
      </c>
      <c r="E1110" t="s">
        <v>47</v>
      </c>
      <c r="F1110">
        <v>1764.9637987000001</v>
      </c>
      <c r="G1110">
        <v>1704.8730310999999</v>
      </c>
      <c r="H1110" t="s">
        <v>10891</v>
      </c>
      <c r="O1110" s="92" t="str">
        <f t="shared" si="17"/>
        <v>GB0901211039</v>
      </c>
    </row>
    <row r="1111" spans="1:15">
      <c r="A1111">
        <v>20110930</v>
      </c>
      <c r="B1111" t="s">
        <v>137</v>
      </c>
      <c r="C1111">
        <v>1211040</v>
      </c>
      <c r="D1111" t="s">
        <v>272</v>
      </c>
      <c r="E1111" t="s">
        <v>48</v>
      </c>
      <c r="F1111">
        <v>118.49739087</v>
      </c>
      <c r="G1111">
        <v>107.38826048</v>
      </c>
      <c r="H1111" t="s">
        <v>10892</v>
      </c>
      <c r="O1111" s="92" t="str">
        <f t="shared" si="17"/>
        <v>GB0901211040</v>
      </c>
    </row>
    <row r="1112" spans="1:15">
      <c r="A1112">
        <v>20110930</v>
      </c>
      <c r="B1112" t="s">
        <v>136</v>
      </c>
      <c r="C1112">
        <v>1211011</v>
      </c>
      <c r="D1112" t="s">
        <v>272</v>
      </c>
      <c r="E1112" t="s">
        <v>23</v>
      </c>
      <c r="F1112">
        <v>0</v>
      </c>
      <c r="G1112">
        <v>0</v>
      </c>
      <c r="H1112" t="s">
        <v>11103</v>
      </c>
      <c r="O1112" s="92" t="str">
        <f t="shared" si="17"/>
        <v>GB0911211011</v>
      </c>
    </row>
    <row r="1113" spans="1:15">
      <c r="A1113">
        <v>20110930</v>
      </c>
      <c r="B1113" t="s">
        <v>136</v>
      </c>
      <c r="C1113">
        <v>1211012</v>
      </c>
      <c r="D1113" t="s">
        <v>272</v>
      </c>
      <c r="E1113" t="s">
        <v>24</v>
      </c>
      <c r="F1113">
        <v>0</v>
      </c>
      <c r="G1113">
        <v>0</v>
      </c>
      <c r="H1113" t="s">
        <v>11104</v>
      </c>
      <c r="O1113" s="92" t="str">
        <f t="shared" si="17"/>
        <v>GB0911211012</v>
      </c>
    </row>
    <row r="1114" spans="1:15">
      <c r="A1114">
        <v>20110930</v>
      </c>
      <c r="B1114" t="s">
        <v>136</v>
      </c>
      <c r="C1114">
        <v>1211013</v>
      </c>
      <c r="D1114" t="s">
        <v>272</v>
      </c>
      <c r="E1114" t="s">
        <v>25</v>
      </c>
      <c r="F1114">
        <v>0</v>
      </c>
      <c r="G1114">
        <v>0</v>
      </c>
      <c r="H1114" t="s">
        <v>11105</v>
      </c>
      <c r="O1114" s="92" t="str">
        <f t="shared" si="17"/>
        <v>GB0911211013</v>
      </c>
    </row>
    <row r="1115" spans="1:15">
      <c r="A1115">
        <v>20110930</v>
      </c>
      <c r="B1115" t="s">
        <v>136</v>
      </c>
      <c r="C1115">
        <v>1211014</v>
      </c>
      <c r="D1115" t="s">
        <v>272</v>
      </c>
      <c r="E1115" t="s">
        <v>26</v>
      </c>
      <c r="F1115">
        <v>0</v>
      </c>
      <c r="G1115">
        <v>0</v>
      </c>
      <c r="H1115" t="s">
        <v>11106</v>
      </c>
      <c r="O1115" s="92" t="str">
        <f t="shared" si="17"/>
        <v>GB0911211014</v>
      </c>
    </row>
    <row r="1116" spans="1:15">
      <c r="A1116">
        <v>20110930</v>
      </c>
      <c r="B1116" t="s">
        <v>136</v>
      </c>
      <c r="C1116">
        <v>1211015</v>
      </c>
      <c r="D1116" t="s">
        <v>272</v>
      </c>
      <c r="E1116" t="s">
        <v>27</v>
      </c>
      <c r="F1116">
        <v>0</v>
      </c>
      <c r="G1116">
        <v>0</v>
      </c>
      <c r="H1116" t="s">
        <v>11107</v>
      </c>
      <c r="O1116" s="92" t="str">
        <f t="shared" si="17"/>
        <v>GB0911211015</v>
      </c>
    </row>
    <row r="1117" spans="1:15">
      <c r="A1117">
        <v>20110930</v>
      </c>
      <c r="B1117" t="s">
        <v>136</v>
      </c>
      <c r="C1117">
        <v>1211016</v>
      </c>
      <c r="D1117" t="s">
        <v>272</v>
      </c>
      <c r="E1117" t="s">
        <v>28</v>
      </c>
      <c r="F1117">
        <v>0</v>
      </c>
      <c r="G1117">
        <v>0</v>
      </c>
      <c r="H1117" t="s">
        <v>11108</v>
      </c>
      <c r="O1117" s="92" t="str">
        <f t="shared" si="17"/>
        <v>GB0911211016</v>
      </c>
    </row>
    <row r="1118" spans="1:15">
      <c r="A1118">
        <v>20110930</v>
      </c>
      <c r="B1118" t="s">
        <v>136</v>
      </c>
      <c r="C1118">
        <v>1211017</v>
      </c>
      <c r="D1118" t="s">
        <v>272</v>
      </c>
      <c r="E1118" t="s">
        <v>29</v>
      </c>
      <c r="F1118">
        <v>0</v>
      </c>
      <c r="G1118">
        <v>0</v>
      </c>
      <c r="H1118" t="s">
        <v>11109</v>
      </c>
      <c r="O1118" s="92" t="str">
        <f t="shared" si="17"/>
        <v>GB0911211017</v>
      </c>
    </row>
    <row r="1119" spans="1:15">
      <c r="A1119">
        <v>20110930</v>
      </c>
      <c r="B1119" t="s">
        <v>136</v>
      </c>
      <c r="C1119">
        <v>1211018</v>
      </c>
      <c r="D1119" t="s">
        <v>272</v>
      </c>
      <c r="E1119" t="s">
        <v>30</v>
      </c>
      <c r="F1119">
        <v>0</v>
      </c>
      <c r="G1119">
        <v>0</v>
      </c>
      <c r="H1119" t="s">
        <v>11110</v>
      </c>
      <c r="O1119" s="92" t="str">
        <f t="shared" si="17"/>
        <v>GB0911211018</v>
      </c>
    </row>
    <row r="1120" spans="1:15">
      <c r="A1120">
        <v>20110930</v>
      </c>
      <c r="B1120" t="s">
        <v>136</v>
      </c>
      <c r="C1120">
        <v>1211019</v>
      </c>
      <c r="D1120" t="s">
        <v>272</v>
      </c>
      <c r="E1120" t="s">
        <v>31</v>
      </c>
      <c r="F1120">
        <v>0</v>
      </c>
      <c r="G1120">
        <v>0</v>
      </c>
      <c r="H1120" t="s">
        <v>11111</v>
      </c>
      <c r="O1120" s="92" t="str">
        <f t="shared" si="17"/>
        <v>GB0911211019</v>
      </c>
    </row>
    <row r="1121" spans="1:15">
      <c r="A1121">
        <v>20110930</v>
      </c>
      <c r="B1121" t="s">
        <v>136</v>
      </c>
      <c r="C1121">
        <v>1211020</v>
      </c>
      <c r="D1121" t="s">
        <v>272</v>
      </c>
      <c r="E1121" t="s">
        <v>32</v>
      </c>
      <c r="F1121">
        <v>0</v>
      </c>
      <c r="G1121">
        <v>0</v>
      </c>
      <c r="H1121" t="s">
        <v>11112</v>
      </c>
      <c r="O1121" s="92" t="str">
        <f t="shared" si="17"/>
        <v>GB0911211020</v>
      </c>
    </row>
    <row r="1122" spans="1:15">
      <c r="A1122">
        <v>20110930</v>
      </c>
      <c r="B1122" t="s">
        <v>136</v>
      </c>
      <c r="C1122">
        <v>1211021</v>
      </c>
      <c r="D1122" t="s">
        <v>272</v>
      </c>
      <c r="E1122" t="s">
        <v>182</v>
      </c>
      <c r="F1122">
        <v>0</v>
      </c>
      <c r="G1122">
        <v>0</v>
      </c>
      <c r="H1122" t="s">
        <v>11113</v>
      </c>
      <c r="O1122" s="92" t="str">
        <f t="shared" si="17"/>
        <v>GB0911211021</v>
      </c>
    </row>
    <row r="1123" spans="1:15">
      <c r="A1123">
        <v>20110930</v>
      </c>
      <c r="B1123" t="s">
        <v>136</v>
      </c>
      <c r="C1123">
        <v>1211022</v>
      </c>
      <c r="D1123" t="s">
        <v>272</v>
      </c>
      <c r="E1123" t="s">
        <v>33</v>
      </c>
      <c r="F1123">
        <v>0</v>
      </c>
      <c r="G1123">
        <v>0</v>
      </c>
      <c r="H1123" t="s">
        <v>11114</v>
      </c>
      <c r="O1123" s="92" t="str">
        <f t="shared" si="17"/>
        <v>GB0911211022</v>
      </c>
    </row>
    <row r="1124" spans="1:15">
      <c r="A1124">
        <v>20110930</v>
      </c>
      <c r="B1124" t="s">
        <v>136</v>
      </c>
      <c r="C1124">
        <v>1211023</v>
      </c>
      <c r="D1124" t="s">
        <v>272</v>
      </c>
      <c r="E1124" t="s">
        <v>50</v>
      </c>
      <c r="F1124">
        <v>0</v>
      </c>
      <c r="G1124">
        <v>0</v>
      </c>
      <c r="H1124" t="s">
        <v>11115</v>
      </c>
      <c r="O1124" s="92" t="str">
        <f t="shared" si="17"/>
        <v>GB0911211023</v>
      </c>
    </row>
    <row r="1125" spans="1:15">
      <c r="A1125">
        <v>20110930</v>
      </c>
      <c r="B1125" t="s">
        <v>136</v>
      </c>
      <c r="C1125">
        <v>1211024</v>
      </c>
      <c r="D1125" t="s">
        <v>272</v>
      </c>
      <c r="E1125" t="s">
        <v>34</v>
      </c>
      <c r="F1125">
        <v>0</v>
      </c>
      <c r="G1125">
        <v>0</v>
      </c>
      <c r="H1125" t="s">
        <v>11116</v>
      </c>
      <c r="O1125" s="92" t="str">
        <f t="shared" si="17"/>
        <v>GB0911211024</v>
      </c>
    </row>
    <row r="1126" spans="1:15">
      <c r="A1126">
        <v>20110930</v>
      </c>
      <c r="B1126" t="s">
        <v>136</v>
      </c>
      <c r="C1126">
        <v>1211025</v>
      </c>
      <c r="D1126" t="s">
        <v>272</v>
      </c>
      <c r="E1126" t="s">
        <v>35</v>
      </c>
      <c r="F1126">
        <v>153</v>
      </c>
      <c r="G1126">
        <v>190</v>
      </c>
      <c r="H1126" t="s">
        <v>11117</v>
      </c>
      <c r="O1126" s="92" t="str">
        <f t="shared" si="17"/>
        <v>GB0911211025</v>
      </c>
    </row>
    <row r="1127" spans="1:15">
      <c r="A1127">
        <v>20110930</v>
      </c>
      <c r="B1127" t="s">
        <v>136</v>
      </c>
      <c r="C1127">
        <v>1211026</v>
      </c>
      <c r="D1127" t="s">
        <v>272</v>
      </c>
      <c r="E1127" t="s">
        <v>36</v>
      </c>
      <c r="F1127">
        <v>0</v>
      </c>
      <c r="G1127">
        <v>0</v>
      </c>
      <c r="H1127" t="s">
        <v>11118</v>
      </c>
      <c r="O1127" s="92" t="str">
        <f t="shared" si="17"/>
        <v>GB0911211026</v>
      </c>
    </row>
    <row r="1128" spans="1:15">
      <c r="A1128">
        <v>20110930</v>
      </c>
      <c r="B1128" t="s">
        <v>136</v>
      </c>
      <c r="C1128">
        <v>1211027</v>
      </c>
      <c r="D1128" t="s">
        <v>272</v>
      </c>
      <c r="E1128" t="s">
        <v>51</v>
      </c>
      <c r="F1128">
        <v>0</v>
      </c>
      <c r="G1128">
        <v>0</v>
      </c>
      <c r="H1128" t="s">
        <v>11119</v>
      </c>
      <c r="O1128" s="92" t="str">
        <f t="shared" si="17"/>
        <v>GB0911211027</v>
      </c>
    </row>
    <row r="1129" spans="1:15">
      <c r="A1129">
        <v>20110930</v>
      </c>
      <c r="B1129" t="s">
        <v>136</v>
      </c>
      <c r="C1129">
        <v>1211028</v>
      </c>
      <c r="D1129" t="s">
        <v>272</v>
      </c>
      <c r="E1129" t="s">
        <v>37</v>
      </c>
      <c r="F1129">
        <v>0</v>
      </c>
      <c r="G1129">
        <v>0</v>
      </c>
      <c r="H1129" t="s">
        <v>11120</v>
      </c>
      <c r="O1129" s="92" t="str">
        <f t="shared" si="17"/>
        <v>GB0911211028</v>
      </c>
    </row>
    <row r="1130" spans="1:15">
      <c r="A1130">
        <v>20110930</v>
      </c>
      <c r="B1130" t="s">
        <v>136</v>
      </c>
      <c r="C1130">
        <v>1211029</v>
      </c>
      <c r="D1130" t="s">
        <v>272</v>
      </c>
      <c r="E1130" t="s">
        <v>38</v>
      </c>
      <c r="F1130">
        <v>0</v>
      </c>
      <c r="G1130">
        <v>0</v>
      </c>
      <c r="H1130" t="s">
        <v>11121</v>
      </c>
      <c r="O1130" s="92" t="str">
        <f t="shared" si="17"/>
        <v>GB0911211029</v>
      </c>
    </row>
    <row r="1131" spans="1:15">
      <c r="A1131">
        <v>20110930</v>
      </c>
      <c r="B1131" t="s">
        <v>136</v>
      </c>
      <c r="C1131">
        <v>1211030</v>
      </c>
      <c r="D1131" t="s">
        <v>272</v>
      </c>
      <c r="E1131" t="s">
        <v>39</v>
      </c>
      <c r="F1131">
        <v>0</v>
      </c>
      <c r="G1131">
        <v>0</v>
      </c>
      <c r="H1131" t="s">
        <v>11122</v>
      </c>
      <c r="O1131" s="92" t="str">
        <f t="shared" si="17"/>
        <v>GB0911211030</v>
      </c>
    </row>
    <row r="1132" spans="1:15">
      <c r="A1132">
        <v>20110930</v>
      </c>
      <c r="B1132" t="s">
        <v>136</v>
      </c>
      <c r="C1132">
        <v>1211031</v>
      </c>
      <c r="D1132" t="s">
        <v>272</v>
      </c>
      <c r="E1132" t="s">
        <v>40</v>
      </c>
      <c r="F1132">
        <v>0</v>
      </c>
      <c r="G1132">
        <v>0</v>
      </c>
      <c r="H1132" t="s">
        <v>11123</v>
      </c>
      <c r="O1132" s="92" t="str">
        <f t="shared" si="17"/>
        <v>GB0911211031</v>
      </c>
    </row>
    <row r="1133" spans="1:15">
      <c r="A1133">
        <v>20110930</v>
      </c>
      <c r="B1133" t="s">
        <v>136</v>
      </c>
      <c r="C1133">
        <v>1211032</v>
      </c>
      <c r="D1133" t="s">
        <v>272</v>
      </c>
      <c r="E1133" t="s">
        <v>49</v>
      </c>
      <c r="F1133">
        <v>0</v>
      </c>
      <c r="G1133">
        <v>0</v>
      </c>
      <c r="H1133" t="s">
        <v>11124</v>
      </c>
      <c r="O1133" s="92" t="str">
        <f t="shared" si="17"/>
        <v>GB0911211032</v>
      </c>
    </row>
    <row r="1134" spans="1:15">
      <c r="A1134">
        <v>20110930</v>
      </c>
      <c r="B1134" t="s">
        <v>136</v>
      </c>
      <c r="C1134">
        <v>1211033</v>
      </c>
      <c r="D1134" t="s">
        <v>272</v>
      </c>
      <c r="E1134" t="s">
        <v>41</v>
      </c>
      <c r="F1134">
        <v>0</v>
      </c>
      <c r="G1134">
        <v>0</v>
      </c>
      <c r="H1134" t="s">
        <v>11125</v>
      </c>
      <c r="O1134" s="92" t="str">
        <f t="shared" si="17"/>
        <v>GB0911211033</v>
      </c>
    </row>
    <row r="1135" spans="1:15">
      <c r="A1135">
        <v>20110930</v>
      </c>
      <c r="B1135" t="s">
        <v>136</v>
      </c>
      <c r="C1135">
        <v>1211034</v>
      </c>
      <c r="D1135" t="s">
        <v>272</v>
      </c>
      <c r="E1135" t="s">
        <v>42</v>
      </c>
      <c r="F1135">
        <v>0</v>
      </c>
      <c r="G1135">
        <v>0</v>
      </c>
      <c r="H1135" t="s">
        <v>11126</v>
      </c>
      <c r="O1135" s="92" t="str">
        <f t="shared" si="17"/>
        <v>GB0911211034</v>
      </c>
    </row>
    <row r="1136" spans="1:15">
      <c r="A1136">
        <v>20110930</v>
      </c>
      <c r="B1136" t="s">
        <v>136</v>
      </c>
      <c r="C1136">
        <v>1211035</v>
      </c>
      <c r="D1136" t="s">
        <v>272</v>
      </c>
      <c r="E1136" t="s">
        <v>43</v>
      </c>
      <c r="F1136">
        <v>0</v>
      </c>
      <c r="G1136">
        <v>0</v>
      </c>
      <c r="H1136" t="s">
        <v>11127</v>
      </c>
      <c r="O1136" s="92" t="str">
        <f t="shared" si="17"/>
        <v>GB0911211035</v>
      </c>
    </row>
    <row r="1137" spans="1:15">
      <c r="A1137">
        <v>20110930</v>
      </c>
      <c r="B1137" t="s">
        <v>136</v>
      </c>
      <c r="C1137">
        <v>1211036</v>
      </c>
      <c r="D1137" t="s">
        <v>272</v>
      </c>
      <c r="E1137" t="s">
        <v>44</v>
      </c>
      <c r="F1137">
        <v>0</v>
      </c>
      <c r="G1137">
        <v>0</v>
      </c>
      <c r="H1137" t="s">
        <v>11128</v>
      </c>
      <c r="O1137" s="92" t="str">
        <f t="shared" si="17"/>
        <v>GB0911211036</v>
      </c>
    </row>
    <row r="1138" spans="1:15">
      <c r="A1138">
        <v>20110930</v>
      </c>
      <c r="B1138" t="s">
        <v>136</v>
      </c>
      <c r="C1138">
        <v>1211037</v>
      </c>
      <c r="D1138" t="s">
        <v>272</v>
      </c>
      <c r="E1138" t="s">
        <v>45</v>
      </c>
      <c r="F1138">
        <v>0</v>
      </c>
      <c r="G1138">
        <v>0</v>
      </c>
      <c r="H1138" t="s">
        <v>11129</v>
      </c>
      <c r="O1138" s="92" t="str">
        <f t="shared" si="17"/>
        <v>GB0911211037</v>
      </c>
    </row>
    <row r="1139" spans="1:15">
      <c r="A1139">
        <v>20110930</v>
      </c>
      <c r="B1139" t="s">
        <v>136</v>
      </c>
      <c r="C1139">
        <v>1211038</v>
      </c>
      <c r="D1139" t="s">
        <v>272</v>
      </c>
      <c r="E1139" t="s">
        <v>46</v>
      </c>
      <c r="F1139">
        <v>0</v>
      </c>
      <c r="G1139">
        <v>0</v>
      </c>
      <c r="H1139" t="s">
        <v>11130</v>
      </c>
      <c r="O1139" s="92" t="str">
        <f t="shared" si="17"/>
        <v>GB0911211038</v>
      </c>
    </row>
    <row r="1140" spans="1:15">
      <c r="A1140">
        <v>20110930</v>
      </c>
      <c r="B1140" t="s">
        <v>136</v>
      </c>
      <c r="C1140">
        <v>1211039</v>
      </c>
      <c r="D1140" t="s">
        <v>272</v>
      </c>
      <c r="E1140" t="s">
        <v>47</v>
      </c>
      <c r="F1140">
        <v>0</v>
      </c>
      <c r="G1140">
        <v>0</v>
      </c>
      <c r="H1140" t="s">
        <v>11131</v>
      </c>
      <c r="O1140" s="92" t="str">
        <f t="shared" si="17"/>
        <v>GB0911211039</v>
      </c>
    </row>
    <row r="1141" spans="1:15">
      <c r="A1141">
        <v>20110930</v>
      </c>
      <c r="B1141" t="s">
        <v>136</v>
      </c>
      <c r="C1141">
        <v>1211040</v>
      </c>
      <c r="D1141" t="s">
        <v>272</v>
      </c>
      <c r="E1141" t="s">
        <v>48</v>
      </c>
      <c r="F1141">
        <v>0</v>
      </c>
      <c r="G1141">
        <v>0</v>
      </c>
      <c r="H1141" t="s">
        <v>11132</v>
      </c>
      <c r="O1141" s="92" t="str">
        <f t="shared" si="17"/>
        <v>GB0911211040</v>
      </c>
    </row>
    <row r="1142" spans="1:15">
      <c r="A1142">
        <v>20110930</v>
      </c>
      <c r="B1142" t="s">
        <v>135</v>
      </c>
      <c r="C1142">
        <v>1211011</v>
      </c>
      <c r="D1142" t="s">
        <v>272</v>
      </c>
      <c r="E1142" t="s">
        <v>23</v>
      </c>
      <c r="F1142">
        <v>0</v>
      </c>
      <c r="G1142">
        <v>0</v>
      </c>
      <c r="H1142" t="s">
        <v>11343</v>
      </c>
      <c r="O1142" s="92" t="str">
        <f t="shared" si="17"/>
        <v>HU0361211011</v>
      </c>
    </row>
    <row r="1143" spans="1:15">
      <c r="A1143">
        <v>20110930</v>
      </c>
      <c r="B1143" t="s">
        <v>135</v>
      </c>
      <c r="C1143">
        <v>1211012</v>
      </c>
      <c r="D1143" t="s">
        <v>272</v>
      </c>
      <c r="E1143" t="s">
        <v>24</v>
      </c>
      <c r="F1143">
        <v>0</v>
      </c>
      <c r="G1143">
        <v>0</v>
      </c>
      <c r="H1143" t="s">
        <v>11344</v>
      </c>
      <c r="O1143" s="92" t="str">
        <f t="shared" si="17"/>
        <v>HU0361211012</v>
      </c>
    </row>
    <row r="1144" spans="1:15">
      <c r="A1144">
        <v>20110930</v>
      </c>
      <c r="B1144" t="s">
        <v>135</v>
      </c>
      <c r="C1144">
        <v>1211013</v>
      </c>
      <c r="D1144" t="s">
        <v>272</v>
      </c>
      <c r="E1144" t="s">
        <v>25</v>
      </c>
      <c r="F1144">
        <v>0</v>
      </c>
      <c r="G1144">
        <v>0</v>
      </c>
      <c r="H1144" t="s">
        <v>11345</v>
      </c>
      <c r="O1144" s="92" t="str">
        <f t="shared" si="17"/>
        <v>HU0361211013</v>
      </c>
    </row>
    <row r="1145" spans="1:15">
      <c r="A1145">
        <v>20110930</v>
      </c>
      <c r="B1145" t="s">
        <v>135</v>
      </c>
      <c r="C1145">
        <v>1211014</v>
      </c>
      <c r="D1145" t="s">
        <v>272</v>
      </c>
      <c r="E1145" t="s">
        <v>26</v>
      </c>
      <c r="F1145">
        <v>0</v>
      </c>
      <c r="G1145">
        <v>0</v>
      </c>
      <c r="H1145" t="s">
        <v>11346</v>
      </c>
      <c r="O1145" s="92" t="str">
        <f t="shared" si="17"/>
        <v>HU0361211014</v>
      </c>
    </row>
    <row r="1146" spans="1:15">
      <c r="A1146">
        <v>20110930</v>
      </c>
      <c r="B1146" t="s">
        <v>135</v>
      </c>
      <c r="C1146">
        <v>1211015</v>
      </c>
      <c r="D1146" t="s">
        <v>272</v>
      </c>
      <c r="E1146" t="s">
        <v>27</v>
      </c>
      <c r="F1146">
        <v>0</v>
      </c>
      <c r="G1146">
        <v>0</v>
      </c>
      <c r="H1146" t="s">
        <v>11347</v>
      </c>
      <c r="O1146" s="92" t="str">
        <f t="shared" si="17"/>
        <v>HU0361211015</v>
      </c>
    </row>
    <row r="1147" spans="1:15">
      <c r="A1147">
        <v>20110930</v>
      </c>
      <c r="B1147" t="s">
        <v>135</v>
      </c>
      <c r="C1147">
        <v>1211016</v>
      </c>
      <c r="D1147" t="s">
        <v>272</v>
      </c>
      <c r="E1147" t="s">
        <v>28</v>
      </c>
      <c r="F1147">
        <v>0</v>
      </c>
      <c r="G1147">
        <v>0</v>
      </c>
      <c r="H1147" t="s">
        <v>11348</v>
      </c>
      <c r="O1147" s="92" t="str">
        <f t="shared" si="17"/>
        <v>HU0361211016</v>
      </c>
    </row>
    <row r="1148" spans="1:15">
      <c r="A1148">
        <v>20110930</v>
      </c>
      <c r="B1148" t="s">
        <v>135</v>
      </c>
      <c r="C1148">
        <v>1211017</v>
      </c>
      <c r="D1148" t="s">
        <v>272</v>
      </c>
      <c r="E1148" t="s">
        <v>29</v>
      </c>
      <c r="F1148">
        <v>0</v>
      </c>
      <c r="G1148">
        <v>0</v>
      </c>
      <c r="H1148" t="s">
        <v>11349</v>
      </c>
      <c r="O1148" s="92" t="str">
        <f t="shared" si="17"/>
        <v>HU0361211017</v>
      </c>
    </row>
    <row r="1149" spans="1:15">
      <c r="A1149">
        <v>20110930</v>
      </c>
      <c r="B1149" t="s">
        <v>135</v>
      </c>
      <c r="C1149">
        <v>1211018</v>
      </c>
      <c r="D1149" t="s">
        <v>272</v>
      </c>
      <c r="E1149" t="s">
        <v>30</v>
      </c>
      <c r="F1149">
        <v>0</v>
      </c>
      <c r="G1149">
        <v>0</v>
      </c>
      <c r="H1149" t="s">
        <v>11350</v>
      </c>
      <c r="O1149" s="92" t="str">
        <f t="shared" si="17"/>
        <v>HU0361211018</v>
      </c>
    </row>
    <row r="1150" spans="1:15">
      <c r="A1150">
        <v>20110930</v>
      </c>
      <c r="B1150" t="s">
        <v>135</v>
      </c>
      <c r="C1150">
        <v>1211019</v>
      </c>
      <c r="D1150" t="s">
        <v>272</v>
      </c>
      <c r="E1150" t="s">
        <v>31</v>
      </c>
      <c r="F1150">
        <v>0</v>
      </c>
      <c r="G1150">
        <v>0</v>
      </c>
      <c r="H1150" t="s">
        <v>11351</v>
      </c>
      <c r="O1150" s="92" t="str">
        <f t="shared" si="17"/>
        <v>HU0361211019</v>
      </c>
    </row>
    <row r="1151" spans="1:15">
      <c r="A1151">
        <v>20110930</v>
      </c>
      <c r="B1151" t="s">
        <v>135</v>
      </c>
      <c r="C1151">
        <v>1211020</v>
      </c>
      <c r="D1151" t="s">
        <v>272</v>
      </c>
      <c r="E1151" t="s">
        <v>32</v>
      </c>
      <c r="F1151">
        <v>0</v>
      </c>
      <c r="G1151">
        <v>0</v>
      </c>
      <c r="H1151" t="s">
        <v>11352</v>
      </c>
      <c r="O1151" s="92" t="str">
        <f t="shared" si="17"/>
        <v>HU0361211020</v>
      </c>
    </row>
    <row r="1152" spans="1:15">
      <c r="A1152">
        <v>20110930</v>
      </c>
      <c r="B1152" t="s">
        <v>135</v>
      </c>
      <c r="C1152">
        <v>1211021</v>
      </c>
      <c r="D1152" t="s">
        <v>272</v>
      </c>
      <c r="E1152" t="s">
        <v>182</v>
      </c>
      <c r="F1152">
        <v>0</v>
      </c>
      <c r="G1152">
        <v>0</v>
      </c>
      <c r="H1152" t="s">
        <v>11353</v>
      </c>
      <c r="O1152" s="92" t="str">
        <f t="shared" si="17"/>
        <v>HU0361211021</v>
      </c>
    </row>
    <row r="1153" spans="1:15">
      <c r="A1153">
        <v>20110930</v>
      </c>
      <c r="B1153" t="s">
        <v>135</v>
      </c>
      <c r="C1153">
        <v>1211022</v>
      </c>
      <c r="D1153" t="s">
        <v>272</v>
      </c>
      <c r="E1153" t="s">
        <v>33</v>
      </c>
      <c r="F1153">
        <v>0</v>
      </c>
      <c r="G1153">
        <v>0</v>
      </c>
      <c r="H1153" t="s">
        <v>11354</v>
      </c>
      <c r="O1153" s="92" t="str">
        <f t="shared" si="17"/>
        <v>HU0361211022</v>
      </c>
    </row>
    <row r="1154" spans="1:15">
      <c r="A1154">
        <v>20110930</v>
      </c>
      <c r="B1154" t="s">
        <v>135</v>
      </c>
      <c r="C1154">
        <v>1211023</v>
      </c>
      <c r="D1154" t="s">
        <v>272</v>
      </c>
      <c r="E1154" t="s">
        <v>50</v>
      </c>
      <c r="F1154">
        <v>0</v>
      </c>
      <c r="G1154">
        <v>0</v>
      </c>
      <c r="H1154" t="s">
        <v>11355</v>
      </c>
      <c r="O1154" s="92" t="str">
        <f t="shared" si="17"/>
        <v>HU0361211023</v>
      </c>
    </row>
    <row r="1155" spans="1:15">
      <c r="A1155">
        <v>20110930</v>
      </c>
      <c r="B1155" t="s">
        <v>135</v>
      </c>
      <c r="C1155">
        <v>1211024</v>
      </c>
      <c r="D1155" t="s">
        <v>272</v>
      </c>
      <c r="E1155" t="s">
        <v>34</v>
      </c>
      <c r="F1155">
        <v>0</v>
      </c>
      <c r="G1155">
        <v>0</v>
      </c>
      <c r="H1155" t="s">
        <v>11356</v>
      </c>
      <c r="O1155" s="92" t="str">
        <f t="shared" ref="O1155:O1218" si="18">B1155&amp;C1155</f>
        <v>HU0361211024</v>
      </c>
    </row>
    <row r="1156" spans="1:15">
      <c r="A1156">
        <v>20110930</v>
      </c>
      <c r="B1156" t="s">
        <v>135</v>
      </c>
      <c r="C1156">
        <v>1211025</v>
      </c>
      <c r="D1156" t="s">
        <v>272</v>
      </c>
      <c r="E1156" t="s">
        <v>35</v>
      </c>
      <c r="F1156">
        <v>0</v>
      </c>
      <c r="G1156">
        <v>0</v>
      </c>
      <c r="H1156" t="s">
        <v>11357</v>
      </c>
      <c r="O1156" s="92" t="str">
        <f t="shared" si="18"/>
        <v>HU0361211025</v>
      </c>
    </row>
    <row r="1157" spans="1:15">
      <c r="A1157">
        <v>20110930</v>
      </c>
      <c r="B1157" t="s">
        <v>135</v>
      </c>
      <c r="C1157">
        <v>1211026</v>
      </c>
      <c r="D1157" t="s">
        <v>272</v>
      </c>
      <c r="E1157" t="s">
        <v>36</v>
      </c>
      <c r="F1157">
        <v>0</v>
      </c>
      <c r="G1157">
        <v>0</v>
      </c>
      <c r="H1157" t="s">
        <v>11358</v>
      </c>
      <c r="O1157" s="92" t="str">
        <f t="shared" si="18"/>
        <v>HU0361211026</v>
      </c>
    </row>
    <row r="1158" spans="1:15">
      <c r="A1158">
        <v>20110930</v>
      </c>
      <c r="B1158" t="s">
        <v>135</v>
      </c>
      <c r="C1158">
        <v>1211027</v>
      </c>
      <c r="D1158" t="s">
        <v>272</v>
      </c>
      <c r="E1158" t="s">
        <v>51</v>
      </c>
      <c r="F1158">
        <v>0</v>
      </c>
      <c r="G1158">
        <v>0</v>
      </c>
      <c r="H1158" t="s">
        <v>11359</v>
      </c>
      <c r="O1158" s="92" t="str">
        <f t="shared" si="18"/>
        <v>HU0361211027</v>
      </c>
    </row>
    <row r="1159" spans="1:15">
      <c r="A1159">
        <v>20110930</v>
      </c>
      <c r="B1159" t="s">
        <v>135</v>
      </c>
      <c r="C1159">
        <v>1211028</v>
      </c>
      <c r="D1159" t="s">
        <v>272</v>
      </c>
      <c r="E1159" t="s">
        <v>37</v>
      </c>
      <c r="F1159">
        <v>0</v>
      </c>
      <c r="G1159">
        <v>0</v>
      </c>
      <c r="H1159" t="s">
        <v>11360</v>
      </c>
      <c r="O1159" s="92" t="str">
        <f t="shared" si="18"/>
        <v>HU0361211028</v>
      </c>
    </row>
    <row r="1160" spans="1:15">
      <c r="A1160">
        <v>20110930</v>
      </c>
      <c r="B1160" t="s">
        <v>135</v>
      </c>
      <c r="C1160">
        <v>1211029</v>
      </c>
      <c r="D1160" t="s">
        <v>272</v>
      </c>
      <c r="E1160" t="s">
        <v>38</v>
      </c>
      <c r="F1160">
        <v>0</v>
      </c>
      <c r="G1160">
        <v>0</v>
      </c>
      <c r="H1160" t="s">
        <v>11361</v>
      </c>
      <c r="O1160" s="92" t="str">
        <f t="shared" si="18"/>
        <v>HU0361211029</v>
      </c>
    </row>
    <row r="1161" spans="1:15">
      <c r="A1161">
        <v>20110930</v>
      </c>
      <c r="B1161" t="s">
        <v>135</v>
      </c>
      <c r="C1161">
        <v>1211030</v>
      </c>
      <c r="D1161" t="s">
        <v>272</v>
      </c>
      <c r="E1161" t="s">
        <v>39</v>
      </c>
      <c r="F1161">
        <v>0</v>
      </c>
      <c r="G1161">
        <v>0</v>
      </c>
      <c r="H1161" t="s">
        <v>11362</v>
      </c>
      <c r="O1161" s="92" t="str">
        <f t="shared" si="18"/>
        <v>HU0361211030</v>
      </c>
    </row>
    <row r="1162" spans="1:15">
      <c r="A1162">
        <v>20110930</v>
      </c>
      <c r="B1162" t="s">
        <v>135</v>
      </c>
      <c r="C1162">
        <v>1211031</v>
      </c>
      <c r="D1162" t="s">
        <v>272</v>
      </c>
      <c r="E1162" t="s">
        <v>40</v>
      </c>
      <c r="F1162">
        <v>0</v>
      </c>
      <c r="G1162">
        <v>0</v>
      </c>
      <c r="H1162" t="s">
        <v>11363</v>
      </c>
      <c r="O1162" s="92" t="str">
        <f t="shared" si="18"/>
        <v>HU0361211031</v>
      </c>
    </row>
    <row r="1163" spans="1:15">
      <c r="A1163">
        <v>20110930</v>
      </c>
      <c r="B1163" t="s">
        <v>135</v>
      </c>
      <c r="C1163">
        <v>1211032</v>
      </c>
      <c r="D1163" t="s">
        <v>272</v>
      </c>
      <c r="E1163" t="s">
        <v>49</v>
      </c>
      <c r="F1163">
        <v>0</v>
      </c>
      <c r="G1163">
        <v>0</v>
      </c>
      <c r="H1163" t="s">
        <v>11364</v>
      </c>
      <c r="O1163" s="92" t="str">
        <f t="shared" si="18"/>
        <v>HU0361211032</v>
      </c>
    </row>
    <row r="1164" spans="1:15">
      <c r="A1164">
        <v>20110930</v>
      </c>
      <c r="B1164" t="s">
        <v>135</v>
      </c>
      <c r="C1164">
        <v>1211033</v>
      </c>
      <c r="D1164" t="s">
        <v>272</v>
      </c>
      <c r="E1164" t="s">
        <v>41</v>
      </c>
      <c r="F1164">
        <v>0</v>
      </c>
      <c r="G1164">
        <v>0</v>
      </c>
      <c r="H1164" t="s">
        <v>11365</v>
      </c>
      <c r="O1164" s="92" t="str">
        <f t="shared" si="18"/>
        <v>HU0361211033</v>
      </c>
    </row>
    <row r="1165" spans="1:15">
      <c r="A1165">
        <v>20110930</v>
      </c>
      <c r="B1165" t="s">
        <v>135</v>
      </c>
      <c r="C1165">
        <v>1211034</v>
      </c>
      <c r="D1165" t="s">
        <v>272</v>
      </c>
      <c r="E1165" t="s">
        <v>42</v>
      </c>
      <c r="F1165">
        <v>0</v>
      </c>
      <c r="G1165">
        <v>0</v>
      </c>
      <c r="H1165" t="s">
        <v>11366</v>
      </c>
      <c r="O1165" s="92" t="str">
        <f t="shared" si="18"/>
        <v>HU0361211034</v>
      </c>
    </row>
    <row r="1166" spans="1:15">
      <c r="A1166">
        <v>20110930</v>
      </c>
      <c r="B1166" t="s">
        <v>135</v>
      </c>
      <c r="C1166">
        <v>1211035</v>
      </c>
      <c r="D1166" t="s">
        <v>272</v>
      </c>
      <c r="E1166" t="s">
        <v>43</v>
      </c>
      <c r="F1166">
        <v>0</v>
      </c>
      <c r="G1166">
        <v>0</v>
      </c>
      <c r="H1166" t="s">
        <v>11367</v>
      </c>
      <c r="O1166" s="92" t="str">
        <f t="shared" si="18"/>
        <v>HU0361211035</v>
      </c>
    </row>
    <row r="1167" spans="1:15">
      <c r="A1167">
        <v>20110930</v>
      </c>
      <c r="B1167" t="s">
        <v>135</v>
      </c>
      <c r="C1167">
        <v>1211036</v>
      </c>
      <c r="D1167" t="s">
        <v>272</v>
      </c>
      <c r="E1167" t="s">
        <v>44</v>
      </c>
      <c r="F1167">
        <v>0</v>
      </c>
      <c r="G1167">
        <v>0</v>
      </c>
      <c r="H1167" t="s">
        <v>11368</v>
      </c>
      <c r="O1167" s="92" t="str">
        <f t="shared" si="18"/>
        <v>HU0361211036</v>
      </c>
    </row>
    <row r="1168" spans="1:15">
      <c r="A1168">
        <v>20110930</v>
      </c>
      <c r="B1168" t="s">
        <v>135</v>
      </c>
      <c r="C1168">
        <v>1211037</v>
      </c>
      <c r="D1168" t="s">
        <v>272</v>
      </c>
      <c r="E1168" t="s">
        <v>45</v>
      </c>
      <c r="F1168">
        <v>0</v>
      </c>
      <c r="G1168">
        <v>0</v>
      </c>
      <c r="H1168" t="s">
        <v>11369</v>
      </c>
      <c r="O1168" s="92" t="str">
        <f t="shared" si="18"/>
        <v>HU0361211037</v>
      </c>
    </row>
    <row r="1169" spans="1:15">
      <c r="A1169">
        <v>20110930</v>
      </c>
      <c r="B1169" t="s">
        <v>135</v>
      </c>
      <c r="C1169">
        <v>1211038</v>
      </c>
      <c r="D1169" t="s">
        <v>272</v>
      </c>
      <c r="E1169" t="s">
        <v>46</v>
      </c>
      <c r="F1169">
        <v>0</v>
      </c>
      <c r="G1169">
        <v>0</v>
      </c>
      <c r="H1169" t="s">
        <v>11370</v>
      </c>
      <c r="O1169" s="92" t="str">
        <f t="shared" si="18"/>
        <v>HU0361211038</v>
      </c>
    </row>
    <row r="1170" spans="1:15">
      <c r="A1170">
        <v>20110930</v>
      </c>
      <c r="B1170" t="s">
        <v>135</v>
      </c>
      <c r="C1170">
        <v>1211039</v>
      </c>
      <c r="D1170" t="s">
        <v>272</v>
      </c>
      <c r="E1170" t="s">
        <v>47</v>
      </c>
      <c r="F1170">
        <v>0</v>
      </c>
      <c r="G1170">
        <v>0</v>
      </c>
      <c r="H1170" t="s">
        <v>11371</v>
      </c>
      <c r="O1170" s="92" t="str">
        <f t="shared" si="18"/>
        <v>HU0361211039</v>
      </c>
    </row>
    <row r="1171" spans="1:15">
      <c r="A1171">
        <v>20110930</v>
      </c>
      <c r="B1171" t="s">
        <v>135</v>
      </c>
      <c r="C1171">
        <v>1211040</v>
      </c>
      <c r="D1171" t="s">
        <v>272</v>
      </c>
      <c r="E1171" t="s">
        <v>48</v>
      </c>
      <c r="F1171">
        <v>0</v>
      </c>
      <c r="G1171">
        <v>0</v>
      </c>
      <c r="H1171" t="s">
        <v>11372</v>
      </c>
      <c r="O1171" s="92" t="str">
        <f t="shared" si="18"/>
        <v>HU0361211040</v>
      </c>
    </row>
    <row r="1172" spans="1:15">
      <c r="A1172">
        <v>20110930</v>
      </c>
      <c r="B1172" t="s">
        <v>134</v>
      </c>
      <c r="C1172">
        <v>1211011</v>
      </c>
      <c r="D1172" t="s">
        <v>272</v>
      </c>
      <c r="E1172" t="s">
        <v>23</v>
      </c>
      <c r="F1172">
        <v>0</v>
      </c>
      <c r="G1172">
        <v>0</v>
      </c>
      <c r="H1172" t="s">
        <v>11583</v>
      </c>
      <c r="O1172" s="92" t="str">
        <f t="shared" si="18"/>
        <v>IE0371211011</v>
      </c>
    </row>
    <row r="1173" spans="1:15">
      <c r="A1173">
        <v>20110930</v>
      </c>
      <c r="B1173" t="s">
        <v>134</v>
      </c>
      <c r="C1173">
        <v>1211012</v>
      </c>
      <c r="D1173" t="s">
        <v>272</v>
      </c>
      <c r="E1173" t="s">
        <v>24</v>
      </c>
      <c r="F1173">
        <v>0</v>
      </c>
      <c r="G1173">
        <v>0</v>
      </c>
      <c r="H1173" t="s">
        <v>11584</v>
      </c>
      <c r="O1173" s="92" t="str">
        <f t="shared" si="18"/>
        <v>IE0371211012</v>
      </c>
    </row>
    <row r="1174" spans="1:15">
      <c r="A1174">
        <v>20110930</v>
      </c>
      <c r="B1174" t="s">
        <v>134</v>
      </c>
      <c r="C1174">
        <v>1211013</v>
      </c>
      <c r="D1174" t="s">
        <v>272</v>
      </c>
      <c r="E1174" t="s">
        <v>25</v>
      </c>
      <c r="F1174">
        <v>0</v>
      </c>
      <c r="G1174">
        <v>0</v>
      </c>
      <c r="H1174" t="s">
        <v>11585</v>
      </c>
      <c r="O1174" s="92" t="str">
        <f t="shared" si="18"/>
        <v>IE0371211013</v>
      </c>
    </row>
    <row r="1175" spans="1:15">
      <c r="A1175">
        <v>20110930</v>
      </c>
      <c r="B1175" t="s">
        <v>134</v>
      </c>
      <c r="C1175">
        <v>1211014</v>
      </c>
      <c r="D1175" t="s">
        <v>272</v>
      </c>
      <c r="E1175" t="s">
        <v>26</v>
      </c>
      <c r="F1175">
        <v>0</v>
      </c>
      <c r="G1175">
        <v>0</v>
      </c>
      <c r="H1175" t="s">
        <v>11586</v>
      </c>
      <c r="O1175" s="92" t="str">
        <f t="shared" si="18"/>
        <v>IE0371211014</v>
      </c>
    </row>
    <row r="1176" spans="1:15">
      <c r="A1176">
        <v>20110930</v>
      </c>
      <c r="B1176" t="s">
        <v>134</v>
      </c>
      <c r="C1176">
        <v>1211015</v>
      </c>
      <c r="D1176" t="s">
        <v>272</v>
      </c>
      <c r="E1176" t="s">
        <v>27</v>
      </c>
      <c r="F1176">
        <v>0</v>
      </c>
      <c r="G1176">
        <v>0</v>
      </c>
      <c r="H1176" t="s">
        <v>11587</v>
      </c>
      <c r="O1176" s="92" t="str">
        <f t="shared" si="18"/>
        <v>IE0371211015</v>
      </c>
    </row>
    <row r="1177" spans="1:15">
      <c r="A1177">
        <v>20110930</v>
      </c>
      <c r="B1177" t="s">
        <v>134</v>
      </c>
      <c r="C1177">
        <v>1211016</v>
      </c>
      <c r="D1177" t="s">
        <v>272</v>
      </c>
      <c r="E1177" t="s">
        <v>28</v>
      </c>
      <c r="F1177">
        <v>0</v>
      </c>
      <c r="G1177">
        <v>0</v>
      </c>
      <c r="H1177" t="s">
        <v>11588</v>
      </c>
      <c r="O1177" s="92" t="str">
        <f t="shared" si="18"/>
        <v>IE0371211016</v>
      </c>
    </row>
    <row r="1178" spans="1:15">
      <c r="A1178">
        <v>20110930</v>
      </c>
      <c r="B1178" t="s">
        <v>134</v>
      </c>
      <c r="C1178">
        <v>1211017</v>
      </c>
      <c r="D1178" t="s">
        <v>272</v>
      </c>
      <c r="E1178" t="s">
        <v>29</v>
      </c>
      <c r="F1178">
        <v>0</v>
      </c>
      <c r="G1178">
        <v>0</v>
      </c>
      <c r="H1178" t="s">
        <v>11589</v>
      </c>
      <c r="O1178" s="92" t="str">
        <f t="shared" si="18"/>
        <v>IE0371211017</v>
      </c>
    </row>
    <row r="1179" spans="1:15">
      <c r="A1179">
        <v>20110930</v>
      </c>
      <c r="B1179" t="s">
        <v>134</v>
      </c>
      <c r="C1179">
        <v>1211018</v>
      </c>
      <c r="D1179" t="s">
        <v>272</v>
      </c>
      <c r="E1179" t="s">
        <v>30</v>
      </c>
      <c r="F1179">
        <v>0</v>
      </c>
      <c r="G1179">
        <v>0</v>
      </c>
      <c r="H1179" t="s">
        <v>11590</v>
      </c>
      <c r="O1179" s="92" t="str">
        <f t="shared" si="18"/>
        <v>IE0371211018</v>
      </c>
    </row>
    <row r="1180" spans="1:15">
      <c r="A1180">
        <v>20110930</v>
      </c>
      <c r="B1180" t="s">
        <v>134</v>
      </c>
      <c r="C1180">
        <v>1211019</v>
      </c>
      <c r="D1180" t="s">
        <v>272</v>
      </c>
      <c r="E1180" t="s">
        <v>31</v>
      </c>
      <c r="F1180">
        <v>0</v>
      </c>
      <c r="G1180">
        <v>0</v>
      </c>
      <c r="H1180" t="s">
        <v>11591</v>
      </c>
      <c r="O1180" s="92" t="str">
        <f t="shared" si="18"/>
        <v>IE0371211019</v>
      </c>
    </row>
    <row r="1181" spans="1:15">
      <c r="A1181">
        <v>20110930</v>
      </c>
      <c r="B1181" t="s">
        <v>134</v>
      </c>
      <c r="C1181">
        <v>1211020</v>
      </c>
      <c r="D1181" t="s">
        <v>272</v>
      </c>
      <c r="E1181" t="s">
        <v>32</v>
      </c>
      <c r="F1181">
        <v>0</v>
      </c>
      <c r="G1181">
        <v>0</v>
      </c>
      <c r="H1181" t="s">
        <v>11592</v>
      </c>
      <c r="O1181" s="92" t="str">
        <f t="shared" si="18"/>
        <v>IE0371211020</v>
      </c>
    </row>
    <row r="1182" spans="1:15">
      <c r="A1182">
        <v>20110930</v>
      </c>
      <c r="B1182" t="s">
        <v>134</v>
      </c>
      <c r="C1182">
        <v>1211021</v>
      </c>
      <c r="D1182" t="s">
        <v>272</v>
      </c>
      <c r="E1182" t="s">
        <v>182</v>
      </c>
      <c r="F1182">
        <v>0</v>
      </c>
      <c r="G1182">
        <v>0</v>
      </c>
      <c r="H1182" t="s">
        <v>11593</v>
      </c>
      <c r="O1182" s="92" t="str">
        <f t="shared" si="18"/>
        <v>IE0371211021</v>
      </c>
    </row>
    <row r="1183" spans="1:15">
      <c r="A1183">
        <v>20110930</v>
      </c>
      <c r="B1183" t="s">
        <v>134</v>
      </c>
      <c r="C1183">
        <v>1211022</v>
      </c>
      <c r="D1183" t="s">
        <v>272</v>
      </c>
      <c r="E1183" t="s">
        <v>33</v>
      </c>
      <c r="F1183">
        <v>0</v>
      </c>
      <c r="G1183">
        <v>0</v>
      </c>
      <c r="H1183" t="s">
        <v>11594</v>
      </c>
      <c r="O1183" s="92" t="str">
        <f t="shared" si="18"/>
        <v>IE0371211022</v>
      </c>
    </row>
    <row r="1184" spans="1:15">
      <c r="A1184">
        <v>20110930</v>
      </c>
      <c r="B1184" t="s">
        <v>134</v>
      </c>
      <c r="C1184">
        <v>1211023</v>
      </c>
      <c r="D1184" t="s">
        <v>272</v>
      </c>
      <c r="E1184" t="s">
        <v>50</v>
      </c>
      <c r="F1184">
        <v>0</v>
      </c>
      <c r="G1184">
        <v>0</v>
      </c>
      <c r="H1184" t="s">
        <v>11595</v>
      </c>
      <c r="O1184" s="92" t="str">
        <f t="shared" si="18"/>
        <v>IE0371211023</v>
      </c>
    </row>
    <row r="1185" spans="1:15">
      <c r="A1185">
        <v>20110930</v>
      </c>
      <c r="B1185" t="s">
        <v>134</v>
      </c>
      <c r="C1185">
        <v>1211024</v>
      </c>
      <c r="D1185" t="s">
        <v>272</v>
      </c>
      <c r="E1185" t="s">
        <v>34</v>
      </c>
      <c r="F1185">
        <v>0</v>
      </c>
      <c r="G1185">
        <v>0</v>
      </c>
      <c r="H1185" t="s">
        <v>11596</v>
      </c>
      <c r="O1185" s="92" t="str">
        <f t="shared" si="18"/>
        <v>IE0371211024</v>
      </c>
    </row>
    <row r="1186" spans="1:15">
      <c r="A1186">
        <v>20110930</v>
      </c>
      <c r="B1186" t="s">
        <v>134</v>
      </c>
      <c r="C1186">
        <v>1211025</v>
      </c>
      <c r="D1186" t="s">
        <v>272</v>
      </c>
      <c r="E1186" t="s">
        <v>35</v>
      </c>
      <c r="F1186">
        <v>0</v>
      </c>
      <c r="G1186">
        <v>0</v>
      </c>
      <c r="H1186" t="s">
        <v>11597</v>
      </c>
      <c r="O1186" s="92" t="str">
        <f t="shared" si="18"/>
        <v>IE0371211025</v>
      </c>
    </row>
    <row r="1187" spans="1:15">
      <c r="A1187">
        <v>20110930</v>
      </c>
      <c r="B1187" t="s">
        <v>134</v>
      </c>
      <c r="C1187">
        <v>1211026</v>
      </c>
      <c r="D1187" t="s">
        <v>272</v>
      </c>
      <c r="E1187" t="s">
        <v>36</v>
      </c>
      <c r="F1187">
        <v>0</v>
      </c>
      <c r="G1187">
        <v>0</v>
      </c>
      <c r="H1187" t="s">
        <v>11598</v>
      </c>
      <c r="O1187" s="92" t="str">
        <f t="shared" si="18"/>
        <v>IE0371211026</v>
      </c>
    </row>
    <row r="1188" spans="1:15">
      <c r="A1188">
        <v>20110930</v>
      </c>
      <c r="B1188" t="s">
        <v>134</v>
      </c>
      <c r="C1188">
        <v>1211027</v>
      </c>
      <c r="D1188" t="s">
        <v>272</v>
      </c>
      <c r="E1188" t="s">
        <v>51</v>
      </c>
      <c r="F1188">
        <v>0</v>
      </c>
      <c r="G1188">
        <v>0</v>
      </c>
      <c r="H1188" t="s">
        <v>11599</v>
      </c>
      <c r="O1188" s="92" t="str">
        <f t="shared" si="18"/>
        <v>IE0371211027</v>
      </c>
    </row>
    <row r="1189" spans="1:15">
      <c r="A1189">
        <v>20110930</v>
      </c>
      <c r="B1189" t="s">
        <v>134</v>
      </c>
      <c r="C1189">
        <v>1211028</v>
      </c>
      <c r="D1189" t="s">
        <v>272</v>
      </c>
      <c r="E1189" t="s">
        <v>37</v>
      </c>
      <c r="F1189">
        <v>0</v>
      </c>
      <c r="G1189">
        <v>0</v>
      </c>
      <c r="H1189" t="s">
        <v>11600</v>
      </c>
      <c r="O1189" s="92" t="str">
        <f t="shared" si="18"/>
        <v>IE0371211028</v>
      </c>
    </row>
    <row r="1190" spans="1:15">
      <c r="A1190">
        <v>20110930</v>
      </c>
      <c r="B1190" t="s">
        <v>134</v>
      </c>
      <c r="C1190">
        <v>1211029</v>
      </c>
      <c r="D1190" t="s">
        <v>272</v>
      </c>
      <c r="E1190" t="s">
        <v>38</v>
      </c>
      <c r="F1190">
        <v>0</v>
      </c>
      <c r="G1190">
        <v>0</v>
      </c>
      <c r="H1190" t="s">
        <v>11601</v>
      </c>
      <c r="O1190" s="92" t="str">
        <f t="shared" si="18"/>
        <v>IE0371211029</v>
      </c>
    </row>
    <row r="1191" spans="1:15">
      <c r="A1191">
        <v>20110930</v>
      </c>
      <c r="B1191" t="s">
        <v>134</v>
      </c>
      <c r="C1191">
        <v>1211030</v>
      </c>
      <c r="D1191" t="s">
        <v>272</v>
      </c>
      <c r="E1191" t="s">
        <v>39</v>
      </c>
      <c r="F1191">
        <v>0</v>
      </c>
      <c r="G1191">
        <v>0</v>
      </c>
      <c r="H1191" t="s">
        <v>11602</v>
      </c>
      <c r="O1191" s="92" t="str">
        <f t="shared" si="18"/>
        <v>IE0371211030</v>
      </c>
    </row>
    <row r="1192" spans="1:15">
      <c r="A1192">
        <v>20110930</v>
      </c>
      <c r="B1192" t="s">
        <v>134</v>
      </c>
      <c r="C1192">
        <v>1211031</v>
      </c>
      <c r="D1192" t="s">
        <v>272</v>
      </c>
      <c r="E1192" t="s">
        <v>40</v>
      </c>
      <c r="F1192">
        <v>0</v>
      </c>
      <c r="G1192">
        <v>0</v>
      </c>
      <c r="H1192" t="s">
        <v>11603</v>
      </c>
      <c r="O1192" s="92" t="str">
        <f t="shared" si="18"/>
        <v>IE0371211031</v>
      </c>
    </row>
    <row r="1193" spans="1:15">
      <c r="A1193">
        <v>20110930</v>
      </c>
      <c r="B1193" t="s">
        <v>134</v>
      </c>
      <c r="C1193">
        <v>1211032</v>
      </c>
      <c r="D1193" t="s">
        <v>272</v>
      </c>
      <c r="E1193" t="s">
        <v>49</v>
      </c>
      <c r="F1193">
        <v>0</v>
      </c>
      <c r="G1193">
        <v>0</v>
      </c>
      <c r="H1193" t="s">
        <v>11604</v>
      </c>
      <c r="O1193" s="92" t="str">
        <f t="shared" si="18"/>
        <v>IE0371211032</v>
      </c>
    </row>
    <row r="1194" spans="1:15">
      <c r="A1194">
        <v>20110930</v>
      </c>
      <c r="B1194" t="s">
        <v>134</v>
      </c>
      <c r="C1194">
        <v>1211033</v>
      </c>
      <c r="D1194" t="s">
        <v>272</v>
      </c>
      <c r="E1194" t="s">
        <v>41</v>
      </c>
      <c r="F1194">
        <v>0</v>
      </c>
      <c r="G1194">
        <v>0</v>
      </c>
      <c r="H1194" t="s">
        <v>11605</v>
      </c>
      <c r="O1194" s="92" t="str">
        <f t="shared" si="18"/>
        <v>IE0371211033</v>
      </c>
    </row>
    <row r="1195" spans="1:15">
      <c r="A1195">
        <v>20110930</v>
      </c>
      <c r="B1195" t="s">
        <v>134</v>
      </c>
      <c r="C1195">
        <v>1211034</v>
      </c>
      <c r="D1195" t="s">
        <v>272</v>
      </c>
      <c r="E1195" t="s">
        <v>42</v>
      </c>
      <c r="F1195">
        <v>0</v>
      </c>
      <c r="G1195">
        <v>0</v>
      </c>
      <c r="H1195" t="s">
        <v>11606</v>
      </c>
      <c r="O1195" s="92" t="str">
        <f t="shared" si="18"/>
        <v>IE0371211034</v>
      </c>
    </row>
    <row r="1196" spans="1:15">
      <c r="A1196">
        <v>20110930</v>
      </c>
      <c r="B1196" t="s">
        <v>134</v>
      </c>
      <c r="C1196">
        <v>1211035</v>
      </c>
      <c r="D1196" t="s">
        <v>272</v>
      </c>
      <c r="E1196" t="s">
        <v>43</v>
      </c>
      <c r="F1196">
        <v>0</v>
      </c>
      <c r="G1196">
        <v>0</v>
      </c>
      <c r="H1196" t="s">
        <v>11607</v>
      </c>
      <c r="O1196" s="92" t="str">
        <f t="shared" si="18"/>
        <v>IE0371211035</v>
      </c>
    </row>
    <row r="1197" spans="1:15">
      <c r="A1197">
        <v>20110930</v>
      </c>
      <c r="B1197" t="s">
        <v>134</v>
      </c>
      <c r="C1197">
        <v>1211036</v>
      </c>
      <c r="D1197" t="s">
        <v>272</v>
      </c>
      <c r="E1197" t="s">
        <v>44</v>
      </c>
      <c r="F1197">
        <v>0</v>
      </c>
      <c r="G1197">
        <v>0</v>
      </c>
      <c r="H1197" t="s">
        <v>11608</v>
      </c>
      <c r="O1197" s="92" t="str">
        <f t="shared" si="18"/>
        <v>IE0371211036</v>
      </c>
    </row>
    <row r="1198" spans="1:15">
      <c r="A1198">
        <v>20110930</v>
      </c>
      <c r="B1198" t="s">
        <v>134</v>
      </c>
      <c r="C1198">
        <v>1211037</v>
      </c>
      <c r="D1198" t="s">
        <v>272</v>
      </c>
      <c r="E1198" t="s">
        <v>45</v>
      </c>
      <c r="F1198">
        <v>0</v>
      </c>
      <c r="G1198">
        <v>0</v>
      </c>
      <c r="H1198" t="s">
        <v>11609</v>
      </c>
      <c r="O1198" s="92" t="str">
        <f t="shared" si="18"/>
        <v>IE0371211037</v>
      </c>
    </row>
    <row r="1199" spans="1:15">
      <c r="A1199">
        <v>20110930</v>
      </c>
      <c r="B1199" t="s">
        <v>134</v>
      </c>
      <c r="C1199">
        <v>1211038</v>
      </c>
      <c r="D1199" t="s">
        <v>272</v>
      </c>
      <c r="E1199" t="s">
        <v>46</v>
      </c>
      <c r="F1199">
        <v>0</v>
      </c>
      <c r="G1199">
        <v>0</v>
      </c>
      <c r="H1199" t="s">
        <v>11610</v>
      </c>
      <c r="O1199" s="92" t="str">
        <f t="shared" si="18"/>
        <v>IE0371211038</v>
      </c>
    </row>
    <row r="1200" spans="1:15">
      <c r="A1200">
        <v>20110930</v>
      </c>
      <c r="B1200" t="s">
        <v>134</v>
      </c>
      <c r="C1200">
        <v>1211039</v>
      </c>
      <c r="D1200" t="s">
        <v>272</v>
      </c>
      <c r="E1200" t="s">
        <v>47</v>
      </c>
      <c r="F1200">
        <v>0</v>
      </c>
      <c r="G1200">
        <v>0</v>
      </c>
      <c r="H1200" t="s">
        <v>11611</v>
      </c>
      <c r="O1200" s="92" t="str">
        <f t="shared" si="18"/>
        <v>IE0371211039</v>
      </c>
    </row>
    <row r="1201" spans="1:15">
      <c r="A1201">
        <v>20110930</v>
      </c>
      <c r="B1201" t="s">
        <v>134</v>
      </c>
      <c r="C1201">
        <v>1211040</v>
      </c>
      <c r="D1201" t="s">
        <v>272</v>
      </c>
      <c r="E1201" t="s">
        <v>48</v>
      </c>
      <c r="F1201">
        <v>0</v>
      </c>
      <c r="G1201">
        <v>0</v>
      </c>
      <c r="H1201" t="s">
        <v>11612</v>
      </c>
      <c r="O1201" s="92" t="str">
        <f t="shared" si="18"/>
        <v>IE0371211040</v>
      </c>
    </row>
    <row r="1202" spans="1:15">
      <c r="A1202">
        <v>20110930</v>
      </c>
      <c r="B1202" t="s">
        <v>133</v>
      </c>
      <c r="C1202">
        <v>1211011</v>
      </c>
      <c r="D1202" t="s">
        <v>272</v>
      </c>
      <c r="E1202" t="s">
        <v>23</v>
      </c>
      <c r="F1202">
        <v>0</v>
      </c>
      <c r="G1202">
        <v>0</v>
      </c>
      <c r="H1202" t="s">
        <v>11823</v>
      </c>
      <c r="O1202" s="92" t="str">
        <f t="shared" si="18"/>
        <v>IE0381211011</v>
      </c>
    </row>
    <row r="1203" spans="1:15">
      <c r="A1203">
        <v>20110930</v>
      </c>
      <c r="B1203" t="s">
        <v>133</v>
      </c>
      <c r="C1203">
        <v>1211012</v>
      </c>
      <c r="D1203" t="s">
        <v>272</v>
      </c>
      <c r="E1203" t="s">
        <v>24</v>
      </c>
      <c r="F1203">
        <v>0</v>
      </c>
      <c r="G1203">
        <v>0</v>
      </c>
      <c r="H1203" t="s">
        <v>11824</v>
      </c>
      <c r="O1203" s="92" t="str">
        <f t="shared" si="18"/>
        <v>IE0381211012</v>
      </c>
    </row>
    <row r="1204" spans="1:15">
      <c r="A1204">
        <v>20110930</v>
      </c>
      <c r="B1204" t="s">
        <v>133</v>
      </c>
      <c r="C1204">
        <v>1211013</v>
      </c>
      <c r="D1204" t="s">
        <v>272</v>
      </c>
      <c r="E1204" t="s">
        <v>25</v>
      </c>
      <c r="F1204">
        <v>0</v>
      </c>
      <c r="G1204">
        <v>0</v>
      </c>
      <c r="H1204" t="s">
        <v>11825</v>
      </c>
      <c r="O1204" s="92" t="str">
        <f t="shared" si="18"/>
        <v>IE0381211013</v>
      </c>
    </row>
    <row r="1205" spans="1:15">
      <c r="A1205">
        <v>20110930</v>
      </c>
      <c r="B1205" t="s">
        <v>133</v>
      </c>
      <c r="C1205">
        <v>1211014</v>
      </c>
      <c r="D1205" t="s">
        <v>272</v>
      </c>
      <c r="E1205" t="s">
        <v>26</v>
      </c>
      <c r="F1205">
        <v>0</v>
      </c>
      <c r="G1205">
        <v>0</v>
      </c>
      <c r="H1205" t="s">
        <v>11826</v>
      </c>
      <c r="O1205" s="92" t="str">
        <f t="shared" si="18"/>
        <v>IE0381211014</v>
      </c>
    </row>
    <row r="1206" spans="1:15">
      <c r="A1206">
        <v>20110930</v>
      </c>
      <c r="B1206" t="s">
        <v>133</v>
      </c>
      <c r="C1206">
        <v>1211015</v>
      </c>
      <c r="D1206" t="s">
        <v>272</v>
      </c>
      <c r="E1206" t="s">
        <v>27</v>
      </c>
      <c r="F1206">
        <v>0</v>
      </c>
      <c r="G1206">
        <v>0</v>
      </c>
      <c r="H1206" t="s">
        <v>11827</v>
      </c>
      <c r="O1206" s="92" t="str">
        <f t="shared" si="18"/>
        <v>IE0381211015</v>
      </c>
    </row>
    <row r="1207" spans="1:15">
      <c r="A1207">
        <v>20110930</v>
      </c>
      <c r="B1207" t="s">
        <v>133</v>
      </c>
      <c r="C1207">
        <v>1211016</v>
      </c>
      <c r="D1207" t="s">
        <v>272</v>
      </c>
      <c r="E1207" t="s">
        <v>28</v>
      </c>
      <c r="F1207">
        <v>0</v>
      </c>
      <c r="G1207">
        <v>0</v>
      </c>
      <c r="H1207" t="s">
        <v>11828</v>
      </c>
      <c r="O1207" s="92" t="str">
        <f t="shared" si="18"/>
        <v>IE0381211016</v>
      </c>
    </row>
    <row r="1208" spans="1:15">
      <c r="A1208">
        <v>20110930</v>
      </c>
      <c r="B1208" t="s">
        <v>133</v>
      </c>
      <c r="C1208">
        <v>1211017</v>
      </c>
      <c r="D1208" t="s">
        <v>272</v>
      </c>
      <c r="E1208" t="s">
        <v>29</v>
      </c>
      <c r="F1208">
        <v>0</v>
      </c>
      <c r="G1208">
        <v>0</v>
      </c>
      <c r="H1208" t="s">
        <v>11829</v>
      </c>
      <c r="O1208" s="92" t="str">
        <f t="shared" si="18"/>
        <v>IE0381211017</v>
      </c>
    </row>
    <row r="1209" spans="1:15">
      <c r="A1209">
        <v>20110930</v>
      </c>
      <c r="B1209" t="s">
        <v>133</v>
      </c>
      <c r="C1209">
        <v>1211018</v>
      </c>
      <c r="D1209" t="s">
        <v>272</v>
      </c>
      <c r="E1209" t="s">
        <v>30</v>
      </c>
      <c r="F1209">
        <v>0</v>
      </c>
      <c r="G1209">
        <v>0</v>
      </c>
      <c r="H1209" t="s">
        <v>11830</v>
      </c>
      <c r="O1209" s="92" t="str">
        <f t="shared" si="18"/>
        <v>IE0381211018</v>
      </c>
    </row>
    <row r="1210" spans="1:15">
      <c r="A1210">
        <v>20110930</v>
      </c>
      <c r="B1210" t="s">
        <v>133</v>
      </c>
      <c r="C1210">
        <v>1211019</v>
      </c>
      <c r="D1210" t="s">
        <v>272</v>
      </c>
      <c r="E1210" t="s">
        <v>31</v>
      </c>
      <c r="F1210">
        <v>0</v>
      </c>
      <c r="G1210">
        <v>5</v>
      </c>
      <c r="H1210" t="s">
        <v>11831</v>
      </c>
      <c r="O1210" s="92" t="str">
        <f t="shared" si="18"/>
        <v>IE0381211019</v>
      </c>
    </row>
    <row r="1211" spans="1:15">
      <c r="A1211">
        <v>20110930</v>
      </c>
      <c r="B1211" t="s">
        <v>133</v>
      </c>
      <c r="C1211">
        <v>1211020</v>
      </c>
      <c r="D1211" t="s">
        <v>272</v>
      </c>
      <c r="E1211" t="s">
        <v>32</v>
      </c>
      <c r="F1211">
        <v>8</v>
      </c>
      <c r="G1211">
        <v>0</v>
      </c>
      <c r="H1211" t="s">
        <v>11832</v>
      </c>
      <c r="O1211" s="92" t="str">
        <f t="shared" si="18"/>
        <v>IE0381211020</v>
      </c>
    </row>
    <row r="1212" spans="1:15">
      <c r="A1212">
        <v>20110930</v>
      </c>
      <c r="B1212" t="s">
        <v>133</v>
      </c>
      <c r="C1212">
        <v>1211021</v>
      </c>
      <c r="D1212" t="s">
        <v>272</v>
      </c>
      <c r="E1212" t="s">
        <v>182</v>
      </c>
      <c r="F1212">
        <v>0</v>
      </c>
      <c r="G1212">
        <v>0</v>
      </c>
      <c r="H1212" t="s">
        <v>11833</v>
      </c>
      <c r="O1212" s="92" t="str">
        <f t="shared" si="18"/>
        <v>IE0381211021</v>
      </c>
    </row>
    <row r="1213" spans="1:15">
      <c r="A1213">
        <v>20110930</v>
      </c>
      <c r="B1213" t="s">
        <v>133</v>
      </c>
      <c r="C1213">
        <v>1211022</v>
      </c>
      <c r="D1213" t="s">
        <v>272</v>
      </c>
      <c r="E1213" t="s">
        <v>33</v>
      </c>
      <c r="F1213">
        <v>0</v>
      </c>
      <c r="G1213">
        <v>0</v>
      </c>
      <c r="H1213" t="s">
        <v>11834</v>
      </c>
      <c r="O1213" s="92" t="str">
        <f t="shared" si="18"/>
        <v>IE0381211022</v>
      </c>
    </row>
    <row r="1214" spans="1:15">
      <c r="A1214">
        <v>20110930</v>
      </c>
      <c r="B1214" t="s">
        <v>133</v>
      </c>
      <c r="C1214">
        <v>1211023</v>
      </c>
      <c r="D1214" t="s">
        <v>272</v>
      </c>
      <c r="E1214" t="s">
        <v>50</v>
      </c>
      <c r="F1214">
        <v>0</v>
      </c>
      <c r="G1214">
        <v>0</v>
      </c>
      <c r="H1214" t="s">
        <v>11835</v>
      </c>
      <c r="O1214" s="92" t="str">
        <f t="shared" si="18"/>
        <v>IE0381211023</v>
      </c>
    </row>
    <row r="1215" spans="1:15">
      <c r="A1215">
        <v>20110930</v>
      </c>
      <c r="B1215" t="s">
        <v>133</v>
      </c>
      <c r="C1215">
        <v>1211024</v>
      </c>
      <c r="D1215" t="s">
        <v>272</v>
      </c>
      <c r="E1215" t="s">
        <v>34</v>
      </c>
      <c r="F1215">
        <v>0</v>
      </c>
      <c r="G1215">
        <v>0</v>
      </c>
      <c r="H1215" t="s">
        <v>11836</v>
      </c>
      <c r="O1215" s="92" t="str">
        <f t="shared" si="18"/>
        <v>IE0381211024</v>
      </c>
    </row>
    <row r="1216" spans="1:15">
      <c r="A1216">
        <v>20110930</v>
      </c>
      <c r="B1216" t="s">
        <v>133</v>
      </c>
      <c r="C1216">
        <v>1211025</v>
      </c>
      <c r="D1216" t="s">
        <v>272</v>
      </c>
      <c r="E1216" t="s">
        <v>35</v>
      </c>
      <c r="F1216">
        <v>0</v>
      </c>
      <c r="G1216">
        <v>0</v>
      </c>
      <c r="H1216" t="s">
        <v>11837</v>
      </c>
      <c r="O1216" s="92" t="str">
        <f t="shared" si="18"/>
        <v>IE0381211025</v>
      </c>
    </row>
    <row r="1217" spans="1:15">
      <c r="A1217">
        <v>20110930</v>
      </c>
      <c r="B1217" t="s">
        <v>133</v>
      </c>
      <c r="C1217">
        <v>1211026</v>
      </c>
      <c r="D1217" t="s">
        <v>272</v>
      </c>
      <c r="E1217" t="s">
        <v>36</v>
      </c>
      <c r="F1217">
        <v>0</v>
      </c>
      <c r="G1217">
        <v>0</v>
      </c>
      <c r="H1217" t="s">
        <v>11838</v>
      </c>
      <c r="O1217" s="92" t="str">
        <f t="shared" si="18"/>
        <v>IE0381211026</v>
      </c>
    </row>
    <row r="1218" spans="1:15">
      <c r="A1218">
        <v>20110930</v>
      </c>
      <c r="B1218" t="s">
        <v>133</v>
      </c>
      <c r="C1218">
        <v>1211027</v>
      </c>
      <c r="D1218" t="s">
        <v>272</v>
      </c>
      <c r="E1218" t="s">
        <v>51</v>
      </c>
      <c r="F1218">
        <v>0</v>
      </c>
      <c r="G1218">
        <v>0</v>
      </c>
      <c r="H1218" t="s">
        <v>11839</v>
      </c>
      <c r="O1218" s="92" t="str">
        <f t="shared" si="18"/>
        <v>IE0381211027</v>
      </c>
    </row>
    <row r="1219" spans="1:15">
      <c r="A1219">
        <v>20110930</v>
      </c>
      <c r="B1219" t="s">
        <v>133</v>
      </c>
      <c r="C1219">
        <v>1211028</v>
      </c>
      <c r="D1219" t="s">
        <v>272</v>
      </c>
      <c r="E1219" t="s">
        <v>37</v>
      </c>
      <c r="F1219">
        <v>0</v>
      </c>
      <c r="G1219">
        <v>0</v>
      </c>
      <c r="H1219" t="s">
        <v>11840</v>
      </c>
      <c r="O1219" s="92" t="str">
        <f t="shared" ref="O1219:O1282" si="19">B1219&amp;C1219</f>
        <v>IE0381211028</v>
      </c>
    </row>
    <row r="1220" spans="1:15">
      <c r="A1220">
        <v>20110930</v>
      </c>
      <c r="B1220" t="s">
        <v>133</v>
      </c>
      <c r="C1220">
        <v>1211029</v>
      </c>
      <c r="D1220" t="s">
        <v>272</v>
      </c>
      <c r="E1220" t="s">
        <v>38</v>
      </c>
      <c r="F1220">
        <v>0</v>
      </c>
      <c r="G1220">
        <v>0</v>
      </c>
      <c r="H1220" t="s">
        <v>11841</v>
      </c>
      <c r="O1220" s="92" t="str">
        <f t="shared" si="19"/>
        <v>IE0381211029</v>
      </c>
    </row>
    <row r="1221" spans="1:15">
      <c r="A1221">
        <v>20110930</v>
      </c>
      <c r="B1221" t="s">
        <v>133</v>
      </c>
      <c r="C1221">
        <v>1211030</v>
      </c>
      <c r="D1221" t="s">
        <v>272</v>
      </c>
      <c r="E1221" t="s">
        <v>39</v>
      </c>
      <c r="F1221">
        <v>0</v>
      </c>
      <c r="G1221">
        <v>0</v>
      </c>
      <c r="H1221" t="s">
        <v>11842</v>
      </c>
      <c r="O1221" s="92" t="str">
        <f t="shared" si="19"/>
        <v>IE0381211030</v>
      </c>
    </row>
    <row r="1222" spans="1:15">
      <c r="A1222">
        <v>20110930</v>
      </c>
      <c r="B1222" t="s">
        <v>133</v>
      </c>
      <c r="C1222">
        <v>1211031</v>
      </c>
      <c r="D1222" t="s">
        <v>272</v>
      </c>
      <c r="E1222" t="s">
        <v>40</v>
      </c>
      <c r="F1222">
        <v>0</v>
      </c>
      <c r="G1222">
        <v>0</v>
      </c>
      <c r="H1222" t="s">
        <v>11843</v>
      </c>
      <c r="O1222" s="92" t="str">
        <f t="shared" si="19"/>
        <v>IE0381211031</v>
      </c>
    </row>
    <row r="1223" spans="1:15">
      <c r="A1223">
        <v>20110930</v>
      </c>
      <c r="B1223" t="s">
        <v>133</v>
      </c>
      <c r="C1223">
        <v>1211032</v>
      </c>
      <c r="D1223" t="s">
        <v>272</v>
      </c>
      <c r="E1223" t="s">
        <v>49</v>
      </c>
      <c r="F1223">
        <v>0</v>
      </c>
      <c r="G1223">
        <v>0</v>
      </c>
      <c r="H1223" t="s">
        <v>11844</v>
      </c>
      <c r="O1223" s="92" t="str">
        <f t="shared" si="19"/>
        <v>IE0381211032</v>
      </c>
    </row>
    <row r="1224" spans="1:15">
      <c r="A1224">
        <v>20110930</v>
      </c>
      <c r="B1224" t="s">
        <v>133</v>
      </c>
      <c r="C1224">
        <v>1211033</v>
      </c>
      <c r="D1224" t="s">
        <v>272</v>
      </c>
      <c r="E1224" t="s">
        <v>41</v>
      </c>
      <c r="F1224">
        <v>0</v>
      </c>
      <c r="G1224">
        <v>0</v>
      </c>
      <c r="H1224" t="s">
        <v>11845</v>
      </c>
      <c r="O1224" s="92" t="str">
        <f t="shared" si="19"/>
        <v>IE0381211033</v>
      </c>
    </row>
    <row r="1225" spans="1:15">
      <c r="A1225">
        <v>20110930</v>
      </c>
      <c r="B1225" t="s">
        <v>133</v>
      </c>
      <c r="C1225">
        <v>1211034</v>
      </c>
      <c r="D1225" t="s">
        <v>272</v>
      </c>
      <c r="E1225" t="s">
        <v>42</v>
      </c>
      <c r="F1225">
        <v>0</v>
      </c>
      <c r="G1225">
        <v>0</v>
      </c>
      <c r="H1225" t="s">
        <v>11846</v>
      </c>
      <c r="O1225" s="92" t="str">
        <f t="shared" si="19"/>
        <v>IE0381211034</v>
      </c>
    </row>
    <row r="1226" spans="1:15">
      <c r="A1226">
        <v>20110930</v>
      </c>
      <c r="B1226" t="s">
        <v>133</v>
      </c>
      <c r="C1226">
        <v>1211035</v>
      </c>
      <c r="D1226" t="s">
        <v>272</v>
      </c>
      <c r="E1226" t="s">
        <v>43</v>
      </c>
      <c r="F1226">
        <v>0</v>
      </c>
      <c r="G1226">
        <v>0</v>
      </c>
      <c r="H1226" t="s">
        <v>11847</v>
      </c>
      <c r="O1226" s="92" t="str">
        <f t="shared" si="19"/>
        <v>IE0381211035</v>
      </c>
    </row>
    <row r="1227" spans="1:15">
      <c r="A1227">
        <v>20110930</v>
      </c>
      <c r="B1227" t="s">
        <v>133</v>
      </c>
      <c r="C1227">
        <v>1211036</v>
      </c>
      <c r="D1227" t="s">
        <v>272</v>
      </c>
      <c r="E1227" t="s">
        <v>44</v>
      </c>
      <c r="F1227">
        <v>0</v>
      </c>
      <c r="G1227">
        <v>0</v>
      </c>
      <c r="H1227" t="s">
        <v>11848</v>
      </c>
      <c r="O1227" s="92" t="str">
        <f t="shared" si="19"/>
        <v>IE0381211036</v>
      </c>
    </row>
    <row r="1228" spans="1:15">
      <c r="A1228">
        <v>20110930</v>
      </c>
      <c r="B1228" t="s">
        <v>133</v>
      </c>
      <c r="C1228">
        <v>1211037</v>
      </c>
      <c r="D1228" t="s">
        <v>272</v>
      </c>
      <c r="E1228" t="s">
        <v>45</v>
      </c>
      <c r="F1228">
        <v>0</v>
      </c>
      <c r="G1228">
        <v>0</v>
      </c>
      <c r="H1228" t="s">
        <v>11849</v>
      </c>
      <c r="O1228" s="92" t="str">
        <f t="shared" si="19"/>
        <v>IE0381211037</v>
      </c>
    </row>
    <row r="1229" spans="1:15">
      <c r="A1229">
        <v>20110930</v>
      </c>
      <c r="B1229" t="s">
        <v>133</v>
      </c>
      <c r="C1229">
        <v>1211038</v>
      </c>
      <c r="D1229" t="s">
        <v>272</v>
      </c>
      <c r="E1229" t="s">
        <v>46</v>
      </c>
      <c r="F1229">
        <v>5</v>
      </c>
      <c r="G1229">
        <v>5</v>
      </c>
      <c r="H1229" t="s">
        <v>11850</v>
      </c>
      <c r="O1229" s="92" t="str">
        <f t="shared" si="19"/>
        <v>IE0381211038</v>
      </c>
    </row>
    <row r="1230" spans="1:15">
      <c r="A1230">
        <v>20110930</v>
      </c>
      <c r="B1230" t="s">
        <v>133</v>
      </c>
      <c r="C1230">
        <v>1211039</v>
      </c>
      <c r="D1230" t="s">
        <v>272</v>
      </c>
      <c r="E1230" t="s">
        <v>47</v>
      </c>
      <c r="F1230">
        <v>0</v>
      </c>
      <c r="G1230">
        <v>0</v>
      </c>
      <c r="H1230" t="s">
        <v>11851</v>
      </c>
      <c r="O1230" s="92" t="str">
        <f t="shared" si="19"/>
        <v>IE0381211039</v>
      </c>
    </row>
    <row r="1231" spans="1:15">
      <c r="A1231">
        <v>20110930</v>
      </c>
      <c r="B1231" t="s">
        <v>133</v>
      </c>
      <c r="C1231">
        <v>1211040</v>
      </c>
      <c r="D1231" t="s">
        <v>272</v>
      </c>
      <c r="E1231" t="s">
        <v>48</v>
      </c>
      <c r="F1231">
        <v>0</v>
      </c>
      <c r="G1231">
        <v>0</v>
      </c>
      <c r="H1231" t="s">
        <v>11852</v>
      </c>
      <c r="O1231" s="92" t="str">
        <f t="shared" si="19"/>
        <v>IE0381211040</v>
      </c>
    </row>
    <row r="1232" spans="1:15">
      <c r="A1232">
        <v>20110930</v>
      </c>
      <c r="B1232" t="s">
        <v>132</v>
      </c>
      <c r="C1232">
        <v>1211011</v>
      </c>
      <c r="D1232" t="s">
        <v>272</v>
      </c>
      <c r="E1232" t="s">
        <v>23</v>
      </c>
      <c r="F1232">
        <v>0</v>
      </c>
      <c r="G1232">
        <v>0</v>
      </c>
      <c r="H1232" t="s">
        <v>12063</v>
      </c>
      <c r="O1232" s="92" t="str">
        <f t="shared" si="19"/>
        <v>IE0391211011</v>
      </c>
    </row>
    <row r="1233" spans="1:15">
      <c r="A1233">
        <v>20110930</v>
      </c>
      <c r="B1233" t="s">
        <v>132</v>
      </c>
      <c r="C1233">
        <v>1211012</v>
      </c>
      <c r="D1233" t="s">
        <v>272</v>
      </c>
      <c r="E1233" t="s">
        <v>24</v>
      </c>
      <c r="F1233">
        <v>0</v>
      </c>
      <c r="G1233">
        <v>0</v>
      </c>
      <c r="H1233" t="s">
        <v>12064</v>
      </c>
      <c r="O1233" s="92" t="str">
        <f t="shared" si="19"/>
        <v>IE0391211012</v>
      </c>
    </row>
    <row r="1234" spans="1:15">
      <c r="A1234">
        <v>20110930</v>
      </c>
      <c r="B1234" t="s">
        <v>132</v>
      </c>
      <c r="C1234">
        <v>1211013</v>
      </c>
      <c r="D1234" t="s">
        <v>272</v>
      </c>
      <c r="E1234" t="s">
        <v>25</v>
      </c>
      <c r="F1234">
        <v>0</v>
      </c>
      <c r="G1234">
        <v>0</v>
      </c>
      <c r="H1234" t="s">
        <v>12065</v>
      </c>
      <c r="O1234" s="92" t="str">
        <f t="shared" si="19"/>
        <v>IE0391211013</v>
      </c>
    </row>
    <row r="1235" spans="1:15">
      <c r="A1235">
        <v>20110930</v>
      </c>
      <c r="B1235" t="s">
        <v>132</v>
      </c>
      <c r="C1235">
        <v>1211014</v>
      </c>
      <c r="D1235" t="s">
        <v>272</v>
      </c>
      <c r="E1235" t="s">
        <v>26</v>
      </c>
      <c r="F1235">
        <v>0</v>
      </c>
      <c r="G1235">
        <v>0</v>
      </c>
      <c r="H1235" t="s">
        <v>12066</v>
      </c>
      <c r="O1235" s="92" t="str">
        <f t="shared" si="19"/>
        <v>IE0391211014</v>
      </c>
    </row>
    <row r="1236" spans="1:15">
      <c r="A1236">
        <v>20110930</v>
      </c>
      <c r="B1236" t="s">
        <v>132</v>
      </c>
      <c r="C1236">
        <v>1211015</v>
      </c>
      <c r="D1236" t="s">
        <v>272</v>
      </c>
      <c r="E1236" t="s">
        <v>27</v>
      </c>
      <c r="F1236">
        <v>0</v>
      </c>
      <c r="G1236">
        <v>0</v>
      </c>
      <c r="H1236" t="s">
        <v>12067</v>
      </c>
      <c r="O1236" s="92" t="str">
        <f t="shared" si="19"/>
        <v>IE0391211015</v>
      </c>
    </row>
    <row r="1237" spans="1:15">
      <c r="A1237">
        <v>20110930</v>
      </c>
      <c r="B1237" t="s">
        <v>132</v>
      </c>
      <c r="C1237">
        <v>1211016</v>
      </c>
      <c r="D1237" t="s">
        <v>272</v>
      </c>
      <c r="E1237" t="s">
        <v>28</v>
      </c>
      <c r="F1237">
        <v>0</v>
      </c>
      <c r="G1237">
        <v>0</v>
      </c>
      <c r="H1237" t="s">
        <v>12068</v>
      </c>
      <c r="O1237" s="92" t="str">
        <f t="shared" si="19"/>
        <v>IE0391211016</v>
      </c>
    </row>
    <row r="1238" spans="1:15">
      <c r="A1238">
        <v>20110930</v>
      </c>
      <c r="B1238" t="s">
        <v>132</v>
      </c>
      <c r="C1238">
        <v>1211017</v>
      </c>
      <c r="D1238" t="s">
        <v>272</v>
      </c>
      <c r="E1238" t="s">
        <v>29</v>
      </c>
      <c r="F1238">
        <v>0</v>
      </c>
      <c r="G1238">
        <v>0</v>
      </c>
      <c r="H1238" t="s">
        <v>12069</v>
      </c>
      <c r="O1238" s="92" t="str">
        <f t="shared" si="19"/>
        <v>IE0391211017</v>
      </c>
    </row>
    <row r="1239" spans="1:15">
      <c r="A1239">
        <v>20110930</v>
      </c>
      <c r="B1239" t="s">
        <v>132</v>
      </c>
      <c r="C1239">
        <v>1211018</v>
      </c>
      <c r="D1239" t="s">
        <v>272</v>
      </c>
      <c r="E1239" t="s">
        <v>30</v>
      </c>
      <c r="F1239">
        <v>0</v>
      </c>
      <c r="G1239">
        <v>0</v>
      </c>
      <c r="H1239" t="s">
        <v>12070</v>
      </c>
      <c r="O1239" s="92" t="str">
        <f t="shared" si="19"/>
        <v>IE0391211018</v>
      </c>
    </row>
    <row r="1240" spans="1:15">
      <c r="A1240">
        <v>20110930</v>
      </c>
      <c r="B1240" t="s">
        <v>132</v>
      </c>
      <c r="C1240">
        <v>1211019</v>
      </c>
      <c r="D1240" t="s">
        <v>272</v>
      </c>
      <c r="E1240" t="s">
        <v>31</v>
      </c>
      <c r="F1240">
        <v>0</v>
      </c>
      <c r="G1240">
        <v>0</v>
      </c>
      <c r="H1240" t="s">
        <v>12071</v>
      </c>
      <c r="O1240" s="92" t="str">
        <f t="shared" si="19"/>
        <v>IE0391211019</v>
      </c>
    </row>
    <row r="1241" spans="1:15">
      <c r="A1241">
        <v>20110930</v>
      </c>
      <c r="B1241" t="s">
        <v>132</v>
      </c>
      <c r="C1241">
        <v>1211020</v>
      </c>
      <c r="D1241" t="s">
        <v>272</v>
      </c>
      <c r="E1241" t="s">
        <v>32</v>
      </c>
      <c r="F1241">
        <v>0</v>
      </c>
      <c r="G1241">
        <v>0</v>
      </c>
      <c r="H1241" t="s">
        <v>12072</v>
      </c>
      <c r="O1241" s="92" t="str">
        <f t="shared" si="19"/>
        <v>IE0391211020</v>
      </c>
    </row>
    <row r="1242" spans="1:15">
      <c r="A1242">
        <v>20110930</v>
      </c>
      <c r="B1242" t="s">
        <v>132</v>
      </c>
      <c r="C1242">
        <v>1211021</v>
      </c>
      <c r="D1242" t="s">
        <v>272</v>
      </c>
      <c r="E1242" t="s">
        <v>182</v>
      </c>
      <c r="F1242">
        <v>0</v>
      </c>
      <c r="G1242">
        <v>0</v>
      </c>
      <c r="H1242" t="s">
        <v>12073</v>
      </c>
      <c r="O1242" s="92" t="str">
        <f t="shared" si="19"/>
        <v>IE0391211021</v>
      </c>
    </row>
    <row r="1243" spans="1:15">
      <c r="A1243">
        <v>20110930</v>
      </c>
      <c r="B1243" t="s">
        <v>132</v>
      </c>
      <c r="C1243">
        <v>1211022</v>
      </c>
      <c r="D1243" t="s">
        <v>272</v>
      </c>
      <c r="E1243" t="s">
        <v>33</v>
      </c>
      <c r="F1243">
        <v>0</v>
      </c>
      <c r="G1243">
        <v>0</v>
      </c>
      <c r="H1243" t="s">
        <v>12074</v>
      </c>
      <c r="O1243" s="92" t="str">
        <f t="shared" si="19"/>
        <v>IE0391211022</v>
      </c>
    </row>
    <row r="1244" spans="1:15">
      <c r="A1244">
        <v>20110930</v>
      </c>
      <c r="B1244" t="s">
        <v>132</v>
      </c>
      <c r="C1244">
        <v>1211023</v>
      </c>
      <c r="D1244" t="s">
        <v>272</v>
      </c>
      <c r="E1244" t="s">
        <v>50</v>
      </c>
      <c r="F1244">
        <v>0</v>
      </c>
      <c r="G1244">
        <v>0</v>
      </c>
      <c r="H1244" t="s">
        <v>12075</v>
      </c>
      <c r="O1244" s="92" t="str">
        <f t="shared" si="19"/>
        <v>IE0391211023</v>
      </c>
    </row>
    <row r="1245" spans="1:15">
      <c r="A1245">
        <v>20110930</v>
      </c>
      <c r="B1245" t="s">
        <v>132</v>
      </c>
      <c r="C1245">
        <v>1211024</v>
      </c>
      <c r="D1245" t="s">
        <v>272</v>
      </c>
      <c r="E1245" t="s">
        <v>34</v>
      </c>
      <c r="F1245">
        <v>0</v>
      </c>
      <c r="G1245">
        <v>0</v>
      </c>
      <c r="H1245" t="s">
        <v>12076</v>
      </c>
      <c r="O1245" s="92" t="str">
        <f t="shared" si="19"/>
        <v>IE0391211024</v>
      </c>
    </row>
    <row r="1246" spans="1:15">
      <c r="A1246">
        <v>20110930</v>
      </c>
      <c r="B1246" t="s">
        <v>132</v>
      </c>
      <c r="C1246">
        <v>1211025</v>
      </c>
      <c r="D1246" t="s">
        <v>272</v>
      </c>
      <c r="E1246" t="s">
        <v>35</v>
      </c>
      <c r="F1246">
        <v>0</v>
      </c>
      <c r="G1246">
        <v>0</v>
      </c>
      <c r="H1246" t="s">
        <v>12077</v>
      </c>
      <c r="O1246" s="92" t="str">
        <f t="shared" si="19"/>
        <v>IE0391211025</v>
      </c>
    </row>
    <row r="1247" spans="1:15">
      <c r="A1247">
        <v>20110930</v>
      </c>
      <c r="B1247" t="s">
        <v>132</v>
      </c>
      <c r="C1247">
        <v>1211026</v>
      </c>
      <c r="D1247" t="s">
        <v>272</v>
      </c>
      <c r="E1247" t="s">
        <v>36</v>
      </c>
      <c r="F1247">
        <v>0</v>
      </c>
      <c r="G1247">
        <v>0</v>
      </c>
      <c r="H1247" t="s">
        <v>12078</v>
      </c>
      <c r="O1247" s="92" t="str">
        <f t="shared" si="19"/>
        <v>IE0391211026</v>
      </c>
    </row>
    <row r="1248" spans="1:15">
      <c r="A1248">
        <v>20110930</v>
      </c>
      <c r="B1248" t="s">
        <v>132</v>
      </c>
      <c r="C1248">
        <v>1211027</v>
      </c>
      <c r="D1248" t="s">
        <v>272</v>
      </c>
      <c r="E1248" t="s">
        <v>51</v>
      </c>
      <c r="F1248">
        <v>0</v>
      </c>
      <c r="G1248">
        <v>0</v>
      </c>
      <c r="H1248" t="s">
        <v>12079</v>
      </c>
      <c r="O1248" s="92" t="str">
        <f t="shared" si="19"/>
        <v>IE0391211027</v>
      </c>
    </row>
    <row r="1249" spans="1:15">
      <c r="A1249">
        <v>20110930</v>
      </c>
      <c r="B1249" t="s">
        <v>132</v>
      </c>
      <c r="C1249">
        <v>1211028</v>
      </c>
      <c r="D1249" t="s">
        <v>272</v>
      </c>
      <c r="E1249" t="s">
        <v>37</v>
      </c>
      <c r="F1249">
        <v>0</v>
      </c>
      <c r="G1249">
        <v>0</v>
      </c>
      <c r="H1249" t="s">
        <v>12080</v>
      </c>
      <c r="O1249" s="92" t="str">
        <f t="shared" si="19"/>
        <v>IE0391211028</v>
      </c>
    </row>
    <row r="1250" spans="1:15">
      <c r="A1250">
        <v>20110930</v>
      </c>
      <c r="B1250" t="s">
        <v>132</v>
      </c>
      <c r="C1250">
        <v>1211029</v>
      </c>
      <c r="D1250" t="s">
        <v>272</v>
      </c>
      <c r="E1250" t="s">
        <v>38</v>
      </c>
      <c r="F1250">
        <v>0</v>
      </c>
      <c r="G1250">
        <v>0</v>
      </c>
      <c r="H1250" t="s">
        <v>12081</v>
      </c>
      <c r="O1250" s="92" t="str">
        <f t="shared" si="19"/>
        <v>IE0391211029</v>
      </c>
    </row>
    <row r="1251" spans="1:15">
      <c r="A1251">
        <v>20110930</v>
      </c>
      <c r="B1251" t="s">
        <v>132</v>
      </c>
      <c r="C1251">
        <v>1211030</v>
      </c>
      <c r="D1251" t="s">
        <v>272</v>
      </c>
      <c r="E1251" t="s">
        <v>39</v>
      </c>
      <c r="F1251">
        <v>0</v>
      </c>
      <c r="G1251">
        <v>0</v>
      </c>
      <c r="H1251" t="s">
        <v>12082</v>
      </c>
      <c r="O1251" s="92" t="str">
        <f t="shared" si="19"/>
        <v>IE0391211030</v>
      </c>
    </row>
    <row r="1252" spans="1:15">
      <c r="A1252">
        <v>20110930</v>
      </c>
      <c r="B1252" t="s">
        <v>132</v>
      </c>
      <c r="C1252">
        <v>1211031</v>
      </c>
      <c r="D1252" t="s">
        <v>272</v>
      </c>
      <c r="E1252" t="s">
        <v>40</v>
      </c>
      <c r="F1252">
        <v>0</v>
      </c>
      <c r="G1252">
        <v>0</v>
      </c>
      <c r="H1252" t="s">
        <v>12083</v>
      </c>
      <c r="O1252" s="92" t="str">
        <f t="shared" si="19"/>
        <v>IE0391211031</v>
      </c>
    </row>
    <row r="1253" spans="1:15">
      <c r="A1253">
        <v>20110930</v>
      </c>
      <c r="B1253" t="s">
        <v>132</v>
      </c>
      <c r="C1253">
        <v>1211032</v>
      </c>
      <c r="D1253" t="s">
        <v>272</v>
      </c>
      <c r="E1253" t="s">
        <v>49</v>
      </c>
      <c r="F1253">
        <v>0</v>
      </c>
      <c r="G1253">
        <v>0</v>
      </c>
      <c r="H1253" t="s">
        <v>12084</v>
      </c>
      <c r="O1253" s="92" t="str">
        <f t="shared" si="19"/>
        <v>IE0391211032</v>
      </c>
    </row>
    <row r="1254" spans="1:15">
      <c r="A1254">
        <v>20110930</v>
      </c>
      <c r="B1254" t="s">
        <v>132</v>
      </c>
      <c r="C1254">
        <v>1211033</v>
      </c>
      <c r="D1254" t="s">
        <v>272</v>
      </c>
      <c r="E1254" t="s">
        <v>41</v>
      </c>
      <c r="F1254">
        <v>0</v>
      </c>
      <c r="G1254">
        <v>0</v>
      </c>
      <c r="H1254" t="s">
        <v>12085</v>
      </c>
      <c r="O1254" s="92" t="str">
        <f t="shared" si="19"/>
        <v>IE0391211033</v>
      </c>
    </row>
    <row r="1255" spans="1:15">
      <c r="A1255">
        <v>20110930</v>
      </c>
      <c r="B1255" t="s">
        <v>132</v>
      </c>
      <c r="C1255">
        <v>1211034</v>
      </c>
      <c r="D1255" t="s">
        <v>272</v>
      </c>
      <c r="E1255" t="s">
        <v>42</v>
      </c>
      <c r="F1255">
        <v>0</v>
      </c>
      <c r="G1255">
        <v>0</v>
      </c>
      <c r="H1255" t="s">
        <v>12086</v>
      </c>
      <c r="O1255" s="92" t="str">
        <f t="shared" si="19"/>
        <v>IE0391211034</v>
      </c>
    </row>
    <row r="1256" spans="1:15">
      <c r="A1256">
        <v>20110930</v>
      </c>
      <c r="B1256" t="s">
        <v>132</v>
      </c>
      <c r="C1256">
        <v>1211035</v>
      </c>
      <c r="D1256" t="s">
        <v>272</v>
      </c>
      <c r="E1256" t="s">
        <v>43</v>
      </c>
      <c r="F1256">
        <v>0</v>
      </c>
      <c r="G1256">
        <v>0</v>
      </c>
      <c r="H1256" t="s">
        <v>12087</v>
      </c>
      <c r="O1256" s="92" t="str">
        <f t="shared" si="19"/>
        <v>IE0391211035</v>
      </c>
    </row>
    <row r="1257" spans="1:15">
      <c r="A1257">
        <v>20110930</v>
      </c>
      <c r="B1257" t="s">
        <v>132</v>
      </c>
      <c r="C1257">
        <v>1211036</v>
      </c>
      <c r="D1257" t="s">
        <v>272</v>
      </c>
      <c r="E1257" t="s">
        <v>44</v>
      </c>
      <c r="F1257">
        <v>0</v>
      </c>
      <c r="G1257">
        <v>0</v>
      </c>
      <c r="H1257" t="s">
        <v>12088</v>
      </c>
      <c r="O1257" s="92" t="str">
        <f t="shared" si="19"/>
        <v>IE0391211036</v>
      </c>
    </row>
    <row r="1258" spans="1:15">
      <c r="A1258">
        <v>20110930</v>
      </c>
      <c r="B1258" t="s">
        <v>132</v>
      </c>
      <c r="C1258">
        <v>1211037</v>
      </c>
      <c r="D1258" t="s">
        <v>272</v>
      </c>
      <c r="E1258" t="s">
        <v>45</v>
      </c>
      <c r="F1258">
        <v>0</v>
      </c>
      <c r="G1258">
        <v>0</v>
      </c>
      <c r="H1258" t="s">
        <v>12089</v>
      </c>
      <c r="O1258" s="92" t="str">
        <f t="shared" si="19"/>
        <v>IE0391211037</v>
      </c>
    </row>
    <row r="1259" spans="1:15">
      <c r="A1259">
        <v>20110930</v>
      </c>
      <c r="B1259" t="s">
        <v>132</v>
      </c>
      <c r="C1259">
        <v>1211038</v>
      </c>
      <c r="D1259" t="s">
        <v>272</v>
      </c>
      <c r="E1259" t="s">
        <v>46</v>
      </c>
      <c r="F1259">
        <v>0</v>
      </c>
      <c r="G1259">
        <v>0</v>
      </c>
      <c r="H1259" t="s">
        <v>12090</v>
      </c>
      <c r="O1259" s="92" t="str">
        <f t="shared" si="19"/>
        <v>IE0391211038</v>
      </c>
    </row>
    <row r="1260" spans="1:15">
      <c r="A1260">
        <v>20110930</v>
      </c>
      <c r="B1260" t="s">
        <v>132</v>
      </c>
      <c r="C1260">
        <v>1211039</v>
      </c>
      <c r="D1260" t="s">
        <v>272</v>
      </c>
      <c r="E1260" t="s">
        <v>47</v>
      </c>
      <c r="F1260">
        <v>0</v>
      </c>
      <c r="G1260">
        <v>0</v>
      </c>
      <c r="H1260" t="s">
        <v>12091</v>
      </c>
      <c r="O1260" s="92" t="str">
        <f t="shared" si="19"/>
        <v>IE0391211039</v>
      </c>
    </row>
    <row r="1261" spans="1:15">
      <c r="A1261">
        <v>20110930</v>
      </c>
      <c r="B1261" t="s">
        <v>132</v>
      </c>
      <c r="C1261">
        <v>1211040</v>
      </c>
      <c r="D1261" t="s">
        <v>272</v>
      </c>
      <c r="E1261" t="s">
        <v>48</v>
      </c>
      <c r="F1261">
        <v>0</v>
      </c>
      <c r="G1261">
        <v>0</v>
      </c>
      <c r="H1261" t="s">
        <v>12092</v>
      </c>
      <c r="O1261" s="92" t="str">
        <f t="shared" si="19"/>
        <v>IE0391211040</v>
      </c>
    </row>
    <row r="1262" spans="1:15">
      <c r="A1262">
        <v>20110930</v>
      </c>
      <c r="B1262" t="s">
        <v>131</v>
      </c>
      <c r="C1262">
        <v>1211011</v>
      </c>
      <c r="D1262" t="s">
        <v>272</v>
      </c>
      <c r="E1262" t="s">
        <v>23</v>
      </c>
      <c r="F1262">
        <v>93</v>
      </c>
      <c r="G1262">
        <v>93</v>
      </c>
      <c r="H1262" t="s">
        <v>12303</v>
      </c>
      <c r="O1262" s="92" t="str">
        <f t="shared" si="19"/>
        <v>IT0401211011</v>
      </c>
    </row>
    <row r="1263" spans="1:15">
      <c r="A1263">
        <v>20110930</v>
      </c>
      <c r="B1263" t="s">
        <v>131</v>
      </c>
      <c r="C1263">
        <v>1211012</v>
      </c>
      <c r="D1263" t="s">
        <v>272</v>
      </c>
      <c r="E1263" t="s">
        <v>24</v>
      </c>
      <c r="F1263">
        <v>261</v>
      </c>
      <c r="G1263">
        <v>163</v>
      </c>
      <c r="H1263" t="s">
        <v>12304</v>
      </c>
      <c r="O1263" s="92" t="str">
        <f t="shared" si="19"/>
        <v>IT0401211012</v>
      </c>
    </row>
    <row r="1264" spans="1:15">
      <c r="A1264">
        <v>20110930</v>
      </c>
      <c r="B1264" t="s">
        <v>131</v>
      </c>
      <c r="C1264">
        <v>1211013</v>
      </c>
      <c r="D1264" t="s">
        <v>272</v>
      </c>
      <c r="E1264" t="s">
        <v>25</v>
      </c>
      <c r="F1264">
        <v>19</v>
      </c>
      <c r="G1264">
        <v>19</v>
      </c>
      <c r="H1264" t="s">
        <v>12305</v>
      </c>
      <c r="O1264" s="92" t="str">
        <f t="shared" si="19"/>
        <v>IT0401211013</v>
      </c>
    </row>
    <row r="1265" spans="1:15">
      <c r="A1265">
        <v>20110930</v>
      </c>
      <c r="B1265" t="s">
        <v>131</v>
      </c>
      <c r="C1265">
        <v>1211014</v>
      </c>
      <c r="D1265" t="s">
        <v>272</v>
      </c>
      <c r="E1265" t="s">
        <v>26</v>
      </c>
      <c r="F1265">
        <v>0</v>
      </c>
      <c r="G1265">
        <v>0</v>
      </c>
      <c r="H1265" t="s">
        <v>12306</v>
      </c>
      <c r="O1265" s="92" t="str">
        <f t="shared" si="19"/>
        <v>IT0401211014</v>
      </c>
    </row>
    <row r="1266" spans="1:15">
      <c r="A1266">
        <v>20110930</v>
      </c>
      <c r="B1266" t="s">
        <v>131</v>
      </c>
      <c r="C1266">
        <v>1211015</v>
      </c>
      <c r="D1266" t="s">
        <v>272</v>
      </c>
      <c r="E1266" t="s">
        <v>27</v>
      </c>
      <c r="F1266">
        <v>0</v>
      </c>
      <c r="G1266">
        <v>0</v>
      </c>
      <c r="H1266" t="s">
        <v>12307</v>
      </c>
      <c r="O1266" s="92" t="str">
        <f t="shared" si="19"/>
        <v>IT0401211015</v>
      </c>
    </row>
    <row r="1267" spans="1:15">
      <c r="A1267">
        <v>20110930</v>
      </c>
      <c r="B1267" t="s">
        <v>131</v>
      </c>
      <c r="C1267">
        <v>1211016</v>
      </c>
      <c r="D1267" t="s">
        <v>272</v>
      </c>
      <c r="E1267" t="s">
        <v>28</v>
      </c>
      <c r="F1267">
        <v>0</v>
      </c>
      <c r="G1267">
        <v>0</v>
      </c>
      <c r="H1267" t="s">
        <v>12308</v>
      </c>
      <c r="O1267" s="92" t="str">
        <f t="shared" si="19"/>
        <v>IT0401211016</v>
      </c>
    </row>
    <row r="1268" spans="1:15">
      <c r="A1268">
        <v>20110930</v>
      </c>
      <c r="B1268" t="s">
        <v>131</v>
      </c>
      <c r="C1268">
        <v>1211017</v>
      </c>
      <c r="D1268" t="s">
        <v>272</v>
      </c>
      <c r="E1268" t="s">
        <v>29</v>
      </c>
      <c r="F1268">
        <v>0</v>
      </c>
      <c r="G1268">
        <v>0</v>
      </c>
      <c r="H1268" t="s">
        <v>12309</v>
      </c>
      <c r="O1268" s="92" t="str">
        <f t="shared" si="19"/>
        <v>IT0401211017</v>
      </c>
    </row>
    <row r="1269" spans="1:15">
      <c r="A1269">
        <v>20110930</v>
      </c>
      <c r="B1269" t="s">
        <v>131</v>
      </c>
      <c r="C1269">
        <v>1211018</v>
      </c>
      <c r="D1269" t="s">
        <v>272</v>
      </c>
      <c r="E1269" t="s">
        <v>30</v>
      </c>
      <c r="F1269">
        <v>0</v>
      </c>
      <c r="G1269">
        <v>0</v>
      </c>
      <c r="H1269" t="s">
        <v>12310</v>
      </c>
      <c r="O1269" s="92" t="str">
        <f t="shared" si="19"/>
        <v>IT0401211018</v>
      </c>
    </row>
    <row r="1270" spans="1:15">
      <c r="A1270">
        <v>20110930</v>
      </c>
      <c r="B1270" t="s">
        <v>131</v>
      </c>
      <c r="C1270">
        <v>1211019</v>
      </c>
      <c r="D1270" t="s">
        <v>272</v>
      </c>
      <c r="E1270" t="s">
        <v>31</v>
      </c>
      <c r="F1270">
        <v>958</v>
      </c>
      <c r="G1270">
        <v>607</v>
      </c>
      <c r="H1270" t="s">
        <v>12311</v>
      </c>
      <c r="O1270" s="92" t="str">
        <f t="shared" si="19"/>
        <v>IT0401211019</v>
      </c>
    </row>
    <row r="1271" spans="1:15">
      <c r="A1271">
        <v>20110930</v>
      </c>
      <c r="B1271" t="s">
        <v>131</v>
      </c>
      <c r="C1271">
        <v>1211020</v>
      </c>
      <c r="D1271" t="s">
        <v>272</v>
      </c>
      <c r="E1271" t="s">
        <v>32</v>
      </c>
      <c r="F1271">
        <v>511</v>
      </c>
      <c r="G1271">
        <v>331</v>
      </c>
      <c r="H1271" t="s">
        <v>12312</v>
      </c>
      <c r="O1271" s="92" t="str">
        <f t="shared" si="19"/>
        <v>IT0401211020</v>
      </c>
    </row>
    <row r="1272" spans="1:15">
      <c r="A1272">
        <v>20110930</v>
      </c>
      <c r="B1272" t="s">
        <v>131</v>
      </c>
      <c r="C1272">
        <v>1211021</v>
      </c>
      <c r="D1272" t="s">
        <v>272</v>
      </c>
      <c r="E1272" t="s">
        <v>182</v>
      </c>
      <c r="F1272">
        <v>142</v>
      </c>
      <c r="G1272">
        <v>167</v>
      </c>
      <c r="H1272" t="s">
        <v>12313</v>
      </c>
      <c r="O1272" s="92" t="str">
        <f t="shared" si="19"/>
        <v>IT0401211021</v>
      </c>
    </row>
    <row r="1273" spans="1:15">
      <c r="A1273">
        <v>20110930</v>
      </c>
      <c r="B1273" t="s">
        <v>131</v>
      </c>
      <c r="C1273">
        <v>1211022</v>
      </c>
      <c r="D1273" t="s">
        <v>272</v>
      </c>
      <c r="E1273" t="s">
        <v>33</v>
      </c>
      <c r="F1273">
        <v>51</v>
      </c>
      <c r="G1273">
        <v>51</v>
      </c>
      <c r="H1273" t="s">
        <v>12314</v>
      </c>
      <c r="O1273" s="92" t="str">
        <f t="shared" si="19"/>
        <v>IT0401211022</v>
      </c>
    </row>
    <row r="1274" spans="1:15">
      <c r="A1274">
        <v>20110930</v>
      </c>
      <c r="B1274" t="s">
        <v>131</v>
      </c>
      <c r="C1274">
        <v>1211023</v>
      </c>
      <c r="D1274" t="s">
        <v>272</v>
      </c>
      <c r="E1274" t="s">
        <v>50</v>
      </c>
      <c r="F1274">
        <v>0</v>
      </c>
      <c r="G1274">
        <v>0</v>
      </c>
      <c r="H1274" t="s">
        <v>12315</v>
      </c>
      <c r="O1274" s="92" t="str">
        <f t="shared" si="19"/>
        <v>IT0401211023</v>
      </c>
    </row>
    <row r="1275" spans="1:15">
      <c r="A1275">
        <v>20110930</v>
      </c>
      <c r="B1275" t="s">
        <v>131</v>
      </c>
      <c r="C1275">
        <v>1211024</v>
      </c>
      <c r="D1275" t="s">
        <v>272</v>
      </c>
      <c r="E1275" t="s">
        <v>34</v>
      </c>
      <c r="F1275">
        <v>41</v>
      </c>
      <c r="G1275">
        <v>41</v>
      </c>
      <c r="H1275" t="s">
        <v>12316</v>
      </c>
      <c r="O1275" s="92" t="str">
        <f t="shared" si="19"/>
        <v>IT0401211024</v>
      </c>
    </row>
    <row r="1276" spans="1:15">
      <c r="A1276">
        <v>20110930</v>
      </c>
      <c r="B1276" t="s">
        <v>131</v>
      </c>
      <c r="C1276">
        <v>1211025</v>
      </c>
      <c r="D1276" t="s">
        <v>272</v>
      </c>
      <c r="E1276" t="s">
        <v>35</v>
      </c>
      <c r="F1276">
        <v>927</v>
      </c>
      <c r="G1276">
        <v>833</v>
      </c>
      <c r="H1276" t="s">
        <v>12317</v>
      </c>
      <c r="O1276" s="92" t="str">
        <f t="shared" si="19"/>
        <v>IT0401211025</v>
      </c>
    </row>
    <row r="1277" spans="1:15">
      <c r="A1277">
        <v>20110930</v>
      </c>
      <c r="B1277" t="s">
        <v>131</v>
      </c>
      <c r="C1277">
        <v>1211026</v>
      </c>
      <c r="D1277" t="s">
        <v>272</v>
      </c>
      <c r="E1277" t="s">
        <v>36</v>
      </c>
      <c r="F1277">
        <v>11</v>
      </c>
      <c r="G1277">
        <v>11</v>
      </c>
      <c r="H1277" t="s">
        <v>12318</v>
      </c>
      <c r="O1277" s="92" t="str">
        <f t="shared" si="19"/>
        <v>IT0401211026</v>
      </c>
    </row>
    <row r="1278" spans="1:15">
      <c r="A1278">
        <v>20110930</v>
      </c>
      <c r="B1278" t="s">
        <v>131</v>
      </c>
      <c r="C1278">
        <v>1211027</v>
      </c>
      <c r="D1278" t="s">
        <v>272</v>
      </c>
      <c r="E1278" t="s">
        <v>51</v>
      </c>
      <c r="F1278">
        <v>0</v>
      </c>
      <c r="G1278">
        <v>0</v>
      </c>
      <c r="H1278" t="s">
        <v>12319</v>
      </c>
      <c r="O1278" s="92" t="str">
        <f t="shared" si="19"/>
        <v>IT0401211027</v>
      </c>
    </row>
    <row r="1279" spans="1:15">
      <c r="A1279">
        <v>20110930</v>
      </c>
      <c r="B1279" t="s">
        <v>131</v>
      </c>
      <c r="C1279">
        <v>1211028</v>
      </c>
      <c r="D1279" t="s">
        <v>272</v>
      </c>
      <c r="E1279" t="s">
        <v>37</v>
      </c>
      <c r="F1279">
        <v>7</v>
      </c>
      <c r="G1279">
        <v>7</v>
      </c>
      <c r="H1279" t="s">
        <v>12320</v>
      </c>
      <c r="O1279" s="92" t="str">
        <f t="shared" si="19"/>
        <v>IT0401211028</v>
      </c>
    </row>
    <row r="1280" spans="1:15">
      <c r="A1280">
        <v>20110930</v>
      </c>
      <c r="B1280" t="s">
        <v>131</v>
      </c>
      <c r="C1280">
        <v>1211029</v>
      </c>
      <c r="D1280" t="s">
        <v>272</v>
      </c>
      <c r="E1280" t="s">
        <v>38</v>
      </c>
      <c r="F1280">
        <v>0</v>
      </c>
      <c r="G1280">
        <v>0</v>
      </c>
      <c r="H1280" t="s">
        <v>12321</v>
      </c>
      <c r="O1280" s="92" t="str">
        <f t="shared" si="19"/>
        <v>IT0401211029</v>
      </c>
    </row>
    <row r="1281" spans="1:15">
      <c r="A1281">
        <v>20110930</v>
      </c>
      <c r="B1281" t="s">
        <v>131</v>
      </c>
      <c r="C1281">
        <v>1211030</v>
      </c>
      <c r="D1281" t="s">
        <v>272</v>
      </c>
      <c r="E1281" t="s">
        <v>39</v>
      </c>
      <c r="F1281">
        <v>0</v>
      </c>
      <c r="G1281">
        <v>0</v>
      </c>
      <c r="H1281" t="s">
        <v>12322</v>
      </c>
      <c r="O1281" s="92" t="str">
        <f t="shared" si="19"/>
        <v>IT0401211030</v>
      </c>
    </row>
    <row r="1282" spans="1:15">
      <c r="A1282">
        <v>20110930</v>
      </c>
      <c r="B1282" t="s">
        <v>131</v>
      </c>
      <c r="C1282">
        <v>1211031</v>
      </c>
      <c r="D1282" t="s">
        <v>272</v>
      </c>
      <c r="E1282" t="s">
        <v>40</v>
      </c>
      <c r="F1282">
        <v>107</v>
      </c>
      <c r="G1282">
        <v>144</v>
      </c>
      <c r="H1282" t="s">
        <v>12323</v>
      </c>
      <c r="O1282" s="92" t="str">
        <f t="shared" si="19"/>
        <v>IT0401211031</v>
      </c>
    </row>
    <row r="1283" spans="1:15">
      <c r="A1283">
        <v>20110930</v>
      </c>
      <c r="B1283" t="s">
        <v>131</v>
      </c>
      <c r="C1283">
        <v>1211032</v>
      </c>
      <c r="D1283" t="s">
        <v>272</v>
      </c>
      <c r="E1283" t="s">
        <v>49</v>
      </c>
      <c r="F1283">
        <v>5</v>
      </c>
      <c r="G1283">
        <v>5</v>
      </c>
      <c r="H1283" t="s">
        <v>12324</v>
      </c>
      <c r="O1283" s="92" t="str">
        <f t="shared" ref="O1283:O1346" si="20">B1283&amp;C1283</f>
        <v>IT0401211032</v>
      </c>
    </row>
    <row r="1284" spans="1:15">
      <c r="A1284">
        <v>20110930</v>
      </c>
      <c r="B1284" t="s">
        <v>131</v>
      </c>
      <c r="C1284">
        <v>1211033</v>
      </c>
      <c r="D1284" t="s">
        <v>272</v>
      </c>
      <c r="E1284" t="s">
        <v>41</v>
      </c>
      <c r="F1284">
        <v>7</v>
      </c>
      <c r="G1284">
        <v>7</v>
      </c>
      <c r="H1284" t="s">
        <v>12325</v>
      </c>
      <c r="O1284" s="92" t="str">
        <f t="shared" si="20"/>
        <v>IT0401211033</v>
      </c>
    </row>
    <row r="1285" spans="1:15">
      <c r="A1285">
        <v>20110930</v>
      </c>
      <c r="B1285" t="s">
        <v>131</v>
      </c>
      <c r="C1285">
        <v>1211034</v>
      </c>
      <c r="D1285" t="s">
        <v>272</v>
      </c>
      <c r="E1285" t="s">
        <v>42</v>
      </c>
      <c r="F1285">
        <v>135</v>
      </c>
      <c r="G1285">
        <v>137</v>
      </c>
      <c r="H1285" t="s">
        <v>12326</v>
      </c>
      <c r="O1285" s="92" t="str">
        <f t="shared" si="20"/>
        <v>IT0401211034</v>
      </c>
    </row>
    <row r="1286" spans="1:15">
      <c r="A1286">
        <v>20110930</v>
      </c>
      <c r="B1286" t="s">
        <v>131</v>
      </c>
      <c r="C1286">
        <v>1211035</v>
      </c>
      <c r="D1286" t="s">
        <v>272</v>
      </c>
      <c r="E1286" t="s">
        <v>43</v>
      </c>
      <c r="F1286">
        <v>11</v>
      </c>
      <c r="G1286">
        <v>11</v>
      </c>
      <c r="H1286" t="s">
        <v>12327</v>
      </c>
      <c r="O1286" s="92" t="str">
        <f t="shared" si="20"/>
        <v>IT0401211035</v>
      </c>
    </row>
    <row r="1287" spans="1:15">
      <c r="A1287">
        <v>20110930</v>
      </c>
      <c r="B1287" t="s">
        <v>131</v>
      </c>
      <c r="C1287">
        <v>1211036</v>
      </c>
      <c r="D1287" t="s">
        <v>272</v>
      </c>
      <c r="E1287" t="s">
        <v>44</v>
      </c>
      <c r="F1287">
        <v>0</v>
      </c>
      <c r="G1287">
        <v>0</v>
      </c>
      <c r="H1287" t="s">
        <v>12328</v>
      </c>
      <c r="O1287" s="92" t="str">
        <f t="shared" si="20"/>
        <v>IT0401211036</v>
      </c>
    </row>
    <row r="1288" spans="1:15">
      <c r="A1288">
        <v>20110930</v>
      </c>
      <c r="B1288" t="s">
        <v>131</v>
      </c>
      <c r="C1288">
        <v>1211037</v>
      </c>
      <c r="D1288" t="s">
        <v>272</v>
      </c>
      <c r="E1288" t="s">
        <v>45</v>
      </c>
      <c r="F1288">
        <v>0</v>
      </c>
      <c r="G1288">
        <v>0</v>
      </c>
      <c r="H1288" t="s">
        <v>12329</v>
      </c>
      <c r="O1288" s="92" t="str">
        <f t="shared" si="20"/>
        <v>IT0401211037</v>
      </c>
    </row>
    <row r="1289" spans="1:15">
      <c r="A1289">
        <v>20110930</v>
      </c>
      <c r="B1289" t="s">
        <v>131</v>
      </c>
      <c r="C1289">
        <v>1211038</v>
      </c>
      <c r="D1289" t="s">
        <v>272</v>
      </c>
      <c r="E1289" t="s">
        <v>46</v>
      </c>
      <c r="F1289">
        <v>1409</v>
      </c>
      <c r="G1289">
        <v>1416</v>
      </c>
      <c r="H1289" t="s">
        <v>12330</v>
      </c>
      <c r="O1289" s="92" t="str">
        <f t="shared" si="20"/>
        <v>IT0401211038</v>
      </c>
    </row>
    <row r="1290" spans="1:15">
      <c r="A1290">
        <v>20110930</v>
      </c>
      <c r="B1290" t="s">
        <v>131</v>
      </c>
      <c r="C1290">
        <v>1211039</v>
      </c>
      <c r="D1290" t="s">
        <v>272</v>
      </c>
      <c r="E1290" t="s">
        <v>47</v>
      </c>
      <c r="F1290">
        <v>0</v>
      </c>
      <c r="G1290">
        <v>0</v>
      </c>
      <c r="H1290" t="s">
        <v>12331</v>
      </c>
      <c r="O1290" s="92" t="str">
        <f t="shared" si="20"/>
        <v>IT0401211039</v>
      </c>
    </row>
    <row r="1291" spans="1:15">
      <c r="A1291">
        <v>20110930</v>
      </c>
      <c r="B1291" t="s">
        <v>131</v>
      </c>
      <c r="C1291">
        <v>1211040</v>
      </c>
      <c r="D1291" t="s">
        <v>272</v>
      </c>
      <c r="E1291" t="s">
        <v>48</v>
      </c>
      <c r="F1291">
        <v>144</v>
      </c>
      <c r="G1291">
        <v>144</v>
      </c>
      <c r="H1291" t="s">
        <v>12332</v>
      </c>
      <c r="O1291" s="92" t="str">
        <f t="shared" si="20"/>
        <v>IT0401211040</v>
      </c>
    </row>
    <row r="1292" spans="1:15">
      <c r="A1292">
        <v>20110930</v>
      </c>
      <c r="B1292" t="s">
        <v>130</v>
      </c>
      <c r="C1292">
        <v>1211011</v>
      </c>
      <c r="D1292" t="s">
        <v>272</v>
      </c>
      <c r="E1292" t="s">
        <v>23</v>
      </c>
      <c r="F1292">
        <v>1650.067679</v>
      </c>
      <c r="G1292">
        <v>1358.1008220000001</v>
      </c>
      <c r="H1292" t="s">
        <v>12543</v>
      </c>
      <c r="O1292" s="92" t="str">
        <f t="shared" si="20"/>
        <v>IT0411211011</v>
      </c>
    </row>
    <row r="1293" spans="1:15">
      <c r="A1293">
        <v>20110930</v>
      </c>
      <c r="B1293" t="s">
        <v>130</v>
      </c>
      <c r="C1293">
        <v>1211012</v>
      </c>
      <c r="D1293" t="s">
        <v>272</v>
      </c>
      <c r="E1293" t="s">
        <v>24</v>
      </c>
      <c r="F1293">
        <v>642.41503399999999</v>
      </c>
      <c r="G1293">
        <v>636.08221600000002</v>
      </c>
      <c r="H1293" t="s">
        <v>12544</v>
      </c>
      <c r="O1293" s="92" t="str">
        <f t="shared" si="20"/>
        <v>IT0411211012</v>
      </c>
    </row>
    <row r="1294" spans="1:15">
      <c r="A1294">
        <v>20110930</v>
      </c>
      <c r="B1294" t="s">
        <v>130</v>
      </c>
      <c r="C1294">
        <v>1211013</v>
      </c>
      <c r="D1294" t="s">
        <v>272</v>
      </c>
      <c r="E1294" t="s">
        <v>25</v>
      </c>
      <c r="F1294">
        <v>211.147829</v>
      </c>
      <c r="G1294">
        <v>222.761528</v>
      </c>
      <c r="H1294" t="s">
        <v>12545</v>
      </c>
      <c r="O1294" s="92" t="str">
        <f t="shared" si="20"/>
        <v>IT0411211013</v>
      </c>
    </row>
    <row r="1295" spans="1:15">
      <c r="A1295">
        <v>20110930</v>
      </c>
      <c r="B1295" t="s">
        <v>130</v>
      </c>
      <c r="C1295">
        <v>1211014</v>
      </c>
      <c r="D1295" t="s">
        <v>272</v>
      </c>
      <c r="E1295" t="s">
        <v>26</v>
      </c>
      <c r="F1295">
        <v>60.641965999999996</v>
      </c>
      <c r="G1295">
        <v>43.957653999999998</v>
      </c>
      <c r="H1295" t="s">
        <v>12546</v>
      </c>
      <c r="O1295" s="92" t="str">
        <f t="shared" si="20"/>
        <v>IT0411211014</v>
      </c>
    </row>
    <row r="1296" spans="1:15">
      <c r="A1296">
        <v>20110930</v>
      </c>
      <c r="B1296" t="s">
        <v>130</v>
      </c>
      <c r="C1296">
        <v>1211015</v>
      </c>
      <c r="D1296" t="s">
        <v>272</v>
      </c>
      <c r="E1296" t="s">
        <v>27</v>
      </c>
      <c r="F1296">
        <v>283.414468</v>
      </c>
      <c r="G1296">
        <v>235.574566</v>
      </c>
      <c r="H1296" t="s">
        <v>12547</v>
      </c>
      <c r="O1296" s="92" t="str">
        <f t="shared" si="20"/>
        <v>IT0411211015</v>
      </c>
    </row>
    <row r="1297" spans="1:15">
      <c r="A1297">
        <v>20110930</v>
      </c>
      <c r="B1297" t="s">
        <v>130</v>
      </c>
      <c r="C1297">
        <v>1211016</v>
      </c>
      <c r="D1297" t="s">
        <v>272</v>
      </c>
      <c r="E1297" t="s">
        <v>28</v>
      </c>
      <c r="F1297">
        <v>23.31569</v>
      </c>
      <c r="G1297">
        <v>21.246199000000001</v>
      </c>
      <c r="H1297" t="s">
        <v>12548</v>
      </c>
      <c r="O1297" s="92" t="str">
        <f t="shared" si="20"/>
        <v>IT0411211016</v>
      </c>
    </row>
    <row r="1298" spans="1:15">
      <c r="A1298">
        <v>20110930</v>
      </c>
      <c r="B1298" t="s">
        <v>130</v>
      </c>
      <c r="C1298">
        <v>1211017</v>
      </c>
      <c r="D1298" t="s">
        <v>272</v>
      </c>
      <c r="E1298" t="s">
        <v>29</v>
      </c>
      <c r="F1298">
        <v>4.029452</v>
      </c>
      <c r="G1298">
        <v>0</v>
      </c>
      <c r="H1298" t="s">
        <v>12549</v>
      </c>
      <c r="O1298" s="92" t="str">
        <f t="shared" si="20"/>
        <v>IT0411211017</v>
      </c>
    </row>
    <row r="1299" spans="1:15">
      <c r="A1299">
        <v>20110930</v>
      </c>
      <c r="B1299" t="s">
        <v>130</v>
      </c>
      <c r="C1299">
        <v>1211018</v>
      </c>
      <c r="D1299" t="s">
        <v>272</v>
      </c>
      <c r="E1299" t="s">
        <v>30</v>
      </c>
      <c r="F1299">
        <v>18.31569</v>
      </c>
      <c r="G1299">
        <v>18.315688999999999</v>
      </c>
      <c r="H1299" t="s">
        <v>12550</v>
      </c>
      <c r="O1299" s="92" t="str">
        <f t="shared" si="20"/>
        <v>IT0411211018</v>
      </c>
    </row>
    <row r="1300" spans="1:15">
      <c r="A1300">
        <v>20110930</v>
      </c>
      <c r="B1300" t="s">
        <v>130</v>
      </c>
      <c r="C1300">
        <v>1211019</v>
      </c>
      <c r="D1300" t="s">
        <v>272</v>
      </c>
      <c r="E1300" t="s">
        <v>31</v>
      </c>
      <c r="F1300">
        <v>919.68025599999999</v>
      </c>
      <c r="G1300">
        <v>859.84401500000001</v>
      </c>
      <c r="H1300" t="s">
        <v>12551</v>
      </c>
      <c r="O1300" s="92" t="str">
        <f t="shared" si="20"/>
        <v>IT0411211019</v>
      </c>
    </row>
    <row r="1301" spans="1:15">
      <c r="A1301">
        <v>20110930</v>
      </c>
      <c r="B1301" t="s">
        <v>130</v>
      </c>
      <c r="C1301">
        <v>1211020</v>
      </c>
      <c r="D1301" t="s">
        <v>272</v>
      </c>
      <c r="E1301" t="s">
        <v>32</v>
      </c>
      <c r="F1301">
        <v>218.156891</v>
      </c>
      <c r="G1301">
        <v>243.15689</v>
      </c>
      <c r="H1301" t="s">
        <v>12552</v>
      </c>
      <c r="O1301" s="92" t="str">
        <f t="shared" si="20"/>
        <v>IT0411211020</v>
      </c>
    </row>
    <row r="1302" spans="1:15">
      <c r="A1302">
        <v>20110930</v>
      </c>
      <c r="B1302" t="s">
        <v>130</v>
      </c>
      <c r="C1302">
        <v>1211021</v>
      </c>
      <c r="D1302" t="s">
        <v>272</v>
      </c>
      <c r="E1302" t="s">
        <v>182</v>
      </c>
      <c r="F1302">
        <v>1115.529581</v>
      </c>
      <c r="G1302">
        <v>816.97331299999996</v>
      </c>
      <c r="H1302" t="s">
        <v>12553</v>
      </c>
      <c r="O1302" s="92" t="str">
        <f t="shared" si="20"/>
        <v>IT0411211021</v>
      </c>
    </row>
    <row r="1303" spans="1:15">
      <c r="A1303">
        <v>20110930</v>
      </c>
      <c r="B1303" t="s">
        <v>130</v>
      </c>
      <c r="C1303">
        <v>1211022</v>
      </c>
      <c r="D1303" t="s">
        <v>272</v>
      </c>
      <c r="E1303" t="s">
        <v>33</v>
      </c>
      <c r="F1303">
        <v>782.88650399999995</v>
      </c>
      <c r="G1303">
        <v>766.25394700000004</v>
      </c>
      <c r="H1303" t="s">
        <v>12554</v>
      </c>
      <c r="O1303" s="92" t="str">
        <f t="shared" si="20"/>
        <v>IT0411211022</v>
      </c>
    </row>
    <row r="1304" spans="1:15">
      <c r="A1304">
        <v>20110930</v>
      </c>
      <c r="B1304" t="s">
        <v>130</v>
      </c>
      <c r="C1304">
        <v>1211023</v>
      </c>
      <c r="D1304" t="s">
        <v>272</v>
      </c>
      <c r="E1304" t="s">
        <v>50</v>
      </c>
      <c r="F1304">
        <v>18.989414</v>
      </c>
      <c r="G1304">
        <v>27.2</v>
      </c>
      <c r="H1304" t="s">
        <v>12555</v>
      </c>
      <c r="O1304" s="92" t="str">
        <f t="shared" si="20"/>
        <v>IT0411211023</v>
      </c>
    </row>
    <row r="1305" spans="1:15">
      <c r="A1305">
        <v>20110930</v>
      </c>
      <c r="B1305" t="s">
        <v>130</v>
      </c>
      <c r="C1305">
        <v>1211024</v>
      </c>
      <c r="D1305" t="s">
        <v>272</v>
      </c>
      <c r="E1305" t="s">
        <v>34</v>
      </c>
      <c r="F1305">
        <v>248.579802</v>
      </c>
      <c r="G1305">
        <v>241.82002900000001</v>
      </c>
      <c r="H1305" t="s">
        <v>12556</v>
      </c>
      <c r="O1305" s="92" t="str">
        <f t="shared" si="20"/>
        <v>IT0411211024</v>
      </c>
    </row>
    <row r="1306" spans="1:15">
      <c r="A1306">
        <v>20110930</v>
      </c>
      <c r="B1306" t="s">
        <v>130</v>
      </c>
      <c r="C1306">
        <v>1211025</v>
      </c>
      <c r="D1306" t="s">
        <v>272</v>
      </c>
      <c r="E1306" t="s">
        <v>35</v>
      </c>
      <c r="F1306">
        <v>2440.786466</v>
      </c>
      <c r="G1306">
        <v>1854.4948059999999</v>
      </c>
      <c r="H1306" t="s">
        <v>12557</v>
      </c>
      <c r="O1306" s="92" t="str">
        <f t="shared" si="20"/>
        <v>IT0411211025</v>
      </c>
    </row>
    <row r="1307" spans="1:15">
      <c r="A1307">
        <v>20110930</v>
      </c>
      <c r="B1307" t="s">
        <v>130</v>
      </c>
      <c r="C1307">
        <v>1211026</v>
      </c>
      <c r="D1307" t="s">
        <v>272</v>
      </c>
      <c r="E1307" t="s">
        <v>36</v>
      </c>
      <c r="F1307">
        <v>108.83376800000001</v>
      </c>
      <c r="G1307">
        <v>48.993920000000003</v>
      </c>
      <c r="H1307" t="s">
        <v>12558</v>
      </c>
      <c r="O1307" s="92" t="str">
        <f t="shared" si="20"/>
        <v>IT0411211026</v>
      </c>
    </row>
    <row r="1308" spans="1:15">
      <c r="A1308">
        <v>20110930</v>
      </c>
      <c r="B1308" t="s">
        <v>130</v>
      </c>
      <c r="C1308">
        <v>1211027</v>
      </c>
      <c r="D1308" t="s">
        <v>272</v>
      </c>
      <c r="E1308" t="s">
        <v>51</v>
      </c>
      <c r="F1308">
        <v>0</v>
      </c>
      <c r="G1308">
        <v>0</v>
      </c>
      <c r="H1308" t="s">
        <v>12559</v>
      </c>
      <c r="O1308" s="92" t="str">
        <f t="shared" si="20"/>
        <v>IT0411211027</v>
      </c>
    </row>
    <row r="1309" spans="1:15">
      <c r="A1309">
        <v>20110930</v>
      </c>
      <c r="B1309" t="s">
        <v>130</v>
      </c>
      <c r="C1309">
        <v>1211028</v>
      </c>
      <c r="D1309" t="s">
        <v>272</v>
      </c>
      <c r="E1309" t="s">
        <v>37</v>
      </c>
      <c r="F1309">
        <v>67.346609000000001</v>
      </c>
      <c r="G1309">
        <v>49.452362000000001</v>
      </c>
      <c r="H1309" t="s">
        <v>12560</v>
      </c>
      <c r="O1309" s="92" t="str">
        <f t="shared" si="20"/>
        <v>IT0411211028</v>
      </c>
    </row>
    <row r="1310" spans="1:15">
      <c r="A1310">
        <v>20110930</v>
      </c>
      <c r="B1310" t="s">
        <v>130</v>
      </c>
      <c r="C1310">
        <v>1211029</v>
      </c>
      <c r="D1310" t="s">
        <v>272</v>
      </c>
      <c r="E1310" t="s">
        <v>38</v>
      </c>
      <c r="F1310">
        <v>0</v>
      </c>
      <c r="G1310">
        <v>0</v>
      </c>
      <c r="H1310" t="s">
        <v>12561</v>
      </c>
      <c r="O1310" s="92" t="str">
        <f t="shared" si="20"/>
        <v>IT0411211029</v>
      </c>
    </row>
    <row r="1311" spans="1:15">
      <c r="A1311">
        <v>20110930</v>
      </c>
      <c r="B1311" t="s">
        <v>130</v>
      </c>
      <c r="C1311">
        <v>1211030</v>
      </c>
      <c r="D1311" t="s">
        <v>272</v>
      </c>
      <c r="E1311" t="s">
        <v>39</v>
      </c>
      <c r="F1311">
        <v>0</v>
      </c>
      <c r="G1311">
        <v>0</v>
      </c>
      <c r="H1311" t="s">
        <v>12562</v>
      </c>
      <c r="O1311" s="92" t="str">
        <f t="shared" si="20"/>
        <v>IT0411211030</v>
      </c>
    </row>
    <row r="1312" spans="1:15">
      <c r="A1312">
        <v>20110930</v>
      </c>
      <c r="B1312" t="s">
        <v>130</v>
      </c>
      <c r="C1312">
        <v>1211031</v>
      </c>
      <c r="D1312" t="s">
        <v>272</v>
      </c>
      <c r="E1312" t="s">
        <v>40</v>
      </c>
      <c r="F1312">
        <v>419.62811699999997</v>
      </c>
      <c r="G1312">
        <v>362.62811699999997</v>
      </c>
      <c r="H1312" t="s">
        <v>12563</v>
      </c>
      <c r="O1312" s="92" t="str">
        <f t="shared" si="20"/>
        <v>IT0411211031</v>
      </c>
    </row>
    <row r="1313" spans="1:15">
      <c r="A1313">
        <v>20110930</v>
      </c>
      <c r="B1313" t="s">
        <v>130</v>
      </c>
      <c r="C1313">
        <v>1211032</v>
      </c>
      <c r="D1313" t="s">
        <v>272</v>
      </c>
      <c r="E1313" t="s">
        <v>49</v>
      </c>
      <c r="F1313">
        <v>18.31569</v>
      </c>
      <c r="G1313">
        <v>18.315688999999999</v>
      </c>
      <c r="H1313" t="s">
        <v>12564</v>
      </c>
      <c r="O1313" s="92" t="str">
        <f t="shared" si="20"/>
        <v>IT0411211032</v>
      </c>
    </row>
    <row r="1314" spans="1:15">
      <c r="A1314">
        <v>20110930</v>
      </c>
      <c r="B1314" t="s">
        <v>130</v>
      </c>
      <c r="C1314">
        <v>1211033</v>
      </c>
      <c r="D1314" t="s">
        <v>272</v>
      </c>
      <c r="E1314" t="s">
        <v>41</v>
      </c>
      <c r="F1314">
        <v>498.07164</v>
      </c>
      <c r="G1314">
        <v>489.54292400000003</v>
      </c>
      <c r="H1314" t="s">
        <v>12565</v>
      </c>
      <c r="O1314" s="92" t="str">
        <f t="shared" si="20"/>
        <v>IT0411211033</v>
      </c>
    </row>
    <row r="1315" spans="1:15">
      <c r="A1315">
        <v>20110930</v>
      </c>
      <c r="B1315" t="s">
        <v>130</v>
      </c>
      <c r="C1315">
        <v>1211034</v>
      </c>
      <c r="D1315" t="s">
        <v>272</v>
      </c>
      <c r="E1315" t="s">
        <v>42</v>
      </c>
      <c r="F1315">
        <v>1609.3287680000001</v>
      </c>
      <c r="G1315">
        <v>1443.1401470000001</v>
      </c>
      <c r="H1315" t="s">
        <v>12566</v>
      </c>
      <c r="O1315" s="92" t="str">
        <f t="shared" si="20"/>
        <v>IT0411211034</v>
      </c>
    </row>
    <row r="1316" spans="1:15">
      <c r="A1316">
        <v>20110930</v>
      </c>
      <c r="B1316" t="s">
        <v>130</v>
      </c>
      <c r="C1316">
        <v>1211035</v>
      </c>
      <c r="D1316" t="s">
        <v>272</v>
      </c>
      <c r="E1316" t="s">
        <v>43</v>
      </c>
      <c r="F1316">
        <v>205.679169</v>
      </c>
      <c r="G1316">
        <v>173.193162</v>
      </c>
      <c r="H1316" t="s">
        <v>12567</v>
      </c>
      <c r="O1316" s="92" t="str">
        <f t="shared" si="20"/>
        <v>IT0411211035</v>
      </c>
    </row>
    <row r="1317" spans="1:15">
      <c r="A1317">
        <v>20110930</v>
      </c>
      <c r="B1317" t="s">
        <v>130</v>
      </c>
      <c r="C1317">
        <v>1211036</v>
      </c>
      <c r="D1317" t="s">
        <v>272</v>
      </c>
      <c r="E1317" t="s">
        <v>44</v>
      </c>
      <c r="F1317">
        <v>350.46655900000002</v>
      </c>
      <c r="G1317">
        <v>307.11455100000001</v>
      </c>
      <c r="H1317" t="s">
        <v>12568</v>
      </c>
      <c r="O1317" s="92" t="str">
        <f t="shared" si="20"/>
        <v>IT0411211036</v>
      </c>
    </row>
    <row r="1318" spans="1:15">
      <c r="A1318">
        <v>20110930</v>
      </c>
      <c r="B1318" t="s">
        <v>130</v>
      </c>
      <c r="C1318">
        <v>1211037</v>
      </c>
      <c r="D1318" t="s">
        <v>272</v>
      </c>
      <c r="E1318" t="s">
        <v>45</v>
      </c>
      <c r="F1318">
        <v>36.631379000000003</v>
      </c>
      <c r="G1318">
        <v>32.968240999999999</v>
      </c>
      <c r="H1318" t="s">
        <v>12569</v>
      </c>
      <c r="O1318" s="92" t="str">
        <f t="shared" si="20"/>
        <v>IT0411211037</v>
      </c>
    </row>
    <row r="1319" spans="1:15">
      <c r="A1319">
        <v>20110930</v>
      </c>
      <c r="B1319" t="s">
        <v>130</v>
      </c>
      <c r="C1319">
        <v>1211038</v>
      </c>
      <c r="D1319" t="s">
        <v>272</v>
      </c>
      <c r="E1319" t="s">
        <v>46</v>
      </c>
      <c r="F1319">
        <v>1110.4337909999999</v>
      </c>
      <c r="G1319">
        <v>993.42371300000002</v>
      </c>
      <c r="H1319" t="s">
        <v>12570</v>
      </c>
      <c r="O1319" s="92" t="str">
        <f t="shared" si="20"/>
        <v>IT0411211038</v>
      </c>
    </row>
    <row r="1320" spans="1:15">
      <c r="A1320">
        <v>20110930</v>
      </c>
      <c r="B1320" t="s">
        <v>130</v>
      </c>
      <c r="C1320">
        <v>1211039</v>
      </c>
      <c r="D1320" t="s">
        <v>272</v>
      </c>
      <c r="E1320" t="s">
        <v>47</v>
      </c>
      <c r="F1320">
        <v>362.80944199999999</v>
      </c>
      <c r="G1320">
        <v>358.15689200000003</v>
      </c>
      <c r="H1320" t="s">
        <v>12571</v>
      </c>
      <c r="O1320" s="92" t="str">
        <f t="shared" si="20"/>
        <v>IT0411211039</v>
      </c>
    </row>
    <row r="1321" spans="1:15">
      <c r="A1321">
        <v>20110930</v>
      </c>
      <c r="B1321" t="s">
        <v>130</v>
      </c>
      <c r="C1321">
        <v>1211040</v>
      </c>
      <c r="D1321" t="s">
        <v>272</v>
      </c>
      <c r="E1321" t="s">
        <v>48</v>
      </c>
      <c r="F1321">
        <v>102.567859</v>
      </c>
      <c r="G1321">
        <v>100.84581799999999</v>
      </c>
      <c r="H1321" t="s">
        <v>12572</v>
      </c>
      <c r="O1321" s="92" t="str">
        <f t="shared" si="20"/>
        <v>IT0411211040</v>
      </c>
    </row>
    <row r="1322" spans="1:15">
      <c r="A1322">
        <v>20110930</v>
      </c>
      <c r="B1322" t="s">
        <v>129</v>
      </c>
      <c r="C1322">
        <v>1211011</v>
      </c>
      <c r="D1322" t="s">
        <v>272</v>
      </c>
      <c r="E1322" t="s">
        <v>23</v>
      </c>
      <c r="F1322">
        <v>233</v>
      </c>
      <c r="G1322">
        <v>222</v>
      </c>
      <c r="H1322" t="s">
        <v>12783</v>
      </c>
      <c r="O1322" s="92" t="str">
        <f t="shared" si="20"/>
        <v>IT0421211011</v>
      </c>
    </row>
    <row r="1323" spans="1:15">
      <c r="A1323">
        <v>20110930</v>
      </c>
      <c r="B1323" t="s">
        <v>129</v>
      </c>
      <c r="C1323">
        <v>1211012</v>
      </c>
      <c r="D1323" t="s">
        <v>272</v>
      </c>
      <c r="E1323" t="s">
        <v>24</v>
      </c>
      <c r="F1323">
        <v>129</v>
      </c>
      <c r="G1323">
        <v>132</v>
      </c>
      <c r="H1323" t="s">
        <v>12784</v>
      </c>
      <c r="O1323" s="92" t="str">
        <f t="shared" si="20"/>
        <v>IT0421211012</v>
      </c>
    </row>
    <row r="1324" spans="1:15">
      <c r="A1324">
        <v>20110930</v>
      </c>
      <c r="B1324" t="s">
        <v>129</v>
      </c>
      <c r="C1324">
        <v>1211013</v>
      </c>
      <c r="D1324" t="s">
        <v>272</v>
      </c>
      <c r="E1324" t="s">
        <v>25</v>
      </c>
      <c r="F1324">
        <v>4</v>
      </c>
      <c r="G1324">
        <v>4</v>
      </c>
      <c r="H1324" t="s">
        <v>12785</v>
      </c>
      <c r="O1324" s="92" t="str">
        <f t="shared" si="20"/>
        <v>IT0421211013</v>
      </c>
    </row>
    <row r="1325" spans="1:15">
      <c r="A1325">
        <v>20110930</v>
      </c>
      <c r="B1325" t="s">
        <v>129</v>
      </c>
      <c r="C1325">
        <v>1211014</v>
      </c>
      <c r="D1325" t="s">
        <v>272</v>
      </c>
      <c r="E1325" t="s">
        <v>26</v>
      </c>
      <c r="F1325">
        <v>0</v>
      </c>
      <c r="G1325">
        <v>0</v>
      </c>
      <c r="H1325" t="s">
        <v>12786</v>
      </c>
      <c r="O1325" s="92" t="str">
        <f t="shared" si="20"/>
        <v>IT0421211014</v>
      </c>
    </row>
    <row r="1326" spans="1:15">
      <c r="A1326">
        <v>20110930</v>
      </c>
      <c r="B1326" t="s">
        <v>129</v>
      </c>
      <c r="C1326">
        <v>1211015</v>
      </c>
      <c r="D1326" t="s">
        <v>272</v>
      </c>
      <c r="E1326" t="s">
        <v>27</v>
      </c>
      <c r="F1326">
        <v>0</v>
      </c>
      <c r="G1326">
        <v>0</v>
      </c>
      <c r="H1326" t="s">
        <v>12787</v>
      </c>
      <c r="O1326" s="92" t="str">
        <f t="shared" si="20"/>
        <v>IT0421211015</v>
      </c>
    </row>
    <row r="1327" spans="1:15">
      <c r="A1327">
        <v>20110930</v>
      </c>
      <c r="B1327" t="s">
        <v>129</v>
      </c>
      <c r="C1327">
        <v>1211016</v>
      </c>
      <c r="D1327" t="s">
        <v>272</v>
      </c>
      <c r="E1327" t="s">
        <v>28</v>
      </c>
      <c r="F1327">
        <v>0</v>
      </c>
      <c r="G1327">
        <v>0</v>
      </c>
      <c r="H1327" t="s">
        <v>12788</v>
      </c>
      <c r="O1327" s="92" t="str">
        <f t="shared" si="20"/>
        <v>IT0421211016</v>
      </c>
    </row>
    <row r="1328" spans="1:15">
      <c r="A1328">
        <v>20110930</v>
      </c>
      <c r="B1328" t="s">
        <v>129</v>
      </c>
      <c r="C1328">
        <v>1211017</v>
      </c>
      <c r="D1328" t="s">
        <v>272</v>
      </c>
      <c r="E1328" t="s">
        <v>29</v>
      </c>
      <c r="F1328">
        <v>0</v>
      </c>
      <c r="G1328">
        <v>0</v>
      </c>
      <c r="H1328" t="s">
        <v>12789</v>
      </c>
      <c r="O1328" s="92" t="str">
        <f t="shared" si="20"/>
        <v>IT0421211017</v>
      </c>
    </row>
    <row r="1329" spans="1:15">
      <c r="A1329">
        <v>20110930</v>
      </c>
      <c r="B1329" t="s">
        <v>129</v>
      </c>
      <c r="C1329">
        <v>1211018</v>
      </c>
      <c r="D1329" t="s">
        <v>272</v>
      </c>
      <c r="E1329" t="s">
        <v>30</v>
      </c>
      <c r="F1329">
        <v>0</v>
      </c>
      <c r="G1329">
        <v>0</v>
      </c>
      <c r="H1329" t="s">
        <v>12790</v>
      </c>
      <c r="O1329" s="92" t="str">
        <f t="shared" si="20"/>
        <v>IT0421211018</v>
      </c>
    </row>
    <row r="1330" spans="1:15">
      <c r="A1330">
        <v>20110930</v>
      </c>
      <c r="B1330" t="s">
        <v>129</v>
      </c>
      <c r="C1330">
        <v>1211019</v>
      </c>
      <c r="D1330" t="s">
        <v>272</v>
      </c>
      <c r="E1330" t="s">
        <v>31</v>
      </c>
      <c r="F1330">
        <v>509</v>
      </c>
      <c r="G1330">
        <v>607</v>
      </c>
      <c r="H1330" t="s">
        <v>12791</v>
      </c>
      <c r="O1330" s="92" t="str">
        <f t="shared" si="20"/>
        <v>IT0421211019</v>
      </c>
    </row>
    <row r="1331" spans="1:15">
      <c r="A1331">
        <v>20110930</v>
      </c>
      <c r="B1331" t="s">
        <v>129</v>
      </c>
      <c r="C1331">
        <v>1211020</v>
      </c>
      <c r="D1331" t="s">
        <v>272</v>
      </c>
      <c r="E1331" t="s">
        <v>32</v>
      </c>
      <c r="F1331">
        <v>416</v>
      </c>
      <c r="G1331">
        <v>396</v>
      </c>
      <c r="H1331" t="s">
        <v>12792</v>
      </c>
      <c r="O1331" s="92" t="str">
        <f t="shared" si="20"/>
        <v>IT0421211020</v>
      </c>
    </row>
    <row r="1332" spans="1:15">
      <c r="A1332">
        <v>20110930</v>
      </c>
      <c r="B1332" t="s">
        <v>129</v>
      </c>
      <c r="C1332">
        <v>1211021</v>
      </c>
      <c r="D1332" t="s">
        <v>272</v>
      </c>
      <c r="E1332" t="s">
        <v>182</v>
      </c>
      <c r="F1332">
        <v>275</v>
      </c>
      <c r="G1332">
        <v>264</v>
      </c>
      <c r="H1332" t="s">
        <v>12793</v>
      </c>
      <c r="O1332" s="92" t="str">
        <f t="shared" si="20"/>
        <v>IT0421211021</v>
      </c>
    </row>
    <row r="1333" spans="1:15">
      <c r="A1333">
        <v>20110930</v>
      </c>
      <c r="B1333" t="s">
        <v>129</v>
      </c>
      <c r="C1333">
        <v>1211022</v>
      </c>
      <c r="D1333" t="s">
        <v>272</v>
      </c>
      <c r="E1333" t="s">
        <v>33</v>
      </c>
      <c r="F1333">
        <v>0</v>
      </c>
      <c r="G1333">
        <v>0</v>
      </c>
      <c r="H1333" t="s">
        <v>12794</v>
      </c>
      <c r="O1333" s="92" t="str">
        <f t="shared" si="20"/>
        <v>IT0421211022</v>
      </c>
    </row>
    <row r="1334" spans="1:15">
      <c r="A1334">
        <v>20110930</v>
      </c>
      <c r="B1334" t="s">
        <v>129</v>
      </c>
      <c r="C1334">
        <v>1211023</v>
      </c>
      <c r="D1334" t="s">
        <v>272</v>
      </c>
      <c r="E1334" t="s">
        <v>50</v>
      </c>
      <c r="F1334">
        <v>0</v>
      </c>
      <c r="G1334">
        <v>0</v>
      </c>
      <c r="H1334" t="s">
        <v>12795</v>
      </c>
      <c r="O1334" s="92" t="str">
        <f t="shared" si="20"/>
        <v>IT0421211023</v>
      </c>
    </row>
    <row r="1335" spans="1:15">
      <c r="A1335">
        <v>20110930</v>
      </c>
      <c r="B1335" t="s">
        <v>129</v>
      </c>
      <c r="C1335">
        <v>1211024</v>
      </c>
      <c r="D1335" t="s">
        <v>272</v>
      </c>
      <c r="E1335" t="s">
        <v>34</v>
      </c>
      <c r="F1335">
        <v>60</v>
      </c>
      <c r="G1335">
        <v>49</v>
      </c>
      <c r="H1335" t="s">
        <v>12796</v>
      </c>
      <c r="O1335" s="92" t="str">
        <f t="shared" si="20"/>
        <v>IT0421211024</v>
      </c>
    </row>
    <row r="1336" spans="1:15">
      <c r="A1336">
        <v>20110930</v>
      </c>
      <c r="B1336" t="s">
        <v>129</v>
      </c>
      <c r="C1336">
        <v>1211025</v>
      </c>
      <c r="D1336" t="s">
        <v>272</v>
      </c>
      <c r="E1336" t="s">
        <v>35</v>
      </c>
      <c r="F1336">
        <v>2885</v>
      </c>
      <c r="G1336">
        <v>2373</v>
      </c>
      <c r="H1336" t="s">
        <v>12797</v>
      </c>
      <c r="O1336" s="92" t="str">
        <f t="shared" si="20"/>
        <v>IT0421211025</v>
      </c>
    </row>
    <row r="1337" spans="1:15">
      <c r="A1337">
        <v>20110930</v>
      </c>
      <c r="B1337" t="s">
        <v>129</v>
      </c>
      <c r="C1337">
        <v>1211026</v>
      </c>
      <c r="D1337" t="s">
        <v>272</v>
      </c>
      <c r="E1337" t="s">
        <v>36</v>
      </c>
      <c r="F1337">
        <v>4</v>
      </c>
      <c r="G1337">
        <v>4</v>
      </c>
      <c r="H1337" t="s">
        <v>12798</v>
      </c>
      <c r="O1337" s="92" t="str">
        <f t="shared" si="20"/>
        <v>IT0421211026</v>
      </c>
    </row>
    <row r="1338" spans="1:15">
      <c r="A1338">
        <v>20110930</v>
      </c>
      <c r="B1338" t="s">
        <v>129</v>
      </c>
      <c r="C1338">
        <v>1211027</v>
      </c>
      <c r="D1338" t="s">
        <v>272</v>
      </c>
      <c r="E1338" t="s">
        <v>51</v>
      </c>
      <c r="F1338">
        <v>0</v>
      </c>
      <c r="G1338">
        <v>0</v>
      </c>
      <c r="H1338" t="s">
        <v>12799</v>
      </c>
      <c r="O1338" s="92" t="str">
        <f t="shared" si="20"/>
        <v>IT0421211027</v>
      </c>
    </row>
    <row r="1339" spans="1:15">
      <c r="A1339">
        <v>20110930</v>
      </c>
      <c r="B1339" t="s">
        <v>129</v>
      </c>
      <c r="C1339">
        <v>1211028</v>
      </c>
      <c r="D1339" t="s">
        <v>272</v>
      </c>
      <c r="E1339" t="s">
        <v>37</v>
      </c>
      <c r="F1339">
        <v>0</v>
      </c>
      <c r="G1339">
        <v>0</v>
      </c>
      <c r="H1339" t="s">
        <v>12800</v>
      </c>
      <c r="O1339" s="92" t="str">
        <f t="shared" si="20"/>
        <v>IT0421211028</v>
      </c>
    </row>
    <row r="1340" spans="1:15">
      <c r="A1340">
        <v>20110930</v>
      </c>
      <c r="B1340" t="s">
        <v>129</v>
      </c>
      <c r="C1340">
        <v>1211029</v>
      </c>
      <c r="D1340" t="s">
        <v>272</v>
      </c>
      <c r="E1340" t="s">
        <v>38</v>
      </c>
      <c r="F1340">
        <v>0</v>
      </c>
      <c r="G1340">
        <v>0</v>
      </c>
      <c r="H1340" t="s">
        <v>12801</v>
      </c>
      <c r="O1340" s="92" t="str">
        <f t="shared" si="20"/>
        <v>IT0421211029</v>
      </c>
    </row>
    <row r="1341" spans="1:15">
      <c r="A1341">
        <v>20110930</v>
      </c>
      <c r="B1341" t="s">
        <v>129</v>
      </c>
      <c r="C1341">
        <v>1211030</v>
      </c>
      <c r="D1341" t="s">
        <v>272</v>
      </c>
      <c r="E1341" t="s">
        <v>39</v>
      </c>
      <c r="F1341">
        <v>0</v>
      </c>
      <c r="G1341">
        <v>0</v>
      </c>
      <c r="H1341" t="s">
        <v>12802</v>
      </c>
      <c r="O1341" s="92" t="str">
        <f t="shared" si="20"/>
        <v>IT0421211030</v>
      </c>
    </row>
    <row r="1342" spans="1:15">
      <c r="A1342">
        <v>20110930</v>
      </c>
      <c r="B1342" t="s">
        <v>129</v>
      </c>
      <c r="C1342">
        <v>1211031</v>
      </c>
      <c r="D1342" t="s">
        <v>272</v>
      </c>
      <c r="E1342" t="s">
        <v>40</v>
      </c>
      <c r="F1342">
        <v>30</v>
      </c>
      <c r="G1342">
        <v>19</v>
      </c>
      <c r="H1342" t="s">
        <v>12803</v>
      </c>
      <c r="O1342" s="92" t="str">
        <f t="shared" si="20"/>
        <v>IT0421211031</v>
      </c>
    </row>
    <row r="1343" spans="1:15">
      <c r="A1343">
        <v>20110930</v>
      </c>
      <c r="B1343" t="s">
        <v>129</v>
      </c>
      <c r="C1343">
        <v>1211032</v>
      </c>
      <c r="D1343" t="s">
        <v>272</v>
      </c>
      <c r="E1343" t="s">
        <v>49</v>
      </c>
      <c r="F1343">
        <v>11</v>
      </c>
      <c r="G1343">
        <v>0</v>
      </c>
      <c r="H1343" t="s">
        <v>12804</v>
      </c>
      <c r="O1343" s="92" t="str">
        <f t="shared" si="20"/>
        <v>IT0421211032</v>
      </c>
    </row>
    <row r="1344" spans="1:15">
      <c r="A1344">
        <v>20110930</v>
      </c>
      <c r="B1344" t="s">
        <v>129</v>
      </c>
      <c r="C1344">
        <v>1211033</v>
      </c>
      <c r="D1344" t="s">
        <v>272</v>
      </c>
      <c r="E1344" t="s">
        <v>41</v>
      </c>
      <c r="F1344">
        <v>30</v>
      </c>
      <c r="G1344">
        <v>30</v>
      </c>
      <c r="H1344" t="s">
        <v>12805</v>
      </c>
      <c r="O1344" s="92" t="str">
        <f t="shared" si="20"/>
        <v>IT0421211033</v>
      </c>
    </row>
    <row r="1345" spans="1:15">
      <c r="A1345">
        <v>20110930</v>
      </c>
      <c r="B1345" t="s">
        <v>129</v>
      </c>
      <c r="C1345">
        <v>1211034</v>
      </c>
      <c r="D1345" t="s">
        <v>272</v>
      </c>
      <c r="E1345" t="s">
        <v>42</v>
      </c>
      <c r="F1345">
        <v>506</v>
      </c>
      <c r="G1345">
        <v>498</v>
      </c>
      <c r="H1345" t="s">
        <v>12806</v>
      </c>
      <c r="O1345" s="92" t="str">
        <f t="shared" si="20"/>
        <v>IT0421211034</v>
      </c>
    </row>
    <row r="1346" spans="1:15">
      <c r="A1346">
        <v>20110930</v>
      </c>
      <c r="B1346" t="s">
        <v>129</v>
      </c>
      <c r="C1346">
        <v>1211035</v>
      </c>
      <c r="D1346" t="s">
        <v>272</v>
      </c>
      <c r="E1346" t="s">
        <v>43</v>
      </c>
      <c r="F1346">
        <v>0</v>
      </c>
      <c r="G1346">
        <v>0</v>
      </c>
      <c r="H1346" t="s">
        <v>12807</v>
      </c>
      <c r="O1346" s="92" t="str">
        <f t="shared" si="20"/>
        <v>IT0421211035</v>
      </c>
    </row>
    <row r="1347" spans="1:15">
      <c r="A1347">
        <v>20110930</v>
      </c>
      <c r="B1347" t="s">
        <v>129</v>
      </c>
      <c r="C1347">
        <v>1211036</v>
      </c>
      <c r="D1347" t="s">
        <v>272</v>
      </c>
      <c r="E1347" t="s">
        <v>44</v>
      </c>
      <c r="F1347">
        <v>10</v>
      </c>
      <c r="G1347">
        <v>10</v>
      </c>
      <c r="H1347" t="s">
        <v>12808</v>
      </c>
      <c r="O1347" s="92" t="str">
        <f t="shared" ref="O1347:O1410" si="21">B1347&amp;C1347</f>
        <v>IT0421211036</v>
      </c>
    </row>
    <row r="1348" spans="1:15">
      <c r="A1348">
        <v>20110930</v>
      </c>
      <c r="B1348" t="s">
        <v>129</v>
      </c>
      <c r="C1348">
        <v>1211037</v>
      </c>
      <c r="D1348" t="s">
        <v>272</v>
      </c>
      <c r="E1348" t="s">
        <v>45</v>
      </c>
      <c r="F1348">
        <v>0</v>
      </c>
      <c r="G1348">
        <v>0</v>
      </c>
      <c r="H1348" t="s">
        <v>12809</v>
      </c>
      <c r="O1348" s="92" t="str">
        <f t="shared" si="21"/>
        <v>IT0421211037</v>
      </c>
    </row>
    <row r="1349" spans="1:15">
      <c r="A1349">
        <v>20110930</v>
      </c>
      <c r="B1349" t="s">
        <v>129</v>
      </c>
      <c r="C1349">
        <v>1211038</v>
      </c>
      <c r="D1349" t="s">
        <v>272</v>
      </c>
      <c r="E1349" t="s">
        <v>46</v>
      </c>
      <c r="F1349">
        <v>733</v>
      </c>
      <c r="G1349">
        <v>711</v>
      </c>
      <c r="H1349" t="s">
        <v>12810</v>
      </c>
      <c r="O1349" s="92" t="str">
        <f t="shared" si="21"/>
        <v>IT0421211038</v>
      </c>
    </row>
    <row r="1350" spans="1:15">
      <c r="A1350">
        <v>20110930</v>
      </c>
      <c r="B1350" t="s">
        <v>129</v>
      </c>
      <c r="C1350">
        <v>1211039</v>
      </c>
      <c r="D1350" t="s">
        <v>272</v>
      </c>
      <c r="E1350" t="s">
        <v>47</v>
      </c>
      <c r="F1350">
        <v>52</v>
      </c>
      <c r="G1350">
        <v>41</v>
      </c>
      <c r="H1350" t="s">
        <v>12811</v>
      </c>
      <c r="O1350" s="92" t="str">
        <f t="shared" si="21"/>
        <v>IT0421211039</v>
      </c>
    </row>
    <row r="1351" spans="1:15">
      <c r="A1351">
        <v>20110930</v>
      </c>
      <c r="B1351" t="s">
        <v>129</v>
      </c>
      <c r="C1351">
        <v>1211040</v>
      </c>
      <c r="D1351" t="s">
        <v>272</v>
      </c>
      <c r="E1351" t="s">
        <v>48</v>
      </c>
      <c r="F1351">
        <v>195</v>
      </c>
      <c r="G1351">
        <v>183</v>
      </c>
      <c r="H1351" t="s">
        <v>12812</v>
      </c>
      <c r="O1351" s="92" t="str">
        <f t="shared" si="21"/>
        <v>IT0421211040</v>
      </c>
    </row>
    <row r="1352" spans="1:15">
      <c r="A1352">
        <v>20110930</v>
      </c>
      <c r="B1352" t="s">
        <v>128</v>
      </c>
      <c r="C1352">
        <v>1211011</v>
      </c>
      <c r="D1352" t="s">
        <v>272</v>
      </c>
      <c r="E1352" t="s">
        <v>23</v>
      </c>
      <c r="F1352">
        <v>0</v>
      </c>
      <c r="G1352">
        <v>0</v>
      </c>
      <c r="H1352" t="s">
        <v>13023</v>
      </c>
      <c r="O1352" s="92" t="str">
        <f t="shared" si="21"/>
        <v>IT0431211011</v>
      </c>
    </row>
    <row r="1353" spans="1:15">
      <c r="A1353">
        <v>20110930</v>
      </c>
      <c r="B1353" t="s">
        <v>128</v>
      </c>
      <c r="C1353">
        <v>1211012</v>
      </c>
      <c r="D1353" t="s">
        <v>272</v>
      </c>
      <c r="E1353" t="s">
        <v>24</v>
      </c>
      <c r="F1353">
        <v>0</v>
      </c>
      <c r="G1353">
        <v>0</v>
      </c>
      <c r="H1353" t="s">
        <v>13024</v>
      </c>
      <c r="O1353" s="92" t="str">
        <f t="shared" si="21"/>
        <v>IT0431211012</v>
      </c>
    </row>
    <row r="1354" spans="1:15">
      <c r="A1354">
        <v>20110930</v>
      </c>
      <c r="B1354" t="s">
        <v>128</v>
      </c>
      <c r="C1354">
        <v>1211013</v>
      </c>
      <c r="D1354" t="s">
        <v>272</v>
      </c>
      <c r="E1354" t="s">
        <v>25</v>
      </c>
      <c r="F1354">
        <v>0</v>
      </c>
      <c r="G1354">
        <v>0</v>
      </c>
      <c r="H1354" t="s">
        <v>13025</v>
      </c>
      <c r="O1354" s="92" t="str">
        <f t="shared" si="21"/>
        <v>IT0431211013</v>
      </c>
    </row>
    <row r="1355" spans="1:15">
      <c r="A1355">
        <v>20110930</v>
      </c>
      <c r="B1355" t="s">
        <v>128</v>
      </c>
      <c r="C1355">
        <v>1211014</v>
      </c>
      <c r="D1355" t="s">
        <v>272</v>
      </c>
      <c r="E1355" t="s">
        <v>26</v>
      </c>
      <c r="F1355">
        <v>0</v>
      </c>
      <c r="G1355">
        <v>0</v>
      </c>
      <c r="H1355" t="s">
        <v>13026</v>
      </c>
      <c r="O1355" s="92" t="str">
        <f t="shared" si="21"/>
        <v>IT0431211014</v>
      </c>
    </row>
    <row r="1356" spans="1:15">
      <c r="A1356">
        <v>20110930</v>
      </c>
      <c r="B1356" t="s">
        <v>128</v>
      </c>
      <c r="C1356">
        <v>1211015</v>
      </c>
      <c r="D1356" t="s">
        <v>272</v>
      </c>
      <c r="E1356" t="s">
        <v>27</v>
      </c>
      <c r="F1356">
        <v>0</v>
      </c>
      <c r="G1356">
        <v>0</v>
      </c>
      <c r="H1356" t="s">
        <v>13027</v>
      </c>
      <c r="O1356" s="92" t="str">
        <f t="shared" si="21"/>
        <v>IT0431211015</v>
      </c>
    </row>
    <row r="1357" spans="1:15">
      <c r="A1357">
        <v>20110930</v>
      </c>
      <c r="B1357" t="s">
        <v>128</v>
      </c>
      <c r="C1357">
        <v>1211016</v>
      </c>
      <c r="D1357" t="s">
        <v>272</v>
      </c>
      <c r="E1357" t="s">
        <v>28</v>
      </c>
      <c r="F1357">
        <v>0</v>
      </c>
      <c r="G1357">
        <v>0</v>
      </c>
      <c r="H1357" t="s">
        <v>13028</v>
      </c>
      <c r="O1357" s="92" t="str">
        <f t="shared" si="21"/>
        <v>IT0431211016</v>
      </c>
    </row>
    <row r="1358" spans="1:15">
      <c r="A1358">
        <v>20110930</v>
      </c>
      <c r="B1358" t="s">
        <v>128</v>
      </c>
      <c r="C1358">
        <v>1211017</v>
      </c>
      <c r="D1358" t="s">
        <v>272</v>
      </c>
      <c r="E1358" t="s">
        <v>29</v>
      </c>
      <c r="F1358">
        <v>0</v>
      </c>
      <c r="G1358">
        <v>0</v>
      </c>
      <c r="H1358" t="s">
        <v>13029</v>
      </c>
      <c r="O1358" s="92" t="str">
        <f t="shared" si="21"/>
        <v>IT0431211017</v>
      </c>
    </row>
    <row r="1359" spans="1:15">
      <c r="A1359">
        <v>20110930</v>
      </c>
      <c r="B1359" t="s">
        <v>128</v>
      </c>
      <c r="C1359">
        <v>1211018</v>
      </c>
      <c r="D1359" t="s">
        <v>272</v>
      </c>
      <c r="E1359" t="s">
        <v>30</v>
      </c>
      <c r="F1359">
        <v>0</v>
      </c>
      <c r="G1359">
        <v>0</v>
      </c>
      <c r="H1359" t="s">
        <v>13030</v>
      </c>
      <c r="O1359" s="92" t="str">
        <f t="shared" si="21"/>
        <v>IT0431211018</v>
      </c>
    </row>
    <row r="1360" spans="1:15">
      <c r="A1360">
        <v>20110930</v>
      </c>
      <c r="B1360" t="s">
        <v>128</v>
      </c>
      <c r="C1360">
        <v>1211019</v>
      </c>
      <c r="D1360" t="s">
        <v>272</v>
      </c>
      <c r="E1360" t="s">
        <v>31</v>
      </c>
      <c r="F1360">
        <v>0</v>
      </c>
      <c r="G1360">
        <v>0</v>
      </c>
      <c r="H1360" t="s">
        <v>13031</v>
      </c>
      <c r="O1360" s="92" t="str">
        <f t="shared" si="21"/>
        <v>IT0431211019</v>
      </c>
    </row>
    <row r="1361" spans="1:15">
      <c r="A1361">
        <v>20110930</v>
      </c>
      <c r="B1361" t="s">
        <v>128</v>
      </c>
      <c r="C1361">
        <v>1211020</v>
      </c>
      <c r="D1361" t="s">
        <v>272</v>
      </c>
      <c r="E1361" t="s">
        <v>32</v>
      </c>
      <c r="F1361">
        <v>0</v>
      </c>
      <c r="G1361">
        <v>0</v>
      </c>
      <c r="H1361" t="s">
        <v>13032</v>
      </c>
      <c r="O1361" s="92" t="str">
        <f t="shared" si="21"/>
        <v>IT0431211020</v>
      </c>
    </row>
    <row r="1362" spans="1:15">
      <c r="A1362">
        <v>20110930</v>
      </c>
      <c r="B1362" t="s">
        <v>128</v>
      </c>
      <c r="C1362">
        <v>1211021</v>
      </c>
      <c r="D1362" t="s">
        <v>272</v>
      </c>
      <c r="E1362" t="s">
        <v>182</v>
      </c>
      <c r="F1362">
        <v>0</v>
      </c>
      <c r="G1362">
        <v>0</v>
      </c>
      <c r="H1362" t="s">
        <v>13033</v>
      </c>
      <c r="O1362" s="92" t="str">
        <f t="shared" si="21"/>
        <v>IT0431211021</v>
      </c>
    </row>
    <row r="1363" spans="1:15">
      <c r="A1363">
        <v>20110930</v>
      </c>
      <c r="B1363" t="s">
        <v>128</v>
      </c>
      <c r="C1363">
        <v>1211022</v>
      </c>
      <c r="D1363" t="s">
        <v>272</v>
      </c>
      <c r="E1363" t="s">
        <v>33</v>
      </c>
      <c r="F1363">
        <v>0</v>
      </c>
      <c r="G1363">
        <v>0</v>
      </c>
      <c r="H1363" t="s">
        <v>13034</v>
      </c>
      <c r="O1363" s="92" t="str">
        <f t="shared" si="21"/>
        <v>IT0431211022</v>
      </c>
    </row>
    <row r="1364" spans="1:15">
      <c r="A1364">
        <v>20110930</v>
      </c>
      <c r="B1364" t="s">
        <v>128</v>
      </c>
      <c r="C1364">
        <v>1211023</v>
      </c>
      <c r="D1364" t="s">
        <v>272</v>
      </c>
      <c r="E1364" t="s">
        <v>50</v>
      </c>
      <c r="F1364">
        <v>0</v>
      </c>
      <c r="G1364">
        <v>0</v>
      </c>
      <c r="H1364" t="s">
        <v>13035</v>
      </c>
      <c r="O1364" s="92" t="str">
        <f t="shared" si="21"/>
        <v>IT0431211023</v>
      </c>
    </row>
    <row r="1365" spans="1:15">
      <c r="A1365">
        <v>20110930</v>
      </c>
      <c r="B1365" t="s">
        <v>128</v>
      </c>
      <c r="C1365">
        <v>1211024</v>
      </c>
      <c r="D1365" t="s">
        <v>272</v>
      </c>
      <c r="E1365" t="s">
        <v>34</v>
      </c>
      <c r="F1365">
        <v>0</v>
      </c>
      <c r="G1365">
        <v>0</v>
      </c>
      <c r="H1365" t="s">
        <v>13036</v>
      </c>
      <c r="O1365" s="92" t="str">
        <f t="shared" si="21"/>
        <v>IT0431211024</v>
      </c>
    </row>
    <row r="1366" spans="1:15">
      <c r="A1366">
        <v>20110930</v>
      </c>
      <c r="B1366" t="s">
        <v>128</v>
      </c>
      <c r="C1366">
        <v>1211025</v>
      </c>
      <c r="D1366" t="s">
        <v>272</v>
      </c>
      <c r="E1366" t="s">
        <v>35</v>
      </c>
      <c r="F1366">
        <v>0</v>
      </c>
      <c r="G1366">
        <v>0</v>
      </c>
      <c r="H1366" t="s">
        <v>13037</v>
      </c>
      <c r="O1366" s="92" t="str">
        <f t="shared" si="21"/>
        <v>IT0431211025</v>
      </c>
    </row>
    <row r="1367" spans="1:15">
      <c r="A1367">
        <v>20110930</v>
      </c>
      <c r="B1367" t="s">
        <v>128</v>
      </c>
      <c r="C1367">
        <v>1211026</v>
      </c>
      <c r="D1367" t="s">
        <v>272</v>
      </c>
      <c r="E1367" t="s">
        <v>36</v>
      </c>
      <c r="F1367">
        <v>0</v>
      </c>
      <c r="G1367">
        <v>0</v>
      </c>
      <c r="H1367" t="s">
        <v>13038</v>
      </c>
      <c r="O1367" s="92" t="str">
        <f t="shared" si="21"/>
        <v>IT0431211026</v>
      </c>
    </row>
    <row r="1368" spans="1:15">
      <c r="A1368">
        <v>20110930</v>
      </c>
      <c r="B1368" t="s">
        <v>128</v>
      </c>
      <c r="C1368">
        <v>1211027</v>
      </c>
      <c r="D1368" t="s">
        <v>272</v>
      </c>
      <c r="E1368" t="s">
        <v>51</v>
      </c>
      <c r="F1368">
        <v>0</v>
      </c>
      <c r="G1368">
        <v>0</v>
      </c>
      <c r="H1368" t="s">
        <v>13039</v>
      </c>
      <c r="O1368" s="92" t="str">
        <f t="shared" si="21"/>
        <v>IT0431211027</v>
      </c>
    </row>
    <row r="1369" spans="1:15">
      <c r="A1369">
        <v>20110930</v>
      </c>
      <c r="B1369" t="s">
        <v>128</v>
      </c>
      <c r="C1369">
        <v>1211028</v>
      </c>
      <c r="D1369" t="s">
        <v>272</v>
      </c>
      <c r="E1369" t="s">
        <v>37</v>
      </c>
      <c r="F1369">
        <v>0</v>
      </c>
      <c r="G1369">
        <v>0</v>
      </c>
      <c r="H1369" t="s">
        <v>13040</v>
      </c>
      <c r="O1369" s="92" t="str">
        <f t="shared" si="21"/>
        <v>IT0431211028</v>
      </c>
    </row>
    <row r="1370" spans="1:15">
      <c r="A1370">
        <v>20110930</v>
      </c>
      <c r="B1370" t="s">
        <v>128</v>
      </c>
      <c r="C1370">
        <v>1211029</v>
      </c>
      <c r="D1370" t="s">
        <v>272</v>
      </c>
      <c r="E1370" t="s">
        <v>38</v>
      </c>
      <c r="F1370">
        <v>0</v>
      </c>
      <c r="G1370">
        <v>0</v>
      </c>
      <c r="H1370" t="s">
        <v>13041</v>
      </c>
      <c r="O1370" s="92" t="str">
        <f t="shared" si="21"/>
        <v>IT0431211029</v>
      </c>
    </row>
    <row r="1371" spans="1:15">
      <c r="A1371">
        <v>20110930</v>
      </c>
      <c r="B1371" t="s">
        <v>128</v>
      </c>
      <c r="C1371">
        <v>1211030</v>
      </c>
      <c r="D1371" t="s">
        <v>272</v>
      </c>
      <c r="E1371" t="s">
        <v>39</v>
      </c>
      <c r="F1371">
        <v>0</v>
      </c>
      <c r="G1371">
        <v>0</v>
      </c>
      <c r="H1371" t="s">
        <v>13042</v>
      </c>
      <c r="O1371" s="92" t="str">
        <f t="shared" si="21"/>
        <v>IT0431211030</v>
      </c>
    </row>
    <row r="1372" spans="1:15">
      <c r="A1372">
        <v>20110930</v>
      </c>
      <c r="B1372" t="s">
        <v>128</v>
      </c>
      <c r="C1372">
        <v>1211031</v>
      </c>
      <c r="D1372" t="s">
        <v>272</v>
      </c>
      <c r="E1372" t="s">
        <v>40</v>
      </c>
      <c r="F1372">
        <v>0</v>
      </c>
      <c r="G1372">
        <v>0</v>
      </c>
      <c r="H1372" t="s">
        <v>13043</v>
      </c>
      <c r="O1372" s="92" t="str">
        <f t="shared" si="21"/>
        <v>IT0431211031</v>
      </c>
    </row>
    <row r="1373" spans="1:15">
      <c r="A1373">
        <v>20110930</v>
      </c>
      <c r="B1373" t="s">
        <v>128</v>
      </c>
      <c r="C1373">
        <v>1211032</v>
      </c>
      <c r="D1373" t="s">
        <v>272</v>
      </c>
      <c r="E1373" t="s">
        <v>49</v>
      </c>
      <c r="F1373">
        <v>0</v>
      </c>
      <c r="G1373">
        <v>0</v>
      </c>
      <c r="H1373" t="s">
        <v>13044</v>
      </c>
      <c r="O1373" s="92" t="str">
        <f t="shared" si="21"/>
        <v>IT0431211032</v>
      </c>
    </row>
    <row r="1374" spans="1:15">
      <c r="A1374">
        <v>20110930</v>
      </c>
      <c r="B1374" t="s">
        <v>128</v>
      </c>
      <c r="C1374">
        <v>1211033</v>
      </c>
      <c r="D1374" t="s">
        <v>272</v>
      </c>
      <c r="E1374" t="s">
        <v>41</v>
      </c>
      <c r="F1374">
        <v>0</v>
      </c>
      <c r="G1374">
        <v>0</v>
      </c>
      <c r="H1374" t="s">
        <v>13045</v>
      </c>
      <c r="O1374" s="92" t="str">
        <f t="shared" si="21"/>
        <v>IT0431211033</v>
      </c>
    </row>
    <row r="1375" spans="1:15">
      <c r="A1375">
        <v>20110930</v>
      </c>
      <c r="B1375" t="s">
        <v>128</v>
      </c>
      <c r="C1375">
        <v>1211034</v>
      </c>
      <c r="D1375" t="s">
        <v>272</v>
      </c>
      <c r="E1375" t="s">
        <v>42</v>
      </c>
      <c r="F1375">
        <v>0</v>
      </c>
      <c r="G1375">
        <v>0</v>
      </c>
      <c r="H1375" t="s">
        <v>13046</v>
      </c>
      <c r="O1375" s="92" t="str">
        <f t="shared" si="21"/>
        <v>IT0431211034</v>
      </c>
    </row>
    <row r="1376" spans="1:15">
      <c r="A1376">
        <v>20110930</v>
      </c>
      <c r="B1376" t="s">
        <v>128</v>
      </c>
      <c r="C1376">
        <v>1211035</v>
      </c>
      <c r="D1376" t="s">
        <v>272</v>
      </c>
      <c r="E1376" t="s">
        <v>43</v>
      </c>
      <c r="F1376">
        <v>0</v>
      </c>
      <c r="G1376">
        <v>0</v>
      </c>
      <c r="H1376" t="s">
        <v>13047</v>
      </c>
      <c r="O1376" s="92" t="str">
        <f t="shared" si="21"/>
        <v>IT0431211035</v>
      </c>
    </row>
    <row r="1377" spans="1:15">
      <c r="A1377">
        <v>20110930</v>
      </c>
      <c r="B1377" t="s">
        <v>128</v>
      </c>
      <c r="C1377">
        <v>1211036</v>
      </c>
      <c r="D1377" t="s">
        <v>272</v>
      </c>
      <c r="E1377" t="s">
        <v>44</v>
      </c>
      <c r="F1377">
        <v>0</v>
      </c>
      <c r="G1377">
        <v>0</v>
      </c>
      <c r="H1377" t="s">
        <v>13048</v>
      </c>
      <c r="O1377" s="92" t="str">
        <f t="shared" si="21"/>
        <v>IT0431211036</v>
      </c>
    </row>
    <row r="1378" spans="1:15">
      <c r="A1378">
        <v>20110930</v>
      </c>
      <c r="B1378" t="s">
        <v>128</v>
      </c>
      <c r="C1378">
        <v>1211037</v>
      </c>
      <c r="D1378" t="s">
        <v>272</v>
      </c>
      <c r="E1378" t="s">
        <v>45</v>
      </c>
      <c r="F1378">
        <v>0</v>
      </c>
      <c r="G1378">
        <v>0</v>
      </c>
      <c r="H1378" t="s">
        <v>13049</v>
      </c>
      <c r="O1378" s="92" t="str">
        <f t="shared" si="21"/>
        <v>IT0431211037</v>
      </c>
    </row>
    <row r="1379" spans="1:15">
      <c r="A1379">
        <v>20110930</v>
      </c>
      <c r="B1379" t="s">
        <v>128</v>
      </c>
      <c r="C1379">
        <v>1211038</v>
      </c>
      <c r="D1379" t="s">
        <v>272</v>
      </c>
      <c r="E1379" t="s">
        <v>46</v>
      </c>
      <c r="F1379">
        <v>0</v>
      </c>
      <c r="G1379">
        <v>0</v>
      </c>
      <c r="H1379" t="s">
        <v>13050</v>
      </c>
      <c r="O1379" s="92" t="str">
        <f t="shared" si="21"/>
        <v>IT0431211038</v>
      </c>
    </row>
    <row r="1380" spans="1:15">
      <c r="A1380">
        <v>20110930</v>
      </c>
      <c r="B1380" t="s">
        <v>128</v>
      </c>
      <c r="C1380">
        <v>1211039</v>
      </c>
      <c r="D1380" t="s">
        <v>272</v>
      </c>
      <c r="E1380" t="s">
        <v>47</v>
      </c>
      <c r="F1380">
        <v>0</v>
      </c>
      <c r="G1380">
        <v>0</v>
      </c>
      <c r="H1380" t="s">
        <v>13051</v>
      </c>
      <c r="O1380" s="92" t="str">
        <f t="shared" si="21"/>
        <v>IT0431211039</v>
      </c>
    </row>
    <row r="1381" spans="1:15">
      <c r="A1381">
        <v>20110930</v>
      </c>
      <c r="B1381" t="s">
        <v>128</v>
      </c>
      <c r="C1381">
        <v>1211040</v>
      </c>
      <c r="D1381" t="s">
        <v>272</v>
      </c>
      <c r="E1381" t="s">
        <v>48</v>
      </c>
      <c r="F1381">
        <v>0</v>
      </c>
      <c r="G1381">
        <v>0</v>
      </c>
      <c r="H1381" t="s">
        <v>13052</v>
      </c>
      <c r="O1381" s="92" t="str">
        <f t="shared" si="21"/>
        <v>IT0431211040</v>
      </c>
    </row>
    <row r="1382" spans="1:15">
      <c r="A1382">
        <v>20110930</v>
      </c>
      <c r="B1382" t="s">
        <v>127</v>
      </c>
      <c r="C1382">
        <v>1211011</v>
      </c>
      <c r="D1382" t="s">
        <v>272</v>
      </c>
      <c r="E1382" t="s">
        <v>23</v>
      </c>
      <c r="F1382">
        <v>0</v>
      </c>
      <c r="G1382">
        <v>0</v>
      </c>
      <c r="H1382" t="s">
        <v>13263</v>
      </c>
      <c r="O1382" s="92" t="str">
        <f t="shared" si="21"/>
        <v>IT0441211011</v>
      </c>
    </row>
    <row r="1383" spans="1:15">
      <c r="A1383">
        <v>20110930</v>
      </c>
      <c r="B1383" t="s">
        <v>127</v>
      </c>
      <c r="C1383">
        <v>1211012</v>
      </c>
      <c r="D1383" t="s">
        <v>272</v>
      </c>
      <c r="E1383" t="s">
        <v>24</v>
      </c>
      <c r="F1383">
        <v>0</v>
      </c>
      <c r="G1383">
        <v>0</v>
      </c>
      <c r="H1383" t="s">
        <v>13264</v>
      </c>
      <c r="O1383" s="92" t="str">
        <f t="shared" si="21"/>
        <v>IT0441211012</v>
      </c>
    </row>
    <row r="1384" spans="1:15">
      <c r="A1384">
        <v>20110930</v>
      </c>
      <c r="B1384" t="s">
        <v>127</v>
      </c>
      <c r="C1384">
        <v>1211013</v>
      </c>
      <c r="D1384" t="s">
        <v>272</v>
      </c>
      <c r="E1384" t="s">
        <v>25</v>
      </c>
      <c r="F1384">
        <v>0</v>
      </c>
      <c r="G1384">
        <v>0</v>
      </c>
      <c r="H1384" t="s">
        <v>13265</v>
      </c>
      <c r="O1384" s="92" t="str">
        <f t="shared" si="21"/>
        <v>IT0441211013</v>
      </c>
    </row>
    <row r="1385" spans="1:15">
      <c r="A1385">
        <v>20110930</v>
      </c>
      <c r="B1385" t="s">
        <v>127</v>
      </c>
      <c r="C1385">
        <v>1211014</v>
      </c>
      <c r="D1385" t="s">
        <v>272</v>
      </c>
      <c r="E1385" t="s">
        <v>26</v>
      </c>
      <c r="F1385">
        <v>0</v>
      </c>
      <c r="G1385">
        <v>0</v>
      </c>
      <c r="H1385" t="s">
        <v>13266</v>
      </c>
      <c r="O1385" s="92" t="str">
        <f t="shared" si="21"/>
        <v>IT0441211014</v>
      </c>
    </row>
    <row r="1386" spans="1:15">
      <c r="A1386">
        <v>20110930</v>
      </c>
      <c r="B1386" t="s">
        <v>127</v>
      </c>
      <c r="C1386">
        <v>1211015</v>
      </c>
      <c r="D1386" t="s">
        <v>272</v>
      </c>
      <c r="E1386" t="s">
        <v>27</v>
      </c>
      <c r="F1386">
        <v>0</v>
      </c>
      <c r="G1386">
        <v>0</v>
      </c>
      <c r="H1386" t="s">
        <v>13267</v>
      </c>
      <c r="O1386" s="92" t="str">
        <f t="shared" si="21"/>
        <v>IT0441211015</v>
      </c>
    </row>
    <row r="1387" spans="1:15">
      <c r="A1387">
        <v>20110930</v>
      </c>
      <c r="B1387" t="s">
        <v>127</v>
      </c>
      <c r="C1387">
        <v>1211016</v>
      </c>
      <c r="D1387" t="s">
        <v>272</v>
      </c>
      <c r="E1387" t="s">
        <v>28</v>
      </c>
      <c r="F1387">
        <v>0</v>
      </c>
      <c r="G1387">
        <v>0</v>
      </c>
      <c r="H1387" t="s">
        <v>13268</v>
      </c>
      <c r="O1387" s="92" t="str">
        <f t="shared" si="21"/>
        <v>IT0441211016</v>
      </c>
    </row>
    <row r="1388" spans="1:15">
      <c r="A1388">
        <v>20110930</v>
      </c>
      <c r="B1388" t="s">
        <v>127</v>
      </c>
      <c r="C1388">
        <v>1211017</v>
      </c>
      <c r="D1388" t="s">
        <v>272</v>
      </c>
      <c r="E1388" t="s">
        <v>29</v>
      </c>
      <c r="F1388">
        <v>0</v>
      </c>
      <c r="G1388">
        <v>0</v>
      </c>
      <c r="H1388" t="s">
        <v>13269</v>
      </c>
      <c r="O1388" s="92" t="str">
        <f t="shared" si="21"/>
        <v>IT0441211017</v>
      </c>
    </row>
    <row r="1389" spans="1:15">
      <c r="A1389">
        <v>20110930</v>
      </c>
      <c r="B1389" t="s">
        <v>127</v>
      </c>
      <c r="C1389">
        <v>1211018</v>
      </c>
      <c r="D1389" t="s">
        <v>272</v>
      </c>
      <c r="E1389" t="s">
        <v>30</v>
      </c>
      <c r="F1389">
        <v>0</v>
      </c>
      <c r="G1389">
        <v>0</v>
      </c>
      <c r="H1389" t="s">
        <v>13270</v>
      </c>
      <c r="O1389" s="92" t="str">
        <f t="shared" si="21"/>
        <v>IT0441211018</v>
      </c>
    </row>
    <row r="1390" spans="1:15">
      <c r="A1390">
        <v>20110930</v>
      </c>
      <c r="B1390" t="s">
        <v>127</v>
      </c>
      <c r="C1390">
        <v>1211019</v>
      </c>
      <c r="D1390" t="s">
        <v>272</v>
      </c>
      <c r="E1390" t="s">
        <v>31</v>
      </c>
      <c r="F1390">
        <v>0</v>
      </c>
      <c r="G1390">
        <v>0</v>
      </c>
      <c r="H1390" t="s">
        <v>13271</v>
      </c>
      <c r="O1390" s="92" t="str">
        <f t="shared" si="21"/>
        <v>IT0441211019</v>
      </c>
    </row>
    <row r="1391" spans="1:15">
      <c r="A1391">
        <v>20110930</v>
      </c>
      <c r="B1391" t="s">
        <v>127</v>
      </c>
      <c r="C1391">
        <v>1211020</v>
      </c>
      <c r="D1391" t="s">
        <v>272</v>
      </c>
      <c r="E1391" t="s">
        <v>32</v>
      </c>
      <c r="F1391">
        <v>0</v>
      </c>
      <c r="G1391">
        <v>0</v>
      </c>
      <c r="H1391" t="s">
        <v>13272</v>
      </c>
      <c r="O1391" s="92" t="str">
        <f t="shared" si="21"/>
        <v>IT0441211020</v>
      </c>
    </row>
    <row r="1392" spans="1:15">
      <c r="A1392">
        <v>20110930</v>
      </c>
      <c r="B1392" t="s">
        <v>127</v>
      </c>
      <c r="C1392">
        <v>1211021</v>
      </c>
      <c r="D1392" t="s">
        <v>272</v>
      </c>
      <c r="E1392" t="s">
        <v>182</v>
      </c>
      <c r="F1392">
        <v>0</v>
      </c>
      <c r="G1392">
        <v>0</v>
      </c>
      <c r="H1392" t="s">
        <v>13273</v>
      </c>
      <c r="O1392" s="92" t="str">
        <f t="shared" si="21"/>
        <v>IT0441211021</v>
      </c>
    </row>
    <row r="1393" spans="1:15">
      <c r="A1393">
        <v>20110930</v>
      </c>
      <c r="B1393" t="s">
        <v>127</v>
      </c>
      <c r="C1393">
        <v>1211022</v>
      </c>
      <c r="D1393" t="s">
        <v>272</v>
      </c>
      <c r="E1393" t="s">
        <v>33</v>
      </c>
      <c r="F1393">
        <v>0</v>
      </c>
      <c r="G1393">
        <v>0</v>
      </c>
      <c r="H1393" t="s">
        <v>13274</v>
      </c>
      <c r="O1393" s="92" t="str">
        <f t="shared" si="21"/>
        <v>IT0441211022</v>
      </c>
    </row>
    <row r="1394" spans="1:15">
      <c r="A1394">
        <v>20110930</v>
      </c>
      <c r="B1394" t="s">
        <v>127</v>
      </c>
      <c r="C1394">
        <v>1211023</v>
      </c>
      <c r="D1394" t="s">
        <v>272</v>
      </c>
      <c r="E1394" t="s">
        <v>50</v>
      </c>
      <c r="F1394">
        <v>0</v>
      </c>
      <c r="G1394">
        <v>0</v>
      </c>
      <c r="H1394" t="s">
        <v>13275</v>
      </c>
      <c r="O1394" s="92" t="str">
        <f t="shared" si="21"/>
        <v>IT0441211023</v>
      </c>
    </row>
    <row r="1395" spans="1:15">
      <c r="A1395">
        <v>20110930</v>
      </c>
      <c r="B1395" t="s">
        <v>127</v>
      </c>
      <c r="C1395">
        <v>1211024</v>
      </c>
      <c r="D1395" t="s">
        <v>272</v>
      </c>
      <c r="E1395" t="s">
        <v>34</v>
      </c>
      <c r="F1395">
        <v>0</v>
      </c>
      <c r="G1395">
        <v>0</v>
      </c>
      <c r="H1395" t="s">
        <v>13276</v>
      </c>
      <c r="O1395" s="92" t="str">
        <f t="shared" si="21"/>
        <v>IT0441211024</v>
      </c>
    </row>
    <row r="1396" spans="1:15">
      <c r="A1396">
        <v>20110930</v>
      </c>
      <c r="B1396" t="s">
        <v>127</v>
      </c>
      <c r="C1396">
        <v>1211025</v>
      </c>
      <c r="D1396" t="s">
        <v>272</v>
      </c>
      <c r="E1396" t="s">
        <v>35</v>
      </c>
      <c r="F1396">
        <v>0</v>
      </c>
      <c r="G1396">
        <v>0</v>
      </c>
      <c r="H1396" t="s">
        <v>13277</v>
      </c>
      <c r="O1396" s="92" t="str">
        <f t="shared" si="21"/>
        <v>IT0441211025</v>
      </c>
    </row>
    <row r="1397" spans="1:15">
      <c r="A1397">
        <v>20110930</v>
      </c>
      <c r="B1397" t="s">
        <v>127</v>
      </c>
      <c r="C1397">
        <v>1211026</v>
      </c>
      <c r="D1397" t="s">
        <v>272</v>
      </c>
      <c r="E1397" t="s">
        <v>36</v>
      </c>
      <c r="F1397">
        <v>0</v>
      </c>
      <c r="G1397">
        <v>0</v>
      </c>
      <c r="H1397" t="s">
        <v>13278</v>
      </c>
      <c r="O1397" s="92" t="str">
        <f t="shared" si="21"/>
        <v>IT0441211026</v>
      </c>
    </row>
    <row r="1398" spans="1:15">
      <c r="A1398">
        <v>20110930</v>
      </c>
      <c r="B1398" t="s">
        <v>127</v>
      </c>
      <c r="C1398">
        <v>1211027</v>
      </c>
      <c r="D1398" t="s">
        <v>272</v>
      </c>
      <c r="E1398" t="s">
        <v>51</v>
      </c>
      <c r="F1398">
        <v>0</v>
      </c>
      <c r="G1398">
        <v>0</v>
      </c>
      <c r="H1398" t="s">
        <v>13279</v>
      </c>
      <c r="O1398" s="92" t="str">
        <f t="shared" si="21"/>
        <v>IT0441211027</v>
      </c>
    </row>
    <row r="1399" spans="1:15">
      <c r="A1399">
        <v>20110930</v>
      </c>
      <c r="B1399" t="s">
        <v>127</v>
      </c>
      <c r="C1399">
        <v>1211028</v>
      </c>
      <c r="D1399" t="s">
        <v>272</v>
      </c>
      <c r="E1399" t="s">
        <v>37</v>
      </c>
      <c r="F1399">
        <v>0</v>
      </c>
      <c r="G1399">
        <v>0</v>
      </c>
      <c r="H1399" t="s">
        <v>13280</v>
      </c>
      <c r="O1399" s="92" t="str">
        <f t="shared" si="21"/>
        <v>IT0441211028</v>
      </c>
    </row>
    <row r="1400" spans="1:15">
      <c r="A1400">
        <v>20110930</v>
      </c>
      <c r="B1400" t="s">
        <v>127</v>
      </c>
      <c r="C1400">
        <v>1211029</v>
      </c>
      <c r="D1400" t="s">
        <v>272</v>
      </c>
      <c r="E1400" t="s">
        <v>38</v>
      </c>
      <c r="F1400">
        <v>0</v>
      </c>
      <c r="G1400">
        <v>0</v>
      </c>
      <c r="H1400" t="s">
        <v>13281</v>
      </c>
      <c r="O1400" s="92" t="str">
        <f t="shared" si="21"/>
        <v>IT0441211029</v>
      </c>
    </row>
    <row r="1401" spans="1:15">
      <c r="A1401">
        <v>20110930</v>
      </c>
      <c r="B1401" t="s">
        <v>127</v>
      </c>
      <c r="C1401">
        <v>1211030</v>
      </c>
      <c r="D1401" t="s">
        <v>272</v>
      </c>
      <c r="E1401" t="s">
        <v>39</v>
      </c>
      <c r="F1401">
        <v>0</v>
      </c>
      <c r="G1401">
        <v>0</v>
      </c>
      <c r="H1401" t="s">
        <v>13282</v>
      </c>
      <c r="O1401" s="92" t="str">
        <f t="shared" si="21"/>
        <v>IT0441211030</v>
      </c>
    </row>
    <row r="1402" spans="1:15">
      <c r="A1402">
        <v>20110930</v>
      </c>
      <c r="B1402" t="s">
        <v>127</v>
      </c>
      <c r="C1402">
        <v>1211031</v>
      </c>
      <c r="D1402" t="s">
        <v>272</v>
      </c>
      <c r="E1402" t="s">
        <v>40</v>
      </c>
      <c r="F1402">
        <v>0</v>
      </c>
      <c r="G1402">
        <v>0</v>
      </c>
      <c r="H1402" t="s">
        <v>13283</v>
      </c>
      <c r="O1402" s="92" t="str">
        <f t="shared" si="21"/>
        <v>IT0441211031</v>
      </c>
    </row>
    <row r="1403" spans="1:15">
      <c r="A1403">
        <v>20110930</v>
      </c>
      <c r="B1403" t="s">
        <v>127</v>
      </c>
      <c r="C1403">
        <v>1211032</v>
      </c>
      <c r="D1403" t="s">
        <v>272</v>
      </c>
      <c r="E1403" t="s">
        <v>49</v>
      </c>
      <c r="F1403">
        <v>0</v>
      </c>
      <c r="G1403">
        <v>0</v>
      </c>
      <c r="H1403" t="s">
        <v>13284</v>
      </c>
      <c r="O1403" s="92" t="str">
        <f t="shared" si="21"/>
        <v>IT0441211032</v>
      </c>
    </row>
    <row r="1404" spans="1:15">
      <c r="A1404">
        <v>20110930</v>
      </c>
      <c r="B1404" t="s">
        <v>127</v>
      </c>
      <c r="C1404">
        <v>1211033</v>
      </c>
      <c r="D1404" t="s">
        <v>272</v>
      </c>
      <c r="E1404" t="s">
        <v>41</v>
      </c>
      <c r="F1404">
        <v>0</v>
      </c>
      <c r="G1404">
        <v>0</v>
      </c>
      <c r="H1404" t="s">
        <v>13285</v>
      </c>
      <c r="O1404" s="92" t="str">
        <f t="shared" si="21"/>
        <v>IT0441211033</v>
      </c>
    </row>
    <row r="1405" spans="1:15">
      <c r="A1405">
        <v>20110930</v>
      </c>
      <c r="B1405" t="s">
        <v>127</v>
      </c>
      <c r="C1405">
        <v>1211034</v>
      </c>
      <c r="D1405" t="s">
        <v>272</v>
      </c>
      <c r="E1405" t="s">
        <v>42</v>
      </c>
      <c r="F1405">
        <v>0</v>
      </c>
      <c r="G1405">
        <v>0</v>
      </c>
      <c r="H1405" t="s">
        <v>13286</v>
      </c>
      <c r="O1405" s="92" t="str">
        <f t="shared" si="21"/>
        <v>IT0441211034</v>
      </c>
    </row>
    <row r="1406" spans="1:15">
      <c r="A1406">
        <v>20110930</v>
      </c>
      <c r="B1406" t="s">
        <v>127</v>
      </c>
      <c r="C1406">
        <v>1211035</v>
      </c>
      <c r="D1406" t="s">
        <v>272</v>
      </c>
      <c r="E1406" t="s">
        <v>43</v>
      </c>
      <c r="F1406">
        <v>0</v>
      </c>
      <c r="G1406">
        <v>0</v>
      </c>
      <c r="H1406" t="s">
        <v>13287</v>
      </c>
      <c r="O1406" s="92" t="str">
        <f t="shared" si="21"/>
        <v>IT0441211035</v>
      </c>
    </row>
    <row r="1407" spans="1:15">
      <c r="A1407">
        <v>20110930</v>
      </c>
      <c r="B1407" t="s">
        <v>127</v>
      </c>
      <c r="C1407">
        <v>1211036</v>
      </c>
      <c r="D1407" t="s">
        <v>272</v>
      </c>
      <c r="E1407" t="s">
        <v>44</v>
      </c>
      <c r="F1407">
        <v>0</v>
      </c>
      <c r="G1407">
        <v>0</v>
      </c>
      <c r="H1407" t="s">
        <v>13288</v>
      </c>
      <c r="O1407" s="92" t="str">
        <f t="shared" si="21"/>
        <v>IT0441211036</v>
      </c>
    </row>
    <row r="1408" spans="1:15">
      <c r="A1408">
        <v>20110930</v>
      </c>
      <c r="B1408" t="s">
        <v>127</v>
      </c>
      <c r="C1408">
        <v>1211037</v>
      </c>
      <c r="D1408" t="s">
        <v>272</v>
      </c>
      <c r="E1408" t="s">
        <v>45</v>
      </c>
      <c r="F1408">
        <v>0</v>
      </c>
      <c r="G1408">
        <v>0</v>
      </c>
      <c r="H1408" t="s">
        <v>13289</v>
      </c>
      <c r="O1408" s="92" t="str">
        <f t="shared" si="21"/>
        <v>IT0441211037</v>
      </c>
    </row>
    <row r="1409" spans="1:15">
      <c r="A1409">
        <v>20110930</v>
      </c>
      <c r="B1409" t="s">
        <v>127</v>
      </c>
      <c r="C1409">
        <v>1211038</v>
      </c>
      <c r="D1409" t="s">
        <v>272</v>
      </c>
      <c r="E1409" t="s">
        <v>46</v>
      </c>
      <c r="F1409">
        <v>0</v>
      </c>
      <c r="G1409">
        <v>0</v>
      </c>
      <c r="H1409" t="s">
        <v>13290</v>
      </c>
      <c r="O1409" s="92" t="str">
        <f t="shared" si="21"/>
        <v>IT0441211038</v>
      </c>
    </row>
    <row r="1410" spans="1:15">
      <c r="A1410">
        <v>20110930</v>
      </c>
      <c r="B1410" t="s">
        <v>127</v>
      </c>
      <c r="C1410">
        <v>1211039</v>
      </c>
      <c r="D1410" t="s">
        <v>272</v>
      </c>
      <c r="E1410" t="s">
        <v>47</v>
      </c>
      <c r="F1410">
        <v>0</v>
      </c>
      <c r="G1410">
        <v>0</v>
      </c>
      <c r="H1410" t="s">
        <v>13291</v>
      </c>
      <c r="O1410" s="92" t="str">
        <f t="shared" si="21"/>
        <v>IT0441211039</v>
      </c>
    </row>
    <row r="1411" spans="1:15">
      <c r="A1411">
        <v>20110930</v>
      </c>
      <c r="B1411" t="s">
        <v>127</v>
      </c>
      <c r="C1411">
        <v>1211040</v>
      </c>
      <c r="D1411" t="s">
        <v>272</v>
      </c>
      <c r="E1411" t="s">
        <v>48</v>
      </c>
      <c r="F1411">
        <v>0</v>
      </c>
      <c r="G1411">
        <v>0</v>
      </c>
      <c r="H1411" t="s">
        <v>13292</v>
      </c>
      <c r="O1411" s="92" t="str">
        <f t="shared" ref="O1411:O1474" si="22">B1411&amp;C1411</f>
        <v>IT0441211040</v>
      </c>
    </row>
    <row r="1412" spans="1:15">
      <c r="A1412">
        <v>20110930</v>
      </c>
      <c r="B1412" t="s">
        <v>126</v>
      </c>
      <c r="C1412">
        <v>1211011</v>
      </c>
      <c r="D1412" t="s">
        <v>272</v>
      </c>
      <c r="E1412" t="s">
        <v>23</v>
      </c>
      <c r="F1412">
        <v>0</v>
      </c>
      <c r="G1412">
        <v>0</v>
      </c>
      <c r="H1412" t="s">
        <v>13503</v>
      </c>
      <c r="O1412" s="92" t="str">
        <f t="shared" si="22"/>
        <v>LU0451211011</v>
      </c>
    </row>
    <row r="1413" spans="1:15">
      <c r="A1413">
        <v>20110930</v>
      </c>
      <c r="B1413" t="s">
        <v>126</v>
      </c>
      <c r="C1413">
        <v>1211012</v>
      </c>
      <c r="D1413" t="s">
        <v>272</v>
      </c>
      <c r="E1413" t="s">
        <v>24</v>
      </c>
      <c r="F1413">
        <v>0</v>
      </c>
      <c r="G1413">
        <v>0</v>
      </c>
      <c r="H1413" t="s">
        <v>13504</v>
      </c>
      <c r="O1413" s="92" t="str">
        <f t="shared" si="22"/>
        <v>LU0451211012</v>
      </c>
    </row>
    <row r="1414" spans="1:15">
      <c r="A1414">
        <v>20110930</v>
      </c>
      <c r="B1414" t="s">
        <v>126</v>
      </c>
      <c r="C1414">
        <v>1211013</v>
      </c>
      <c r="D1414" t="s">
        <v>272</v>
      </c>
      <c r="E1414" t="s">
        <v>25</v>
      </c>
      <c r="F1414">
        <v>0</v>
      </c>
      <c r="G1414">
        <v>0</v>
      </c>
      <c r="H1414" t="s">
        <v>13505</v>
      </c>
      <c r="O1414" s="92" t="str">
        <f t="shared" si="22"/>
        <v>LU0451211013</v>
      </c>
    </row>
    <row r="1415" spans="1:15">
      <c r="A1415">
        <v>20110930</v>
      </c>
      <c r="B1415" t="s">
        <v>126</v>
      </c>
      <c r="C1415">
        <v>1211014</v>
      </c>
      <c r="D1415" t="s">
        <v>272</v>
      </c>
      <c r="E1415" t="s">
        <v>26</v>
      </c>
      <c r="F1415">
        <v>0</v>
      </c>
      <c r="G1415">
        <v>0</v>
      </c>
      <c r="H1415" t="s">
        <v>13506</v>
      </c>
      <c r="O1415" s="92" t="str">
        <f t="shared" si="22"/>
        <v>LU0451211014</v>
      </c>
    </row>
    <row r="1416" spans="1:15">
      <c r="A1416">
        <v>20110930</v>
      </c>
      <c r="B1416" t="s">
        <v>126</v>
      </c>
      <c r="C1416">
        <v>1211015</v>
      </c>
      <c r="D1416" t="s">
        <v>272</v>
      </c>
      <c r="E1416" t="s">
        <v>27</v>
      </c>
      <c r="F1416">
        <v>0</v>
      </c>
      <c r="G1416">
        <v>0</v>
      </c>
      <c r="H1416" t="s">
        <v>13507</v>
      </c>
      <c r="O1416" s="92" t="str">
        <f t="shared" si="22"/>
        <v>LU0451211015</v>
      </c>
    </row>
    <row r="1417" spans="1:15">
      <c r="A1417">
        <v>20110930</v>
      </c>
      <c r="B1417" t="s">
        <v>126</v>
      </c>
      <c r="C1417">
        <v>1211016</v>
      </c>
      <c r="D1417" t="s">
        <v>272</v>
      </c>
      <c r="E1417" t="s">
        <v>28</v>
      </c>
      <c r="F1417">
        <v>0</v>
      </c>
      <c r="G1417">
        <v>0</v>
      </c>
      <c r="H1417" t="s">
        <v>13508</v>
      </c>
      <c r="O1417" s="92" t="str">
        <f t="shared" si="22"/>
        <v>LU0451211016</v>
      </c>
    </row>
    <row r="1418" spans="1:15">
      <c r="A1418">
        <v>20110930</v>
      </c>
      <c r="B1418" t="s">
        <v>126</v>
      </c>
      <c r="C1418">
        <v>1211017</v>
      </c>
      <c r="D1418" t="s">
        <v>272</v>
      </c>
      <c r="E1418" t="s">
        <v>29</v>
      </c>
      <c r="F1418">
        <v>0</v>
      </c>
      <c r="G1418">
        <v>0</v>
      </c>
      <c r="H1418" t="s">
        <v>13509</v>
      </c>
      <c r="O1418" s="92" t="str">
        <f t="shared" si="22"/>
        <v>LU0451211017</v>
      </c>
    </row>
    <row r="1419" spans="1:15">
      <c r="A1419">
        <v>20110930</v>
      </c>
      <c r="B1419" t="s">
        <v>126</v>
      </c>
      <c r="C1419">
        <v>1211018</v>
      </c>
      <c r="D1419" t="s">
        <v>272</v>
      </c>
      <c r="E1419" t="s">
        <v>30</v>
      </c>
      <c r="F1419">
        <v>0</v>
      </c>
      <c r="G1419">
        <v>0</v>
      </c>
      <c r="H1419" t="s">
        <v>13510</v>
      </c>
      <c r="O1419" s="92" t="str">
        <f t="shared" si="22"/>
        <v>LU0451211018</v>
      </c>
    </row>
    <row r="1420" spans="1:15">
      <c r="A1420">
        <v>20110930</v>
      </c>
      <c r="B1420" t="s">
        <v>126</v>
      </c>
      <c r="C1420">
        <v>1211019</v>
      </c>
      <c r="D1420" t="s">
        <v>272</v>
      </c>
      <c r="E1420" t="s">
        <v>31</v>
      </c>
      <c r="F1420">
        <v>0</v>
      </c>
      <c r="G1420">
        <v>0</v>
      </c>
      <c r="H1420" t="s">
        <v>13511</v>
      </c>
      <c r="O1420" s="92" t="str">
        <f t="shared" si="22"/>
        <v>LU0451211019</v>
      </c>
    </row>
    <row r="1421" spans="1:15">
      <c r="A1421">
        <v>20110930</v>
      </c>
      <c r="B1421" t="s">
        <v>126</v>
      </c>
      <c r="C1421">
        <v>1211020</v>
      </c>
      <c r="D1421" t="s">
        <v>272</v>
      </c>
      <c r="E1421" t="s">
        <v>32</v>
      </c>
      <c r="F1421">
        <v>0</v>
      </c>
      <c r="G1421">
        <v>0</v>
      </c>
      <c r="H1421" t="s">
        <v>13512</v>
      </c>
      <c r="O1421" s="92" t="str">
        <f t="shared" si="22"/>
        <v>LU0451211020</v>
      </c>
    </row>
    <row r="1422" spans="1:15">
      <c r="A1422">
        <v>20110930</v>
      </c>
      <c r="B1422" t="s">
        <v>126</v>
      </c>
      <c r="C1422">
        <v>1211021</v>
      </c>
      <c r="D1422" t="s">
        <v>272</v>
      </c>
      <c r="E1422" t="s">
        <v>182</v>
      </c>
      <c r="F1422">
        <v>0</v>
      </c>
      <c r="G1422">
        <v>0</v>
      </c>
      <c r="H1422" t="s">
        <v>13513</v>
      </c>
      <c r="O1422" s="92" t="str">
        <f t="shared" si="22"/>
        <v>LU0451211021</v>
      </c>
    </row>
    <row r="1423" spans="1:15">
      <c r="A1423">
        <v>20110930</v>
      </c>
      <c r="B1423" t="s">
        <v>126</v>
      </c>
      <c r="C1423">
        <v>1211022</v>
      </c>
      <c r="D1423" t="s">
        <v>272</v>
      </c>
      <c r="E1423" t="s">
        <v>33</v>
      </c>
      <c r="F1423">
        <v>0</v>
      </c>
      <c r="G1423">
        <v>0</v>
      </c>
      <c r="H1423" t="s">
        <v>13514</v>
      </c>
      <c r="O1423" s="92" t="str">
        <f t="shared" si="22"/>
        <v>LU0451211022</v>
      </c>
    </row>
    <row r="1424" spans="1:15">
      <c r="A1424">
        <v>20110930</v>
      </c>
      <c r="B1424" t="s">
        <v>126</v>
      </c>
      <c r="C1424">
        <v>1211023</v>
      </c>
      <c r="D1424" t="s">
        <v>272</v>
      </c>
      <c r="E1424" t="s">
        <v>50</v>
      </c>
      <c r="F1424">
        <v>0</v>
      </c>
      <c r="G1424">
        <v>0</v>
      </c>
      <c r="H1424" t="s">
        <v>13515</v>
      </c>
      <c r="O1424" s="92" t="str">
        <f t="shared" si="22"/>
        <v>LU0451211023</v>
      </c>
    </row>
    <row r="1425" spans="1:15">
      <c r="A1425">
        <v>20110930</v>
      </c>
      <c r="B1425" t="s">
        <v>126</v>
      </c>
      <c r="C1425">
        <v>1211024</v>
      </c>
      <c r="D1425" t="s">
        <v>272</v>
      </c>
      <c r="E1425" t="s">
        <v>34</v>
      </c>
      <c r="F1425">
        <v>0</v>
      </c>
      <c r="G1425">
        <v>0</v>
      </c>
      <c r="H1425" t="s">
        <v>13516</v>
      </c>
      <c r="O1425" s="92" t="str">
        <f t="shared" si="22"/>
        <v>LU0451211024</v>
      </c>
    </row>
    <row r="1426" spans="1:15">
      <c r="A1426">
        <v>20110930</v>
      </c>
      <c r="B1426" t="s">
        <v>126</v>
      </c>
      <c r="C1426">
        <v>1211025</v>
      </c>
      <c r="D1426" t="s">
        <v>272</v>
      </c>
      <c r="E1426" t="s">
        <v>35</v>
      </c>
      <c r="F1426">
        <v>0</v>
      </c>
      <c r="G1426">
        <v>0</v>
      </c>
      <c r="H1426" t="s">
        <v>13517</v>
      </c>
      <c r="O1426" s="92" t="str">
        <f t="shared" si="22"/>
        <v>LU0451211025</v>
      </c>
    </row>
    <row r="1427" spans="1:15">
      <c r="A1427">
        <v>20110930</v>
      </c>
      <c r="B1427" t="s">
        <v>126</v>
      </c>
      <c r="C1427">
        <v>1211026</v>
      </c>
      <c r="D1427" t="s">
        <v>272</v>
      </c>
      <c r="E1427" t="s">
        <v>36</v>
      </c>
      <c r="F1427">
        <v>0</v>
      </c>
      <c r="G1427">
        <v>0</v>
      </c>
      <c r="H1427" t="s">
        <v>13518</v>
      </c>
      <c r="O1427" s="92" t="str">
        <f t="shared" si="22"/>
        <v>LU0451211026</v>
      </c>
    </row>
    <row r="1428" spans="1:15">
      <c r="A1428">
        <v>20110930</v>
      </c>
      <c r="B1428" t="s">
        <v>126</v>
      </c>
      <c r="C1428">
        <v>1211027</v>
      </c>
      <c r="D1428" t="s">
        <v>272</v>
      </c>
      <c r="E1428" t="s">
        <v>51</v>
      </c>
      <c r="F1428">
        <v>0</v>
      </c>
      <c r="G1428">
        <v>0</v>
      </c>
      <c r="H1428" t="s">
        <v>13519</v>
      </c>
      <c r="O1428" s="92" t="str">
        <f t="shared" si="22"/>
        <v>LU0451211027</v>
      </c>
    </row>
    <row r="1429" spans="1:15">
      <c r="A1429">
        <v>20110930</v>
      </c>
      <c r="B1429" t="s">
        <v>126</v>
      </c>
      <c r="C1429">
        <v>1211028</v>
      </c>
      <c r="D1429" t="s">
        <v>272</v>
      </c>
      <c r="E1429" t="s">
        <v>37</v>
      </c>
      <c r="F1429">
        <v>0</v>
      </c>
      <c r="G1429">
        <v>0</v>
      </c>
      <c r="H1429" t="s">
        <v>13520</v>
      </c>
      <c r="O1429" s="92" t="str">
        <f t="shared" si="22"/>
        <v>LU0451211028</v>
      </c>
    </row>
    <row r="1430" spans="1:15">
      <c r="A1430">
        <v>20110930</v>
      </c>
      <c r="B1430" t="s">
        <v>126</v>
      </c>
      <c r="C1430">
        <v>1211029</v>
      </c>
      <c r="D1430" t="s">
        <v>272</v>
      </c>
      <c r="E1430" t="s">
        <v>38</v>
      </c>
      <c r="F1430">
        <v>0</v>
      </c>
      <c r="G1430">
        <v>0</v>
      </c>
      <c r="H1430" t="s">
        <v>13521</v>
      </c>
      <c r="O1430" s="92" t="str">
        <f t="shared" si="22"/>
        <v>LU0451211029</v>
      </c>
    </row>
    <row r="1431" spans="1:15">
      <c r="A1431">
        <v>20110930</v>
      </c>
      <c r="B1431" t="s">
        <v>126</v>
      </c>
      <c r="C1431">
        <v>1211030</v>
      </c>
      <c r="D1431" t="s">
        <v>272</v>
      </c>
      <c r="E1431" t="s">
        <v>39</v>
      </c>
      <c r="F1431">
        <v>0</v>
      </c>
      <c r="G1431">
        <v>0</v>
      </c>
      <c r="H1431" t="s">
        <v>13522</v>
      </c>
      <c r="O1431" s="92" t="str">
        <f t="shared" si="22"/>
        <v>LU0451211030</v>
      </c>
    </row>
    <row r="1432" spans="1:15">
      <c r="A1432">
        <v>20110930</v>
      </c>
      <c r="B1432" t="s">
        <v>126</v>
      </c>
      <c r="C1432">
        <v>1211031</v>
      </c>
      <c r="D1432" t="s">
        <v>272</v>
      </c>
      <c r="E1432" t="s">
        <v>40</v>
      </c>
      <c r="F1432">
        <v>0</v>
      </c>
      <c r="G1432">
        <v>0</v>
      </c>
      <c r="H1432" t="s">
        <v>13523</v>
      </c>
      <c r="O1432" s="92" t="str">
        <f t="shared" si="22"/>
        <v>LU0451211031</v>
      </c>
    </row>
    <row r="1433" spans="1:15">
      <c r="A1433">
        <v>20110930</v>
      </c>
      <c r="B1433" t="s">
        <v>126</v>
      </c>
      <c r="C1433">
        <v>1211032</v>
      </c>
      <c r="D1433" t="s">
        <v>272</v>
      </c>
      <c r="E1433" t="s">
        <v>49</v>
      </c>
      <c r="F1433">
        <v>0</v>
      </c>
      <c r="G1433">
        <v>0</v>
      </c>
      <c r="H1433" t="s">
        <v>13524</v>
      </c>
      <c r="O1433" s="92" t="str">
        <f t="shared" si="22"/>
        <v>LU0451211032</v>
      </c>
    </row>
    <row r="1434" spans="1:15">
      <c r="A1434">
        <v>20110930</v>
      </c>
      <c r="B1434" t="s">
        <v>126</v>
      </c>
      <c r="C1434">
        <v>1211033</v>
      </c>
      <c r="D1434" t="s">
        <v>272</v>
      </c>
      <c r="E1434" t="s">
        <v>41</v>
      </c>
      <c r="F1434">
        <v>0</v>
      </c>
      <c r="G1434">
        <v>0</v>
      </c>
      <c r="H1434" t="s">
        <v>13525</v>
      </c>
      <c r="O1434" s="92" t="str">
        <f t="shared" si="22"/>
        <v>LU0451211033</v>
      </c>
    </row>
    <row r="1435" spans="1:15">
      <c r="A1435">
        <v>20110930</v>
      </c>
      <c r="B1435" t="s">
        <v>126</v>
      </c>
      <c r="C1435">
        <v>1211034</v>
      </c>
      <c r="D1435" t="s">
        <v>272</v>
      </c>
      <c r="E1435" t="s">
        <v>42</v>
      </c>
      <c r="F1435">
        <v>0</v>
      </c>
      <c r="G1435">
        <v>0</v>
      </c>
      <c r="H1435" t="s">
        <v>13526</v>
      </c>
      <c r="O1435" s="92" t="str">
        <f t="shared" si="22"/>
        <v>LU0451211034</v>
      </c>
    </row>
    <row r="1436" spans="1:15">
      <c r="A1436">
        <v>20110930</v>
      </c>
      <c r="B1436" t="s">
        <v>126</v>
      </c>
      <c r="C1436">
        <v>1211035</v>
      </c>
      <c r="D1436" t="s">
        <v>272</v>
      </c>
      <c r="E1436" t="s">
        <v>43</v>
      </c>
      <c r="F1436">
        <v>0</v>
      </c>
      <c r="G1436">
        <v>0</v>
      </c>
      <c r="H1436" t="s">
        <v>13527</v>
      </c>
      <c r="O1436" s="92" t="str">
        <f t="shared" si="22"/>
        <v>LU0451211035</v>
      </c>
    </row>
    <row r="1437" spans="1:15">
      <c r="A1437">
        <v>20110930</v>
      </c>
      <c r="B1437" t="s">
        <v>126</v>
      </c>
      <c r="C1437">
        <v>1211036</v>
      </c>
      <c r="D1437" t="s">
        <v>272</v>
      </c>
      <c r="E1437" t="s">
        <v>44</v>
      </c>
      <c r="F1437">
        <v>0</v>
      </c>
      <c r="G1437">
        <v>0</v>
      </c>
      <c r="H1437" t="s">
        <v>13528</v>
      </c>
      <c r="O1437" s="92" t="str">
        <f t="shared" si="22"/>
        <v>LU0451211036</v>
      </c>
    </row>
    <row r="1438" spans="1:15">
      <c r="A1438">
        <v>20110930</v>
      </c>
      <c r="B1438" t="s">
        <v>126</v>
      </c>
      <c r="C1438">
        <v>1211037</v>
      </c>
      <c r="D1438" t="s">
        <v>272</v>
      </c>
      <c r="E1438" t="s">
        <v>45</v>
      </c>
      <c r="F1438">
        <v>0</v>
      </c>
      <c r="G1438">
        <v>0</v>
      </c>
      <c r="H1438" t="s">
        <v>13529</v>
      </c>
      <c r="O1438" s="92" t="str">
        <f t="shared" si="22"/>
        <v>LU0451211037</v>
      </c>
    </row>
    <row r="1439" spans="1:15">
      <c r="A1439">
        <v>20110930</v>
      </c>
      <c r="B1439" t="s">
        <v>126</v>
      </c>
      <c r="C1439">
        <v>1211038</v>
      </c>
      <c r="D1439" t="s">
        <v>272</v>
      </c>
      <c r="E1439" t="s">
        <v>46</v>
      </c>
      <c r="F1439">
        <v>0</v>
      </c>
      <c r="G1439">
        <v>0</v>
      </c>
      <c r="H1439" t="s">
        <v>13530</v>
      </c>
      <c r="O1439" s="92" t="str">
        <f t="shared" si="22"/>
        <v>LU0451211038</v>
      </c>
    </row>
    <row r="1440" spans="1:15">
      <c r="A1440">
        <v>20110930</v>
      </c>
      <c r="B1440" t="s">
        <v>126</v>
      </c>
      <c r="C1440">
        <v>1211039</v>
      </c>
      <c r="D1440" t="s">
        <v>272</v>
      </c>
      <c r="E1440" t="s">
        <v>47</v>
      </c>
      <c r="F1440">
        <v>0</v>
      </c>
      <c r="G1440">
        <v>0</v>
      </c>
      <c r="H1440" t="s">
        <v>13531</v>
      </c>
      <c r="O1440" s="92" t="str">
        <f t="shared" si="22"/>
        <v>LU0451211039</v>
      </c>
    </row>
    <row r="1441" spans="1:15">
      <c r="A1441">
        <v>20110930</v>
      </c>
      <c r="B1441" t="s">
        <v>126</v>
      </c>
      <c r="C1441">
        <v>1211040</v>
      </c>
      <c r="D1441" t="s">
        <v>272</v>
      </c>
      <c r="E1441" t="s">
        <v>48</v>
      </c>
      <c r="F1441">
        <v>0</v>
      </c>
      <c r="G1441">
        <v>0</v>
      </c>
      <c r="H1441" t="s">
        <v>13532</v>
      </c>
      <c r="O1441" s="92" t="str">
        <f t="shared" si="22"/>
        <v>LU0451211040</v>
      </c>
    </row>
    <row r="1442" spans="1:15">
      <c r="A1442">
        <v>20110930</v>
      </c>
      <c r="B1442" t="s">
        <v>125</v>
      </c>
      <c r="C1442">
        <v>1211011</v>
      </c>
      <c r="D1442" t="s">
        <v>272</v>
      </c>
      <c r="E1442" t="s">
        <v>23</v>
      </c>
      <c r="F1442">
        <v>0</v>
      </c>
      <c r="G1442">
        <v>0</v>
      </c>
      <c r="H1442" t="s">
        <v>13743</v>
      </c>
      <c r="O1442" s="92" t="str">
        <f t="shared" si="22"/>
        <v>MT0461211011</v>
      </c>
    </row>
    <row r="1443" spans="1:15">
      <c r="A1443">
        <v>20110930</v>
      </c>
      <c r="B1443" t="s">
        <v>125</v>
      </c>
      <c r="C1443">
        <v>1211012</v>
      </c>
      <c r="D1443" t="s">
        <v>272</v>
      </c>
      <c r="E1443" t="s">
        <v>24</v>
      </c>
      <c r="F1443">
        <v>0</v>
      </c>
      <c r="G1443">
        <v>0</v>
      </c>
      <c r="H1443" t="s">
        <v>13744</v>
      </c>
      <c r="O1443" s="92" t="str">
        <f t="shared" si="22"/>
        <v>MT0461211012</v>
      </c>
    </row>
    <row r="1444" spans="1:15">
      <c r="A1444">
        <v>20110930</v>
      </c>
      <c r="B1444" t="s">
        <v>125</v>
      </c>
      <c r="C1444">
        <v>1211013</v>
      </c>
      <c r="D1444" t="s">
        <v>272</v>
      </c>
      <c r="E1444" t="s">
        <v>25</v>
      </c>
      <c r="F1444">
        <v>0</v>
      </c>
      <c r="G1444">
        <v>0</v>
      </c>
      <c r="H1444" t="s">
        <v>13745</v>
      </c>
      <c r="O1444" s="92" t="str">
        <f t="shared" si="22"/>
        <v>MT0461211013</v>
      </c>
    </row>
    <row r="1445" spans="1:15">
      <c r="A1445">
        <v>20110930</v>
      </c>
      <c r="B1445" t="s">
        <v>125</v>
      </c>
      <c r="C1445">
        <v>1211014</v>
      </c>
      <c r="D1445" t="s">
        <v>272</v>
      </c>
      <c r="E1445" t="s">
        <v>26</v>
      </c>
      <c r="F1445">
        <v>0</v>
      </c>
      <c r="G1445">
        <v>0</v>
      </c>
      <c r="H1445" t="s">
        <v>13746</v>
      </c>
      <c r="O1445" s="92" t="str">
        <f t="shared" si="22"/>
        <v>MT0461211014</v>
      </c>
    </row>
    <row r="1446" spans="1:15">
      <c r="A1446">
        <v>20110930</v>
      </c>
      <c r="B1446" t="s">
        <v>125</v>
      </c>
      <c r="C1446">
        <v>1211015</v>
      </c>
      <c r="D1446" t="s">
        <v>272</v>
      </c>
      <c r="E1446" t="s">
        <v>27</v>
      </c>
      <c r="F1446">
        <v>0</v>
      </c>
      <c r="G1446">
        <v>0</v>
      </c>
      <c r="H1446" t="s">
        <v>13747</v>
      </c>
      <c r="O1446" s="92" t="str">
        <f t="shared" si="22"/>
        <v>MT0461211015</v>
      </c>
    </row>
    <row r="1447" spans="1:15">
      <c r="A1447">
        <v>20110930</v>
      </c>
      <c r="B1447" t="s">
        <v>125</v>
      </c>
      <c r="C1447">
        <v>1211016</v>
      </c>
      <c r="D1447" t="s">
        <v>272</v>
      </c>
      <c r="E1447" t="s">
        <v>28</v>
      </c>
      <c r="F1447">
        <v>0</v>
      </c>
      <c r="G1447">
        <v>0</v>
      </c>
      <c r="H1447" t="s">
        <v>13748</v>
      </c>
      <c r="O1447" s="92" t="str">
        <f t="shared" si="22"/>
        <v>MT0461211016</v>
      </c>
    </row>
    <row r="1448" spans="1:15">
      <c r="A1448">
        <v>20110930</v>
      </c>
      <c r="B1448" t="s">
        <v>125</v>
      </c>
      <c r="C1448">
        <v>1211017</v>
      </c>
      <c r="D1448" t="s">
        <v>272</v>
      </c>
      <c r="E1448" t="s">
        <v>29</v>
      </c>
      <c r="F1448">
        <v>0</v>
      </c>
      <c r="G1448">
        <v>0</v>
      </c>
      <c r="H1448" t="s">
        <v>13749</v>
      </c>
      <c r="O1448" s="92" t="str">
        <f t="shared" si="22"/>
        <v>MT0461211017</v>
      </c>
    </row>
    <row r="1449" spans="1:15">
      <c r="A1449">
        <v>20110930</v>
      </c>
      <c r="B1449" t="s">
        <v>125</v>
      </c>
      <c r="C1449">
        <v>1211018</v>
      </c>
      <c r="D1449" t="s">
        <v>272</v>
      </c>
      <c r="E1449" t="s">
        <v>30</v>
      </c>
      <c r="F1449">
        <v>0</v>
      </c>
      <c r="G1449">
        <v>0</v>
      </c>
      <c r="H1449" t="s">
        <v>13750</v>
      </c>
      <c r="O1449" s="92" t="str">
        <f t="shared" si="22"/>
        <v>MT0461211018</v>
      </c>
    </row>
    <row r="1450" spans="1:15">
      <c r="A1450">
        <v>20110930</v>
      </c>
      <c r="B1450" t="s">
        <v>125</v>
      </c>
      <c r="C1450">
        <v>1211019</v>
      </c>
      <c r="D1450" t="s">
        <v>272</v>
      </c>
      <c r="E1450" t="s">
        <v>31</v>
      </c>
      <c r="F1450">
        <v>0</v>
      </c>
      <c r="G1450">
        <v>0</v>
      </c>
      <c r="H1450" t="s">
        <v>13751</v>
      </c>
      <c r="O1450" s="92" t="str">
        <f t="shared" si="22"/>
        <v>MT0461211019</v>
      </c>
    </row>
    <row r="1451" spans="1:15">
      <c r="A1451">
        <v>20110930</v>
      </c>
      <c r="B1451" t="s">
        <v>125</v>
      </c>
      <c r="C1451">
        <v>1211020</v>
      </c>
      <c r="D1451" t="s">
        <v>272</v>
      </c>
      <c r="E1451" t="s">
        <v>32</v>
      </c>
      <c r="F1451">
        <v>0</v>
      </c>
      <c r="G1451">
        <v>0</v>
      </c>
      <c r="H1451" t="s">
        <v>13752</v>
      </c>
      <c r="O1451" s="92" t="str">
        <f t="shared" si="22"/>
        <v>MT0461211020</v>
      </c>
    </row>
    <row r="1452" spans="1:15">
      <c r="A1452">
        <v>20110930</v>
      </c>
      <c r="B1452" t="s">
        <v>125</v>
      </c>
      <c r="C1452">
        <v>1211021</v>
      </c>
      <c r="D1452" t="s">
        <v>272</v>
      </c>
      <c r="E1452" t="s">
        <v>182</v>
      </c>
      <c r="F1452">
        <v>0</v>
      </c>
      <c r="G1452">
        <v>0</v>
      </c>
      <c r="H1452" t="s">
        <v>13753</v>
      </c>
      <c r="O1452" s="92" t="str">
        <f t="shared" si="22"/>
        <v>MT0461211021</v>
      </c>
    </row>
    <row r="1453" spans="1:15">
      <c r="A1453">
        <v>20110930</v>
      </c>
      <c r="B1453" t="s">
        <v>125</v>
      </c>
      <c r="C1453">
        <v>1211022</v>
      </c>
      <c r="D1453" t="s">
        <v>272</v>
      </c>
      <c r="E1453" t="s">
        <v>33</v>
      </c>
      <c r="F1453">
        <v>0</v>
      </c>
      <c r="G1453">
        <v>0</v>
      </c>
      <c r="H1453" t="s">
        <v>13754</v>
      </c>
      <c r="O1453" s="92" t="str">
        <f t="shared" si="22"/>
        <v>MT0461211022</v>
      </c>
    </row>
    <row r="1454" spans="1:15">
      <c r="A1454">
        <v>20110930</v>
      </c>
      <c r="B1454" t="s">
        <v>125</v>
      </c>
      <c r="C1454">
        <v>1211023</v>
      </c>
      <c r="D1454" t="s">
        <v>272</v>
      </c>
      <c r="E1454" t="s">
        <v>50</v>
      </c>
      <c r="F1454">
        <v>0</v>
      </c>
      <c r="G1454">
        <v>0</v>
      </c>
      <c r="H1454" t="s">
        <v>13755</v>
      </c>
      <c r="O1454" s="92" t="str">
        <f t="shared" si="22"/>
        <v>MT0461211023</v>
      </c>
    </row>
    <row r="1455" spans="1:15">
      <c r="A1455">
        <v>20110930</v>
      </c>
      <c r="B1455" t="s">
        <v>125</v>
      </c>
      <c r="C1455">
        <v>1211024</v>
      </c>
      <c r="D1455" t="s">
        <v>272</v>
      </c>
      <c r="E1455" t="s">
        <v>34</v>
      </c>
      <c r="F1455">
        <v>0</v>
      </c>
      <c r="G1455">
        <v>0</v>
      </c>
      <c r="H1455" t="s">
        <v>13756</v>
      </c>
      <c r="O1455" s="92" t="str">
        <f t="shared" si="22"/>
        <v>MT0461211024</v>
      </c>
    </row>
    <row r="1456" spans="1:15">
      <c r="A1456">
        <v>20110930</v>
      </c>
      <c r="B1456" t="s">
        <v>125</v>
      </c>
      <c r="C1456">
        <v>1211025</v>
      </c>
      <c r="D1456" t="s">
        <v>272</v>
      </c>
      <c r="E1456" t="s">
        <v>35</v>
      </c>
      <c r="F1456">
        <v>0</v>
      </c>
      <c r="G1456">
        <v>0</v>
      </c>
      <c r="H1456" t="s">
        <v>13757</v>
      </c>
      <c r="O1456" s="92" t="str">
        <f t="shared" si="22"/>
        <v>MT0461211025</v>
      </c>
    </row>
    <row r="1457" spans="1:15">
      <c r="A1457">
        <v>20110930</v>
      </c>
      <c r="B1457" t="s">
        <v>125</v>
      </c>
      <c r="C1457">
        <v>1211026</v>
      </c>
      <c r="D1457" t="s">
        <v>272</v>
      </c>
      <c r="E1457" t="s">
        <v>36</v>
      </c>
      <c r="F1457">
        <v>0</v>
      </c>
      <c r="G1457">
        <v>0</v>
      </c>
      <c r="H1457" t="s">
        <v>13758</v>
      </c>
      <c r="O1457" s="92" t="str">
        <f t="shared" si="22"/>
        <v>MT0461211026</v>
      </c>
    </row>
    <row r="1458" spans="1:15">
      <c r="A1458">
        <v>20110930</v>
      </c>
      <c r="B1458" t="s">
        <v>125</v>
      </c>
      <c r="C1458">
        <v>1211027</v>
      </c>
      <c r="D1458" t="s">
        <v>272</v>
      </c>
      <c r="E1458" t="s">
        <v>51</v>
      </c>
      <c r="F1458">
        <v>0</v>
      </c>
      <c r="G1458">
        <v>0</v>
      </c>
      <c r="H1458" t="s">
        <v>13759</v>
      </c>
      <c r="O1458" s="92" t="str">
        <f t="shared" si="22"/>
        <v>MT0461211027</v>
      </c>
    </row>
    <row r="1459" spans="1:15">
      <c r="A1459">
        <v>20110930</v>
      </c>
      <c r="B1459" t="s">
        <v>125</v>
      </c>
      <c r="C1459">
        <v>1211028</v>
      </c>
      <c r="D1459" t="s">
        <v>272</v>
      </c>
      <c r="E1459" t="s">
        <v>37</v>
      </c>
      <c r="F1459">
        <v>0</v>
      </c>
      <c r="G1459">
        <v>0</v>
      </c>
      <c r="H1459" t="s">
        <v>13760</v>
      </c>
      <c r="O1459" s="92" t="str">
        <f t="shared" si="22"/>
        <v>MT0461211028</v>
      </c>
    </row>
    <row r="1460" spans="1:15">
      <c r="A1460">
        <v>20110930</v>
      </c>
      <c r="B1460" t="s">
        <v>125</v>
      </c>
      <c r="C1460">
        <v>1211029</v>
      </c>
      <c r="D1460" t="s">
        <v>272</v>
      </c>
      <c r="E1460" t="s">
        <v>38</v>
      </c>
      <c r="F1460">
        <v>0</v>
      </c>
      <c r="G1460">
        <v>0</v>
      </c>
      <c r="H1460" t="s">
        <v>13761</v>
      </c>
      <c r="O1460" s="92" t="str">
        <f t="shared" si="22"/>
        <v>MT0461211029</v>
      </c>
    </row>
    <row r="1461" spans="1:15">
      <c r="A1461">
        <v>20110930</v>
      </c>
      <c r="B1461" t="s">
        <v>125</v>
      </c>
      <c r="C1461">
        <v>1211030</v>
      </c>
      <c r="D1461" t="s">
        <v>272</v>
      </c>
      <c r="E1461" t="s">
        <v>39</v>
      </c>
      <c r="F1461">
        <v>0</v>
      </c>
      <c r="G1461">
        <v>0</v>
      </c>
      <c r="H1461" t="s">
        <v>13762</v>
      </c>
      <c r="O1461" s="92" t="str">
        <f t="shared" si="22"/>
        <v>MT0461211030</v>
      </c>
    </row>
    <row r="1462" spans="1:15">
      <c r="A1462">
        <v>20110930</v>
      </c>
      <c r="B1462" t="s">
        <v>125</v>
      </c>
      <c r="C1462">
        <v>1211031</v>
      </c>
      <c r="D1462" t="s">
        <v>272</v>
      </c>
      <c r="E1462" t="s">
        <v>40</v>
      </c>
      <c r="F1462">
        <v>0</v>
      </c>
      <c r="G1462">
        <v>0</v>
      </c>
      <c r="H1462" t="s">
        <v>13763</v>
      </c>
      <c r="O1462" s="92" t="str">
        <f t="shared" si="22"/>
        <v>MT0461211031</v>
      </c>
    </row>
    <row r="1463" spans="1:15">
      <c r="A1463">
        <v>20110930</v>
      </c>
      <c r="B1463" t="s">
        <v>125</v>
      </c>
      <c r="C1463">
        <v>1211032</v>
      </c>
      <c r="D1463" t="s">
        <v>272</v>
      </c>
      <c r="E1463" t="s">
        <v>49</v>
      </c>
      <c r="F1463">
        <v>0</v>
      </c>
      <c r="G1463">
        <v>0</v>
      </c>
      <c r="H1463" t="s">
        <v>13764</v>
      </c>
      <c r="O1463" s="92" t="str">
        <f t="shared" si="22"/>
        <v>MT0461211032</v>
      </c>
    </row>
    <row r="1464" spans="1:15">
      <c r="A1464">
        <v>20110930</v>
      </c>
      <c r="B1464" t="s">
        <v>125</v>
      </c>
      <c r="C1464">
        <v>1211033</v>
      </c>
      <c r="D1464" t="s">
        <v>272</v>
      </c>
      <c r="E1464" t="s">
        <v>41</v>
      </c>
      <c r="F1464">
        <v>0</v>
      </c>
      <c r="G1464">
        <v>0</v>
      </c>
      <c r="H1464" t="s">
        <v>13765</v>
      </c>
      <c r="O1464" s="92" t="str">
        <f t="shared" si="22"/>
        <v>MT0461211033</v>
      </c>
    </row>
    <row r="1465" spans="1:15">
      <c r="A1465">
        <v>20110930</v>
      </c>
      <c r="B1465" t="s">
        <v>125</v>
      </c>
      <c r="C1465">
        <v>1211034</v>
      </c>
      <c r="D1465" t="s">
        <v>272</v>
      </c>
      <c r="E1465" t="s">
        <v>42</v>
      </c>
      <c r="F1465">
        <v>0</v>
      </c>
      <c r="G1465">
        <v>0</v>
      </c>
      <c r="H1465" t="s">
        <v>13766</v>
      </c>
      <c r="O1465" s="92" t="str">
        <f t="shared" si="22"/>
        <v>MT0461211034</v>
      </c>
    </row>
    <row r="1466" spans="1:15">
      <c r="A1466">
        <v>20110930</v>
      </c>
      <c r="B1466" t="s">
        <v>125</v>
      </c>
      <c r="C1466">
        <v>1211035</v>
      </c>
      <c r="D1466" t="s">
        <v>272</v>
      </c>
      <c r="E1466" t="s">
        <v>43</v>
      </c>
      <c r="F1466">
        <v>0</v>
      </c>
      <c r="G1466">
        <v>0</v>
      </c>
      <c r="H1466" t="s">
        <v>13767</v>
      </c>
      <c r="O1466" s="92" t="str">
        <f t="shared" si="22"/>
        <v>MT0461211035</v>
      </c>
    </row>
    <row r="1467" spans="1:15">
      <c r="A1467">
        <v>20110930</v>
      </c>
      <c r="B1467" t="s">
        <v>125</v>
      </c>
      <c r="C1467">
        <v>1211036</v>
      </c>
      <c r="D1467" t="s">
        <v>272</v>
      </c>
      <c r="E1467" t="s">
        <v>44</v>
      </c>
      <c r="F1467">
        <v>0</v>
      </c>
      <c r="G1467">
        <v>0</v>
      </c>
      <c r="H1467" t="s">
        <v>13768</v>
      </c>
      <c r="O1467" s="92" t="str">
        <f t="shared" si="22"/>
        <v>MT0461211036</v>
      </c>
    </row>
    <row r="1468" spans="1:15">
      <c r="A1468">
        <v>20110930</v>
      </c>
      <c r="B1468" t="s">
        <v>125</v>
      </c>
      <c r="C1468">
        <v>1211037</v>
      </c>
      <c r="D1468" t="s">
        <v>272</v>
      </c>
      <c r="E1468" t="s">
        <v>45</v>
      </c>
      <c r="F1468">
        <v>0</v>
      </c>
      <c r="G1468">
        <v>0</v>
      </c>
      <c r="H1468" t="s">
        <v>13769</v>
      </c>
      <c r="O1468" s="92" t="str">
        <f t="shared" si="22"/>
        <v>MT0461211037</v>
      </c>
    </row>
    <row r="1469" spans="1:15">
      <c r="A1469">
        <v>20110930</v>
      </c>
      <c r="B1469" t="s">
        <v>125</v>
      </c>
      <c r="C1469">
        <v>1211038</v>
      </c>
      <c r="D1469" t="s">
        <v>272</v>
      </c>
      <c r="E1469" t="s">
        <v>46</v>
      </c>
      <c r="F1469">
        <v>0</v>
      </c>
      <c r="G1469">
        <v>0</v>
      </c>
      <c r="H1469" t="s">
        <v>13770</v>
      </c>
      <c r="O1469" s="92" t="str">
        <f t="shared" si="22"/>
        <v>MT0461211038</v>
      </c>
    </row>
    <row r="1470" spans="1:15">
      <c r="A1470">
        <v>20110930</v>
      </c>
      <c r="B1470" t="s">
        <v>125</v>
      </c>
      <c r="C1470">
        <v>1211039</v>
      </c>
      <c r="D1470" t="s">
        <v>272</v>
      </c>
      <c r="E1470" t="s">
        <v>47</v>
      </c>
      <c r="F1470">
        <v>0</v>
      </c>
      <c r="G1470">
        <v>0</v>
      </c>
      <c r="H1470" t="s">
        <v>13771</v>
      </c>
      <c r="O1470" s="92" t="str">
        <f t="shared" si="22"/>
        <v>MT0461211039</v>
      </c>
    </row>
    <row r="1471" spans="1:15">
      <c r="A1471">
        <v>20110930</v>
      </c>
      <c r="B1471" t="s">
        <v>125</v>
      </c>
      <c r="C1471">
        <v>1211040</v>
      </c>
      <c r="D1471" t="s">
        <v>272</v>
      </c>
      <c r="E1471" t="s">
        <v>48</v>
      </c>
      <c r="F1471">
        <v>0</v>
      </c>
      <c r="G1471">
        <v>0</v>
      </c>
      <c r="H1471" t="s">
        <v>13772</v>
      </c>
      <c r="O1471" s="92" t="str">
        <f t="shared" si="22"/>
        <v>MT0461211040</v>
      </c>
    </row>
    <row r="1472" spans="1:15">
      <c r="A1472">
        <v>20110930</v>
      </c>
      <c r="B1472" t="s">
        <v>124</v>
      </c>
      <c r="C1472">
        <v>1211011</v>
      </c>
      <c r="D1472" t="s">
        <v>272</v>
      </c>
      <c r="E1472" t="s">
        <v>23</v>
      </c>
      <c r="F1472">
        <v>4.6912500000000001</v>
      </c>
      <c r="G1472">
        <v>4.6500000000000004</v>
      </c>
      <c r="H1472" t="s">
        <v>13983</v>
      </c>
      <c r="O1472" s="92" t="str">
        <f t="shared" si="22"/>
        <v>NL0471211011</v>
      </c>
    </row>
    <row r="1473" spans="1:15">
      <c r="A1473">
        <v>20110930</v>
      </c>
      <c r="B1473" t="s">
        <v>124</v>
      </c>
      <c r="C1473">
        <v>1211012</v>
      </c>
      <c r="D1473" t="s">
        <v>272</v>
      </c>
      <c r="E1473" t="s">
        <v>24</v>
      </c>
      <c r="F1473">
        <v>53.549434239999997</v>
      </c>
      <c r="G1473">
        <v>56.520202560000001</v>
      </c>
      <c r="H1473" t="s">
        <v>13984</v>
      </c>
      <c r="O1473" s="92" t="str">
        <f t="shared" si="22"/>
        <v>NL0471211012</v>
      </c>
    </row>
    <row r="1474" spans="1:15">
      <c r="A1474">
        <v>20110930</v>
      </c>
      <c r="B1474" t="s">
        <v>124</v>
      </c>
      <c r="C1474">
        <v>1211013</v>
      </c>
      <c r="D1474" t="s">
        <v>272</v>
      </c>
      <c r="E1474" t="s">
        <v>25</v>
      </c>
      <c r="F1474">
        <v>50.808755349999998</v>
      </c>
      <c r="G1474">
        <v>58.228529049999999</v>
      </c>
      <c r="H1474" t="s">
        <v>13985</v>
      </c>
      <c r="O1474" s="92" t="str">
        <f t="shared" si="22"/>
        <v>NL0471211013</v>
      </c>
    </row>
    <row r="1475" spans="1:15">
      <c r="A1475">
        <v>20110930</v>
      </c>
      <c r="B1475" t="s">
        <v>124</v>
      </c>
      <c r="C1475">
        <v>1211014</v>
      </c>
      <c r="D1475" t="s">
        <v>272</v>
      </c>
      <c r="E1475" t="s">
        <v>26</v>
      </c>
      <c r="F1475">
        <v>0</v>
      </c>
      <c r="G1475">
        <v>0</v>
      </c>
      <c r="H1475" t="s">
        <v>13986</v>
      </c>
      <c r="O1475" s="92" t="str">
        <f t="shared" ref="O1475:O1538" si="23">B1475&amp;C1475</f>
        <v>NL0471211014</v>
      </c>
    </row>
    <row r="1476" spans="1:15">
      <c r="A1476">
        <v>20110930</v>
      </c>
      <c r="B1476" t="s">
        <v>124</v>
      </c>
      <c r="C1476">
        <v>1211015</v>
      </c>
      <c r="D1476" t="s">
        <v>272</v>
      </c>
      <c r="E1476" t="s">
        <v>27</v>
      </c>
      <c r="F1476">
        <v>40.808755349999998</v>
      </c>
      <c r="G1476">
        <v>41.550732709999998</v>
      </c>
      <c r="H1476" t="s">
        <v>13987</v>
      </c>
      <c r="O1476" s="92" t="str">
        <f t="shared" si="23"/>
        <v>NL0471211015</v>
      </c>
    </row>
    <row r="1477" spans="1:15">
      <c r="A1477">
        <v>20110930</v>
      </c>
      <c r="B1477" t="s">
        <v>124</v>
      </c>
      <c r="C1477">
        <v>1211016</v>
      </c>
      <c r="D1477" t="s">
        <v>272</v>
      </c>
      <c r="E1477" t="s">
        <v>28</v>
      </c>
      <c r="F1477">
        <v>3.6912500000000001</v>
      </c>
      <c r="G1477">
        <v>3.65</v>
      </c>
      <c r="H1477" t="s">
        <v>13988</v>
      </c>
      <c r="O1477" s="92" t="str">
        <f t="shared" si="23"/>
        <v>NL0471211016</v>
      </c>
    </row>
    <row r="1478" spans="1:15">
      <c r="A1478">
        <v>20110930</v>
      </c>
      <c r="B1478" t="s">
        <v>124</v>
      </c>
      <c r="C1478">
        <v>1211017</v>
      </c>
      <c r="D1478" t="s">
        <v>272</v>
      </c>
      <c r="E1478" t="s">
        <v>29</v>
      </c>
      <c r="F1478">
        <v>11.87163792</v>
      </c>
      <c r="G1478">
        <v>11.87163792</v>
      </c>
      <c r="H1478" t="s">
        <v>13989</v>
      </c>
      <c r="O1478" s="92" t="str">
        <f t="shared" si="23"/>
        <v>NL0471211017</v>
      </c>
    </row>
    <row r="1479" spans="1:15">
      <c r="A1479">
        <v>20110930</v>
      </c>
      <c r="B1479" t="s">
        <v>124</v>
      </c>
      <c r="C1479">
        <v>1211018</v>
      </c>
      <c r="D1479" t="s">
        <v>272</v>
      </c>
      <c r="E1479" t="s">
        <v>30</v>
      </c>
      <c r="F1479">
        <v>0</v>
      </c>
      <c r="G1479">
        <v>0</v>
      </c>
      <c r="H1479" t="s">
        <v>13990</v>
      </c>
      <c r="O1479" s="92" t="str">
        <f t="shared" si="23"/>
        <v>NL0471211018</v>
      </c>
    </row>
    <row r="1480" spans="1:15">
      <c r="A1480">
        <v>20110930</v>
      </c>
      <c r="B1480" t="s">
        <v>124</v>
      </c>
      <c r="C1480">
        <v>1211019</v>
      </c>
      <c r="D1480" t="s">
        <v>272</v>
      </c>
      <c r="E1480" t="s">
        <v>31</v>
      </c>
      <c r="F1480">
        <v>163.23502131999999</v>
      </c>
      <c r="G1480">
        <v>170.65479503</v>
      </c>
      <c r="H1480" t="s">
        <v>13991</v>
      </c>
      <c r="O1480" s="92" t="str">
        <f t="shared" si="23"/>
        <v>NL0471211019</v>
      </c>
    </row>
    <row r="1481" spans="1:15">
      <c r="A1481">
        <v>20110930</v>
      </c>
      <c r="B1481" t="s">
        <v>124</v>
      </c>
      <c r="C1481">
        <v>1211020</v>
      </c>
      <c r="D1481" t="s">
        <v>272</v>
      </c>
      <c r="E1481" t="s">
        <v>32</v>
      </c>
      <c r="F1481">
        <v>22.25932109</v>
      </c>
      <c r="G1481">
        <v>22.25932109</v>
      </c>
      <c r="H1481" t="s">
        <v>13992</v>
      </c>
      <c r="O1481" s="92" t="str">
        <f t="shared" si="23"/>
        <v>NL0471211020</v>
      </c>
    </row>
    <row r="1482" spans="1:15">
      <c r="A1482">
        <v>20110930</v>
      </c>
      <c r="B1482" t="s">
        <v>124</v>
      </c>
      <c r="C1482">
        <v>1211021</v>
      </c>
      <c r="D1482" t="s">
        <v>272</v>
      </c>
      <c r="E1482" t="s">
        <v>182</v>
      </c>
      <c r="F1482">
        <v>0</v>
      </c>
      <c r="G1482">
        <v>0</v>
      </c>
      <c r="H1482" t="s">
        <v>13993</v>
      </c>
      <c r="O1482" s="92" t="str">
        <f t="shared" si="23"/>
        <v>NL0471211021</v>
      </c>
    </row>
    <row r="1483" spans="1:15">
      <c r="A1483">
        <v>20110930</v>
      </c>
      <c r="B1483" t="s">
        <v>124</v>
      </c>
      <c r="C1483">
        <v>1211022</v>
      </c>
      <c r="D1483" t="s">
        <v>272</v>
      </c>
      <c r="E1483" t="s">
        <v>33</v>
      </c>
      <c r="F1483">
        <v>154.59595628</v>
      </c>
      <c r="G1483">
        <v>160.10104971000001</v>
      </c>
      <c r="H1483" t="s">
        <v>13994</v>
      </c>
      <c r="O1483" s="92" t="str">
        <f t="shared" si="23"/>
        <v>NL0471211022</v>
      </c>
    </row>
    <row r="1484" spans="1:15">
      <c r="A1484">
        <v>20110930</v>
      </c>
      <c r="B1484" t="s">
        <v>124</v>
      </c>
      <c r="C1484">
        <v>1211023</v>
      </c>
      <c r="D1484" t="s">
        <v>272</v>
      </c>
      <c r="E1484" t="s">
        <v>50</v>
      </c>
      <c r="F1484">
        <v>0</v>
      </c>
      <c r="G1484">
        <v>0</v>
      </c>
      <c r="H1484" t="s">
        <v>13995</v>
      </c>
      <c r="O1484" s="92" t="str">
        <f t="shared" si="23"/>
        <v>NL0471211023</v>
      </c>
    </row>
    <row r="1485" spans="1:15">
      <c r="A1485">
        <v>20110930</v>
      </c>
      <c r="B1485" t="s">
        <v>124</v>
      </c>
      <c r="C1485">
        <v>1211024</v>
      </c>
      <c r="D1485" t="s">
        <v>272</v>
      </c>
      <c r="E1485" t="s">
        <v>34</v>
      </c>
      <c r="F1485">
        <v>1</v>
      </c>
      <c r="G1485">
        <v>1</v>
      </c>
      <c r="H1485" t="s">
        <v>13996</v>
      </c>
      <c r="O1485" s="92" t="str">
        <f t="shared" si="23"/>
        <v>NL0471211024</v>
      </c>
    </row>
    <row r="1486" spans="1:15">
      <c r="A1486">
        <v>20110930</v>
      </c>
      <c r="B1486" t="s">
        <v>124</v>
      </c>
      <c r="C1486">
        <v>1211025</v>
      </c>
      <c r="D1486" t="s">
        <v>272</v>
      </c>
      <c r="E1486" t="s">
        <v>35</v>
      </c>
      <c r="F1486">
        <v>118.91369247</v>
      </c>
      <c r="G1486">
        <v>86.227963270000004</v>
      </c>
      <c r="H1486" t="s">
        <v>13997</v>
      </c>
      <c r="O1486" s="92" t="str">
        <f t="shared" si="23"/>
        <v>NL0471211025</v>
      </c>
    </row>
    <row r="1487" spans="1:15">
      <c r="A1487">
        <v>20110930</v>
      </c>
      <c r="B1487" t="s">
        <v>124</v>
      </c>
      <c r="C1487">
        <v>1211026</v>
      </c>
      <c r="D1487" t="s">
        <v>272</v>
      </c>
      <c r="E1487" t="s">
        <v>36</v>
      </c>
      <c r="F1487">
        <v>0</v>
      </c>
      <c r="G1487">
        <v>0</v>
      </c>
      <c r="H1487" t="s">
        <v>13998</v>
      </c>
      <c r="O1487" s="92" t="str">
        <f t="shared" si="23"/>
        <v>NL0471211026</v>
      </c>
    </row>
    <row r="1488" spans="1:15">
      <c r="A1488">
        <v>20110930</v>
      </c>
      <c r="B1488" t="s">
        <v>124</v>
      </c>
      <c r="C1488">
        <v>1211027</v>
      </c>
      <c r="D1488" t="s">
        <v>272</v>
      </c>
      <c r="E1488" t="s">
        <v>51</v>
      </c>
      <c r="F1488">
        <v>0</v>
      </c>
      <c r="G1488">
        <v>0</v>
      </c>
      <c r="H1488" t="s">
        <v>13999</v>
      </c>
      <c r="O1488" s="92" t="str">
        <f t="shared" si="23"/>
        <v>NL0471211027</v>
      </c>
    </row>
    <row r="1489" spans="1:15">
      <c r="A1489">
        <v>20110930</v>
      </c>
      <c r="B1489" t="s">
        <v>124</v>
      </c>
      <c r="C1489">
        <v>1211028</v>
      </c>
      <c r="D1489" t="s">
        <v>272</v>
      </c>
      <c r="E1489" t="s">
        <v>37</v>
      </c>
      <c r="F1489">
        <v>9.4197737000000004</v>
      </c>
      <c r="G1489">
        <v>13.129660550000001</v>
      </c>
      <c r="H1489" t="s">
        <v>14000</v>
      </c>
      <c r="O1489" s="92" t="str">
        <f t="shared" si="23"/>
        <v>NL0471211028</v>
      </c>
    </row>
    <row r="1490" spans="1:15">
      <c r="A1490">
        <v>20110930</v>
      </c>
      <c r="B1490" t="s">
        <v>124</v>
      </c>
      <c r="C1490">
        <v>1211029</v>
      </c>
      <c r="D1490" t="s">
        <v>272</v>
      </c>
      <c r="E1490" t="s">
        <v>38</v>
      </c>
      <c r="F1490">
        <v>0</v>
      </c>
      <c r="G1490">
        <v>0</v>
      </c>
      <c r="H1490" t="s">
        <v>14001</v>
      </c>
      <c r="O1490" s="92" t="str">
        <f t="shared" si="23"/>
        <v>NL0471211029</v>
      </c>
    </row>
    <row r="1491" spans="1:15">
      <c r="A1491">
        <v>20110930</v>
      </c>
      <c r="B1491" t="s">
        <v>124</v>
      </c>
      <c r="C1491">
        <v>1211030</v>
      </c>
      <c r="D1491" t="s">
        <v>272</v>
      </c>
      <c r="E1491" t="s">
        <v>39</v>
      </c>
      <c r="F1491">
        <v>0</v>
      </c>
      <c r="G1491">
        <v>0</v>
      </c>
      <c r="H1491" t="s">
        <v>14002</v>
      </c>
      <c r="O1491" s="92" t="str">
        <f t="shared" si="23"/>
        <v>NL0471211030</v>
      </c>
    </row>
    <row r="1492" spans="1:15">
      <c r="A1492">
        <v>20110930</v>
      </c>
      <c r="B1492" t="s">
        <v>124</v>
      </c>
      <c r="C1492">
        <v>1211031</v>
      </c>
      <c r="D1492" t="s">
        <v>272</v>
      </c>
      <c r="E1492" t="s">
        <v>40</v>
      </c>
      <c r="F1492">
        <v>0</v>
      </c>
      <c r="G1492">
        <v>0</v>
      </c>
      <c r="H1492" t="s">
        <v>14003</v>
      </c>
      <c r="O1492" s="92" t="str">
        <f t="shared" si="23"/>
        <v>NL0471211031</v>
      </c>
    </row>
    <row r="1493" spans="1:15">
      <c r="A1493">
        <v>20110930</v>
      </c>
      <c r="B1493" t="s">
        <v>124</v>
      </c>
      <c r="C1493">
        <v>1211032</v>
      </c>
      <c r="D1493" t="s">
        <v>272</v>
      </c>
      <c r="E1493" t="s">
        <v>49</v>
      </c>
      <c r="F1493">
        <v>0</v>
      </c>
      <c r="G1493">
        <v>0</v>
      </c>
      <c r="H1493" t="s">
        <v>14004</v>
      </c>
      <c r="O1493" s="92" t="str">
        <f t="shared" si="23"/>
        <v>NL0471211032</v>
      </c>
    </row>
    <row r="1494" spans="1:15">
      <c r="A1494">
        <v>20110930</v>
      </c>
      <c r="B1494" t="s">
        <v>124</v>
      </c>
      <c r="C1494">
        <v>1211033</v>
      </c>
      <c r="D1494" t="s">
        <v>272</v>
      </c>
      <c r="E1494" t="s">
        <v>41</v>
      </c>
      <c r="F1494">
        <v>95.136338359999996</v>
      </c>
      <c r="G1494">
        <v>93.652383630000003</v>
      </c>
      <c r="H1494" t="s">
        <v>14005</v>
      </c>
      <c r="O1494" s="92" t="str">
        <f t="shared" si="23"/>
        <v>NL0471211033</v>
      </c>
    </row>
    <row r="1495" spans="1:15">
      <c r="A1495">
        <v>20110930</v>
      </c>
      <c r="B1495" t="s">
        <v>124</v>
      </c>
      <c r="C1495">
        <v>1211034</v>
      </c>
      <c r="D1495" t="s">
        <v>272</v>
      </c>
      <c r="E1495" t="s">
        <v>42</v>
      </c>
      <c r="F1495">
        <v>2</v>
      </c>
      <c r="G1495">
        <v>2</v>
      </c>
      <c r="H1495" t="s">
        <v>14006</v>
      </c>
      <c r="O1495" s="92" t="str">
        <f t="shared" si="23"/>
        <v>NL0471211034</v>
      </c>
    </row>
    <row r="1496" spans="1:15">
      <c r="A1496">
        <v>20110930</v>
      </c>
      <c r="B1496" t="s">
        <v>124</v>
      </c>
      <c r="C1496">
        <v>1211035</v>
      </c>
      <c r="D1496" t="s">
        <v>272</v>
      </c>
      <c r="E1496" t="s">
        <v>43</v>
      </c>
      <c r="F1496">
        <v>47.080933270000003</v>
      </c>
      <c r="G1496">
        <v>50.054201460000002</v>
      </c>
      <c r="H1496" t="s">
        <v>14007</v>
      </c>
      <c r="O1496" s="92" t="str">
        <f t="shared" si="23"/>
        <v>NL0471211035</v>
      </c>
    </row>
    <row r="1497" spans="1:15">
      <c r="A1497">
        <v>20110930</v>
      </c>
      <c r="B1497" t="s">
        <v>124</v>
      </c>
      <c r="C1497">
        <v>1211036</v>
      </c>
      <c r="D1497" t="s">
        <v>272</v>
      </c>
      <c r="E1497" t="s">
        <v>44</v>
      </c>
      <c r="F1497">
        <v>72.519940640000002</v>
      </c>
      <c r="G1497">
        <v>71.600816179999995</v>
      </c>
      <c r="H1497" t="s">
        <v>14008</v>
      </c>
      <c r="O1497" s="92" t="str">
        <f t="shared" si="23"/>
        <v>NL0471211036</v>
      </c>
    </row>
    <row r="1498" spans="1:15">
      <c r="A1498">
        <v>20110930</v>
      </c>
      <c r="B1498" t="s">
        <v>124</v>
      </c>
      <c r="C1498">
        <v>1211037</v>
      </c>
      <c r="D1498" t="s">
        <v>272</v>
      </c>
      <c r="E1498" t="s">
        <v>45</v>
      </c>
      <c r="F1498">
        <v>3.7098868500000002</v>
      </c>
      <c r="G1498">
        <v>3.7098868500000002</v>
      </c>
      <c r="H1498" t="s">
        <v>14009</v>
      </c>
      <c r="O1498" s="92" t="str">
        <f t="shared" si="23"/>
        <v>NL0471211037</v>
      </c>
    </row>
    <row r="1499" spans="1:15">
      <c r="A1499">
        <v>20110930</v>
      </c>
      <c r="B1499" t="s">
        <v>124</v>
      </c>
      <c r="C1499">
        <v>1211038</v>
      </c>
      <c r="D1499" t="s">
        <v>272</v>
      </c>
      <c r="E1499" t="s">
        <v>46</v>
      </c>
      <c r="F1499">
        <v>167.81524764</v>
      </c>
      <c r="G1499">
        <v>159.26581338</v>
      </c>
      <c r="H1499" t="s">
        <v>14010</v>
      </c>
      <c r="O1499" s="92" t="str">
        <f t="shared" si="23"/>
        <v>NL0471211038</v>
      </c>
    </row>
    <row r="1500" spans="1:15">
      <c r="A1500">
        <v>20110930</v>
      </c>
      <c r="B1500" t="s">
        <v>124</v>
      </c>
      <c r="C1500">
        <v>1211039</v>
      </c>
      <c r="D1500" t="s">
        <v>272</v>
      </c>
      <c r="E1500" t="s">
        <v>47</v>
      </c>
      <c r="F1500">
        <v>4.6912500000000001</v>
      </c>
      <c r="G1500">
        <v>4.6500000000000004</v>
      </c>
      <c r="H1500" t="s">
        <v>14011</v>
      </c>
      <c r="O1500" s="92" t="str">
        <f t="shared" si="23"/>
        <v>NL0471211039</v>
      </c>
    </row>
    <row r="1501" spans="1:15">
      <c r="A1501">
        <v>20110930</v>
      </c>
      <c r="B1501" t="s">
        <v>124</v>
      </c>
      <c r="C1501">
        <v>1211040</v>
      </c>
      <c r="D1501" t="s">
        <v>272</v>
      </c>
      <c r="E1501" t="s">
        <v>48</v>
      </c>
      <c r="F1501">
        <v>0</v>
      </c>
      <c r="G1501">
        <v>0</v>
      </c>
      <c r="H1501" t="s">
        <v>14012</v>
      </c>
      <c r="O1501" s="92" t="str">
        <f t="shared" si="23"/>
        <v>NL0471211040</v>
      </c>
    </row>
    <row r="1502" spans="1:15">
      <c r="A1502">
        <v>20110930</v>
      </c>
      <c r="B1502" t="s">
        <v>123</v>
      </c>
      <c r="C1502">
        <v>1211011</v>
      </c>
      <c r="D1502" t="s">
        <v>272</v>
      </c>
      <c r="E1502" t="s">
        <v>23</v>
      </c>
      <c r="F1502">
        <v>0</v>
      </c>
      <c r="G1502">
        <v>0</v>
      </c>
      <c r="H1502" t="s">
        <v>14223</v>
      </c>
      <c r="O1502" s="92" t="str">
        <f t="shared" si="23"/>
        <v>NL0481211011</v>
      </c>
    </row>
    <row r="1503" spans="1:15">
      <c r="A1503">
        <v>20110930</v>
      </c>
      <c r="B1503" t="s">
        <v>123</v>
      </c>
      <c r="C1503">
        <v>1211012</v>
      </c>
      <c r="D1503" t="s">
        <v>272</v>
      </c>
      <c r="E1503" t="s">
        <v>24</v>
      </c>
      <c r="F1503">
        <v>0</v>
      </c>
      <c r="G1503">
        <v>0</v>
      </c>
      <c r="H1503" t="s">
        <v>14224</v>
      </c>
      <c r="O1503" s="92" t="str">
        <f t="shared" si="23"/>
        <v>NL0481211012</v>
      </c>
    </row>
    <row r="1504" spans="1:15">
      <c r="A1504">
        <v>20110930</v>
      </c>
      <c r="B1504" t="s">
        <v>123</v>
      </c>
      <c r="C1504">
        <v>1211013</v>
      </c>
      <c r="D1504" t="s">
        <v>272</v>
      </c>
      <c r="E1504" t="s">
        <v>25</v>
      </c>
      <c r="F1504">
        <v>0</v>
      </c>
      <c r="G1504">
        <v>0</v>
      </c>
      <c r="H1504" t="s">
        <v>14225</v>
      </c>
      <c r="O1504" s="92" t="str">
        <f t="shared" si="23"/>
        <v>NL0481211013</v>
      </c>
    </row>
    <row r="1505" spans="1:15">
      <c r="A1505">
        <v>20110930</v>
      </c>
      <c r="B1505" t="s">
        <v>123</v>
      </c>
      <c r="C1505">
        <v>1211014</v>
      </c>
      <c r="D1505" t="s">
        <v>272</v>
      </c>
      <c r="E1505" t="s">
        <v>26</v>
      </c>
      <c r="F1505">
        <v>0</v>
      </c>
      <c r="G1505">
        <v>0</v>
      </c>
      <c r="H1505" t="s">
        <v>14226</v>
      </c>
      <c r="O1505" s="92" t="str">
        <f t="shared" si="23"/>
        <v>NL0481211014</v>
      </c>
    </row>
    <row r="1506" spans="1:15">
      <c r="A1506">
        <v>20110930</v>
      </c>
      <c r="B1506" t="s">
        <v>123</v>
      </c>
      <c r="C1506">
        <v>1211015</v>
      </c>
      <c r="D1506" t="s">
        <v>272</v>
      </c>
      <c r="E1506" t="s">
        <v>27</v>
      </c>
      <c r="F1506">
        <v>0</v>
      </c>
      <c r="G1506">
        <v>0</v>
      </c>
      <c r="H1506" t="s">
        <v>14227</v>
      </c>
      <c r="O1506" s="92" t="str">
        <f t="shared" si="23"/>
        <v>NL0481211015</v>
      </c>
    </row>
    <row r="1507" spans="1:15">
      <c r="A1507">
        <v>20110930</v>
      </c>
      <c r="B1507" t="s">
        <v>123</v>
      </c>
      <c r="C1507">
        <v>1211016</v>
      </c>
      <c r="D1507" t="s">
        <v>272</v>
      </c>
      <c r="E1507" t="s">
        <v>28</v>
      </c>
      <c r="F1507">
        <v>0</v>
      </c>
      <c r="G1507">
        <v>0</v>
      </c>
      <c r="H1507" t="s">
        <v>14228</v>
      </c>
      <c r="O1507" s="92" t="str">
        <f t="shared" si="23"/>
        <v>NL0481211016</v>
      </c>
    </row>
    <row r="1508" spans="1:15">
      <c r="A1508">
        <v>20110930</v>
      </c>
      <c r="B1508" t="s">
        <v>123</v>
      </c>
      <c r="C1508">
        <v>1211017</v>
      </c>
      <c r="D1508" t="s">
        <v>272</v>
      </c>
      <c r="E1508" t="s">
        <v>29</v>
      </c>
      <c r="F1508">
        <v>0</v>
      </c>
      <c r="G1508">
        <v>0</v>
      </c>
      <c r="H1508" t="s">
        <v>14229</v>
      </c>
      <c r="O1508" s="92" t="str">
        <f t="shared" si="23"/>
        <v>NL0481211017</v>
      </c>
    </row>
    <row r="1509" spans="1:15">
      <c r="A1509">
        <v>20110930</v>
      </c>
      <c r="B1509" t="s">
        <v>123</v>
      </c>
      <c r="C1509">
        <v>1211018</v>
      </c>
      <c r="D1509" t="s">
        <v>272</v>
      </c>
      <c r="E1509" t="s">
        <v>30</v>
      </c>
      <c r="F1509">
        <v>0</v>
      </c>
      <c r="G1509">
        <v>0</v>
      </c>
      <c r="H1509" t="s">
        <v>14230</v>
      </c>
      <c r="O1509" s="92" t="str">
        <f t="shared" si="23"/>
        <v>NL0481211018</v>
      </c>
    </row>
    <row r="1510" spans="1:15">
      <c r="A1510">
        <v>20110930</v>
      </c>
      <c r="B1510" t="s">
        <v>123</v>
      </c>
      <c r="C1510">
        <v>1211019</v>
      </c>
      <c r="D1510" t="s">
        <v>272</v>
      </c>
      <c r="E1510" t="s">
        <v>31</v>
      </c>
      <c r="F1510">
        <v>0</v>
      </c>
      <c r="G1510">
        <v>0</v>
      </c>
      <c r="H1510" t="s">
        <v>14231</v>
      </c>
      <c r="O1510" s="92" t="str">
        <f t="shared" si="23"/>
        <v>NL0481211019</v>
      </c>
    </row>
    <row r="1511" spans="1:15">
      <c r="A1511">
        <v>20110930</v>
      </c>
      <c r="B1511" t="s">
        <v>123</v>
      </c>
      <c r="C1511">
        <v>1211020</v>
      </c>
      <c r="D1511" t="s">
        <v>272</v>
      </c>
      <c r="E1511" t="s">
        <v>32</v>
      </c>
      <c r="F1511">
        <v>0</v>
      </c>
      <c r="G1511">
        <v>0</v>
      </c>
      <c r="H1511" t="s">
        <v>14232</v>
      </c>
      <c r="O1511" s="92" t="str">
        <f t="shared" si="23"/>
        <v>NL0481211020</v>
      </c>
    </row>
    <row r="1512" spans="1:15">
      <c r="A1512">
        <v>20110930</v>
      </c>
      <c r="B1512" t="s">
        <v>123</v>
      </c>
      <c r="C1512">
        <v>1211021</v>
      </c>
      <c r="D1512" t="s">
        <v>272</v>
      </c>
      <c r="E1512" t="s">
        <v>182</v>
      </c>
      <c r="F1512">
        <v>18.592890079</v>
      </c>
      <c r="G1512">
        <v>18.592890079</v>
      </c>
      <c r="H1512" t="s">
        <v>14233</v>
      </c>
      <c r="O1512" s="92" t="str">
        <f t="shared" si="23"/>
        <v>NL0481211021</v>
      </c>
    </row>
    <row r="1513" spans="1:15">
      <c r="A1513">
        <v>20110930</v>
      </c>
      <c r="B1513" t="s">
        <v>123</v>
      </c>
      <c r="C1513">
        <v>1211022</v>
      </c>
      <c r="D1513" t="s">
        <v>272</v>
      </c>
      <c r="E1513" t="s">
        <v>33</v>
      </c>
      <c r="F1513">
        <v>0</v>
      </c>
      <c r="G1513">
        <v>0</v>
      </c>
      <c r="H1513" t="s">
        <v>14234</v>
      </c>
      <c r="O1513" s="92" t="str">
        <f t="shared" si="23"/>
        <v>NL0481211022</v>
      </c>
    </row>
    <row r="1514" spans="1:15">
      <c r="A1514">
        <v>20110930</v>
      </c>
      <c r="B1514" t="s">
        <v>123</v>
      </c>
      <c r="C1514">
        <v>1211023</v>
      </c>
      <c r="D1514" t="s">
        <v>272</v>
      </c>
      <c r="E1514" t="s">
        <v>50</v>
      </c>
      <c r="F1514">
        <v>0</v>
      </c>
      <c r="G1514">
        <v>0</v>
      </c>
      <c r="H1514" t="s">
        <v>14235</v>
      </c>
      <c r="O1514" s="92" t="str">
        <f t="shared" si="23"/>
        <v>NL0481211023</v>
      </c>
    </row>
    <row r="1515" spans="1:15">
      <c r="A1515">
        <v>20110930</v>
      </c>
      <c r="B1515" t="s">
        <v>123</v>
      </c>
      <c r="C1515">
        <v>1211024</v>
      </c>
      <c r="D1515" t="s">
        <v>272</v>
      </c>
      <c r="E1515" t="s">
        <v>34</v>
      </c>
      <c r="F1515">
        <v>0</v>
      </c>
      <c r="G1515">
        <v>0</v>
      </c>
      <c r="H1515" t="s">
        <v>14236</v>
      </c>
      <c r="O1515" s="92" t="str">
        <f t="shared" si="23"/>
        <v>NL0481211024</v>
      </c>
    </row>
    <row r="1516" spans="1:15">
      <c r="A1516">
        <v>20110930</v>
      </c>
      <c r="B1516" t="s">
        <v>123</v>
      </c>
      <c r="C1516">
        <v>1211025</v>
      </c>
      <c r="D1516" t="s">
        <v>272</v>
      </c>
      <c r="E1516" t="s">
        <v>35</v>
      </c>
      <c r="F1516">
        <v>0</v>
      </c>
      <c r="G1516">
        <v>0</v>
      </c>
      <c r="H1516" t="s">
        <v>14237</v>
      </c>
      <c r="O1516" s="92" t="str">
        <f t="shared" si="23"/>
        <v>NL0481211025</v>
      </c>
    </row>
    <row r="1517" spans="1:15">
      <c r="A1517">
        <v>20110930</v>
      </c>
      <c r="B1517" t="s">
        <v>123</v>
      </c>
      <c r="C1517">
        <v>1211026</v>
      </c>
      <c r="D1517" t="s">
        <v>272</v>
      </c>
      <c r="E1517" t="s">
        <v>36</v>
      </c>
      <c r="F1517">
        <v>0</v>
      </c>
      <c r="G1517">
        <v>0</v>
      </c>
      <c r="H1517" t="s">
        <v>14238</v>
      </c>
      <c r="O1517" s="92" t="str">
        <f t="shared" si="23"/>
        <v>NL0481211026</v>
      </c>
    </row>
    <row r="1518" spans="1:15">
      <c r="A1518">
        <v>20110930</v>
      </c>
      <c r="B1518" t="s">
        <v>123</v>
      </c>
      <c r="C1518">
        <v>1211027</v>
      </c>
      <c r="D1518" t="s">
        <v>272</v>
      </c>
      <c r="E1518" t="s">
        <v>51</v>
      </c>
      <c r="F1518">
        <v>0</v>
      </c>
      <c r="G1518">
        <v>0</v>
      </c>
      <c r="H1518" t="s">
        <v>14239</v>
      </c>
      <c r="O1518" s="92" t="str">
        <f t="shared" si="23"/>
        <v>NL0481211027</v>
      </c>
    </row>
    <row r="1519" spans="1:15">
      <c r="A1519">
        <v>20110930</v>
      </c>
      <c r="B1519" t="s">
        <v>123</v>
      </c>
      <c r="C1519">
        <v>1211028</v>
      </c>
      <c r="D1519" t="s">
        <v>272</v>
      </c>
      <c r="E1519" t="s">
        <v>37</v>
      </c>
      <c r="F1519">
        <v>0</v>
      </c>
      <c r="G1519">
        <v>0</v>
      </c>
      <c r="H1519" t="s">
        <v>14240</v>
      </c>
      <c r="O1519" s="92" t="str">
        <f t="shared" si="23"/>
        <v>NL0481211028</v>
      </c>
    </row>
    <row r="1520" spans="1:15">
      <c r="A1520">
        <v>20110930</v>
      </c>
      <c r="B1520" t="s">
        <v>123</v>
      </c>
      <c r="C1520">
        <v>1211029</v>
      </c>
      <c r="D1520" t="s">
        <v>272</v>
      </c>
      <c r="E1520" t="s">
        <v>38</v>
      </c>
      <c r="F1520">
        <v>0</v>
      </c>
      <c r="G1520">
        <v>0</v>
      </c>
      <c r="H1520" t="s">
        <v>14241</v>
      </c>
      <c r="O1520" s="92" t="str">
        <f t="shared" si="23"/>
        <v>NL0481211029</v>
      </c>
    </row>
    <row r="1521" spans="1:15">
      <c r="A1521">
        <v>20110930</v>
      </c>
      <c r="B1521" t="s">
        <v>123</v>
      </c>
      <c r="C1521">
        <v>1211030</v>
      </c>
      <c r="D1521" t="s">
        <v>272</v>
      </c>
      <c r="E1521" t="s">
        <v>39</v>
      </c>
      <c r="F1521">
        <v>0</v>
      </c>
      <c r="G1521">
        <v>0</v>
      </c>
      <c r="H1521" t="s">
        <v>14242</v>
      </c>
      <c r="O1521" s="92" t="str">
        <f t="shared" si="23"/>
        <v>NL0481211030</v>
      </c>
    </row>
    <row r="1522" spans="1:15">
      <c r="A1522">
        <v>20110930</v>
      </c>
      <c r="B1522" t="s">
        <v>123</v>
      </c>
      <c r="C1522">
        <v>1211031</v>
      </c>
      <c r="D1522" t="s">
        <v>272</v>
      </c>
      <c r="E1522" t="s">
        <v>40</v>
      </c>
      <c r="F1522">
        <v>0</v>
      </c>
      <c r="G1522">
        <v>0</v>
      </c>
      <c r="H1522" t="s">
        <v>14243</v>
      </c>
      <c r="O1522" s="92" t="str">
        <f t="shared" si="23"/>
        <v>NL0481211031</v>
      </c>
    </row>
    <row r="1523" spans="1:15">
      <c r="A1523">
        <v>20110930</v>
      </c>
      <c r="B1523" t="s">
        <v>123</v>
      </c>
      <c r="C1523">
        <v>1211032</v>
      </c>
      <c r="D1523" t="s">
        <v>272</v>
      </c>
      <c r="E1523" t="s">
        <v>49</v>
      </c>
      <c r="F1523">
        <v>0</v>
      </c>
      <c r="G1523">
        <v>0</v>
      </c>
      <c r="H1523" t="s">
        <v>14244</v>
      </c>
      <c r="O1523" s="92" t="str">
        <f t="shared" si="23"/>
        <v>NL0481211032</v>
      </c>
    </row>
    <row r="1524" spans="1:15">
      <c r="A1524">
        <v>20110930</v>
      </c>
      <c r="B1524" t="s">
        <v>123</v>
      </c>
      <c r="C1524">
        <v>1211033</v>
      </c>
      <c r="D1524" t="s">
        <v>272</v>
      </c>
      <c r="E1524" t="s">
        <v>41</v>
      </c>
      <c r="F1524">
        <v>0</v>
      </c>
      <c r="G1524">
        <v>0</v>
      </c>
      <c r="H1524" t="s">
        <v>14245</v>
      </c>
      <c r="O1524" s="92" t="str">
        <f t="shared" si="23"/>
        <v>NL0481211033</v>
      </c>
    </row>
    <row r="1525" spans="1:15">
      <c r="A1525">
        <v>20110930</v>
      </c>
      <c r="B1525" t="s">
        <v>123</v>
      </c>
      <c r="C1525">
        <v>1211034</v>
      </c>
      <c r="D1525" t="s">
        <v>272</v>
      </c>
      <c r="E1525" t="s">
        <v>42</v>
      </c>
      <c r="F1525">
        <v>0</v>
      </c>
      <c r="G1525">
        <v>0</v>
      </c>
      <c r="H1525" t="s">
        <v>14246</v>
      </c>
      <c r="O1525" s="92" t="str">
        <f t="shared" si="23"/>
        <v>NL0481211034</v>
      </c>
    </row>
    <row r="1526" spans="1:15">
      <c r="A1526">
        <v>20110930</v>
      </c>
      <c r="B1526" t="s">
        <v>123</v>
      </c>
      <c r="C1526">
        <v>1211035</v>
      </c>
      <c r="D1526" t="s">
        <v>272</v>
      </c>
      <c r="E1526" t="s">
        <v>43</v>
      </c>
      <c r="F1526">
        <v>0</v>
      </c>
      <c r="G1526">
        <v>0</v>
      </c>
      <c r="H1526" t="s">
        <v>14247</v>
      </c>
      <c r="O1526" s="92" t="str">
        <f t="shared" si="23"/>
        <v>NL0481211035</v>
      </c>
    </row>
    <row r="1527" spans="1:15">
      <c r="A1527">
        <v>20110930</v>
      </c>
      <c r="B1527" t="s">
        <v>123</v>
      </c>
      <c r="C1527">
        <v>1211036</v>
      </c>
      <c r="D1527" t="s">
        <v>272</v>
      </c>
      <c r="E1527" t="s">
        <v>44</v>
      </c>
      <c r="F1527">
        <v>0</v>
      </c>
      <c r="G1527">
        <v>0</v>
      </c>
      <c r="H1527" t="s">
        <v>14248</v>
      </c>
      <c r="O1527" s="92" t="str">
        <f t="shared" si="23"/>
        <v>NL0481211036</v>
      </c>
    </row>
    <row r="1528" spans="1:15">
      <c r="A1528">
        <v>20110930</v>
      </c>
      <c r="B1528" t="s">
        <v>123</v>
      </c>
      <c r="C1528">
        <v>1211037</v>
      </c>
      <c r="D1528" t="s">
        <v>272</v>
      </c>
      <c r="E1528" t="s">
        <v>45</v>
      </c>
      <c r="F1528">
        <v>0</v>
      </c>
      <c r="G1528">
        <v>0</v>
      </c>
      <c r="H1528" t="s">
        <v>14249</v>
      </c>
      <c r="O1528" s="92" t="str">
        <f t="shared" si="23"/>
        <v>NL0481211037</v>
      </c>
    </row>
    <row r="1529" spans="1:15">
      <c r="A1529">
        <v>20110930</v>
      </c>
      <c r="B1529" t="s">
        <v>123</v>
      </c>
      <c r="C1529">
        <v>1211038</v>
      </c>
      <c r="D1529" t="s">
        <v>272</v>
      </c>
      <c r="E1529" t="s">
        <v>46</v>
      </c>
      <c r="F1529">
        <v>0</v>
      </c>
      <c r="G1529">
        <v>0</v>
      </c>
      <c r="H1529" t="s">
        <v>14250</v>
      </c>
      <c r="O1529" s="92" t="str">
        <f t="shared" si="23"/>
        <v>NL0481211038</v>
      </c>
    </row>
    <row r="1530" spans="1:15">
      <c r="A1530">
        <v>20110930</v>
      </c>
      <c r="B1530" t="s">
        <v>123</v>
      </c>
      <c r="C1530">
        <v>1211039</v>
      </c>
      <c r="D1530" t="s">
        <v>272</v>
      </c>
      <c r="E1530" t="s">
        <v>47</v>
      </c>
      <c r="F1530">
        <v>0</v>
      </c>
      <c r="G1530">
        <v>0</v>
      </c>
      <c r="H1530" t="s">
        <v>14251</v>
      </c>
      <c r="O1530" s="92" t="str">
        <f t="shared" si="23"/>
        <v>NL0481211039</v>
      </c>
    </row>
    <row r="1531" spans="1:15">
      <c r="A1531">
        <v>20110930</v>
      </c>
      <c r="B1531" t="s">
        <v>123</v>
      </c>
      <c r="C1531">
        <v>1211040</v>
      </c>
      <c r="D1531" t="s">
        <v>272</v>
      </c>
      <c r="E1531" t="s">
        <v>48</v>
      </c>
      <c r="F1531">
        <v>0</v>
      </c>
      <c r="G1531">
        <v>0</v>
      </c>
      <c r="H1531" t="s">
        <v>14252</v>
      </c>
      <c r="O1531" s="92" t="str">
        <f t="shared" si="23"/>
        <v>NL0481211040</v>
      </c>
    </row>
    <row r="1532" spans="1:15">
      <c r="A1532">
        <v>20110930</v>
      </c>
      <c r="B1532" t="s">
        <v>122</v>
      </c>
      <c r="C1532">
        <v>1211011</v>
      </c>
      <c r="D1532" t="s">
        <v>272</v>
      </c>
      <c r="E1532" t="s">
        <v>23</v>
      </c>
      <c r="F1532">
        <v>0</v>
      </c>
      <c r="G1532">
        <v>0</v>
      </c>
      <c r="H1532" t="s">
        <v>14463</v>
      </c>
      <c r="O1532" s="92" t="str">
        <f t="shared" si="23"/>
        <v>NL0491211011</v>
      </c>
    </row>
    <row r="1533" spans="1:15">
      <c r="A1533">
        <v>20110930</v>
      </c>
      <c r="B1533" t="s">
        <v>122</v>
      </c>
      <c r="C1533">
        <v>1211012</v>
      </c>
      <c r="D1533" t="s">
        <v>272</v>
      </c>
      <c r="E1533" t="s">
        <v>24</v>
      </c>
      <c r="F1533">
        <v>0</v>
      </c>
      <c r="G1533">
        <v>0</v>
      </c>
      <c r="H1533" t="s">
        <v>14464</v>
      </c>
      <c r="O1533" s="92" t="str">
        <f t="shared" si="23"/>
        <v>NL0491211012</v>
      </c>
    </row>
    <row r="1534" spans="1:15">
      <c r="A1534">
        <v>20110930</v>
      </c>
      <c r="B1534" t="s">
        <v>122</v>
      </c>
      <c r="C1534">
        <v>1211013</v>
      </c>
      <c r="D1534" t="s">
        <v>272</v>
      </c>
      <c r="E1534" t="s">
        <v>25</v>
      </c>
      <c r="F1534">
        <v>0</v>
      </c>
      <c r="G1534">
        <v>0</v>
      </c>
      <c r="H1534" t="s">
        <v>14465</v>
      </c>
      <c r="O1534" s="92" t="str">
        <f t="shared" si="23"/>
        <v>NL0491211013</v>
      </c>
    </row>
    <row r="1535" spans="1:15">
      <c r="A1535">
        <v>20110930</v>
      </c>
      <c r="B1535" t="s">
        <v>122</v>
      </c>
      <c r="C1535">
        <v>1211014</v>
      </c>
      <c r="D1535" t="s">
        <v>272</v>
      </c>
      <c r="E1535" t="s">
        <v>26</v>
      </c>
      <c r="F1535">
        <v>0</v>
      </c>
      <c r="G1535">
        <v>0</v>
      </c>
      <c r="H1535" t="s">
        <v>14466</v>
      </c>
      <c r="O1535" s="92" t="str">
        <f t="shared" si="23"/>
        <v>NL0491211014</v>
      </c>
    </row>
    <row r="1536" spans="1:15">
      <c r="A1536">
        <v>20110930</v>
      </c>
      <c r="B1536" t="s">
        <v>122</v>
      </c>
      <c r="C1536">
        <v>1211015</v>
      </c>
      <c r="D1536" t="s">
        <v>272</v>
      </c>
      <c r="E1536" t="s">
        <v>27</v>
      </c>
      <c r="F1536">
        <v>0</v>
      </c>
      <c r="G1536">
        <v>0</v>
      </c>
      <c r="H1536" t="s">
        <v>14467</v>
      </c>
      <c r="O1536" s="92" t="str">
        <f t="shared" si="23"/>
        <v>NL0491211015</v>
      </c>
    </row>
    <row r="1537" spans="1:15">
      <c r="A1537">
        <v>20110930</v>
      </c>
      <c r="B1537" t="s">
        <v>122</v>
      </c>
      <c r="C1537">
        <v>1211016</v>
      </c>
      <c r="D1537" t="s">
        <v>272</v>
      </c>
      <c r="E1537" t="s">
        <v>28</v>
      </c>
      <c r="F1537">
        <v>0</v>
      </c>
      <c r="G1537">
        <v>0</v>
      </c>
      <c r="H1537" t="s">
        <v>14468</v>
      </c>
      <c r="O1537" s="92" t="str">
        <f t="shared" si="23"/>
        <v>NL0491211016</v>
      </c>
    </row>
    <row r="1538" spans="1:15">
      <c r="A1538">
        <v>20110930</v>
      </c>
      <c r="B1538" t="s">
        <v>122</v>
      </c>
      <c r="C1538">
        <v>1211017</v>
      </c>
      <c r="D1538" t="s">
        <v>272</v>
      </c>
      <c r="E1538" t="s">
        <v>29</v>
      </c>
      <c r="F1538">
        <v>0</v>
      </c>
      <c r="G1538">
        <v>0</v>
      </c>
      <c r="H1538" t="s">
        <v>14469</v>
      </c>
      <c r="O1538" s="92" t="str">
        <f t="shared" si="23"/>
        <v>NL0491211017</v>
      </c>
    </row>
    <row r="1539" spans="1:15">
      <c r="A1539">
        <v>20110930</v>
      </c>
      <c r="B1539" t="s">
        <v>122</v>
      </c>
      <c r="C1539">
        <v>1211018</v>
      </c>
      <c r="D1539" t="s">
        <v>272</v>
      </c>
      <c r="E1539" t="s">
        <v>30</v>
      </c>
      <c r="F1539">
        <v>0</v>
      </c>
      <c r="G1539">
        <v>0</v>
      </c>
      <c r="H1539" t="s">
        <v>14470</v>
      </c>
      <c r="O1539" s="92" t="str">
        <f t="shared" ref="O1539:O1602" si="24">B1539&amp;C1539</f>
        <v>NL0491211018</v>
      </c>
    </row>
    <row r="1540" spans="1:15">
      <c r="A1540">
        <v>20110930</v>
      </c>
      <c r="B1540" t="s">
        <v>122</v>
      </c>
      <c r="C1540">
        <v>1211019</v>
      </c>
      <c r="D1540" t="s">
        <v>272</v>
      </c>
      <c r="E1540" t="s">
        <v>31</v>
      </c>
      <c r="F1540">
        <v>0</v>
      </c>
      <c r="G1540">
        <v>0</v>
      </c>
      <c r="H1540" t="s">
        <v>14471</v>
      </c>
      <c r="O1540" s="92" t="str">
        <f t="shared" si="24"/>
        <v>NL0491211019</v>
      </c>
    </row>
    <row r="1541" spans="1:15">
      <c r="A1541">
        <v>20110930</v>
      </c>
      <c r="B1541" t="s">
        <v>122</v>
      </c>
      <c r="C1541">
        <v>1211020</v>
      </c>
      <c r="D1541" t="s">
        <v>272</v>
      </c>
      <c r="E1541" t="s">
        <v>32</v>
      </c>
      <c r="F1541">
        <v>0</v>
      </c>
      <c r="G1541">
        <v>0</v>
      </c>
      <c r="H1541" t="s">
        <v>14472</v>
      </c>
      <c r="O1541" s="92" t="str">
        <f t="shared" si="24"/>
        <v>NL0491211020</v>
      </c>
    </row>
    <row r="1542" spans="1:15">
      <c r="A1542">
        <v>20110930</v>
      </c>
      <c r="B1542" t="s">
        <v>122</v>
      </c>
      <c r="C1542">
        <v>1211021</v>
      </c>
      <c r="D1542" t="s">
        <v>272</v>
      </c>
      <c r="E1542" t="s">
        <v>182</v>
      </c>
      <c r="F1542">
        <v>0</v>
      </c>
      <c r="G1542">
        <v>0</v>
      </c>
      <c r="H1542" t="s">
        <v>14473</v>
      </c>
      <c r="O1542" s="92" t="str">
        <f t="shared" si="24"/>
        <v>NL0491211021</v>
      </c>
    </row>
    <row r="1543" spans="1:15">
      <c r="A1543">
        <v>20110930</v>
      </c>
      <c r="B1543" t="s">
        <v>122</v>
      </c>
      <c r="C1543">
        <v>1211022</v>
      </c>
      <c r="D1543" t="s">
        <v>272</v>
      </c>
      <c r="E1543" t="s">
        <v>33</v>
      </c>
      <c r="F1543">
        <v>0</v>
      </c>
      <c r="G1543">
        <v>0</v>
      </c>
      <c r="H1543" t="s">
        <v>14474</v>
      </c>
      <c r="O1543" s="92" t="str">
        <f t="shared" si="24"/>
        <v>NL0491211022</v>
      </c>
    </row>
    <row r="1544" spans="1:15">
      <c r="A1544">
        <v>20110930</v>
      </c>
      <c r="B1544" t="s">
        <v>122</v>
      </c>
      <c r="C1544">
        <v>1211023</v>
      </c>
      <c r="D1544" t="s">
        <v>272</v>
      </c>
      <c r="E1544" t="s">
        <v>50</v>
      </c>
      <c r="F1544">
        <v>0</v>
      </c>
      <c r="G1544">
        <v>0</v>
      </c>
      <c r="H1544" t="s">
        <v>14475</v>
      </c>
      <c r="O1544" s="92" t="str">
        <f t="shared" si="24"/>
        <v>NL0491211023</v>
      </c>
    </row>
    <row r="1545" spans="1:15">
      <c r="A1545">
        <v>20110930</v>
      </c>
      <c r="B1545" t="s">
        <v>122</v>
      </c>
      <c r="C1545">
        <v>1211024</v>
      </c>
      <c r="D1545" t="s">
        <v>272</v>
      </c>
      <c r="E1545" t="s">
        <v>34</v>
      </c>
      <c r="F1545">
        <v>0</v>
      </c>
      <c r="G1545">
        <v>0</v>
      </c>
      <c r="H1545" t="s">
        <v>14476</v>
      </c>
      <c r="O1545" s="92" t="str">
        <f t="shared" si="24"/>
        <v>NL0491211024</v>
      </c>
    </row>
    <row r="1546" spans="1:15">
      <c r="A1546">
        <v>20110930</v>
      </c>
      <c r="B1546" t="s">
        <v>122</v>
      </c>
      <c r="C1546">
        <v>1211025</v>
      </c>
      <c r="D1546" t="s">
        <v>272</v>
      </c>
      <c r="E1546" t="s">
        <v>35</v>
      </c>
      <c r="F1546">
        <v>0</v>
      </c>
      <c r="G1546">
        <v>0</v>
      </c>
      <c r="H1546" t="s">
        <v>14477</v>
      </c>
      <c r="O1546" s="92" t="str">
        <f t="shared" si="24"/>
        <v>NL0491211025</v>
      </c>
    </row>
    <row r="1547" spans="1:15">
      <c r="A1547">
        <v>20110930</v>
      </c>
      <c r="B1547" t="s">
        <v>122</v>
      </c>
      <c r="C1547">
        <v>1211026</v>
      </c>
      <c r="D1547" t="s">
        <v>272</v>
      </c>
      <c r="E1547" t="s">
        <v>36</v>
      </c>
      <c r="F1547">
        <v>0</v>
      </c>
      <c r="G1547">
        <v>0</v>
      </c>
      <c r="H1547" t="s">
        <v>14478</v>
      </c>
      <c r="O1547" s="92" t="str">
        <f t="shared" si="24"/>
        <v>NL0491211026</v>
      </c>
    </row>
    <row r="1548" spans="1:15">
      <c r="A1548">
        <v>20110930</v>
      </c>
      <c r="B1548" t="s">
        <v>122</v>
      </c>
      <c r="C1548">
        <v>1211027</v>
      </c>
      <c r="D1548" t="s">
        <v>272</v>
      </c>
      <c r="E1548" t="s">
        <v>51</v>
      </c>
      <c r="F1548">
        <v>0</v>
      </c>
      <c r="G1548">
        <v>0</v>
      </c>
      <c r="H1548" t="s">
        <v>14479</v>
      </c>
      <c r="O1548" s="92" t="str">
        <f t="shared" si="24"/>
        <v>NL0491211027</v>
      </c>
    </row>
    <row r="1549" spans="1:15">
      <c r="A1549">
        <v>20110930</v>
      </c>
      <c r="B1549" t="s">
        <v>122</v>
      </c>
      <c r="C1549">
        <v>1211028</v>
      </c>
      <c r="D1549" t="s">
        <v>272</v>
      </c>
      <c r="E1549" t="s">
        <v>37</v>
      </c>
      <c r="F1549">
        <v>0</v>
      </c>
      <c r="G1549">
        <v>0</v>
      </c>
      <c r="H1549" t="s">
        <v>14480</v>
      </c>
      <c r="O1549" s="92" t="str">
        <f t="shared" si="24"/>
        <v>NL0491211028</v>
      </c>
    </row>
    <row r="1550" spans="1:15">
      <c r="A1550">
        <v>20110930</v>
      </c>
      <c r="B1550" t="s">
        <v>122</v>
      </c>
      <c r="C1550">
        <v>1211029</v>
      </c>
      <c r="D1550" t="s">
        <v>272</v>
      </c>
      <c r="E1550" t="s">
        <v>38</v>
      </c>
      <c r="F1550">
        <v>0</v>
      </c>
      <c r="G1550">
        <v>0</v>
      </c>
      <c r="H1550" t="s">
        <v>14481</v>
      </c>
      <c r="O1550" s="92" t="str">
        <f t="shared" si="24"/>
        <v>NL0491211029</v>
      </c>
    </row>
    <row r="1551" spans="1:15">
      <c r="A1551">
        <v>20110930</v>
      </c>
      <c r="B1551" t="s">
        <v>122</v>
      </c>
      <c r="C1551">
        <v>1211030</v>
      </c>
      <c r="D1551" t="s">
        <v>272</v>
      </c>
      <c r="E1551" t="s">
        <v>39</v>
      </c>
      <c r="F1551">
        <v>0</v>
      </c>
      <c r="G1551">
        <v>0</v>
      </c>
      <c r="H1551" t="s">
        <v>14482</v>
      </c>
      <c r="O1551" s="92" t="str">
        <f t="shared" si="24"/>
        <v>NL0491211030</v>
      </c>
    </row>
    <row r="1552" spans="1:15">
      <c r="A1552">
        <v>20110930</v>
      </c>
      <c r="B1552" t="s">
        <v>122</v>
      </c>
      <c r="C1552">
        <v>1211031</v>
      </c>
      <c r="D1552" t="s">
        <v>272</v>
      </c>
      <c r="E1552" t="s">
        <v>40</v>
      </c>
      <c r="F1552">
        <v>0</v>
      </c>
      <c r="G1552">
        <v>0</v>
      </c>
      <c r="H1552" t="s">
        <v>14483</v>
      </c>
      <c r="O1552" s="92" t="str">
        <f t="shared" si="24"/>
        <v>NL0491211031</v>
      </c>
    </row>
    <row r="1553" spans="1:15">
      <c r="A1553">
        <v>20110930</v>
      </c>
      <c r="B1553" t="s">
        <v>122</v>
      </c>
      <c r="C1553">
        <v>1211032</v>
      </c>
      <c r="D1553" t="s">
        <v>272</v>
      </c>
      <c r="E1553" t="s">
        <v>49</v>
      </c>
      <c r="F1553">
        <v>0</v>
      </c>
      <c r="G1553">
        <v>0</v>
      </c>
      <c r="H1553" t="s">
        <v>14484</v>
      </c>
      <c r="O1553" s="92" t="str">
        <f t="shared" si="24"/>
        <v>NL0491211032</v>
      </c>
    </row>
    <row r="1554" spans="1:15">
      <c r="A1554">
        <v>20110930</v>
      </c>
      <c r="B1554" t="s">
        <v>122</v>
      </c>
      <c r="C1554">
        <v>1211033</v>
      </c>
      <c r="D1554" t="s">
        <v>272</v>
      </c>
      <c r="E1554" t="s">
        <v>41</v>
      </c>
      <c r="F1554">
        <v>0</v>
      </c>
      <c r="G1554">
        <v>0</v>
      </c>
      <c r="H1554" t="s">
        <v>14485</v>
      </c>
      <c r="O1554" s="92" t="str">
        <f t="shared" si="24"/>
        <v>NL0491211033</v>
      </c>
    </row>
    <row r="1555" spans="1:15">
      <c r="A1555">
        <v>20110930</v>
      </c>
      <c r="B1555" t="s">
        <v>122</v>
      </c>
      <c r="C1555">
        <v>1211034</v>
      </c>
      <c r="D1555" t="s">
        <v>272</v>
      </c>
      <c r="E1555" t="s">
        <v>42</v>
      </c>
      <c r="F1555">
        <v>0</v>
      </c>
      <c r="G1555">
        <v>0</v>
      </c>
      <c r="H1555" t="s">
        <v>14486</v>
      </c>
      <c r="O1555" s="92" t="str">
        <f t="shared" si="24"/>
        <v>NL0491211034</v>
      </c>
    </row>
    <row r="1556" spans="1:15">
      <c r="A1556">
        <v>20110930</v>
      </c>
      <c r="B1556" t="s">
        <v>122</v>
      </c>
      <c r="C1556">
        <v>1211035</v>
      </c>
      <c r="D1556" t="s">
        <v>272</v>
      </c>
      <c r="E1556" t="s">
        <v>43</v>
      </c>
      <c r="F1556">
        <v>0</v>
      </c>
      <c r="G1556">
        <v>0</v>
      </c>
      <c r="H1556" t="s">
        <v>14487</v>
      </c>
      <c r="O1556" s="92" t="str">
        <f t="shared" si="24"/>
        <v>NL0491211035</v>
      </c>
    </row>
    <row r="1557" spans="1:15">
      <c r="A1557">
        <v>20110930</v>
      </c>
      <c r="B1557" t="s">
        <v>122</v>
      </c>
      <c r="C1557">
        <v>1211036</v>
      </c>
      <c r="D1557" t="s">
        <v>272</v>
      </c>
      <c r="E1557" t="s">
        <v>44</v>
      </c>
      <c r="F1557">
        <v>0</v>
      </c>
      <c r="G1557">
        <v>0</v>
      </c>
      <c r="H1557" t="s">
        <v>14488</v>
      </c>
      <c r="O1557" s="92" t="str">
        <f t="shared" si="24"/>
        <v>NL0491211036</v>
      </c>
    </row>
    <row r="1558" spans="1:15">
      <c r="A1558">
        <v>20110930</v>
      </c>
      <c r="B1558" t="s">
        <v>122</v>
      </c>
      <c r="C1558">
        <v>1211037</v>
      </c>
      <c r="D1558" t="s">
        <v>272</v>
      </c>
      <c r="E1558" t="s">
        <v>45</v>
      </c>
      <c r="F1558">
        <v>0</v>
      </c>
      <c r="G1558">
        <v>0</v>
      </c>
      <c r="H1558" t="s">
        <v>14489</v>
      </c>
      <c r="O1558" s="92" t="str">
        <f t="shared" si="24"/>
        <v>NL0491211037</v>
      </c>
    </row>
    <row r="1559" spans="1:15">
      <c r="A1559">
        <v>20110930</v>
      </c>
      <c r="B1559" t="s">
        <v>122</v>
      </c>
      <c r="C1559">
        <v>1211038</v>
      </c>
      <c r="D1559" t="s">
        <v>272</v>
      </c>
      <c r="E1559" t="s">
        <v>46</v>
      </c>
      <c r="F1559">
        <v>0</v>
      </c>
      <c r="G1559">
        <v>0</v>
      </c>
      <c r="H1559" t="s">
        <v>14490</v>
      </c>
      <c r="O1559" s="92" t="str">
        <f t="shared" si="24"/>
        <v>NL0491211038</v>
      </c>
    </row>
    <row r="1560" spans="1:15">
      <c r="A1560">
        <v>20110930</v>
      </c>
      <c r="B1560" t="s">
        <v>122</v>
      </c>
      <c r="C1560">
        <v>1211039</v>
      </c>
      <c r="D1560" t="s">
        <v>272</v>
      </c>
      <c r="E1560" t="s">
        <v>47</v>
      </c>
      <c r="F1560">
        <v>0</v>
      </c>
      <c r="G1560">
        <v>0</v>
      </c>
      <c r="H1560" t="s">
        <v>14491</v>
      </c>
      <c r="O1560" s="92" t="str">
        <f t="shared" si="24"/>
        <v>NL0491211039</v>
      </c>
    </row>
    <row r="1561" spans="1:15">
      <c r="A1561">
        <v>20110930</v>
      </c>
      <c r="B1561" t="s">
        <v>122</v>
      </c>
      <c r="C1561">
        <v>1211040</v>
      </c>
      <c r="D1561" t="s">
        <v>272</v>
      </c>
      <c r="E1561" t="s">
        <v>48</v>
      </c>
      <c r="F1561">
        <v>0</v>
      </c>
      <c r="G1561">
        <v>0</v>
      </c>
      <c r="H1561" t="s">
        <v>14492</v>
      </c>
      <c r="O1561" s="92" t="str">
        <f t="shared" si="24"/>
        <v>NL0491211040</v>
      </c>
    </row>
    <row r="1562" spans="1:15">
      <c r="A1562">
        <v>20110930</v>
      </c>
      <c r="B1562" t="s">
        <v>121</v>
      </c>
      <c r="C1562">
        <v>1211011</v>
      </c>
      <c r="D1562" t="s">
        <v>272</v>
      </c>
      <c r="E1562" t="s">
        <v>23</v>
      </c>
      <c r="F1562">
        <v>0</v>
      </c>
      <c r="G1562">
        <v>0</v>
      </c>
      <c r="H1562" t="s">
        <v>14703</v>
      </c>
      <c r="O1562" s="92" t="str">
        <f t="shared" si="24"/>
        <v>NL0501211011</v>
      </c>
    </row>
    <row r="1563" spans="1:15">
      <c r="A1563">
        <v>20110930</v>
      </c>
      <c r="B1563" t="s">
        <v>121</v>
      </c>
      <c r="C1563">
        <v>1211012</v>
      </c>
      <c r="D1563" t="s">
        <v>272</v>
      </c>
      <c r="E1563" t="s">
        <v>24</v>
      </c>
      <c r="F1563">
        <v>0</v>
      </c>
      <c r="G1563">
        <v>0</v>
      </c>
      <c r="H1563" t="s">
        <v>14704</v>
      </c>
      <c r="O1563" s="92" t="str">
        <f t="shared" si="24"/>
        <v>NL0501211012</v>
      </c>
    </row>
    <row r="1564" spans="1:15">
      <c r="A1564">
        <v>20110930</v>
      </c>
      <c r="B1564" t="s">
        <v>121</v>
      </c>
      <c r="C1564">
        <v>1211013</v>
      </c>
      <c r="D1564" t="s">
        <v>272</v>
      </c>
      <c r="E1564" t="s">
        <v>25</v>
      </c>
      <c r="F1564">
        <v>0</v>
      </c>
      <c r="G1564">
        <v>0</v>
      </c>
      <c r="H1564" t="s">
        <v>14705</v>
      </c>
      <c r="O1564" s="92" t="str">
        <f t="shared" si="24"/>
        <v>NL0501211013</v>
      </c>
    </row>
    <row r="1565" spans="1:15">
      <c r="A1565">
        <v>20110930</v>
      </c>
      <c r="B1565" t="s">
        <v>121</v>
      </c>
      <c r="C1565">
        <v>1211014</v>
      </c>
      <c r="D1565" t="s">
        <v>272</v>
      </c>
      <c r="E1565" t="s">
        <v>26</v>
      </c>
      <c r="F1565">
        <v>0</v>
      </c>
      <c r="G1565">
        <v>0</v>
      </c>
      <c r="H1565" t="s">
        <v>14706</v>
      </c>
      <c r="O1565" s="92" t="str">
        <f t="shared" si="24"/>
        <v>NL0501211014</v>
      </c>
    </row>
    <row r="1566" spans="1:15">
      <c r="A1566">
        <v>20110930</v>
      </c>
      <c r="B1566" t="s">
        <v>121</v>
      </c>
      <c r="C1566">
        <v>1211015</v>
      </c>
      <c r="D1566" t="s">
        <v>272</v>
      </c>
      <c r="E1566" t="s">
        <v>27</v>
      </c>
      <c r="F1566">
        <v>0</v>
      </c>
      <c r="G1566">
        <v>0</v>
      </c>
      <c r="H1566" t="s">
        <v>14707</v>
      </c>
      <c r="O1566" s="92" t="str">
        <f t="shared" si="24"/>
        <v>NL0501211015</v>
      </c>
    </row>
    <row r="1567" spans="1:15">
      <c r="A1567">
        <v>20110930</v>
      </c>
      <c r="B1567" t="s">
        <v>121</v>
      </c>
      <c r="C1567">
        <v>1211016</v>
      </c>
      <c r="D1567" t="s">
        <v>272</v>
      </c>
      <c r="E1567" t="s">
        <v>28</v>
      </c>
      <c r="F1567">
        <v>0</v>
      </c>
      <c r="G1567">
        <v>0</v>
      </c>
      <c r="H1567" t="s">
        <v>14708</v>
      </c>
      <c r="O1567" s="92" t="str">
        <f t="shared" si="24"/>
        <v>NL0501211016</v>
      </c>
    </row>
    <row r="1568" spans="1:15">
      <c r="A1568">
        <v>20110930</v>
      </c>
      <c r="B1568" t="s">
        <v>121</v>
      </c>
      <c r="C1568">
        <v>1211017</v>
      </c>
      <c r="D1568" t="s">
        <v>272</v>
      </c>
      <c r="E1568" t="s">
        <v>29</v>
      </c>
      <c r="F1568">
        <v>0</v>
      </c>
      <c r="G1568">
        <v>0</v>
      </c>
      <c r="H1568" t="s">
        <v>14709</v>
      </c>
      <c r="O1568" s="92" t="str">
        <f t="shared" si="24"/>
        <v>NL0501211017</v>
      </c>
    </row>
    <row r="1569" spans="1:15">
      <c r="A1569">
        <v>20110930</v>
      </c>
      <c r="B1569" t="s">
        <v>121</v>
      </c>
      <c r="C1569">
        <v>1211018</v>
      </c>
      <c r="D1569" t="s">
        <v>272</v>
      </c>
      <c r="E1569" t="s">
        <v>30</v>
      </c>
      <c r="F1569">
        <v>0</v>
      </c>
      <c r="G1569">
        <v>0</v>
      </c>
      <c r="H1569" t="s">
        <v>14710</v>
      </c>
      <c r="O1569" s="92" t="str">
        <f t="shared" si="24"/>
        <v>NL0501211018</v>
      </c>
    </row>
    <row r="1570" spans="1:15">
      <c r="A1570">
        <v>20110930</v>
      </c>
      <c r="B1570" t="s">
        <v>121</v>
      </c>
      <c r="C1570">
        <v>1211019</v>
      </c>
      <c r="D1570" t="s">
        <v>272</v>
      </c>
      <c r="E1570" t="s">
        <v>31</v>
      </c>
      <c r="F1570">
        <v>0</v>
      </c>
      <c r="G1570">
        <v>0</v>
      </c>
      <c r="H1570" t="s">
        <v>14711</v>
      </c>
      <c r="O1570" s="92" t="str">
        <f t="shared" si="24"/>
        <v>NL0501211019</v>
      </c>
    </row>
    <row r="1571" spans="1:15">
      <c r="A1571">
        <v>20110930</v>
      </c>
      <c r="B1571" t="s">
        <v>121</v>
      </c>
      <c r="C1571">
        <v>1211020</v>
      </c>
      <c r="D1571" t="s">
        <v>272</v>
      </c>
      <c r="E1571" t="s">
        <v>32</v>
      </c>
      <c r="F1571">
        <v>0</v>
      </c>
      <c r="G1571">
        <v>0</v>
      </c>
      <c r="H1571" t="s">
        <v>14712</v>
      </c>
      <c r="O1571" s="92" t="str">
        <f t="shared" si="24"/>
        <v>NL0501211020</v>
      </c>
    </row>
    <row r="1572" spans="1:15">
      <c r="A1572">
        <v>20110930</v>
      </c>
      <c r="B1572" t="s">
        <v>121</v>
      </c>
      <c r="C1572">
        <v>1211021</v>
      </c>
      <c r="D1572" t="s">
        <v>272</v>
      </c>
      <c r="E1572" t="s">
        <v>182</v>
      </c>
      <c r="F1572">
        <v>0</v>
      </c>
      <c r="G1572">
        <v>0</v>
      </c>
      <c r="H1572" t="s">
        <v>14713</v>
      </c>
      <c r="O1572" s="92" t="str">
        <f t="shared" si="24"/>
        <v>NL0501211021</v>
      </c>
    </row>
    <row r="1573" spans="1:15">
      <c r="A1573">
        <v>20110930</v>
      </c>
      <c r="B1573" t="s">
        <v>121</v>
      </c>
      <c r="C1573">
        <v>1211022</v>
      </c>
      <c r="D1573" t="s">
        <v>272</v>
      </c>
      <c r="E1573" t="s">
        <v>33</v>
      </c>
      <c r="F1573">
        <v>0</v>
      </c>
      <c r="G1573">
        <v>0</v>
      </c>
      <c r="H1573" t="s">
        <v>14714</v>
      </c>
      <c r="O1573" s="92" t="str">
        <f t="shared" si="24"/>
        <v>NL0501211022</v>
      </c>
    </row>
    <row r="1574" spans="1:15">
      <c r="A1574">
        <v>20110930</v>
      </c>
      <c r="B1574" t="s">
        <v>121</v>
      </c>
      <c r="C1574">
        <v>1211023</v>
      </c>
      <c r="D1574" t="s">
        <v>272</v>
      </c>
      <c r="E1574" t="s">
        <v>50</v>
      </c>
      <c r="F1574">
        <v>0</v>
      </c>
      <c r="G1574">
        <v>0</v>
      </c>
      <c r="H1574" t="s">
        <v>14715</v>
      </c>
      <c r="O1574" s="92" t="str">
        <f t="shared" si="24"/>
        <v>NL0501211023</v>
      </c>
    </row>
    <row r="1575" spans="1:15">
      <c r="A1575">
        <v>20110930</v>
      </c>
      <c r="B1575" t="s">
        <v>121</v>
      </c>
      <c r="C1575">
        <v>1211024</v>
      </c>
      <c r="D1575" t="s">
        <v>272</v>
      </c>
      <c r="E1575" t="s">
        <v>34</v>
      </c>
      <c r="F1575">
        <v>0</v>
      </c>
      <c r="G1575">
        <v>0</v>
      </c>
      <c r="H1575" t="s">
        <v>14716</v>
      </c>
      <c r="O1575" s="92" t="str">
        <f t="shared" si="24"/>
        <v>NL0501211024</v>
      </c>
    </row>
    <row r="1576" spans="1:15">
      <c r="A1576">
        <v>20110930</v>
      </c>
      <c r="B1576" t="s">
        <v>121</v>
      </c>
      <c r="C1576">
        <v>1211025</v>
      </c>
      <c r="D1576" t="s">
        <v>272</v>
      </c>
      <c r="E1576" t="s">
        <v>35</v>
      </c>
      <c r="F1576">
        <v>0</v>
      </c>
      <c r="G1576">
        <v>0</v>
      </c>
      <c r="H1576" t="s">
        <v>14717</v>
      </c>
      <c r="O1576" s="92" t="str">
        <f t="shared" si="24"/>
        <v>NL0501211025</v>
      </c>
    </row>
    <row r="1577" spans="1:15">
      <c r="A1577">
        <v>20110930</v>
      </c>
      <c r="B1577" t="s">
        <v>121</v>
      </c>
      <c r="C1577">
        <v>1211026</v>
      </c>
      <c r="D1577" t="s">
        <v>272</v>
      </c>
      <c r="E1577" t="s">
        <v>36</v>
      </c>
      <c r="F1577">
        <v>0</v>
      </c>
      <c r="G1577">
        <v>0</v>
      </c>
      <c r="H1577" t="s">
        <v>14718</v>
      </c>
      <c r="O1577" s="92" t="str">
        <f t="shared" si="24"/>
        <v>NL0501211026</v>
      </c>
    </row>
    <row r="1578" spans="1:15">
      <c r="A1578">
        <v>20110930</v>
      </c>
      <c r="B1578" t="s">
        <v>121</v>
      </c>
      <c r="C1578">
        <v>1211027</v>
      </c>
      <c r="D1578" t="s">
        <v>272</v>
      </c>
      <c r="E1578" t="s">
        <v>51</v>
      </c>
      <c r="F1578">
        <v>0</v>
      </c>
      <c r="G1578">
        <v>0</v>
      </c>
      <c r="H1578" t="s">
        <v>14719</v>
      </c>
      <c r="O1578" s="92" t="str">
        <f t="shared" si="24"/>
        <v>NL0501211027</v>
      </c>
    </row>
    <row r="1579" spans="1:15">
      <c r="A1579">
        <v>20110930</v>
      </c>
      <c r="B1579" t="s">
        <v>121</v>
      </c>
      <c r="C1579">
        <v>1211028</v>
      </c>
      <c r="D1579" t="s">
        <v>272</v>
      </c>
      <c r="E1579" t="s">
        <v>37</v>
      </c>
      <c r="F1579">
        <v>0</v>
      </c>
      <c r="G1579">
        <v>0</v>
      </c>
      <c r="H1579" t="s">
        <v>14720</v>
      </c>
      <c r="O1579" s="92" t="str">
        <f t="shared" si="24"/>
        <v>NL0501211028</v>
      </c>
    </row>
    <row r="1580" spans="1:15">
      <c r="A1580">
        <v>20110930</v>
      </c>
      <c r="B1580" t="s">
        <v>121</v>
      </c>
      <c r="C1580">
        <v>1211029</v>
      </c>
      <c r="D1580" t="s">
        <v>272</v>
      </c>
      <c r="E1580" t="s">
        <v>38</v>
      </c>
      <c r="F1580">
        <v>0</v>
      </c>
      <c r="G1580">
        <v>0</v>
      </c>
      <c r="H1580" t="s">
        <v>14721</v>
      </c>
      <c r="O1580" s="92" t="str">
        <f t="shared" si="24"/>
        <v>NL0501211029</v>
      </c>
    </row>
    <row r="1581" spans="1:15">
      <c r="A1581">
        <v>20110930</v>
      </c>
      <c r="B1581" t="s">
        <v>121</v>
      </c>
      <c r="C1581">
        <v>1211030</v>
      </c>
      <c r="D1581" t="s">
        <v>272</v>
      </c>
      <c r="E1581" t="s">
        <v>39</v>
      </c>
      <c r="F1581">
        <v>0</v>
      </c>
      <c r="G1581">
        <v>0</v>
      </c>
      <c r="H1581" t="s">
        <v>14722</v>
      </c>
      <c r="O1581" s="92" t="str">
        <f t="shared" si="24"/>
        <v>NL0501211030</v>
      </c>
    </row>
    <row r="1582" spans="1:15">
      <c r="A1582">
        <v>20110930</v>
      </c>
      <c r="B1582" t="s">
        <v>121</v>
      </c>
      <c r="C1582">
        <v>1211031</v>
      </c>
      <c r="D1582" t="s">
        <v>272</v>
      </c>
      <c r="E1582" t="s">
        <v>40</v>
      </c>
      <c r="F1582">
        <v>0</v>
      </c>
      <c r="G1582">
        <v>0</v>
      </c>
      <c r="H1582" t="s">
        <v>14723</v>
      </c>
      <c r="O1582" s="92" t="str">
        <f t="shared" si="24"/>
        <v>NL0501211031</v>
      </c>
    </row>
    <row r="1583" spans="1:15">
      <c r="A1583">
        <v>20110930</v>
      </c>
      <c r="B1583" t="s">
        <v>121</v>
      </c>
      <c r="C1583">
        <v>1211032</v>
      </c>
      <c r="D1583" t="s">
        <v>272</v>
      </c>
      <c r="E1583" t="s">
        <v>49</v>
      </c>
      <c r="F1583">
        <v>0</v>
      </c>
      <c r="G1583">
        <v>0</v>
      </c>
      <c r="H1583" t="s">
        <v>14724</v>
      </c>
      <c r="O1583" s="92" t="str">
        <f t="shared" si="24"/>
        <v>NL0501211032</v>
      </c>
    </row>
    <row r="1584" spans="1:15">
      <c r="A1584">
        <v>20110930</v>
      </c>
      <c r="B1584" t="s">
        <v>121</v>
      </c>
      <c r="C1584">
        <v>1211033</v>
      </c>
      <c r="D1584" t="s">
        <v>272</v>
      </c>
      <c r="E1584" t="s">
        <v>41</v>
      </c>
      <c r="F1584">
        <v>0</v>
      </c>
      <c r="G1584">
        <v>0</v>
      </c>
      <c r="H1584" t="s">
        <v>14725</v>
      </c>
      <c r="O1584" s="92" t="str">
        <f t="shared" si="24"/>
        <v>NL0501211033</v>
      </c>
    </row>
    <row r="1585" spans="1:15">
      <c r="A1585">
        <v>20110930</v>
      </c>
      <c r="B1585" t="s">
        <v>121</v>
      </c>
      <c r="C1585">
        <v>1211034</v>
      </c>
      <c r="D1585" t="s">
        <v>272</v>
      </c>
      <c r="E1585" t="s">
        <v>42</v>
      </c>
      <c r="F1585">
        <v>0</v>
      </c>
      <c r="G1585">
        <v>0</v>
      </c>
      <c r="H1585" t="s">
        <v>14726</v>
      </c>
      <c r="O1585" s="92" t="str">
        <f t="shared" si="24"/>
        <v>NL0501211034</v>
      </c>
    </row>
    <row r="1586" spans="1:15">
      <c r="A1586">
        <v>20110930</v>
      </c>
      <c r="B1586" t="s">
        <v>121</v>
      </c>
      <c r="C1586">
        <v>1211035</v>
      </c>
      <c r="D1586" t="s">
        <v>272</v>
      </c>
      <c r="E1586" t="s">
        <v>43</v>
      </c>
      <c r="F1586">
        <v>0</v>
      </c>
      <c r="G1586">
        <v>0</v>
      </c>
      <c r="H1586" t="s">
        <v>14727</v>
      </c>
      <c r="O1586" s="92" t="str">
        <f t="shared" si="24"/>
        <v>NL0501211035</v>
      </c>
    </row>
    <row r="1587" spans="1:15">
      <c r="A1587">
        <v>20110930</v>
      </c>
      <c r="B1587" t="s">
        <v>121</v>
      </c>
      <c r="C1587">
        <v>1211036</v>
      </c>
      <c r="D1587" t="s">
        <v>272</v>
      </c>
      <c r="E1587" t="s">
        <v>44</v>
      </c>
      <c r="F1587">
        <v>0</v>
      </c>
      <c r="G1587">
        <v>0</v>
      </c>
      <c r="H1587" t="s">
        <v>14728</v>
      </c>
      <c r="O1587" s="92" t="str">
        <f t="shared" si="24"/>
        <v>NL0501211036</v>
      </c>
    </row>
    <row r="1588" spans="1:15">
      <c r="A1588">
        <v>20110930</v>
      </c>
      <c r="B1588" t="s">
        <v>121</v>
      </c>
      <c r="C1588">
        <v>1211037</v>
      </c>
      <c r="D1588" t="s">
        <v>272</v>
      </c>
      <c r="E1588" t="s">
        <v>45</v>
      </c>
      <c r="F1588">
        <v>0</v>
      </c>
      <c r="G1588">
        <v>0</v>
      </c>
      <c r="H1588" t="s">
        <v>14729</v>
      </c>
      <c r="O1588" s="92" t="str">
        <f t="shared" si="24"/>
        <v>NL0501211037</v>
      </c>
    </row>
    <row r="1589" spans="1:15">
      <c r="A1589">
        <v>20110930</v>
      </c>
      <c r="B1589" t="s">
        <v>121</v>
      </c>
      <c r="C1589">
        <v>1211038</v>
      </c>
      <c r="D1589" t="s">
        <v>272</v>
      </c>
      <c r="E1589" t="s">
        <v>46</v>
      </c>
      <c r="F1589">
        <v>0</v>
      </c>
      <c r="G1589">
        <v>0</v>
      </c>
      <c r="H1589" t="s">
        <v>14730</v>
      </c>
      <c r="O1589" s="92" t="str">
        <f t="shared" si="24"/>
        <v>NL0501211038</v>
      </c>
    </row>
    <row r="1590" spans="1:15">
      <c r="A1590">
        <v>20110930</v>
      </c>
      <c r="B1590" t="s">
        <v>121</v>
      </c>
      <c r="C1590">
        <v>1211039</v>
      </c>
      <c r="D1590" t="s">
        <v>272</v>
      </c>
      <c r="E1590" t="s">
        <v>47</v>
      </c>
      <c r="F1590">
        <v>0</v>
      </c>
      <c r="G1590">
        <v>0</v>
      </c>
      <c r="H1590" t="s">
        <v>14731</v>
      </c>
      <c r="O1590" s="92" t="str">
        <f t="shared" si="24"/>
        <v>NL0501211039</v>
      </c>
    </row>
    <row r="1591" spans="1:15">
      <c r="A1591">
        <v>20110930</v>
      </c>
      <c r="B1591" t="s">
        <v>121</v>
      </c>
      <c r="C1591">
        <v>1211040</v>
      </c>
      <c r="D1591" t="s">
        <v>272</v>
      </c>
      <c r="E1591" t="s">
        <v>48</v>
      </c>
      <c r="F1591">
        <v>0</v>
      </c>
      <c r="G1591">
        <v>0</v>
      </c>
      <c r="H1591" t="s">
        <v>14732</v>
      </c>
      <c r="O1591" s="92" t="str">
        <f t="shared" si="24"/>
        <v>NL0501211040</v>
      </c>
    </row>
    <row r="1592" spans="1:15">
      <c r="A1592">
        <v>20110930</v>
      </c>
      <c r="B1592" t="s">
        <v>120</v>
      </c>
      <c r="C1592">
        <v>1211011</v>
      </c>
      <c r="D1592" t="s">
        <v>272</v>
      </c>
      <c r="E1592" t="s">
        <v>23</v>
      </c>
      <c r="F1592">
        <v>0</v>
      </c>
      <c r="G1592">
        <v>0</v>
      </c>
      <c r="H1592" t="s">
        <v>14943</v>
      </c>
      <c r="O1592" s="92" t="str">
        <f t="shared" si="24"/>
        <v>NO0511211011</v>
      </c>
    </row>
    <row r="1593" spans="1:15">
      <c r="A1593">
        <v>20110930</v>
      </c>
      <c r="B1593" t="s">
        <v>120</v>
      </c>
      <c r="C1593">
        <v>1211012</v>
      </c>
      <c r="D1593" t="s">
        <v>272</v>
      </c>
      <c r="E1593" t="s">
        <v>24</v>
      </c>
      <c r="F1593">
        <v>0</v>
      </c>
      <c r="G1593">
        <v>0</v>
      </c>
      <c r="H1593" t="s">
        <v>14944</v>
      </c>
      <c r="O1593" s="92" t="str">
        <f t="shared" si="24"/>
        <v>NO0511211012</v>
      </c>
    </row>
    <row r="1594" spans="1:15">
      <c r="A1594">
        <v>20110930</v>
      </c>
      <c r="B1594" t="s">
        <v>120</v>
      </c>
      <c r="C1594">
        <v>1211013</v>
      </c>
      <c r="D1594" t="s">
        <v>272</v>
      </c>
      <c r="E1594" t="s">
        <v>25</v>
      </c>
      <c r="F1594">
        <v>0</v>
      </c>
      <c r="G1594">
        <v>0</v>
      </c>
      <c r="H1594" t="s">
        <v>14945</v>
      </c>
      <c r="O1594" s="92" t="str">
        <f t="shared" si="24"/>
        <v>NO0511211013</v>
      </c>
    </row>
    <row r="1595" spans="1:15">
      <c r="A1595">
        <v>20110930</v>
      </c>
      <c r="B1595" t="s">
        <v>120</v>
      </c>
      <c r="C1595">
        <v>1211014</v>
      </c>
      <c r="D1595" t="s">
        <v>272</v>
      </c>
      <c r="E1595" t="s">
        <v>26</v>
      </c>
      <c r="F1595">
        <v>0</v>
      </c>
      <c r="G1595">
        <v>0</v>
      </c>
      <c r="H1595" t="s">
        <v>14946</v>
      </c>
      <c r="O1595" s="92" t="str">
        <f t="shared" si="24"/>
        <v>NO0511211014</v>
      </c>
    </row>
    <row r="1596" spans="1:15">
      <c r="A1596">
        <v>20110930</v>
      </c>
      <c r="B1596" t="s">
        <v>120</v>
      </c>
      <c r="C1596">
        <v>1211015</v>
      </c>
      <c r="D1596" t="s">
        <v>272</v>
      </c>
      <c r="E1596" t="s">
        <v>27</v>
      </c>
      <c r="F1596">
        <v>0</v>
      </c>
      <c r="G1596">
        <v>0</v>
      </c>
      <c r="H1596" t="s">
        <v>14947</v>
      </c>
      <c r="O1596" s="92" t="str">
        <f t="shared" si="24"/>
        <v>NO0511211015</v>
      </c>
    </row>
    <row r="1597" spans="1:15">
      <c r="A1597">
        <v>20110930</v>
      </c>
      <c r="B1597" t="s">
        <v>120</v>
      </c>
      <c r="C1597">
        <v>1211016</v>
      </c>
      <c r="D1597" t="s">
        <v>272</v>
      </c>
      <c r="E1597" t="s">
        <v>28</v>
      </c>
      <c r="F1597">
        <v>0</v>
      </c>
      <c r="G1597">
        <v>0</v>
      </c>
      <c r="H1597" t="s">
        <v>14948</v>
      </c>
      <c r="O1597" s="92" t="str">
        <f t="shared" si="24"/>
        <v>NO0511211016</v>
      </c>
    </row>
    <row r="1598" spans="1:15">
      <c r="A1598">
        <v>20110930</v>
      </c>
      <c r="B1598" t="s">
        <v>120</v>
      </c>
      <c r="C1598">
        <v>1211017</v>
      </c>
      <c r="D1598" t="s">
        <v>272</v>
      </c>
      <c r="E1598" t="s">
        <v>29</v>
      </c>
      <c r="F1598">
        <v>0</v>
      </c>
      <c r="G1598">
        <v>0</v>
      </c>
      <c r="H1598" t="s">
        <v>14949</v>
      </c>
      <c r="O1598" s="92" t="str">
        <f t="shared" si="24"/>
        <v>NO0511211017</v>
      </c>
    </row>
    <row r="1599" spans="1:15">
      <c r="A1599">
        <v>20110930</v>
      </c>
      <c r="B1599" t="s">
        <v>120</v>
      </c>
      <c r="C1599">
        <v>1211018</v>
      </c>
      <c r="D1599" t="s">
        <v>272</v>
      </c>
      <c r="E1599" t="s">
        <v>30</v>
      </c>
      <c r="F1599">
        <v>0</v>
      </c>
      <c r="G1599">
        <v>0</v>
      </c>
      <c r="H1599" t="s">
        <v>14950</v>
      </c>
      <c r="O1599" s="92" t="str">
        <f t="shared" si="24"/>
        <v>NO0511211018</v>
      </c>
    </row>
    <row r="1600" spans="1:15">
      <c r="A1600">
        <v>20110930</v>
      </c>
      <c r="B1600" t="s">
        <v>120</v>
      </c>
      <c r="C1600">
        <v>1211019</v>
      </c>
      <c r="D1600" t="s">
        <v>272</v>
      </c>
      <c r="E1600" t="s">
        <v>31</v>
      </c>
      <c r="F1600">
        <v>0</v>
      </c>
      <c r="G1600">
        <v>0</v>
      </c>
      <c r="H1600" t="s">
        <v>14951</v>
      </c>
      <c r="O1600" s="92" t="str">
        <f t="shared" si="24"/>
        <v>NO0511211019</v>
      </c>
    </row>
    <row r="1601" spans="1:15">
      <c r="A1601">
        <v>20110930</v>
      </c>
      <c r="B1601" t="s">
        <v>120</v>
      </c>
      <c r="C1601">
        <v>1211020</v>
      </c>
      <c r="D1601" t="s">
        <v>272</v>
      </c>
      <c r="E1601" t="s">
        <v>32</v>
      </c>
      <c r="F1601">
        <v>0</v>
      </c>
      <c r="G1601">
        <v>0</v>
      </c>
      <c r="H1601" t="s">
        <v>14952</v>
      </c>
      <c r="O1601" s="92" t="str">
        <f t="shared" si="24"/>
        <v>NO0511211020</v>
      </c>
    </row>
    <row r="1602" spans="1:15">
      <c r="A1602">
        <v>20110930</v>
      </c>
      <c r="B1602" t="s">
        <v>120</v>
      </c>
      <c r="C1602">
        <v>1211021</v>
      </c>
      <c r="D1602" t="s">
        <v>272</v>
      </c>
      <c r="E1602" t="s">
        <v>182</v>
      </c>
      <c r="F1602">
        <v>0</v>
      </c>
      <c r="G1602">
        <v>0</v>
      </c>
      <c r="H1602" t="s">
        <v>14953</v>
      </c>
      <c r="O1602" s="92" t="str">
        <f t="shared" si="24"/>
        <v>NO0511211021</v>
      </c>
    </row>
    <row r="1603" spans="1:15">
      <c r="A1603">
        <v>20110930</v>
      </c>
      <c r="B1603" t="s">
        <v>120</v>
      </c>
      <c r="C1603">
        <v>1211022</v>
      </c>
      <c r="D1603" t="s">
        <v>272</v>
      </c>
      <c r="E1603" t="s">
        <v>33</v>
      </c>
      <c r="F1603">
        <v>0</v>
      </c>
      <c r="G1603">
        <v>0</v>
      </c>
      <c r="H1603" t="s">
        <v>14954</v>
      </c>
      <c r="O1603" s="92" t="str">
        <f t="shared" ref="O1603:O1666" si="25">B1603&amp;C1603</f>
        <v>NO0511211022</v>
      </c>
    </row>
    <row r="1604" spans="1:15">
      <c r="A1604">
        <v>20110930</v>
      </c>
      <c r="B1604" t="s">
        <v>120</v>
      </c>
      <c r="C1604">
        <v>1211023</v>
      </c>
      <c r="D1604" t="s">
        <v>272</v>
      </c>
      <c r="E1604" t="s">
        <v>50</v>
      </c>
      <c r="F1604">
        <v>0</v>
      </c>
      <c r="G1604">
        <v>0</v>
      </c>
      <c r="H1604" t="s">
        <v>14955</v>
      </c>
      <c r="O1604" s="92" t="str">
        <f t="shared" si="25"/>
        <v>NO0511211023</v>
      </c>
    </row>
    <row r="1605" spans="1:15">
      <c r="A1605">
        <v>20110930</v>
      </c>
      <c r="B1605" t="s">
        <v>120</v>
      </c>
      <c r="C1605">
        <v>1211024</v>
      </c>
      <c r="D1605" t="s">
        <v>272</v>
      </c>
      <c r="E1605" t="s">
        <v>34</v>
      </c>
      <c r="F1605">
        <v>0</v>
      </c>
      <c r="G1605">
        <v>0</v>
      </c>
      <c r="H1605" t="s">
        <v>14956</v>
      </c>
      <c r="O1605" s="92" t="str">
        <f t="shared" si="25"/>
        <v>NO0511211024</v>
      </c>
    </row>
    <row r="1606" spans="1:15">
      <c r="A1606">
        <v>20110930</v>
      </c>
      <c r="B1606" t="s">
        <v>120</v>
      </c>
      <c r="C1606">
        <v>1211025</v>
      </c>
      <c r="D1606" t="s">
        <v>272</v>
      </c>
      <c r="E1606" t="s">
        <v>35</v>
      </c>
      <c r="F1606">
        <v>0</v>
      </c>
      <c r="G1606">
        <v>0</v>
      </c>
      <c r="H1606" t="s">
        <v>14957</v>
      </c>
      <c r="O1606" s="92" t="str">
        <f t="shared" si="25"/>
        <v>NO0511211025</v>
      </c>
    </row>
    <row r="1607" spans="1:15">
      <c r="A1607">
        <v>20110930</v>
      </c>
      <c r="B1607" t="s">
        <v>120</v>
      </c>
      <c r="C1607">
        <v>1211026</v>
      </c>
      <c r="D1607" t="s">
        <v>272</v>
      </c>
      <c r="E1607" t="s">
        <v>36</v>
      </c>
      <c r="F1607">
        <v>0</v>
      </c>
      <c r="G1607">
        <v>0</v>
      </c>
      <c r="H1607" t="s">
        <v>14958</v>
      </c>
      <c r="O1607" s="92" t="str">
        <f t="shared" si="25"/>
        <v>NO0511211026</v>
      </c>
    </row>
    <row r="1608" spans="1:15">
      <c r="A1608">
        <v>20110930</v>
      </c>
      <c r="B1608" t="s">
        <v>120</v>
      </c>
      <c r="C1608">
        <v>1211027</v>
      </c>
      <c r="D1608" t="s">
        <v>272</v>
      </c>
      <c r="E1608" t="s">
        <v>51</v>
      </c>
      <c r="F1608">
        <v>0</v>
      </c>
      <c r="G1608">
        <v>0</v>
      </c>
      <c r="H1608" t="s">
        <v>14959</v>
      </c>
      <c r="O1608" s="92" t="str">
        <f t="shared" si="25"/>
        <v>NO0511211027</v>
      </c>
    </row>
    <row r="1609" spans="1:15">
      <c r="A1609">
        <v>20110930</v>
      </c>
      <c r="B1609" t="s">
        <v>120</v>
      </c>
      <c r="C1609">
        <v>1211028</v>
      </c>
      <c r="D1609" t="s">
        <v>272</v>
      </c>
      <c r="E1609" t="s">
        <v>37</v>
      </c>
      <c r="F1609">
        <v>2.5</v>
      </c>
      <c r="G1609">
        <v>5.0670000000000002</v>
      </c>
      <c r="H1609" t="s">
        <v>14960</v>
      </c>
      <c r="O1609" s="92" t="str">
        <f t="shared" si="25"/>
        <v>NO0511211028</v>
      </c>
    </row>
    <row r="1610" spans="1:15">
      <c r="A1610">
        <v>20110930</v>
      </c>
      <c r="B1610" t="s">
        <v>120</v>
      </c>
      <c r="C1610">
        <v>1211029</v>
      </c>
      <c r="D1610" t="s">
        <v>272</v>
      </c>
      <c r="E1610" t="s">
        <v>38</v>
      </c>
      <c r="F1610">
        <v>0</v>
      </c>
      <c r="G1610">
        <v>0</v>
      </c>
      <c r="H1610" t="s">
        <v>14961</v>
      </c>
      <c r="O1610" s="92" t="str">
        <f t="shared" si="25"/>
        <v>NO0511211029</v>
      </c>
    </row>
    <row r="1611" spans="1:15">
      <c r="A1611">
        <v>20110930</v>
      </c>
      <c r="B1611" t="s">
        <v>120</v>
      </c>
      <c r="C1611">
        <v>1211030</v>
      </c>
      <c r="D1611" t="s">
        <v>272</v>
      </c>
      <c r="E1611" t="s">
        <v>39</v>
      </c>
      <c r="F1611">
        <v>0</v>
      </c>
      <c r="G1611">
        <v>0</v>
      </c>
      <c r="H1611" t="s">
        <v>14962</v>
      </c>
      <c r="O1611" s="92" t="str">
        <f t="shared" si="25"/>
        <v>NO0511211030</v>
      </c>
    </row>
    <row r="1612" spans="1:15">
      <c r="A1612">
        <v>20110930</v>
      </c>
      <c r="B1612" t="s">
        <v>120</v>
      </c>
      <c r="C1612">
        <v>1211031</v>
      </c>
      <c r="D1612" t="s">
        <v>272</v>
      </c>
      <c r="E1612" t="s">
        <v>40</v>
      </c>
      <c r="F1612">
        <v>0</v>
      </c>
      <c r="G1612">
        <v>0</v>
      </c>
      <c r="H1612" t="s">
        <v>14963</v>
      </c>
      <c r="O1612" s="92" t="str">
        <f t="shared" si="25"/>
        <v>NO0511211031</v>
      </c>
    </row>
    <row r="1613" spans="1:15">
      <c r="A1613">
        <v>20110930</v>
      </c>
      <c r="B1613" t="s">
        <v>120</v>
      </c>
      <c r="C1613">
        <v>1211032</v>
      </c>
      <c r="D1613" t="s">
        <v>272</v>
      </c>
      <c r="E1613" t="s">
        <v>49</v>
      </c>
      <c r="F1613">
        <v>0</v>
      </c>
      <c r="G1613">
        <v>0</v>
      </c>
      <c r="H1613" t="s">
        <v>14964</v>
      </c>
      <c r="O1613" s="92" t="str">
        <f t="shared" si="25"/>
        <v>NO0511211032</v>
      </c>
    </row>
    <row r="1614" spans="1:15">
      <c r="A1614">
        <v>20110930</v>
      </c>
      <c r="B1614" t="s">
        <v>120</v>
      </c>
      <c r="C1614">
        <v>1211033</v>
      </c>
      <c r="D1614" t="s">
        <v>272</v>
      </c>
      <c r="E1614" t="s">
        <v>41</v>
      </c>
      <c r="F1614">
        <v>0</v>
      </c>
      <c r="G1614">
        <v>0</v>
      </c>
      <c r="H1614" t="s">
        <v>14965</v>
      </c>
      <c r="O1614" s="92" t="str">
        <f t="shared" si="25"/>
        <v>NO0511211033</v>
      </c>
    </row>
    <row r="1615" spans="1:15">
      <c r="A1615">
        <v>20110930</v>
      </c>
      <c r="B1615" t="s">
        <v>120</v>
      </c>
      <c r="C1615">
        <v>1211034</v>
      </c>
      <c r="D1615" t="s">
        <v>272</v>
      </c>
      <c r="E1615" t="s">
        <v>42</v>
      </c>
      <c r="F1615">
        <v>0</v>
      </c>
      <c r="G1615">
        <v>0</v>
      </c>
      <c r="H1615" t="s">
        <v>14966</v>
      </c>
      <c r="O1615" s="92" t="str">
        <f t="shared" si="25"/>
        <v>NO0511211034</v>
      </c>
    </row>
    <row r="1616" spans="1:15">
      <c r="A1616">
        <v>20110930</v>
      </c>
      <c r="B1616" t="s">
        <v>120</v>
      </c>
      <c r="C1616">
        <v>1211035</v>
      </c>
      <c r="D1616" t="s">
        <v>272</v>
      </c>
      <c r="E1616" t="s">
        <v>43</v>
      </c>
      <c r="F1616">
        <v>0</v>
      </c>
      <c r="G1616">
        <v>0</v>
      </c>
      <c r="H1616" t="s">
        <v>14967</v>
      </c>
      <c r="O1616" s="92" t="str">
        <f t="shared" si="25"/>
        <v>NO0511211035</v>
      </c>
    </row>
    <row r="1617" spans="1:15">
      <c r="A1617">
        <v>20110930</v>
      </c>
      <c r="B1617" t="s">
        <v>120</v>
      </c>
      <c r="C1617">
        <v>1211036</v>
      </c>
      <c r="D1617" t="s">
        <v>272</v>
      </c>
      <c r="E1617" t="s">
        <v>44</v>
      </c>
      <c r="F1617">
        <v>0</v>
      </c>
      <c r="G1617">
        <v>0</v>
      </c>
      <c r="H1617" t="s">
        <v>14968</v>
      </c>
      <c r="O1617" s="92" t="str">
        <f t="shared" si="25"/>
        <v>NO0511211036</v>
      </c>
    </row>
    <row r="1618" spans="1:15">
      <c r="A1618">
        <v>20110930</v>
      </c>
      <c r="B1618" t="s">
        <v>120</v>
      </c>
      <c r="C1618">
        <v>1211037</v>
      </c>
      <c r="D1618" t="s">
        <v>272</v>
      </c>
      <c r="E1618" t="s">
        <v>45</v>
      </c>
      <c r="F1618">
        <v>0</v>
      </c>
      <c r="G1618">
        <v>0</v>
      </c>
      <c r="H1618" t="s">
        <v>14969</v>
      </c>
      <c r="O1618" s="92" t="str">
        <f t="shared" si="25"/>
        <v>NO0511211037</v>
      </c>
    </row>
    <row r="1619" spans="1:15">
      <c r="A1619">
        <v>20110930</v>
      </c>
      <c r="B1619" t="s">
        <v>120</v>
      </c>
      <c r="C1619">
        <v>1211038</v>
      </c>
      <c r="D1619" t="s">
        <v>272</v>
      </c>
      <c r="E1619" t="s">
        <v>46</v>
      </c>
      <c r="F1619">
        <v>0</v>
      </c>
      <c r="G1619">
        <v>0</v>
      </c>
      <c r="H1619" t="s">
        <v>14970</v>
      </c>
      <c r="O1619" s="92" t="str">
        <f t="shared" si="25"/>
        <v>NO0511211038</v>
      </c>
    </row>
    <row r="1620" spans="1:15">
      <c r="A1620">
        <v>20110930</v>
      </c>
      <c r="B1620" t="s">
        <v>120</v>
      </c>
      <c r="C1620">
        <v>1211039</v>
      </c>
      <c r="D1620" t="s">
        <v>272</v>
      </c>
      <c r="E1620" t="s">
        <v>47</v>
      </c>
      <c r="F1620">
        <v>0</v>
      </c>
      <c r="G1620">
        <v>0</v>
      </c>
      <c r="H1620" t="s">
        <v>14971</v>
      </c>
      <c r="O1620" s="92" t="str">
        <f t="shared" si="25"/>
        <v>NO0511211039</v>
      </c>
    </row>
    <row r="1621" spans="1:15">
      <c r="A1621">
        <v>20110930</v>
      </c>
      <c r="B1621" t="s">
        <v>120</v>
      </c>
      <c r="C1621">
        <v>1211040</v>
      </c>
      <c r="D1621" t="s">
        <v>272</v>
      </c>
      <c r="E1621" t="s">
        <v>48</v>
      </c>
      <c r="F1621">
        <v>0</v>
      </c>
      <c r="G1621">
        <v>0</v>
      </c>
      <c r="H1621" t="s">
        <v>14972</v>
      </c>
      <c r="O1621" s="92" t="str">
        <f t="shared" si="25"/>
        <v>NO0511211040</v>
      </c>
    </row>
    <row r="1622" spans="1:15">
      <c r="A1622">
        <v>20110930</v>
      </c>
      <c r="B1622" t="s">
        <v>119</v>
      </c>
      <c r="C1622">
        <v>1211011</v>
      </c>
      <c r="D1622" t="s">
        <v>272</v>
      </c>
      <c r="E1622" t="s">
        <v>23</v>
      </c>
      <c r="F1622">
        <v>0</v>
      </c>
      <c r="G1622">
        <v>0</v>
      </c>
      <c r="H1622" t="s">
        <v>15183</v>
      </c>
      <c r="O1622" s="92" t="str">
        <f t="shared" si="25"/>
        <v>PL0521211011</v>
      </c>
    </row>
    <row r="1623" spans="1:15">
      <c r="A1623">
        <v>20110930</v>
      </c>
      <c r="B1623" t="s">
        <v>119</v>
      </c>
      <c r="C1623">
        <v>1211012</v>
      </c>
      <c r="D1623" t="s">
        <v>272</v>
      </c>
      <c r="E1623" t="s">
        <v>24</v>
      </c>
      <c r="F1623">
        <v>0</v>
      </c>
      <c r="G1623">
        <v>0</v>
      </c>
      <c r="H1623" t="s">
        <v>15184</v>
      </c>
      <c r="O1623" s="92" t="str">
        <f t="shared" si="25"/>
        <v>PL0521211012</v>
      </c>
    </row>
    <row r="1624" spans="1:15">
      <c r="A1624">
        <v>20110930</v>
      </c>
      <c r="B1624" t="s">
        <v>119</v>
      </c>
      <c r="C1624">
        <v>1211013</v>
      </c>
      <c r="D1624" t="s">
        <v>272</v>
      </c>
      <c r="E1624" t="s">
        <v>25</v>
      </c>
      <c r="F1624">
        <v>0</v>
      </c>
      <c r="G1624">
        <v>0</v>
      </c>
      <c r="H1624" t="s">
        <v>15185</v>
      </c>
      <c r="O1624" s="92" t="str">
        <f t="shared" si="25"/>
        <v>PL0521211013</v>
      </c>
    </row>
    <row r="1625" spans="1:15">
      <c r="A1625">
        <v>20110930</v>
      </c>
      <c r="B1625" t="s">
        <v>119</v>
      </c>
      <c r="C1625">
        <v>1211014</v>
      </c>
      <c r="D1625" t="s">
        <v>272</v>
      </c>
      <c r="E1625" t="s">
        <v>26</v>
      </c>
      <c r="F1625">
        <v>0</v>
      </c>
      <c r="G1625">
        <v>0</v>
      </c>
      <c r="H1625" t="s">
        <v>15186</v>
      </c>
      <c r="O1625" s="92" t="str">
        <f t="shared" si="25"/>
        <v>PL0521211014</v>
      </c>
    </row>
    <row r="1626" spans="1:15">
      <c r="A1626">
        <v>20110930</v>
      </c>
      <c r="B1626" t="s">
        <v>119</v>
      </c>
      <c r="C1626">
        <v>1211015</v>
      </c>
      <c r="D1626" t="s">
        <v>272</v>
      </c>
      <c r="E1626" t="s">
        <v>27</v>
      </c>
      <c r="F1626">
        <v>0</v>
      </c>
      <c r="G1626">
        <v>0</v>
      </c>
      <c r="H1626" t="s">
        <v>15187</v>
      </c>
      <c r="O1626" s="92" t="str">
        <f t="shared" si="25"/>
        <v>PL0521211015</v>
      </c>
    </row>
    <row r="1627" spans="1:15">
      <c r="A1627">
        <v>20110930</v>
      </c>
      <c r="B1627" t="s">
        <v>119</v>
      </c>
      <c r="C1627">
        <v>1211016</v>
      </c>
      <c r="D1627" t="s">
        <v>272</v>
      </c>
      <c r="E1627" t="s">
        <v>28</v>
      </c>
      <c r="F1627">
        <v>0</v>
      </c>
      <c r="G1627">
        <v>0</v>
      </c>
      <c r="H1627" t="s">
        <v>15188</v>
      </c>
      <c r="O1627" s="92" t="str">
        <f t="shared" si="25"/>
        <v>PL0521211016</v>
      </c>
    </row>
    <row r="1628" spans="1:15">
      <c r="A1628">
        <v>20110930</v>
      </c>
      <c r="B1628" t="s">
        <v>119</v>
      </c>
      <c r="C1628">
        <v>1211017</v>
      </c>
      <c r="D1628" t="s">
        <v>272</v>
      </c>
      <c r="E1628" t="s">
        <v>29</v>
      </c>
      <c r="F1628">
        <v>0</v>
      </c>
      <c r="G1628">
        <v>0</v>
      </c>
      <c r="H1628" t="s">
        <v>15189</v>
      </c>
      <c r="O1628" s="92" t="str">
        <f t="shared" si="25"/>
        <v>PL0521211017</v>
      </c>
    </row>
    <row r="1629" spans="1:15">
      <c r="A1629">
        <v>20110930</v>
      </c>
      <c r="B1629" t="s">
        <v>119</v>
      </c>
      <c r="C1629">
        <v>1211018</v>
      </c>
      <c r="D1629" t="s">
        <v>272</v>
      </c>
      <c r="E1629" t="s">
        <v>30</v>
      </c>
      <c r="F1629">
        <v>0</v>
      </c>
      <c r="G1629">
        <v>0</v>
      </c>
      <c r="H1629" t="s">
        <v>15190</v>
      </c>
      <c r="O1629" s="92" t="str">
        <f t="shared" si="25"/>
        <v>PL0521211018</v>
      </c>
    </row>
    <row r="1630" spans="1:15">
      <c r="A1630">
        <v>20110930</v>
      </c>
      <c r="B1630" t="s">
        <v>119</v>
      </c>
      <c r="C1630">
        <v>1211019</v>
      </c>
      <c r="D1630" t="s">
        <v>272</v>
      </c>
      <c r="E1630" t="s">
        <v>31</v>
      </c>
      <c r="F1630">
        <v>0</v>
      </c>
      <c r="G1630">
        <v>0</v>
      </c>
      <c r="H1630" t="s">
        <v>15191</v>
      </c>
      <c r="O1630" s="92" t="str">
        <f t="shared" si="25"/>
        <v>PL0521211019</v>
      </c>
    </row>
    <row r="1631" spans="1:15">
      <c r="A1631">
        <v>20110930</v>
      </c>
      <c r="B1631" t="s">
        <v>119</v>
      </c>
      <c r="C1631">
        <v>1211020</v>
      </c>
      <c r="D1631" t="s">
        <v>272</v>
      </c>
      <c r="E1631" t="s">
        <v>32</v>
      </c>
      <c r="F1631">
        <v>0</v>
      </c>
      <c r="G1631">
        <v>0</v>
      </c>
      <c r="H1631" t="s">
        <v>15192</v>
      </c>
      <c r="O1631" s="92" t="str">
        <f t="shared" si="25"/>
        <v>PL0521211020</v>
      </c>
    </row>
    <row r="1632" spans="1:15">
      <c r="A1632">
        <v>20110930</v>
      </c>
      <c r="B1632" t="s">
        <v>119</v>
      </c>
      <c r="C1632">
        <v>1211021</v>
      </c>
      <c r="D1632" t="s">
        <v>272</v>
      </c>
      <c r="E1632" t="s">
        <v>182</v>
      </c>
      <c r="F1632">
        <v>0</v>
      </c>
      <c r="G1632">
        <v>0</v>
      </c>
      <c r="H1632" t="s">
        <v>15193</v>
      </c>
      <c r="O1632" s="92" t="str">
        <f t="shared" si="25"/>
        <v>PL0521211021</v>
      </c>
    </row>
    <row r="1633" spans="1:15">
      <c r="A1633">
        <v>20110930</v>
      </c>
      <c r="B1633" t="s">
        <v>119</v>
      </c>
      <c r="C1633">
        <v>1211022</v>
      </c>
      <c r="D1633" t="s">
        <v>272</v>
      </c>
      <c r="E1633" t="s">
        <v>33</v>
      </c>
      <c r="F1633">
        <v>0</v>
      </c>
      <c r="G1633">
        <v>0</v>
      </c>
      <c r="H1633" t="s">
        <v>15194</v>
      </c>
      <c r="O1633" s="92" t="str">
        <f t="shared" si="25"/>
        <v>PL0521211022</v>
      </c>
    </row>
    <row r="1634" spans="1:15">
      <c r="A1634">
        <v>20110930</v>
      </c>
      <c r="B1634" t="s">
        <v>119</v>
      </c>
      <c r="C1634">
        <v>1211023</v>
      </c>
      <c r="D1634" t="s">
        <v>272</v>
      </c>
      <c r="E1634" t="s">
        <v>50</v>
      </c>
      <c r="F1634">
        <v>0</v>
      </c>
      <c r="G1634">
        <v>0</v>
      </c>
      <c r="H1634" t="s">
        <v>15195</v>
      </c>
      <c r="O1634" s="92" t="str">
        <f t="shared" si="25"/>
        <v>PL0521211023</v>
      </c>
    </row>
    <row r="1635" spans="1:15">
      <c r="A1635">
        <v>20110930</v>
      </c>
      <c r="B1635" t="s">
        <v>119</v>
      </c>
      <c r="C1635">
        <v>1211024</v>
      </c>
      <c r="D1635" t="s">
        <v>272</v>
      </c>
      <c r="E1635" t="s">
        <v>34</v>
      </c>
      <c r="F1635">
        <v>0</v>
      </c>
      <c r="G1635">
        <v>0</v>
      </c>
      <c r="H1635" t="s">
        <v>15196</v>
      </c>
      <c r="O1635" s="92" t="str">
        <f t="shared" si="25"/>
        <v>PL0521211024</v>
      </c>
    </row>
    <row r="1636" spans="1:15">
      <c r="A1636">
        <v>20110930</v>
      </c>
      <c r="B1636" t="s">
        <v>119</v>
      </c>
      <c r="C1636">
        <v>1211025</v>
      </c>
      <c r="D1636" t="s">
        <v>272</v>
      </c>
      <c r="E1636" t="s">
        <v>35</v>
      </c>
      <c r="F1636">
        <v>0</v>
      </c>
      <c r="G1636">
        <v>0</v>
      </c>
      <c r="H1636" t="s">
        <v>15197</v>
      </c>
      <c r="O1636" s="92" t="str">
        <f t="shared" si="25"/>
        <v>PL0521211025</v>
      </c>
    </row>
    <row r="1637" spans="1:15">
      <c r="A1637">
        <v>20110930</v>
      </c>
      <c r="B1637" t="s">
        <v>119</v>
      </c>
      <c r="C1637">
        <v>1211026</v>
      </c>
      <c r="D1637" t="s">
        <v>272</v>
      </c>
      <c r="E1637" t="s">
        <v>36</v>
      </c>
      <c r="F1637">
        <v>0</v>
      </c>
      <c r="G1637">
        <v>0</v>
      </c>
      <c r="H1637" t="s">
        <v>15198</v>
      </c>
      <c r="O1637" s="92" t="str">
        <f t="shared" si="25"/>
        <v>PL0521211026</v>
      </c>
    </row>
    <row r="1638" spans="1:15">
      <c r="A1638">
        <v>20110930</v>
      </c>
      <c r="B1638" t="s">
        <v>119</v>
      </c>
      <c r="C1638">
        <v>1211027</v>
      </c>
      <c r="D1638" t="s">
        <v>272</v>
      </c>
      <c r="E1638" t="s">
        <v>51</v>
      </c>
      <c r="F1638">
        <v>0</v>
      </c>
      <c r="G1638">
        <v>0</v>
      </c>
      <c r="H1638" t="s">
        <v>15199</v>
      </c>
      <c r="O1638" s="92" t="str">
        <f t="shared" si="25"/>
        <v>PL0521211027</v>
      </c>
    </row>
    <row r="1639" spans="1:15">
      <c r="A1639">
        <v>20110930</v>
      </c>
      <c r="B1639" t="s">
        <v>119</v>
      </c>
      <c r="C1639">
        <v>1211028</v>
      </c>
      <c r="D1639" t="s">
        <v>272</v>
      </c>
      <c r="E1639" t="s">
        <v>37</v>
      </c>
      <c r="F1639">
        <v>0</v>
      </c>
      <c r="G1639">
        <v>0</v>
      </c>
      <c r="H1639" t="s">
        <v>15200</v>
      </c>
      <c r="O1639" s="92" t="str">
        <f t="shared" si="25"/>
        <v>PL0521211028</v>
      </c>
    </row>
    <row r="1640" spans="1:15">
      <c r="A1640">
        <v>20110930</v>
      </c>
      <c r="B1640" t="s">
        <v>119</v>
      </c>
      <c r="C1640">
        <v>1211029</v>
      </c>
      <c r="D1640" t="s">
        <v>272</v>
      </c>
      <c r="E1640" t="s">
        <v>38</v>
      </c>
      <c r="F1640">
        <v>0</v>
      </c>
      <c r="G1640">
        <v>0</v>
      </c>
      <c r="H1640" t="s">
        <v>15201</v>
      </c>
      <c r="O1640" s="92" t="str">
        <f t="shared" si="25"/>
        <v>PL0521211029</v>
      </c>
    </row>
    <row r="1641" spans="1:15">
      <c r="A1641">
        <v>20110930</v>
      </c>
      <c r="B1641" t="s">
        <v>119</v>
      </c>
      <c r="C1641">
        <v>1211030</v>
      </c>
      <c r="D1641" t="s">
        <v>272</v>
      </c>
      <c r="E1641" t="s">
        <v>39</v>
      </c>
      <c r="F1641">
        <v>0</v>
      </c>
      <c r="G1641">
        <v>0</v>
      </c>
      <c r="H1641" t="s">
        <v>15202</v>
      </c>
      <c r="O1641" s="92" t="str">
        <f t="shared" si="25"/>
        <v>PL0521211030</v>
      </c>
    </row>
    <row r="1642" spans="1:15">
      <c r="A1642">
        <v>20110930</v>
      </c>
      <c r="B1642" t="s">
        <v>119</v>
      </c>
      <c r="C1642">
        <v>1211031</v>
      </c>
      <c r="D1642" t="s">
        <v>272</v>
      </c>
      <c r="E1642" t="s">
        <v>40</v>
      </c>
      <c r="F1642">
        <v>0</v>
      </c>
      <c r="G1642">
        <v>0</v>
      </c>
      <c r="H1642" t="s">
        <v>15203</v>
      </c>
      <c r="O1642" s="92" t="str">
        <f t="shared" si="25"/>
        <v>PL0521211031</v>
      </c>
    </row>
    <row r="1643" spans="1:15">
      <c r="A1643">
        <v>20110930</v>
      </c>
      <c r="B1643" t="s">
        <v>119</v>
      </c>
      <c r="C1643">
        <v>1211032</v>
      </c>
      <c r="D1643" t="s">
        <v>272</v>
      </c>
      <c r="E1643" t="s">
        <v>49</v>
      </c>
      <c r="F1643">
        <v>0</v>
      </c>
      <c r="G1643">
        <v>0</v>
      </c>
      <c r="H1643" t="s">
        <v>15204</v>
      </c>
      <c r="O1643" s="92" t="str">
        <f t="shared" si="25"/>
        <v>PL0521211032</v>
      </c>
    </row>
    <row r="1644" spans="1:15">
      <c r="A1644">
        <v>20110930</v>
      </c>
      <c r="B1644" t="s">
        <v>119</v>
      </c>
      <c r="C1644">
        <v>1211033</v>
      </c>
      <c r="D1644" t="s">
        <v>272</v>
      </c>
      <c r="E1644" t="s">
        <v>41</v>
      </c>
      <c r="F1644">
        <v>0</v>
      </c>
      <c r="G1644">
        <v>0</v>
      </c>
      <c r="H1644" t="s">
        <v>15205</v>
      </c>
      <c r="O1644" s="92" t="str">
        <f t="shared" si="25"/>
        <v>PL0521211033</v>
      </c>
    </row>
    <row r="1645" spans="1:15">
      <c r="A1645">
        <v>20110930</v>
      </c>
      <c r="B1645" t="s">
        <v>119</v>
      </c>
      <c r="C1645">
        <v>1211034</v>
      </c>
      <c r="D1645" t="s">
        <v>272</v>
      </c>
      <c r="E1645" t="s">
        <v>42</v>
      </c>
      <c r="F1645">
        <v>0</v>
      </c>
      <c r="G1645">
        <v>0</v>
      </c>
      <c r="H1645" t="s">
        <v>15206</v>
      </c>
      <c r="O1645" s="92" t="str">
        <f t="shared" si="25"/>
        <v>PL0521211034</v>
      </c>
    </row>
    <row r="1646" spans="1:15">
      <c r="A1646">
        <v>20110930</v>
      </c>
      <c r="B1646" t="s">
        <v>119</v>
      </c>
      <c r="C1646">
        <v>1211035</v>
      </c>
      <c r="D1646" t="s">
        <v>272</v>
      </c>
      <c r="E1646" t="s">
        <v>43</v>
      </c>
      <c r="F1646">
        <v>0</v>
      </c>
      <c r="G1646">
        <v>0</v>
      </c>
      <c r="H1646" t="s">
        <v>15207</v>
      </c>
      <c r="O1646" s="92" t="str">
        <f t="shared" si="25"/>
        <v>PL0521211035</v>
      </c>
    </row>
    <row r="1647" spans="1:15">
      <c r="A1647">
        <v>20110930</v>
      </c>
      <c r="B1647" t="s">
        <v>119</v>
      </c>
      <c r="C1647">
        <v>1211036</v>
      </c>
      <c r="D1647" t="s">
        <v>272</v>
      </c>
      <c r="E1647" t="s">
        <v>44</v>
      </c>
      <c r="F1647">
        <v>0</v>
      </c>
      <c r="G1647">
        <v>0</v>
      </c>
      <c r="H1647" t="s">
        <v>15208</v>
      </c>
      <c r="O1647" s="92" t="str">
        <f t="shared" si="25"/>
        <v>PL0521211036</v>
      </c>
    </row>
    <row r="1648" spans="1:15">
      <c r="A1648">
        <v>20110930</v>
      </c>
      <c r="B1648" t="s">
        <v>119</v>
      </c>
      <c r="C1648">
        <v>1211037</v>
      </c>
      <c r="D1648" t="s">
        <v>272</v>
      </c>
      <c r="E1648" t="s">
        <v>45</v>
      </c>
      <c r="F1648">
        <v>0</v>
      </c>
      <c r="G1648">
        <v>0</v>
      </c>
      <c r="H1648" t="s">
        <v>15209</v>
      </c>
      <c r="O1648" s="92" t="str">
        <f t="shared" si="25"/>
        <v>PL0521211037</v>
      </c>
    </row>
    <row r="1649" spans="1:15">
      <c r="A1649">
        <v>20110930</v>
      </c>
      <c r="B1649" t="s">
        <v>119</v>
      </c>
      <c r="C1649">
        <v>1211038</v>
      </c>
      <c r="D1649" t="s">
        <v>272</v>
      </c>
      <c r="E1649" t="s">
        <v>46</v>
      </c>
      <c r="F1649">
        <v>0</v>
      </c>
      <c r="G1649">
        <v>0</v>
      </c>
      <c r="H1649" t="s">
        <v>15210</v>
      </c>
      <c r="O1649" s="92" t="str">
        <f t="shared" si="25"/>
        <v>PL0521211038</v>
      </c>
    </row>
    <row r="1650" spans="1:15">
      <c r="A1650">
        <v>20110930</v>
      </c>
      <c r="B1650" t="s">
        <v>119</v>
      </c>
      <c r="C1650">
        <v>1211039</v>
      </c>
      <c r="D1650" t="s">
        <v>272</v>
      </c>
      <c r="E1650" t="s">
        <v>47</v>
      </c>
      <c r="F1650">
        <v>0</v>
      </c>
      <c r="G1650">
        <v>0</v>
      </c>
      <c r="H1650" t="s">
        <v>15211</v>
      </c>
      <c r="O1650" s="92" t="str">
        <f t="shared" si="25"/>
        <v>PL0521211039</v>
      </c>
    </row>
    <row r="1651" spans="1:15">
      <c r="A1651">
        <v>20110930</v>
      </c>
      <c r="B1651" t="s">
        <v>119</v>
      </c>
      <c r="C1651">
        <v>1211040</v>
      </c>
      <c r="D1651" t="s">
        <v>272</v>
      </c>
      <c r="E1651" t="s">
        <v>48</v>
      </c>
      <c r="F1651">
        <v>0</v>
      </c>
      <c r="G1651">
        <v>0</v>
      </c>
      <c r="H1651" t="s">
        <v>15212</v>
      </c>
      <c r="O1651" s="92" t="str">
        <f t="shared" si="25"/>
        <v>PL0521211040</v>
      </c>
    </row>
    <row r="1652" spans="1:15">
      <c r="A1652">
        <v>20110930</v>
      </c>
      <c r="B1652" t="s">
        <v>118</v>
      </c>
      <c r="C1652">
        <v>1211011</v>
      </c>
      <c r="D1652" t="s">
        <v>272</v>
      </c>
      <c r="E1652" t="s">
        <v>23</v>
      </c>
      <c r="F1652">
        <v>0</v>
      </c>
      <c r="G1652">
        <v>0</v>
      </c>
      <c r="H1652" t="s">
        <v>15423</v>
      </c>
      <c r="O1652" s="92" t="str">
        <f t="shared" si="25"/>
        <v>PT0531211011</v>
      </c>
    </row>
    <row r="1653" spans="1:15">
      <c r="A1653">
        <v>20110930</v>
      </c>
      <c r="B1653" t="s">
        <v>118</v>
      </c>
      <c r="C1653">
        <v>1211012</v>
      </c>
      <c r="D1653" t="s">
        <v>272</v>
      </c>
      <c r="E1653" t="s">
        <v>24</v>
      </c>
      <c r="F1653">
        <v>0</v>
      </c>
      <c r="G1653">
        <v>0</v>
      </c>
      <c r="H1653" t="s">
        <v>15424</v>
      </c>
      <c r="O1653" s="92" t="str">
        <f t="shared" si="25"/>
        <v>PT0531211012</v>
      </c>
    </row>
    <row r="1654" spans="1:15">
      <c r="A1654">
        <v>20110930</v>
      </c>
      <c r="B1654" t="s">
        <v>118</v>
      </c>
      <c r="C1654">
        <v>1211013</v>
      </c>
      <c r="D1654" t="s">
        <v>272</v>
      </c>
      <c r="E1654" t="s">
        <v>25</v>
      </c>
      <c r="F1654">
        <v>0</v>
      </c>
      <c r="G1654">
        <v>71.108642524000004</v>
      </c>
      <c r="H1654" t="s">
        <v>15425</v>
      </c>
      <c r="O1654" s="92" t="str">
        <f t="shared" si="25"/>
        <v>PT0531211013</v>
      </c>
    </row>
    <row r="1655" spans="1:15">
      <c r="A1655">
        <v>20110930</v>
      </c>
      <c r="B1655" t="s">
        <v>118</v>
      </c>
      <c r="C1655">
        <v>1211014</v>
      </c>
      <c r="D1655" t="s">
        <v>272</v>
      </c>
      <c r="E1655" t="s">
        <v>26</v>
      </c>
      <c r="F1655">
        <v>0</v>
      </c>
      <c r="G1655">
        <v>0</v>
      </c>
      <c r="H1655" t="s">
        <v>15426</v>
      </c>
      <c r="O1655" s="92" t="str">
        <f t="shared" si="25"/>
        <v>PT0531211014</v>
      </c>
    </row>
    <row r="1656" spans="1:15">
      <c r="A1656">
        <v>20110930</v>
      </c>
      <c r="B1656" t="s">
        <v>118</v>
      </c>
      <c r="C1656">
        <v>1211015</v>
      </c>
      <c r="D1656" t="s">
        <v>272</v>
      </c>
      <c r="E1656" t="s">
        <v>27</v>
      </c>
      <c r="F1656">
        <v>0</v>
      </c>
      <c r="G1656">
        <v>0</v>
      </c>
      <c r="H1656" t="s">
        <v>15427</v>
      </c>
      <c r="O1656" s="92" t="str">
        <f t="shared" si="25"/>
        <v>PT0531211015</v>
      </c>
    </row>
    <row r="1657" spans="1:15">
      <c r="A1657">
        <v>20110930</v>
      </c>
      <c r="B1657" t="s">
        <v>118</v>
      </c>
      <c r="C1657">
        <v>1211016</v>
      </c>
      <c r="D1657" t="s">
        <v>272</v>
      </c>
      <c r="E1657" t="s">
        <v>28</v>
      </c>
      <c r="F1657">
        <v>0</v>
      </c>
      <c r="G1657">
        <v>0</v>
      </c>
      <c r="H1657" t="s">
        <v>15428</v>
      </c>
      <c r="O1657" s="92" t="str">
        <f t="shared" si="25"/>
        <v>PT0531211016</v>
      </c>
    </row>
    <row r="1658" spans="1:15">
      <c r="A1658">
        <v>20110930</v>
      </c>
      <c r="B1658" t="s">
        <v>118</v>
      </c>
      <c r="C1658">
        <v>1211017</v>
      </c>
      <c r="D1658" t="s">
        <v>272</v>
      </c>
      <c r="E1658" t="s">
        <v>29</v>
      </c>
      <c r="F1658">
        <v>0</v>
      </c>
      <c r="G1658">
        <v>0</v>
      </c>
      <c r="H1658" t="s">
        <v>15429</v>
      </c>
      <c r="O1658" s="92" t="str">
        <f t="shared" si="25"/>
        <v>PT0531211017</v>
      </c>
    </row>
    <row r="1659" spans="1:15">
      <c r="A1659">
        <v>20110930</v>
      </c>
      <c r="B1659" t="s">
        <v>118</v>
      </c>
      <c r="C1659">
        <v>1211018</v>
      </c>
      <c r="D1659" t="s">
        <v>272</v>
      </c>
      <c r="E1659" t="s">
        <v>30</v>
      </c>
      <c r="F1659">
        <v>0</v>
      </c>
      <c r="G1659">
        <v>0</v>
      </c>
      <c r="H1659" t="s">
        <v>15430</v>
      </c>
      <c r="O1659" s="92" t="str">
        <f t="shared" si="25"/>
        <v>PT0531211018</v>
      </c>
    </row>
    <row r="1660" spans="1:15">
      <c r="A1660">
        <v>20110930</v>
      </c>
      <c r="B1660" t="s">
        <v>118</v>
      </c>
      <c r="C1660">
        <v>1211019</v>
      </c>
      <c r="D1660" t="s">
        <v>272</v>
      </c>
      <c r="E1660" t="s">
        <v>31</v>
      </c>
      <c r="F1660">
        <v>0</v>
      </c>
      <c r="G1660">
        <v>0</v>
      </c>
      <c r="H1660" t="s">
        <v>15431</v>
      </c>
      <c r="O1660" s="92" t="str">
        <f t="shared" si="25"/>
        <v>PT0531211019</v>
      </c>
    </row>
    <row r="1661" spans="1:15">
      <c r="A1661">
        <v>20110930</v>
      </c>
      <c r="B1661" t="s">
        <v>118</v>
      </c>
      <c r="C1661">
        <v>1211020</v>
      </c>
      <c r="D1661" t="s">
        <v>272</v>
      </c>
      <c r="E1661" t="s">
        <v>32</v>
      </c>
      <c r="F1661">
        <v>0</v>
      </c>
      <c r="G1661">
        <v>0</v>
      </c>
      <c r="H1661" t="s">
        <v>15432</v>
      </c>
      <c r="O1661" s="92" t="str">
        <f t="shared" si="25"/>
        <v>PT0531211020</v>
      </c>
    </row>
    <row r="1662" spans="1:15">
      <c r="A1662">
        <v>20110930</v>
      </c>
      <c r="B1662" t="s">
        <v>118</v>
      </c>
      <c r="C1662">
        <v>1211021</v>
      </c>
      <c r="D1662" t="s">
        <v>272</v>
      </c>
      <c r="E1662" t="s">
        <v>182</v>
      </c>
      <c r="F1662">
        <v>0</v>
      </c>
      <c r="G1662">
        <v>0</v>
      </c>
      <c r="H1662" t="s">
        <v>15433</v>
      </c>
      <c r="O1662" s="92" t="str">
        <f t="shared" si="25"/>
        <v>PT0531211021</v>
      </c>
    </row>
    <row r="1663" spans="1:15">
      <c r="A1663">
        <v>20110930</v>
      </c>
      <c r="B1663" t="s">
        <v>118</v>
      </c>
      <c r="C1663">
        <v>1211022</v>
      </c>
      <c r="D1663" t="s">
        <v>272</v>
      </c>
      <c r="E1663" t="s">
        <v>33</v>
      </c>
      <c r="F1663">
        <v>0</v>
      </c>
      <c r="G1663">
        <v>20</v>
      </c>
      <c r="H1663" t="s">
        <v>15434</v>
      </c>
      <c r="O1663" s="92" t="str">
        <f t="shared" si="25"/>
        <v>PT0531211022</v>
      </c>
    </row>
    <row r="1664" spans="1:15">
      <c r="A1664">
        <v>20110930</v>
      </c>
      <c r="B1664" t="s">
        <v>118</v>
      </c>
      <c r="C1664">
        <v>1211023</v>
      </c>
      <c r="D1664" t="s">
        <v>272</v>
      </c>
      <c r="E1664" t="s">
        <v>50</v>
      </c>
      <c r="F1664">
        <v>0</v>
      </c>
      <c r="G1664">
        <v>0</v>
      </c>
      <c r="H1664" t="s">
        <v>15435</v>
      </c>
      <c r="O1664" s="92" t="str">
        <f t="shared" si="25"/>
        <v>PT0531211023</v>
      </c>
    </row>
    <row r="1665" spans="1:15">
      <c r="A1665">
        <v>20110930</v>
      </c>
      <c r="B1665" t="s">
        <v>118</v>
      </c>
      <c r="C1665">
        <v>1211024</v>
      </c>
      <c r="D1665" t="s">
        <v>272</v>
      </c>
      <c r="E1665" t="s">
        <v>34</v>
      </c>
      <c r="F1665">
        <v>0</v>
      </c>
      <c r="G1665">
        <v>0</v>
      </c>
      <c r="H1665" t="s">
        <v>15436</v>
      </c>
      <c r="O1665" s="92" t="str">
        <f t="shared" si="25"/>
        <v>PT0531211024</v>
      </c>
    </row>
    <row r="1666" spans="1:15">
      <c r="A1666">
        <v>20110930</v>
      </c>
      <c r="B1666" t="s">
        <v>118</v>
      </c>
      <c r="C1666">
        <v>1211025</v>
      </c>
      <c r="D1666" t="s">
        <v>272</v>
      </c>
      <c r="E1666" t="s">
        <v>35</v>
      </c>
      <c r="F1666">
        <v>0</v>
      </c>
      <c r="G1666">
        <v>0</v>
      </c>
      <c r="H1666" t="s">
        <v>15437</v>
      </c>
      <c r="O1666" s="92" t="str">
        <f t="shared" si="25"/>
        <v>PT0531211025</v>
      </c>
    </row>
    <row r="1667" spans="1:15">
      <c r="A1667">
        <v>20110930</v>
      </c>
      <c r="B1667" t="s">
        <v>118</v>
      </c>
      <c r="C1667">
        <v>1211026</v>
      </c>
      <c r="D1667" t="s">
        <v>272</v>
      </c>
      <c r="E1667" t="s">
        <v>36</v>
      </c>
      <c r="F1667">
        <v>0</v>
      </c>
      <c r="G1667">
        <v>25</v>
      </c>
      <c r="H1667" t="s">
        <v>15438</v>
      </c>
      <c r="O1667" s="92" t="str">
        <f t="shared" ref="O1667:O1730" si="26">B1667&amp;C1667</f>
        <v>PT0531211026</v>
      </c>
    </row>
    <row r="1668" spans="1:15">
      <c r="A1668">
        <v>20110930</v>
      </c>
      <c r="B1668" t="s">
        <v>118</v>
      </c>
      <c r="C1668">
        <v>1211027</v>
      </c>
      <c r="D1668" t="s">
        <v>272</v>
      </c>
      <c r="E1668" t="s">
        <v>51</v>
      </c>
      <c r="F1668">
        <v>0</v>
      </c>
      <c r="G1668">
        <v>0</v>
      </c>
      <c r="H1668" t="s">
        <v>15439</v>
      </c>
      <c r="O1668" s="92" t="str">
        <f t="shared" si="26"/>
        <v>PT0531211027</v>
      </c>
    </row>
    <row r="1669" spans="1:15">
      <c r="A1669">
        <v>20110930</v>
      </c>
      <c r="B1669" t="s">
        <v>118</v>
      </c>
      <c r="C1669">
        <v>1211028</v>
      </c>
      <c r="D1669" t="s">
        <v>272</v>
      </c>
      <c r="E1669" t="s">
        <v>37</v>
      </c>
      <c r="F1669">
        <v>0</v>
      </c>
      <c r="G1669">
        <v>0</v>
      </c>
      <c r="H1669" t="s">
        <v>15440</v>
      </c>
      <c r="O1669" s="92" t="str">
        <f t="shared" si="26"/>
        <v>PT0531211028</v>
      </c>
    </row>
    <row r="1670" spans="1:15">
      <c r="A1670">
        <v>20110930</v>
      </c>
      <c r="B1670" t="s">
        <v>118</v>
      </c>
      <c r="C1670">
        <v>1211029</v>
      </c>
      <c r="D1670" t="s">
        <v>272</v>
      </c>
      <c r="E1670" t="s">
        <v>38</v>
      </c>
      <c r="F1670">
        <v>0</v>
      </c>
      <c r="G1670">
        <v>0</v>
      </c>
      <c r="H1670" t="s">
        <v>15441</v>
      </c>
      <c r="O1670" s="92" t="str">
        <f t="shared" si="26"/>
        <v>PT0531211029</v>
      </c>
    </row>
    <row r="1671" spans="1:15">
      <c r="A1671">
        <v>20110930</v>
      </c>
      <c r="B1671" t="s">
        <v>118</v>
      </c>
      <c r="C1671">
        <v>1211030</v>
      </c>
      <c r="D1671" t="s">
        <v>272</v>
      </c>
      <c r="E1671" t="s">
        <v>39</v>
      </c>
      <c r="F1671">
        <v>0</v>
      </c>
      <c r="G1671">
        <v>0</v>
      </c>
      <c r="H1671" t="s">
        <v>15442</v>
      </c>
      <c r="O1671" s="92" t="str">
        <f t="shared" si="26"/>
        <v>PT0531211030</v>
      </c>
    </row>
    <row r="1672" spans="1:15">
      <c r="A1672">
        <v>20110930</v>
      </c>
      <c r="B1672" t="s">
        <v>118</v>
      </c>
      <c r="C1672">
        <v>1211031</v>
      </c>
      <c r="D1672" t="s">
        <v>272</v>
      </c>
      <c r="E1672" t="s">
        <v>40</v>
      </c>
      <c r="F1672">
        <v>0</v>
      </c>
      <c r="G1672">
        <v>0</v>
      </c>
      <c r="H1672" t="s">
        <v>15443</v>
      </c>
      <c r="O1672" s="92" t="str">
        <f t="shared" si="26"/>
        <v>PT0531211031</v>
      </c>
    </row>
    <row r="1673" spans="1:15">
      <c r="A1673">
        <v>20110930</v>
      </c>
      <c r="B1673" t="s">
        <v>118</v>
      </c>
      <c r="C1673">
        <v>1211032</v>
      </c>
      <c r="D1673" t="s">
        <v>272</v>
      </c>
      <c r="E1673" t="s">
        <v>49</v>
      </c>
      <c r="F1673">
        <v>0</v>
      </c>
      <c r="G1673">
        <v>0</v>
      </c>
      <c r="H1673" t="s">
        <v>15444</v>
      </c>
      <c r="O1673" s="92" t="str">
        <f t="shared" si="26"/>
        <v>PT0531211032</v>
      </c>
    </row>
    <row r="1674" spans="1:15">
      <c r="A1674">
        <v>20110930</v>
      </c>
      <c r="B1674" t="s">
        <v>118</v>
      </c>
      <c r="C1674">
        <v>1211033</v>
      </c>
      <c r="D1674" t="s">
        <v>272</v>
      </c>
      <c r="E1674" t="s">
        <v>41</v>
      </c>
      <c r="F1674">
        <v>0</v>
      </c>
      <c r="G1674">
        <v>20</v>
      </c>
      <c r="H1674" t="s">
        <v>15445</v>
      </c>
      <c r="O1674" s="92" t="str">
        <f t="shared" si="26"/>
        <v>PT0531211033</v>
      </c>
    </row>
    <row r="1675" spans="1:15">
      <c r="A1675">
        <v>20110930</v>
      </c>
      <c r="B1675" t="s">
        <v>118</v>
      </c>
      <c r="C1675">
        <v>1211034</v>
      </c>
      <c r="D1675" t="s">
        <v>272</v>
      </c>
      <c r="E1675" t="s">
        <v>42</v>
      </c>
      <c r="F1675">
        <v>0</v>
      </c>
      <c r="G1675">
        <v>0.98750000000000004</v>
      </c>
      <c r="H1675" t="s">
        <v>15446</v>
      </c>
      <c r="O1675" s="92" t="str">
        <f t="shared" si="26"/>
        <v>PT0531211034</v>
      </c>
    </row>
    <row r="1676" spans="1:15">
      <c r="A1676">
        <v>20110930</v>
      </c>
      <c r="B1676" t="s">
        <v>118</v>
      </c>
      <c r="C1676">
        <v>1211035</v>
      </c>
      <c r="D1676" t="s">
        <v>272</v>
      </c>
      <c r="E1676" t="s">
        <v>43</v>
      </c>
      <c r="F1676">
        <v>0</v>
      </c>
      <c r="G1676">
        <v>0</v>
      </c>
      <c r="H1676" t="s">
        <v>15447</v>
      </c>
      <c r="O1676" s="92" t="str">
        <f t="shared" si="26"/>
        <v>PT0531211035</v>
      </c>
    </row>
    <row r="1677" spans="1:15">
      <c r="A1677">
        <v>20110930</v>
      </c>
      <c r="B1677" t="s">
        <v>118</v>
      </c>
      <c r="C1677">
        <v>1211036</v>
      </c>
      <c r="D1677" t="s">
        <v>272</v>
      </c>
      <c r="E1677" t="s">
        <v>44</v>
      </c>
      <c r="F1677">
        <v>25</v>
      </c>
      <c r="G1677">
        <v>40</v>
      </c>
      <c r="H1677" t="s">
        <v>15448</v>
      </c>
      <c r="O1677" s="92" t="str">
        <f t="shared" si="26"/>
        <v>PT0531211036</v>
      </c>
    </row>
    <row r="1678" spans="1:15">
      <c r="A1678">
        <v>20110930</v>
      </c>
      <c r="B1678" t="s">
        <v>118</v>
      </c>
      <c r="C1678">
        <v>1211037</v>
      </c>
      <c r="D1678" t="s">
        <v>272</v>
      </c>
      <c r="E1678" t="s">
        <v>45</v>
      </c>
      <c r="F1678">
        <v>0</v>
      </c>
      <c r="G1678">
        <v>0</v>
      </c>
      <c r="H1678" t="s">
        <v>15449</v>
      </c>
      <c r="O1678" s="92" t="str">
        <f t="shared" si="26"/>
        <v>PT0531211037</v>
      </c>
    </row>
    <row r="1679" spans="1:15">
      <c r="A1679">
        <v>20110930</v>
      </c>
      <c r="B1679" t="s">
        <v>118</v>
      </c>
      <c r="C1679">
        <v>1211038</v>
      </c>
      <c r="D1679" t="s">
        <v>272</v>
      </c>
      <c r="E1679" t="s">
        <v>46</v>
      </c>
      <c r="F1679">
        <v>37.028808413</v>
      </c>
      <c r="G1679">
        <v>55.543212619000002</v>
      </c>
      <c r="H1679" t="s">
        <v>15450</v>
      </c>
      <c r="O1679" s="92" t="str">
        <f t="shared" si="26"/>
        <v>PT0531211038</v>
      </c>
    </row>
    <row r="1680" spans="1:15">
      <c r="A1680">
        <v>20110930</v>
      </c>
      <c r="B1680" t="s">
        <v>118</v>
      </c>
      <c r="C1680">
        <v>1211039</v>
      </c>
      <c r="D1680" t="s">
        <v>272</v>
      </c>
      <c r="E1680" t="s">
        <v>47</v>
      </c>
      <c r="F1680">
        <v>0</v>
      </c>
      <c r="G1680">
        <v>0</v>
      </c>
      <c r="H1680" t="s">
        <v>15451</v>
      </c>
      <c r="O1680" s="92" t="str">
        <f t="shared" si="26"/>
        <v>PT0531211039</v>
      </c>
    </row>
    <row r="1681" spans="1:15">
      <c r="A1681">
        <v>20110930</v>
      </c>
      <c r="B1681" t="s">
        <v>118</v>
      </c>
      <c r="C1681">
        <v>1211040</v>
      </c>
      <c r="D1681" t="s">
        <v>272</v>
      </c>
      <c r="E1681" t="s">
        <v>48</v>
      </c>
      <c r="F1681">
        <v>0</v>
      </c>
      <c r="G1681">
        <v>0</v>
      </c>
      <c r="H1681" t="s">
        <v>15452</v>
      </c>
      <c r="O1681" s="92" t="str">
        <f t="shared" si="26"/>
        <v>PT0531211040</v>
      </c>
    </row>
    <row r="1682" spans="1:15">
      <c r="A1682">
        <v>20110930</v>
      </c>
      <c r="B1682" t="s">
        <v>117</v>
      </c>
      <c r="C1682">
        <v>1211011</v>
      </c>
      <c r="D1682" t="s">
        <v>272</v>
      </c>
      <c r="E1682" t="s">
        <v>23</v>
      </c>
      <c r="F1682">
        <v>108.25</v>
      </c>
      <c r="G1682">
        <v>108.25</v>
      </c>
      <c r="H1682" t="s">
        <v>15663</v>
      </c>
      <c r="O1682" s="92" t="str">
        <f t="shared" si="26"/>
        <v>PT0541211011</v>
      </c>
    </row>
    <row r="1683" spans="1:15">
      <c r="A1683">
        <v>20110930</v>
      </c>
      <c r="B1683" t="s">
        <v>117</v>
      </c>
      <c r="C1683">
        <v>1211012</v>
      </c>
      <c r="D1683" t="s">
        <v>272</v>
      </c>
      <c r="E1683" t="s">
        <v>24</v>
      </c>
      <c r="F1683">
        <v>10</v>
      </c>
      <c r="G1683">
        <v>10</v>
      </c>
      <c r="H1683" t="s">
        <v>15664</v>
      </c>
      <c r="O1683" s="92" t="str">
        <f t="shared" si="26"/>
        <v>PT0541211012</v>
      </c>
    </row>
    <row r="1684" spans="1:15">
      <c r="A1684">
        <v>20110930</v>
      </c>
      <c r="B1684" t="s">
        <v>117</v>
      </c>
      <c r="C1684">
        <v>1211013</v>
      </c>
      <c r="D1684" t="s">
        <v>272</v>
      </c>
      <c r="E1684" t="s">
        <v>25</v>
      </c>
      <c r="F1684">
        <v>0</v>
      </c>
      <c r="G1684">
        <v>0</v>
      </c>
      <c r="H1684" t="s">
        <v>15665</v>
      </c>
      <c r="O1684" s="92" t="str">
        <f t="shared" si="26"/>
        <v>PT0541211013</v>
      </c>
    </row>
    <row r="1685" spans="1:15">
      <c r="A1685">
        <v>20110930</v>
      </c>
      <c r="B1685" t="s">
        <v>117</v>
      </c>
      <c r="C1685">
        <v>1211014</v>
      </c>
      <c r="D1685" t="s">
        <v>272</v>
      </c>
      <c r="E1685" t="s">
        <v>26</v>
      </c>
      <c r="F1685">
        <v>0</v>
      </c>
      <c r="G1685">
        <v>0</v>
      </c>
      <c r="H1685" t="s">
        <v>15666</v>
      </c>
      <c r="O1685" s="92" t="str">
        <f t="shared" si="26"/>
        <v>PT0541211014</v>
      </c>
    </row>
    <row r="1686" spans="1:15">
      <c r="A1686">
        <v>20110930</v>
      </c>
      <c r="B1686" t="s">
        <v>117</v>
      </c>
      <c r="C1686">
        <v>1211015</v>
      </c>
      <c r="D1686" t="s">
        <v>272</v>
      </c>
      <c r="E1686" t="s">
        <v>27</v>
      </c>
      <c r="F1686">
        <v>0</v>
      </c>
      <c r="G1686">
        <v>0</v>
      </c>
      <c r="H1686" t="s">
        <v>15667</v>
      </c>
      <c r="O1686" s="92" t="str">
        <f t="shared" si="26"/>
        <v>PT0541211015</v>
      </c>
    </row>
    <row r="1687" spans="1:15">
      <c r="A1687">
        <v>20110930</v>
      </c>
      <c r="B1687" t="s">
        <v>117</v>
      </c>
      <c r="C1687">
        <v>1211016</v>
      </c>
      <c r="D1687" t="s">
        <v>272</v>
      </c>
      <c r="E1687" t="s">
        <v>28</v>
      </c>
      <c r="F1687">
        <v>0</v>
      </c>
      <c r="G1687">
        <v>0</v>
      </c>
      <c r="H1687" t="s">
        <v>15668</v>
      </c>
      <c r="O1687" s="92" t="str">
        <f t="shared" si="26"/>
        <v>PT0541211016</v>
      </c>
    </row>
    <row r="1688" spans="1:15">
      <c r="A1688">
        <v>20110930</v>
      </c>
      <c r="B1688" t="s">
        <v>117</v>
      </c>
      <c r="C1688">
        <v>1211017</v>
      </c>
      <c r="D1688" t="s">
        <v>272</v>
      </c>
      <c r="E1688" t="s">
        <v>29</v>
      </c>
      <c r="F1688">
        <v>0</v>
      </c>
      <c r="G1688">
        <v>0</v>
      </c>
      <c r="H1688" t="s">
        <v>15669</v>
      </c>
      <c r="O1688" s="92" t="str">
        <f t="shared" si="26"/>
        <v>PT0541211017</v>
      </c>
    </row>
    <row r="1689" spans="1:15">
      <c r="A1689">
        <v>20110930</v>
      </c>
      <c r="B1689" t="s">
        <v>117</v>
      </c>
      <c r="C1689">
        <v>1211018</v>
      </c>
      <c r="D1689" t="s">
        <v>272</v>
      </c>
      <c r="E1689" t="s">
        <v>30</v>
      </c>
      <c r="F1689">
        <v>0</v>
      </c>
      <c r="G1689">
        <v>0</v>
      </c>
      <c r="H1689" t="s">
        <v>15670</v>
      </c>
      <c r="O1689" s="92" t="str">
        <f t="shared" si="26"/>
        <v>PT0541211018</v>
      </c>
    </row>
    <row r="1690" spans="1:15">
      <c r="A1690">
        <v>20110930</v>
      </c>
      <c r="B1690" t="s">
        <v>117</v>
      </c>
      <c r="C1690">
        <v>1211019</v>
      </c>
      <c r="D1690" t="s">
        <v>272</v>
      </c>
      <c r="E1690" t="s">
        <v>31</v>
      </c>
      <c r="F1690">
        <v>5</v>
      </c>
      <c r="G1690">
        <v>5</v>
      </c>
      <c r="H1690" t="s">
        <v>15671</v>
      </c>
      <c r="O1690" s="92" t="str">
        <f t="shared" si="26"/>
        <v>PT0541211019</v>
      </c>
    </row>
    <row r="1691" spans="1:15">
      <c r="A1691">
        <v>20110930</v>
      </c>
      <c r="B1691" t="s">
        <v>117</v>
      </c>
      <c r="C1691">
        <v>1211020</v>
      </c>
      <c r="D1691" t="s">
        <v>272</v>
      </c>
      <c r="E1691" t="s">
        <v>32</v>
      </c>
      <c r="F1691">
        <v>4.2</v>
      </c>
      <c r="G1691">
        <v>4.2</v>
      </c>
      <c r="H1691" t="s">
        <v>15672</v>
      </c>
      <c r="O1691" s="92" t="str">
        <f t="shared" si="26"/>
        <v>PT0541211020</v>
      </c>
    </row>
    <row r="1692" spans="1:15">
      <c r="A1692">
        <v>20110930</v>
      </c>
      <c r="B1692" t="s">
        <v>117</v>
      </c>
      <c r="C1692">
        <v>1211021</v>
      </c>
      <c r="D1692" t="s">
        <v>272</v>
      </c>
      <c r="E1692" t="s">
        <v>182</v>
      </c>
      <c r="F1692">
        <v>148.25</v>
      </c>
      <c r="G1692">
        <v>148.25</v>
      </c>
      <c r="H1692" t="s">
        <v>15673</v>
      </c>
      <c r="O1692" s="92" t="str">
        <f t="shared" si="26"/>
        <v>PT0541211021</v>
      </c>
    </row>
    <row r="1693" spans="1:15">
      <c r="A1693">
        <v>20110930</v>
      </c>
      <c r="B1693" t="s">
        <v>117</v>
      </c>
      <c r="C1693">
        <v>1211022</v>
      </c>
      <c r="D1693" t="s">
        <v>272</v>
      </c>
      <c r="E1693" t="s">
        <v>33</v>
      </c>
      <c r="F1693">
        <v>0</v>
      </c>
      <c r="G1693">
        <v>0</v>
      </c>
      <c r="H1693" t="s">
        <v>15674</v>
      </c>
      <c r="O1693" s="92" t="str">
        <f t="shared" si="26"/>
        <v>PT0541211022</v>
      </c>
    </row>
    <row r="1694" spans="1:15">
      <c r="A1694">
        <v>20110930</v>
      </c>
      <c r="B1694" t="s">
        <v>117</v>
      </c>
      <c r="C1694">
        <v>1211023</v>
      </c>
      <c r="D1694" t="s">
        <v>272</v>
      </c>
      <c r="E1694" t="s">
        <v>50</v>
      </c>
      <c r="F1694">
        <v>0</v>
      </c>
      <c r="G1694">
        <v>0</v>
      </c>
      <c r="H1694" t="s">
        <v>15675</v>
      </c>
      <c r="O1694" s="92" t="str">
        <f t="shared" si="26"/>
        <v>PT0541211023</v>
      </c>
    </row>
    <row r="1695" spans="1:15">
      <c r="A1695">
        <v>20110930</v>
      </c>
      <c r="B1695" t="s">
        <v>117</v>
      </c>
      <c r="C1695">
        <v>1211024</v>
      </c>
      <c r="D1695" t="s">
        <v>272</v>
      </c>
      <c r="E1695" t="s">
        <v>34</v>
      </c>
      <c r="F1695">
        <v>57</v>
      </c>
      <c r="G1695">
        <v>57</v>
      </c>
      <c r="H1695" t="s">
        <v>15676</v>
      </c>
      <c r="O1695" s="92" t="str">
        <f t="shared" si="26"/>
        <v>PT0541211024</v>
      </c>
    </row>
    <row r="1696" spans="1:15">
      <c r="A1696">
        <v>20110930</v>
      </c>
      <c r="B1696" t="s">
        <v>117</v>
      </c>
      <c r="C1696">
        <v>1211025</v>
      </c>
      <c r="D1696" t="s">
        <v>272</v>
      </c>
      <c r="E1696" t="s">
        <v>35</v>
      </c>
      <c r="F1696">
        <v>165.9</v>
      </c>
      <c r="G1696">
        <v>165.9</v>
      </c>
      <c r="H1696" t="s">
        <v>15677</v>
      </c>
      <c r="O1696" s="92" t="str">
        <f t="shared" si="26"/>
        <v>PT0541211025</v>
      </c>
    </row>
    <row r="1697" spans="1:15">
      <c r="A1697">
        <v>20110930</v>
      </c>
      <c r="B1697" t="s">
        <v>117</v>
      </c>
      <c r="C1697">
        <v>1211026</v>
      </c>
      <c r="D1697" t="s">
        <v>272</v>
      </c>
      <c r="E1697" t="s">
        <v>36</v>
      </c>
      <c r="F1697">
        <v>0</v>
      </c>
      <c r="G1697">
        <v>0</v>
      </c>
      <c r="H1697" t="s">
        <v>15678</v>
      </c>
      <c r="O1697" s="92" t="str">
        <f t="shared" si="26"/>
        <v>PT0541211026</v>
      </c>
    </row>
    <row r="1698" spans="1:15">
      <c r="A1698">
        <v>20110930</v>
      </c>
      <c r="B1698" t="s">
        <v>117</v>
      </c>
      <c r="C1698">
        <v>1211027</v>
      </c>
      <c r="D1698" t="s">
        <v>272</v>
      </c>
      <c r="E1698" t="s">
        <v>51</v>
      </c>
      <c r="F1698">
        <v>0</v>
      </c>
      <c r="G1698">
        <v>0</v>
      </c>
      <c r="H1698" t="s">
        <v>15679</v>
      </c>
      <c r="O1698" s="92" t="str">
        <f t="shared" si="26"/>
        <v>PT0541211027</v>
      </c>
    </row>
    <row r="1699" spans="1:15">
      <c r="A1699">
        <v>20110930</v>
      </c>
      <c r="B1699" t="s">
        <v>117</v>
      </c>
      <c r="C1699">
        <v>1211028</v>
      </c>
      <c r="D1699" t="s">
        <v>272</v>
      </c>
      <c r="E1699" t="s">
        <v>37</v>
      </c>
      <c r="F1699">
        <v>0</v>
      </c>
      <c r="G1699">
        <v>0</v>
      </c>
      <c r="H1699" t="s">
        <v>15680</v>
      </c>
      <c r="O1699" s="92" t="str">
        <f t="shared" si="26"/>
        <v>PT0541211028</v>
      </c>
    </row>
    <row r="1700" spans="1:15">
      <c r="A1700">
        <v>20110930</v>
      </c>
      <c r="B1700" t="s">
        <v>117</v>
      </c>
      <c r="C1700">
        <v>1211029</v>
      </c>
      <c r="D1700" t="s">
        <v>272</v>
      </c>
      <c r="E1700" t="s">
        <v>38</v>
      </c>
      <c r="F1700">
        <v>0</v>
      </c>
      <c r="G1700">
        <v>0</v>
      </c>
      <c r="H1700" t="s">
        <v>15681</v>
      </c>
      <c r="O1700" s="92" t="str">
        <f t="shared" si="26"/>
        <v>PT0541211029</v>
      </c>
    </row>
    <row r="1701" spans="1:15">
      <c r="A1701">
        <v>20110930</v>
      </c>
      <c r="B1701" t="s">
        <v>117</v>
      </c>
      <c r="C1701">
        <v>1211030</v>
      </c>
      <c r="D1701" t="s">
        <v>272</v>
      </c>
      <c r="E1701" t="s">
        <v>39</v>
      </c>
      <c r="F1701">
        <v>0</v>
      </c>
      <c r="G1701">
        <v>0</v>
      </c>
      <c r="H1701" t="s">
        <v>15682</v>
      </c>
      <c r="O1701" s="92" t="str">
        <f t="shared" si="26"/>
        <v>PT0541211030</v>
      </c>
    </row>
    <row r="1702" spans="1:15">
      <c r="A1702">
        <v>20110930</v>
      </c>
      <c r="B1702" t="s">
        <v>117</v>
      </c>
      <c r="C1702">
        <v>1211031</v>
      </c>
      <c r="D1702" t="s">
        <v>272</v>
      </c>
      <c r="E1702" t="s">
        <v>40</v>
      </c>
      <c r="F1702">
        <v>0</v>
      </c>
      <c r="G1702">
        <v>0</v>
      </c>
      <c r="H1702" t="s">
        <v>15683</v>
      </c>
      <c r="O1702" s="92" t="str">
        <f t="shared" si="26"/>
        <v>PT0541211031</v>
      </c>
    </row>
    <row r="1703" spans="1:15">
      <c r="A1703">
        <v>20110930</v>
      </c>
      <c r="B1703" t="s">
        <v>117</v>
      </c>
      <c r="C1703">
        <v>1211032</v>
      </c>
      <c r="D1703" t="s">
        <v>272</v>
      </c>
      <c r="E1703" t="s">
        <v>49</v>
      </c>
      <c r="F1703">
        <v>0</v>
      </c>
      <c r="G1703">
        <v>0</v>
      </c>
      <c r="H1703" t="s">
        <v>15684</v>
      </c>
      <c r="O1703" s="92" t="str">
        <f t="shared" si="26"/>
        <v>PT0541211032</v>
      </c>
    </row>
    <row r="1704" spans="1:15">
      <c r="A1704">
        <v>20110930</v>
      </c>
      <c r="B1704" t="s">
        <v>117</v>
      </c>
      <c r="C1704">
        <v>1211033</v>
      </c>
      <c r="D1704" t="s">
        <v>272</v>
      </c>
      <c r="E1704" t="s">
        <v>41</v>
      </c>
      <c r="F1704">
        <v>1.9</v>
      </c>
      <c r="G1704">
        <v>1.9</v>
      </c>
      <c r="H1704" t="s">
        <v>15685</v>
      </c>
      <c r="O1704" s="92" t="str">
        <f t="shared" si="26"/>
        <v>PT0541211033</v>
      </c>
    </row>
    <row r="1705" spans="1:15">
      <c r="A1705">
        <v>20110930</v>
      </c>
      <c r="B1705" t="s">
        <v>117</v>
      </c>
      <c r="C1705">
        <v>1211034</v>
      </c>
      <c r="D1705" t="s">
        <v>272</v>
      </c>
      <c r="E1705" t="s">
        <v>42</v>
      </c>
      <c r="F1705">
        <v>0</v>
      </c>
      <c r="G1705">
        <v>0</v>
      </c>
      <c r="H1705" t="s">
        <v>15686</v>
      </c>
      <c r="O1705" s="92" t="str">
        <f t="shared" si="26"/>
        <v>PT0541211034</v>
      </c>
    </row>
    <row r="1706" spans="1:15">
      <c r="A1706">
        <v>20110930</v>
      </c>
      <c r="B1706" t="s">
        <v>117</v>
      </c>
      <c r="C1706">
        <v>1211035</v>
      </c>
      <c r="D1706" t="s">
        <v>272</v>
      </c>
      <c r="E1706" t="s">
        <v>43</v>
      </c>
      <c r="F1706">
        <v>0</v>
      </c>
      <c r="G1706">
        <v>0</v>
      </c>
      <c r="H1706" t="s">
        <v>15687</v>
      </c>
      <c r="O1706" s="92" t="str">
        <f t="shared" si="26"/>
        <v>PT0541211035</v>
      </c>
    </row>
    <row r="1707" spans="1:15">
      <c r="A1707">
        <v>20110930</v>
      </c>
      <c r="B1707" t="s">
        <v>117</v>
      </c>
      <c r="C1707">
        <v>1211036</v>
      </c>
      <c r="D1707" t="s">
        <v>272</v>
      </c>
      <c r="E1707" t="s">
        <v>44</v>
      </c>
      <c r="F1707">
        <v>0</v>
      </c>
      <c r="G1707">
        <v>0</v>
      </c>
      <c r="H1707" t="s">
        <v>15688</v>
      </c>
      <c r="O1707" s="92" t="str">
        <f t="shared" si="26"/>
        <v>PT0541211036</v>
      </c>
    </row>
    <row r="1708" spans="1:15">
      <c r="A1708">
        <v>20110930</v>
      </c>
      <c r="B1708" t="s">
        <v>117</v>
      </c>
      <c r="C1708">
        <v>1211037</v>
      </c>
      <c r="D1708" t="s">
        <v>272</v>
      </c>
      <c r="E1708" t="s">
        <v>45</v>
      </c>
      <c r="F1708">
        <v>0</v>
      </c>
      <c r="G1708">
        <v>0</v>
      </c>
      <c r="H1708" t="s">
        <v>15689</v>
      </c>
      <c r="O1708" s="92" t="str">
        <f t="shared" si="26"/>
        <v>PT0541211037</v>
      </c>
    </row>
    <row r="1709" spans="1:15">
      <c r="A1709">
        <v>20110930</v>
      </c>
      <c r="B1709" t="s">
        <v>117</v>
      </c>
      <c r="C1709">
        <v>1211038</v>
      </c>
      <c r="D1709" t="s">
        <v>272</v>
      </c>
      <c r="E1709" t="s">
        <v>46</v>
      </c>
      <c r="F1709">
        <v>189.93835444000001</v>
      </c>
      <c r="G1709">
        <v>189.93835444000001</v>
      </c>
      <c r="H1709" t="s">
        <v>15690</v>
      </c>
      <c r="O1709" s="92" t="str">
        <f t="shared" si="26"/>
        <v>PT0541211038</v>
      </c>
    </row>
    <row r="1710" spans="1:15">
      <c r="A1710">
        <v>20110930</v>
      </c>
      <c r="B1710" t="s">
        <v>117</v>
      </c>
      <c r="C1710">
        <v>1211039</v>
      </c>
      <c r="D1710" t="s">
        <v>272</v>
      </c>
      <c r="E1710" t="s">
        <v>47</v>
      </c>
      <c r="F1710">
        <v>0</v>
      </c>
      <c r="G1710">
        <v>0</v>
      </c>
      <c r="H1710" t="s">
        <v>15691</v>
      </c>
      <c r="O1710" s="92" t="str">
        <f t="shared" si="26"/>
        <v>PT0541211039</v>
      </c>
    </row>
    <row r="1711" spans="1:15">
      <c r="A1711">
        <v>20110930</v>
      </c>
      <c r="B1711" t="s">
        <v>117</v>
      </c>
      <c r="C1711">
        <v>1211040</v>
      </c>
      <c r="D1711" t="s">
        <v>272</v>
      </c>
      <c r="E1711" t="s">
        <v>48</v>
      </c>
      <c r="F1711">
        <v>31</v>
      </c>
      <c r="G1711">
        <v>31</v>
      </c>
      <c r="H1711" t="s">
        <v>15692</v>
      </c>
      <c r="O1711" s="92" t="str">
        <f t="shared" si="26"/>
        <v>PT0541211040</v>
      </c>
    </row>
    <row r="1712" spans="1:15">
      <c r="A1712">
        <v>20110930</v>
      </c>
      <c r="B1712" t="s">
        <v>116</v>
      </c>
      <c r="C1712">
        <v>1211011</v>
      </c>
      <c r="D1712" t="s">
        <v>272</v>
      </c>
      <c r="E1712" t="s">
        <v>23</v>
      </c>
      <c r="F1712">
        <v>20</v>
      </c>
      <c r="G1712">
        <v>20</v>
      </c>
      <c r="H1712" t="s">
        <v>15903</v>
      </c>
      <c r="O1712" s="92" t="str">
        <f t="shared" si="26"/>
        <v>PT0551211011</v>
      </c>
    </row>
    <row r="1713" spans="1:15">
      <c r="A1713">
        <v>20110930</v>
      </c>
      <c r="B1713" t="s">
        <v>116</v>
      </c>
      <c r="C1713">
        <v>1211012</v>
      </c>
      <c r="D1713" t="s">
        <v>272</v>
      </c>
      <c r="E1713" t="s">
        <v>24</v>
      </c>
      <c r="F1713">
        <v>0</v>
      </c>
      <c r="G1713">
        <v>4.8137499999999998</v>
      </c>
      <c r="H1713" t="s">
        <v>15904</v>
      </c>
      <c r="O1713" s="92" t="str">
        <f t="shared" si="26"/>
        <v>PT0551211012</v>
      </c>
    </row>
    <row r="1714" spans="1:15">
      <c r="A1714">
        <v>20110930</v>
      </c>
      <c r="B1714" t="s">
        <v>116</v>
      </c>
      <c r="C1714">
        <v>1211013</v>
      </c>
      <c r="D1714" t="s">
        <v>272</v>
      </c>
      <c r="E1714" t="s">
        <v>25</v>
      </c>
      <c r="F1714">
        <v>0</v>
      </c>
      <c r="G1714">
        <v>0</v>
      </c>
      <c r="H1714" t="s">
        <v>15905</v>
      </c>
      <c r="O1714" s="92" t="str">
        <f t="shared" si="26"/>
        <v>PT0551211013</v>
      </c>
    </row>
    <row r="1715" spans="1:15">
      <c r="A1715">
        <v>20110930</v>
      </c>
      <c r="B1715" t="s">
        <v>116</v>
      </c>
      <c r="C1715">
        <v>1211014</v>
      </c>
      <c r="D1715" t="s">
        <v>272</v>
      </c>
      <c r="E1715" t="s">
        <v>26</v>
      </c>
      <c r="F1715">
        <v>0</v>
      </c>
      <c r="G1715">
        <v>0</v>
      </c>
      <c r="H1715" t="s">
        <v>15906</v>
      </c>
      <c r="O1715" s="92" t="str">
        <f t="shared" si="26"/>
        <v>PT0551211014</v>
      </c>
    </row>
    <row r="1716" spans="1:15">
      <c r="A1716">
        <v>20110930</v>
      </c>
      <c r="B1716" t="s">
        <v>116</v>
      </c>
      <c r="C1716">
        <v>1211015</v>
      </c>
      <c r="D1716" t="s">
        <v>272</v>
      </c>
      <c r="E1716" t="s">
        <v>27</v>
      </c>
      <c r="F1716">
        <v>0</v>
      </c>
      <c r="G1716">
        <v>0</v>
      </c>
      <c r="H1716" t="s">
        <v>15907</v>
      </c>
      <c r="O1716" s="92" t="str">
        <f t="shared" si="26"/>
        <v>PT0551211015</v>
      </c>
    </row>
    <row r="1717" spans="1:15">
      <c r="A1717">
        <v>20110930</v>
      </c>
      <c r="B1717" t="s">
        <v>116</v>
      </c>
      <c r="C1717">
        <v>1211016</v>
      </c>
      <c r="D1717" t="s">
        <v>272</v>
      </c>
      <c r="E1717" t="s">
        <v>28</v>
      </c>
      <c r="F1717">
        <v>0</v>
      </c>
      <c r="G1717">
        <v>0</v>
      </c>
      <c r="H1717" t="s">
        <v>15908</v>
      </c>
      <c r="O1717" s="92" t="str">
        <f t="shared" si="26"/>
        <v>PT0551211016</v>
      </c>
    </row>
    <row r="1718" spans="1:15">
      <c r="A1718">
        <v>20110930</v>
      </c>
      <c r="B1718" t="s">
        <v>116</v>
      </c>
      <c r="C1718">
        <v>1211017</v>
      </c>
      <c r="D1718" t="s">
        <v>272</v>
      </c>
      <c r="E1718" t="s">
        <v>29</v>
      </c>
      <c r="F1718">
        <v>0</v>
      </c>
      <c r="G1718">
        <v>0</v>
      </c>
      <c r="H1718" t="s">
        <v>15909</v>
      </c>
      <c r="O1718" s="92" t="str">
        <f t="shared" si="26"/>
        <v>PT0551211017</v>
      </c>
    </row>
    <row r="1719" spans="1:15">
      <c r="A1719">
        <v>20110930</v>
      </c>
      <c r="B1719" t="s">
        <v>116</v>
      </c>
      <c r="C1719">
        <v>1211018</v>
      </c>
      <c r="D1719" t="s">
        <v>272</v>
      </c>
      <c r="E1719" t="s">
        <v>30</v>
      </c>
      <c r="F1719">
        <v>0</v>
      </c>
      <c r="G1719">
        <v>0</v>
      </c>
      <c r="H1719" t="s">
        <v>15910</v>
      </c>
      <c r="O1719" s="92" t="str">
        <f t="shared" si="26"/>
        <v>PT0551211018</v>
      </c>
    </row>
    <row r="1720" spans="1:15">
      <c r="A1720">
        <v>20110930</v>
      </c>
      <c r="B1720" t="s">
        <v>116</v>
      </c>
      <c r="C1720">
        <v>1211019</v>
      </c>
      <c r="D1720" t="s">
        <v>272</v>
      </c>
      <c r="E1720" t="s">
        <v>31</v>
      </c>
      <c r="F1720">
        <v>0</v>
      </c>
      <c r="G1720">
        <v>0</v>
      </c>
      <c r="H1720" t="s">
        <v>15911</v>
      </c>
      <c r="O1720" s="92" t="str">
        <f t="shared" si="26"/>
        <v>PT0551211019</v>
      </c>
    </row>
    <row r="1721" spans="1:15">
      <c r="A1721">
        <v>20110930</v>
      </c>
      <c r="B1721" t="s">
        <v>116</v>
      </c>
      <c r="C1721">
        <v>1211020</v>
      </c>
      <c r="D1721" t="s">
        <v>272</v>
      </c>
      <c r="E1721" t="s">
        <v>32</v>
      </c>
      <c r="F1721">
        <v>0</v>
      </c>
      <c r="G1721">
        <v>0</v>
      </c>
      <c r="H1721" t="s">
        <v>15912</v>
      </c>
      <c r="O1721" s="92" t="str">
        <f t="shared" si="26"/>
        <v>PT0551211020</v>
      </c>
    </row>
    <row r="1722" spans="1:15">
      <c r="A1722">
        <v>20110930</v>
      </c>
      <c r="B1722" t="s">
        <v>116</v>
      </c>
      <c r="C1722">
        <v>1211021</v>
      </c>
      <c r="D1722" t="s">
        <v>272</v>
      </c>
      <c r="E1722" t="s">
        <v>182</v>
      </c>
      <c r="F1722">
        <v>8.8869140191000007</v>
      </c>
      <c r="G1722">
        <v>8.8869140191000007</v>
      </c>
      <c r="H1722" t="s">
        <v>15913</v>
      </c>
      <c r="O1722" s="92" t="str">
        <f t="shared" si="26"/>
        <v>PT0551211021</v>
      </c>
    </row>
    <row r="1723" spans="1:15">
      <c r="A1723">
        <v>20110930</v>
      </c>
      <c r="B1723" t="s">
        <v>116</v>
      </c>
      <c r="C1723">
        <v>1211022</v>
      </c>
      <c r="D1723" t="s">
        <v>272</v>
      </c>
      <c r="E1723" t="s">
        <v>33</v>
      </c>
      <c r="F1723">
        <v>0</v>
      </c>
      <c r="G1723">
        <v>0</v>
      </c>
      <c r="H1723" t="s">
        <v>15914</v>
      </c>
      <c r="O1723" s="92" t="str">
        <f t="shared" si="26"/>
        <v>PT0551211022</v>
      </c>
    </row>
    <row r="1724" spans="1:15">
      <c r="A1724">
        <v>20110930</v>
      </c>
      <c r="B1724" t="s">
        <v>116</v>
      </c>
      <c r="C1724">
        <v>1211023</v>
      </c>
      <c r="D1724" t="s">
        <v>272</v>
      </c>
      <c r="E1724" t="s">
        <v>50</v>
      </c>
      <c r="F1724">
        <v>0</v>
      </c>
      <c r="G1724">
        <v>0</v>
      </c>
      <c r="H1724" t="s">
        <v>15915</v>
      </c>
      <c r="O1724" s="92" t="str">
        <f t="shared" si="26"/>
        <v>PT0551211023</v>
      </c>
    </row>
    <row r="1725" spans="1:15">
      <c r="A1725">
        <v>20110930</v>
      </c>
      <c r="B1725" t="s">
        <v>116</v>
      </c>
      <c r="C1725">
        <v>1211024</v>
      </c>
      <c r="D1725" t="s">
        <v>272</v>
      </c>
      <c r="E1725" t="s">
        <v>34</v>
      </c>
      <c r="F1725">
        <v>4.8137499999999998</v>
      </c>
      <c r="G1725">
        <v>0</v>
      </c>
      <c r="H1725" t="s">
        <v>15916</v>
      </c>
      <c r="O1725" s="92" t="str">
        <f t="shared" si="26"/>
        <v>PT0551211024</v>
      </c>
    </row>
    <row r="1726" spans="1:15">
      <c r="A1726">
        <v>20110930</v>
      </c>
      <c r="B1726" t="s">
        <v>116</v>
      </c>
      <c r="C1726">
        <v>1211025</v>
      </c>
      <c r="D1726" t="s">
        <v>272</v>
      </c>
      <c r="E1726" t="s">
        <v>35</v>
      </c>
      <c r="F1726">
        <v>0</v>
      </c>
      <c r="G1726">
        <v>0</v>
      </c>
      <c r="H1726" t="s">
        <v>15917</v>
      </c>
      <c r="O1726" s="92" t="str">
        <f t="shared" si="26"/>
        <v>PT0551211025</v>
      </c>
    </row>
    <row r="1727" spans="1:15">
      <c r="A1727">
        <v>20110930</v>
      </c>
      <c r="B1727" t="s">
        <v>116</v>
      </c>
      <c r="C1727">
        <v>1211026</v>
      </c>
      <c r="D1727" t="s">
        <v>272</v>
      </c>
      <c r="E1727" t="s">
        <v>36</v>
      </c>
      <c r="F1727">
        <v>0</v>
      </c>
      <c r="G1727">
        <v>0</v>
      </c>
      <c r="H1727" t="s">
        <v>15918</v>
      </c>
      <c r="O1727" s="92" t="str">
        <f t="shared" si="26"/>
        <v>PT0551211026</v>
      </c>
    </row>
    <row r="1728" spans="1:15">
      <c r="A1728">
        <v>20110930</v>
      </c>
      <c r="B1728" t="s">
        <v>116</v>
      </c>
      <c r="C1728">
        <v>1211027</v>
      </c>
      <c r="D1728" t="s">
        <v>272</v>
      </c>
      <c r="E1728" t="s">
        <v>51</v>
      </c>
      <c r="F1728">
        <v>0</v>
      </c>
      <c r="G1728">
        <v>0</v>
      </c>
      <c r="H1728" t="s">
        <v>15919</v>
      </c>
      <c r="O1728" s="92" t="str">
        <f t="shared" si="26"/>
        <v>PT0551211027</v>
      </c>
    </row>
    <row r="1729" spans="1:15">
      <c r="A1729">
        <v>20110930</v>
      </c>
      <c r="B1729" t="s">
        <v>116</v>
      </c>
      <c r="C1729">
        <v>1211028</v>
      </c>
      <c r="D1729" t="s">
        <v>272</v>
      </c>
      <c r="E1729" t="s">
        <v>37</v>
      </c>
      <c r="F1729">
        <v>0</v>
      </c>
      <c r="G1729">
        <v>0</v>
      </c>
      <c r="H1729" t="s">
        <v>15920</v>
      </c>
      <c r="O1729" s="92" t="str">
        <f t="shared" si="26"/>
        <v>PT0551211028</v>
      </c>
    </row>
    <row r="1730" spans="1:15">
      <c r="A1730">
        <v>20110930</v>
      </c>
      <c r="B1730" t="s">
        <v>116</v>
      </c>
      <c r="C1730">
        <v>1211029</v>
      </c>
      <c r="D1730" t="s">
        <v>272</v>
      </c>
      <c r="E1730" t="s">
        <v>38</v>
      </c>
      <c r="F1730">
        <v>0</v>
      </c>
      <c r="G1730">
        <v>0</v>
      </c>
      <c r="H1730" t="s">
        <v>15921</v>
      </c>
      <c r="O1730" s="92" t="str">
        <f t="shared" si="26"/>
        <v>PT0551211029</v>
      </c>
    </row>
    <row r="1731" spans="1:15">
      <c r="A1731">
        <v>20110930</v>
      </c>
      <c r="B1731" t="s">
        <v>116</v>
      </c>
      <c r="C1731">
        <v>1211030</v>
      </c>
      <c r="D1731" t="s">
        <v>272</v>
      </c>
      <c r="E1731" t="s">
        <v>39</v>
      </c>
      <c r="F1731">
        <v>0</v>
      </c>
      <c r="G1731">
        <v>0</v>
      </c>
      <c r="H1731" t="s">
        <v>15922</v>
      </c>
      <c r="O1731" s="92" t="str">
        <f t="shared" ref="O1731:O1794" si="27">B1731&amp;C1731</f>
        <v>PT0551211030</v>
      </c>
    </row>
    <row r="1732" spans="1:15">
      <c r="A1732">
        <v>20110930</v>
      </c>
      <c r="B1732" t="s">
        <v>116</v>
      </c>
      <c r="C1732">
        <v>1211031</v>
      </c>
      <c r="D1732" t="s">
        <v>272</v>
      </c>
      <c r="E1732" t="s">
        <v>40</v>
      </c>
      <c r="F1732">
        <v>0</v>
      </c>
      <c r="G1732">
        <v>0</v>
      </c>
      <c r="H1732" t="s">
        <v>15923</v>
      </c>
      <c r="O1732" s="92" t="str">
        <f t="shared" si="27"/>
        <v>PT0551211031</v>
      </c>
    </row>
    <row r="1733" spans="1:15">
      <c r="A1733">
        <v>20110930</v>
      </c>
      <c r="B1733" t="s">
        <v>116</v>
      </c>
      <c r="C1733">
        <v>1211032</v>
      </c>
      <c r="D1733" t="s">
        <v>272</v>
      </c>
      <c r="E1733" t="s">
        <v>49</v>
      </c>
      <c r="F1733">
        <v>0</v>
      </c>
      <c r="G1733">
        <v>0</v>
      </c>
      <c r="H1733" t="s">
        <v>15924</v>
      </c>
      <c r="O1733" s="92" t="str">
        <f t="shared" si="27"/>
        <v>PT0551211032</v>
      </c>
    </row>
    <row r="1734" spans="1:15">
      <c r="A1734">
        <v>20110930</v>
      </c>
      <c r="B1734" t="s">
        <v>116</v>
      </c>
      <c r="C1734">
        <v>1211033</v>
      </c>
      <c r="D1734" t="s">
        <v>272</v>
      </c>
      <c r="E1734" t="s">
        <v>41</v>
      </c>
      <c r="F1734">
        <v>0</v>
      </c>
      <c r="G1734">
        <v>0</v>
      </c>
      <c r="H1734" t="s">
        <v>15925</v>
      </c>
      <c r="O1734" s="92" t="str">
        <f t="shared" si="27"/>
        <v>PT0551211033</v>
      </c>
    </row>
    <row r="1735" spans="1:15">
      <c r="A1735">
        <v>20110930</v>
      </c>
      <c r="B1735" t="s">
        <v>116</v>
      </c>
      <c r="C1735">
        <v>1211034</v>
      </c>
      <c r="D1735" t="s">
        <v>272</v>
      </c>
      <c r="E1735" t="s">
        <v>42</v>
      </c>
      <c r="F1735">
        <v>0</v>
      </c>
      <c r="G1735">
        <v>214.1845701</v>
      </c>
      <c r="H1735" t="s">
        <v>15926</v>
      </c>
      <c r="O1735" s="92" t="str">
        <f t="shared" si="27"/>
        <v>PT0551211034</v>
      </c>
    </row>
    <row r="1736" spans="1:15">
      <c r="A1736">
        <v>20110930</v>
      </c>
      <c r="B1736" t="s">
        <v>116</v>
      </c>
      <c r="C1736">
        <v>1211035</v>
      </c>
      <c r="D1736" t="s">
        <v>272</v>
      </c>
      <c r="E1736" t="s">
        <v>43</v>
      </c>
      <c r="F1736">
        <v>0</v>
      </c>
      <c r="G1736">
        <v>0</v>
      </c>
      <c r="H1736" t="s">
        <v>15927</v>
      </c>
      <c r="O1736" s="92" t="str">
        <f t="shared" si="27"/>
        <v>PT0551211035</v>
      </c>
    </row>
    <row r="1737" spans="1:15">
      <c r="A1737">
        <v>20110930</v>
      </c>
      <c r="B1737" t="s">
        <v>116</v>
      </c>
      <c r="C1737">
        <v>1211036</v>
      </c>
      <c r="D1737" t="s">
        <v>272</v>
      </c>
      <c r="E1737" t="s">
        <v>44</v>
      </c>
      <c r="F1737">
        <v>0</v>
      </c>
      <c r="G1737">
        <v>0</v>
      </c>
      <c r="H1737" t="s">
        <v>15928</v>
      </c>
      <c r="O1737" s="92" t="str">
        <f t="shared" si="27"/>
        <v>PT0551211036</v>
      </c>
    </row>
    <row r="1738" spans="1:15">
      <c r="A1738">
        <v>20110930</v>
      </c>
      <c r="B1738" t="s">
        <v>116</v>
      </c>
      <c r="C1738">
        <v>1211037</v>
      </c>
      <c r="D1738" t="s">
        <v>272</v>
      </c>
      <c r="E1738" t="s">
        <v>45</v>
      </c>
      <c r="F1738">
        <v>0</v>
      </c>
      <c r="G1738">
        <v>5</v>
      </c>
      <c r="H1738" t="s">
        <v>15929</v>
      </c>
      <c r="O1738" s="92" t="str">
        <f t="shared" si="27"/>
        <v>PT0551211037</v>
      </c>
    </row>
    <row r="1739" spans="1:15">
      <c r="A1739">
        <v>20110930</v>
      </c>
      <c r="B1739" t="s">
        <v>116</v>
      </c>
      <c r="C1739">
        <v>1211038</v>
      </c>
      <c r="D1739" t="s">
        <v>272</v>
      </c>
      <c r="E1739" t="s">
        <v>46</v>
      </c>
      <c r="F1739">
        <v>47.814189439000003</v>
      </c>
      <c r="G1739">
        <v>66.328593646000002</v>
      </c>
      <c r="H1739" t="s">
        <v>15930</v>
      </c>
      <c r="O1739" s="92" t="str">
        <f t="shared" si="27"/>
        <v>PT0551211038</v>
      </c>
    </row>
    <row r="1740" spans="1:15">
      <c r="A1740">
        <v>20110930</v>
      </c>
      <c r="B1740" t="s">
        <v>116</v>
      </c>
      <c r="C1740">
        <v>1211039</v>
      </c>
      <c r="D1740" t="s">
        <v>272</v>
      </c>
      <c r="E1740" t="s">
        <v>47</v>
      </c>
      <c r="F1740">
        <v>0</v>
      </c>
      <c r="G1740">
        <v>0</v>
      </c>
      <c r="H1740" t="s">
        <v>15931</v>
      </c>
      <c r="O1740" s="92" t="str">
        <f t="shared" si="27"/>
        <v>PT0551211039</v>
      </c>
    </row>
    <row r="1741" spans="1:15">
      <c r="A1741">
        <v>20110930</v>
      </c>
      <c r="B1741" t="s">
        <v>116</v>
      </c>
      <c r="C1741">
        <v>1211040</v>
      </c>
      <c r="D1741" t="s">
        <v>272</v>
      </c>
      <c r="E1741" t="s">
        <v>48</v>
      </c>
      <c r="F1741">
        <v>0</v>
      </c>
      <c r="G1741">
        <v>45.545439254000001</v>
      </c>
      <c r="H1741" t="s">
        <v>15932</v>
      </c>
      <c r="O1741" s="92" t="str">
        <f t="shared" si="27"/>
        <v>PT0551211040</v>
      </c>
    </row>
    <row r="1742" spans="1:15">
      <c r="A1742">
        <v>20110930</v>
      </c>
      <c r="B1742" t="s">
        <v>115</v>
      </c>
      <c r="C1742">
        <v>1211011</v>
      </c>
      <c r="D1742" t="s">
        <v>272</v>
      </c>
      <c r="E1742" t="s">
        <v>23</v>
      </c>
      <c r="F1742">
        <v>0</v>
      </c>
      <c r="G1742">
        <v>0</v>
      </c>
      <c r="H1742" t="s">
        <v>16143</v>
      </c>
      <c r="O1742" s="92" t="str">
        <f t="shared" si="27"/>
        <v>PT0561211011</v>
      </c>
    </row>
    <row r="1743" spans="1:15">
      <c r="A1743">
        <v>20110930</v>
      </c>
      <c r="B1743" t="s">
        <v>115</v>
      </c>
      <c r="C1743">
        <v>1211012</v>
      </c>
      <c r="D1743" t="s">
        <v>272</v>
      </c>
      <c r="E1743" t="s">
        <v>24</v>
      </c>
      <c r="F1743">
        <v>0</v>
      </c>
      <c r="G1743">
        <v>0</v>
      </c>
      <c r="H1743" t="s">
        <v>16144</v>
      </c>
      <c r="O1743" s="92" t="str">
        <f t="shared" si="27"/>
        <v>PT0561211012</v>
      </c>
    </row>
    <row r="1744" spans="1:15">
      <c r="A1744">
        <v>20110930</v>
      </c>
      <c r="B1744" t="s">
        <v>115</v>
      </c>
      <c r="C1744">
        <v>1211013</v>
      </c>
      <c r="D1744" t="s">
        <v>272</v>
      </c>
      <c r="E1744" t="s">
        <v>25</v>
      </c>
      <c r="F1744">
        <v>0</v>
      </c>
      <c r="G1744">
        <v>0</v>
      </c>
      <c r="H1744" t="s">
        <v>16145</v>
      </c>
      <c r="O1744" s="92" t="str">
        <f t="shared" si="27"/>
        <v>PT0561211013</v>
      </c>
    </row>
    <row r="1745" spans="1:15">
      <c r="A1745">
        <v>20110930</v>
      </c>
      <c r="B1745" t="s">
        <v>115</v>
      </c>
      <c r="C1745">
        <v>1211014</v>
      </c>
      <c r="D1745" t="s">
        <v>272</v>
      </c>
      <c r="E1745" t="s">
        <v>26</v>
      </c>
      <c r="F1745">
        <v>0</v>
      </c>
      <c r="G1745">
        <v>0</v>
      </c>
      <c r="H1745" t="s">
        <v>16146</v>
      </c>
      <c r="O1745" s="92" t="str">
        <f t="shared" si="27"/>
        <v>PT0561211014</v>
      </c>
    </row>
    <row r="1746" spans="1:15">
      <c r="A1746">
        <v>20110930</v>
      </c>
      <c r="B1746" t="s">
        <v>115</v>
      </c>
      <c r="C1746">
        <v>1211015</v>
      </c>
      <c r="D1746" t="s">
        <v>272</v>
      </c>
      <c r="E1746" t="s">
        <v>27</v>
      </c>
      <c r="F1746">
        <v>0</v>
      </c>
      <c r="G1746">
        <v>0</v>
      </c>
      <c r="H1746" t="s">
        <v>16147</v>
      </c>
      <c r="O1746" s="92" t="str">
        <f t="shared" si="27"/>
        <v>PT0561211015</v>
      </c>
    </row>
    <row r="1747" spans="1:15">
      <c r="A1747">
        <v>20110930</v>
      </c>
      <c r="B1747" t="s">
        <v>115</v>
      </c>
      <c r="C1747">
        <v>1211016</v>
      </c>
      <c r="D1747" t="s">
        <v>272</v>
      </c>
      <c r="E1747" t="s">
        <v>28</v>
      </c>
      <c r="F1747">
        <v>0</v>
      </c>
      <c r="G1747">
        <v>0</v>
      </c>
      <c r="H1747" t="s">
        <v>16148</v>
      </c>
      <c r="O1747" s="92" t="str">
        <f t="shared" si="27"/>
        <v>PT0561211016</v>
      </c>
    </row>
    <row r="1748" spans="1:15">
      <c r="A1748">
        <v>20110930</v>
      </c>
      <c r="B1748" t="s">
        <v>115</v>
      </c>
      <c r="C1748">
        <v>1211017</v>
      </c>
      <c r="D1748" t="s">
        <v>272</v>
      </c>
      <c r="E1748" t="s">
        <v>29</v>
      </c>
      <c r="F1748">
        <v>0</v>
      </c>
      <c r="G1748">
        <v>0</v>
      </c>
      <c r="H1748" t="s">
        <v>16149</v>
      </c>
      <c r="O1748" s="92" t="str">
        <f t="shared" si="27"/>
        <v>PT0561211017</v>
      </c>
    </row>
    <row r="1749" spans="1:15">
      <c r="A1749">
        <v>20110930</v>
      </c>
      <c r="B1749" t="s">
        <v>115</v>
      </c>
      <c r="C1749">
        <v>1211018</v>
      </c>
      <c r="D1749" t="s">
        <v>272</v>
      </c>
      <c r="E1749" t="s">
        <v>30</v>
      </c>
      <c r="F1749">
        <v>0</v>
      </c>
      <c r="G1749">
        <v>0</v>
      </c>
      <c r="H1749" t="s">
        <v>16150</v>
      </c>
      <c r="O1749" s="92" t="str">
        <f t="shared" si="27"/>
        <v>PT0561211018</v>
      </c>
    </row>
    <row r="1750" spans="1:15">
      <c r="A1750">
        <v>20110930</v>
      </c>
      <c r="B1750" t="s">
        <v>115</v>
      </c>
      <c r="C1750">
        <v>1211019</v>
      </c>
      <c r="D1750" t="s">
        <v>272</v>
      </c>
      <c r="E1750" t="s">
        <v>31</v>
      </c>
      <c r="F1750">
        <v>0</v>
      </c>
      <c r="G1750">
        <v>0</v>
      </c>
      <c r="H1750" t="s">
        <v>16151</v>
      </c>
      <c r="O1750" s="92" t="str">
        <f t="shared" si="27"/>
        <v>PT0561211019</v>
      </c>
    </row>
    <row r="1751" spans="1:15">
      <c r="A1751">
        <v>20110930</v>
      </c>
      <c r="B1751" t="s">
        <v>115</v>
      </c>
      <c r="C1751">
        <v>1211020</v>
      </c>
      <c r="D1751" t="s">
        <v>272</v>
      </c>
      <c r="E1751" t="s">
        <v>32</v>
      </c>
      <c r="F1751">
        <v>0</v>
      </c>
      <c r="G1751">
        <v>0</v>
      </c>
      <c r="H1751" t="s">
        <v>16152</v>
      </c>
      <c r="O1751" s="92" t="str">
        <f t="shared" si="27"/>
        <v>PT0561211020</v>
      </c>
    </row>
    <row r="1752" spans="1:15">
      <c r="A1752">
        <v>20110930</v>
      </c>
      <c r="B1752" t="s">
        <v>115</v>
      </c>
      <c r="C1752">
        <v>1211021</v>
      </c>
      <c r="D1752" t="s">
        <v>272</v>
      </c>
      <c r="E1752" t="s">
        <v>182</v>
      </c>
      <c r="F1752">
        <v>0</v>
      </c>
      <c r="G1752">
        <v>0</v>
      </c>
      <c r="H1752" t="s">
        <v>16153</v>
      </c>
      <c r="O1752" s="92" t="str">
        <f t="shared" si="27"/>
        <v>PT0561211021</v>
      </c>
    </row>
    <row r="1753" spans="1:15">
      <c r="A1753">
        <v>20110930</v>
      </c>
      <c r="B1753" t="s">
        <v>115</v>
      </c>
      <c r="C1753">
        <v>1211022</v>
      </c>
      <c r="D1753" t="s">
        <v>272</v>
      </c>
      <c r="E1753" t="s">
        <v>33</v>
      </c>
      <c r="F1753">
        <v>0</v>
      </c>
      <c r="G1753">
        <v>0</v>
      </c>
      <c r="H1753" t="s">
        <v>16154</v>
      </c>
      <c r="O1753" s="92" t="str">
        <f t="shared" si="27"/>
        <v>PT0561211022</v>
      </c>
    </row>
    <row r="1754" spans="1:15">
      <c r="A1754">
        <v>20110930</v>
      </c>
      <c r="B1754" t="s">
        <v>115</v>
      </c>
      <c r="C1754">
        <v>1211023</v>
      </c>
      <c r="D1754" t="s">
        <v>272</v>
      </c>
      <c r="E1754" t="s">
        <v>50</v>
      </c>
      <c r="F1754">
        <v>0</v>
      </c>
      <c r="G1754">
        <v>0</v>
      </c>
      <c r="H1754" t="s">
        <v>16155</v>
      </c>
      <c r="O1754" s="92" t="str">
        <f t="shared" si="27"/>
        <v>PT0561211023</v>
      </c>
    </row>
    <row r="1755" spans="1:15">
      <c r="A1755">
        <v>20110930</v>
      </c>
      <c r="B1755" t="s">
        <v>115</v>
      </c>
      <c r="C1755">
        <v>1211024</v>
      </c>
      <c r="D1755" t="s">
        <v>272</v>
      </c>
      <c r="E1755" t="s">
        <v>34</v>
      </c>
      <c r="F1755">
        <v>0</v>
      </c>
      <c r="G1755">
        <v>0</v>
      </c>
      <c r="H1755" t="s">
        <v>16156</v>
      </c>
      <c r="O1755" s="92" t="str">
        <f t="shared" si="27"/>
        <v>PT0561211024</v>
      </c>
    </row>
    <row r="1756" spans="1:15">
      <c r="A1756">
        <v>20110930</v>
      </c>
      <c r="B1756" t="s">
        <v>115</v>
      </c>
      <c r="C1756">
        <v>1211025</v>
      </c>
      <c r="D1756" t="s">
        <v>272</v>
      </c>
      <c r="E1756" t="s">
        <v>35</v>
      </c>
      <c r="F1756">
        <v>0</v>
      </c>
      <c r="G1756">
        <v>0</v>
      </c>
      <c r="H1756" t="s">
        <v>16157</v>
      </c>
      <c r="O1756" s="92" t="str">
        <f t="shared" si="27"/>
        <v>PT0561211025</v>
      </c>
    </row>
    <row r="1757" spans="1:15">
      <c r="A1757">
        <v>20110930</v>
      </c>
      <c r="B1757" t="s">
        <v>115</v>
      </c>
      <c r="C1757">
        <v>1211026</v>
      </c>
      <c r="D1757" t="s">
        <v>272</v>
      </c>
      <c r="E1757" t="s">
        <v>36</v>
      </c>
      <c r="F1757">
        <v>0</v>
      </c>
      <c r="G1757">
        <v>0</v>
      </c>
      <c r="H1757" t="s">
        <v>16158</v>
      </c>
      <c r="O1757" s="92" t="str">
        <f t="shared" si="27"/>
        <v>PT0561211026</v>
      </c>
    </row>
    <row r="1758" spans="1:15">
      <c r="A1758">
        <v>20110930</v>
      </c>
      <c r="B1758" t="s">
        <v>115</v>
      </c>
      <c r="C1758">
        <v>1211027</v>
      </c>
      <c r="D1758" t="s">
        <v>272</v>
      </c>
      <c r="E1758" t="s">
        <v>51</v>
      </c>
      <c r="F1758">
        <v>0</v>
      </c>
      <c r="G1758">
        <v>0</v>
      </c>
      <c r="H1758" t="s">
        <v>16159</v>
      </c>
      <c r="O1758" s="92" t="str">
        <f t="shared" si="27"/>
        <v>PT0561211027</v>
      </c>
    </row>
    <row r="1759" spans="1:15">
      <c r="A1759">
        <v>20110930</v>
      </c>
      <c r="B1759" t="s">
        <v>115</v>
      </c>
      <c r="C1759">
        <v>1211028</v>
      </c>
      <c r="D1759" t="s">
        <v>272</v>
      </c>
      <c r="E1759" t="s">
        <v>37</v>
      </c>
      <c r="F1759">
        <v>0</v>
      </c>
      <c r="G1759">
        <v>0</v>
      </c>
      <c r="H1759" t="s">
        <v>16160</v>
      </c>
      <c r="O1759" s="92" t="str">
        <f t="shared" si="27"/>
        <v>PT0561211028</v>
      </c>
    </row>
    <row r="1760" spans="1:15">
      <c r="A1760">
        <v>20110930</v>
      </c>
      <c r="B1760" t="s">
        <v>115</v>
      </c>
      <c r="C1760">
        <v>1211029</v>
      </c>
      <c r="D1760" t="s">
        <v>272</v>
      </c>
      <c r="E1760" t="s">
        <v>38</v>
      </c>
      <c r="F1760">
        <v>0</v>
      </c>
      <c r="G1760">
        <v>0</v>
      </c>
      <c r="H1760" t="s">
        <v>16161</v>
      </c>
      <c r="O1760" s="92" t="str">
        <f t="shared" si="27"/>
        <v>PT0561211029</v>
      </c>
    </row>
    <row r="1761" spans="1:15">
      <c r="A1761">
        <v>20110930</v>
      </c>
      <c r="B1761" t="s">
        <v>115</v>
      </c>
      <c r="C1761">
        <v>1211030</v>
      </c>
      <c r="D1761" t="s">
        <v>272</v>
      </c>
      <c r="E1761" t="s">
        <v>39</v>
      </c>
      <c r="F1761">
        <v>0</v>
      </c>
      <c r="G1761">
        <v>0</v>
      </c>
      <c r="H1761" t="s">
        <v>16162</v>
      </c>
      <c r="O1761" s="92" t="str">
        <f t="shared" si="27"/>
        <v>PT0561211030</v>
      </c>
    </row>
    <row r="1762" spans="1:15">
      <c r="A1762">
        <v>20110930</v>
      </c>
      <c r="B1762" t="s">
        <v>115</v>
      </c>
      <c r="C1762">
        <v>1211031</v>
      </c>
      <c r="D1762" t="s">
        <v>272</v>
      </c>
      <c r="E1762" t="s">
        <v>40</v>
      </c>
      <c r="F1762">
        <v>0</v>
      </c>
      <c r="G1762">
        <v>0</v>
      </c>
      <c r="H1762" t="s">
        <v>16163</v>
      </c>
      <c r="O1762" s="92" t="str">
        <f t="shared" si="27"/>
        <v>PT0561211031</v>
      </c>
    </row>
    <row r="1763" spans="1:15">
      <c r="A1763">
        <v>20110930</v>
      </c>
      <c r="B1763" t="s">
        <v>115</v>
      </c>
      <c r="C1763">
        <v>1211032</v>
      </c>
      <c r="D1763" t="s">
        <v>272</v>
      </c>
      <c r="E1763" t="s">
        <v>49</v>
      </c>
      <c r="F1763">
        <v>0</v>
      </c>
      <c r="G1763">
        <v>0</v>
      </c>
      <c r="H1763" t="s">
        <v>16164</v>
      </c>
      <c r="O1763" s="92" t="str">
        <f t="shared" si="27"/>
        <v>PT0561211032</v>
      </c>
    </row>
    <row r="1764" spans="1:15">
      <c r="A1764">
        <v>20110930</v>
      </c>
      <c r="B1764" t="s">
        <v>115</v>
      </c>
      <c r="C1764">
        <v>1211033</v>
      </c>
      <c r="D1764" t="s">
        <v>272</v>
      </c>
      <c r="E1764" t="s">
        <v>41</v>
      </c>
      <c r="F1764">
        <v>0</v>
      </c>
      <c r="G1764">
        <v>0</v>
      </c>
      <c r="H1764" t="s">
        <v>16165</v>
      </c>
      <c r="O1764" s="92" t="str">
        <f t="shared" si="27"/>
        <v>PT0561211033</v>
      </c>
    </row>
    <row r="1765" spans="1:15">
      <c r="A1765">
        <v>20110930</v>
      </c>
      <c r="B1765" t="s">
        <v>115</v>
      </c>
      <c r="C1765">
        <v>1211034</v>
      </c>
      <c r="D1765" t="s">
        <v>272</v>
      </c>
      <c r="E1765" t="s">
        <v>42</v>
      </c>
      <c r="F1765">
        <v>0</v>
      </c>
      <c r="G1765">
        <v>0</v>
      </c>
      <c r="H1765" t="s">
        <v>16166</v>
      </c>
      <c r="O1765" s="92" t="str">
        <f t="shared" si="27"/>
        <v>PT0561211034</v>
      </c>
    </row>
    <row r="1766" spans="1:15">
      <c r="A1766">
        <v>20110930</v>
      </c>
      <c r="B1766" t="s">
        <v>115</v>
      </c>
      <c r="C1766">
        <v>1211035</v>
      </c>
      <c r="D1766" t="s">
        <v>272</v>
      </c>
      <c r="E1766" t="s">
        <v>43</v>
      </c>
      <c r="F1766">
        <v>0</v>
      </c>
      <c r="G1766">
        <v>0</v>
      </c>
      <c r="H1766" t="s">
        <v>16167</v>
      </c>
      <c r="O1766" s="92" t="str">
        <f t="shared" si="27"/>
        <v>PT0561211035</v>
      </c>
    </row>
    <row r="1767" spans="1:15">
      <c r="A1767">
        <v>20110930</v>
      </c>
      <c r="B1767" t="s">
        <v>115</v>
      </c>
      <c r="C1767">
        <v>1211036</v>
      </c>
      <c r="D1767" t="s">
        <v>272</v>
      </c>
      <c r="E1767" t="s">
        <v>44</v>
      </c>
      <c r="F1767">
        <v>0</v>
      </c>
      <c r="G1767">
        <v>0</v>
      </c>
      <c r="H1767" t="s">
        <v>16168</v>
      </c>
      <c r="O1767" s="92" t="str">
        <f t="shared" si="27"/>
        <v>PT0561211036</v>
      </c>
    </row>
    <row r="1768" spans="1:15">
      <c r="A1768">
        <v>20110930</v>
      </c>
      <c r="B1768" t="s">
        <v>115</v>
      </c>
      <c r="C1768">
        <v>1211037</v>
      </c>
      <c r="D1768" t="s">
        <v>272</v>
      </c>
      <c r="E1768" t="s">
        <v>45</v>
      </c>
      <c r="F1768">
        <v>0</v>
      </c>
      <c r="G1768">
        <v>0</v>
      </c>
      <c r="H1768" t="s">
        <v>16169</v>
      </c>
      <c r="O1768" s="92" t="str">
        <f t="shared" si="27"/>
        <v>PT0561211037</v>
      </c>
    </row>
    <row r="1769" spans="1:15">
      <c r="A1769">
        <v>20110930</v>
      </c>
      <c r="B1769" t="s">
        <v>115</v>
      </c>
      <c r="C1769">
        <v>1211038</v>
      </c>
      <c r="D1769" t="s">
        <v>272</v>
      </c>
      <c r="E1769" t="s">
        <v>46</v>
      </c>
      <c r="F1769">
        <v>0</v>
      </c>
      <c r="G1769">
        <v>0</v>
      </c>
      <c r="H1769" t="s">
        <v>16170</v>
      </c>
      <c r="O1769" s="92" t="str">
        <f t="shared" si="27"/>
        <v>PT0561211038</v>
      </c>
    </row>
    <row r="1770" spans="1:15">
      <c r="A1770">
        <v>20110930</v>
      </c>
      <c r="B1770" t="s">
        <v>115</v>
      </c>
      <c r="C1770">
        <v>1211039</v>
      </c>
      <c r="D1770" t="s">
        <v>272</v>
      </c>
      <c r="E1770" t="s">
        <v>47</v>
      </c>
      <c r="F1770">
        <v>0</v>
      </c>
      <c r="G1770">
        <v>0</v>
      </c>
      <c r="H1770" t="s">
        <v>16171</v>
      </c>
      <c r="O1770" s="92" t="str">
        <f t="shared" si="27"/>
        <v>PT0561211039</v>
      </c>
    </row>
    <row r="1771" spans="1:15">
      <c r="A1771">
        <v>20110930</v>
      </c>
      <c r="B1771" t="s">
        <v>115</v>
      </c>
      <c r="C1771">
        <v>1211040</v>
      </c>
      <c r="D1771" t="s">
        <v>272</v>
      </c>
      <c r="E1771" t="s">
        <v>48</v>
      </c>
      <c r="F1771">
        <v>0</v>
      </c>
      <c r="G1771">
        <v>0</v>
      </c>
      <c r="H1771" t="s">
        <v>16172</v>
      </c>
      <c r="O1771" s="92" t="str">
        <f t="shared" si="27"/>
        <v>PT0561211040</v>
      </c>
    </row>
    <row r="1772" spans="1:15">
      <c r="A1772">
        <v>20110930</v>
      </c>
      <c r="B1772" t="s">
        <v>114</v>
      </c>
      <c r="C1772">
        <v>1211011</v>
      </c>
      <c r="D1772" t="s">
        <v>272</v>
      </c>
      <c r="E1772" t="s">
        <v>23</v>
      </c>
      <c r="F1772">
        <v>7.4349442378999999</v>
      </c>
      <c r="G1772">
        <v>7.4349442378999999</v>
      </c>
      <c r="H1772" t="s">
        <v>16383</v>
      </c>
      <c r="O1772" s="92" t="str">
        <f t="shared" si="27"/>
        <v>SE0841211011</v>
      </c>
    </row>
    <row r="1773" spans="1:15">
      <c r="A1773">
        <v>20110930</v>
      </c>
      <c r="B1773" t="s">
        <v>114</v>
      </c>
      <c r="C1773">
        <v>1211012</v>
      </c>
      <c r="D1773" t="s">
        <v>272</v>
      </c>
      <c r="E1773" t="s">
        <v>24</v>
      </c>
      <c r="F1773">
        <v>18.587360595</v>
      </c>
      <c r="G1773">
        <v>18.587360595</v>
      </c>
      <c r="H1773" t="s">
        <v>16384</v>
      </c>
      <c r="O1773" s="92" t="str">
        <f t="shared" si="27"/>
        <v>SE0841211012</v>
      </c>
    </row>
    <row r="1774" spans="1:15">
      <c r="A1774">
        <v>20110930</v>
      </c>
      <c r="B1774" t="s">
        <v>114</v>
      </c>
      <c r="C1774">
        <v>1211013</v>
      </c>
      <c r="D1774" t="s">
        <v>272</v>
      </c>
      <c r="E1774" t="s">
        <v>25</v>
      </c>
      <c r="F1774">
        <v>0</v>
      </c>
      <c r="G1774">
        <v>0</v>
      </c>
      <c r="H1774" t="s">
        <v>16385</v>
      </c>
      <c r="O1774" s="92" t="str">
        <f t="shared" si="27"/>
        <v>SE0841211013</v>
      </c>
    </row>
    <row r="1775" spans="1:15">
      <c r="A1775">
        <v>20110930</v>
      </c>
      <c r="B1775" t="s">
        <v>114</v>
      </c>
      <c r="C1775">
        <v>1211014</v>
      </c>
      <c r="D1775" t="s">
        <v>272</v>
      </c>
      <c r="E1775" t="s">
        <v>26</v>
      </c>
      <c r="F1775">
        <v>0</v>
      </c>
      <c r="G1775">
        <v>0</v>
      </c>
      <c r="H1775" t="s">
        <v>16386</v>
      </c>
      <c r="O1775" s="92" t="str">
        <f t="shared" si="27"/>
        <v>SE0841211014</v>
      </c>
    </row>
    <row r="1776" spans="1:15">
      <c r="A1776">
        <v>20110930</v>
      </c>
      <c r="B1776" t="s">
        <v>114</v>
      </c>
      <c r="C1776">
        <v>1211015</v>
      </c>
      <c r="D1776" t="s">
        <v>272</v>
      </c>
      <c r="E1776" t="s">
        <v>27</v>
      </c>
      <c r="F1776">
        <v>0</v>
      </c>
      <c r="G1776">
        <v>0</v>
      </c>
      <c r="H1776" t="s">
        <v>16387</v>
      </c>
      <c r="O1776" s="92" t="str">
        <f t="shared" si="27"/>
        <v>SE0841211015</v>
      </c>
    </row>
    <row r="1777" spans="1:15">
      <c r="A1777">
        <v>20110930</v>
      </c>
      <c r="B1777" t="s">
        <v>114</v>
      </c>
      <c r="C1777">
        <v>1211016</v>
      </c>
      <c r="D1777" t="s">
        <v>272</v>
      </c>
      <c r="E1777" t="s">
        <v>28</v>
      </c>
      <c r="F1777">
        <v>0</v>
      </c>
      <c r="G1777">
        <v>0</v>
      </c>
      <c r="H1777" t="s">
        <v>16388</v>
      </c>
      <c r="O1777" s="92" t="str">
        <f t="shared" si="27"/>
        <v>SE0841211016</v>
      </c>
    </row>
    <row r="1778" spans="1:15">
      <c r="A1778">
        <v>20110930</v>
      </c>
      <c r="B1778" t="s">
        <v>114</v>
      </c>
      <c r="C1778">
        <v>1211017</v>
      </c>
      <c r="D1778" t="s">
        <v>272</v>
      </c>
      <c r="E1778" t="s">
        <v>29</v>
      </c>
      <c r="F1778">
        <v>1</v>
      </c>
      <c r="G1778">
        <v>1</v>
      </c>
      <c r="H1778" t="s">
        <v>16389</v>
      </c>
      <c r="O1778" s="92" t="str">
        <f t="shared" si="27"/>
        <v>SE0841211017</v>
      </c>
    </row>
    <row r="1779" spans="1:15">
      <c r="A1779">
        <v>20110930</v>
      </c>
      <c r="B1779" t="s">
        <v>114</v>
      </c>
      <c r="C1779">
        <v>1211018</v>
      </c>
      <c r="D1779" t="s">
        <v>272</v>
      </c>
      <c r="E1779" t="s">
        <v>30</v>
      </c>
      <c r="F1779">
        <v>0</v>
      </c>
      <c r="G1779">
        <v>0</v>
      </c>
      <c r="H1779" t="s">
        <v>16390</v>
      </c>
      <c r="O1779" s="92" t="str">
        <f t="shared" si="27"/>
        <v>SE0841211018</v>
      </c>
    </row>
    <row r="1780" spans="1:15">
      <c r="A1780">
        <v>20110930</v>
      </c>
      <c r="B1780" t="s">
        <v>114</v>
      </c>
      <c r="C1780">
        <v>1211019</v>
      </c>
      <c r="D1780" t="s">
        <v>272</v>
      </c>
      <c r="E1780" t="s">
        <v>31</v>
      </c>
      <c r="F1780">
        <v>12.267657993</v>
      </c>
      <c r="G1780">
        <v>12.267657993</v>
      </c>
      <c r="H1780" t="s">
        <v>16391</v>
      </c>
      <c r="O1780" s="92" t="str">
        <f t="shared" si="27"/>
        <v>SE0841211019</v>
      </c>
    </row>
    <row r="1781" spans="1:15">
      <c r="A1781">
        <v>20110930</v>
      </c>
      <c r="B1781" t="s">
        <v>114</v>
      </c>
      <c r="C1781">
        <v>1211020</v>
      </c>
      <c r="D1781" t="s">
        <v>272</v>
      </c>
      <c r="E1781" t="s">
        <v>32</v>
      </c>
      <c r="F1781">
        <v>3.717472119</v>
      </c>
      <c r="G1781">
        <v>3.717472119</v>
      </c>
      <c r="H1781" t="s">
        <v>16392</v>
      </c>
      <c r="O1781" s="92" t="str">
        <f t="shared" si="27"/>
        <v>SE0841211020</v>
      </c>
    </row>
    <row r="1782" spans="1:15">
      <c r="A1782">
        <v>20110930</v>
      </c>
      <c r="B1782" t="s">
        <v>114</v>
      </c>
      <c r="C1782">
        <v>1211021</v>
      </c>
      <c r="D1782" t="s">
        <v>272</v>
      </c>
      <c r="E1782" t="s">
        <v>182</v>
      </c>
      <c r="F1782">
        <v>0</v>
      </c>
      <c r="G1782">
        <v>0</v>
      </c>
      <c r="H1782" t="s">
        <v>16393</v>
      </c>
      <c r="O1782" s="92" t="str">
        <f t="shared" si="27"/>
        <v>SE0841211021</v>
      </c>
    </row>
    <row r="1783" spans="1:15">
      <c r="A1783">
        <v>20110930</v>
      </c>
      <c r="B1783" t="s">
        <v>114</v>
      </c>
      <c r="C1783">
        <v>1211022</v>
      </c>
      <c r="D1783" t="s">
        <v>272</v>
      </c>
      <c r="E1783" t="s">
        <v>33</v>
      </c>
      <c r="F1783">
        <v>2</v>
      </c>
      <c r="G1783">
        <v>0</v>
      </c>
      <c r="H1783" t="s">
        <v>16394</v>
      </c>
      <c r="O1783" s="92" t="str">
        <f t="shared" si="27"/>
        <v>SE0841211022</v>
      </c>
    </row>
    <row r="1784" spans="1:15">
      <c r="A1784">
        <v>20110930</v>
      </c>
      <c r="B1784" t="s">
        <v>114</v>
      </c>
      <c r="C1784">
        <v>1211023</v>
      </c>
      <c r="D1784" t="s">
        <v>272</v>
      </c>
      <c r="E1784" t="s">
        <v>50</v>
      </c>
      <c r="F1784">
        <v>0</v>
      </c>
      <c r="G1784">
        <v>0</v>
      </c>
      <c r="H1784" t="s">
        <v>16395</v>
      </c>
      <c r="O1784" s="92" t="str">
        <f t="shared" si="27"/>
        <v>SE0841211023</v>
      </c>
    </row>
    <row r="1785" spans="1:15">
      <c r="A1785">
        <v>20110930</v>
      </c>
      <c r="B1785" t="s">
        <v>114</v>
      </c>
      <c r="C1785">
        <v>1211024</v>
      </c>
      <c r="D1785" t="s">
        <v>272</v>
      </c>
      <c r="E1785" t="s">
        <v>34</v>
      </c>
      <c r="F1785">
        <v>8.9219330854999992</v>
      </c>
      <c r="G1785">
        <v>1.4869888475999999</v>
      </c>
      <c r="H1785" t="s">
        <v>16396</v>
      </c>
      <c r="O1785" s="92" t="str">
        <f t="shared" si="27"/>
        <v>SE0841211024</v>
      </c>
    </row>
    <row r="1786" spans="1:15">
      <c r="A1786">
        <v>20110930</v>
      </c>
      <c r="B1786" t="s">
        <v>114</v>
      </c>
      <c r="C1786">
        <v>1211025</v>
      </c>
      <c r="D1786" t="s">
        <v>272</v>
      </c>
      <c r="E1786" t="s">
        <v>35</v>
      </c>
      <c r="F1786">
        <v>33.457249071</v>
      </c>
      <c r="G1786">
        <v>35.315985130000001</v>
      </c>
      <c r="H1786" t="s">
        <v>16397</v>
      </c>
      <c r="O1786" s="92" t="str">
        <f t="shared" si="27"/>
        <v>SE0841211025</v>
      </c>
    </row>
    <row r="1787" spans="1:15">
      <c r="A1787">
        <v>20110930</v>
      </c>
      <c r="B1787" t="s">
        <v>114</v>
      </c>
      <c r="C1787">
        <v>1211026</v>
      </c>
      <c r="D1787" t="s">
        <v>272</v>
      </c>
      <c r="E1787" t="s">
        <v>36</v>
      </c>
      <c r="F1787">
        <v>0</v>
      </c>
      <c r="G1787">
        <v>0</v>
      </c>
      <c r="H1787" t="s">
        <v>16398</v>
      </c>
      <c r="O1787" s="92" t="str">
        <f t="shared" si="27"/>
        <v>SE0841211026</v>
      </c>
    </row>
    <row r="1788" spans="1:15">
      <c r="A1788">
        <v>20110930</v>
      </c>
      <c r="B1788" t="s">
        <v>114</v>
      </c>
      <c r="C1788">
        <v>1211027</v>
      </c>
      <c r="D1788" t="s">
        <v>272</v>
      </c>
      <c r="E1788" t="s">
        <v>51</v>
      </c>
      <c r="F1788">
        <v>0</v>
      </c>
      <c r="G1788">
        <v>0</v>
      </c>
      <c r="H1788" t="s">
        <v>16399</v>
      </c>
      <c r="O1788" s="92" t="str">
        <f t="shared" si="27"/>
        <v>SE0841211027</v>
      </c>
    </row>
    <row r="1789" spans="1:15">
      <c r="A1789">
        <v>20110930</v>
      </c>
      <c r="B1789" t="s">
        <v>114</v>
      </c>
      <c r="C1789">
        <v>1211028</v>
      </c>
      <c r="D1789" t="s">
        <v>272</v>
      </c>
      <c r="E1789" t="s">
        <v>37</v>
      </c>
      <c r="F1789">
        <v>0</v>
      </c>
      <c r="G1789">
        <v>0</v>
      </c>
      <c r="H1789" t="s">
        <v>16400</v>
      </c>
      <c r="O1789" s="92" t="str">
        <f t="shared" si="27"/>
        <v>SE0841211028</v>
      </c>
    </row>
    <row r="1790" spans="1:15">
      <c r="A1790">
        <v>20110930</v>
      </c>
      <c r="B1790" t="s">
        <v>114</v>
      </c>
      <c r="C1790">
        <v>1211029</v>
      </c>
      <c r="D1790" t="s">
        <v>272</v>
      </c>
      <c r="E1790" t="s">
        <v>38</v>
      </c>
      <c r="F1790">
        <v>0</v>
      </c>
      <c r="G1790">
        <v>0</v>
      </c>
      <c r="H1790" t="s">
        <v>16401</v>
      </c>
      <c r="O1790" s="92" t="str">
        <f t="shared" si="27"/>
        <v>SE0841211029</v>
      </c>
    </row>
    <row r="1791" spans="1:15">
      <c r="A1791">
        <v>20110930</v>
      </c>
      <c r="B1791" t="s">
        <v>114</v>
      </c>
      <c r="C1791">
        <v>1211030</v>
      </c>
      <c r="D1791" t="s">
        <v>272</v>
      </c>
      <c r="E1791" t="s">
        <v>39</v>
      </c>
      <c r="F1791">
        <v>0</v>
      </c>
      <c r="G1791">
        <v>0</v>
      </c>
      <c r="H1791" t="s">
        <v>16402</v>
      </c>
      <c r="O1791" s="92" t="str">
        <f t="shared" si="27"/>
        <v>SE0841211030</v>
      </c>
    </row>
    <row r="1792" spans="1:15">
      <c r="A1792">
        <v>20110930</v>
      </c>
      <c r="B1792" t="s">
        <v>114</v>
      </c>
      <c r="C1792">
        <v>1211031</v>
      </c>
      <c r="D1792" t="s">
        <v>272</v>
      </c>
      <c r="E1792" t="s">
        <v>40</v>
      </c>
      <c r="F1792">
        <v>0</v>
      </c>
      <c r="G1792">
        <v>0</v>
      </c>
      <c r="H1792" t="s">
        <v>16403</v>
      </c>
      <c r="O1792" s="92" t="str">
        <f t="shared" si="27"/>
        <v>SE0841211031</v>
      </c>
    </row>
    <row r="1793" spans="1:15">
      <c r="A1793">
        <v>20110930</v>
      </c>
      <c r="B1793" t="s">
        <v>114</v>
      </c>
      <c r="C1793">
        <v>1211032</v>
      </c>
      <c r="D1793" t="s">
        <v>272</v>
      </c>
      <c r="E1793" t="s">
        <v>49</v>
      </c>
      <c r="F1793">
        <v>0</v>
      </c>
      <c r="G1793">
        <v>0</v>
      </c>
      <c r="H1793" t="s">
        <v>16404</v>
      </c>
      <c r="O1793" s="92" t="str">
        <f t="shared" si="27"/>
        <v>SE0841211032</v>
      </c>
    </row>
    <row r="1794" spans="1:15">
      <c r="A1794">
        <v>20110930</v>
      </c>
      <c r="B1794" t="s">
        <v>114</v>
      </c>
      <c r="C1794">
        <v>1211033</v>
      </c>
      <c r="D1794" t="s">
        <v>272</v>
      </c>
      <c r="E1794" t="s">
        <v>41</v>
      </c>
      <c r="F1794">
        <v>0</v>
      </c>
      <c r="G1794">
        <v>0</v>
      </c>
      <c r="H1794" t="s">
        <v>16405</v>
      </c>
      <c r="O1794" s="92" t="str">
        <f t="shared" si="27"/>
        <v>SE0841211033</v>
      </c>
    </row>
    <row r="1795" spans="1:15">
      <c r="A1795">
        <v>20110930</v>
      </c>
      <c r="B1795" t="s">
        <v>114</v>
      </c>
      <c r="C1795">
        <v>1211034</v>
      </c>
      <c r="D1795" t="s">
        <v>272</v>
      </c>
      <c r="E1795" t="s">
        <v>42</v>
      </c>
      <c r="F1795">
        <v>0</v>
      </c>
      <c r="G1795">
        <v>0</v>
      </c>
      <c r="H1795" t="s">
        <v>16406</v>
      </c>
      <c r="O1795" s="92" t="str">
        <f t="shared" ref="O1795:O1858" si="28">B1795&amp;C1795</f>
        <v>SE0841211034</v>
      </c>
    </row>
    <row r="1796" spans="1:15">
      <c r="A1796">
        <v>20110930</v>
      </c>
      <c r="B1796" t="s">
        <v>114</v>
      </c>
      <c r="C1796">
        <v>1211035</v>
      </c>
      <c r="D1796" t="s">
        <v>272</v>
      </c>
      <c r="E1796" t="s">
        <v>43</v>
      </c>
      <c r="F1796">
        <v>0</v>
      </c>
      <c r="G1796">
        <v>0</v>
      </c>
      <c r="H1796" t="s">
        <v>16407</v>
      </c>
      <c r="O1796" s="92" t="str">
        <f t="shared" si="28"/>
        <v>SE0841211035</v>
      </c>
    </row>
    <row r="1797" spans="1:15">
      <c r="A1797">
        <v>20110930</v>
      </c>
      <c r="B1797" t="s">
        <v>114</v>
      </c>
      <c r="C1797">
        <v>1211036</v>
      </c>
      <c r="D1797" t="s">
        <v>272</v>
      </c>
      <c r="E1797" t="s">
        <v>44</v>
      </c>
      <c r="F1797">
        <v>0</v>
      </c>
      <c r="G1797">
        <v>0</v>
      </c>
      <c r="H1797" t="s">
        <v>16408</v>
      </c>
      <c r="O1797" s="92" t="str">
        <f t="shared" si="28"/>
        <v>SE0841211036</v>
      </c>
    </row>
    <row r="1798" spans="1:15">
      <c r="A1798">
        <v>20110930</v>
      </c>
      <c r="B1798" t="s">
        <v>114</v>
      </c>
      <c r="C1798">
        <v>1211037</v>
      </c>
      <c r="D1798" t="s">
        <v>272</v>
      </c>
      <c r="E1798" t="s">
        <v>45</v>
      </c>
      <c r="F1798">
        <v>0</v>
      </c>
      <c r="G1798">
        <v>0</v>
      </c>
      <c r="H1798" t="s">
        <v>16409</v>
      </c>
      <c r="O1798" s="92" t="str">
        <f t="shared" si="28"/>
        <v>SE0841211037</v>
      </c>
    </row>
    <row r="1799" spans="1:15">
      <c r="A1799">
        <v>20110930</v>
      </c>
      <c r="B1799" t="s">
        <v>114</v>
      </c>
      <c r="C1799">
        <v>1211038</v>
      </c>
      <c r="D1799" t="s">
        <v>272</v>
      </c>
      <c r="E1799" t="s">
        <v>46</v>
      </c>
      <c r="F1799">
        <v>3.717472119</v>
      </c>
      <c r="G1799">
        <v>3.717472119</v>
      </c>
      <c r="H1799" t="s">
        <v>16410</v>
      </c>
      <c r="O1799" s="92" t="str">
        <f t="shared" si="28"/>
        <v>SE0841211038</v>
      </c>
    </row>
    <row r="1800" spans="1:15">
      <c r="A1800">
        <v>20110930</v>
      </c>
      <c r="B1800" t="s">
        <v>114</v>
      </c>
      <c r="C1800">
        <v>1211039</v>
      </c>
      <c r="D1800" t="s">
        <v>272</v>
      </c>
      <c r="E1800" t="s">
        <v>47</v>
      </c>
      <c r="F1800">
        <v>0</v>
      </c>
      <c r="G1800">
        <v>0</v>
      </c>
      <c r="H1800" t="s">
        <v>16411</v>
      </c>
      <c r="O1800" s="92" t="str">
        <f t="shared" si="28"/>
        <v>SE0841211039</v>
      </c>
    </row>
    <row r="1801" spans="1:15">
      <c r="A1801">
        <v>20110930</v>
      </c>
      <c r="B1801" t="s">
        <v>114</v>
      </c>
      <c r="C1801">
        <v>1211040</v>
      </c>
      <c r="D1801" t="s">
        <v>272</v>
      </c>
      <c r="E1801" t="s">
        <v>48</v>
      </c>
      <c r="F1801">
        <v>38.661710036999999</v>
      </c>
      <c r="G1801">
        <v>75.836431227000006</v>
      </c>
      <c r="H1801" t="s">
        <v>16412</v>
      </c>
      <c r="O1801" s="92" t="str">
        <f t="shared" si="28"/>
        <v>SE0841211040</v>
      </c>
    </row>
    <row r="1802" spans="1:15">
      <c r="A1802">
        <v>20110930</v>
      </c>
      <c r="B1802" t="s">
        <v>113</v>
      </c>
      <c r="C1802">
        <v>1211011</v>
      </c>
      <c r="D1802" t="s">
        <v>272</v>
      </c>
      <c r="E1802" t="s">
        <v>23</v>
      </c>
      <c r="F1802">
        <v>0</v>
      </c>
      <c r="G1802">
        <v>22.213994817</v>
      </c>
      <c r="H1802" t="s">
        <v>16623</v>
      </c>
      <c r="O1802" s="92" t="str">
        <f t="shared" si="28"/>
        <v>SE0851211011</v>
      </c>
    </row>
    <row r="1803" spans="1:15">
      <c r="A1803">
        <v>20110930</v>
      </c>
      <c r="B1803" t="s">
        <v>113</v>
      </c>
      <c r="C1803">
        <v>1211012</v>
      </c>
      <c r="D1803" t="s">
        <v>272</v>
      </c>
      <c r="E1803" t="s">
        <v>24</v>
      </c>
      <c r="F1803">
        <v>0</v>
      </c>
      <c r="G1803">
        <v>0</v>
      </c>
      <c r="H1803" t="s">
        <v>16624</v>
      </c>
      <c r="O1803" s="92" t="str">
        <f t="shared" si="28"/>
        <v>SE0851211012</v>
      </c>
    </row>
    <row r="1804" spans="1:15">
      <c r="A1804">
        <v>20110930</v>
      </c>
      <c r="B1804" t="s">
        <v>113</v>
      </c>
      <c r="C1804">
        <v>1211013</v>
      </c>
      <c r="D1804" t="s">
        <v>272</v>
      </c>
      <c r="E1804" t="s">
        <v>25</v>
      </c>
      <c r="F1804">
        <v>0</v>
      </c>
      <c r="G1804">
        <v>0</v>
      </c>
      <c r="H1804" t="s">
        <v>16625</v>
      </c>
      <c r="O1804" s="92" t="str">
        <f t="shared" si="28"/>
        <v>SE0851211013</v>
      </c>
    </row>
    <row r="1805" spans="1:15">
      <c r="A1805">
        <v>20110930</v>
      </c>
      <c r="B1805" t="s">
        <v>113</v>
      </c>
      <c r="C1805">
        <v>1211014</v>
      </c>
      <c r="D1805" t="s">
        <v>272</v>
      </c>
      <c r="E1805" t="s">
        <v>26</v>
      </c>
      <c r="F1805">
        <v>0</v>
      </c>
      <c r="G1805">
        <v>0</v>
      </c>
      <c r="H1805" t="s">
        <v>16626</v>
      </c>
      <c r="O1805" s="92" t="str">
        <f t="shared" si="28"/>
        <v>SE0851211014</v>
      </c>
    </row>
    <row r="1806" spans="1:15">
      <c r="A1806">
        <v>20110930</v>
      </c>
      <c r="B1806" t="s">
        <v>113</v>
      </c>
      <c r="C1806">
        <v>1211015</v>
      </c>
      <c r="D1806" t="s">
        <v>272</v>
      </c>
      <c r="E1806" t="s">
        <v>27</v>
      </c>
      <c r="F1806">
        <v>0</v>
      </c>
      <c r="G1806">
        <v>0</v>
      </c>
      <c r="H1806" t="s">
        <v>16627</v>
      </c>
      <c r="O1806" s="92" t="str">
        <f t="shared" si="28"/>
        <v>SE0851211015</v>
      </c>
    </row>
    <row r="1807" spans="1:15">
      <c r="A1807">
        <v>20110930</v>
      </c>
      <c r="B1807" t="s">
        <v>113</v>
      </c>
      <c r="C1807">
        <v>1211016</v>
      </c>
      <c r="D1807" t="s">
        <v>272</v>
      </c>
      <c r="E1807" t="s">
        <v>28</v>
      </c>
      <c r="F1807">
        <v>0</v>
      </c>
      <c r="G1807">
        <v>0</v>
      </c>
      <c r="H1807" t="s">
        <v>16628</v>
      </c>
      <c r="O1807" s="92" t="str">
        <f t="shared" si="28"/>
        <v>SE0851211016</v>
      </c>
    </row>
    <row r="1808" spans="1:15">
      <c r="A1808">
        <v>20110930</v>
      </c>
      <c r="B1808" t="s">
        <v>113</v>
      </c>
      <c r="C1808">
        <v>1211017</v>
      </c>
      <c r="D1808" t="s">
        <v>272</v>
      </c>
      <c r="E1808" t="s">
        <v>29</v>
      </c>
      <c r="F1808">
        <v>0</v>
      </c>
      <c r="G1808">
        <v>0</v>
      </c>
      <c r="H1808" t="s">
        <v>16629</v>
      </c>
      <c r="O1808" s="92" t="str">
        <f t="shared" si="28"/>
        <v>SE0851211017</v>
      </c>
    </row>
    <row r="1809" spans="1:15">
      <c r="A1809">
        <v>20110930</v>
      </c>
      <c r="B1809" t="s">
        <v>113</v>
      </c>
      <c r="C1809">
        <v>1211018</v>
      </c>
      <c r="D1809" t="s">
        <v>272</v>
      </c>
      <c r="E1809" t="s">
        <v>30</v>
      </c>
      <c r="F1809">
        <v>0</v>
      </c>
      <c r="G1809">
        <v>0</v>
      </c>
      <c r="H1809" t="s">
        <v>16630</v>
      </c>
      <c r="O1809" s="92" t="str">
        <f t="shared" si="28"/>
        <v>SE0851211018</v>
      </c>
    </row>
    <row r="1810" spans="1:15">
      <c r="A1810">
        <v>20110930</v>
      </c>
      <c r="B1810" t="s">
        <v>113</v>
      </c>
      <c r="C1810">
        <v>1211019</v>
      </c>
      <c r="D1810" t="s">
        <v>272</v>
      </c>
      <c r="E1810" t="s">
        <v>31</v>
      </c>
      <c r="F1810">
        <v>0</v>
      </c>
      <c r="G1810">
        <v>37.023324694999999</v>
      </c>
      <c r="H1810" t="s">
        <v>16631</v>
      </c>
      <c r="O1810" s="92" t="str">
        <f t="shared" si="28"/>
        <v>SE0851211019</v>
      </c>
    </row>
    <row r="1811" spans="1:15">
      <c r="A1811">
        <v>20110930</v>
      </c>
      <c r="B1811" t="s">
        <v>113</v>
      </c>
      <c r="C1811">
        <v>1211020</v>
      </c>
      <c r="D1811" t="s">
        <v>272</v>
      </c>
      <c r="E1811" t="s">
        <v>32</v>
      </c>
      <c r="F1811">
        <v>0</v>
      </c>
      <c r="G1811">
        <v>37.023324694999999</v>
      </c>
      <c r="H1811" t="s">
        <v>16632</v>
      </c>
      <c r="O1811" s="92" t="str">
        <f t="shared" si="28"/>
        <v>SE0851211020</v>
      </c>
    </row>
    <row r="1812" spans="1:15">
      <c r="A1812">
        <v>20110930</v>
      </c>
      <c r="B1812" t="s">
        <v>113</v>
      </c>
      <c r="C1812">
        <v>1211021</v>
      </c>
      <c r="D1812" t="s">
        <v>272</v>
      </c>
      <c r="E1812" t="s">
        <v>182</v>
      </c>
      <c r="F1812">
        <v>0</v>
      </c>
      <c r="G1812">
        <v>0</v>
      </c>
      <c r="H1812" t="s">
        <v>16633</v>
      </c>
      <c r="O1812" s="92" t="str">
        <f t="shared" si="28"/>
        <v>SE0851211021</v>
      </c>
    </row>
    <row r="1813" spans="1:15">
      <c r="A1813">
        <v>20110930</v>
      </c>
      <c r="B1813" t="s">
        <v>113</v>
      </c>
      <c r="C1813">
        <v>1211022</v>
      </c>
      <c r="D1813" t="s">
        <v>272</v>
      </c>
      <c r="E1813" t="s">
        <v>33</v>
      </c>
      <c r="F1813">
        <v>0</v>
      </c>
      <c r="G1813">
        <v>0</v>
      </c>
      <c r="H1813" t="s">
        <v>16634</v>
      </c>
      <c r="O1813" s="92" t="str">
        <f t="shared" si="28"/>
        <v>SE0851211022</v>
      </c>
    </row>
    <row r="1814" spans="1:15">
      <c r="A1814">
        <v>20110930</v>
      </c>
      <c r="B1814" t="s">
        <v>113</v>
      </c>
      <c r="C1814">
        <v>1211023</v>
      </c>
      <c r="D1814" t="s">
        <v>272</v>
      </c>
      <c r="E1814" t="s">
        <v>50</v>
      </c>
      <c r="F1814">
        <v>0</v>
      </c>
      <c r="G1814">
        <v>0</v>
      </c>
      <c r="H1814" t="s">
        <v>16635</v>
      </c>
      <c r="O1814" s="92" t="str">
        <f t="shared" si="28"/>
        <v>SE0851211023</v>
      </c>
    </row>
    <row r="1815" spans="1:15">
      <c r="A1815">
        <v>20110930</v>
      </c>
      <c r="B1815" t="s">
        <v>113</v>
      </c>
      <c r="C1815">
        <v>1211024</v>
      </c>
      <c r="D1815" t="s">
        <v>272</v>
      </c>
      <c r="E1815" t="s">
        <v>34</v>
      </c>
      <c r="F1815">
        <v>0</v>
      </c>
      <c r="G1815">
        <v>0</v>
      </c>
      <c r="H1815" t="s">
        <v>16636</v>
      </c>
      <c r="O1815" s="92" t="str">
        <f t="shared" si="28"/>
        <v>SE0851211024</v>
      </c>
    </row>
    <row r="1816" spans="1:15">
      <c r="A1816">
        <v>20110930</v>
      </c>
      <c r="B1816" t="s">
        <v>113</v>
      </c>
      <c r="C1816">
        <v>1211025</v>
      </c>
      <c r="D1816" t="s">
        <v>272</v>
      </c>
      <c r="E1816" t="s">
        <v>35</v>
      </c>
      <c r="F1816">
        <v>0</v>
      </c>
      <c r="G1816">
        <v>0</v>
      </c>
      <c r="H1816" t="s">
        <v>16637</v>
      </c>
      <c r="O1816" s="92" t="str">
        <f t="shared" si="28"/>
        <v>SE0851211025</v>
      </c>
    </row>
    <row r="1817" spans="1:15">
      <c r="A1817">
        <v>20110930</v>
      </c>
      <c r="B1817" t="s">
        <v>113</v>
      </c>
      <c r="C1817">
        <v>1211026</v>
      </c>
      <c r="D1817" t="s">
        <v>272</v>
      </c>
      <c r="E1817" t="s">
        <v>36</v>
      </c>
      <c r="F1817">
        <v>0</v>
      </c>
      <c r="G1817">
        <v>0</v>
      </c>
      <c r="H1817" t="s">
        <v>16638</v>
      </c>
      <c r="O1817" s="92" t="str">
        <f t="shared" si="28"/>
        <v>SE0851211026</v>
      </c>
    </row>
    <row r="1818" spans="1:15">
      <c r="A1818">
        <v>20110930</v>
      </c>
      <c r="B1818" t="s">
        <v>113</v>
      </c>
      <c r="C1818">
        <v>1211027</v>
      </c>
      <c r="D1818" t="s">
        <v>272</v>
      </c>
      <c r="E1818" t="s">
        <v>51</v>
      </c>
      <c r="F1818">
        <v>0</v>
      </c>
      <c r="G1818">
        <v>0</v>
      </c>
      <c r="H1818" t="s">
        <v>16639</v>
      </c>
      <c r="O1818" s="92" t="str">
        <f t="shared" si="28"/>
        <v>SE0851211027</v>
      </c>
    </row>
    <row r="1819" spans="1:15">
      <c r="A1819">
        <v>20110930</v>
      </c>
      <c r="B1819" t="s">
        <v>113</v>
      </c>
      <c r="C1819">
        <v>1211028</v>
      </c>
      <c r="D1819" t="s">
        <v>272</v>
      </c>
      <c r="E1819" t="s">
        <v>37</v>
      </c>
      <c r="F1819">
        <v>0</v>
      </c>
      <c r="G1819">
        <v>0</v>
      </c>
      <c r="H1819" t="s">
        <v>16640</v>
      </c>
      <c r="O1819" s="92" t="str">
        <f t="shared" si="28"/>
        <v>SE0851211028</v>
      </c>
    </row>
    <row r="1820" spans="1:15">
      <c r="A1820">
        <v>20110930</v>
      </c>
      <c r="B1820" t="s">
        <v>113</v>
      </c>
      <c r="C1820">
        <v>1211029</v>
      </c>
      <c r="D1820" t="s">
        <v>272</v>
      </c>
      <c r="E1820" t="s">
        <v>38</v>
      </c>
      <c r="F1820">
        <v>0</v>
      </c>
      <c r="G1820">
        <v>0</v>
      </c>
      <c r="H1820" t="s">
        <v>16641</v>
      </c>
      <c r="O1820" s="92" t="str">
        <f t="shared" si="28"/>
        <v>SE0851211029</v>
      </c>
    </row>
    <row r="1821" spans="1:15">
      <c r="A1821">
        <v>20110930</v>
      </c>
      <c r="B1821" t="s">
        <v>113</v>
      </c>
      <c r="C1821">
        <v>1211030</v>
      </c>
      <c r="D1821" t="s">
        <v>272</v>
      </c>
      <c r="E1821" t="s">
        <v>39</v>
      </c>
      <c r="F1821">
        <v>0</v>
      </c>
      <c r="G1821">
        <v>0</v>
      </c>
      <c r="H1821" t="s">
        <v>16642</v>
      </c>
      <c r="O1821" s="92" t="str">
        <f t="shared" si="28"/>
        <v>SE0851211030</v>
      </c>
    </row>
    <row r="1822" spans="1:15">
      <c r="A1822">
        <v>20110930</v>
      </c>
      <c r="B1822" t="s">
        <v>113</v>
      </c>
      <c r="C1822">
        <v>1211031</v>
      </c>
      <c r="D1822" t="s">
        <v>272</v>
      </c>
      <c r="E1822" t="s">
        <v>40</v>
      </c>
      <c r="F1822">
        <v>0</v>
      </c>
      <c r="G1822">
        <v>0</v>
      </c>
      <c r="H1822" t="s">
        <v>16643</v>
      </c>
      <c r="O1822" s="92" t="str">
        <f t="shared" si="28"/>
        <v>SE0851211031</v>
      </c>
    </row>
    <row r="1823" spans="1:15">
      <c r="A1823">
        <v>20110930</v>
      </c>
      <c r="B1823" t="s">
        <v>113</v>
      </c>
      <c r="C1823">
        <v>1211032</v>
      </c>
      <c r="D1823" t="s">
        <v>272</v>
      </c>
      <c r="E1823" t="s">
        <v>49</v>
      </c>
      <c r="F1823">
        <v>0</v>
      </c>
      <c r="G1823">
        <v>0</v>
      </c>
      <c r="H1823" t="s">
        <v>16644</v>
      </c>
      <c r="O1823" s="92" t="str">
        <f t="shared" si="28"/>
        <v>SE0851211032</v>
      </c>
    </row>
    <row r="1824" spans="1:15">
      <c r="A1824">
        <v>20110930</v>
      </c>
      <c r="B1824" t="s">
        <v>113</v>
      </c>
      <c r="C1824">
        <v>1211033</v>
      </c>
      <c r="D1824" t="s">
        <v>272</v>
      </c>
      <c r="E1824" t="s">
        <v>41</v>
      </c>
      <c r="F1824">
        <v>0</v>
      </c>
      <c r="G1824">
        <v>0</v>
      </c>
      <c r="H1824" t="s">
        <v>16645</v>
      </c>
      <c r="O1824" s="92" t="str">
        <f t="shared" si="28"/>
        <v>SE0851211033</v>
      </c>
    </row>
    <row r="1825" spans="1:15">
      <c r="A1825">
        <v>20110930</v>
      </c>
      <c r="B1825" t="s">
        <v>113</v>
      </c>
      <c r="C1825">
        <v>1211034</v>
      </c>
      <c r="D1825" t="s">
        <v>272</v>
      </c>
      <c r="E1825" t="s">
        <v>42</v>
      </c>
      <c r="F1825">
        <v>0</v>
      </c>
      <c r="G1825">
        <v>3.7023324694999999</v>
      </c>
      <c r="H1825" t="s">
        <v>16646</v>
      </c>
      <c r="O1825" s="92" t="str">
        <f t="shared" si="28"/>
        <v>SE0851211034</v>
      </c>
    </row>
    <row r="1826" spans="1:15">
      <c r="A1826">
        <v>20110930</v>
      </c>
      <c r="B1826" t="s">
        <v>113</v>
      </c>
      <c r="C1826">
        <v>1211035</v>
      </c>
      <c r="D1826" t="s">
        <v>272</v>
      </c>
      <c r="E1826" t="s">
        <v>43</v>
      </c>
      <c r="F1826">
        <v>0</v>
      </c>
      <c r="G1826">
        <v>0</v>
      </c>
      <c r="H1826" t="s">
        <v>16647</v>
      </c>
      <c r="O1826" s="92" t="str">
        <f t="shared" si="28"/>
        <v>SE0851211035</v>
      </c>
    </row>
    <row r="1827" spans="1:15">
      <c r="A1827">
        <v>20110930</v>
      </c>
      <c r="B1827" t="s">
        <v>113</v>
      </c>
      <c r="C1827">
        <v>1211036</v>
      </c>
      <c r="D1827" t="s">
        <v>272</v>
      </c>
      <c r="E1827" t="s">
        <v>44</v>
      </c>
      <c r="F1827">
        <v>0</v>
      </c>
      <c r="G1827">
        <v>0</v>
      </c>
      <c r="H1827" t="s">
        <v>16648</v>
      </c>
      <c r="O1827" s="92" t="str">
        <f t="shared" si="28"/>
        <v>SE0851211036</v>
      </c>
    </row>
    <row r="1828" spans="1:15">
      <c r="A1828">
        <v>20110930</v>
      </c>
      <c r="B1828" t="s">
        <v>113</v>
      </c>
      <c r="C1828">
        <v>1211037</v>
      </c>
      <c r="D1828" t="s">
        <v>272</v>
      </c>
      <c r="E1828" t="s">
        <v>45</v>
      </c>
      <c r="F1828">
        <v>0</v>
      </c>
      <c r="G1828">
        <v>0</v>
      </c>
      <c r="H1828" t="s">
        <v>16649</v>
      </c>
      <c r="O1828" s="92" t="str">
        <f t="shared" si="28"/>
        <v>SE0851211037</v>
      </c>
    </row>
    <row r="1829" spans="1:15">
      <c r="A1829">
        <v>20110930</v>
      </c>
      <c r="B1829" t="s">
        <v>113</v>
      </c>
      <c r="C1829">
        <v>1211038</v>
      </c>
      <c r="D1829" t="s">
        <v>272</v>
      </c>
      <c r="E1829" t="s">
        <v>46</v>
      </c>
      <c r="F1829">
        <v>0</v>
      </c>
      <c r="G1829">
        <v>14.809329878</v>
      </c>
      <c r="H1829" t="s">
        <v>16650</v>
      </c>
      <c r="O1829" s="92" t="str">
        <f t="shared" si="28"/>
        <v>SE0851211038</v>
      </c>
    </row>
    <row r="1830" spans="1:15">
      <c r="A1830">
        <v>20110930</v>
      </c>
      <c r="B1830" t="s">
        <v>113</v>
      </c>
      <c r="C1830">
        <v>1211039</v>
      </c>
      <c r="D1830" t="s">
        <v>272</v>
      </c>
      <c r="E1830" t="s">
        <v>47</v>
      </c>
      <c r="F1830">
        <v>0</v>
      </c>
      <c r="G1830">
        <v>0</v>
      </c>
      <c r="H1830" t="s">
        <v>16651</v>
      </c>
      <c r="O1830" s="92" t="str">
        <f t="shared" si="28"/>
        <v>SE0851211039</v>
      </c>
    </row>
    <row r="1831" spans="1:15">
      <c r="A1831">
        <v>20110930</v>
      </c>
      <c r="B1831" t="s">
        <v>113</v>
      </c>
      <c r="C1831">
        <v>1211040</v>
      </c>
      <c r="D1831" t="s">
        <v>272</v>
      </c>
      <c r="E1831" t="s">
        <v>48</v>
      </c>
      <c r="F1831">
        <v>0</v>
      </c>
      <c r="G1831">
        <v>0</v>
      </c>
      <c r="H1831" t="s">
        <v>16652</v>
      </c>
      <c r="O1831" s="92" t="str">
        <f t="shared" si="28"/>
        <v>SE0851211040</v>
      </c>
    </row>
    <row r="1832" spans="1:15">
      <c r="A1832">
        <v>20110930</v>
      </c>
      <c r="B1832" t="s">
        <v>112</v>
      </c>
      <c r="C1832">
        <v>1211011</v>
      </c>
      <c r="D1832" t="s">
        <v>272</v>
      </c>
      <c r="E1832" t="s">
        <v>23</v>
      </c>
      <c r="F1832">
        <v>0</v>
      </c>
      <c r="G1832">
        <v>0</v>
      </c>
      <c r="H1832" t="s">
        <v>16863</v>
      </c>
      <c r="O1832" s="92" t="str">
        <f t="shared" si="28"/>
        <v>SE0861211011</v>
      </c>
    </row>
    <row r="1833" spans="1:15">
      <c r="A1833">
        <v>20110930</v>
      </c>
      <c r="B1833" t="s">
        <v>112</v>
      </c>
      <c r="C1833">
        <v>1211012</v>
      </c>
      <c r="D1833" t="s">
        <v>272</v>
      </c>
      <c r="E1833" t="s">
        <v>24</v>
      </c>
      <c r="F1833">
        <v>0</v>
      </c>
      <c r="G1833">
        <v>0</v>
      </c>
      <c r="H1833" t="s">
        <v>16864</v>
      </c>
      <c r="O1833" s="92" t="str">
        <f t="shared" si="28"/>
        <v>SE0861211012</v>
      </c>
    </row>
    <row r="1834" spans="1:15">
      <c r="A1834">
        <v>20110930</v>
      </c>
      <c r="B1834" t="s">
        <v>112</v>
      </c>
      <c r="C1834">
        <v>1211013</v>
      </c>
      <c r="D1834" t="s">
        <v>272</v>
      </c>
      <c r="E1834" t="s">
        <v>25</v>
      </c>
      <c r="F1834">
        <v>0</v>
      </c>
      <c r="G1834">
        <v>0</v>
      </c>
      <c r="H1834" t="s">
        <v>16865</v>
      </c>
      <c r="O1834" s="92" t="str">
        <f t="shared" si="28"/>
        <v>SE0861211013</v>
      </c>
    </row>
    <row r="1835" spans="1:15">
      <c r="A1835">
        <v>20110930</v>
      </c>
      <c r="B1835" t="s">
        <v>112</v>
      </c>
      <c r="C1835">
        <v>1211014</v>
      </c>
      <c r="D1835" t="s">
        <v>272</v>
      </c>
      <c r="E1835" t="s">
        <v>26</v>
      </c>
      <c r="F1835">
        <v>0</v>
      </c>
      <c r="G1835">
        <v>0</v>
      </c>
      <c r="H1835" t="s">
        <v>16866</v>
      </c>
      <c r="O1835" s="92" t="str">
        <f t="shared" si="28"/>
        <v>SE0861211014</v>
      </c>
    </row>
    <row r="1836" spans="1:15">
      <c r="A1836">
        <v>20110930</v>
      </c>
      <c r="B1836" t="s">
        <v>112</v>
      </c>
      <c r="C1836">
        <v>1211015</v>
      </c>
      <c r="D1836" t="s">
        <v>272</v>
      </c>
      <c r="E1836" t="s">
        <v>27</v>
      </c>
      <c r="F1836">
        <v>0</v>
      </c>
      <c r="G1836">
        <v>0</v>
      </c>
      <c r="H1836" t="s">
        <v>16867</v>
      </c>
      <c r="O1836" s="92" t="str">
        <f t="shared" si="28"/>
        <v>SE0861211015</v>
      </c>
    </row>
    <row r="1837" spans="1:15">
      <c r="A1837">
        <v>20110930</v>
      </c>
      <c r="B1837" t="s">
        <v>112</v>
      </c>
      <c r="C1837">
        <v>1211016</v>
      </c>
      <c r="D1837" t="s">
        <v>272</v>
      </c>
      <c r="E1837" t="s">
        <v>28</v>
      </c>
      <c r="F1837">
        <v>0</v>
      </c>
      <c r="G1837">
        <v>0</v>
      </c>
      <c r="H1837" t="s">
        <v>16868</v>
      </c>
      <c r="O1837" s="92" t="str">
        <f t="shared" si="28"/>
        <v>SE0861211016</v>
      </c>
    </row>
    <row r="1838" spans="1:15">
      <c r="A1838">
        <v>20110930</v>
      </c>
      <c r="B1838" t="s">
        <v>112</v>
      </c>
      <c r="C1838">
        <v>1211017</v>
      </c>
      <c r="D1838" t="s">
        <v>272</v>
      </c>
      <c r="E1838" t="s">
        <v>29</v>
      </c>
      <c r="F1838">
        <v>0</v>
      </c>
      <c r="G1838">
        <v>0</v>
      </c>
      <c r="H1838" t="s">
        <v>16869</v>
      </c>
      <c r="O1838" s="92" t="str">
        <f t="shared" si="28"/>
        <v>SE0861211017</v>
      </c>
    </row>
    <row r="1839" spans="1:15">
      <c r="A1839">
        <v>20110930</v>
      </c>
      <c r="B1839" t="s">
        <v>112</v>
      </c>
      <c r="C1839">
        <v>1211018</v>
      </c>
      <c r="D1839" t="s">
        <v>272</v>
      </c>
      <c r="E1839" t="s">
        <v>30</v>
      </c>
      <c r="F1839">
        <v>0</v>
      </c>
      <c r="G1839">
        <v>0</v>
      </c>
      <c r="H1839" t="s">
        <v>16870</v>
      </c>
      <c r="O1839" s="92" t="str">
        <f t="shared" si="28"/>
        <v>SE0861211018</v>
      </c>
    </row>
    <row r="1840" spans="1:15">
      <c r="A1840">
        <v>20110930</v>
      </c>
      <c r="B1840" t="s">
        <v>112</v>
      </c>
      <c r="C1840">
        <v>1211019</v>
      </c>
      <c r="D1840" t="s">
        <v>272</v>
      </c>
      <c r="E1840" t="s">
        <v>31</v>
      </c>
      <c r="F1840">
        <v>0</v>
      </c>
      <c r="G1840">
        <v>0</v>
      </c>
      <c r="H1840" t="s">
        <v>16871</v>
      </c>
      <c r="O1840" s="92" t="str">
        <f t="shared" si="28"/>
        <v>SE0861211019</v>
      </c>
    </row>
    <row r="1841" spans="1:15">
      <c r="A1841">
        <v>20110930</v>
      </c>
      <c r="B1841" t="s">
        <v>112</v>
      </c>
      <c r="C1841">
        <v>1211020</v>
      </c>
      <c r="D1841" t="s">
        <v>272</v>
      </c>
      <c r="E1841" t="s">
        <v>32</v>
      </c>
      <c r="F1841">
        <v>0</v>
      </c>
      <c r="G1841">
        <v>0</v>
      </c>
      <c r="H1841" t="s">
        <v>16872</v>
      </c>
      <c r="O1841" s="92" t="str">
        <f t="shared" si="28"/>
        <v>SE0861211020</v>
      </c>
    </row>
    <row r="1842" spans="1:15">
      <c r="A1842">
        <v>20110930</v>
      </c>
      <c r="B1842" t="s">
        <v>112</v>
      </c>
      <c r="C1842">
        <v>1211021</v>
      </c>
      <c r="D1842" t="s">
        <v>272</v>
      </c>
      <c r="E1842" t="s">
        <v>182</v>
      </c>
      <c r="F1842">
        <v>0</v>
      </c>
      <c r="G1842">
        <v>0</v>
      </c>
      <c r="H1842" t="s">
        <v>16873</v>
      </c>
      <c r="O1842" s="92" t="str">
        <f t="shared" si="28"/>
        <v>SE0861211021</v>
      </c>
    </row>
    <row r="1843" spans="1:15">
      <c r="A1843">
        <v>20110930</v>
      </c>
      <c r="B1843" t="s">
        <v>112</v>
      </c>
      <c r="C1843">
        <v>1211022</v>
      </c>
      <c r="D1843" t="s">
        <v>272</v>
      </c>
      <c r="E1843" t="s">
        <v>33</v>
      </c>
      <c r="F1843">
        <v>0</v>
      </c>
      <c r="G1843">
        <v>0</v>
      </c>
      <c r="H1843" t="s">
        <v>16874</v>
      </c>
      <c r="O1843" s="92" t="str">
        <f t="shared" si="28"/>
        <v>SE0861211022</v>
      </c>
    </row>
    <row r="1844" spans="1:15">
      <c r="A1844">
        <v>20110930</v>
      </c>
      <c r="B1844" t="s">
        <v>112</v>
      </c>
      <c r="C1844">
        <v>1211023</v>
      </c>
      <c r="D1844" t="s">
        <v>272</v>
      </c>
      <c r="E1844" t="s">
        <v>50</v>
      </c>
      <c r="F1844">
        <v>0</v>
      </c>
      <c r="G1844">
        <v>0</v>
      </c>
      <c r="H1844" t="s">
        <v>16875</v>
      </c>
      <c r="O1844" s="92" t="str">
        <f t="shared" si="28"/>
        <v>SE0861211023</v>
      </c>
    </row>
    <row r="1845" spans="1:15">
      <c r="A1845">
        <v>20110930</v>
      </c>
      <c r="B1845" t="s">
        <v>112</v>
      </c>
      <c r="C1845">
        <v>1211024</v>
      </c>
      <c r="D1845" t="s">
        <v>272</v>
      </c>
      <c r="E1845" t="s">
        <v>34</v>
      </c>
      <c r="F1845">
        <v>0</v>
      </c>
      <c r="G1845">
        <v>0</v>
      </c>
      <c r="H1845" t="s">
        <v>16876</v>
      </c>
      <c r="O1845" s="92" t="str">
        <f t="shared" si="28"/>
        <v>SE0861211024</v>
      </c>
    </row>
    <row r="1846" spans="1:15">
      <c r="A1846">
        <v>20110930</v>
      </c>
      <c r="B1846" t="s">
        <v>112</v>
      </c>
      <c r="C1846">
        <v>1211025</v>
      </c>
      <c r="D1846" t="s">
        <v>272</v>
      </c>
      <c r="E1846" t="s">
        <v>35</v>
      </c>
      <c r="F1846">
        <v>0</v>
      </c>
      <c r="G1846">
        <v>0</v>
      </c>
      <c r="H1846" t="s">
        <v>16877</v>
      </c>
      <c r="O1846" s="92" t="str">
        <f t="shared" si="28"/>
        <v>SE0861211025</v>
      </c>
    </row>
    <row r="1847" spans="1:15">
      <c r="A1847">
        <v>20110930</v>
      </c>
      <c r="B1847" t="s">
        <v>112</v>
      </c>
      <c r="C1847">
        <v>1211026</v>
      </c>
      <c r="D1847" t="s">
        <v>272</v>
      </c>
      <c r="E1847" t="s">
        <v>36</v>
      </c>
      <c r="F1847">
        <v>0</v>
      </c>
      <c r="G1847">
        <v>0</v>
      </c>
      <c r="H1847" t="s">
        <v>16878</v>
      </c>
      <c r="O1847" s="92" t="str">
        <f t="shared" si="28"/>
        <v>SE0861211026</v>
      </c>
    </row>
    <row r="1848" spans="1:15">
      <c r="A1848">
        <v>20110930</v>
      </c>
      <c r="B1848" t="s">
        <v>112</v>
      </c>
      <c r="C1848">
        <v>1211027</v>
      </c>
      <c r="D1848" t="s">
        <v>272</v>
      </c>
      <c r="E1848" t="s">
        <v>51</v>
      </c>
      <c r="F1848">
        <v>0</v>
      </c>
      <c r="G1848">
        <v>0</v>
      </c>
      <c r="H1848" t="s">
        <v>16879</v>
      </c>
      <c r="O1848" s="92" t="str">
        <f t="shared" si="28"/>
        <v>SE0861211027</v>
      </c>
    </row>
    <row r="1849" spans="1:15">
      <c r="A1849">
        <v>20110930</v>
      </c>
      <c r="B1849" t="s">
        <v>112</v>
      </c>
      <c r="C1849">
        <v>1211028</v>
      </c>
      <c r="D1849" t="s">
        <v>272</v>
      </c>
      <c r="E1849" t="s">
        <v>37</v>
      </c>
      <c r="F1849">
        <v>0</v>
      </c>
      <c r="G1849">
        <v>0</v>
      </c>
      <c r="H1849" t="s">
        <v>16880</v>
      </c>
      <c r="O1849" s="92" t="str">
        <f t="shared" si="28"/>
        <v>SE0861211028</v>
      </c>
    </row>
    <row r="1850" spans="1:15">
      <c r="A1850">
        <v>20110930</v>
      </c>
      <c r="B1850" t="s">
        <v>112</v>
      </c>
      <c r="C1850">
        <v>1211029</v>
      </c>
      <c r="D1850" t="s">
        <v>272</v>
      </c>
      <c r="E1850" t="s">
        <v>38</v>
      </c>
      <c r="F1850">
        <v>0</v>
      </c>
      <c r="G1850">
        <v>0</v>
      </c>
      <c r="H1850" t="s">
        <v>16881</v>
      </c>
      <c r="O1850" s="92" t="str">
        <f t="shared" si="28"/>
        <v>SE0861211029</v>
      </c>
    </row>
    <row r="1851" spans="1:15">
      <c r="A1851">
        <v>20110930</v>
      </c>
      <c r="B1851" t="s">
        <v>112</v>
      </c>
      <c r="C1851">
        <v>1211030</v>
      </c>
      <c r="D1851" t="s">
        <v>272</v>
      </c>
      <c r="E1851" t="s">
        <v>39</v>
      </c>
      <c r="F1851">
        <v>0</v>
      </c>
      <c r="G1851">
        <v>0</v>
      </c>
      <c r="H1851" t="s">
        <v>16882</v>
      </c>
      <c r="O1851" s="92" t="str">
        <f t="shared" si="28"/>
        <v>SE0861211030</v>
      </c>
    </row>
    <row r="1852" spans="1:15">
      <c r="A1852">
        <v>20110930</v>
      </c>
      <c r="B1852" t="s">
        <v>112</v>
      </c>
      <c r="C1852">
        <v>1211031</v>
      </c>
      <c r="D1852" t="s">
        <v>272</v>
      </c>
      <c r="E1852" t="s">
        <v>40</v>
      </c>
      <c r="F1852">
        <v>0</v>
      </c>
      <c r="G1852">
        <v>0</v>
      </c>
      <c r="H1852" t="s">
        <v>16883</v>
      </c>
      <c r="O1852" s="92" t="str">
        <f t="shared" si="28"/>
        <v>SE0861211031</v>
      </c>
    </row>
    <row r="1853" spans="1:15">
      <c r="A1853">
        <v>20110930</v>
      </c>
      <c r="B1853" t="s">
        <v>112</v>
      </c>
      <c r="C1853">
        <v>1211032</v>
      </c>
      <c r="D1853" t="s">
        <v>272</v>
      </c>
      <c r="E1853" t="s">
        <v>49</v>
      </c>
      <c r="F1853">
        <v>0</v>
      </c>
      <c r="G1853">
        <v>0</v>
      </c>
      <c r="H1853" t="s">
        <v>16884</v>
      </c>
      <c r="O1853" s="92" t="str">
        <f t="shared" si="28"/>
        <v>SE0861211032</v>
      </c>
    </row>
    <row r="1854" spans="1:15">
      <c r="A1854">
        <v>20110930</v>
      </c>
      <c r="B1854" t="s">
        <v>112</v>
      </c>
      <c r="C1854">
        <v>1211033</v>
      </c>
      <c r="D1854" t="s">
        <v>272</v>
      </c>
      <c r="E1854" t="s">
        <v>41</v>
      </c>
      <c r="F1854">
        <v>0</v>
      </c>
      <c r="G1854">
        <v>0</v>
      </c>
      <c r="H1854" t="s">
        <v>16885</v>
      </c>
      <c r="O1854" s="92" t="str">
        <f t="shared" si="28"/>
        <v>SE0861211033</v>
      </c>
    </row>
    <row r="1855" spans="1:15">
      <c r="A1855">
        <v>20110930</v>
      </c>
      <c r="B1855" t="s">
        <v>112</v>
      </c>
      <c r="C1855">
        <v>1211034</v>
      </c>
      <c r="D1855" t="s">
        <v>272</v>
      </c>
      <c r="E1855" t="s">
        <v>42</v>
      </c>
      <c r="F1855">
        <v>0</v>
      </c>
      <c r="G1855">
        <v>0</v>
      </c>
      <c r="H1855" t="s">
        <v>16886</v>
      </c>
      <c r="O1855" s="92" t="str">
        <f t="shared" si="28"/>
        <v>SE0861211034</v>
      </c>
    </row>
    <row r="1856" spans="1:15">
      <c r="A1856">
        <v>20110930</v>
      </c>
      <c r="B1856" t="s">
        <v>112</v>
      </c>
      <c r="C1856">
        <v>1211035</v>
      </c>
      <c r="D1856" t="s">
        <v>272</v>
      </c>
      <c r="E1856" t="s">
        <v>43</v>
      </c>
      <c r="F1856">
        <v>0</v>
      </c>
      <c r="G1856">
        <v>0</v>
      </c>
      <c r="H1856" t="s">
        <v>16887</v>
      </c>
      <c r="O1856" s="92" t="str">
        <f t="shared" si="28"/>
        <v>SE0861211035</v>
      </c>
    </row>
    <row r="1857" spans="1:15">
      <c r="A1857">
        <v>20110930</v>
      </c>
      <c r="B1857" t="s">
        <v>112</v>
      </c>
      <c r="C1857">
        <v>1211036</v>
      </c>
      <c r="D1857" t="s">
        <v>272</v>
      </c>
      <c r="E1857" t="s">
        <v>44</v>
      </c>
      <c r="F1857">
        <v>0</v>
      </c>
      <c r="G1857">
        <v>0</v>
      </c>
      <c r="H1857" t="s">
        <v>16888</v>
      </c>
      <c r="O1857" s="92" t="str">
        <f t="shared" si="28"/>
        <v>SE0861211036</v>
      </c>
    </row>
    <row r="1858" spans="1:15">
      <c r="A1858">
        <v>20110930</v>
      </c>
      <c r="B1858" t="s">
        <v>112</v>
      </c>
      <c r="C1858">
        <v>1211037</v>
      </c>
      <c r="D1858" t="s">
        <v>272</v>
      </c>
      <c r="E1858" t="s">
        <v>45</v>
      </c>
      <c r="F1858">
        <v>0</v>
      </c>
      <c r="G1858">
        <v>0</v>
      </c>
      <c r="H1858" t="s">
        <v>16889</v>
      </c>
      <c r="O1858" s="92" t="str">
        <f t="shared" si="28"/>
        <v>SE0861211037</v>
      </c>
    </row>
    <row r="1859" spans="1:15">
      <c r="A1859">
        <v>20110930</v>
      </c>
      <c r="B1859" t="s">
        <v>112</v>
      </c>
      <c r="C1859">
        <v>1211038</v>
      </c>
      <c r="D1859" t="s">
        <v>272</v>
      </c>
      <c r="E1859" t="s">
        <v>46</v>
      </c>
      <c r="F1859">
        <v>0</v>
      </c>
      <c r="G1859">
        <v>0</v>
      </c>
      <c r="H1859" t="s">
        <v>16890</v>
      </c>
      <c r="O1859" s="92" t="str">
        <f t="shared" ref="O1859:O1922" si="29">B1859&amp;C1859</f>
        <v>SE0861211038</v>
      </c>
    </row>
    <row r="1860" spans="1:15">
      <c r="A1860">
        <v>20110930</v>
      </c>
      <c r="B1860" t="s">
        <v>112</v>
      </c>
      <c r="C1860">
        <v>1211039</v>
      </c>
      <c r="D1860" t="s">
        <v>272</v>
      </c>
      <c r="E1860" t="s">
        <v>47</v>
      </c>
      <c r="F1860">
        <v>0</v>
      </c>
      <c r="G1860">
        <v>37.027999999999999</v>
      </c>
      <c r="H1860" t="s">
        <v>16891</v>
      </c>
      <c r="O1860" s="92" t="str">
        <f t="shared" si="29"/>
        <v>SE0861211039</v>
      </c>
    </row>
    <row r="1861" spans="1:15">
      <c r="A1861">
        <v>20110930</v>
      </c>
      <c r="B1861" t="s">
        <v>112</v>
      </c>
      <c r="C1861">
        <v>1211040</v>
      </c>
      <c r="D1861" t="s">
        <v>272</v>
      </c>
      <c r="E1861" t="s">
        <v>48</v>
      </c>
      <c r="F1861">
        <v>0</v>
      </c>
      <c r="G1861">
        <v>0</v>
      </c>
      <c r="H1861" t="s">
        <v>16892</v>
      </c>
      <c r="O1861" s="92" t="str">
        <f t="shared" si="29"/>
        <v>SE0861211040</v>
      </c>
    </row>
    <row r="1862" spans="1:15">
      <c r="A1862">
        <v>20110930</v>
      </c>
      <c r="B1862" t="s">
        <v>111</v>
      </c>
      <c r="C1862">
        <v>1211011</v>
      </c>
      <c r="D1862" t="s">
        <v>272</v>
      </c>
      <c r="E1862" t="s">
        <v>23</v>
      </c>
      <c r="F1862">
        <v>0</v>
      </c>
      <c r="G1862">
        <v>0</v>
      </c>
      <c r="H1862" t="s">
        <v>17103</v>
      </c>
      <c r="O1862" s="92" t="str">
        <f t="shared" si="29"/>
        <v>SE0871211011</v>
      </c>
    </row>
    <row r="1863" spans="1:15">
      <c r="A1863">
        <v>20110930</v>
      </c>
      <c r="B1863" t="s">
        <v>111</v>
      </c>
      <c r="C1863">
        <v>1211012</v>
      </c>
      <c r="D1863" t="s">
        <v>272</v>
      </c>
      <c r="E1863" t="s">
        <v>24</v>
      </c>
      <c r="F1863">
        <v>0</v>
      </c>
      <c r="G1863">
        <v>0</v>
      </c>
      <c r="H1863" t="s">
        <v>17104</v>
      </c>
      <c r="O1863" s="92" t="str">
        <f t="shared" si="29"/>
        <v>SE0871211012</v>
      </c>
    </row>
    <row r="1864" spans="1:15">
      <c r="A1864">
        <v>20110930</v>
      </c>
      <c r="B1864" t="s">
        <v>111</v>
      </c>
      <c r="C1864">
        <v>1211013</v>
      </c>
      <c r="D1864" t="s">
        <v>272</v>
      </c>
      <c r="E1864" t="s">
        <v>25</v>
      </c>
      <c r="F1864">
        <v>0</v>
      </c>
      <c r="G1864">
        <v>0</v>
      </c>
      <c r="H1864" t="s">
        <v>17105</v>
      </c>
      <c r="O1864" s="92" t="str">
        <f t="shared" si="29"/>
        <v>SE0871211013</v>
      </c>
    </row>
    <row r="1865" spans="1:15">
      <c r="A1865">
        <v>20110930</v>
      </c>
      <c r="B1865" t="s">
        <v>111</v>
      </c>
      <c r="C1865">
        <v>1211014</v>
      </c>
      <c r="D1865" t="s">
        <v>272</v>
      </c>
      <c r="E1865" t="s">
        <v>26</v>
      </c>
      <c r="F1865">
        <v>0</v>
      </c>
      <c r="G1865">
        <v>0</v>
      </c>
      <c r="H1865" t="s">
        <v>17106</v>
      </c>
      <c r="O1865" s="92" t="str">
        <f t="shared" si="29"/>
        <v>SE0871211014</v>
      </c>
    </row>
    <row r="1866" spans="1:15">
      <c r="A1866">
        <v>20110930</v>
      </c>
      <c r="B1866" t="s">
        <v>111</v>
      </c>
      <c r="C1866">
        <v>1211015</v>
      </c>
      <c r="D1866" t="s">
        <v>272</v>
      </c>
      <c r="E1866" t="s">
        <v>27</v>
      </c>
      <c r="F1866">
        <v>0</v>
      </c>
      <c r="G1866">
        <v>0</v>
      </c>
      <c r="H1866" t="s">
        <v>17107</v>
      </c>
      <c r="O1866" s="92" t="str">
        <f t="shared" si="29"/>
        <v>SE0871211015</v>
      </c>
    </row>
    <row r="1867" spans="1:15">
      <c r="A1867">
        <v>20110930</v>
      </c>
      <c r="B1867" t="s">
        <v>111</v>
      </c>
      <c r="C1867">
        <v>1211016</v>
      </c>
      <c r="D1867" t="s">
        <v>272</v>
      </c>
      <c r="E1867" t="s">
        <v>28</v>
      </c>
      <c r="F1867">
        <v>0</v>
      </c>
      <c r="G1867">
        <v>0</v>
      </c>
      <c r="H1867" t="s">
        <v>17108</v>
      </c>
      <c r="O1867" s="92" t="str">
        <f t="shared" si="29"/>
        <v>SE0871211016</v>
      </c>
    </row>
    <row r="1868" spans="1:15">
      <c r="A1868">
        <v>20110930</v>
      </c>
      <c r="B1868" t="s">
        <v>111</v>
      </c>
      <c r="C1868">
        <v>1211017</v>
      </c>
      <c r="D1868" t="s">
        <v>272</v>
      </c>
      <c r="E1868" t="s">
        <v>29</v>
      </c>
      <c r="F1868">
        <v>0</v>
      </c>
      <c r="G1868">
        <v>0</v>
      </c>
      <c r="H1868" t="s">
        <v>17109</v>
      </c>
      <c r="O1868" s="92" t="str">
        <f t="shared" si="29"/>
        <v>SE0871211017</v>
      </c>
    </row>
    <row r="1869" spans="1:15">
      <c r="A1869">
        <v>20110930</v>
      </c>
      <c r="B1869" t="s">
        <v>111</v>
      </c>
      <c r="C1869">
        <v>1211018</v>
      </c>
      <c r="D1869" t="s">
        <v>272</v>
      </c>
      <c r="E1869" t="s">
        <v>30</v>
      </c>
      <c r="F1869">
        <v>0</v>
      </c>
      <c r="G1869">
        <v>0</v>
      </c>
      <c r="H1869" t="s">
        <v>17110</v>
      </c>
      <c r="O1869" s="92" t="str">
        <f t="shared" si="29"/>
        <v>SE0871211018</v>
      </c>
    </row>
    <row r="1870" spans="1:15">
      <c r="A1870">
        <v>20110930</v>
      </c>
      <c r="B1870" t="s">
        <v>111</v>
      </c>
      <c r="C1870">
        <v>1211019</v>
      </c>
      <c r="D1870" t="s">
        <v>272</v>
      </c>
      <c r="E1870" t="s">
        <v>31</v>
      </c>
      <c r="F1870">
        <v>0</v>
      </c>
      <c r="G1870">
        <v>0</v>
      </c>
      <c r="H1870" t="s">
        <v>17111</v>
      </c>
      <c r="O1870" s="92" t="str">
        <f t="shared" si="29"/>
        <v>SE0871211019</v>
      </c>
    </row>
    <row r="1871" spans="1:15">
      <c r="A1871">
        <v>20110930</v>
      </c>
      <c r="B1871" t="s">
        <v>111</v>
      </c>
      <c r="C1871">
        <v>1211020</v>
      </c>
      <c r="D1871" t="s">
        <v>272</v>
      </c>
      <c r="E1871" t="s">
        <v>32</v>
      </c>
      <c r="F1871">
        <v>0</v>
      </c>
      <c r="G1871">
        <v>0</v>
      </c>
      <c r="H1871" t="s">
        <v>17112</v>
      </c>
      <c r="O1871" s="92" t="str">
        <f t="shared" si="29"/>
        <v>SE0871211020</v>
      </c>
    </row>
    <row r="1872" spans="1:15">
      <c r="A1872">
        <v>20110930</v>
      </c>
      <c r="B1872" t="s">
        <v>111</v>
      </c>
      <c r="C1872">
        <v>1211021</v>
      </c>
      <c r="D1872" t="s">
        <v>272</v>
      </c>
      <c r="E1872" t="s">
        <v>182</v>
      </c>
      <c r="F1872">
        <v>0</v>
      </c>
      <c r="G1872">
        <v>0</v>
      </c>
      <c r="H1872" t="s">
        <v>17113</v>
      </c>
      <c r="O1872" s="92" t="str">
        <f t="shared" si="29"/>
        <v>SE0871211021</v>
      </c>
    </row>
    <row r="1873" spans="1:15">
      <c r="A1873">
        <v>20110930</v>
      </c>
      <c r="B1873" t="s">
        <v>111</v>
      </c>
      <c r="C1873">
        <v>1211022</v>
      </c>
      <c r="D1873" t="s">
        <v>272</v>
      </c>
      <c r="E1873" t="s">
        <v>33</v>
      </c>
      <c r="F1873">
        <v>0</v>
      </c>
      <c r="G1873">
        <v>0</v>
      </c>
      <c r="H1873" t="s">
        <v>17114</v>
      </c>
      <c r="O1873" s="92" t="str">
        <f t="shared" si="29"/>
        <v>SE0871211022</v>
      </c>
    </row>
    <row r="1874" spans="1:15">
      <c r="A1874">
        <v>20110930</v>
      </c>
      <c r="B1874" t="s">
        <v>111</v>
      </c>
      <c r="C1874">
        <v>1211023</v>
      </c>
      <c r="D1874" t="s">
        <v>272</v>
      </c>
      <c r="E1874" t="s">
        <v>50</v>
      </c>
      <c r="F1874">
        <v>0</v>
      </c>
      <c r="G1874">
        <v>0</v>
      </c>
      <c r="H1874" t="s">
        <v>17115</v>
      </c>
      <c r="O1874" s="92" t="str">
        <f t="shared" si="29"/>
        <v>SE0871211023</v>
      </c>
    </row>
    <row r="1875" spans="1:15">
      <c r="A1875">
        <v>20110930</v>
      </c>
      <c r="B1875" t="s">
        <v>111</v>
      </c>
      <c r="C1875">
        <v>1211024</v>
      </c>
      <c r="D1875" t="s">
        <v>272</v>
      </c>
      <c r="E1875" t="s">
        <v>34</v>
      </c>
      <c r="F1875">
        <v>0</v>
      </c>
      <c r="G1875">
        <v>0</v>
      </c>
      <c r="H1875" t="s">
        <v>17116</v>
      </c>
      <c r="O1875" s="92" t="str">
        <f t="shared" si="29"/>
        <v>SE0871211024</v>
      </c>
    </row>
    <row r="1876" spans="1:15">
      <c r="A1876">
        <v>20110930</v>
      </c>
      <c r="B1876" t="s">
        <v>111</v>
      </c>
      <c r="C1876">
        <v>1211025</v>
      </c>
      <c r="D1876" t="s">
        <v>272</v>
      </c>
      <c r="E1876" t="s">
        <v>35</v>
      </c>
      <c r="F1876">
        <v>0</v>
      </c>
      <c r="G1876">
        <v>0</v>
      </c>
      <c r="H1876" t="s">
        <v>17117</v>
      </c>
      <c r="O1876" s="92" t="str">
        <f t="shared" si="29"/>
        <v>SE0871211025</v>
      </c>
    </row>
    <row r="1877" spans="1:15">
      <c r="A1877">
        <v>20110930</v>
      </c>
      <c r="B1877" t="s">
        <v>111</v>
      </c>
      <c r="C1877">
        <v>1211026</v>
      </c>
      <c r="D1877" t="s">
        <v>272</v>
      </c>
      <c r="E1877" t="s">
        <v>36</v>
      </c>
      <c r="F1877">
        <v>0</v>
      </c>
      <c r="G1877">
        <v>0</v>
      </c>
      <c r="H1877" t="s">
        <v>17118</v>
      </c>
      <c r="O1877" s="92" t="str">
        <f t="shared" si="29"/>
        <v>SE0871211026</v>
      </c>
    </row>
    <row r="1878" spans="1:15">
      <c r="A1878">
        <v>20110930</v>
      </c>
      <c r="B1878" t="s">
        <v>111</v>
      </c>
      <c r="C1878">
        <v>1211027</v>
      </c>
      <c r="D1878" t="s">
        <v>272</v>
      </c>
      <c r="E1878" t="s">
        <v>51</v>
      </c>
      <c r="F1878">
        <v>0</v>
      </c>
      <c r="G1878">
        <v>0</v>
      </c>
      <c r="H1878" t="s">
        <v>17119</v>
      </c>
      <c r="O1878" s="92" t="str">
        <f t="shared" si="29"/>
        <v>SE0871211027</v>
      </c>
    </row>
    <row r="1879" spans="1:15">
      <c r="A1879">
        <v>20110930</v>
      </c>
      <c r="B1879" t="s">
        <v>111</v>
      </c>
      <c r="C1879">
        <v>1211028</v>
      </c>
      <c r="D1879" t="s">
        <v>272</v>
      </c>
      <c r="E1879" t="s">
        <v>37</v>
      </c>
      <c r="F1879">
        <v>0</v>
      </c>
      <c r="G1879">
        <v>0</v>
      </c>
      <c r="H1879" t="s">
        <v>17120</v>
      </c>
      <c r="O1879" s="92" t="str">
        <f t="shared" si="29"/>
        <v>SE0871211028</v>
      </c>
    </row>
    <row r="1880" spans="1:15">
      <c r="A1880">
        <v>20110930</v>
      </c>
      <c r="B1880" t="s">
        <v>111</v>
      </c>
      <c r="C1880">
        <v>1211029</v>
      </c>
      <c r="D1880" t="s">
        <v>272</v>
      </c>
      <c r="E1880" t="s">
        <v>38</v>
      </c>
      <c r="F1880">
        <v>0</v>
      </c>
      <c r="G1880">
        <v>0</v>
      </c>
      <c r="H1880" t="s">
        <v>17121</v>
      </c>
      <c r="O1880" s="92" t="str">
        <f t="shared" si="29"/>
        <v>SE0871211029</v>
      </c>
    </row>
    <row r="1881" spans="1:15">
      <c r="A1881">
        <v>20110930</v>
      </c>
      <c r="B1881" t="s">
        <v>111</v>
      </c>
      <c r="C1881">
        <v>1211030</v>
      </c>
      <c r="D1881" t="s">
        <v>272</v>
      </c>
      <c r="E1881" t="s">
        <v>39</v>
      </c>
      <c r="F1881">
        <v>0</v>
      </c>
      <c r="G1881">
        <v>0</v>
      </c>
      <c r="H1881" t="s">
        <v>17122</v>
      </c>
      <c r="O1881" s="92" t="str">
        <f t="shared" si="29"/>
        <v>SE0871211030</v>
      </c>
    </row>
    <row r="1882" spans="1:15">
      <c r="A1882">
        <v>20110930</v>
      </c>
      <c r="B1882" t="s">
        <v>111</v>
      </c>
      <c r="C1882">
        <v>1211031</v>
      </c>
      <c r="D1882" t="s">
        <v>272</v>
      </c>
      <c r="E1882" t="s">
        <v>40</v>
      </c>
      <c r="F1882">
        <v>0</v>
      </c>
      <c r="G1882">
        <v>0</v>
      </c>
      <c r="H1882" t="s">
        <v>17123</v>
      </c>
      <c r="O1882" s="92" t="str">
        <f t="shared" si="29"/>
        <v>SE0871211031</v>
      </c>
    </row>
    <row r="1883" spans="1:15">
      <c r="A1883">
        <v>20110930</v>
      </c>
      <c r="B1883" t="s">
        <v>111</v>
      </c>
      <c r="C1883">
        <v>1211032</v>
      </c>
      <c r="D1883" t="s">
        <v>272</v>
      </c>
      <c r="E1883" t="s">
        <v>49</v>
      </c>
      <c r="F1883">
        <v>0</v>
      </c>
      <c r="G1883">
        <v>0</v>
      </c>
      <c r="H1883" t="s">
        <v>17124</v>
      </c>
      <c r="O1883" s="92" t="str">
        <f t="shared" si="29"/>
        <v>SE0871211032</v>
      </c>
    </row>
    <row r="1884" spans="1:15">
      <c r="A1884">
        <v>20110930</v>
      </c>
      <c r="B1884" t="s">
        <v>111</v>
      </c>
      <c r="C1884">
        <v>1211033</v>
      </c>
      <c r="D1884" t="s">
        <v>272</v>
      </c>
      <c r="E1884" t="s">
        <v>41</v>
      </c>
      <c r="F1884">
        <v>0</v>
      </c>
      <c r="G1884">
        <v>0</v>
      </c>
      <c r="H1884" t="s">
        <v>17125</v>
      </c>
      <c r="O1884" s="92" t="str">
        <f t="shared" si="29"/>
        <v>SE0871211033</v>
      </c>
    </row>
    <row r="1885" spans="1:15">
      <c r="A1885">
        <v>20110930</v>
      </c>
      <c r="B1885" t="s">
        <v>111</v>
      </c>
      <c r="C1885">
        <v>1211034</v>
      </c>
      <c r="D1885" t="s">
        <v>272</v>
      </c>
      <c r="E1885" t="s">
        <v>42</v>
      </c>
      <c r="F1885">
        <v>0</v>
      </c>
      <c r="G1885">
        <v>0</v>
      </c>
      <c r="H1885" t="s">
        <v>17126</v>
      </c>
      <c r="O1885" s="92" t="str">
        <f t="shared" si="29"/>
        <v>SE0871211034</v>
      </c>
    </row>
    <row r="1886" spans="1:15">
      <c r="A1886">
        <v>20110930</v>
      </c>
      <c r="B1886" t="s">
        <v>111</v>
      </c>
      <c r="C1886">
        <v>1211035</v>
      </c>
      <c r="D1886" t="s">
        <v>272</v>
      </c>
      <c r="E1886" t="s">
        <v>43</v>
      </c>
      <c r="F1886">
        <v>0</v>
      </c>
      <c r="G1886">
        <v>0</v>
      </c>
      <c r="H1886" t="s">
        <v>17127</v>
      </c>
      <c r="O1886" s="92" t="str">
        <f t="shared" si="29"/>
        <v>SE0871211035</v>
      </c>
    </row>
    <row r="1887" spans="1:15">
      <c r="A1887">
        <v>20110930</v>
      </c>
      <c r="B1887" t="s">
        <v>111</v>
      </c>
      <c r="C1887">
        <v>1211036</v>
      </c>
      <c r="D1887" t="s">
        <v>272</v>
      </c>
      <c r="E1887" t="s">
        <v>44</v>
      </c>
      <c r="F1887">
        <v>0</v>
      </c>
      <c r="G1887">
        <v>0</v>
      </c>
      <c r="H1887" t="s">
        <v>17128</v>
      </c>
      <c r="O1887" s="92" t="str">
        <f t="shared" si="29"/>
        <v>SE0871211036</v>
      </c>
    </row>
    <row r="1888" spans="1:15">
      <c r="A1888">
        <v>20110930</v>
      </c>
      <c r="B1888" t="s">
        <v>111</v>
      </c>
      <c r="C1888">
        <v>1211037</v>
      </c>
      <c r="D1888" t="s">
        <v>272</v>
      </c>
      <c r="E1888" t="s">
        <v>45</v>
      </c>
      <c r="F1888">
        <v>0</v>
      </c>
      <c r="G1888">
        <v>0</v>
      </c>
      <c r="H1888" t="s">
        <v>17129</v>
      </c>
      <c r="O1888" s="92" t="str">
        <f t="shared" si="29"/>
        <v>SE0871211037</v>
      </c>
    </row>
    <row r="1889" spans="1:15">
      <c r="A1889">
        <v>20110930</v>
      </c>
      <c r="B1889" t="s">
        <v>111</v>
      </c>
      <c r="C1889">
        <v>1211038</v>
      </c>
      <c r="D1889" t="s">
        <v>272</v>
      </c>
      <c r="E1889" t="s">
        <v>46</v>
      </c>
      <c r="F1889">
        <v>0</v>
      </c>
      <c r="G1889">
        <v>0</v>
      </c>
      <c r="H1889" t="s">
        <v>17130</v>
      </c>
      <c r="O1889" s="92" t="str">
        <f t="shared" si="29"/>
        <v>SE0871211038</v>
      </c>
    </row>
    <row r="1890" spans="1:15">
      <c r="A1890">
        <v>20110930</v>
      </c>
      <c r="B1890" t="s">
        <v>111</v>
      </c>
      <c r="C1890">
        <v>1211039</v>
      </c>
      <c r="D1890" t="s">
        <v>272</v>
      </c>
      <c r="E1890" t="s">
        <v>47</v>
      </c>
      <c r="F1890">
        <v>0</v>
      </c>
      <c r="G1890">
        <v>0</v>
      </c>
      <c r="H1890" t="s">
        <v>17131</v>
      </c>
      <c r="O1890" s="92" t="str">
        <f t="shared" si="29"/>
        <v>SE0871211039</v>
      </c>
    </row>
    <row r="1891" spans="1:15">
      <c r="A1891">
        <v>20110930</v>
      </c>
      <c r="B1891" t="s">
        <v>111</v>
      </c>
      <c r="C1891">
        <v>1211040</v>
      </c>
      <c r="D1891" t="s">
        <v>272</v>
      </c>
      <c r="E1891" t="s">
        <v>48</v>
      </c>
      <c r="F1891">
        <v>0</v>
      </c>
      <c r="G1891">
        <v>0</v>
      </c>
      <c r="H1891" t="s">
        <v>17132</v>
      </c>
      <c r="O1891" s="92" t="str">
        <f t="shared" si="29"/>
        <v>SE0871211040</v>
      </c>
    </row>
    <row r="1892" spans="1:15">
      <c r="A1892">
        <v>20110930</v>
      </c>
      <c r="B1892" t="s">
        <v>110</v>
      </c>
      <c r="C1892">
        <v>1211011</v>
      </c>
      <c r="D1892" t="s">
        <v>272</v>
      </c>
      <c r="E1892" t="s">
        <v>23</v>
      </c>
      <c r="F1892">
        <v>0</v>
      </c>
      <c r="G1892">
        <v>0</v>
      </c>
      <c r="H1892" t="s">
        <v>17343</v>
      </c>
      <c r="O1892" s="92" t="str">
        <f t="shared" si="29"/>
        <v>SI0571211011</v>
      </c>
    </row>
    <row r="1893" spans="1:15">
      <c r="A1893">
        <v>20110930</v>
      </c>
      <c r="B1893" t="s">
        <v>110</v>
      </c>
      <c r="C1893">
        <v>1211012</v>
      </c>
      <c r="D1893" t="s">
        <v>272</v>
      </c>
      <c r="E1893" t="s">
        <v>24</v>
      </c>
      <c r="F1893">
        <v>0</v>
      </c>
      <c r="G1893">
        <v>0</v>
      </c>
      <c r="H1893" t="s">
        <v>17344</v>
      </c>
      <c r="O1893" s="92" t="str">
        <f t="shared" si="29"/>
        <v>SI0571211012</v>
      </c>
    </row>
    <row r="1894" spans="1:15">
      <c r="A1894">
        <v>20110930</v>
      </c>
      <c r="B1894" t="s">
        <v>110</v>
      </c>
      <c r="C1894">
        <v>1211013</v>
      </c>
      <c r="D1894" t="s">
        <v>272</v>
      </c>
      <c r="E1894" t="s">
        <v>25</v>
      </c>
      <c r="F1894">
        <v>0</v>
      </c>
      <c r="G1894">
        <v>0</v>
      </c>
      <c r="H1894" t="s">
        <v>17345</v>
      </c>
      <c r="O1894" s="92" t="str">
        <f t="shared" si="29"/>
        <v>SI0571211013</v>
      </c>
    </row>
    <row r="1895" spans="1:15">
      <c r="A1895">
        <v>20110930</v>
      </c>
      <c r="B1895" t="s">
        <v>110</v>
      </c>
      <c r="C1895">
        <v>1211014</v>
      </c>
      <c r="D1895" t="s">
        <v>272</v>
      </c>
      <c r="E1895" t="s">
        <v>26</v>
      </c>
      <c r="F1895">
        <v>0</v>
      </c>
      <c r="G1895">
        <v>0</v>
      </c>
      <c r="H1895" t="s">
        <v>17346</v>
      </c>
      <c r="O1895" s="92" t="str">
        <f t="shared" si="29"/>
        <v>SI0571211014</v>
      </c>
    </row>
    <row r="1896" spans="1:15">
      <c r="A1896">
        <v>20110930</v>
      </c>
      <c r="B1896" t="s">
        <v>110</v>
      </c>
      <c r="C1896">
        <v>1211015</v>
      </c>
      <c r="D1896" t="s">
        <v>272</v>
      </c>
      <c r="E1896" t="s">
        <v>27</v>
      </c>
      <c r="F1896">
        <v>0</v>
      </c>
      <c r="G1896">
        <v>0</v>
      </c>
      <c r="H1896" t="s">
        <v>17347</v>
      </c>
      <c r="O1896" s="92" t="str">
        <f t="shared" si="29"/>
        <v>SI0571211015</v>
      </c>
    </row>
    <row r="1897" spans="1:15">
      <c r="A1897">
        <v>20110930</v>
      </c>
      <c r="B1897" t="s">
        <v>110</v>
      </c>
      <c r="C1897">
        <v>1211016</v>
      </c>
      <c r="D1897" t="s">
        <v>272</v>
      </c>
      <c r="E1897" t="s">
        <v>28</v>
      </c>
      <c r="F1897">
        <v>0</v>
      </c>
      <c r="G1897">
        <v>0</v>
      </c>
      <c r="H1897" t="s">
        <v>17348</v>
      </c>
      <c r="O1897" s="92" t="str">
        <f t="shared" si="29"/>
        <v>SI0571211016</v>
      </c>
    </row>
    <row r="1898" spans="1:15">
      <c r="A1898">
        <v>20110930</v>
      </c>
      <c r="B1898" t="s">
        <v>110</v>
      </c>
      <c r="C1898">
        <v>1211017</v>
      </c>
      <c r="D1898" t="s">
        <v>272</v>
      </c>
      <c r="E1898" t="s">
        <v>29</v>
      </c>
      <c r="F1898">
        <v>0</v>
      </c>
      <c r="G1898">
        <v>0</v>
      </c>
      <c r="H1898" t="s">
        <v>17349</v>
      </c>
      <c r="O1898" s="92" t="str">
        <f t="shared" si="29"/>
        <v>SI0571211017</v>
      </c>
    </row>
    <row r="1899" spans="1:15">
      <c r="A1899">
        <v>20110930</v>
      </c>
      <c r="B1899" t="s">
        <v>110</v>
      </c>
      <c r="C1899">
        <v>1211018</v>
      </c>
      <c r="D1899" t="s">
        <v>272</v>
      </c>
      <c r="E1899" t="s">
        <v>30</v>
      </c>
      <c r="F1899">
        <v>0</v>
      </c>
      <c r="G1899">
        <v>0</v>
      </c>
      <c r="H1899" t="s">
        <v>17350</v>
      </c>
      <c r="O1899" s="92" t="str">
        <f t="shared" si="29"/>
        <v>SI0571211018</v>
      </c>
    </row>
    <row r="1900" spans="1:15">
      <c r="A1900">
        <v>20110930</v>
      </c>
      <c r="B1900" t="s">
        <v>110</v>
      </c>
      <c r="C1900">
        <v>1211019</v>
      </c>
      <c r="D1900" t="s">
        <v>272</v>
      </c>
      <c r="E1900" t="s">
        <v>31</v>
      </c>
      <c r="F1900">
        <v>0</v>
      </c>
      <c r="G1900">
        <v>0</v>
      </c>
      <c r="H1900" t="s">
        <v>17351</v>
      </c>
      <c r="O1900" s="92" t="str">
        <f t="shared" si="29"/>
        <v>SI0571211019</v>
      </c>
    </row>
    <row r="1901" spans="1:15">
      <c r="A1901">
        <v>20110930</v>
      </c>
      <c r="B1901" t="s">
        <v>110</v>
      </c>
      <c r="C1901">
        <v>1211020</v>
      </c>
      <c r="D1901" t="s">
        <v>272</v>
      </c>
      <c r="E1901" t="s">
        <v>32</v>
      </c>
      <c r="F1901">
        <v>0</v>
      </c>
      <c r="G1901">
        <v>0</v>
      </c>
      <c r="H1901" t="s">
        <v>17352</v>
      </c>
      <c r="O1901" s="92" t="str">
        <f t="shared" si="29"/>
        <v>SI0571211020</v>
      </c>
    </row>
    <row r="1902" spans="1:15">
      <c r="A1902">
        <v>20110930</v>
      </c>
      <c r="B1902" t="s">
        <v>110</v>
      </c>
      <c r="C1902">
        <v>1211021</v>
      </c>
      <c r="D1902" t="s">
        <v>272</v>
      </c>
      <c r="E1902" t="s">
        <v>182</v>
      </c>
      <c r="F1902">
        <v>0</v>
      </c>
      <c r="G1902">
        <v>0</v>
      </c>
      <c r="H1902" t="s">
        <v>17353</v>
      </c>
      <c r="O1902" s="92" t="str">
        <f t="shared" si="29"/>
        <v>SI0571211021</v>
      </c>
    </row>
    <row r="1903" spans="1:15">
      <c r="A1903">
        <v>20110930</v>
      </c>
      <c r="B1903" t="s">
        <v>110</v>
      </c>
      <c r="C1903">
        <v>1211022</v>
      </c>
      <c r="D1903" t="s">
        <v>272</v>
      </c>
      <c r="E1903" t="s">
        <v>33</v>
      </c>
      <c r="F1903">
        <v>0</v>
      </c>
      <c r="G1903">
        <v>0</v>
      </c>
      <c r="H1903" t="s">
        <v>17354</v>
      </c>
      <c r="O1903" s="92" t="str">
        <f t="shared" si="29"/>
        <v>SI0571211022</v>
      </c>
    </row>
    <row r="1904" spans="1:15">
      <c r="A1904">
        <v>20110930</v>
      </c>
      <c r="B1904" t="s">
        <v>110</v>
      </c>
      <c r="C1904">
        <v>1211023</v>
      </c>
      <c r="D1904" t="s">
        <v>272</v>
      </c>
      <c r="E1904" t="s">
        <v>50</v>
      </c>
      <c r="F1904">
        <v>0</v>
      </c>
      <c r="G1904">
        <v>0</v>
      </c>
      <c r="H1904" t="s">
        <v>17355</v>
      </c>
      <c r="O1904" s="92" t="str">
        <f t="shared" si="29"/>
        <v>SI0571211023</v>
      </c>
    </row>
    <row r="1905" spans="1:15">
      <c r="A1905">
        <v>20110930</v>
      </c>
      <c r="B1905" t="s">
        <v>110</v>
      </c>
      <c r="C1905">
        <v>1211024</v>
      </c>
      <c r="D1905" t="s">
        <v>272</v>
      </c>
      <c r="E1905" t="s">
        <v>34</v>
      </c>
      <c r="F1905">
        <v>0</v>
      </c>
      <c r="G1905">
        <v>0</v>
      </c>
      <c r="H1905" t="s">
        <v>17356</v>
      </c>
      <c r="O1905" s="92" t="str">
        <f t="shared" si="29"/>
        <v>SI0571211024</v>
      </c>
    </row>
    <row r="1906" spans="1:15">
      <c r="A1906">
        <v>20110930</v>
      </c>
      <c r="B1906" t="s">
        <v>110</v>
      </c>
      <c r="C1906">
        <v>1211025</v>
      </c>
      <c r="D1906" t="s">
        <v>272</v>
      </c>
      <c r="E1906" t="s">
        <v>35</v>
      </c>
      <c r="F1906">
        <v>0</v>
      </c>
      <c r="G1906">
        <v>0</v>
      </c>
      <c r="H1906" t="s">
        <v>17357</v>
      </c>
      <c r="O1906" s="92" t="str">
        <f t="shared" si="29"/>
        <v>SI0571211025</v>
      </c>
    </row>
    <row r="1907" spans="1:15">
      <c r="A1907">
        <v>20110930</v>
      </c>
      <c r="B1907" t="s">
        <v>110</v>
      </c>
      <c r="C1907">
        <v>1211026</v>
      </c>
      <c r="D1907" t="s">
        <v>272</v>
      </c>
      <c r="E1907" t="s">
        <v>36</v>
      </c>
      <c r="F1907">
        <v>0</v>
      </c>
      <c r="G1907">
        <v>0</v>
      </c>
      <c r="H1907" t="s">
        <v>17358</v>
      </c>
      <c r="O1907" s="92" t="str">
        <f t="shared" si="29"/>
        <v>SI0571211026</v>
      </c>
    </row>
    <row r="1908" spans="1:15">
      <c r="A1908">
        <v>20110930</v>
      </c>
      <c r="B1908" t="s">
        <v>110</v>
      </c>
      <c r="C1908">
        <v>1211027</v>
      </c>
      <c r="D1908" t="s">
        <v>272</v>
      </c>
      <c r="E1908" t="s">
        <v>51</v>
      </c>
      <c r="F1908">
        <v>0</v>
      </c>
      <c r="G1908">
        <v>0</v>
      </c>
      <c r="H1908" t="s">
        <v>17359</v>
      </c>
      <c r="O1908" s="92" t="str">
        <f t="shared" si="29"/>
        <v>SI0571211027</v>
      </c>
    </row>
    <row r="1909" spans="1:15">
      <c r="A1909">
        <v>20110930</v>
      </c>
      <c r="B1909" t="s">
        <v>110</v>
      </c>
      <c r="C1909">
        <v>1211028</v>
      </c>
      <c r="D1909" t="s">
        <v>272</v>
      </c>
      <c r="E1909" t="s">
        <v>37</v>
      </c>
      <c r="F1909">
        <v>0</v>
      </c>
      <c r="G1909">
        <v>0</v>
      </c>
      <c r="H1909" t="s">
        <v>17360</v>
      </c>
      <c r="O1909" s="92" t="str">
        <f t="shared" si="29"/>
        <v>SI0571211028</v>
      </c>
    </row>
    <row r="1910" spans="1:15">
      <c r="A1910">
        <v>20110930</v>
      </c>
      <c r="B1910" t="s">
        <v>110</v>
      </c>
      <c r="C1910">
        <v>1211029</v>
      </c>
      <c r="D1910" t="s">
        <v>272</v>
      </c>
      <c r="E1910" t="s">
        <v>38</v>
      </c>
      <c r="F1910">
        <v>0</v>
      </c>
      <c r="G1910">
        <v>0</v>
      </c>
      <c r="H1910" t="s">
        <v>17361</v>
      </c>
      <c r="O1910" s="92" t="str">
        <f t="shared" si="29"/>
        <v>SI0571211029</v>
      </c>
    </row>
    <row r="1911" spans="1:15">
      <c r="A1911">
        <v>20110930</v>
      </c>
      <c r="B1911" t="s">
        <v>110</v>
      </c>
      <c r="C1911">
        <v>1211030</v>
      </c>
      <c r="D1911" t="s">
        <v>272</v>
      </c>
      <c r="E1911" t="s">
        <v>39</v>
      </c>
      <c r="F1911">
        <v>0</v>
      </c>
      <c r="G1911">
        <v>0</v>
      </c>
      <c r="H1911" t="s">
        <v>17362</v>
      </c>
      <c r="O1911" s="92" t="str">
        <f t="shared" si="29"/>
        <v>SI0571211030</v>
      </c>
    </row>
    <row r="1912" spans="1:15">
      <c r="A1912">
        <v>20110930</v>
      </c>
      <c r="B1912" t="s">
        <v>110</v>
      </c>
      <c r="C1912">
        <v>1211031</v>
      </c>
      <c r="D1912" t="s">
        <v>272</v>
      </c>
      <c r="E1912" t="s">
        <v>40</v>
      </c>
      <c r="F1912">
        <v>0</v>
      </c>
      <c r="G1912">
        <v>0</v>
      </c>
      <c r="H1912" t="s">
        <v>17363</v>
      </c>
      <c r="O1912" s="92" t="str">
        <f t="shared" si="29"/>
        <v>SI0571211031</v>
      </c>
    </row>
    <row r="1913" spans="1:15">
      <c r="A1913">
        <v>20110930</v>
      </c>
      <c r="B1913" t="s">
        <v>110</v>
      </c>
      <c r="C1913">
        <v>1211032</v>
      </c>
      <c r="D1913" t="s">
        <v>272</v>
      </c>
      <c r="E1913" t="s">
        <v>49</v>
      </c>
      <c r="F1913">
        <v>0</v>
      </c>
      <c r="G1913">
        <v>0</v>
      </c>
      <c r="H1913" t="s">
        <v>17364</v>
      </c>
      <c r="O1913" s="92" t="str">
        <f t="shared" si="29"/>
        <v>SI0571211032</v>
      </c>
    </row>
    <row r="1914" spans="1:15">
      <c r="A1914">
        <v>20110930</v>
      </c>
      <c r="B1914" t="s">
        <v>110</v>
      </c>
      <c r="C1914">
        <v>1211033</v>
      </c>
      <c r="D1914" t="s">
        <v>272</v>
      </c>
      <c r="E1914" t="s">
        <v>41</v>
      </c>
      <c r="F1914">
        <v>0</v>
      </c>
      <c r="G1914">
        <v>0</v>
      </c>
      <c r="H1914" t="s">
        <v>17365</v>
      </c>
      <c r="O1914" s="92" t="str">
        <f t="shared" si="29"/>
        <v>SI0571211033</v>
      </c>
    </row>
    <row r="1915" spans="1:15">
      <c r="A1915">
        <v>20110930</v>
      </c>
      <c r="B1915" t="s">
        <v>110</v>
      </c>
      <c r="C1915">
        <v>1211034</v>
      </c>
      <c r="D1915" t="s">
        <v>272</v>
      </c>
      <c r="E1915" t="s">
        <v>42</v>
      </c>
      <c r="F1915">
        <v>0</v>
      </c>
      <c r="G1915">
        <v>0</v>
      </c>
      <c r="H1915" t="s">
        <v>17366</v>
      </c>
      <c r="O1915" s="92" t="str">
        <f t="shared" si="29"/>
        <v>SI0571211034</v>
      </c>
    </row>
    <row r="1916" spans="1:15">
      <c r="A1916">
        <v>20110930</v>
      </c>
      <c r="B1916" t="s">
        <v>110</v>
      </c>
      <c r="C1916">
        <v>1211035</v>
      </c>
      <c r="D1916" t="s">
        <v>272</v>
      </c>
      <c r="E1916" t="s">
        <v>43</v>
      </c>
      <c r="F1916">
        <v>0</v>
      </c>
      <c r="G1916">
        <v>0</v>
      </c>
      <c r="H1916" t="s">
        <v>17367</v>
      </c>
      <c r="O1916" s="92" t="str">
        <f t="shared" si="29"/>
        <v>SI0571211035</v>
      </c>
    </row>
    <row r="1917" spans="1:15">
      <c r="A1917">
        <v>20110930</v>
      </c>
      <c r="B1917" t="s">
        <v>110</v>
      </c>
      <c r="C1917">
        <v>1211036</v>
      </c>
      <c r="D1917" t="s">
        <v>272</v>
      </c>
      <c r="E1917" t="s">
        <v>44</v>
      </c>
      <c r="F1917">
        <v>0</v>
      </c>
      <c r="G1917">
        <v>0</v>
      </c>
      <c r="H1917" t="s">
        <v>17368</v>
      </c>
      <c r="O1917" s="92" t="str">
        <f t="shared" si="29"/>
        <v>SI0571211036</v>
      </c>
    </row>
    <row r="1918" spans="1:15">
      <c r="A1918">
        <v>20110930</v>
      </c>
      <c r="B1918" t="s">
        <v>110</v>
      </c>
      <c r="C1918">
        <v>1211037</v>
      </c>
      <c r="D1918" t="s">
        <v>272</v>
      </c>
      <c r="E1918" t="s">
        <v>45</v>
      </c>
      <c r="F1918">
        <v>0</v>
      </c>
      <c r="G1918">
        <v>0</v>
      </c>
      <c r="H1918" t="s">
        <v>17369</v>
      </c>
      <c r="O1918" s="92" t="str">
        <f t="shared" si="29"/>
        <v>SI0571211037</v>
      </c>
    </row>
    <row r="1919" spans="1:15">
      <c r="A1919">
        <v>20110930</v>
      </c>
      <c r="B1919" t="s">
        <v>110</v>
      </c>
      <c r="C1919">
        <v>1211038</v>
      </c>
      <c r="D1919" t="s">
        <v>272</v>
      </c>
      <c r="E1919" t="s">
        <v>46</v>
      </c>
      <c r="F1919">
        <v>0</v>
      </c>
      <c r="G1919">
        <v>0</v>
      </c>
      <c r="H1919" t="s">
        <v>17370</v>
      </c>
      <c r="O1919" s="92" t="str">
        <f t="shared" si="29"/>
        <v>SI0571211038</v>
      </c>
    </row>
    <row r="1920" spans="1:15">
      <c r="A1920">
        <v>20110930</v>
      </c>
      <c r="B1920" t="s">
        <v>110</v>
      </c>
      <c r="C1920">
        <v>1211039</v>
      </c>
      <c r="D1920" t="s">
        <v>272</v>
      </c>
      <c r="E1920" t="s">
        <v>47</v>
      </c>
      <c r="F1920">
        <v>0</v>
      </c>
      <c r="G1920">
        <v>0</v>
      </c>
      <c r="H1920" t="s">
        <v>17371</v>
      </c>
      <c r="O1920" s="92" t="str">
        <f t="shared" si="29"/>
        <v>SI0571211039</v>
      </c>
    </row>
    <row r="1921" spans="1:15">
      <c r="A1921">
        <v>20110930</v>
      </c>
      <c r="B1921" t="s">
        <v>110</v>
      </c>
      <c r="C1921">
        <v>1211040</v>
      </c>
      <c r="D1921" t="s">
        <v>272</v>
      </c>
      <c r="E1921" t="s">
        <v>48</v>
      </c>
      <c r="F1921">
        <v>0</v>
      </c>
      <c r="G1921">
        <v>0</v>
      </c>
      <c r="H1921" t="s">
        <v>17372</v>
      </c>
      <c r="O1921" s="92" t="str">
        <f t="shared" si="29"/>
        <v>SI0571211040</v>
      </c>
    </row>
    <row r="1922" spans="1:15">
      <c r="A1922">
        <v>20110930</v>
      </c>
      <c r="B1922" t="s">
        <v>109</v>
      </c>
      <c r="C1922">
        <v>1211011</v>
      </c>
      <c r="D1922" t="s">
        <v>272</v>
      </c>
      <c r="E1922" t="s">
        <v>23</v>
      </c>
      <c r="F1922">
        <v>0</v>
      </c>
      <c r="G1922">
        <v>0</v>
      </c>
      <c r="H1922" t="s">
        <v>17583</v>
      </c>
      <c r="O1922" s="92" t="str">
        <f t="shared" si="29"/>
        <v>SI0581211011</v>
      </c>
    </row>
    <row r="1923" spans="1:15">
      <c r="A1923">
        <v>20110930</v>
      </c>
      <c r="B1923" t="s">
        <v>109</v>
      </c>
      <c r="C1923">
        <v>1211012</v>
      </c>
      <c r="D1923" t="s">
        <v>272</v>
      </c>
      <c r="E1923" t="s">
        <v>24</v>
      </c>
      <c r="F1923">
        <v>0</v>
      </c>
      <c r="G1923">
        <v>0</v>
      </c>
      <c r="H1923" t="s">
        <v>17584</v>
      </c>
      <c r="O1923" s="92" t="str">
        <f t="shared" ref="O1923:O1986" si="30">B1923&amp;C1923</f>
        <v>SI0581211012</v>
      </c>
    </row>
    <row r="1924" spans="1:15">
      <c r="A1924">
        <v>20110930</v>
      </c>
      <c r="B1924" t="s">
        <v>109</v>
      </c>
      <c r="C1924">
        <v>1211013</v>
      </c>
      <c r="D1924" t="s">
        <v>272</v>
      </c>
      <c r="E1924" t="s">
        <v>25</v>
      </c>
      <c r="F1924">
        <v>0</v>
      </c>
      <c r="G1924">
        <v>0</v>
      </c>
      <c r="H1924" t="s">
        <v>17585</v>
      </c>
      <c r="O1924" s="92" t="str">
        <f t="shared" si="30"/>
        <v>SI0581211013</v>
      </c>
    </row>
    <row r="1925" spans="1:15">
      <c r="A1925">
        <v>20110930</v>
      </c>
      <c r="B1925" t="s">
        <v>109</v>
      </c>
      <c r="C1925">
        <v>1211014</v>
      </c>
      <c r="D1925" t="s">
        <v>272</v>
      </c>
      <c r="E1925" t="s">
        <v>26</v>
      </c>
      <c r="F1925">
        <v>0</v>
      </c>
      <c r="G1925">
        <v>0</v>
      </c>
      <c r="H1925" t="s">
        <v>17586</v>
      </c>
      <c r="O1925" s="92" t="str">
        <f t="shared" si="30"/>
        <v>SI0581211014</v>
      </c>
    </row>
    <row r="1926" spans="1:15">
      <c r="A1926">
        <v>20110930</v>
      </c>
      <c r="B1926" t="s">
        <v>109</v>
      </c>
      <c r="C1926">
        <v>1211015</v>
      </c>
      <c r="D1926" t="s">
        <v>272</v>
      </c>
      <c r="E1926" t="s">
        <v>27</v>
      </c>
      <c r="F1926">
        <v>0</v>
      </c>
      <c r="G1926">
        <v>0</v>
      </c>
      <c r="H1926" t="s">
        <v>17587</v>
      </c>
      <c r="O1926" s="92" t="str">
        <f t="shared" si="30"/>
        <v>SI0581211015</v>
      </c>
    </row>
    <row r="1927" spans="1:15">
      <c r="A1927">
        <v>20110930</v>
      </c>
      <c r="B1927" t="s">
        <v>109</v>
      </c>
      <c r="C1927">
        <v>1211016</v>
      </c>
      <c r="D1927" t="s">
        <v>272</v>
      </c>
      <c r="E1927" t="s">
        <v>28</v>
      </c>
      <c r="F1927">
        <v>0</v>
      </c>
      <c r="G1927">
        <v>0</v>
      </c>
      <c r="H1927" t="s">
        <v>17588</v>
      </c>
      <c r="O1927" s="92" t="str">
        <f t="shared" si="30"/>
        <v>SI0581211016</v>
      </c>
    </row>
    <row r="1928" spans="1:15">
      <c r="A1928">
        <v>20110930</v>
      </c>
      <c r="B1928" t="s">
        <v>109</v>
      </c>
      <c r="C1928">
        <v>1211017</v>
      </c>
      <c r="D1928" t="s">
        <v>272</v>
      </c>
      <c r="E1928" t="s">
        <v>29</v>
      </c>
      <c r="F1928">
        <v>0</v>
      </c>
      <c r="G1928">
        <v>0</v>
      </c>
      <c r="H1928" t="s">
        <v>17589</v>
      </c>
      <c r="O1928" s="92" t="str">
        <f t="shared" si="30"/>
        <v>SI0581211017</v>
      </c>
    </row>
    <row r="1929" spans="1:15">
      <c r="A1929">
        <v>20110930</v>
      </c>
      <c r="B1929" t="s">
        <v>109</v>
      </c>
      <c r="C1929">
        <v>1211018</v>
      </c>
      <c r="D1929" t="s">
        <v>272</v>
      </c>
      <c r="E1929" t="s">
        <v>30</v>
      </c>
      <c r="F1929">
        <v>0</v>
      </c>
      <c r="G1929">
        <v>0</v>
      </c>
      <c r="H1929" t="s">
        <v>17590</v>
      </c>
      <c r="O1929" s="92" t="str">
        <f t="shared" si="30"/>
        <v>SI0581211018</v>
      </c>
    </row>
    <row r="1930" spans="1:15">
      <c r="A1930">
        <v>20110930</v>
      </c>
      <c r="B1930" t="s">
        <v>109</v>
      </c>
      <c r="C1930">
        <v>1211019</v>
      </c>
      <c r="D1930" t="s">
        <v>272</v>
      </c>
      <c r="E1930" t="s">
        <v>31</v>
      </c>
      <c r="F1930">
        <v>0</v>
      </c>
      <c r="G1930">
        <v>0</v>
      </c>
      <c r="H1930" t="s">
        <v>17591</v>
      </c>
      <c r="O1930" s="92" t="str">
        <f t="shared" si="30"/>
        <v>SI0581211019</v>
      </c>
    </row>
    <row r="1931" spans="1:15">
      <c r="A1931">
        <v>20110930</v>
      </c>
      <c r="B1931" t="s">
        <v>109</v>
      </c>
      <c r="C1931">
        <v>1211020</v>
      </c>
      <c r="D1931" t="s">
        <v>272</v>
      </c>
      <c r="E1931" t="s">
        <v>32</v>
      </c>
      <c r="F1931">
        <v>0</v>
      </c>
      <c r="G1931">
        <v>0</v>
      </c>
      <c r="H1931" t="s">
        <v>17592</v>
      </c>
      <c r="O1931" s="92" t="str">
        <f t="shared" si="30"/>
        <v>SI0581211020</v>
      </c>
    </row>
    <row r="1932" spans="1:15">
      <c r="A1932">
        <v>20110930</v>
      </c>
      <c r="B1932" t="s">
        <v>109</v>
      </c>
      <c r="C1932">
        <v>1211021</v>
      </c>
      <c r="D1932" t="s">
        <v>272</v>
      </c>
      <c r="E1932" t="s">
        <v>182</v>
      </c>
      <c r="F1932">
        <v>0</v>
      </c>
      <c r="G1932">
        <v>0</v>
      </c>
      <c r="H1932" t="s">
        <v>17593</v>
      </c>
      <c r="O1932" s="92" t="str">
        <f t="shared" si="30"/>
        <v>SI0581211021</v>
      </c>
    </row>
    <row r="1933" spans="1:15">
      <c r="A1933">
        <v>20110930</v>
      </c>
      <c r="B1933" t="s">
        <v>109</v>
      </c>
      <c r="C1933">
        <v>1211022</v>
      </c>
      <c r="D1933" t="s">
        <v>272</v>
      </c>
      <c r="E1933" t="s">
        <v>33</v>
      </c>
      <c r="F1933">
        <v>0</v>
      </c>
      <c r="G1933">
        <v>0</v>
      </c>
      <c r="H1933" t="s">
        <v>17594</v>
      </c>
      <c r="O1933" s="92" t="str">
        <f t="shared" si="30"/>
        <v>SI0581211022</v>
      </c>
    </row>
    <row r="1934" spans="1:15">
      <c r="A1934">
        <v>20110930</v>
      </c>
      <c r="B1934" t="s">
        <v>109</v>
      </c>
      <c r="C1934">
        <v>1211023</v>
      </c>
      <c r="D1934" t="s">
        <v>272</v>
      </c>
      <c r="E1934" t="s">
        <v>50</v>
      </c>
      <c r="F1934">
        <v>0</v>
      </c>
      <c r="G1934">
        <v>0</v>
      </c>
      <c r="H1934" t="s">
        <v>17595</v>
      </c>
      <c r="O1934" s="92" t="str">
        <f t="shared" si="30"/>
        <v>SI0581211023</v>
      </c>
    </row>
    <row r="1935" spans="1:15">
      <c r="A1935">
        <v>20110930</v>
      </c>
      <c r="B1935" t="s">
        <v>109</v>
      </c>
      <c r="C1935">
        <v>1211024</v>
      </c>
      <c r="D1935" t="s">
        <v>272</v>
      </c>
      <c r="E1935" t="s">
        <v>34</v>
      </c>
      <c r="F1935">
        <v>0</v>
      </c>
      <c r="G1935">
        <v>0</v>
      </c>
      <c r="H1935" t="s">
        <v>17596</v>
      </c>
      <c r="O1935" s="92" t="str">
        <f t="shared" si="30"/>
        <v>SI0581211024</v>
      </c>
    </row>
    <row r="1936" spans="1:15">
      <c r="A1936">
        <v>20110930</v>
      </c>
      <c r="B1936" t="s">
        <v>109</v>
      </c>
      <c r="C1936">
        <v>1211025</v>
      </c>
      <c r="D1936" t="s">
        <v>272</v>
      </c>
      <c r="E1936" t="s">
        <v>35</v>
      </c>
      <c r="F1936">
        <v>0</v>
      </c>
      <c r="G1936">
        <v>0</v>
      </c>
      <c r="H1936" t="s">
        <v>17597</v>
      </c>
      <c r="O1936" s="92" t="str">
        <f t="shared" si="30"/>
        <v>SI0581211025</v>
      </c>
    </row>
    <row r="1937" spans="1:15">
      <c r="A1937">
        <v>20110930</v>
      </c>
      <c r="B1937" t="s">
        <v>109</v>
      </c>
      <c r="C1937">
        <v>1211026</v>
      </c>
      <c r="D1937" t="s">
        <v>272</v>
      </c>
      <c r="E1937" t="s">
        <v>36</v>
      </c>
      <c r="F1937">
        <v>0</v>
      </c>
      <c r="G1937">
        <v>0</v>
      </c>
      <c r="H1937" t="s">
        <v>17598</v>
      </c>
      <c r="O1937" s="92" t="str">
        <f t="shared" si="30"/>
        <v>SI0581211026</v>
      </c>
    </row>
    <row r="1938" spans="1:15">
      <c r="A1938">
        <v>20110930</v>
      </c>
      <c r="B1938" t="s">
        <v>109</v>
      </c>
      <c r="C1938">
        <v>1211027</v>
      </c>
      <c r="D1938" t="s">
        <v>272</v>
      </c>
      <c r="E1938" t="s">
        <v>51</v>
      </c>
      <c r="F1938">
        <v>0</v>
      </c>
      <c r="G1938">
        <v>0</v>
      </c>
      <c r="H1938" t="s">
        <v>17599</v>
      </c>
      <c r="O1938" s="92" t="str">
        <f t="shared" si="30"/>
        <v>SI0581211027</v>
      </c>
    </row>
    <row r="1939" spans="1:15">
      <c r="A1939">
        <v>20110930</v>
      </c>
      <c r="B1939" t="s">
        <v>109</v>
      </c>
      <c r="C1939">
        <v>1211028</v>
      </c>
      <c r="D1939" t="s">
        <v>272</v>
      </c>
      <c r="E1939" t="s">
        <v>37</v>
      </c>
      <c r="F1939">
        <v>0</v>
      </c>
      <c r="G1939">
        <v>0</v>
      </c>
      <c r="H1939" t="s">
        <v>17600</v>
      </c>
      <c r="O1939" s="92" t="str">
        <f t="shared" si="30"/>
        <v>SI0581211028</v>
      </c>
    </row>
    <row r="1940" spans="1:15">
      <c r="A1940">
        <v>20110930</v>
      </c>
      <c r="B1940" t="s">
        <v>109</v>
      </c>
      <c r="C1940">
        <v>1211029</v>
      </c>
      <c r="D1940" t="s">
        <v>272</v>
      </c>
      <c r="E1940" t="s">
        <v>38</v>
      </c>
      <c r="F1940">
        <v>0</v>
      </c>
      <c r="G1940">
        <v>0</v>
      </c>
      <c r="H1940" t="s">
        <v>17601</v>
      </c>
      <c r="O1940" s="92" t="str">
        <f t="shared" si="30"/>
        <v>SI0581211029</v>
      </c>
    </row>
    <row r="1941" spans="1:15">
      <c r="A1941">
        <v>20110930</v>
      </c>
      <c r="B1941" t="s">
        <v>109</v>
      </c>
      <c r="C1941">
        <v>1211030</v>
      </c>
      <c r="D1941" t="s">
        <v>272</v>
      </c>
      <c r="E1941" t="s">
        <v>39</v>
      </c>
      <c r="F1941">
        <v>0</v>
      </c>
      <c r="G1941">
        <v>0</v>
      </c>
      <c r="H1941" t="s">
        <v>17602</v>
      </c>
      <c r="O1941" s="92" t="str">
        <f t="shared" si="30"/>
        <v>SI0581211030</v>
      </c>
    </row>
    <row r="1942" spans="1:15">
      <c r="A1942">
        <v>20110930</v>
      </c>
      <c r="B1942" t="s">
        <v>109</v>
      </c>
      <c r="C1942">
        <v>1211031</v>
      </c>
      <c r="D1942" t="s">
        <v>272</v>
      </c>
      <c r="E1942" t="s">
        <v>40</v>
      </c>
      <c r="F1942">
        <v>0</v>
      </c>
      <c r="G1942">
        <v>0</v>
      </c>
      <c r="H1942" t="s">
        <v>17603</v>
      </c>
      <c r="O1942" s="92" t="str">
        <f t="shared" si="30"/>
        <v>SI0581211031</v>
      </c>
    </row>
    <row r="1943" spans="1:15">
      <c r="A1943">
        <v>20110930</v>
      </c>
      <c r="B1943" t="s">
        <v>109</v>
      </c>
      <c r="C1943">
        <v>1211032</v>
      </c>
      <c r="D1943" t="s">
        <v>272</v>
      </c>
      <c r="E1943" t="s">
        <v>49</v>
      </c>
      <c r="F1943">
        <v>0</v>
      </c>
      <c r="G1943">
        <v>0</v>
      </c>
      <c r="H1943" t="s">
        <v>17604</v>
      </c>
      <c r="O1943" s="92" t="str">
        <f t="shared" si="30"/>
        <v>SI0581211032</v>
      </c>
    </row>
    <row r="1944" spans="1:15">
      <c r="A1944">
        <v>20110930</v>
      </c>
      <c r="B1944" t="s">
        <v>109</v>
      </c>
      <c r="C1944">
        <v>1211033</v>
      </c>
      <c r="D1944" t="s">
        <v>272</v>
      </c>
      <c r="E1944" t="s">
        <v>41</v>
      </c>
      <c r="F1944">
        <v>0</v>
      </c>
      <c r="G1944">
        <v>0</v>
      </c>
      <c r="H1944" t="s">
        <v>17605</v>
      </c>
      <c r="O1944" s="92" t="str">
        <f t="shared" si="30"/>
        <v>SI0581211033</v>
      </c>
    </row>
    <row r="1945" spans="1:15">
      <c r="A1945">
        <v>20110930</v>
      </c>
      <c r="B1945" t="s">
        <v>109</v>
      </c>
      <c r="C1945">
        <v>1211034</v>
      </c>
      <c r="D1945" t="s">
        <v>272</v>
      </c>
      <c r="E1945" t="s">
        <v>42</v>
      </c>
      <c r="F1945">
        <v>0</v>
      </c>
      <c r="G1945">
        <v>0</v>
      </c>
      <c r="H1945" t="s">
        <v>17606</v>
      </c>
      <c r="O1945" s="92" t="str">
        <f t="shared" si="30"/>
        <v>SI0581211034</v>
      </c>
    </row>
    <row r="1946" spans="1:15">
      <c r="A1946">
        <v>20110930</v>
      </c>
      <c r="B1946" t="s">
        <v>109</v>
      </c>
      <c r="C1946">
        <v>1211035</v>
      </c>
      <c r="D1946" t="s">
        <v>272</v>
      </c>
      <c r="E1946" t="s">
        <v>43</v>
      </c>
      <c r="F1946">
        <v>0</v>
      </c>
      <c r="G1946">
        <v>0</v>
      </c>
      <c r="H1946" t="s">
        <v>17607</v>
      </c>
      <c r="O1946" s="92" t="str">
        <f t="shared" si="30"/>
        <v>SI0581211035</v>
      </c>
    </row>
    <row r="1947" spans="1:15">
      <c r="A1947">
        <v>20110930</v>
      </c>
      <c r="B1947" t="s">
        <v>109</v>
      </c>
      <c r="C1947">
        <v>1211036</v>
      </c>
      <c r="D1947" t="s">
        <v>272</v>
      </c>
      <c r="E1947" t="s">
        <v>44</v>
      </c>
      <c r="F1947">
        <v>0</v>
      </c>
      <c r="G1947">
        <v>0</v>
      </c>
      <c r="H1947" t="s">
        <v>17608</v>
      </c>
      <c r="O1947" s="92" t="str">
        <f t="shared" si="30"/>
        <v>SI0581211036</v>
      </c>
    </row>
    <row r="1948" spans="1:15">
      <c r="A1948">
        <v>20110930</v>
      </c>
      <c r="B1948" t="s">
        <v>109</v>
      </c>
      <c r="C1948">
        <v>1211037</v>
      </c>
      <c r="D1948" t="s">
        <v>272</v>
      </c>
      <c r="E1948" t="s">
        <v>45</v>
      </c>
      <c r="F1948">
        <v>0</v>
      </c>
      <c r="G1948">
        <v>0</v>
      </c>
      <c r="H1948" t="s">
        <v>17609</v>
      </c>
      <c r="O1948" s="92" t="str">
        <f t="shared" si="30"/>
        <v>SI0581211037</v>
      </c>
    </row>
    <row r="1949" spans="1:15">
      <c r="A1949">
        <v>20110930</v>
      </c>
      <c r="B1949" t="s">
        <v>109</v>
      </c>
      <c r="C1949">
        <v>1211038</v>
      </c>
      <c r="D1949" t="s">
        <v>272</v>
      </c>
      <c r="E1949" t="s">
        <v>46</v>
      </c>
      <c r="F1949">
        <v>0</v>
      </c>
      <c r="G1949">
        <v>0</v>
      </c>
      <c r="H1949" t="s">
        <v>17610</v>
      </c>
      <c r="O1949" s="92" t="str">
        <f t="shared" si="30"/>
        <v>SI0581211038</v>
      </c>
    </row>
    <row r="1950" spans="1:15">
      <c r="A1950">
        <v>20110930</v>
      </c>
      <c r="B1950" t="s">
        <v>109</v>
      </c>
      <c r="C1950">
        <v>1211039</v>
      </c>
      <c r="D1950" t="s">
        <v>272</v>
      </c>
      <c r="E1950" t="s">
        <v>47</v>
      </c>
      <c r="F1950">
        <v>0</v>
      </c>
      <c r="G1950">
        <v>0</v>
      </c>
      <c r="H1950" t="s">
        <v>17611</v>
      </c>
      <c r="O1950" s="92" t="str">
        <f t="shared" si="30"/>
        <v>SI0581211039</v>
      </c>
    </row>
    <row r="1951" spans="1:15">
      <c r="A1951">
        <v>20110930</v>
      </c>
      <c r="B1951" t="s">
        <v>109</v>
      </c>
      <c r="C1951">
        <v>1211040</v>
      </c>
      <c r="D1951" t="s">
        <v>272</v>
      </c>
      <c r="E1951" t="s">
        <v>48</v>
      </c>
      <c r="F1951">
        <v>0</v>
      </c>
      <c r="G1951">
        <v>0</v>
      </c>
      <c r="H1951" t="s">
        <v>17612</v>
      </c>
      <c r="O1951" s="92" t="str">
        <f t="shared" si="30"/>
        <v>SI0581211040</v>
      </c>
    </row>
    <row r="1952" spans="1:15">
      <c r="O1952" s="92" t="str">
        <f t="shared" si="30"/>
        <v/>
      </c>
    </row>
    <row r="1953" spans="15:15">
      <c r="O1953" s="92" t="str">
        <f t="shared" si="30"/>
        <v/>
      </c>
    </row>
    <row r="1954" spans="15:15">
      <c r="O1954" s="92" t="str">
        <f t="shared" si="30"/>
        <v/>
      </c>
    </row>
    <row r="1955" spans="15:15">
      <c r="O1955" s="92" t="str">
        <f t="shared" si="30"/>
        <v/>
      </c>
    </row>
    <row r="1956" spans="15:15">
      <c r="O1956" s="92" t="str">
        <f t="shared" si="30"/>
        <v/>
      </c>
    </row>
    <row r="1957" spans="15:15">
      <c r="O1957" s="92" t="str">
        <f t="shared" si="30"/>
        <v/>
      </c>
    </row>
    <row r="1958" spans="15:15">
      <c r="O1958" s="92" t="str">
        <f t="shared" si="30"/>
        <v/>
      </c>
    </row>
    <row r="1959" spans="15:15">
      <c r="O1959" s="92" t="str">
        <f t="shared" si="30"/>
        <v/>
      </c>
    </row>
    <row r="1960" spans="15:15">
      <c r="O1960" s="92" t="str">
        <f t="shared" si="30"/>
        <v/>
      </c>
    </row>
    <row r="1961" spans="15:15">
      <c r="O1961" s="92" t="str">
        <f t="shared" si="30"/>
        <v/>
      </c>
    </row>
    <row r="1962" spans="15:15">
      <c r="O1962" s="92" t="str">
        <f t="shared" si="30"/>
        <v/>
      </c>
    </row>
    <row r="1963" spans="15:15">
      <c r="O1963" s="92" t="str">
        <f t="shared" si="30"/>
        <v/>
      </c>
    </row>
    <row r="1964" spans="15:15">
      <c r="O1964" s="92" t="str">
        <f t="shared" si="30"/>
        <v/>
      </c>
    </row>
    <row r="1965" spans="15:15">
      <c r="O1965" s="92" t="str">
        <f t="shared" si="30"/>
        <v/>
      </c>
    </row>
    <row r="1966" spans="15:15">
      <c r="O1966" s="92" t="str">
        <f t="shared" si="30"/>
        <v/>
      </c>
    </row>
    <row r="1967" spans="15:15">
      <c r="O1967" s="92" t="str">
        <f t="shared" si="30"/>
        <v/>
      </c>
    </row>
    <row r="1968" spans="15:15">
      <c r="O1968" s="92" t="str">
        <f t="shared" si="30"/>
        <v/>
      </c>
    </row>
    <row r="1969" spans="15:15">
      <c r="O1969" s="92" t="str">
        <f t="shared" si="30"/>
        <v/>
      </c>
    </row>
    <row r="1970" spans="15:15">
      <c r="O1970" s="92" t="str">
        <f t="shared" si="30"/>
        <v/>
      </c>
    </row>
    <row r="1971" spans="15:15">
      <c r="O1971" s="92" t="str">
        <f t="shared" si="30"/>
        <v/>
      </c>
    </row>
    <row r="1972" spans="15:15">
      <c r="O1972" s="92" t="str">
        <f t="shared" si="30"/>
        <v/>
      </c>
    </row>
    <row r="1973" spans="15:15">
      <c r="O1973" s="92" t="str">
        <f t="shared" si="30"/>
        <v/>
      </c>
    </row>
    <row r="1974" spans="15:15">
      <c r="O1974" s="92" t="str">
        <f t="shared" si="30"/>
        <v/>
      </c>
    </row>
    <row r="1975" spans="15:15">
      <c r="O1975" s="92" t="str">
        <f t="shared" si="30"/>
        <v/>
      </c>
    </row>
    <row r="1976" spans="15:15">
      <c r="O1976" s="92" t="str">
        <f t="shared" si="30"/>
        <v/>
      </c>
    </row>
    <row r="1977" spans="15:15">
      <c r="O1977" s="92" t="str">
        <f t="shared" si="30"/>
        <v/>
      </c>
    </row>
    <row r="1978" spans="15:15">
      <c r="O1978" s="92" t="str">
        <f t="shared" si="30"/>
        <v/>
      </c>
    </row>
    <row r="1979" spans="15:15">
      <c r="O1979" s="92" t="str">
        <f t="shared" si="30"/>
        <v/>
      </c>
    </row>
    <row r="1980" spans="15:15">
      <c r="O1980" s="92" t="str">
        <f t="shared" si="30"/>
        <v/>
      </c>
    </row>
    <row r="1981" spans="15:15">
      <c r="O1981" s="92" t="str">
        <f t="shared" si="30"/>
        <v/>
      </c>
    </row>
    <row r="1982" spans="15:15">
      <c r="O1982" s="92" t="str">
        <f t="shared" si="30"/>
        <v/>
      </c>
    </row>
    <row r="1983" spans="15:15">
      <c r="O1983" s="92" t="str">
        <f t="shared" si="30"/>
        <v/>
      </c>
    </row>
    <row r="1984" spans="15:15">
      <c r="O1984" s="92" t="str">
        <f t="shared" si="30"/>
        <v/>
      </c>
    </row>
    <row r="1985" spans="15:15">
      <c r="O1985" s="92" t="str">
        <f t="shared" si="30"/>
        <v/>
      </c>
    </row>
    <row r="1986" spans="15:15">
      <c r="O1986" s="92" t="str">
        <f t="shared" si="30"/>
        <v/>
      </c>
    </row>
    <row r="1987" spans="15:15">
      <c r="O1987" s="92" t="str">
        <f t="shared" ref="O1987:O2050" si="31">B1987&amp;C1987</f>
        <v/>
      </c>
    </row>
    <row r="1988" spans="15:15">
      <c r="O1988" s="92" t="str">
        <f t="shared" si="31"/>
        <v/>
      </c>
    </row>
    <row r="1989" spans="15:15">
      <c r="O1989" s="92" t="str">
        <f t="shared" si="31"/>
        <v/>
      </c>
    </row>
    <row r="1990" spans="15:15">
      <c r="O1990" s="92" t="str">
        <f t="shared" si="31"/>
        <v/>
      </c>
    </row>
    <row r="1991" spans="15:15">
      <c r="O1991" s="92" t="str">
        <f t="shared" si="31"/>
        <v/>
      </c>
    </row>
    <row r="1992" spans="15:15">
      <c r="O1992" s="92" t="str">
        <f t="shared" si="31"/>
        <v/>
      </c>
    </row>
    <row r="1993" spans="15:15">
      <c r="O1993" s="92" t="str">
        <f t="shared" si="31"/>
        <v/>
      </c>
    </row>
    <row r="1994" spans="15:15">
      <c r="O1994" s="92" t="str">
        <f t="shared" si="31"/>
        <v/>
      </c>
    </row>
    <row r="1995" spans="15:15">
      <c r="O1995" s="92" t="str">
        <f t="shared" si="31"/>
        <v/>
      </c>
    </row>
    <row r="1996" spans="15:15">
      <c r="O1996" s="92" t="str">
        <f t="shared" si="31"/>
        <v/>
      </c>
    </row>
    <row r="1997" spans="15:15">
      <c r="O1997" s="92" t="str">
        <f t="shared" si="31"/>
        <v/>
      </c>
    </row>
    <row r="1998" spans="15:15">
      <c r="O1998" s="92" t="str">
        <f t="shared" si="31"/>
        <v/>
      </c>
    </row>
    <row r="1999" spans="15:15">
      <c r="O1999" s="92" t="str">
        <f t="shared" si="31"/>
        <v/>
      </c>
    </row>
    <row r="2000" spans="15:15">
      <c r="O2000" s="92" t="str">
        <f t="shared" si="31"/>
        <v/>
      </c>
    </row>
    <row r="2001" spans="15:15">
      <c r="O2001" s="92" t="str">
        <f t="shared" si="31"/>
        <v/>
      </c>
    </row>
    <row r="2002" spans="15:15">
      <c r="O2002" s="92" t="str">
        <f t="shared" si="31"/>
        <v/>
      </c>
    </row>
    <row r="2003" spans="15:15">
      <c r="O2003" s="92" t="str">
        <f t="shared" si="31"/>
        <v/>
      </c>
    </row>
    <row r="2004" spans="15:15">
      <c r="O2004" s="92" t="str">
        <f t="shared" si="31"/>
        <v/>
      </c>
    </row>
    <row r="2005" spans="15:15">
      <c r="O2005" s="92" t="str">
        <f t="shared" si="31"/>
        <v/>
      </c>
    </row>
    <row r="2006" spans="15:15">
      <c r="O2006" s="92" t="str">
        <f t="shared" si="31"/>
        <v/>
      </c>
    </row>
    <row r="2007" spans="15:15">
      <c r="O2007" s="92" t="str">
        <f t="shared" si="31"/>
        <v/>
      </c>
    </row>
    <row r="2008" spans="15:15">
      <c r="O2008" s="92" t="str">
        <f t="shared" si="31"/>
        <v/>
      </c>
    </row>
    <row r="2009" spans="15:15">
      <c r="O2009" s="92" t="str">
        <f t="shared" si="31"/>
        <v/>
      </c>
    </row>
    <row r="2010" spans="15:15">
      <c r="O2010" s="92" t="str">
        <f t="shared" si="31"/>
        <v/>
      </c>
    </row>
    <row r="2011" spans="15:15">
      <c r="O2011" s="92" t="str">
        <f t="shared" si="31"/>
        <v/>
      </c>
    </row>
    <row r="2012" spans="15:15">
      <c r="O2012" s="92" t="str">
        <f t="shared" si="31"/>
        <v/>
      </c>
    </row>
    <row r="2013" spans="15:15">
      <c r="O2013" s="92" t="str">
        <f t="shared" si="31"/>
        <v/>
      </c>
    </row>
    <row r="2014" spans="15:15">
      <c r="O2014" s="92" t="str">
        <f t="shared" si="31"/>
        <v/>
      </c>
    </row>
    <row r="2015" spans="15:15">
      <c r="O2015" s="92" t="str">
        <f t="shared" si="31"/>
        <v/>
      </c>
    </row>
    <row r="2016" spans="15:15">
      <c r="O2016" s="92" t="str">
        <f t="shared" si="31"/>
        <v/>
      </c>
    </row>
    <row r="2017" spans="15:15">
      <c r="O2017" s="92" t="str">
        <f t="shared" si="31"/>
        <v/>
      </c>
    </row>
    <row r="2018" spans="15:15">
      <c r="O2018" s="92" t="str">
        <f t="shared" si="31"/>
        <v/>
      </c>
    </row>
    <row r="2019" spans="15:15">
      <c r="O2019" s="92" t="str">
        <f t="shared" si="31"/>
        <v/>
      </c>
    </row>
    <row r="2020" spans="15:15">
      <c r="O2020" s="92" t="str">
        <f t="shared" si="31"/>
        <v/>
      </c>
    </row>
    <row r="2021" spans="15:15">
      <c r="O2021" s="92" t="str">
        <f t="shared" si="31"/>
        <v/>
      </c>
    </row>
    <row r="2022" spans="15:15">
      <c r="O2022" s="92" t="str">
        <f t="shared" si="31"/>
        <v/>
      </c>
    </row>
    <row r="2023" spans="15:15">
      <c r="O2023" s="92" t="str">
        <f t="shared" si="31"/>
        <v/>
      </c>
    </row>
    <row r="2024" spans="15:15">
      <c r="O2024" s="92" t="str">
        <f t="shared" si="31"/>
        <v/>
      </c>
    </row>
    <row r="2025" spans="15:15">
      <c r="O2025" s="92" t="str">
        <f t="shared" si="31"/>
        <v/>
      </c>
    </row>
    <row r="2026" spans="15:15">
      <c r="O2026" s="92" t="str">
        <f t="shared" si="31"/>
        <v/>
      </c>
    </row>
    <row r="2027" spans="15:15">
      <c r="O2027" s="92" t="str">
        <f t="shared" si="31"/>
        <v/>
      </c>
    </row>
    <row r="2028" spans="15:15">
      <c r="O2028" s="92" t="str">
        <f t="shared" si="31"/>
        <v/>
      </c>
    </row>
    <row r="2029" spans="15:15">
      <c r="O2029" s="92" t="str">
        <f t="shared" si="31"/>
        <v/>
      </c>
    </row>
    <row r="2030" spans="15:15">
      <c r="O2030" s="92" t="str">
        <f t="shared" si="31"/>
        <v/>
      </c>
    </row>
    <row r="2031" spans="15:15">
      <c r="O2031" s="92" t="str">
        <f t="shared" si="31"/>
        <v/>
      </c>
    </row>
    <row r="2032" spans="15:15">
      <c r="O2032" s="92" t="str">
        <f t="shared" si="31"/>
        <v/>
      </c>
    </row>
    <row r="2033" spans="15:15">
      <c r="O2033" s="92" t="str">
        <f t="shared" si="31"/>
        <v/>
      </c>
    </row>
    <row r="2034" spans="15:15">
      <c r="O2034" s="92" t="str">
        <f t="shared" si="31"/>
        <v/>
      </c>
    </row>
    <row r="2035" spans="15:15">
      <c r="O2035" s="92" t="str">
        <f t="shared" si="31"/>
        <v/>
      </c>
    </row>
    <row r="2036" spans="15:15">
      <c r="O2036" s="92" t="str">
        <f t="shared" si="31"/>
        <v/>
      </c>
    </row>
    <row r="2037" spans="15:15">
      <c r="O2037" s="92" t="str">
        <f t="shared" si="31"/>
        <v/>
      </c>
    </row>
    <row r="2038" spans="15:15">
      <c r="O2038" s="92" t="str">
        <f t="shared" si="31"/>
        <v/>
      </c>
    </row>
    <row r="2039" spans="15:15">
      <c r="O2039" s="92" t="str">
        <f t="shared" si="31"/>
        <v/>
      </c>
    </row>
    <row r="2040" spans="15:15">
      <c r="O2040" s="92" t="str">
        <f t="shared" si="31"/>
        <v/>
      </c>
    </row>
    <row r="2041" spans="15:15">
      <c r="O2041" s="92" t="str">
        <f t="shared" si="31"/>
        <v/>
      </c>
    </row>
    <row r="2042" spans="15:15">
      <c r="O2042" s="92" t="str">
        <f t="shared" si="31"/>
        <v/>
      </c>
    </row>
    <row r="2043" spans="15:15">
      <c r="O2043" s="92" t="str">
        <f t="shared" si="31"/>
        <v/>
      </c>
    </row>
    <row r="2044" spans="15:15">
      <c r="O2044" s="92" t="str">
        <f t="shared" si="31"/>
        <v/>
      </c>
    </row>
    <row r="2045" spans="15:15">
      <c r="O2045" s="92" t="str">
        <f t="shared" si="31"/>
        <v/>
      </c>
    </row>
    <row r="2046" spans="15:15">
      <c r="O2046" s="92" t="str">
        <f t="shared" si="31"/>
        <v/>
      </c>
    </row>
    <row r="2047" spans="15:15">
      <c r="O2047" s="92" t="str">
        <f t="shared" si="31"/>
        <v/>
      </c>
    </row>
    <row r="2048" spans="15:15">
      <c r="O2048" s="92" t="str">
        <f t="shared" si="31"/>
        <v/>
      </c>
    </row>
    <row r="2049" spans="15:15">
      <c r="O2049" s="92" t="str">
        <f t="shared" si="31"/>
        <v/>
      </c>
    </row>
    <row r="2050" spans="15:15">
      <c r="O2050" s="92" t="str">
        <f t="shared" si="31"/>
        <v/>
      </c>
    </row>
    <row r="2051" spans="15:15">
      <c r="O2051" s="92" t="str">
        <f t="shared" ref="O2051:O2114" si="32">B2051&amp;C2051</f>
        <v/>
      </c>
    </row>
    <row r="2052" spans="15:15">
      <c r="O2052" s="92" t="str">
        <f t="shared" si="32"/>
        <v/>
      </c>
    </row>
    <row r="2053" spans="15:15">
      <c r="O2053" s="92" t="str">
        <f t="shared" si="32"/>
        <v/>
      </c>
    </row>
    <row r="2054" spans="15:15">
      <c r="O2054" s="92" t="str">
        <f t="shared" si="32"/>
        <v/>
      </c>
    </row>
    <row r="2055" spans="15:15">
      <c r="O2055" s="92" t="str">
        <f t="shared" si="32"/>
        <v/>
      </c>
    </row>
    <row r="2056" spans="15:15">
      <c r="O2056" s="92" t="str">
        <f t="shared" si="32"/>
        <v/>
      </c>
    </row>
    <row r="2057" spans="15:15">
      <c r="O2057" s="92" t="str">
        <f t="shared" si="32"/>
        <v/>
      </c>
    </row>
    <row r="2058" spans="15:15">
      <c r="O2058" s="92" t="str">
        <f t="shared" si="32"/>
        <v/>
      </c>
    </row>
    <row r="2059" spans="15:15">
      <c r="O2059" s="92" t="str">
        <f t="shared" si="32"/>
        <v/>
      </c>
    </row>
    <row r="2060" spans="15:15">
      <c r="O2060" s="92" t="str">
        <f t="shared" si="32"/>
        <v/>
      </c>
    </row>
    <row r="2061" spans="15:15">
      <c r="O2061" s="92" t="str">
        <f t="shared" si="32"/>
        <v/>
      </c>
    </row>
    <row r="2062" spans="15:15">
      <c r="O2062" s="92" t="str">
        <f t="shared" si="32"/>
        <v/>
      </c>
    </row>
    <row r="2063" spans="15:15">
      <c r="O2063" s="92" t="str">
        <f t="shared" si="32"/>
        <v/>
      </c>
    </row>
    <row r="2064" spans="15:15">
      <c r="O2064" s="92" t="str">
        <f t="shared" si="32"/>
        <v/>
      </c>
    </row>
    <row r="2065" spans="15:15">
      <c r="O2065" s="92" t="str">
        <f t="shared" si="32"/>
        <v/>
      </c>
    </row>
    <row r="2066" spans="15:15">
      <c r="O2066" s="92" t="str">
        <f t="shared" si="32"/>
        <v/>
      </c>
    </row>
    <row r="2067" spans="15:15">
      <c r="O2067" s="92" t="str">
        <f t="shared" si="32"/>
        <v/>
      </c>
    </row>
    <row r="2068" spans="15:15">
      <c r="O2068" s="92" t="str">
        <f t="shared" si="32"/>
        <v/>
      </c>
    </row>
    <row r="2069" spans="15:15">
      <c r="O2069" s="92" t="str">
        <f t="shared" si="32"/>
        <v/>
      </c>
    </row>
    <row r="2070" spans="15:15">
      <c r="O2070" s="92" t="str">
        <f t="shared" si="32"/>
        <v/>
      </c>
    </row>
    <row r="2071" spans="15:15">
      <c r="O2071" s="92" t="str">
        <f t="shared" si="32"/>
        <v/>
      </c>
    </row>
    <row r="2072" spans="15:15">
      <c r="O2072" s="92" t="str">
        <f t="shared" si="32"/>
        <v/>
      </c>
    </row>
    <row r="2073" spans="15:15">
      <c r="O2073" s="92" t="str">
        <f t="shared" si="32"/>
        <v/>
      </c>
    </row>
    <row r="2074" spans="15:15">
      <c r="O2074" s="92" t="str">
        <f t="shared" si="32"/>
        <v/>
      </c>
    </row>
    <row r="2075" spans="15:15">
      <c r="O2075" s="92" t="str">
        <f t="shared" si="32"/>
        <v/>
      </c>
    </row>
    <row r="2076" spans="15:15">
      <c r="O2076" s="92" t="str">
        <f t="shared" si="32"/>
        <v/>
      </c>
    </row>
    <row r="2077" spans="15:15">
      <c r="O2077" s="92" t="str">
        <f t="shared" si="32"/>
        <v/>
      </c>
    </row>
    <row r="2078" spans="15:15">
      <c r="O2078" s="92" t="str">
        <f t="shared" si="32"/>
        <v/>
      </c>
    </row>
    <row r="2079" spans="15:15">
      <c r="O2079" s="92" t="str">
        <f t="shared" si="32"/>
        <v/>
      </c>
    </row>
    <row r="2080" spans="15:15">
      <c r="O2080" s="92" t="str">
        <f t="shared" si="32"/>
        <v/>
      </c>
    </row>
    <row r="2081" spans="15:15">
      <c r="O2081" s="92" t="str">
        <f t="shared" si="32"/>
        <v/>
      </c>
    </row>
    <row r="2082" spans="15:15">
      <c r="O2082" s="92" t="str">
        <f t="shared" si="32"/>
        <v/>
      </c>
    </row>
    <row r="2083" spans="15:15">
      <c r="O2083" s="92" t="str">
        <f t="shared" si="32"/>
        <v/>
      </c>
    </row>
    <row r="2084" spans="15:15">
      <c r="O2084" s="92" t="str">
        <f t="shared" si="32"/>
        <v/>
      </c>
    </row>
    <row r="2085" spans="15:15">
      <c r="O2085" s="92" t="str">
        <f t="shared" si="32"/>
        <v/>
      </c>
    </row>
    <row r="2086" spans="15:15">
      <c r="O2086" s="92" t="str">
        <f t="shared" si="32"/>
        <v/>
      </c>
    </row>
    <row r="2087" spans="15:15">
      <c r="O2087" s="92" t="str">
        <f t="shared" si="32"/>
        <v/>
      </c>
    </row>
    <row r="2088" spans="15:15">
      <c r="O2088" s="92" t="str">
        <f t="shared" si="32"/>
        <v/>
      </c>
    </row>
    <row r="2089" spans="15:15">
      <c r="O2089" s="92" t="str">
        <f t="shared" si="32"/>
        <v/>
      </c>
    </row>
    <row r="2090" spans="15:15">
      <c r="O2090" s="92" t="str">
        <f t="shared" si="32"/>
        <v/>
      </c>
    </row>
    <row r="2091" spans="15:15">
      <c r="O2091" s="92" t="str">
        <f t="shared" si="32"/>
        <v/>
      </c>
    </row>
    <row r="2092" spans="15:15">
      <c r="O2092" s="92" t="str">
        <f t="shared" si="32"/>
        <v/>
      </c>
    </row>
    <row r="2093" spans="15:15">
      <c r="O2093" s="92" t="str">
        <f t="shared" si="32"/>
        <v/>
      </c>
    </row>
    <row r="2094" spans="15:15">
      <c r="O2094" s="92" t="str">
        <f t="shared" si="32"/>
        <v/>
      </c>
    </row>
    <row r="2095" spans="15:15">
      <c r="O2095" s="92" t="str">
        <f t="shared" si="32"/>
        <v/>
      </c>
    </row>
    <row r="2096" spans="15:15">
      <c r="O2096" s="92" t="str">
        <f t="shared" si="32"/>
        <v/>
      </c>
    </row>
    <row r="2097" spans="15:15">
      <c r="O2097" s="92" t="str">
        <f t="shared" si="32"/>
        <v/>
      </c>
    </row>
    <row r="2098" spans="15:15">
      <c r="O2098" s="92" t="str">
        <f t="shared" si="32"/>
        <v/>
      </c>
    </row>
    <row r="2099" spans="15:15">
      <c r="O2099" s="92" t="str">
        <f t="shared" si="32"/>
        <v/>
      </c>
    </row>
    <row r="2100" spans="15:15">
      <c r="O2100" s="92" t="str">
        <f t="shared" si="32"/>
        <v/>
      </c>
    </row>
    <row r="2101" spans="15:15">
      <c r="O2101" s="92" t="str">
        <f t="shared" si="32"/>
        <v/>
      </c>
    </row>
    <row r="2102" spans="15:15">
      <c r="O2102" s="92" t="str">
        <f t="shared" si="32"/>
        <v/>
      </c>
    </row>
    <row r="2103" spans="15:15">
      <c r="O2103" s="92" t="str">
        <f t="shared" si="32"/>
        <v/>
      </c>
    </row>
    <row r="2104" spans="15:15">
      <c r="O2104" s="92" t="str">
        <f t="shared" si="32"/>
        <v/>
      </c>
    </row>
    <row r="2105" spans="15:15">
      <c r="O2105" s="92" t="str">
        <f t="shared" si="32"/>
        <v/>
      </c>
    </row>
    <row r="2106" spans="15:15">
      <c r="O2106" s="92" t="str">
        <f t="shared" si="32"/>
        <v/>
      </c>
    </row>
    <row r="2107" spans="15:15">
      <c r="O2107" s="92" t="str">
        <f t="shared" si="32"/>
        <v/>
      </c>
    </row>
    <row r="2108" spans="15:15">
      <c r="O2108" s="92" t="str">
        <f t="shared" si="32"/>
        <v/>
      </c>
    </row>
    <row r="2109" spans="15:15">
      <c r="O2109" s="92" t="str">
        <f t="shared" si="32"/>
        <v/>
      </c>
    </row>
    <row r="2110" spans="15:15">
      <c r="O2110" s="92" t="str">
        <f t="shared" si="32"/>
        <v/>
      </c>
    </row>
    <row r="2111" spans="15:15">
      <c r="O2111" s="92" t="str">
        <f t="shared" si="32"/>
        <v/>
      </c>
    </row>
    <row r="2112" spans="15:15">
      <c r="O2112" s="92" t="str">
        <f t="shared" si="32"/>
        <v/>
      </c>
    </row>
    <row r="2113" spans="15:15">
      <c r="O2113" s="92" t="str">
        <f t="shared" si="32"/>
        <v/>
      </c>
    </row>
    <row r="2114" spans="15:15">
      <c r="O2114" s="92" t="str">
        <f t="shared" si="32"/>
        <v/>
      </c>
    </row>
    <row r="2115" spans="15:15">
      <c r="O2115" s="92" t="str">
        <f t="shared" ref="O2115:O2178" si="33">B2115&amp;C2115</f>
        <v/>
      </c>
    </row>
    <row r="2116" spans="15:15">
      <c r="O2116" s="92" t="str">
        <f t="shared" si="33"/>
        <v/>
      </c>
    </row>
    <row r="2117" spans="15:15">
      <c r="O2117" s="92" t="str">
        <f t="shared" si="33"/>
        <v/>
      </c>
    </row>
    <row r="2118" spans="15:15">
      <c r="O2118" s="92" t="str">
        <f t="shared" si="33"/>
        <v/>
      </c>
    </row>
    <row r="2119" spans="15:15">
      <c r="O2119" s="92" t="str">
        <f t="shared" si="33"/>
        <v/>
      </c>
    </row>
    <row r="2120" spans="15:15">
      <c r="O2120" s="92" t="str">
        <f t="shared" si="33"/>
        <v/>
      </c>
    </row>
    <row r="2121" spans="15:15">
      <c r="O2121" s="92" t="str">
        <f t="shared" si="33"/>
        <v/>
      </c>
    </row>
    <row r="2122" spans="15:15">
      <c r="O2122" s="92" t="str">
        <f t="shared" si="33"/>
        <v/>
      </c>
    </row>
    <row r="2123" spans="15:15">
      <c r="O2123" s="92" t="str">
        <f t="shared" si="33"/>
        <v/>
      </c>
    </row>
    <row r="2124" spans="15:15">
      <c r="O2124" s="92" t="str">
        <f t="shared" si="33"/>
        <v/>
      </c>
    </row>
    <row r="2125" spans="15:15">
      <c r="O2125" s="92" t="str">
        <f t="shared" si="33"/>
        <v/>
      </c>
    </row>
    <row r="2126" spans="15:15">
      <c r="O2126" s="92" t="str">
        <f t="shared" si="33"/>
        <v/>
      </c>
    </row>
    <row r="2127" spans="15:15">
      <c r="O2127" s="92" t="str">
        <f t="shared" si="33"/>
        <v/>
      </c>
    </row>
    <row r="2128" spans="15:15">
      <c r="O2128" s="92" t="str">
        <f t="shared" si="33"/>
        <v/>
      </c>
    </row>
    <row r="2129" spans="15:15">
      <c r="O2129" s="92" t="str">
        <f t="shared" si="33"/>
        <v/>
      </c>
    </row>
    <row r="2130" spans="15:15">
      <c r="O2130" s="92" t="str">
        <f t="shared" si="33"/>
        <v/>
      </c>
    </row>
    <row r="2131" spans="15:15">
      <c r="O2131" s="92" t="str">
        <f t="shared" si="33"/>
        <v/>
      </c>
    </row>
    <row r="2132" spans="15:15">
      <c r="O2132" s="92" t="str">
        <f t="shared" si="33"/>
        <v/>
      </c>
    </row>
    <row r="2133" spans="15:15">
      <c r="O2133" s="92" t="str">
        <f t="shared" si="33"/>
        <v/>
      </c>
    </row>
    <row r="2134" spans="15:15">
      <c r="O2134" s="92" t="str">
        <f t="shared" si="33"/>
        <v/>
      </c>
    </row>
    <row r="2135" spans="15:15">
      <c r="O2135" s="92" t="str">
        <f t="shared" si="33"/>
        <v/>
      </c>
    </row>
    <row r="2136" spans="15:15">
      <c r="O2136" s="92" t="str">
        <f t="shared" si="33"/>
        <v/>
      </c>
    </row>
    <row r="2137" spans="15:15">
      <c r="O2137" s="92" t="str">
        <f t="shared" si="33"/>
        <v/>
      </c>
    </row>
    <row r="2138" spans="15:15">
      <c r="O2138" s="92" t="str">
        <f t="shared" si="33"/>
        <v/>
      </c>
    </row>
    <row r="2139" spans="15:15">
      <c r="O2139" s="92" t="str">
        <f t="shared" si="33"/>
        <v/>
      </c>
    </row>
    <row r="2140" spans="15:15">
      <c r="O2140" s="92" t="str">
        <f t="shared" si="33"/>
        <v/>
      </c>
    </row>
    <row r="2141" spans="15:15">
      <c r="O2141" s="92" t="str">
        <f t="shared" si="33"/>
        <v/>
      </c>
    </row>
    <row r="2142" spans="15:15">
      <c r="O2142" s="92" t="str">
        <f t="shared" si="33"/>
        <v/>
      </c>
    </row>
    <row r="2143" spans="15:15">
      <c r="O2143" s="92" t="str">
        <f t="shared" si="33"/>
        <v/>
      </c>
    </row>
    <row r="2144" spans="15:15">
      <c r="O2144" s="92" t="str">
        <f t="shared" si="33"/>
        <v/>
      </c>
    </row>
    <row r="2145" spans="15:15">
      <c r="O2145" s="92" t="str">
        <f t="shared" si="33"/>
        <v/>
      </c>
    </row>
    <row r="2146" spans="15:15">
      <c r="O2146" s="92" t="str">
        <f t="shared" si="33"/>
        <v/>
      </c>
    </row>
    <row r="2147" spans="15:15">
      <c r="O2147" s="92" t="str">
        <f t="shared" si="33"/>
        <v/>
      </c>
    </row>
    <row r="2148" spans="15:15">
      <c r="O2148" s="92" t="str">
        <f t="shared" si="33"/>
        <v/>
      </c>
    </row>
    <row r="2149" spans="15:15">
      <c r="O2149" s="92" t="str">
        <f t="shared" si="33"/>
        <v/>
      </c>
    </row>
    <row r="2150" spans="15:15">
      <c r="O2150" s="92" t="str">
        <f t="shared" si="33"/>
        <v/>
      </c>
    </row>
    <row r="2151" spans="15:15">
      <c r="O2151" s="92" t="str">
        <f t="shared" si="33"/>
        <v/>
      </c>
    </row>
    <row r="2152" spans="15:15">
      <c r="O2152" s="92" t="str">
        <f t="shared" si="33"/>
        <v/>
      </c>
    </row>
    <row r="2153" spans="15:15">
      <c r="O2153" s="92" t="str">
        <f t="shared" si="33"/>
        <v/>
      </c>
    </row>
    <row r="2154" spans="15:15">
      <c r="O2154" s="92" t="str">
        <f t="shared" si="33"/>
        <v/>
      </c>
    </row>
    <row r="2155" spans="15:15">
      <c r="O2155" s="92" t="str">
        <f t="shared" si="33"/>
        <v/>
      </c>
    </row>
    <row r="2156" spans="15:15">
      <c r="O2156" s="92" t="str">
        <f t="shared" si="33"/>
        <v/>
      </c>
    </row>
    <row r="2157" spans="15:15">
      <c r="O2157" s="92" t="str">
        <f t="shared" si="33"/>
        <v/>
      </c>
    </row>
    <row r="2158" spans="15:15">
      <c r="O2158" s="92" t="str">
        <f t="shared" si="33"/>
        <v/>
      </c>
    </row>
    <row r="2159" spans="15:15">
      <c r="O2159" s="92" t="str">
        <f t="shared" si="33"/>
        <v/>
      </c>
    </row>
    <row r="2160" spans="15:15">
      <c r="O2160" s="92" t="str">
        <f t="shared" si="33"/>
        <v/>
      </c>
    </row>
    <row r="2161" spans="15:15">
      <c r="O2161" s="92" t="str">
        <f t="shared" si="33"/>
        <v/>
      </c>
    </row>
    <row r="2162" spans="15:15">
      <c r="O2162" s="92" t="str">
        <f t="shared" si="33"/>
        <v/>
      </c>
    </row>
    <row r="2163" spans="15:15">
      <c r="O2163" s="92" t="str">
        <f t="shared" si="33"/>
        <v/>
      </c>
    </row>
    <row r="2164" spans="15:15">
      <c r="O2164" s="92" t="str">
        <f t="shared" si="33"/>
        <v/>
      </c>
    </row>
    <row r="2165" spans="15:15">
      <c r="O2165" s="92" t="str">
        <f t="shared" si="33"/>
        <v/>
      </c>
    </row>
    <row r="2166" spans="15:15">
      <c r="O2166" s="92" t="str">
        <f t="shared" si="33"/>
        <v/>
      </c>
    </row>
    <row r="2167" spans="15:15">
      <c r="O2167" s="92" t="str">
        <f t="shared" si="33"/>
        <v/>
      </c>
    </row>
    <row r="2168" spans="15:15">
      <c r="O2168" s="92" t="str">
        <f t="shared" si="33"/>
        <v/>
      </c>
    </row>
    <row r="2169" spans="15:15">
      <c r="O2169" s="92" t="str">
        <f t="shared" si="33"/>
        <v/>
      </c>
    </row>
    <row r="2170" spans="15:15">
      <c r="O2170" s="92" t="str">
        <f t="shared" si="33"/>
        <v/>
      </c>
    </row>
    <row r="2171" spans="15:15">
      <c r="O2171" s="92" t="str">
        <f t="shared" si="33"/>
        <v/>
      </c>
    </row>
    <row r="2172" spans="15:15">
      <c r="O2172" s="92" t="str">
        <f t="shared" si="33"/>
        <v/>
      </c>
    </row>
    <row r="2173" spans="15:15">
      <c r="O2173" s="92" t="str">
        <f t="shared" si="33"/>
        <v/>
      </c>
    </row>
    <row r="2174" spans="15:15">
      <c r="O2174" s="92" t="str">
        <f t="shared" si="33"/>
        <v/>
      </c>
    </row>
    <row r="2175" spans="15:15">
      <c r="O2175" s="92" t="str">
        <f t="shared" si="33"/>
        <v/>
      </c>
    </row>
    <row r="2176" spans="15:15">
      <c r="O2176" s="92" t="str">
        <f t="shared" si="33"/>
        <v/>
      </c>
    </row>
    <row r="2177" spans="15:15">
      <c r="O2177" s="92" t="str">
        <f t="shared" si="33"/>
        <v/>
      </c>
    </row>
    <row r="2178" spans="15:15">
      <c r="O2178" s="92" t="str">
        <f t="shared" si="33"/>
        <v/>
      </c>
    </row>
    <row r="2179" spans="15:15">
      <c r="O2179" s="92" t="str">
        <f t="shared" ref="O2179:O2242" si="34">B2179&amp;C2179</f>
        <v/>
      </c>
    </row>
    <row r="2180" spans="15:15">
      <c r="O2180" s="92" t="str">
        <f t="shared" si="34"/>
        <v/>
      </c>
    </row>
    <row r="2181" spans="15:15">
      <c r="O2181" s="92" t="str">
        <f t="shared" si="34"/>
        <v/>
      </c>
    </row>
    <row r="2182" spans="15:15">
      <c r="O2182" s="92" t="str">
        <f t="shared" si="34"/>
        <v/>
      </c>
    </row>
    <row r="2183" spans="15:15">
      <c r="O2183" s="92" t="str">
        <f t="shared" si="34"/>
        <v/>
      </c>
    </row>
    <row r="2184" spans="15:15">
      <c r="O2184" s="92" t="str">
        <f t="shared" si="34"/>
        <v/>
      </c>
    </row>
    <row r="2185" spans="15:15">
      <c r="O2185" s="92" t="str">
        <f t="shared" si="34"/>
        <v/>
      </c>
    </row>
    <row r="2186" spans="15:15">
      <c r="O2186" s="92" t="str">
        <f t="shared" si="34"/>
        <v/>
      </c>
    </row>
    <row r="2187" spans="15:15">
      <c r="O2187" s="92" t="str">
        <f t="shared" si="34"/>
        <v/>
      </c>
    </row>
    <row r="2188" spans="15:15">
      <c r="O2188" s="92" t="str">
        <f t="shared" si="34"/>
        <v/>
      </c>
    </row>
    <row r="2189" spans="15:15">
      <c r="O2189" s="92" t="str">
        <f t="shared" si="34"/>
        <v/>
      </c>
    </row>
    <row r="2190" spans="15:15">
      <c r="O2190" s="92" t="str">
        <f t="shared" si="34"/>
        <v/>
      </c>
    </row>
    <row r="2191" spans="15:15">
      <c r="O2191" s="92" t="str">
        <f t="shared" si="34"/>
        <v/>
      </c>
    </row>
    <row r="2192" spans="15:15">
      <c r="O2192" s="92" t="str">
        <f t="shared" si="34"/>
        <v/>
      </c>
    </row>
    <row r="2193" spans="15:15">
      <c r="O2193" s="92" t="str">
        <f t="shared" si="34"/>
        <v/>
      </c>
    </row>
    <row r="2194" spans="15:15">
      <c r="O2194" s="92" t="str">
        <f t="shared" si="34"/>
        <v/>
      </c>
    </row>
    <row r="2195" spans="15:15">
      <c r="O2195" s="92" t="str">
        <f t="shared" si="34"/>
        <v/>
      </c>
    </row>
    <row r="2196" spans="15:15">
      <c r="O2196" s="92" t="str">
        <f t="shared" si="34"/>
        <v/>
      </c>
    </row>
    <row r="2197" spans="15:15">
      <c r="O2197" s="92" t="str">
        <f t="shared" si="34"/>
        <v/>
      </c>
    </row>
    <row r="2198" spans="15:15">
      <c r="O2198" s="92" t="str">
        <f t="shared" si="34"/>
        <v/>
      </c>
    </row>
    <row r="2199" spans="15:15">
      <c r="O2199" s="92" t="str">
        <f t="shared" si="34"/>
        <v/>
      </c>
    </row>
    <row r="2200" spans="15:15">
      <c r="O2200" s="92" t="str">
        <f t="shared" si="34"/>
        <v/>
      </c>
    </row>
    <row r="2201" spans="15:15">
      <c r="O2201" s="92" t="str">
        <f t="shared" si="34"/>
        <v/>
      </c>
    </row>
    <row r="2202" spans="15:15">
      <c r="O2202" s="92" t="str">
        <f t="shared" si="34"/>
        <v/>
      </c>
    </row>
    <row r="2203" spans="15:15">
      <c r="O2203" s="92" t="str">
        <f t="shared" si="34"/>
        <v/>
      </c>
    </row>
    <row r="2204" spans="15:15">
      <c r="O2204" s="92" t="str">
        <f t="shared" si="34"/>
        <v/>
      </c>
    </row>
    <row r="2205" spans="15:15">
      <c r="O2205" s="92" t="str">
        <f t="shared" si="34"/>
        <v/>
      </c>
    </row>
    <row r="2206" spans="15:15">
      <c r="O2206" s="92" t="str">
        <f t="shared" si="34"/>
        <v/>
      </c>
    </row>
    <row r="2207" spans="15:15">
      <c r="O2207" s="92" t="str">
        <f t="shared" si="34"/>
        <v/>
      </c>
    </row>
    <row r="2208" spans="15:15">
      <c r="O2208" s="92" t="str">
        <f t="shared" si="34"/>
        <v/>
      </c>
    </row>
    <row r="2209" spans="15:15">
      <c r="O2209" s="92" t="str">
        <f t="shared" si="34"/>
        <v/>
      </c>
    </row>
    <row r="2210" spans="15:15">
      <c r="O2210" s="92" t="str">
        <f t="shared" si="34"/>
        <v/>
      </c>
    </row>
    <row r="2211" spans="15:15">
      <c r="O2211" s="92" t="str">
        <f t="shared" si="34"/>
        <v/>
      </c>
    </row>
    <row r="2212" spans="15:15">
      <c r="O2212" s="92" t="str">
        <f t="shared" si="34"/>
        <v/>
      </c>
    </row>
    <row r="2213" spans="15:15">
      <c r="O2213" s="92" t="str">
        <f t="shared" si="34"/>
        <v/>
      </c>
    </row>
    <row r="2214" spans="15:15">
      <c r="O2214" s="92" t="str">
        <f t="shared" si="34"/>
        <v/>
      </c>
    </row>
    <row r="2215" spans="15:15">
      <c r="O2215" s="92" t="str">
        <f t="shared" si="34"/>
        <v/>
      </c>
    </row>
    <row r="2216" spans="15:15">
      <c r="O2216" s="92" t="str">
        <f t="shared" si="34"/>
        <v/>
      </c>
    </row>
    <row r="2217" spans="15:15">
      <c r="O2217" s="92" t="str">
        <f t="shared" si="34"/>
        <v/>
      </c>
    </row>
    <row r="2218" spans="15:15">
      <c r="O2218" s="92" t="str">
        <f t="shared" si="34"/>
        <v/>
      </c>
    </row>
    <row r="2219" spans="15:15">
      <c r="O2219" s="92" t="str">
        <f t="shared" si="34"/>
        <v/>
      </c>
    </row>
    <row r="2220" spans="15:15">
      <c r="O2220" s="92" t="str">
        <f t="shared" si="34"/>
        <v/>
      </c>
    </row>
    <row r="2221" spans="15:15">
      <c r="O2221" s="92" t="str">
        <f t="shared" si="34"/>
        <v/>
      </c>
    </row>
    <row r="2222" spans="15:15">
      <c r="O2222" s="92" t="str">
        <f t="shared" si="34"/>
        <v/>
      </c>
    </row>
    <row r="2223" spans="15:15">
      <c r="O2223" s="92" t="str">
        <f t="shared" si="34"/>
        <v/>
      </c>
    </row>
    <row r="2224" spans="15:15">
      <c r="O2224" s="92" t="str">
        <f t="shared" si="34"/>
        <v/>
      </c>
    </row>
    <row r="2225" spans="15:15">
      <c r="O2225" s="92" t="str">
        <f t="shared" si="34"/>
        <v/>
      </c>
    </row>
    <row r="2226" spans="15:15">
      <c r="O2226" s="92" t="str">
        <f t="shared" si="34"/>
        <v/>
      </c>
    </row>
    <row r="2227" spans="15:15">
      <c r="O2227" s="92" t="str">
        <f t="shared" si="34"/>
        <v/>
      </c>
    </row>
    <row r="2228" spans="15:15">
      <c r="O2228" s="92" t="str">
        <f t="shared" si="34"/>
        <v/>
      </c>
    </row>
    <row r="2229" spans="15:15">
      <c r="O2229" s="92" t="str">
        <f t="shared" si="34"/>
        <v/>
      </c>
    </row>
    <row r="2230" spans="15:15">
      <c r="O2230" s="92" t="str">
        <f t="shared" si="34"/>
        <v/>
      </c>
    </row>
    <row r="2231" spans="15:15">
      <c r="O2231" s="92" t="str">
        <f t="shared" si="34"/>
        <v/>
      </c>
    </row>
    <row r="2232" spans="15:15">
      <c r="O2232" s="92" t="str">
        <f t="shared" si="34"/>
        <v/>
      </c>
    </row>
    <row r="2233" spans="15:15">
      <c r="O2233" s="92" t="str">
        <f t="shared" si="34"/>
        <v/>
      </c>
    </row>
    <row r="2234" spans="15:15">
      <c r="O2234" s="92" t="str">
        <f t="shared" si="34"/>
        <v/>
      </c>
    </row>
    <row r="2235" spans="15:15">
      <c r="O2235" s="92" t="str">
        <f t="shared" si="34"/>
        <v/>
      </c>
    </row>
    <row r="2236" spans="15:15">
      <c r="O2236" s="92" t="str">
        <f t="shared" si="34"/>
        <v/>
      </c>
    </row>
    <row r="2237" spans="15:15">
      <c r="O2237" s="92" t="str">
        <f t="shared" si="34"/>
        <v/>
      </c>
    </row>
    <row r="2238" spans="15:15">
      <c r="O2238" s="92" t="str">
        <f t="shared" si="34"/>
        <v/>
      </c>
    </row>
    <row r="2239" spans="15:15">
      <c r="O2239" s="92" t="str">
        <f t="shared" si="34"/>
        <v/>
      </c>
    </row>
    <row r="2240" spans="15:15">
      <c r="O2240" s="92" t="str">
        <f t="shared" si="34"/>
        <v/>
      </c>
    </row>
    <row r="2241" spans="15:15">
      <c r="O2241" s="92" t="str">
        <f t="shared" si="34"/>
        <v/>
      </c>
    </row>
    <row r="2242" spans="15:15">
      <c r="O2242" s="92" t="str">
        <f t="shared" si="34"/>
        <v/>
      </c>
    </row>
    <row r="2243" spans="15:15">
      <c r="O2243" s="92" t="str">
        <f t="shared" ref="O2243:O2306" si="35">B2243&amp;C2243</f>
        <v/>
      </c>
    </row>
    <row r="2244" spans="15:15">
      <c r="O2244" s="92" t="str">
        <f t="shared" si="35"/>
        <v/>
      </c>
    </row>
    <row r="2245" spans="15:15">
      <c r="O2245" s="92" t="str">
        <f t="shared" si="35"/>
        <v/>
      </c>
    </row>
    <row r="2246" spans="15:15">
      <c r="O2246" s="92" t="str">
        <f t="shared" si="35"/>
        <v/>
      </c>
    </row>
    <row r="2247" spans="15:15">
      <c r="O2247" s="92" t="str">
        <f t="shared" si="35"/>
        <v/>
      </c>
    </row>
    <row r="2248" spans="15:15">
      <c r="O2248" s="92" t="str">
        <f t="shared" si="35"/>
        <v/>
      </c>
    </row>
    <row r="2249" spans="15:15">
      <c r="O2249" s="92" t="str">
        <f t="shared" si="35"/>
        <v/>
      </c>
    </row>
    <row r="2250" spans="15:15">
      <c r="O2250" s="92" t="str">
        <f t="shared" si="35"/>
        <v/>
      </c>
    </row>
    <row r="2251" spans="15:15">
      <c r="O2251" s="92" t="str">
        <f t="shared" si="35"/>
        <v/>
      </c>
    </row>
    <row r="2252" spans="15:15">
      <c r="O2252" s="92" t="str">
        <f t="shared" si="35"/>
        <v/>
      </c>
    </row>
    <row r="2253" spans="15:15">
      <c r="O2253" s="92" t="str">
        <f t="shared" si="35"/>
        <v/>
      </c>
    </row>
    <row r="2254" spans="15:15">
      <c r="O2254" s="92" t="str">
        <f t="shared" si="35"/>
        <v/>
      </c>
    </row>
    <row r="2255" spans="15:15">
      <c r="O2255" s="92" t="str">
        <f t="shared" si="35"/>
        <v/>
      </c>
    </row>
    <row r="2256" spans="15:15">
      <c r="O2256" s="92" t="str">
        <f t="shared" si="35"/>
        <v/>
      </c>
    </row>
    <row r="2257" spans="15:15">
      <c r="O2257" s="92" t="str">
        <f t="shared" si="35"/>
        <v/>
      </c>
    </row>
    <row r="2258" spans="15:15">
      <c r="O2258" s="92" t="str">
        <f t="shared" si="35"/>
        <v/>
      </c>
    </row>
    <row r="2259" spans="15:15">
      <c r="O2259" s="92" t="str">
        <f t="shared" si="35"/>
        <v/>
      </c>
    </row>
    <row r="2260" spans="15:15">
      <c r="O2260" s="92" t="str">
        <f t="shared" si="35"/>
        <v/>
      </c>
    </row>
    <row r="2261" spans="15:15">
      <c r="O2261" s="92" t="str">
        <f t="shared" si="35"/>
        <v/>
      </c>
    </row>
    <row r="2262" spans="15:15">
      <c r="O2262" s="92" t="str">
        <f t="shared" si="35"/>
        <v/>
      </c>
    </row>
    <row r="2263" spans="15:15">
      <c r="O2263" s="92" t="str">
        <f t="shared" si="35"/>
        <v/>
      </c>
    </row>
    <row r="2264" spans="15:15">
      <c r="O2264" s="92" t="str">
        <f t="shared" si="35"/>
        <v/>
      </c>
    </row>
    <row r="2265" spans="15:15">
      <c r="O2265" s="92" t="str">
        <f t="shared" si="35"/>
        <v/>
      </c>
    </row>
    <row r="2266" spans="15:15">
      <c r="O2266" s="92" t="str">
        <f t="shared" si="35"/>
        <v/>
      </c>
    </row>
    <row r="2267" spans="15:15">
      <c r="O2267" s="92" t="str">
        <f t="shared" si="35"/>
        <v/>
      </c>
    </row>
    <row r="2268" spans="15:15">
      <c r="O2268" s="92" t="str">
        <f t="shared" si="35"/>
        <v/>
      </c>
    </row>
    <row r="2269" spans="15:15">
      <c r="O2269" s="92" t="str">
        <f t="shared" si="35"/>
        <v/>
      </c>
    </row>
    <row r="2270" spans="15:15">
      <c r="O2270" s="92" t="str">
        <f t="shared" si="35"/>
        <v/>
      </c>
    </row>
    <row r="2271" spans="15:15">
      <c r="O2271" s="92" t="str">
        <f t="shared" si="35"/>
        <v/>
      </c>
    </row>
    <row r="2272" spans="15:15">
      <c r="O2272" s="92" t="str">
        <f t="shared" si="35"/>
        <v/>
      </c>
    </row>
    <row r="2273" spans="15:15">
      <c r="O2273" s="92" t="str">
        <f t="shared" si="35"/>
        <v/>
      </c>
    </row>
    <row r="2274" spans="15:15">
      <c r="O2274" s="92" t="str">
        <f t="shared" si="35"/>
        <v/>
      </c>
    </row>
    <row r="2275" spans="15:15">
      <c r="O2275" s="92" t="str">
        <f t="shared" si="35"/>
        <v/>
      </c>
    </row>
    <row r="2276" spans="15:15">
      <c r="O2276" s="92" t="str">
        <f t="shared" si="35"/>
        <v/>
      </c>
    </row>
    <row r="2277" spans="15:15">
      <c r="O2277" s="92" t="str">
        <f t="shared" si="35"/>
        <v/>
      </c>
    </row>
    <row r="2278" spans="15:15">
      <c r="O2278" s="92" t="str">
        <f t="shared" si="35"/>
        <v/>
      </c>
    </row>
    <row r="2279" spans="15:15">
      <c r="O2279" s="92" t="str">
        <f t="shared" si="35"/>
        <v/>
      </c>
    </row>
    <row r="2280" spans="15:15">
      <c r="O2280" s="92" t="str">
        <f t="shared" si="35"/>
        <v/>
      </c>
    </row>
    <row r="2281" spans="15:15">
      <c r="O2281" s="92" t="str">
        <f t="shared" si="35"/>
        <v/>
      </c>
    </row>
    <row r="2282" spans="15:15">
      <c r="O2282" s="92" t="str">
        <f t="shared" si="35"/>
        <v/>
      </c>
    </row>
    <row r="2283" spans="15:15">
      <c r="O2283" s="92" t="str">
        <f t="shared" si="35"/>
        <v/>
      </c>
    </row>
    <row r="2284" spans="15:15">
      <c r="O2284" s="92" t="str">
        <f t="shared" si="35"/>
        <v/>
      </c>
    </row>
    <row r="2285" spans="15:15">
      <c r="O2285" s="92" t="str">
        <f t="shared" si="35"/>
        <v/>
      </c>
    </row>
    <row r="2286" spans="15:15">
      <c r="O2286" s="92" t="str">
        <f t="shared" si="35"/>
        <v/>
      </c>
    </row>
    <row r="2287" spans="15:15">
      <c r="O2287" s="92" t="str">
        <f t="shared" si="35"/>
        <v/>
      </c>
    </row>
    <row r="2288" spans="15:15">
      <c r="O2288" s="92" t="str">
        <f t="shared" si="35"/>
        <v/>
      </c>
    </row>
    <row r="2289" spans="15:15">
      <c r="O2289" s="92" t="str">
        <f t="shared" si="35"/>
        <v/>
      </c>
    </row>
    <row r="2290" spans="15:15">
      <c r="O2290" s="92" t="str">
        <f t="shared" si="35"/>
        <v/>
      </c>
    </row>
    <row r="2291" spans="15:15">
      <c r="O2291" s="92" t="str">
        <f t="shared" si="35"/>
        <v/>
      </c>
    </row>
    <row r="2292" spans="15:15">
      <c r="O2292" s="92" t="str">
        <f t="shared" si="35"/>
        <v/>
      </c>
    </row>
    <row r="2293" spans="15:15">
      <c r="O2293" s="92" t="str">
        <f t="shared" si="35"/>
        <v/>
      </c>
    </row>
    <row r="2294" spans="15:15">
      <c r="O2294" s="92" t="str">
        <f t="shared" si="35"/>
        <v/>
      </c>
    </row>
    <row r="2295" spans="15:15">
      <c r="O2295" s="92" t="str">
        <f t="shared" si="35"/>
        <v/>
      </c>
    </row>
    <row r="2296" spans="15:15">
      <c r="O2296" s="92" t="str">
        <f t="shared" si="35"/>
        <v/>
      </c>
    </row>
    <row r="2297" spans="15:15">
      <c r="O2297" s="92" t="str">
        <f t="shared" si="35"/>
        <v/>
      </c>
    </row>
    <row r="2298" spans="15:15">
      <c r="O2298" s="92" t="str">
        <f t="shared" si="35"/>
        <v/>
      </c>
    </row>
    <row r="2299" spans="15:15">
      <c r="O2299" s="92" t="str">
        <f t="shared" si="35"/>
        <v/>
      </c>
    </row>
    <row r="2300" spans="15:15">
      <c r="O2300" s="92" t="str">
        <f t="shared" si="35"/>
        <v/>
      </c>
    </row>
    <row r="2301" spans="15:15">
      <c r="O2301" s="92" t="str">
        <f t="shared" si="35"/>
        <v/>
      </c>
    </row>
    <row r="2302" spans="15:15">
      <c r="O2302" s="92" t="str">
        <f t="shared" si="35"/>
        <v/>
      </c>
    </row>
    <row r="2303" spans="15:15">
      <c r="O2303" s="92" t="str">
        <f t="shared" si="35"/>
        <v/>
      </c>
    </row>
    <row r="2304" spans="15:15">
      <c r="O2304" s="92" t="str">
        <f t="shared" si="35"/>
        <v/>
      </c>
    </row>
    <row r="2305" spans="15:15">
      <c r="O2305" s="92" t="str">
        <f t="shared" si="35"/>
        <v/>
      </c>
    </row>
    <row r="2306" spans="15:15">
      <c r="O2306" s="92" t="str">
        <f t="shared" si="35"/>
        <v/>
      </c>
    </row>
    <row r="2307" spans="15:15">
      <c r="O2307" s="92" t="str">
        <f t="shared" ref="O2307:O2370" si="36">B2307&amp;C2307</f>
        <v/>
      </c>
    </row>
    <row r="2308" spans="15:15">
      <c r="O2308" s="92" t="str">
        <f t="shared" si="36"/>
        <v/>
      </c>
    </row>
    <row r="2309" spans="15:15">
      <c r="O2309" s="92" t="str">
        <f t="shared" si="36"/>
        <v/>
      </c>
    </row>
    <row r="2310" spans="15:15">
      <c r="O2310" s="92" t="str">
        <f t="shared" si="36"/>
        <v/>
      </c>
    </row>
    <row r="2311" spans="15:15">
      <c r="O2311" s="92" t="str">
        <f t="shared" si="36"/>
        <v/>
      </c>
    </row>
    <row r="2312" spans="15:15">
      <c r="O2312" s="92" t="str">
        <f t="shared" si="36"/>
        <v/>
      </c>
    </row>
    <row r="2313" spans="15:15">
      <c r="O2313" s="92" t="str">
        <f t="shared" si="36"/>
        <v/>
      </c>
    </row>
    <row r="2314" spans="15:15">
      <c r="O2314" s="92" t="str">
        <f t="shared" si="36"/>
        <v/>
      </c>
    </row>
    <row r="2315" spans="15:15">
      <c r="O2315" s="92" t="str">
        <f t="shared" si="36"/>
        <v/>
      </c>
    </row>
    <row r="2316" spans="15:15">
      <c r="O2316" s="92" t="str">
        <f t="shared" si="36"/>
        <v/>
      </c>
    </row>
    <row r="2317" spans="15:15">
      <c r="O2317" s="92" t="str">
        <f t="shared" si="36"/>
        <v/>
      </c>
    </row>
    <row r="2318" spans="15:15">
      <c r="O2318" s="92" t="str">
        <f t="shared" si="36"/>
        <v/>
      </c>
    </row>
    <row r="2319" spans="15:15">
      <c r="O2319" s="92" t="str">
        <f t="shared" si="36"/>
        <v/>
      </c>
    </row>
    <row r="2320" spans="15:15">
      <c r="O2320" s="92" t="str">
        <f t="shared" si="36"/>
        <v/>
      </c>
    </row>
    <row r="2321" spans="15:15">
      <c r="O2321" s="92" t="str">
        <f t="shared" si="36"/>
        <v/>
      </c>
    </row>
    <row r="2322" spans="15:15">
      <c r="O2322" s="92" t="str">
        <f t="shared" si="36"/>
        <v/>
      </c>
    </row>
    <row r="2323" spans="15:15">
      <c r="O2323" s="92" t="str">
        <f t="shared" si="36"/>
        <v/>
      </c>
    </row>
    <row r="2324" spans="15:15">
      <c r="O2324" s="92" t="str">
        <f t="shared" si="36"/>
        <v/>
      </c>
    </row>
    <row r="2325" spans="15:15">
      <c r="O2325" s="92" t="str">
        <f t="shared" si="36"/>
        <v/>
      </c>
    </row>
    <row r="2326" spans="15:15">
      <c r="O2326" s="92" t="str">
        <f t="shared" si="36"/>
        <v/>
      </c>
    </row>
    <row r="2327" spans="15:15">
      <c r="O2327" s="92" t="str">
        <f t="shared" si="36"/>
        <v/>
      </c>
    </row>
    <row r="2328" spans="15:15">
      <c r="O2328" s="92" t="str">
        <f t="shared" si="36"/>
        <v/>
      </c>
    </row>
    <row r="2329" spans="15:15">
      <c r="O2329" s="92" t="str">
        <f t="shared" si="36"/>
        <v/>
      </c>
    </row>
    <row r="2330" spans="15:15">
      <c r="O2330" s="92" t="str">
        <f t="shared" si="36"/>
        <v/>
      </c>
    </row>
    <row r="2331" spans="15:15">
      <c r="O2331" s="92" t="str">
        <f t="shared" si="36"/>
        <v/>
      </c>
    </row>
    <row r="2332" spans="15:15">
      <c r="O2332" s="92" t="str">
        <f t="shared" si="36"/>
        <v/>
      </c>
    </row>
    <row r="2333" spans="15:15">
      <c r="O2333" s="92" t="str">
        <f t="shared" si="36"/>
        <v/>
      </c>
    </row>
    <row r="2334" spans="15:15">
      <c r="O2334" s="92" t="str">
        <f t="shared" si="36"/>
        <v/>
      </c>
    </row>
    <row r="2335" spans="15:15">
      <c r="O2335" s="92" t="str">
        <f t="shared" si="36"/>
        <v/>
      </c>
    </row>
    <row r="2336" spans="15:15">
      <c r="O2336" s="92" t="str">
        <f t="shared" si="36"/>
        <v/>
      </c>
    </row>
    <row r="2337" spans="15:15">
      <c r="O2337" s="92" t="str">
        <f t="shared" si="36"/>
        <v/>
      </c>
    </row>
    <row r="2338" spans="15:15">
      <c r="O2338" s="92" t="str">
        <f t="shared" si="36"/>
        <v/>
      </c>
    </row>
    <row r="2339" spans="15:15">
      <c r="O2339" s="92" t="str">
        <f t="shared" si="36"/>
        <v/>
      </c>
    </row>
    <row r="2340" spans="15:15">
      <c r="O2340" s="92" t="str">
        <f t="shared" si="36"/>
        <v/>
      </c>
    </row>
    <row r="2341" spans="15:15">
      <c r="O2341" s="92" t="str">
        <f t="shared" si="36"/>
        <v/>
      </c>
    </row>
    <row r="2342" spans="15:15">
      <c r="O2342" s="92" t="str">
        <f t="shared" si="36"/>
        <v/>
      </c>
    </row>
    <row r="2343" spans="15:15">
      <c r="O2343" s="92" t="str">
        <f t="shared" si="36"/>
        <v/>
      </c>
    </row>
    <row r="2344" spans="15:15">
      <c r="O2344" s="92" t="str">
        <f t="shared" si="36"/>
        <v/>
      </c>
    </row>
    <row r="2345" spans="15:15">
      <c r="O2345" s="92" t="str">
        <f t="shared" si="36"/>
        <v/>
      </c>
    </row>
    <row r="2346" spans="15:15">
      <c r="O2346" s="92" t="str">
        <f t="shared" si="36"/>
        <v/>
      </c>
    </row>
    <row r="2347" spans="15:15">
      <c r="O2347" s="92" t="str">
        <f t="shared" si="36"/>
        <v/>
      </c>
    </row>
    <row r="2348" spans="15:15">
      <c r="O2348" s="92" t="str">
        <f t="shared" si="36"/>
        <v/>
      </c>
    </row>
    <row r="2349" spans="15:15">
      <c r="O2349" s="92" t="str">
        <f t="shared" si="36"/>
        <v/>
      </c>
    </row>
    <row r="2350" spans="15:15">
      <c r="O2350" s="92" t="str">
        <f t="shared" si="36"/>
        <v/>
      </c>
    </row>
    <row r="2351" spans="15:15">
      <c r="O2351" s="92" t="str">
        <f t="shared" si="36"/>
        <v/>
      </c>
    </row>
    <row r="2352" spans="15:15">
      <c r="O2352" s="92" t="str">
        <f t="shared" si="36"/>
        <v/>
      </c>
    </row>
    <row r="2353" spans="15:15">
      <c r="O2353" s="92" t="str">
        <f t="shared" si="36"/>
        <v/>
      </c>
    </row>
    <row r="2354" spans="15:15">
      <c r="O2354" s="92" t="str">
        <f t="shared" si="36"/>
        <v/>
      </c>
    </row>
    <row r="2355" spans="15:15">
      <c r="O2355" s="92" t="str">
        <f t="shared" si="36"/>
        <v/>
      </c>
    </row>
    <row r="2356" spans="15:15">
      <c r="O2356" s="92" t="str">
        <f t="shared" si="36"/>
        <v/>
      </c>
    </row>
    <row r="2357" spans="15:15">
      <c r="O2357" s="92" t="str">
        <f t="shared" si="36"/>
        <v/>
      </c>
    </row>
    <row r="2358" spans="15:15">
      <c r="O2358" s="92" t="str">
        <f t="shared" si="36"/>
        <v/>
      </c>
    </row>
    <row r="2359" spans="15:15">
      <c r="O2359" s="92" t="str">
        <f t="shared" si="36"/>
        <v/>
      </c>
    </row>
    <row r="2360" spans="15:15">
      <c r="O2360" s="92" t="str">
        <f t="shared" si="36"/>
        <v/>
      </c>
    </row>
    <row r="2361" spans="15:15">
      <c r="O2361" s="92" t="str">
        <f t="shared" si="36"/>
        <v/>
      </c>
    </row>
    <row r="2362" spans="15:15">
      <c r="O2362" s="92" t="str">
        <f t="shared" si="36"/>
        <v/>
      </c>
    </row>
    <row r="2363" spans="15:15">
      <c r="O2363" s="92" t="str">
        <f t="shared" si="36"/>
        <v/>
      </c>
    </row>
    <row r="2364" spans="15:15">
      <c r="O2364" s="92" t="str">
        <f t="shared" si="36"/>
        <v/>
      </c>
    </row>
    <row r="2365" spans="15:15">
      <c r="O2365" s="92" t="str">
        <f t="shared" si="36"/>
        <v/>
      </c>
    </row>
    <row r="2366" spans="15:15">
      <c r="O2366" s="92" t="str">
        <f t="shared" si="36"/>
        <v/>
      </c>
    </row>
    <row r="2367" spans="15:15">
      <c r="O2367" s="92" t="str">
        <f t="shared" si="36"/>
        <v/>
      </c>
    </row>
    <row r="2368" spans="15:15">
      <c r="O2368" s="92" t="str">
        <f t="shared" si="36"/>
        <v/>
      </c>
    </row>
    <row r="2369" spans="15:15">
      <c r="O2369" s="92" t="str">
        <f t="shared" si="36"/>
        <v/>
      </c>
    </row>
    <row r="2370" spans="15:15">
      <c r="O2370" s="92" t="str">
        <f t="shared" si="36"/>
        <v/>
      </c>
    </row>
    <row r="2371" spans="15:15">
      <c r="O2371" s="92" t="str">
        <f t="shared" ref="O2371:O2434" si="37">B2371&amp;C2371</f>
        <v/>
      </c>
    </row>
    <row r="2372" spans="15:15">
      <c r="O2372" s="92" t="str">
        <f t="shared" si="37"/>
        <v/>
      </c>
    </row>
    <row r="2373" spans="15:15">
      <c r="O2373" s="92" t="str">
        <f t="shared" si="37"/>
        <v/>
      </c>
    </row>
    <row r="2374" spans="15:15">
      <c r="O2374" s="92" t="str">
        <f t="shared" si="37"/>
        <v/>
      </c>
    </row>
    <row r="2375" spans="15:15">
      <c r="O2375" s="92" t="str">
        <f t="shared" si="37"/>
        <v/>
      </c>
    </row>
    <row r="2376" spans="15:15">
      <c r="O2376" s="92" t="str">
        <f t="shared" si="37"/>
        <v/>
      </c>
    </row>
    <row r="2377" spans="15:15">
      <c r="O2377" s="92" t="str">
        <f t="shared" si="37"/>
        <v/>
      </c>
    </row>
    <row r="2378" spans="15:15">
      <c r="O2378" s="92" t="str">
        <f t="shared" si="37"/>
        <v/>
      </c>
    </row>
    <row r="2379" spans="15:15">
      <c r="O2379" s="92" t="str">
        <f t="shared" si="37"/>
        <v/>
      </c>
    </row>
    <row r="2380" spans="15:15">
      <c r="O2380" s="92" t="str">
        <f t="shared" si="37"/>
        <v/>
      </c>
    </row>
    <row r="2381" spans="15:15">
      <c r="O2381" s="92" t="str">
        <f t="shared" si="37"/>
        <v/>
      </c>
    </row>
    <row r="2382" spans="15:15">
      <c r="O2382" s="92" t="str">
        <f t="shared" si="37"/>
        <v/>
      </c>
    </row>
    <row r="2383" spans="15:15">
      <c r="O2383" s="92" t="str">
        <f t="shared" si="37"/>
        <v/>
      </c>
    </row>
    <row r="2384" spans="15:15">
      <c r="O2384" s="92" t="str">
        <f t="shared" si="37"/>
        <v/>
      </c>
    </row>
    <row r="2385" spans="15:15">
      <c r="O2385" s="92" t="str">
        <f t="shared" si="37"/>
        <v/>
      </c>
    </row>
    <row r="2386" spans="15:15">
      <c r="O2386" s="92" t="str">
        <f t="shared" si="37"/>
        <v/>
      </c>
    </row>
    <row r="2387" spans="15:15">
      <c r="O2387" s="92" t="str">
        <f t="shared" si="37"/>
        <v/>
      </c>
    </row>
    <row r="2388" spans="15:15">
      <c r="O2388" s="92" t="str">
        <f t="shared" si="37"/>
        <v/>
      </c>
    </row>
    <row r="2389" spans="15:15">
      <c r="O2389" s="92" t="str">
        <f t="shared" si="37"/>
        <v/>
      </c>
    </row>
    <row r="2390" spans="15:15">
      <c r="O2390" s="92" t="str">
        <f t="shared" si="37"/>
        <v/>
      </c>
    </row>
    <row r="2391" spans="15:15">
      <c r="O2391" s="92" t="str">
        <f t="shared" si="37"/>
        <v/>
      </c>
    </row>
    <row r="2392" spans="15:15">
      <c r="O2392" s="92" t="str">
        <f t="shared" si="37"/>
        <v/>
      </c>
    </row>
    <row r="2393" spans="15:15">
      <c r="O2393" s="92" t="str">
        <f t="shared" si="37"/>
        <v/>
      </c>
    </row>
    <row r="2394" spans="15:15">
      <c r="O2394" s="92" t="str">
        <f t="shared" si="37"/>
        <v/>
      </c>
    </row>
    <row r="2395" spans="15:15">
      <c r="O2395" s="92" t="str">
        <f t="shared" si="37"/>
        <v/>
      </c>
    </row>
    <row r="2396" spans="15:15">
      <c r="O2396" s="92" t="str">
        <f t="shared" si="37"/>
        <v/>
      </c>
    </row>
    <row r="2397" spans="15:15">
      <c r="O2397" s="92" t="str">
        <f t="shared" si="37"/>
        <v/>
      </c>
    </row>
    <row r="2398" spans="15:15">
      <c r="O2398" s="92" t="str">
        <f t="shared" si="37"/>
        <v/>
      </c>
    </row>
    <row r="2399" spans="15:15">
      <c r="O2399" s="92" t="str">
        <f t="shared" si="37"/>
        <v/>
      </c>
    </row>
    <row r="2400" spans="15:15">
      <c r="O2400" s="92" t="str">
        <f t="shared" si="37"/>
        <v/>
      </c>
    </row>
    <row r="2401" spans="15:15">
      <c r="O2401" s="92" t="str">
        <f t="shared" si="37"/>
        <v/>
      </c>
    </row>
    <row r="2402" spans="15:15">
      <c r="O2402" s="92" t="str">
        <f t="shared" si="37"/>
        <v/>
      </c>
    </row>
    <row r="2403" spans="15:15">
      <c r="O2403" s="92" t="str">
        <f t="shared" si="37"/>
        <v/>
      </c>
    </row>
    <row r="2404" spans="15:15">
      <c r="O2404" s="92" t="str">
        <f t="shared" si="37"/>
        <v/>
      </c>
    </row>
    <row r="2405" spans="15:15">
      <c r="O2405" s="92" t="str">
        <f t="shared" si="37"/>
        <v/>
      </c>
    </row>
    <row r="2406" spans="15:15">
      <c r="O2406" s="92" t="str">
        <f t="shared" si="37"/>
        <v/>
      </c>
    </row>
    <row r="2407" spans="15:15">
      <c r="O2407" s="92" t="str">
        <f t="shared" si="37"/>
        <v/>
      </c>
    </row>
    <row r="2408" spans="15:15">
      <c r="O2408" s="92" t="str">
        <f t="shared" si="37"/>
        <v/>
      </c>
    </row>
    <row r="2409" spans="15:15">
      <c r="O2409" s="92" t="str">
        <f t="shared" si="37"/>
        <v/>
      </c>
    </row>
    <row r="2410" spans="15:15">
      <c r="O2410" s="92" t="str">
        <f t="shared" si="37"/>
        <v/>
      </c>
    </row>
    <row r="2411" spans="15:15">
      <c r="O2411" s="92" t="str">
        <f t="shared" si="37"/>
        <v/>
      </c>
    </row>
    <row r="2412" spans="15:15">
      <c r="O2412" s="92" t="str">
        <f t="shared" si="37"/>
        <v/>
      </c>
    </row>
    <row r="2413" spans="15:15">
      <c r="O2413" s="92" t="str">
        <f t="shared" si="37"/>
        <v/>
      </c>
    </row>
    <row r="2414" spans="15:15">
      <c r="O2414" s="92" t="str">
        <f t="shared" si="37"/>
        <v/>
      </c>
    </row>
    <row r="2415" spans="15:15">
      <c r="O2415" s="92" t="str">
        <f t="shared" si="37"/>
        <v/>
      </c>
    </row>
    <row r="2416" spans="15:15">
      <c r="O2416" s="92" t="str">
        <f t="shared" si="37"/>
        <v/>
      </c>
    </row>
    <row r="2417" spans="15:15">
      <c r="O2417" s="92" t="str">
        <f t="shared" si="37"/>
        <v/>
      </c>
    </row>
    <row r="2418" spans="15:15">
      <c r="O2418" s="92" t="str">
        <f t="shared" si="37"/>
        <v/>
      </c>
    </row>
    <row r="2419" spans="15:15">
      <c r="O2419" s="92" t="str">
        <f t="shared" si="37"/>
        <v/>
      </c>
    </row>
    <row r="2420" spans="15:15">
      <c r="O2420" s="92" t="str">
        <f t="shared" si="37"/>
        <v/>
      </c>
    </row>
    <row r="2421" spans="15:15">
      <c r="O2421" s="92" t="str">
        <f t="shared" si="37"/>
        <v/>
      </c>
    </row>
    <row r="2422" spans="15:15">
      <c r="O2422" s="92" t="str">
        <f t="shared" si="37"/>
        <v/>
      </c>
    </row>
    <row r="2423" spans="15:15">
      <c r="O2423" s="92" t="str">
        <f t="shared" si="37"/>
        <v/>
      </c>
    </row>
    <row r="2424" spans="15:15">
      <c r="O2424" s="92" t="str">
        <f t="shared" si="37"/>
        <v/>
      </c>
    </row>
    <row r="2425" spans="15:15">
      <c r="O2425" s="92" t="str">
        <f t="shared" si="37"/>
        <v/>
      </c>
    </row>
    <row r="2426" spans="15:15">
      <c r="O2426" s="92" t="str">
        <f t="shared" si="37"/>
        <v/>
      </c>
    </row>
    <row r="2427" spans="15:15">
      <c r="O2427" s="92" t="str">
        <f t="shared" si="37"/>
        <v/>
      </c>
    </row>
    <row r="2428" spans="15:15">
      <c r="O2428" s="92" t="str">
        <f t="shared" si="37"/>
        <v/>
      </c>
    </row>
    <row r="2429" spans="15:15">
      <c r="O2429" s="92" t="str">
        <f t="shared" si="37"/>
        <v/>
      </c>
    </row>
    <row r="2430" spans="15:15">
      <c r="O2430" s="92" t="str">
        <f t="shared" si="37"/>
        <v/>
      </c>
    </row>
    <row r="2431" spans="15:15">
      <c r="O2431" s="92" t="str">
        <f t="shared" si="37"/>
        <v/>
      </c>
    </row>
    <row r="2432" spans="15:15">
      <c r="O2432" s="92" t="str">
        <f t="shared" si="37"/>
        <v/>
      </c>
    </row>
    <row r="2433" spans="15:15">
      <c r="O2433" s="92" t="str">
        <f t="shared" si="37"/>
        <v/>
      </c>
    </row>
    <row r="2434" spans="15:15">
      <c r="O2434" s="92" t="str">
        <f t="shared" si="37"/>
        <v/>
      </c>
    </row>
    <row r="2435" spans="15:15">
      <c r="O2435" s="92" t="str">
        <f t="shared" ref="O2435:O2498" si="38">B2435&amp;C2435</f>
        <v/>
      </c>
    </row>
    <row r="2436" spans="15:15">
      <c r="O2436" s="92" t="str">
        <f t="shared" si="38"/>
        <v/>
      </c>
    </row>
    <row r="2437" spans="15:15">
      <c r="O2437" s="92" t="str">
        <f t="shared" si="38"/>
        <v/>
      </c>
    </row>
    <row r="2438" spans="15:15">
      <c r="O2438" s="92" t="str">
        <f t="shared" si="38"/>
        <v/>
      </c>
    </row>
    <row r="2439" spans="15:15">
      <c r="O2439" s="92" t="str">
        <f t="shared" si="38"/>
        <v/>
      </c>
    </row>
    <row r="2440" spans="15:15">
      <c r="O2440" s="92" t="str">
        <f t="shared" si="38"/>
        <v/>
      </c>
    </row>
    <row r="2441" spans="15:15">
      <c r="O2441" s="92" t="str">
        <f t="shared" si="38"/>
        <v/>
      </c>
    </row>
    <row r="2442" spans="15:15">
      <c r="O2442" s="92" t="str">
        <f t="shared" si="38"/>
        <v/>
      </c>
    </row>
    <row r="2443" spans="15:15">
      <c r="O2443" s="92" t="str">
        <f t="shared" si="38"/>
        <v/>
      </c>
    </row>
    <row r="2444" spans="15:15">
      <c r="O2444" s="92" t="str">
        <f t="shared" si="38"/>
        <v/>
      </c>
    </row>
    <row r="2445" spans="15:15">
      <c r="O2445" s="92" t="str">
        <f t="shared" si="38"/>
        <v/>
      </c>
    </row>
    <row r="2446" spans="15:15">
      <c r="O2446" s="92" t="str">
        <f t="shared" si="38"/>
        <v/>
      </c>
    </row>
    <row r="2447" spans="15:15">
      <c r="O2447" s="92" t="str">
        <f t="shared" si="38"/>
        <v/>
      </c>
    </row>
    <row r="2448" spans="15:15">
      <c r="O2448" s="92" t="str">
        <f t="shared" si="38"/>
        <v/>
      </c>
    </row>
    <row r="2449" spans="15:15">
      <c r="O2449" s="92" t="str">
        <f t="shared" si="38"/>
        <v/>
      </c>
    </row>
    <row r="2450" spans="15:15">
      <c r="O2450" s="92" t="str">
        <f t="shared" si="38"/>
        <v/>
      </c>
    </row>
    <row r="2451" spans="15:15">
      <c r="O2451" s="92" t="str">
        <f t="shared" si="38"/>
        <v/>
      </c>
    </row>
    <row r="2452" spans="15:15">
      <c r="O2452" s="92" t="str">
        <f t="shared" si="38"/>
        <v/>
      </c>
    </row>
    <row r="2453" spans="15:15">
      <c r="O2453" s="92" t="str">
        <f t="shared" si="38"/>
        <v/>
      </c>
    </row>
    <row r="2454" spans="15:15">
      <c r="O2454" s="92" t="str">
        <f t="shared" si="38"/>
        <v/>
      </c>
    </row>
    <row r="2455" spans="15:15">
      <c r="O2455" s="92" t="str">
        <f t="shared" si="38"/>
        <v/>
      </c>
    </row>
    <row r="2456" spans="15:15">
      <c r="O2456" s="92" t="str">
        <f t="shared" si="38"/>
        <v/>
      </c>
    </row>
    <row r="2457" spans="15:15">
      <c r="O2457" s="92" t="str">
        <f t="shared" si="38"/>
        <v/>
      </c>
    </row>
    <row r="2458" spans="15:15">
      <c r="O2458" s="92" t="str">
        <f t="shared" si="38"/>
        <v/>
      </c>
    </row>
    <row r="2459" spans="15:15">
      <c r="O2459" s="92" t="str">
        <f t="shared" si="38"/>
        <v/>
      </c>
    </row>
    <row r="2460" spans="15:15">
      <c r="O2460" s="92" t="str">
        <f t="shared" si="38"/>
        <v/>
      </c>
    </row>
    <row r="2461" spans="15:15">
      <c r="O2461" s="92" t="str">
        <f t="shared" si="38"/>
        <v/>
      </c>
    </row>
    <row r="2462" spans="15:15">
      <c r="O2462" s="92" t="str">
        <f t="shared" si="38"/>
        <v/>
      </c>
    </row>
    <row r="2463" spans="15:15">
      <c r="O2463" s="92" t="str">
        <f t="shared" si="38"/>
        <v/>
      </c>
    </row>
    <row r="2464" spans="15:15">
      <c r="O2464" s="92" t="str">
        <f t="shared" si="38"/>
        <v/>
      </c>
    </row>
    <row r="2465" spans="15:15">
      <c r="O2465" s="92" t="str">
        <f t="shared" si="38"/>
        <v/>
      </c>
    </row>
    <row r="2466" spans="15:15">
      <c r="O2466" s="92" t="str">
        <f t="shared" si="38"/>
        <v/>
      </c>
    </row>
    <row r="2467" spans="15:15">
      <c r="O2467" s="92" t="str">
        <f t="shared" si="38"/>
        <v/>
      </c>
    </row>
    <row r="2468" spans="15:15">
      <c r="O2468" s="92" t="str">
        <f t="shared" si="38"/>
        <v/>
      </c>
    </row>
    <row r="2469" spans="15:15">
      <c r="O2469" s="92" t="str">
        <f t="shared" si="38"/>
        <v/>
      </c>
    </row>
    <row r="2470" spans="15:15">
      <c r="O2470" s="92" t="str">
        <f t="shared" si="38"/>
        <v/>
      </c>
    </row>
    <row r="2471" spans="15:15">
      <c r="O2471" s="92" t="str">
        <f t="shared" si="38"/>
        <v/>
      </c>
    </row>
    <row r="2472" spans="15:15">
      <c r="O2472" s="92" t="str">
        <f t="shared" si="38"/>
        <v/>
      </c>
    </row>
    <row r="2473" spans="15:15">
      <c r="O2473" s="92" t="str">
        <f t="shared" si="38"/>
        <v/>
      </c>
    </row>
    <row r="2474" spans="15:15">
      <c r="O2474" s="92" t="str">
        <f t="shared" si="38"/>
        <v/>
      </c>
    </row>
    <row r="2475" spans="15:15">
      <c r="O2475" s="92" t="str">
        <f t="shared" si="38"/>
        <v/>
      </c>
    </row>
    <row r="2476" spans="15:15">
      <c r="O2476" s="92" t="str">
        <f t="shared" si="38"/>
        <v/>
      </c>
    </row>
    <row r="2477" spans="15:15">
      <c r="O2477" s="92" t="str">
        <f t="shared" si="38"/>
        <v/>
      </c>
    </row>
    <row r="2478" spans="15:15">
      <c r="O2478" s="92" t="str">
        <f t="shared" si="38"/>
        <v/>
      </c>
    </row>
    <row r="2479" spans="15:15">
      <c r="O2479" s="92" t="str">
        <f t="shared" si="38"/>
        <v/>
      </c>
    </row>
    <row r="2480" spans="15:15">
      <c r="O2480" s="92" t="str">
        <f t="shared" si="38"/>
        <v/>
      </c>
    </row>
    <row r="2481" spans="15:15">
      <c r="O2481" s="92" t="str">
        <f t="shared" si="38"/>
        <v/>
      </c>
    </row>
    <row r="2482" spans="15:15">
      <c r="O2482" s="92" t="str">
        <f t="shared" si="38"/>
        <v/>
      </c>
    </row>
    <row r="2483" spans="15:15">
      <c r="O2483" s="92" t="str">
        <f t="shared" si="38"/>
        <v/>
      </c>
    </row>
    <row r="2484" spans="15:15">
      <c r="O2484" s="92" t="str">
        <f t="shared" si="38"/>
        <v/>
      </c>
    </row>
    <row r="2485" spans="15:15">
      <c r="O2485" s="92" t="str">
        <f t="shared" si="38"/>
        <v/>
      </c>
    </row>
    <row r="2486" spans="15:15">
      <c r="O2486" s="92" t="str">
        <f t="shared" si="38"/>
        <v/>
      </c>
    </row>
    <row r="2487" spans="15:15">
      <c r="O2487" s="92" t="str">
        <f t="shared" si="38"/>
        <v/>
      </c>
    </row>
    <row r="2488" spans="15:15">
      <c r="O2488" s="92" t="str">
        <f t="shared" si="38"/>
        <v/>
      </c>
    </row>
    <row r="2489" spans="15:15">
      <c r="O2489" s="92" t="str">
        <f t="shared" si="38"/>
        <v/>
      </c>
    </row>
    <row r="2490" spans="15:15">
      <c r="O2490" s="92" t="str">
        <f t="shared" si="38"/>
        <v/>
      </c>
    </row>
    <row r="2491" spans="15:15">
      <c r="O2491" s="92" t="str">
        <f t="shared" si="38"/>
        <v/>
      </c>
    </row>
    <row r="2492" spans="15:15">
      <c r="O2492" s="92" t="str">
        <f t="shared" si="38"/>
        <v/>
      </c>
    </row>
    <row r="2493" spans="15:15">
      <c r="O2493" s="92" t="str">
        <f t="shared" si="38"/>
        <v/>
      </c>
    </row>
    <row r="2494" spans="15:15">
      <c r="O2494" s="92" t="str">
        <f t="shared" si="38"/>
        <v/>
      </c>
    </row>
    <row r="2495" spans="15:15">
      <c r="O2495" s="92" t="str">
        <f t="shared" si="38"/>
        <v/>
      </c>
    </row>
    <row r="2496" spans="15:15">
      <c r="O2496" s="92" t="str">
        <f t="shared" si="38"/>
        <v/>
      </c>
    </row>
    <row r="2497" spans="15:15">
      <c r="O2497" s="92" t="str">
        <f t="shared" si="38"/>
        <v/>
      </c>
    </row>
    <row r="2498" spans="15:15">
      <c r="O2498" s="92" t="str">
        <f t="shared" si="38"/>
        <v/>
      </c>
    </row>
    <row r="2499" spans="15:15">
      <c r="O2499" s="92" t="str">
        <f t="shared" ref="O2499:O2562" si="39">B2499&amp;C2499</f>
        <v/>
      </c>
    </row>
    <row r="2500" spans="15:15">
      <c r="O2500" s="92" t="str">
        <f t="shared" si="39"/>
        <v/>
      </c>
    </row>
    <row r="2501" spans="15:15">
      <c r="O2501" s="92" t="str">
        <f t="shared" si="39"/>
        <v/>
      </c>
    </row>
    <row r="2502" spans="15:15">
      <c r="O2502" s="92" t="str">
        <f t="shared" si="39"/>
        <v/>
      </c>
    </row>
    <row r="2503" spans="15:15">
      <c r="O2503" s="92" t="str">
        <f t="shared" si="39"/>
        <v/>
      </c>
    </row>
    <row r="2504" spans="15:15">
      <c r="O2504" s="92" t="str">
        <f t="shared" si="39"/>
        <v/>
      </c>
    </row>
    <row r="2505" spans="15:15">
      <c r="O2505" s="92" t="str">
        <f t="shared" si="39"/>
        <v/>
      </c>
    </row>
    <row r="2506" spans="15:15">
      <c r="O2506" s="92" t="str">
        <f t="shared" si="39"/>
        <v/>
      </c>
    </row>
    <row r="2507" spans="15:15">
      <c r="O2507" s="92" t="str">
        <f t="shared" si="39"/>
        <v/>
      </c>
    </row>
    <row r="2508" spans="15:15">
      <c r="O2508" s="92" t="str">
        <f t="shared" si="39"/>
        <v/>
      </c>
    </row>
    <row r="2509" spans="15:15">
      <c r="O2509" s="92" t="str">
        <f t="shared" si="39"/>
        <v/>
      </c>
    </row>
    <row r="2510" spans="15:15">
      <c r="O2510" s="92" t="str">
        <f t="shared" si="39"/>
        <v/>
      </c>
    </row>
    <row r="2511" spans="15:15">
      <c r="O2511" s="92" t="str">
        <f t="shared" si="39"/>
        <v/>
      </c>
    </row>
    <row r="2512" spans="15:15">
      <c r="O2512" s="92" t="str">
        <f t="shared" si="39"/>
        <v/>
      </c>
    </row>
    <row r="2513" spans="15:15">
      <c r="O2513" s="92" t="str">
        <f t="shared" si="39"/>
        <v/>
      </c>
    </row>
    <row r="2514" spans="15:15">
      <c r="O2514" s="92" t="str">
        <f t="shared" si="39"/>
        <v/>
      </c>
    </row>
    <row r="2515" spans="15:15">
      <c r="O2515" s="92" t="str">
        <f t="shared" si="39"/>
        <v/>
      </c>
    </row>
    <row r="2516" spans="15:15">
      <c r="O2516" s="92" t="str">
        <f t="shared" si="39"/>
        <v/>
      </c>
    </row>
    <row r="2517" spans="15:15">
      <c r="O2517" s="92" t="str">
        <f t="shared" si="39"/>
        <v/>
      </c>
    </row>
    <row r="2518" spans="15:15">
      <c r="O2518" s="92" t="str">
        <f t="shared" si="39"/>
        <v/>
      </c>
    </row>
    <row r="2519" spans="15:15">
      <c r="O2519" s="92" t="str">
        <f t="shared" si="39"/>
        <v/>
      </c>
    </row>
    <row r="2520" spans="15:15">
      <c r="O2520" s="92" t="str">
        <f t="shared" si="39"/>
        <v/>
      </c>
    </row>
    <row r="2521" spans="15:15">
      <c r="O2521" s="92" t="str">
        <f t="shared" si="39"/>
        <v/>
      </c>
    </row>
    <row r="2522" spans="15:15">
      <c r="O2522" s="92" t="str">
        <f t="shared" si="39"/>
        <v/>
      </c>
    </row>
    <row r="2523" spans="15:15">
      <c r="O2523" s="92" t="str">
        <f t="shared" si="39"/>
        <v/>
      </c>
    </row>
    <row r="2524" spans="15:15">
      <c r="O2524" s="92" t="str">
        <f t="shared" si="39"/>
        <v/>
      </c>
    </row>
    <row r="2525" spans="15:15">
      <c r="O2525" s="92" t="str">
        <f t="shared" si="39"/>
        <v/>
      </c>
    </row>
    <row r="2526" spans="15:15">
      <c r="O2526" s="92" t="str">
        <f t="shared" si="39"/>
        <v/>
      </c>
    </row>
    <row r="2527" spans="15:15">
      <c r="O2527" s="92" t="str">
        <f t="shared" si="39"/>
        <v/>
      </c>
    </row>
    <row r="2528" spans="15:15">
      <c r="O2528" s="92" t="str">
        <f t="shared" si="39"/>
        <v/>
      </c>
    </row>
    <row r="2529" spans="15:15">
      <c r="O2529" s="92" t="str">
        <f t="shared" si="39"/>
        <v/>
      </c>
    </row>
    <row r="2530" spans="15:15">
      <c r="O2530" s="92" t="str">
        <f t="shared" si="39"/>
        <v/>
      </c>
    </row>
    <row r="2531" spans="15:15">
      <c r="O2531" s="92" t="str">
        <f t="shared" si="39"/>
        <v/>
      </c>
    </row>
    <row r="2532" spans="15:15">
      <c r="O2532" s="92" t="str">
        <f t="shared" si="39"/>
        <v/>
      </c>
    </row>
    <row r="2533" spans="15:15">
      <c r="O2533" s="92" t="str">
        <f t="shared" si="39"/>
        <v/>
      </c>
    </row>
    <row r="2534" spans="15:15">
      <c r="O2534" s="92" t="str">
        <f t="shared" si="39"/>
        <v/>
      </c>
    </row>
    <row r="2535" spans="15:15">
      <c r="O2535" s="92" t="str">
        <f t="shared" si="39"/>
        <v/>
      </c>
    </row>
    <row r="2536" spans="15:15">
      <c r="O2536" s="92" t="str">
        <f t="shared" si="39"/>
        <v/>
      </c>
    </row>
    <row r="2537" spans="15:15">
      <c r="O2537" s="92" t="str">
        <f t="shared" si="39"/>
        <v/>
      </c>
    </row>
    <row r="2538" spans="15:15">
      <c r="O2538" s="92" t="str">
        <f t="shared" si="39"/>
        <v/>
      </c>
    </row>
    <row r="2539" spans="15:15">
      <c r="O2539" s="92" t="str">
        <f t="shared" si="39"/>
        <v/>
      </c>
    </row>
    <row r="2540" spans="15:15">
      <c r="O2540" s="92" t="str">
        <f t="shared" si="39"/>
        <v/>
      </c>
    </row>
    <row r="2541" spans="15:15">
      <c r="O2541" s="92" t="str">
        <f t="shared" si="39"/>
        <v/>
      </c>
    </row>
    <row r="2542" spans="15:15">
      <c r="O2542" s="92" t="str">
        <f t="shared" si="39"/>
        <v/>
      </c>
    </row>
    <row r="2543" spans="15:15">
      <c r="O2543" s="92" t="str">
        <f t="shared" si="39"/>
        <v/>
      </c>
    </row>
    <row r="2544" spans="15:15">
      <c r="O2544" s="92" t="str">
        <f t="shared" si="39"/>
        <v/>
      </c>
    </row>
    <row r="2545" spans="15:15">
      <c r="O2545" s="92" t="str">
        <f t="shared" si="39"/>
        <v/>
      </c>
    </row>
    <row r="2546" spans="15:15">
      <c r="O2546" s="92" t="str">
        <f t="shared" si="39"/>
        <v/>
      </c>
    </row>
    <row r="2547" spans="15:15">
      <c r="O2547" s="92" t="str">
        <f t="shared" si="39"/>
        <v/>
      </c>
    </row>
    <row r="2548" spans="15:15">
      <c r="O2548" s="92" t="str">
        <f t="shared" si="39"/>
        <v/>
      </c>
    </row>
    <row r="2549" spans="15:15">
      <c r="O2549" s="92" t="str">
        <f t="shared" si="39"/>
        <v/>
      </c>
    </row>
    <row r="2550" spans="15:15">
      <c r="O2550" s="92" t="str">
        <f t="shared" si="39"/>
        <v/>
      </c>
    </row>
    <row r="2551" spans="15:15">
      <c r="O2551" s="92" t="str">
        <f t="shared" si="39"/>
        <v/>
      </c>
    </row>
    <row r="2552" spans="15:15">
      <c r="O2552" s="92" t="str">
        <f t="shared" si="39"/>
        <v/>
      </c>
    </row>
    <row r="2553" spans="15:15">
      <c r="O2553" s="92" t="str">
        <f t="shared" si="39"/>
        <v/>
      </c>
    </row>
    <row r="2554" spans="15:15">
      <c r="O2554" s="92" t="str">
        <f t="shared" si="39"/>
        <v/>
      </c>
    </row>
    <row r="2555" spans="15:15">
      <c r="O2555" s="92" t="str">
        <f t="shared" si="39"/>
        <v/>
      </c>
    </row>
    <row r="2556" spans="15:15">
      <c r="O2556" s="92" t="str">
        <f t="shared" si="39"/>
        <v/>
      </c>
    </row>
    <row r="2557" spans="15:15">
      <c r="O2557" s="92" t="str">
        <f t="shared" si="39"/>
        <v/>
      </c>
    </row>
    <row r="2558" spans="15:15">
      <c r="O2558" s="92" t="str">
        <f t="shared" si="39"/>
        <v/>
      </c>
    </row>
    <row r="2559" spans="15:15">
      <c r="O2559" s="92" t="str">
        <f t="shared" si="39"/>
        <v/>
      </c>
    </row>
    <row r="2560" spans="15:15">
      <c r="O2560" s="92" t="str">
        <f t="shared" si="39"/>
        <v/>
      </c>
    </row>
    <row r="2561" spans="15:15">
      <c r="O2561" s="92" t="str">
        <f t="shared" si="39"/>
        <v/>
      </c>
    </row>
    <row r="2562" spans="15:15">
      <c r="O2562" s="92" t="str">
        <f t="shared" si="39"/>
        <v/>
      </c>
    </row>
    <row r="2563" spans="15:15">
      <c r="O2563" s="92" t="str">
        <f t="shared" ref="O2563:O2626" si="40">B2563&amp;C2563</f>
        <v/>
      </c>
    </row>
    <row r="2564" spans="15:15">
      <c r="O2564" s="92" t="str">
        <f t="shared" si="40"/>
        <v/>
      </c>
    </row>
    <row r="2565" spans="15:15">
      <c r="O2565" s="92" t="str">
        <f t="shared" si="40"/>
        <v/>
      </c>
    </row>
    <row r="2566" spans="15:15">
      <c r="O2566" s="92" t="str">
        <f t="shared" si="40"/>
        <v/>
      </c>
    </row>
    <row r="2567" spans="15:15">
      <c r="O2567" s="92" t="str">
        <f t="shared" si="40"/>
        <v/>
      </c>
    </row>
    <row r="2568" spans="15:15">
      <c r="O2568" s="92" t="str">
        <f t="shared" si="40"/>
        <v/>
      </c>
    </row>
    <row r="2569" spans="15:15">
      <c r="O2569" s="92" t="str">
        <f t="shared" si="40"/>
        <v/>
      </c>
    </row>
    <row r="2570" spans="15:15">
      <c r="O2570" s="92" t="str">
        <f t="shared" si="40"/>
        <v/>
      </c>
    </row>
    <row r="2571" spans="15:15">
      <c r="O2571" s="92" t="str">
        <f t="shared" si="40"/>
        <v/>
      </c>
    </row>
    <row r="2572" spans="15:15">
      <c r="O2572" s="92" t="str">
        <f t="shared" si="40"/>
        <v/>
      </c>
    </row>
    <row r="2573" spans="15:15">
      <c r="O2573" s="92" t="str">
        <f t="shared" si="40"/>
        <v/>
      </c>
    </row>
    <row r="2574" spans="15:15">
      <c r="O2574" s="92" t="str">
        <f t="shared" si="40"/>
        <v/>
      </c>
    </row>
    <row r="2575" spans="15:15">
      <c r="O2575" s="92" t="str">
        <f t="shared" si="40"/>
        <v/>
      </c>
    </row>
    <row r="2576" spans="15:15">
      <c r="O2576" s="92" t="str">
        <f t="shared" si="40"/>
        <v/>
      </c>
    </row>
    <row r="2577" spans="15:15">
      <c r="O2577" s="92" t="str">
        <f t="shared" si="40"/>
        <v/>
      </c>
    </row>
    <row r="2578" spans="15:15">
      <c r="O2578" s="92" t="str">
        <f t="shared" si="40"/>
        <v/>
      </c>
    </row>
    <row r="2579" spans="15:15">
      <c r="O2579" s="92" t="str">
        <f t="shared" si="40"/>
        <v/>
      </c>
    </row>
    <row r="2580" spans="15:15">
      <c r="O2580" s="92" t="str">
        <f t="shared" si="40"/>
        <v/>
      </c>
    </row>
    <row r="2581" spans="15:15">
      <c r="O2581" s="92" t="str">
        <f t="shared" si="40"/>
        <v/>
      </c>
    </row>
    <row r="2582" spans="15:15">
      <c r="O2582" s="92" t="str">
        <f t="shared" si="40"/>
        <v/>
      </c>
    </row>
    <row r="2583" spans="15:15">
      <c r="O2583" s="92" t="str">
        <f t="shared" si="40"/>
        <v/>
      </c>
    </row>
    <row r="2584" spans="15:15">
      <c r="O2584" s="92" t="str">
        <f t="shared" si="40"/>
        <v/>
      </c>
    </row>
    <row r="2585" spans="15:15">
      <c r="O2585" s="92" t="str">
        <f t="shared" si="40"/>
        <v/>
      </c>
    </row>
    <row r="2586" spans="15:15">
      <c r="O2586" s="92" t="str">
        <f t="shared" si="40"/>
        <v/>
      </c>
    </row>
    <row r="2587" spans="15:15">
      <c r="O2587" s="92" t="str">
        <f t="shared" si="40"/>
        <v/>
      </c>
    </row>
    <row r="2588" spans="15:15">
      <c r="O2588" s="92" t="str">
        <f t="shared" si="40"/>
        <v/>
      </c>
    </row>
    <row r="2589" spans="15:15">
      <c r="O2589" s="92" t="str">
        <f t="shared" si="40"/>
        <v/>
      </c>
    </row>
    <row r="2590" spans="15:15">
      <c r="O2590" s="92" t="str">
        <f t="shared" si="40"/>
        <v/>
      </c>
    </row>
    <row r="2591" spans="15:15">
      <c r="O2591" s="92" t="str">
        <f t="shared" si="40"/>
        <v/>
      </c>
    </row>
    <row r="2592" spans="15:15">
      <c r="O2592" s="92" t="str">
        <f t="shared" si="40"/>
        <v/>
      </c>
    </row>
    <row r="2593" spans="15:15">
      <c r="O2593" s="92" t="str">
        <f t="shared" si="40"/>
        <v/>
      </c>
    </row>
    <row r="2594" spans="15:15">
      <c r="O2594" s="92" t="str">
        <f t="shared" si="40"/>
        <v/>
      </c>
    </row>
    <row r="2595" spans="15:15">
      <c r="O2595" s="92" t="str">
        <f t="shared" si="40"/>
        <v/>
      </c>
    </row>
    <row r="2596" spans="15:15">
      <c r="O2596" s="92" t="str">
        <f t="shared" si="40"/>
        <v/>
      </c>
    </row>
    <row r="2597" spans="15:15">
      <c r="O2597" s="92" t="str">
        <f t="shared" si="40"/>
        <v/>
      </c>
    </row>
    <row r="2598" spans="15:15">
      <c r="O2598" s="92" t="str">
        <f t="shared" si="40"/>
        <v/>
      </c>
    </row>
    <row r="2599" spans="15:15">
      <c r="O2599" s="92" t="str">
        <f t="shared" si="40"/>
        <v/>
      </c>
    </row>
    <row r="2600" spans="15:15">
      <c r="O2600" s="92" t="str">
        <f t="shared" si="40"/>
        <v/>
      </c>
    </row>
    <row r="2601" spans="15:15">
      <c r="O2601" s="92" t="str">
        <f t="shared" si="40"/>
        <v/>
      </c>
    </row>
    <row r="2602" spans="15:15">
      <c r="O2602" s="92" t="str">
        <f t="shared" si="40"/>
        <v/>
      </c>
    </row>
    <row r="2603" spans="15:15">
      <c r="O2603" s="92" t="str">
        <f t="shared" si="40"/>
        <v/>
      </c>
    </row>
    <row r="2604" spans="15:15">
      <c r="O2604" s="92" t="str">
        <f t="shared" si="40"/>
        <v/>
      </c>
    </row>
    <row r="2605" spans="15:15">
      <c r="O2605" s="92" t="str">
        <f t="shared" si="40"/>
        <v/>
      </c>
    </row>
    <row r="2606" spans="15:15">
      <c r="O2606" s="92" t="str">
        <f t="shared" si="40"/>
        <v/>
      </c>
    </row>
    <row r="2607" spans="15:15">
      <c r="O2607" s="92" t="str">
        <f t="shared" si="40"/>
        <v/>
      </c>
    </row>
    <row r="2608" spans="15:15">
      <c r="O2608" s="92" t="str">
        <f t="shared" si="40"/>
        <v/>
      </c>
    </row>
    <row r="2609" spans="15:15">
      <c r="O2609" s="92" t="str">
        <f t="shared" si="40"/>
        <v/>
      </c>
    </row>
    <row r="2610" spans="15:15">
      <c r="O2610" s="92" t="str">
        <f t="shared" si="40"/>
        <v/>
      </c>
    </row>
    <row r="2611" spans="15:15">
      <c r="O2611" s="92" t="str">
        <f t="shared" si="40"/>
        <v/>
      </c>
    </row>
    <row r="2612" spans="15:15">
      <c r="O2612" s="92" t="str">
        <f t="shared" si="40"/>
        <v/>
      </c>
    </row>
    <row r="2613" spans="15:15">
      <c r="O2613" s="92" t="str">
        <f t="shared" si="40"/>
        <v/>
      </c>
    </row>
    <row r="2614" spans="15:15">
      <c r="O2614" s="92" t="str">
        <f t="shared" si="40"/>
        <v/>
      </c>
    </row>
    <row r="2615" spans="15:15">
      <c r="O2615" s="92" t="str">
        <f t="shared" si="40"/>
        <v/>
      </c>
    </row>
    <row r="2616" spans="15:15">
      <c r="O2616" s="92" t="str">
        <f t="shared" si="40"/>
        <v/>
      </c>
    </row>
    <row r="2617" spans="15:15">
      <c r="O2617" s="92" t="str">
        <f t="shared" si="40"/>
        <v/>
      </c>
    </row>
    <row r="2618" spans="15:15">
      <c r="O2618" s="92" t="str">
        <f t="shared" si="40"/>
        <v/>
      </c>
    </row>
    <row r="2619" spans="15:15">
      <c r="O2619" s="92" t="str">
        <f t="shared" si="40"/>
        <v/>
      </c>
    </row>
    <row r="2620" spans="15:15">
      <c r="O2620" s="92" t="str">
        <f t="shared" si="40"/>
        <v/>
      </c>
    </row>
    <row r="2621" spans="15:15">
      <c r="O2621" s="92" t="str">
        <f t="shared" si="40"/>
        <v/>
      </c>
    </row>
    <row r="2622" spans="15:15">
      <c r="O2622" s="92" t="str">
        <f t="shared" si="40"/>
        <v/>
      </c>
    </row>
    <row r="2623" spans="15:15">
      <c r="O2623" s="92" t="str">
        <f t="shared" si="40"/>
        <v/>
      </c>
    </row>
    <row r="2624" spans="15:15">
      <c r="O2624" s="92" t="str">
        <f t="shared" si="40"/>
        <v/>
      </c>
    </row>
    <row r="2625" spans="15:15">
      <c r="O2625" s="92" t="str">
        <f t="shared" si="40"/>
        <v/>
      </c>
    </row>
    <row r="2626" spans="15:15">
      <c r="O2626" s="92" t="str">
        <f t="shared" si="40"/>
        <v/>
      </c>
    </row>
    <row r="2627" spans="15:15">
      <c r="O2627" s="92" t="str">
        <f t="shared" ref="O2627:O2690" si="41">B2627&amp;C2627</f>
        <v/>
      </c>
    </row>
    <row r="2628" spans="15:15">
      <c r="O2628" s="92" t="str">
        <f t="shared" si="41"/>
        <v/>
      </c>
    </row>
    <row r="2629" spans="15:15">
      <c r="O2629" s="92" t="str">
        <f t="shared" si="41"/>
        <v/>
      </c>
    </row>
    <row r="2630" spans="15:15">
      <c r="O2630" s="92" t="str">
        <f t="shared" si="41"/>
        <v/>
      </c>
    </row>
    <row r="2631" spans="15:15">
      <c r="O2631" s="92" t="str">
        <f t="shared" si="41"/>
        <v/>
      </c>
    </row>
    <row r="2632" spans="15:15">
      <c r="O2632" s="92" t="str">
        <f t="shared" si="41"/>
        <v/>
      </c>
    </row>
    <row r="2633" spans="15:15">
      <c r="O2633" s="92" t="str">
        <f t="shared" si="41"/>
        <v/>
      </c>
    </row>
    <row r="2634" spans="15:15">
      <c r="O2634" s="92" t="str">
        <f t="shared" si="41"/>
        <v/>
      </c>
    </row>
    <row r="2635" spans="15:15">
      <c r="O2635" s="92" t="str">
        <f t="shared" si="41"/>
        <v/>
      </c>
    </row>
    <row r="2636" spans="15:15">
      <c r="O2636" s="92" t="str">
        <f t="shared" si="41"/>
        <v/>
      </c>
    </row>
    <row r="2637" spans="15:15">
      <c r="O2637" s="92" t="str">
        <f t="shared" si="41"/>
        <v/>
      </c>
    </row>
    <row r="2638" spans="15:15">
      <c r="O2638" s="92" t="str">
        <f t="shared" si="41"/>
        <v/>
      </c>
    </row>
    <row r="2639" spans="15:15">
      <c r="O2639" s="92" t="str">
        <f t="shared" si="41"/>
        <v/>
      </c>
    </row>
    <row r="2640" spans="15:15">
      <c r="O2640" s="92" t="str">
        <f t="shared" si="41"/>
        <v/>
      </c>
    </row>
    <row r="2641" spans="15:15">
      <c r="O2641" s="92" t="str">
        <f t="shared" si="41"/>
        <v/>
      </c>
    </row>
    <row r="2642" spans="15:15">
      <c r="O2642" s="92" t="str">
        <f t="shared" si="41"/>
        <v/>
      </c>
    </row>
    <row r="2643" spans="15:15">
      <c r="O2643" s="92" t="str">
        <f t="shared" si="41"/>
        <v/>
      </c>
    </row>
    <row r="2644" spans="15:15">
      <c r="O2644" s="92" t="str">
        <f t="shared" si="41"/>
        <v/>
      </c>
    </row>
    <row r="2645" spans="15:15">
      <c r="O2645" s="92" t="str">
        <f t="shared" si="41"/>
        <v/>
      </c>
    </row>
    <row r="2646" spans="15:15">
      <c r="O2646" s="92" t="str">
        <f t="shared" si="41"/>
        <v/>
      </c>
    </row>
    <row r="2647" spans="15:15">
      <c r="O2647" s="92" t="str">
        <f t="shared" si="41"/>
        <v/>
      </c>
    </row>
    <row r="2648" spans="15:15">
      <c r="O2648" s="92" t="str">
        <f t="shared" si="41"/>
        <v/>
      </c>
    </row>
    <row r="2649" spans="15:15">
      <c r="O2649" s="92" t="str">
        <f t="shared" si="41"/>
        <v/>
      </c>
    </row>
    <row r="2650" spans="15:15">
      <c r="O2650" s="92" t="str">
        <f t="shared" si="41"/>
        <v/>
      </c>
    </row>
    <row r="2651" spans="15:15">
      <c r="O2651" s="92" t="str">
        <f t="shared" si="41"/>
        <v/>
      </c>
    </row>
    <row r="2652" spans="15:15">
      <c r="O2652" s="92" t="str">
        <f t="shared" si="41"/>
        <v/>
      </c>
    </row>
    <row r="2653" spans="15:15">
      <c r="O2653" s="92" t="str">
        <f t="shared" si="41"/>
        <v/>
      </c>
    </row>
    <row r="2654" spans="15:15">
      <c r="O2654" s="92" t="str">
        <f t="shared" si="41"/>
        <v/>
      </c>
    </row>
    <row r="2655" spans="15:15">
      <c r="O2655" s="92" t="str">
        <f t="shared" si="41"/>
        <v/>
      </c>
    </row>
    <row r="2656" spans="15:15">
      <c r="O2656" s="92" t="str">
        <f t="shared" si="41"/>
        <v/>
      </c>
    </row>
    <row r="2657" spans="15:15">
      <c r="O2657" s="92" t="str">
        <f t="shared" si="41"/>
        <v/>
      </c>
    </row>
    <row r="2658" spans="15:15">
      <c r="O2658" s="92" t="str">
        <f t="shared" si="41"/>
        <v/>
      </c>
    </row>
    <row r="2659" spans="15:15">
      <c r="O2659" s="92" t="str">
        <f t="shared" si="41"/>
        <v/>
      </c>
    </row>
    <row r="2660" spans="15:15">
      <c r="O2660" s="92" t="str">
        <f t="shared" si="41"/>
        <v/>
      </c>
    </row>
    <row r="2661" spans="15:15">
      <c r="O2661" s="92" t="str">
        <f t="shared" si="41"/>
        <v/>
      </c>
    </row>
    <row r="2662" spans="15:15">
      <c r="O2662" s="92" t="str">
        <f t="shared" si="41"/>
        <v/>
      </c>
    </row>
    <row r="2663" spans="15:15">
      <c r="O2663" s="92" t="str">
        <f t="shared" si="41"/>
        <v/>
      </c>
    </row>
    <row r="2664" spans="15:15">
      <c r="O2664" s="92" t="str">
        <f t="shared" si="41"/>
        <v/>
      </c>
    </row>
    <row r="2665" spans="15:15">
      <c r="O2665" s="92" t="str">
        <f t="shared" si="41"/>
        <v/>
      </c>
    </row>
    <row r="2666" spans="15:15">
      <c r="O2666" s="92" t="str">
        <f t="shared" si="41"/>
        <v/>
      </c>
    </row>
    <row r="2667" spans="15:15">
      <c r="O2667" s="92" t="str">
        <f t="shared" si="41"/>
        <v/>
      </c>
    </row>
    <row r="2668" spans="15:15">
      <c r="O2668" s="92" t="str">
        <f t="shared" si="41"/>
        <v/>
      </c>
    </row>
    <row r="2669" spans="15:15">
      <c r="O2669" s="92" t="str">
        <f t="shared" si="41"/>
        <v/>
      </c>
    </row>
    <row r="2670" spans="15:15">
      <c r="O2670" s="92" t="str">
        <f t="shared" si="41"/>
        <v/>
      </c>
    </row>
    <row r="2671" spans="15:15">
      <c r="O2671" s="92" t="str">
        <f t="shared" si="41"/>
        <v/>
      </c>
    </row>
    <row r="2672" spans="15:15">
      <c r="O2672" s="92" t="str">
        <f t="shared" si="41"/>
        <v/>
      </c>
    </row>
    <row r="2673" spans="15:15">
      <c r="O2673" s="92" t="str">
        <f t="shared" si="41"/>
        <v/>
      </c>
    </row>
    <row r="2674" spans="15:15">
      <c r="O2674" s="92" t="str">
        <f t="shared" si="41"/>
        <v/>
      </c>
    </row>
    <row r="2675" spans="15:15">
      <c r="O2675" s="92" t="str">
        <f t="shared" si="41"/>
        <v/>
      </c>
    </row>
    <row r="2676" spans="15:15">
      <c r="O2676" s="92" t="str">
        <f t="shared" si="41"/>
        <v/>
      </c>
    </row>
    <row r="2677" spans="15:15">
      <c r="O2677" s="92" t="str">
        <f t="shared" si="41"/>
        <v/>
      </c>
    </row>
    <row r="2678" spans="15:15">
      <c r="O2678" s="92" t="str">
        <f t="shared" si="41"/>
        <v/>
      </c>
    </row>
    <row r="2679" spans="15:15">
      <c r="O2679" s="92" t="str">
        <f t="shared" si="41"/>
        <v/>
      </c>
    </row>
    <row r="2680" spans="15:15">
      <c r="O2680" s="92" t="str">
        <f t="shared" si="41"/>
        <v/>
      </c>
    </row>
    <row r="2681" spans="15:15">
      <c r="O2681" s="92" t="str">
        <f t="shared" si="41"/>
        <v/>
      </c>
    </row>
    <row r="2682" spans="15:15">
      <c r="O2682" s="92" t="str">
        <f t="shared" si="41"/>
        <v/>
      </c>
    </row>
    <row r="2683" spans="15:15">
      <c r="O2683" s="92" t="str">
        <f t="shared" si="41"/>
        <v/>
      </c>
    </row>
    <row r="2684" spans="15:15">
      <c r="O2684" s="92" t="str">
        <f t="shared" si="41"/>
        <v/>
      </c>
    </row>
    <row r="2685" spans="15:15">
      <c r="O2685" s="92" t="str">
        <f t="shared" si="41"/>
        <v/>
      </c>
    </row>
    <row r="2686" spans="15:15">
      <c r="O2686" s="92" t="str">
        <f t="shared" si="41"/>
        <v/>
      </c>
    </row>
    <row r="2687" spans="15:15">
      <c r="O2687" s="92" t="str">
        <f t="shared" si="41"/>
        <v/>
      </c>
    </row>
    <row r="2688" spans="15:15">
      <c r="O2688" s="92" t="str">
        <f t="shared" si="41"/>
        <v/>
      </c>
    </row>
    <row r="2689" spans="15:15">
      <c r="O2689" s="92" t="str">
        <f t="shared" si="41"/>
        <v/>
      </c>
    </row>
    <row r="2690" spans="15:15">
      <c r="O2690" s="92" t="str">
        <f t="shared" si="41"/>
        <v/>
      </c>
    </row>
    <row r="2691" spans="15:15">
      <c r="O2691" s="92" t="str">
        <f t="shared" ref="O2691:O2754" si="42">B2691&amp;C2691</f>
        <v/>
      </c>
    </row>
    <row r="2692" spans="15:15">
      <c r="O2692" s="92" t="str">
        <f t="shared" si="42"/>
        <v/>
      </c>
    </row>
    <row r="2693" spans="15:15">
      <c r="O2693" s="92" t="str">
        <f t="shared" si="42"/>
        <v/>
      </c>
    </row>
    <row r="2694" spans="15:15">
      <c r="O2694" s="92" t="str">
        <f t="shared" si="42"/>
        <v/>
      </c>
    </row>
    <row r="2695" spans="15:15">
      <c r="O2695" s="92" t="str">
        <f t="shared" si="42"/>
        <v/>
      </c>
    </row>
    <row r="2696" spans="15:15">
      <c r="O2696" s="92" t="str">
        <f t="shared" si="42"/>
        <v/>
      </c>
    </row>
    <row r="2697" spans="15:15">
      <c r="O2697" s="92" t="str">
        <f t="shared" si="42"/>
        <v/>
      </c>
    </row>
    <row r="2698" spans="15:15">
      <c r="O2698" s="92" t="str">
        <f t="shared" si="42"/>
        <v/>
      </c>
    </row>
    <row r="2699" spans="15:15">
      <c r="O2699" s="92" t="str">
        <f t="shared" si="42"/>
        <v/>
      </c>
    </row>
    <row r="2700" spans="15:15">
      <c r="O2700" s="92" t="str">
        <f t="shared" si="42"/>
        <v/>
      </c>
    </row>
    <row r="2701" spans="15:15">
      <c r="O2701" s="92" t="str">
        <f t="shared" si="42"/>
        <v/>
      </c>
    </row>
    <row r="2702" spans="15:15">
      <c r="O2702" s="92" t="str">
        <f t="shared" si="42"/>
        <v/>
      </c>
    </row>
    <row r="2703" spans="15:15">
      <c r="O2703" s="92" t="str">
        <f t="shared" si="42"/>
        <v/>
      </c>
    </row>
    <row r="2704" spans="15:15">
      <c r="O2704" s="92" t="str">
        <f t="shared" si="42"/>
        <v/>
      </c>
    </row>
    <row r="2705" spans="15:15">
      <c r="O2705" s="92" t="str">
        <f t="shared" si="42"/>
        <v/>
      </c>
    </row>
    <row r="2706" spans="15:15">
      <c r="O2706" s="92" t="str">
        <f t="shared" si="42"/>
        <v/>
      </c>
    </row>
    <row r="2707" spans="15:15">
      <c r="O2707" s="92" t="str">
        <f t="shared" si="42"/>
        <v/>
      </c>
    </row>
    <row r="2708" spans="15:15">
      <c r="O2708" s="92" t="str">
        <f t="shared" si="42"/>
        <v/>
      </c>
    </row>
    <row r="2709" spans="15:15">
      <c r="O2709" s="92" t="str">
        <f t="shared" si="42"/>
        <v/>
      </c>
    </row>
    <row r="2710" spans="15:15">
      <c r="O2710" s="92" t="str">
        <f t="shared" si="42"/>
        <v/>
      </c>
    </row>
    <row r="2711" spans="15:15">
      <c r="O2711" s="92" t="str">
        <f t="shared" si="42"/>
        <v/>
      </c>
    </row>
    <row r="2712" spans="15:15">
      <c r="O2712" s="92" t="str">
        <f t="shared" si="42"/>
        <v/>
      </c>
    </row>
    <row r="2713" spans="15:15">
      <c r="O2713" s="92" t="str">
        <f t="shared" si="42"/>
        <v/>
      </c>
    </row>
    <row r="2714" spans="15:15">
      <c r="O2714" s="92" t="str">
        <f t="shared" si="42"/>
        <v/>
      </c>
    </row>
    <row r="2715" spans="15:15">
      <c r="O2715" s="92" t="str">
        <f t="shared" si="42"/>
        <v/>
      </c>
    </row>
    <row r="2716" spans="15:15">
      <c r="O2716" s="92" t="str">
        <f t="shared" si="42"/>
        <v/>
      </c>
    </row>
    <row r="2717" spans="15:15">
      <c r="O2717" s="92" t="str">
        <f t="shared" si="42"/>
        <v/>
      </c>
    </row>
    <row r="2718" spans="15:15">
      <c r="O2718" s="92" t="str">
        <f t="shared" si="42"/>
        <v/>
      </c>
    </row>
    <row r="2719" spans="15:15">
      <c r="O2719" s="92" t="str">
        <f t="shared" si="42"/>
        <v/>
      </c>
    </row>
    <row r="2720" spans="15:15">
      <c r="O2720" s="92" t="str">
        <f t="shared" si="42"/>
        <v/>
      </c>
    </row>
    <row r="2721" spans="15:15">
      <c r="O2721" s="92" t="str">
        <f t="shared" si="42"/>
        <v/>
      </c>
    </row>
    <row r="2722" spans="15:15">
      <c r="O2722" s="92" t="str">
        <f t="shared" si="42"/>
        <v/>
      </c>
    </row>
    <row r="2723" spans="15:15">
      <c r="O2723" s="92" t="str">
        <f t="shared" si="42"/>
        <v/>
      </c>
    </row>
    <row r="2724" spans="15:15">
      <c r="O2724" s="92" t="str">
        <f t="shared" si="42"/>
        <v/>
      </c>
    </row>
    <row r="2725" spans="15:15">
      <c r="O2725" s="92" t="str">
        <f t="shared" si="42"/>
        <v/>
      </c>
    </row>
    <row r="2726" spans="15:15">
      <c r="O2726" s="92" t="str">
        <f t="shared" si="42"/>
        <v/>
      </c>
    </row>
    <row r="2727" spans="15:15">
      <c r="O2727" s="92" t="str">
        <f t="shared" si="42"/>
        <v/>
      </c>
    </row>
    <row r="2728" spans="15:15">
      <c r="O2728" s="92" t="str">
        <f t="shared" si="42"/>
        <v/>
      </c>
    </row>
    <row r="2729" spans="15:15">
      <c r="O2729" s="92" t="str">
        <f t="shared" si="42"/>
        <v/>
      </c>
    </row>
    <row r="2730" spans="15:15">
      <c r="O2730" s="92" t="str">
        <f t="shared" si="42"/>
        <v/>
      </c>
    </row>
    <row r="2731" spans="15:15">
      <c r="O2731" s="92" t="str">
        <f t="shared" si="42"/>
        <v/>
      </c>
    </row>
    <row r="2732" spans="15:15">
      <c r="O2732" s="92" t="str">
        <f t="shared" si="42"/>
        <v/>
      </c>
    </row>
    <row r="2733" spans="15:15">
      <c r="O2733" s="92" t="str">
        <f t="shared" si="42"/>
        <v/>
      </c>
    </row>
    <row r="2734" spans="15:15">
      <c r="O2734" s="92" t="str">
        <f t="shared" si="42"/>
        <v/>
      </c>
    </row>
    <row r="2735" spans="15:15">
      <c r="O2735" s="92" t="str">
        <f t="shared" si="42"/>
        <v/>
      </c>
    </row>
    <row r="2736" spans="15:15">
      <c r="O2736" s="92" t="str">
        <f t="shared" si="42"/>
        <v/>
      </c>
    </row>
    <row r="2737" spans="15:15">
      <c r="O2737" s="92" t="str">
        <f t="shared" si="42"/>
        <v/>
      </c>
    </row>
    <row r="2738" spans="15:15">
      <c r="O2738" s="92" t="str">
        <f t="shared" si="42"/>
        <v/>
      </c>
    </row>
    <row r="2739" spans="15:15">
      <c r="O2739" s="92" t="str">
        <f t="shared" si="42"/>
        <v/>
      </c>
    </row>
    <row r="2740" spans="15:15">
      <c r="O2740" s="92" t="str">
        <f t="shared" si="42"/>
        <v/>
      </c>
    </row>
    <row r="2741" spans="15:15">
      <c r="O2741" s="92" t="str">
        <f t="shared" si="42"/>
        <v/>
      </c>
    </row>
    <row r="2742" spans="15:15">
      <c r="O2742" s="92" t="str">
        <f t="shared" si="42"/>
        <v/>
      </c>
    </row>
    <row r="2743" spans="15:15">
      <c r="O2743" s="92" t="str">
        <f t="shared" si="42"/>
        <v/>
      </c>
    </row>
    <row r="2744" spans="15:15">
      <c r="O2744" s="92" t="str">
        <f t="shared" si="42"/>
        <v/>
      </c>
    </row>
    <row r="2745" spans="15:15">
      <c r="O2745" s="92" t="str">
        <f t="shared" si="42"/>
        <v/>
      </c>
    </row>
    <row r="2746" spans="15:15">
      <c r="O2746" s="92" t="str">
        <f t="shared" si="42"/>
        <v/>
      </c>
    </row>
    <row r="2747" spans="15:15">
      <c r="O2747" s="92" t="str">
        <f t="shared" si="42"/>
        <v/>
      </c>
    </row>
    <row r="2748" spans="15:15">
      <c r="O2748" s="92" t="str">
        <f t="shared" si="42"/>
        <v/>
      </c>
    </row>
    <row r="2749" spans="15:15">
      <c r="O2749" s="92" t="str">
        <f t="shared" si="42"/>
        <v/>
      </c>
    </row>
    <row r="2750" spans="15:15">
      <c r="O2750" s="92" t="str">
        <f t="shared" si="42"/>
        <v/>
      </c>
    </row>
    <row r="2751" spans="15:15">
      <c r="O2751" s="92" t="str">
        <f t="shared" si="42"/>
        <v/>
      </c>
    </row>
    <row r="2752" spans="15:15">
      <c r="O2752" s="92" t="str">
        <f t="shared" si="42"/>
        <v/>
      </c>
    </row>
    <row r="2753" spans="15:15">
      <c r="O2753" s="92" t="str">
        <f t="shared" si="42"/>
        <v/>
      </c>
    </row>
    <row r="2754" spans="15:15">
      <c r="O2754" s="92" t="str">
        <f t="shared" si="42"/>
        <v/>
      </c>
    </row>
    <row r="2755" spans="15:15">
      <c r="O2755" s="92" t="str">
        <f t="shared" ref="O2755:O2818" si="43">B2755&amp;C2755</f>
        <v/>
      </c>
    </row>
    <row r="2756" spans="15:15">
      <c r="O2756" s="92" t="str">
        <f t="shared" si="43"/>
        <v/>
      </c>
    </row>
    <row r="2757" spans="15:15">
      <c r="O2757" s="92" t="str">
        <f t="shared" si="43"/>
        <v/>
      </c>
    </row>
    <row r="2758" spans="15:15">
      <c r="O2758" s="92" t="str">
        <f t="shared" si="43"/>
        <v/>
      </c>
    </row>
    <row r="2759" spans="15:15">
      <c r="O2759" s="92" t="str">
        <f t="shared" si="43"/>
        <v/>
      </c>
    </row>
    <row r="2760" spans="15:15">
      <c r="O2760" s="92" t="str">
        <f t="shared" si="43"/>
        <v/>
      </c>
    </row>
    <row r="2761" spans="15:15">
      <c r="O2761" s="92" t="str">
        <f t="shared" si="43"/>
        <v/>
      </c>
    </row>
    <row r="2762" spans="15:15">
      <c r="O2762" s="92" t="str">
        <f t="shared" si="43"/>
        <v/>
      </c>
    </row>
    <row r="2763" spans="15:15">
      <c r="O2763" s="92" t="str">
        <f t="shared" si="43"/>
        <v/>
      </c>
    </row>
    <row r="2764" spans="15:15">
      <c r="O2764" s="92" t="str">
        <f t="shared" si="43"/>
        <v/>
      </c>
    </row>
    <row r="2765" spans="15:15">
      <c r="O2765" s="92" t="str">
        <f t="shared" si="43"/>
        <v/>
      </c>
    </row>
    <row r="2766" spans="15:15">
      <c r="O2766" s="92" t="str">
        <f t="shared" si="43"/>
        <v/>
      </c>
    </row>
    <row r="2767" spans="15:15">
      <c r="O2767" s="92" t="str">
        <f t="shared" si="43"/>
        <v/>
      </c>
    </row>
    <row r="2768" spans="15:15">
      <c r="O2768" s="92" t="str">
        <f t="shared" si="43"/>
        <v/>
      </c>
    </row>
    <row r="2769" spans="15:15">
      <c r="O2769" s="92" t="str">
        <f t="shared" si="43"/>
        <v/>
      </c>
    </row>
    <row r="2770" spans="15:15">
      <c r="O2770" s="92" t="str">
        <f t="shared" si="43"/>
        <v/>
      </c>
    </row>
    <row r="2771" spans="15:15">
      <c r="O2771" s="92" t="str">
        <f t="shared" si="43"/>
        <v/>
      </c>
    </row>
    <row r="2772" spans="15:15">
      <c r="O2772" s="92" t="str">
        <f t="shared" si="43"/>
        <v/>
      </c>
    </row>
    <row r="2773" spans="15:15">
      <c r="O2773" s="92" t="str">
        <f t="shared" si="43"/>
        <v/>
      </c>
    </row>
    <row r="2774" spans="15:15">
      <c r="O2774" s="92" t="str">
        <f t="shared" si="43"/>
        <v/>
      </c>
    </row>
    <row r="2775" spans="15:15">
      <c r="O2775" s="92" t="str">
        <f t="shared" si="43"/>
        <v/>
      </c>
    </row>
    <row r="2776" spans="15:15">
      <c r="O2776" s="92" t="str">
        <f t="shared" si="43"/>
        <v/>
      </c>
    </row>
    <row r="2777" spans="15:15">
      <c r="O2777" s="92" t="str">
        <f t="shared" si="43"/>
        <v/>
      </c>
    </row>
    <row r="2778" spans="15:15">
      <c r="O2778" s="92" t="str">
        <f t="shared" si="43"/>
        <v/>
      </c>
    </row>
    <row r="2779" spans="15:15">
      <c r="O2779" s="92" t="str">
        <f t="shared" si="43"/>
        <v/>
      </c>
    </row>
    <row r="2780" spans="15:15">
      <c r="O2780" s="92" t="str">
        <f t="shared" si="43"/>
        <v/>
      </c>
    </row>
    <row r="2781" spans="15:15">
      <c r="O2781" s="92" t="str">
        <f t="shared" si="43"/>
        <v/>
      </c>
    </row>
    <row r="2782" spans="15:15">
      <c r="O2782" s="92" t="str">
        <f t="shared" si="43"/>
        <v/>
      </c>
    </row>
    <row r="2783" spans="15:15">
      <c r="O2783" s="92" t="str">
        <f t="shared" si="43"/>
        <v/>
      </c>
    </row>
    <row r="2784" spans="15:15">
      <c r="O2784" s="92" t="str">
        <f t="shared" si="43"/>
        <v/>
      </c>
    </row>
    <row r="2785" spans="15:15">
      <c r="O2785" s="92" t="str">
        <f t="shared" si="43"/>
        <v/>
      </c>
    </row>
    <row r="2786" spans="15:15">
      <c r="O2786" s="92" t="str">
        <f t="shared" si="43"/>
        <v/>
      </c>
    </row>
    <row r="2787" spans="15:15">
      <c r="O2787" s="92" t="str">
        <f t="shared" si="43"/>
        <v/>
      </c>
    </row>
    <row r="2788" spans="15:15">
      <c r="O2788" s="92" t="str">
        <f t="shared" si="43"/>
        <v/>
      </c>
    </row>
    <row r="2789" spans="15:15">
      <c r="O2789" s="92" t="str">
        <f t="shared" si="43"/>
        <v/>
      </c>
    </row>
    <row r="2790" spans="15:15">
      <c r="O2790" s="92" t="str">
        <f t="shared" si="43"/>
        <v/>
      </c>
    </row>
    <row r="2791" spans="15:15">
      <c r="O2791" s="92" t="str">
        <f t="shared" si="43"/>
        <v/>
      </c>
    </row>
    <row r="2792" spans="15:15">
      <c r="O2792" s="92" t="str">
        <f t="shared" si="43"/>
        <v/>
      </c>
    </row>
    <row r="2793" spans="15:15">
      <c r="O2793" s="92" t="str">
        <f t="shared" si="43"/>
        <v/>
      </c>
    </row>
    <row r="2794" spans="15:15">
      <c r="O2794" s="92" t="str">
        <f t="shared" si="43"/>
        <v/>
      </c>
    </row>
    <row r="2795" spans="15:15">
      <c r="O2795" s="92" t="str">
        <f t="shared" si="43"/>
        <v/>
      </c>
    </row>
    <row r="2796" spans="15:15">
      <c r="O2796" s="92" t="str">
        <f t="shared" si="43"/>
        <v/>
      </c>
    </row>
    <row r="2797" spans="15:15">
      <c r="O2797" s="92" t="str">
        <f t="shared" si="43"/>
        <v/>
      </c>
    </row>
    <row r="2798" spans="15:15">
      <c r="O2798" s="92" t="str">
        <f t="shared" si="43"/>
        <v/>
      </c>
    </row>
    <row r="2799" spans="15:15">
      <c r="O2799" s="92" t="str">
        <f t="shared" si="43"/>
        <v/>
      </c>
    </row>
    <row r="2800" spans="15:15">
      <c r="O2800" s="92" t="str">
        <f t="shared" si="43"/>
        <v/>
      </c>
    </row>
    <row r="2801" spans="15:15">
      <c r="O2801" s="92" t="str">
        <f t="shared" si="43"/>
        <v/>
      </c>
    </row>
    <row r="2802" spans="15:15">
      <c r="O2802" s="92" t="str">
        <f t="shared" si="43"/>
        <v/>
      </c>
    </row>
    <row r="2803" spans="15:15">
      <c r="O2803" s="92" t="str">
        <f t="shared" si="43"/>
        <v/>
      </c>
    </row>
    <row r="2804" spans="15:15">
      <c r="O2804" s="92" t="str">
        <f t="shared" si="43"/>
        <v/>
      </c>
    </row>
    <row r="2805" spans="15:15">
      <c r="O2805" s="92" t="str">
        <f t="shared" si="43"/>
        <v/>
      </c>
    </row>
    <row r="2806" spans="15:15">
      <c r="O2806" s="92" t="str">
        <f t="shared" si="43"/>
        <v/>
      </c>
    </row>
    <row r="2807" spans="15:15">
      <c r="O2807" s="92" t="str">
        <f t="shared" si="43"/>
        <v/>
      </c>
    </row>
    <row r="2808" spans="15:15">
      <c r="O2808" s="92" t="str">
        <f t="shared" si="43"/>
        <v/>
      </c>
    </row>
    <row r="2809" spans="15:15">
      <c r="O2809" s="92" t="str">
        <f t="shared" si="43"/>
        <v/>
      </c>
    </row>
    <row r="2810" spans="15:15">
      <c r="O2810" s="92" t="str">
        <f t="shared" si="43"/>
        <v/>
      </c>
    </row>
    <row r="2811" spans="15:15">
      <c r="O2811" s="92" t="str">
        <f t="shared" si="43"/>
        <v/>
      </c>
    </row>
    <row r="2812" spans="15:15">
      <c r="O2812" s="92" t="str">
        <f t="shared" si="43"/>
        <v/>
      </c>
    </row>
    <row r="2813" spans="15:15">
      <c r="O2813" s="92" t="str">
        <f t="shared" si="43"/>
        <v/>
      </c>
    </row>
    <row r="2814" spans="15:15">
      <c r="O2814" s="92" t="str">
        <f t="shared" si="43"/>
        <v/>
      </c>
    </row>
    <row r="2815" spans="15:15">
      <c r="O2815" s="92" t="str">
        <f t="shared" si="43"/>
        <v/>
      </c>
    </row>
    <row r="2816" spans="15:15">
      <c r="O2816" s="92" t="str">
        <f t="shared" si="43"/>
        <v/>
      </c>
    </row>
    <row r="2817" spans="15:15">
      <c r="O2817" s="92" t="str">
        <f t="shared" si="43"/>
        <v/>
      </c>
    </row>
    <row r="2818" spans="15:15">
      <c r="O2818" s="92" t="str">
        <f t="shared" si="43"/>
        <v/>
      </c>
    </row>
    <row r="2819" spans="15:15">
      <c r="O2819" s="92" t="str">
        <f t="shared" ref="O2819:O2882" si="44">B2819&amp;C2819</f>
        <v/>
      </c>
    </row>
    <row r="2820" spans="15:15">
      <c r="O2820" s="92" t="str">
        <f t="shared" si="44"/>
        <v/>
      </c>
    </row>
    <row r="2821" spans="15:15">
      <c r="O2821" s="92" t="str">
        <f t="shared" si="44"/>
        <v/>
      </c>
    </row>
    <row r="2822" spans="15:15">
      <c r="O2822" s="92" t="str">
        <f t="shared" si="44"/>
        <v/>
      </c>
    </row>
    <row r="2823" spans="15:15">
      <c r="O2823" s="92" t="str">
        <f t="shared" si="44"/>
        <v/>
      </c>
    </row>
    <row r="2824" spans="15:15">
      <c r="O2824" s="92" t="str">
        <f t="shared" si="44"/>
        <v/>
      </c>
    </row>
    <row r="2825" spans="15:15">
      <c r="O2825" s="92" t="str">
        <f t="shared" si="44"/>
        <v/>
      </c>
    </row>
    <row r="2826" spans="15:15">
      <c r="O2826" s="92" t="str">
        <f t="shared" si="44"/>
        <v/>
      </c>
    </row>
    <row r="2827" spans="15:15">
      <c r="O2827" s="92" t="str">
        <f t="shared" si="44"/>
        <v/>
      </c>
    </row>
    <row r="2828" spans="15:15">
      <c r="O2828" s="92" t="str">
        <f t="shared" si="44"/>
        <v/>
      </c>
    </row>
    <row r="2829" spans="15:15">
      <c r="O2829" s="92" t="str">
        <f t="shared" si="44"/>
        <v/>
      </c>
    </row>
    <row r="2830" spans="15:15">
      <c r="O2830" s="92" t="str">
        <f t="shared" si="44"/>
        <v/>
      </c>
    </row>
    <row r="2831" spans="15:15">
      <c r="O2831" s="92" t="str">
        <f t="shared" si="44"/>
        <v/>
      </c>
    </row>
    <row r="2832" spans="15:15">
      <c r="O2832" s="92" t="str">
        <f t="shared" si="44"/>
        <v/>
      </c>
    </row>
    <row r="2833" spans="15:15">
      <c r="O2833" s="92" t="str">
        <f t="shared" si="44"/>
        <v/>
      </c>
    </row>
    <row r="2834" spans="15:15">
      <c r="O2834" s="92" t="str">
        <f t="shared" si="44"/>
        <v/>
      </c>
    </row>
    <row r="2835" spans="15:15">
      <c r="O2835" s="92" t="str">
        <f t="shared" si="44"/>
        <v/>
      </c>
    </row>
    <row r="2836" spans="15:15">
      <c r="O2836" s="92" t="str">
        <f t="shared" si="44"/>
        <v/>
      </c>
    </row>
    <row r="2837" spans="15:15">
      <c r="O2837" s="92" t="str">
        <f t="shared" si="44"/>
        <v/>
      </c>
    </row>
    <row r="2838" spans="15:15">
      <c r="O2838" s="92" t="str">
        <f t="shared" si="44"/>
        <v/>
      </c>
    </row>
    <row r="2839" spans="15:15">
      <c r="O2839" s="92" t="str">
        <f t="shared" si="44"/>
        <v/>
      </c>
    </row>
    <row r="2840" spans="15:15">
      <c r="O2840" s="92" t="str">
        <f t="shared" si="44"/>
        <v/>
      </c>
    </row>
    <row r="2841" spans="15:15">
      <c r="O2841" s="92" t="str">
        <f t="shared" si="44"/>
        <v/>
      </c>
    </row>
    <row r="2842" spans="15:15">
      <c r="O2842" s="92" t="str">
        <f t="shared" si="44"/>
        <v/>
      </c>
    </row>
    <row r="2843" spans="15:15">
      <c r="O2843" s="92" t="str">
        <f t="shared" si="44"/>
        <v/>
      </c>
    </row>
    <row r="2844" spans="15:15">
      <c r="O2844" s="92" t="str">
        <f t="shared" si="44"/>
        <v/>
      </c>
    </row>
    <row r="2845" spans="15:15">
      <c r="O2845" s="92" t="str">
        <f t="shared" si="44"/>
        <v/>
      </c>
    </row>
    <row r="2846" spans="15:15">
      <c r="O2846" s="92" t="str">
        <f t="shared" si="44"/>
        <v/>
      </c>
    </row>
    <row r="2847" spans="15:15">
      <c r="O2847" s="92" t="str">
        <f t="shared" si="44"/>
        <v/>
      </c>
    </row>
    <row r="2848" spans="15:15">
      <c r="O2848" s="92" t="str">
        <f t="shared" si="44"/>
        <v/>
      </c>
    </row>
    <row r="2849" spans="15:15">
      <c r="O2849" s="92" t="str">
        <f t="shared" si="44"/>
        <v/>
      </c>
    </row>
    <row r="2850" spans="15:15">
      <c r="O2850" s="92" t="str">
        <f t="shared" si="44"/>
        <v/>
      </c>
    </row>
    <row r="2851" spans="15:15">
      <c r="O2851" s="92" t="str">
        <f t="shared" si="44"/>
        <v/>
      </c>
    </row>
    <row r="2852" spans="15:15">
      <c r="O2852" s="92" t="str">
        <f t="shared" si="44"/>
        <v/>
      </c>
    </row>
    <row r="2853" spans="15:15">
      <c r="O2853" s="92" t="str">
        <f t="shared" si="44"/>
        <v/>
      </c>
    </row>
    <row r="2854" spans="15:15">
      <c r="O2854" s="92" t="str">
        <f t="shared" si="44"/>
        <v/>
      </c>
    </row>
    <row r="2855" spans="15:15">
      <c r="O2855" s="92" t="str">
        <f t="shared" si="44"/>
        <v/>
      </c>
    </row>
    <row r="2856" spans="15:15">
      <c r="O2856" s="92" t="str">
        <f t="shared" si="44"/>
        <v/>
      </c>
    </row>
    <row r="2857" spans="15:15">
      <c r="O2857" s="92" t="str">
        <f t="shared" si="44"/>
        <v/>
      </c>
    </row>
    <row r="2858" spans="15:15">
      <c r="O2858" s="92" t="str">
        <f t="shared" si="44"/>
        <v/>
      </c>
    </row>
    <row r="2859" spans="15:15">
      <c r="O2859" s="92" t="str">
        <f t="shared" si="44"/>
        <v/>
      </c>
    </row>
    <row r="2860" spans="15:15">
      <c r="O2860" s="92" t="str">
        <f t="shared" si="44"/>
        <v/>
      </c>
    </row>
    <row r="2861" spans="15:15">
      <c r="O2861" s="92" t="str">
        <f t="shared" si="44"/>
        <v/>
      </c>
    </row>
    <row r="2862" spans="15:15">
      <c r="O2862" s="92" t="str">
        <f t="shared" si="44"/>
        <v/>
      </c>
    </row>
    <row r="2863" spans="15:15">
      <c r="O2863" s="92" t="str">
        <f t="shared" si="44"/>
        <v/>
      </c>
    </row>
    <row r="2864" spans="15:15">
      <c r="O2864" s="92" t="str">
        <f t="shared" si="44"/>
        <v/>
      </c>
    </row>
    <row r="2865" spans="15:15">
      <c r="O2865" s="92" t="str">
        <f t="shared" si="44"/>
        <v/>
      </c>
    </row>
    <row r="2866" spans="15:15">
      <c r="O2866" s="92" t="str">
        <f t="shared" si="44"/>
        <v/>
      </c>
    </row>
    <row r="2867" spans="15:15">
      <c r="O2867" s="92" t="str">
        <f t="shared" si="44"/>
        <v/>
      </c>
    </row>
    <row r="2868" spans="15:15">
      <c r="O2868" s="92" t="str">
        <f t="shared" si="44"/>
        <v/>
      </c>
    </row>
    <row r="2869" spans="15:15">
      <c r="O2869" s="92" t="str">
        <f t="shared" si="44"/>
        <v/>
      </c>
    </row>
    <row r="2870" spans="15:15">
      <c r="O2870" s="92" t="str">
        <f t="shared" si="44"/>
        <v/>
      </c>
    </row>
    <row r="2871" spans="15:15">
      <c r="O2871" s="92" t="str">
        <f t="shared" si="44"/>
        <v/>
      </c>
    </row>
    <row r="2872" spans="15:15">
      <c r="O2872" s="92" t="str">
        <f t="shared" si="44"/>
        <v/>
      </c>
    </row>
    <row r="2873" spans="15:15">
      <c r="O2873" s="92" t="str">
        <f t="shared" si="44"/>
        <v/>
      </c>
    </row>
    <row r="2874" spans="15:15">
      <c r="O2874" s="92" t="str">
        <f t="shared" si="44"/>
        <v/>
      </c>
    </row>
    <row r="2875" spans="15:15">
      <c r="O2875" s="92" t="str">
        <f t="shared" si="44"/>
        <v/>
      </c>
    </row>
    <row r="2876" spans="15:15">
      <c r="O2876" s="92" t="str">
        <f t="shared" si="44"/>
        <v/>
      </c>
    </row>
    <row r="2877" spans="15:15">
      <c r="O2877" s="92" t="str">
        <f t="shared" si="44"/>
        <v/>
      </c>
    </row>
    <row r="2878" spans="15:15">
      <c r="O2878" s="92" t="str">
        <f t="shared" si="44"/>
        <v/>
      </c>
    </row>
    <row r="2879" spans="15:15">
      <c r="O2879" s="92" t="str">
        <f t="shared" si="44"/>
        <v/>
      </c>
    </row>
    <row r="2880" spans="15:15">
      <c r="O2880" s="92" t="str">
        <f t="shared" si="44"/>
        <v/>
      </c>
    </row>
    <row r="2881" spans="15:15">
      <c r="O2881" s="92" t="str">
        <f t="shared" si="44"/>
        <v/>
      </c>
    </row>
    <row r="2882" spans="15:15">
      <c r="O2882" s="92" t="str">
        <f t="shared" si="44"/>
        <v/>
      </c>
    </row>
    <row r="2883" spans="15:15">
      <c r="O2883" s="92" t="str">
        <f t="shared" ref="O2883:O2946" si="45">B2883&amp;C2883</f>
        <v/>
      </c>
    </row>
    <row r="2884" spans="15:15">
      <c r="O2884" s="92" t="str">
        <f t="shared" si="45"/>
        <v/>
      </c>
    </row>
    <row r="2885" spans="15:15">
      <c r="O2885" s="92" t="str">
        <f t="shared" si="45"/>
        <v/>
      </c>
    </row>
    <row r="2886" spans="15:15">
      <c r="O2886" s="92" t="str">
        <f t="shared" si="45"/>
        <v/>
      </c>
    </row>
    <row r="2887" spans="15:15">
      <c r="O2887" s="92" t="str">
        <f t="shared" si="45"/>
        <v/>
      </c>
    </row>
    <row r="2888" spans="15:15">
      <c r="O2888" s="92" t="str">
        <f t="shared" si="45"/>
        <v/>
      </c>
    </row>
    <row r="2889" spans="15:15">
      <c r="O2889" s="92" t="str">
        <f t="shared" si="45"/>
        <v/>
      </c>
    </row>
    <row r="2890" spans="15:15">
      <c r="O2890" s="92" t="str">
        <f t="shared" si="45"/>
        <v/>
      </c>
    </row>
    <row r="2891" spans="15:15">
      <c r="O2891" s="92" t="str">
        <f t="shared" si="45"/>
        <v/>
      </c>
    </row>
    <row r="2892" spans="15:15">
      <c r="O2892" s="92" t="str">
        <f t="shared" si="45"/>
        <v/>
      </c>
    </row>
    <row r="2893" spans="15:15">
      <c r="O2893" s="92" t="str">
        <f t="shared" si="45"/>
        <v/>
      </c>
    </row>
    <row r="2894" spans="15:15">
      <c r="O2894" s="92" t="str">
        <f t="shared" si="45"/>
        <v/>
      </c>
    </row>
    <row r="2895" spans="15:15">
      <c r="O2895" s="92" t="str">
        <f t="shared" si="45"/>
        <v/>
      </c>
    </row>
    <row r="2896" spans="15:15">
      <c r="O2896" s="92" t="str">
        <f t="shared" si="45"/>
        <v/>
      </c>
    </row>
    <row r="2897" spans="15:15">
      <c r="O2897" s="92" t="str">
        <f t="shared" si="45"/>
        <v/>
      </c>
    </row>
    <row r="2898" spans="15:15">
      <c r="O2898" s="92" t="str">
        <f t="shared" si="45"/>
        <v/>
      </c>
    </row>
    <row r="2899" spans="15:15">
      <c r="O2899" s="92" t="str">
        <f t="shared" si="45"/>
        <v/>
      </c>
    </row>
    <row r="2900" spans="15:15">
      <c r="O2900" s="92" t="str">
        <f t="shared" si="45"/>
        <v/>
      </c>
    </row>
    <row r="2901" spans="15:15">
      <c r="O2901" s="92" t="str">
        <f t="shared" si="45"/>
        <v/>
      </c>
    </row>
    <row r="2902" spans="15:15">
      <c r="O2902" s="92" t="str">
        <f t="shared" si="45"/>
        <v/>
      </c>
    </row>
    <row r="2903" spans="15:15">
      <c r="O2903" s="92" t="str">
        <f t="shared" si="45"/>
        <v/>
      </c>
    </row>
    <row r="2904" spans="15:15">
      <c r="O2904" s="92" t="str">
        <f t="shared" si="45"/>
        <v/>
      </c>
    </row>
    <row r="2905" spans="15:15">
      <c r="O2905" s="92" t="str">
        <f t="shared" si="45"/>
        <v/>
      </c>
    </row>
    <row r="2906" spans="15:15">
      <c r="O2906" s="92" t="str">
        <f t="shared" si="45"/>
        <v/>
      </c>
    </row>
    <row r="2907" spans="15:15">
      <c r="O2907" s="92" t="str">
        <f t="shared" si="45"/>
        <v/>
      </c>
    </row>
    <row r="2908" spans="15:15">
      <c r="O2908" s="92" t="str">
        <f t="shared" si="45"/>
        <v/>
      </c>
    </row>
    <row r="2909" spans="15:15">
      <c r="O2909" s="92" t="str">
        <f t="shared" si="45"/>
        <v/>
      </c>
    </row>
    <row r="2910" spans="15:15">
      <c r="O2910" s="92" t="str">
        <f t="shared" si="45"/>
        <v/>
      </c>
    </row>
    <row r="2911" spans="15:15">
      <c r="O2911" s="92" t="str">
        <f t="shared" si="45"/>
        <v/>
      </c>
    </row>
    <row r="2912" spans="15:15">
      <c r="O2912" s="92" t="str">
        <f t="shared" si="45"/>
        <v/>
      </c>
    </row>
    <row r="2913" spans="15:15">
      <c r="O2913" s="92" t="str">
        <f t="shared" si="45"/>
        <v/>
      </c>
    </row>
    <row r="2914" spans="15:15">
      <c r="O2914" s="92" t="str">
        <f t="shared" si="45"/>
        <v/>
      </c>
    </row>
    <row r="2915" spans="15:15">
      <c r="O2915" s="92" t="str">
        <f t="shared" si="45"/>
        <v/>
      </c>
    </row>
    <row r="2916" spans="15:15">
      <c r="O2916" s="92" t="str">
        <f t="shared" si="45"/>
        <v/>
      </c>
    </row>
    <row r="2917" spans="15:15">
      <c r="O2917" s="92" t="str">
        <f t="shared" si="45"/>
        <v/>
      </c>
    </row>
    <row r="2918" spans="15:15">
      <c r="O2918" s="92" t="str">
        <f t="shared" si="45"/>
        <v/>
      </c>
    </row>
    <row r="2919" spans="15:15">
      <c r="O2919" s="92" t="str">
        <f t="shared" si="45"/>
        <v/>
      </c>
    </row>
    <row r="2920" spans="15:15">
      <c r="O2920" s="92" t="str">
        <f t="shared" si="45"/>
        <v/>
      </c>
    </row>
    <row r="2921" spans="15:15">
      <c r="O2921" s="92" t="str">
        <f t="shared" si="45"/>
        <v/>
      </c>
    </row>
    <row r="2922" spans="15:15">
      <c r="O2922" s="92" t="str">
        <f t="shared" si="45"/>
        <v/>
      </c>
    </row>
    <row r="2923" spans="15:15">
      <c r="O2923" s="92" t="str">
        <f t="shared" si="45"/>
        <v/>
      </c>
    </row>
    <row r="2924" spans="15:15">
      <c r="O2924" s="92" t="str">
        <f t="shared" si="45"/>
        <v/>
      </c>
    </row>
    <row r="2925" spans="15:15">
      <c r="O2925" s="92" t="str">
        <f t="shared" si="45"/>
        <v/>
      </c>
    </row>
    <row r="2926" spans="15:15">
      <c r="O2926" s="92" t="str">
        <f t="shared" si="45"/>
        <v/>
      </c>
    </row>
    <row r="2927" spans="15:15">
      <c r="O2927" s="92" t="str">
        <f t="shared" si="45"/>
        <v/>
      </c>
    </row>
    <row r="2928" spans="15:15">
      <c r="O2928" s="92" t="str">
        <f t="shared" si="45"/>
        <v/>
      </c>
    </row>
    <row r="2929" spans="15:15">
      <c r="O2929" s="92" t="str">
        <f t="shared" si="45"/>
        <v/>
      </c>
    </row>
    <row r="2930" spans="15:15">
      <c r="O2930" s="92" t="str">
        <f t="shared" si="45"/>
        <v/>
      </c>
    </row>
    <row r="2931" spans="15:15">
      <c r="O2931" s="92" t="str">
        <f t="shared" si="45"/>
        <v/>
      </c>
    </row>
    <row r="2932" spans="15:15">
      <c r="O2932" s="92" t="str">
        <f t="shared" si="45"/>
        <v/>
      </c>
    </row>
    <row r="2933" spans="15:15">
      <c r="O2933" s="92" t="str">
        <f t="shared" si="45"/>
        <v/>
      </c>
    </row>
    <row r="2934" spans="15:15">
      <c r="O2934" s="92" t="str">
        <f t="shared" si="45"/>
        <v/>
      </c>
    </row>
    <row r="2935" spans="15:15">
      <c r="O2935" s="92" t="str">
        <f t="shared" si="45"/>
        <v/>
      </c>
    </row>
    <row r="2936" spans="15:15">
      <c r="O2936" s="92" t="str">
        <f t="shared" si="45"/>
        <v/>
      </c>
    </row>
    <row r="2937" spans="15:15">
      <c r="O2937" s="92" t="str">
        <f t="shared" si="45"/>
        <v/>
      </c>
    </row>
    <row r="2938" spans="15:15">
      <c r="O2938" s="92" t="str">
        <f t="shared" si="45"/>
        <v/>
      </c>
    </row>
    <row r="2939" spans="15:15">
      <c r="O2939" s="92" t="str">
        <f t="shared" si="45"/>
        <v/>
      </c>
    </row>
    <row r="2940" spans="15:15">
      <c r="O2940" s="92" t="str">
        <f t="shared" si="45"/>
        <v/>
      </c>
    </row>
    <row r="2941" spans="15:15">
      <c r="O2941" s="92" t="str">
        <f t="shared" si="45"/>
        <v/>
      </c>
    </row>
    <row r="2942" spans="15:15">
      <c r="O2942" s="92" t="str">
        <f t="shared" si="45"/>
        <v/>
      </c>
    </row>
    <row r="2943" spans="15:15">
      <c r="O2943" s="92" t="str">
        <f t="shared" si="45"/>
        <v/>
      </c>
    </row>
    <row r="2944" spans="15:15">
      <c r="O2944" s="92" t="str">
        <f t="shared" si="45"/>
        <v/>
      </c>
    </row>
    <row r="2945" spans="15:15">
      <c r="O2945" s="92" t="str">
        <f t="shared" si="45"/>
        <v/>
      </c>
    </row>
    <row r="2946" spans="15:15">
      <c r="O2946" s="92" t="str">
        <f t="shared" si="45"/>
        <v/>
      </c>
    </row>
    <row r="2947" spans="15:15">
      <c r="O2947" s="92" t="str">
        <f t="shared" ref="O2947:O3010" si="46">B2947&amp;C2947</f>
        <v/>
      </c>
    </row>
    <row r="2948" spans="15:15">
      <c r="O2948" s="92" t="str">
        <f t="shared" si="46"/>
        <v/>
      </c>
    </row>
    <row r="2949" spans="15:15">
      <c r="O2949" s="92" t="str">
        <f t="shared" si="46"/>
        <v/>
      </c>
    </row>
    <row r="2950" spans="15:15">
      <c r="O2950" s="92" t="str">
        <f t="shared" si="46"/>
        <v/>
      </c>
    </row>
    <row r="2951" spans="15:15">
      <c r="O2951" s="92" t="str">
        <f t="shared" si="46"/>
        <v/>
      </c>
    </row>
    <row r="2952" spans="15:15">
      <c r="O2952" s="92" t="str">
        <f t="shared" si="46"/>
        <v/>
      </c>
    </row>
    <row r="2953" spans="15:15">
      <c r="O2953" s="92" t="str">
        <f t="shared" si="46"/>
        <v/>
      </c>
    </row>
    <row r="2954" spans="15:15">
      <c r="O2954" s="92" t="str">
        <f t="shared" si="46"/>
        <v/>
      </c>
    </row>
    <row r="2955" spans="15:15">
      <c r="O2955" s="92" t="str">
        <f t="shared" si="46"/>
        <v/>
      </c>
    </row>
    <row r="2956" spans="15:15">
      <c r="O2956" s="92" t="str">
        <f t="shared" si="46"/>
        <v/>
      </c>
    </row>
    <row r="2957" spans="15:15">
      <c r="O2957" s="92" t="str">
        <f t="shared" si="46"/>
        <v/>
      </c>
    </row>
    <row r="2958" spans="15:15">
      <c r="O2958" s="92" t="str">
        <f t="shared" si="46"/>
        <v/>
      </c>
    </row>
    <row r="2959" spans="15:15">
      <c r="O2959" s="92" t="str">
        <f t="shared" si="46"/>
        <v/>
      </c>
    </row>
    <row r="2960" spans="15:15">
      <c r="O2960" s="92" t="str">
        <f t="shared" si="46"/>
        <v/>
      </c>
    </row>
    <row r="2961" spans="15:15">
      <c r="O2961" s="92" t="str">
        <f t="shared" si="46"/>
        <v/>
      </c>
    </row>
    <row r="2962" spans="15:15">
      <c r="O2962" s="92" t="str">
        <f t="shared" si="46"/>
        <v/>
      </c>
    </row>
    <row r="2963" spans="15:15">
      <c r="O2963" s="92" t="str">
        <f t="shared" si="46"/>
        <v/>
      </c>
    </row>
    <row r="2964" spans="15:15">
      <c r="O2964" s="92" t="str">
        <f t="shared" si="46"/>
        <v/>
      </c>
    </row>
    <row r="2965" spans="15:15">
      <c r="O2965" s="92" t="str">
        <f t="shared" si="46"/>
        <v/>
      </c>
    </row>
    <row r="2966" spans="15:15">
      <c r="O2966" s="92" t="str">
        <f t="shared" si="46"/>
        <v/>
      </c>
    </row>
    <row r="2967" spans="15:15">
      <c r="O2967" s="92" t="str">
        <f t="shared" si="46"/>
        <v/>
      </c>
    </row>
    <row r="2968" spans="15:15">
      <c r="O2968" s="92" t="str">
        <f t="shared" si="46"/>
        <v/>
      </c>
    </row>
    <row r="2969" spans="15:15">
      <c r="O2969" s="92" t="str">
        <f t="shared" si="46"/>
        <v/>
      </c>
    </row>
    <row r="2970" spans="15:15">
      <c r="O2970" s="92" t="str">
        <f t="shared" si="46"/>
        <v/>
      </c>
    </row>
    <row r="2971" spans="15:15">
      <c r="O2971" s="92" t="str">
        <f t="shared" si="46"/>
        <v/>
      </c>
    </row>
    <row r="2972" spans="15:15">
      <c r="O2972" s="92" t="str">
        <f t="shared" si="46"/>
        <v/>
      </c>
    </row>
    <row r="2973" spans="15:15">
      <c r="O2973" s="92" t="str">
        <f t="shared" si="46"/>
        <v/>
      </c>
    </row>
    <row r="2974" spans="15:15">
      <c r="O2974" s="92" t="str">
        <f t="shared" si="46"/>
        <v/>
      </c>
    </row>
    <row r="2975" spans="15:15">
      <c r="O2975" s="92" t="str">
        <f t="shared" si="46"/>
        <v/>
      </c>
    </row>
    <row r="2976" spans="15:15">
      <c r="O2976" s="92" t="str">
        <f t="shared" si="46"/>
        <v/>
      </c>
    </row>
    <row r="2977" spans="15:15">
      <c r="O2977" s="92" t="str">
        <f t="shared" si="46"/>
        <v/>
      </c>
    </row>
    <row r="2978" spans="15:15">
      <c r="O2978" s="92" t="str">
        <f t="shared" si="46"/>
        <v/>
      </c>
    </row>
    <row r="2979" spans="15:15">
      <c r="O2979" s="92" t="str">
        <f t="shared" si="46"/>
        <v/>
      </c>
    </row>
    <row r="2980" spans="15:15">
      <c r="O2980" s="92" t="str">
        <f t="shared" si="46"/>
        <v/>
      </c>
    </row>
    <row r="2981" spans="15:15">
      <c r="O2981" s="92" t="str">
        <f t="shared" si="46"/>
        <v/>
      </c>
    </row>
    <row r="2982" spans="15:15">
      <c r="O2982" s="92" t="str">
        <f t="shared" si="46"/>
        <v/>
      </c>
    </row>
    <row r="2983" spans="15:15">
      <c r="O2983" s="92" t="str">
        <f t="shared" si="46"/>
        <v/>
      </c>
    </row>
    <row r="2984" spans="15:15">
      <c r="O2984" s="92" t="str">
        <f t="shared" si="46"/>
        <v/>
      </c>
    </row>
    <row r="2985" spans="15:15">
      <c r="O2985" s="92" t="str">
        <f t="shared" si="46"/>
        <v/>
      </c>
    </row>
    <row r="2986" spans="15:15">
      <c r="O2986" s="92" t="str">
        <f t="shared" si="46"/>
        <v/>
      </c>
    </row>
    <row r="2987" spans="15:15">
      <c r="O2987" s="92" t="str">
        <f t="shared" si="46"/>
        <v/>
      </c>
    </row>
    <row r="2988" spans="15:15">
      <c r="O2988" s="92" t="str">
        <f t="shared" si="46"/>
        <v/>
      </c>
    </row>
    <row r="2989" spans="15:15">
      <c r="O2989" s="92" t="str">
        <f t="shared" si="46"/>
        <v/>
      </c>
    </row>
    <row r="2990" spans="15:15">
      <c r="O2990" s="92" t="str">
        <f t="shared" si="46"/>
        <v/>
      </c>
    </row>
    <row r="2991" spans="15:15">
      <c r="O2991" s="92" t="str">
        <f t="shared" si="46"/>
        <v/>
      </c>
    </row>
    <row r="2992" spans="15:15">
      <c r="O2992" s="92" t="str">
        <f t="shared" si="46"/>
        <v/>
      </c>
    </row>
    <row r="2993" spans="15:15">
      <c r="O2993" s="92" t="str">
        <f t="shared" si="46"/>
        <v/>
      </c>
    </row>
    <row r="2994" spans="15:15">
      <c r="O2994" s="92" t="str">
        <f t="shared" si="46"/>
        <v/>
      </c>
    </row>
    <row r="2995" spans="15:15">
      <c r="O2995" s="92" t="str">
        <f t="shared" si="46"/>
        <v/>
      </c>
    </row>
    <row r="2996" spans="15:15">
      <c r="O2996" s="92" t="str">
        <f t="shared" si="46"/>
        <v/>
      </c>
    </row>
    <row r="2997" spans="15:15">
      <c r="O2997" s="92" t="str">
        <f t="shared" si="46"/>
        <v/>
      </c>
    </row>
    <row r="2998" spans="15:15">
      <c r="O2998" s="92" t="str">
        <f t="shared" si="46"/>
        <v/>
      </c>
    </row>
    <row r="2999" spans="15:15">
      <c r="O2999" s="92" t="str">
        <f t="shared" si="46"/>
        <v/>
      </c>
    </row>
    <row r="3000" spans="15:15">
      <c r="O3000" s="92" t="str">
        <f t="shared" si="46"/>
        <v/>
      </c>
    </row>
    <row r="3001" spans="15:15">
      <c r="O3001" s="92" t="str">
        <f t="shared" si="46"/>
        <v/>
      </c>
    </row>
    <row r="3002" spans="15:15">
      <c r="O3002" s="92" t="str">
        <f t="shared" si="46"/>
        <v/>
      </c>
    </row>
    <row r="3003" spans="15:15">
      <c r="O3003" s="92" t="str">
        <f t="shared" si="46"/>
        <v/>
      </c>
    </row>
    <row r="3004" spans="15:15">
      <c r="O3004" s="92" t="str">
        <f t="shared" si="46"/>
        <v/>
      </c>
    </row>
    <row r="3005" spans="15:15">
      <c r="O3005" s="92" t="str">
        <f t="shared" si="46"/>
        <v/>
      </c>
    </row>
    <row r="3006" spans="15:15">
      <c r="O3006" s="92" t="str">
        <f t="shared" si="46"/>
        <v/>
      </c>
    </row>
    <row r="3007" spans="15:15">
      <c r="O3007" s="92" t="str">
        <f t="shared" si="46"/>
        <v/>
      </c>
    </row>
    <row r="3008" spans="15:15">
      <c r="O3008" s="92" t="str">
        <f t="shared" si="46"/>
        <v/>
      </c>
    </row>
    <row r="3009" spans="15:15">
      <c r="O3009" s="92" t="str">
        <f t="shared" si="46"/>
        <v/>
      </c>
    </row>
    <row r="3010" spans="15:15">
      <c r="O3010" s="92" t="str">
        <f t="shared" si="46"/>
        <v/>
      </c>
    </row>
    <row r="3011" spans="15:15">
      <c r="O3011" s="92" t="str">
        <f t="shared" ref="O3011:O3074" si="47">B3011&amp;C3011</f>
        <v/>
      </c>
    </row>
    <row r="3012" spans="15:15">
      <c r="O3012" s="92" t="str">
        <f t="shared" si="47"/>
        <v/>
      </c>
    </row>
    <row r="3013" spans="15:15">
      <c r="O3013" s="92" t="str">
        <f t="shared" si="47"/>
        <v/>
      </c>
    </row>
    <row r="3014" spans="15:15">
      <c r="O3014" s="92" t="str">
        <f t="shared" si="47"/>
        <v/>
      </c>
    </row>
    <row r="3015" spans="15:15">
      <c r="O3015" s="92" t="str">
        <f t="shared" si="47"/>
        <v/>
      </c>
    </row>
    <row r="3016" spans="15:15">
      <c r="O3016" s="92" t="str">
        <f t="shared" si="47"/>
        <v/>
      </c>
    </row>
    <row r="3017" spans="15:15">
      <c r="O3017" s="92" t="str">
        <f t="shared" si="47"/>
        <v/>
      </c>
    </row>
    <row r="3018" spans="15:15">
      <c r="O3018" s="92" t="str">
        <f t="shared" si="47"/>
        <v/>
      </c>
    </row>
    <row r="3019" spans="15:15">
      <c r="O3019" s="92" t="str">
        <f t="shared" si="47"/>
        <v/>
      </c>
    </row>
    <row r="3020" spans="15:15">
      <c r="O3020" s="92" t="str">
        <f t="shared" si="47"/>
        <v/>
      </c>
    </row>
    <row r="3021" spans="15:15">
      <c r="O3021" s="92" t="str">
        <f t="shared" si="47"/>
        <v/>
      </c>
    </row>
    <row r="3022" spans="15:15">
      <c r="O3022" s="92" t="str">
        <f t="shared" si="47"/>
        <v/>
      </c>
    </row>
    <row r="3023" spans="15:15">
      <c r="O3023" s="92" t="str">
        <f t="shared" si="47"/>
        <v/>
      </c>
    </row>
    <row r="3024" spans="15:15">
      <c r="O3024" s="92" t="str">
        <f t="shared" si="47"/>
        <v/>
      </c>
    </row>
    <row r="3025" spans="15:15">
      <c r="O3025" s="92" t="str">
        <f t="shared" si="47"/>
        <v/>
      </c>
    </row>
    <row r="3026" spans="15:15">
      <c r="O3026" s="92" t="str">
        <f t="shared" si="47"/>
        <v/>
      </c>
    </row>
    <row r="3027" spans="15:15">
      <c r="O3027" s="92" t="str">
        <f t="shared" si="47"/>
        <v/>
      </c>
    </row>
    <row r="3028" spans="15:15">
      <c r="O3028" s="92" t="str">
        <f t="shared" si="47"/>
        <v/>
      </c>
    </row>
    <row r="3029" spans="15:15">
      <c r="O3029" s="92" t="str">
        <f t="shared" si="47"/>
        <v/>
      </c>
    </row>
    <row r="3030" spans="15:15">
      <c r="O3030" s="92" t="str">
        <f t="shared" si="47"/>
        <v/>
      </c>
    </row>
    <row r="3031" spans="15:15">
      <c r="O3031" s="92" t="str">
        <f t="shared" si="47"/>
        <v/>
      </c>
    </row>
    <row r="3032" spans="15:15">
      <c r="O3032" s="92" t="str">
        <f t="shared" si="47"/>
        <v/>
      </c>
    </row>
    <row r="3033" spans="15:15">
      <c r="O3033" s="92" t="str">
        <f t="shared" si="47"/>
        <v/>
      </c>
    </row>
    <row r="3034" spans="15:15">
      <c r="O3034" s="92" t="str">
        <f t="shared" si="47"/>
        <v/>
      </c>
    </row>
    <row r="3035" spans="15:15">
      <c r="O3035" s="92" t="str">
        <f t="shared" si="47"/>
        <v/>
      </c>
    </row>
    <row r="3036" spans="15:15">
      <c r="O3036" s="92" t="str">
        <f t="shared" si="47"/>
        <v/>
      </c>
    </row>
    <row r="3037" spans="15:15">
      <c r="O3037" s="92" t="str">
        <f t="shared" si="47"/>
        <v/>
      </c>
    </row>
    <row r="3038" spans="15:15">
      <c r="O3038" s="92" t="str">
        <f t="shared" si="47"/>
        <v/>
      </c>
    </row>
    <row r="3039" spans="15:15">
      <c r="O3039" s="92" t="str">
        <f t="shared" si="47"/>
        <v/>
      </c>
    </row>
    <row r="3040" spans="15:15">
      <c r="O3040" s="92" t="str">
        <f t="shared" si="47"/>
        <v/>
      </c>
    </row>
    <row r="3041" spans="15:15">
      <c r="O3041" s="92" t="str">
        <f t="shared" si="47"/>
        <v/>
      </c>
    </row>
    <row r="3042" spans="15:15">
      <c r="O3042" s="92" t="str">
        <f t="shared" si="47"/>
        <v/>
      </c>
    </row>
    <row r="3043" spans="15:15">
      <c r="O3043" s="92" t="str">
        <f t="shared" si="47"/>
        <v/>
      </c>
    </row>
    <row r="3044" spans="15:15">
      <c r="O3044" s="92" t="str">
        <f t="shared" si="47"/>
        <v/>
      </c>
    </row>
    <row r="3045" spans="15:15">
      <c r="O3045" s="92" t="str">
        <f t="shared" si="47"/>
        <v/>
      </c>
    </row>
    <row r="3046" spans="15:15">
      <c r="O3046" s="92" t="str">
        <f t="shared" si="47"/>
        <v/>
      </c>
    </row>
    <row r="3047" spans="15:15">
      <c r="O3047" s="92" t="str">
        <f t="shared" si="47"/>
        <v/>
      </c>
    </row>
    <row r="3048" spans="15:15">
      <c r="O3048" s="92" t="str">
        <f t="shared" si="47"/>
        <v/>
      </c>
    </row>
    <row r="3049" spans="15:15">
      <c r="O3049" s="92" t="str">
        <f t="shared" si="47"/>
        <v/>
      </c>
    </row>
    <row r="3050" spans="15:15">
      <c r="O3050" s="92" t="str">
        <f t="shared" si="47"/>
        <v/>
      </c>
    </row>
    <row r="3051" spans="15:15">
      <c r="O3051" s="92" t="str">
        <f t="shared" si="47"/>
        <v/>
      </c>
    </row>
    <row r="3052" spans="15:15">
      <c r="O3052" s="92" t="str">
        <f t="shared" si="47"/>
        <v/>
      </c>
    </row>
    <row r="3053" spans="15:15">
      <c r="O3053" s="92" t="str">
        <f t="shared" si="47"/>
        <v/>
      </c>
    </row>
    <row r="3054" spans="15:15">
      <c r="O3054" s="92" t="str">
        <f t="shared" si="47"/>
        <v/>
      </c>
    </row>
    <row r="3055" spans="15:15">
      <c r="O3055" s="92" t="str">
        <f t="shared" si="47"/>
        <v/>
      </c>
    </row>
    <row r="3056" spans="15:15">
      <c r="O3056" s="92" t="str">
        <f t="shared" si="47"/>
        <v/>
      </c>
    </row>
    <row r="3057" spans="15:15">
      <c r="O3057" s="92" t="str">
        <f t="shared" si="47"/>
        <v/>
      </c>
    </row>
    <row r="3058" spans="15:15">
      <c r="O3058" s="92" t="str">
        <f t="shared" si="47"/>
        <v/>
      </c>
    </row>
    <row r="3059" spans="15:15">
      <c r="O3059" s="92" t="str">
        <f t="shared" si="47"/>
        <v/>
      </c>
    </row>
    <row r="3060" spans="15:15">
      <c r="O3060" s="92" t="str">
        <f t="shared" si="47"/>
        <v/>
      </c>
    </row>
    <row r="3061" spans="15:15">
      <c r="O3061" s="92" t="str">
        <f t="shared" si="47"/>
        <v/>
      </c>
    </row>
    <row r="3062" spans="15:15">
      <c r="O3062" s="92" t="str">
        <f t="shared" si="47"/>
        <v/>
      </c>
    </row>
    <row r="3063" spans="15:15">
      <c r="O3063" s="92" t="str">
        <f t="shared" si="47"/>
        <v/>
      </c>
    </row>
    <row r="3064" spans="15:15">
      <c r="O3064" s="92" t="str">
        <f t="shared" si="47"/>
        <v/>
      </c>
    </row>
    <row r="3065" spans="15:15">
      <c r="O3065" s="92" t="str">
        <f t="shared" si="47"/>
        <v/>
      </c>
    </row>
    <row r="3066" spans="15:15">
      <c r="O3066" s="92" t="str">
        <f t="shared" si="47"/>
        <v/>
      </c>
    </row>
    <row r="3067" spans="15:15">
      <c r="O3067" s="92" t="str">
        <f t="shared" si="47"/>
        <v/>
      </c>
    </row>
    <row r="3068" spans="15:15">
      <c r="O3068" s="92" t="str">
        <f t="shared" si="47"/>
        <v/>
      </c>
    </row>
    <row r="3069" spans="15:15">
      <c r="O3069" s="92" t="str">
        <f t="shared" si="47"/>
        <v/>
      </c>
    </row>
    <row r="3070" spans="15:15">
      <c r="O3070" s="92" t="str">
        <f t="shared" si="47"/>
        <v/>
      </c>
    </row>
    <row r="3071" spans="15:15">
      <c r="O3071" s="92" t="str">
        <f t="shared" si="47"/>
        <v/>
      </c>
    </row>
    <row r="3072" spans="15:15">
      <c r="O3072" s="92" t="str">
        <f t="shared" si="47"/>
        <v/>
      </c>
    </row>
    <row r="3073" spans="15:15">
      <c r="O3073" s="92" t="str">
        <f t="shared" si="47"/>
        <v/>
      </c>
    </row>
    <row r="3074" spans="15:15">
      <c r="O3074" s="92" t="str">
        <f t="shared" si="47"/>
        <v/>
      </c>
    </row>
    <row r="3075" spans="15:15">
      <c r="O3075" s="92" t="str">
        <f t="shared" ref="O3075:O3138" si="48">B3075&amp;C3075</f>
        <v/>
      </c>
    </row>
    <row r="3076" spans="15:15">
      <c r="O3076" s="92" t="str">
        <f t="shared" si="48"/>
        <v/>
      </c>
    </row>
    <row r="3077" spans="15:15">
      <c r="O3077" s="92" t="str">
        <f t="shared" si="48"/>
        <v/>
      </c>
    </row>
    <row r="3078" spans="15:15">
      <c r="O3078" s="92" t="str">
        <f t="shared" si="48"/>
        <v/>
      </c>
    </row>
    <row r="3079" spans="15:15">
      <c r="O3079" s="92" t="str">
        <f t="shared" si="48"/>
        <v/>
      </c>
    </row>
    <row r="3080" spans="15:15">
      <c r="O3080" s="92" t="str">
        <f t="shared" si="48"/>
        <v/>
      </c>
    </row>
    <row r="3081" spans="15:15">
      <c r="O3081" s="92" t="str">
        <f t="shared" si="48"/>
        <v/>
      </c>
    </row>
    <row r="3082" spans="15:15">
      <c r="O3082" s="92" t="str">
        <f t="shared" si="48"/>
        <v/>
      </c>
    </row>
    <row r="3083" spans="15:15">
      <c r="O3083" s="92" t="str">
        <f t="shared" si="48"/>
        <v/>
      </c>
    </row>
    <row r="3084" spans="15:15">
      <c r="O3084" s="92" t="str">
        <f t="shared" si="48"/>
        <v/>
      </c>
    </row>
    <row r="3085" spans="15:15">
      <c r="O3085" s="92" t="str">
        <f t="shared" si="48"/>
        <v/>
      </c>
    </row>
    <row r="3086" spans="15:15">
      <c r="O3086" s="92" t="str">
        <f t="shared" si="48"/>
        <v/>
      </c>
    </row>
    <row r="3087" spans="15:15">
      <c r="O3087" s="92" t="str">
        <f t="shared" si="48"/>
        <v/>
      </c>
    </row>
    <row r="3088" spans="15:15">
      <c r="O3088" s="92" t="str">
        <f t="shared" si="48"/>
        <v/>
      </c>
    </row>
    <row r="3089" spans="15:15">
      <c r="O3089" s="92" t="str">
        <f t="shared" si="48"/>
        <v/>
      </c>
    </row>
    <row r="3090" spans="15:15">
      <c r="O3090" s="92" t="str">
        <f t="shared" si="48"/>
        <v/>
      </c>
    </row>
    <row r="3091" spans="15:15">
      <c r="O3091" s="92" t="str">
        <f t="shared" si="48"/>
        <v/>
      </c>
    </row>
    <row r="3092" spans="15:15">
      <c r="O3092" s="92" t="str">
        <f t="shared" si="48"/>
        <v/>
      </c>
    </row>
    <row r="3093" spans="15:15">
      <c r="O3093" s="92" t="str">
        <f t="shared" si="48"/>
        <v/>
      </c>
    </row>
    <row r="3094" spans="15:15">
      <c r="O3094" s="92" t="str">
        <f t="shared" si="48"/>
        <v/>
      </c>
    </row>
    <row r="3095" spans="15:15">
      <c r="O3095" s="92" t="str">
        <f t="shared" si="48"/>
        <v/>
      </c>
    </row>
    <row r="3096" spans="15:15">
      <c r="O3096" s="92" t="str">
        <f t="shared" si="48"/>
        <v/>
      </c>
    </row>
    <row r="3097" spans="15:15">
      <c r="O3097" s="92" t="str">
        <f t="shared" si="48"/>
        <v/>
      </c>
    </row>
    <row r="3098" spans="15:15">
      <c r="O3098" s="92" t="str">
        <f t="shared" si="48"/>
        <v/>
      </c>
    </row>
    <row r="3099" spans="15:15">
      <c r="O3099" s="92" t="str">
        <f t="shared" si="48"/>
        <v/>
      </c>
    </row>
    <row r="3100" spans="15:15">
      <c r="O3100" s="92" t="str">
        <f t="shared" si="48"/>
        <v/>
      </c>
    </row>
    <row r="3101" spans="15:15">
      <c r="O3101" s="92" t="str">
        <f t="shared" si="48"/>
        <v/>
      </c>
    </row>
    <row r="3102" spans="15:15">
      <c r="O3102" s="92" t="str">
        <f t="shared" si="48"/>
        <v/>
      </c>
    </row>
    <row r="3103" spans="15:15">
      <c r="O3103" s="92" t="str">
        <f t="shared" si="48"/>
        <v/>
      </c>
    </row>
    <row r="3104" spans="15:15">
      <c r="O3104" s="92" t="str">
        <f t="shared" si="48"/>
        <v/>
      </c>
    </row>
    <row r="3105" spans="15:15">
      <c r="O3105" s="92" t="str">
        <f t="shared" si="48"/>
        <v/>
      </c>
    </row>
    <row r="3106" spans="15:15">
      <c r="O3106" s="92" t="str">
        <f t="shared" si="48"/>
        <v/>
      </c>
    </row>
    <row r="3107" spans="15:15">
      <c r="O3107" s="92" t="str">
        <f t="shared" si="48"/>
        <v/>
      </c>
    </row>
    <row r="3108" spans="15:15">
      <c r="O3108" s="92" t="str">
        <f t="shared" si="48"/>
        <v/>
      </c>
    </row>
    <row r="3109" spans="15:15">
      <c r="O3109" s="92" t="str">
        <f t="shared" si="48"/>
        <v/>
      </c>
    </row>
    <row r="3110" spans="15:15">
      <c r="O3110" s="92" t="str">
        <f t="shared" si="48"/>
        <v/>
      </c>
    </row>
    <row r="3111" spans="15:15">
      <c r="O3111" s="92" t="str">
        <f t="shared" si="48"/>
        <v/>
      </c>
    </row>
    <row r="3112" spans="15:15">
      <c r="O3112" s="92" t="str">
        <f t="shared" si="48"/>
        <v/>
      </c>
    </row>
    <row r="3113" spans="15:15">
      <c r="O3113" s="92" t="str">
        <f t="shared" si="48"/>
        <v/>
      </c>
    </row>
    <row r="3114" spans="15:15">
      <c r="O3114" s="92" t="str">
        <f t="shared" si="48"/>
        <v/>
      </c>
    </row>
    <row r="3115" spans="15:15">
      <c r="O3115" s="92" t="str">
        <f t="shared" si="48"/>
        <v/>
      </c>
    </row>
    <row r="3116" spans="15:15">
      <c r="O3116" s="92" t="str">
        <f t="shared" si="48"/>
        <v/>
      </c>
    </row>
    <row r="3117" spans="15:15">
      <c r="O3117" s="92" t="str">
        <f t="shared" si="48"/>
        <v/>
      </c>
    </row>
    <row r="3118" spans="15:15">
      <c r="O3118" s="92" t="str">
        <f t="shared" si="48"/>
        <v/>
      </c>
    </row>
    <row r="3119" spans="15:15">
      <c r="O3119" s="92" t="str">
        <f t="shared" si="48"/>
        <v/>
      </c>
    </row>
    <row r="3120" spans="15:15">
      <c r="O3120" s="92" t="str">
        <f t="shared" si="48"/>
        <v/>
      </c>
    </row>
    <row r="3121" spans="15:15">
      <c r="O3121" s="92" t="str">
        <f t="shared" si="48"/>
        <v/>
      </c>
    </row>
    <row r="3122" spans="15:15">
      <c r="O3122" s="92" t="str">
        <f t="shared" si="48"/>
        <v/>
      </c>
    </row>
    <row r="3123" spans="15:15">
      <c r="O3123" s="92" t="str">
        <f t="shared" si="48"/>
        <v/>
      </c>
    </row>
    <row r="3124" spans="15:15">
      <c r="O3124" s="92" t="str">
        <f t="shared" si="48"/>
        <v/>
      </c>
    </row>
    <row r="3125" spans="15:15">
      <c r="O3125" s="92" t="str">
        <f t="shared" si="48"/>
        <v/>
      </c>
    </row>
    <row r="3126" spans="15:15">
      <c r="O3126" s="92" t="str">
        <f t="shared" si="48"/>
        <v/>
      </c>
    </row>
    <row r="3127" spans="15:15">
      <c r="O3127" s="92" t="str">
        <f t="shared" si="48"/>
        <v/>
      </c>
    </row>
    <row r="3128" spans="15:15">
      <c r="O3128" s="92" t="str">
        <f t="shared" si="48"/>
        <v/>
      </c>
    </row>
    <row r="3129" spans="15:15">
      <c r="O3129" s="92" t="str">
        <f t="shared" si="48"/>
        <v/>
      </c>
    </row>
    <row r="3130" spans="15:15">
      <c r="O3130" s="92" t="str">
        <f t="shared" si="48"/>
        <v/>
      </c>
    </row>
    <row r="3131" spans="15:15">
      <c r="O3131" s="92" t="str">
        <f t="shared" si="48"/>
        <v/>
      </c>
    </row>
    <row r="3132" spans="15:15">
      <c r="O3132" s="92" t="str">
        <f t="shared" si="48"/>
        <v/>
      </c>
    </row>
    <row r="3133" spans="15:15">
      <c r="O3133" s="92" t="str">
        <f t="shared" si="48"/>
        <v/>
      </c>
    </row>
    <row r="3134" spans="15:15">
      <c r="O3134" s="92" t="str">
        <f t="shared" si="48"/>
        <v/>
      </c>
    </row>
    <row r="3135" spans="15:15">
      <c r="O3135" s="92" t="str">
        <f t="shared" si="48"/>
        <v/>
      </c>
    </row>
    <row r="3136" spans="15:15">
      <c r="O3136" s="92" t="str">
        <f t="shared" si="48"/>
        <v/>
      </c>
    </row>
    <row r="3137" spans="15:15">
      <c r="O3137" s="92" t="str">
        <f t="shared" si="48"/>
        <v/>
      </c>
    </row>
    <row r="3138" spans="15:15">
      <c r="O3138" s="92" t="str">
        <f t="shared" si="48"/>
        <v/>
      </c>
    </row>
    <row r="3139" spans="15:15">
      <c r="O3139" s="92" t="str">
        <f t="shared" ref="O3139:O3202" si="49">B3139&amp;C3139</f>
        <v/>
      </c>
    </row>
    <row r="3140" spans="15:15">
      <c r="O3140" s="92" t="str">
        <f t="shared" si="49"/>
        <v/>
      </c>
    </row>
    <row r="3141" spans="15:15">
      <c r="O3141" s="92" t="str">
        <f t="shared" si="49"/>
        <v/>
      </c>
    </row>
    <row r="3142" spans="15:15">
      <c r="O3142" s="92" t="str">
        <f t="shared" si="49"/>
        <v/>
      </c>
    </row>
    <row r="3143" spans="15:15">
      <c r="O3143" s="92" t="str">
        <f t="shared" si="49"/>
        <v/>
      </c>
    </row>
    <row r="3144" spans="15:15">
      <c r="O3144" s="92" t="str">
        <f t="shared" si="49"/>
        <v/>
      </c>
    </row>
    <row r="3145" spans="15:15">
      <c r="O3145" s="92" t="str">
        <f t="shared" si="49"/>
        <v/>
      </c>
    </row>
    <row r="3146" spans="15:15">
      <c r="O3146" s="92" t="str">
        <f t="shared" si="49"/>
        <v/>
      </c>
    </row>
    <row r="3147" spans="15:15">
      <c r="O3147" s="92" t="str">
        <f t="shared" si="49"/>
        <v/>
      </c>
    </row>
    <row r="3148" spans="15:15">
      <c r="O3148" s="92" t="str">
        <f t="shared" si="49"/>
        <v/>
      </c>
    </row>
    <row r="3149" spans="15:15">
      <c r="O3149" s="92" t="str">
        <f t="shared" si="49"/>
        <v/>
      </c>
    </row>
    <row r="3150" spans="15:15">
      <c r="O3150" s="92" t="str">
        <f t="shared" si="49"/>
        <v/>
      </c>
    </row>
    <row r="3151" spans="15:15">
      <c r="O3151" s="92" t="str">
        <f t="shared" si="49"/>
        <v/>
      </c>
    </row>
    <row r="3152" spans="15:15">
      <c r="O3152" s="92" t="str">
        <f t="shared" si="49"/>
        <v/>
      </c>
    </row>
    <row r="3153" spans="15:15">
      <c r="O3153" s="92" t="str">
        <f t="shared" si="49"/>
        <v/>
      </c>
    </row>
    <row r="3154" spans="15:15">
      <c r="O3154" s="92" t="str">
        <f t="shared" si="49"/>
        <v/>
      </c>
    </row>
    <row r="3155" spans="15:15">
      <c r="O3155" s="92" t="str">
        <f t="shared" si="49"/>
        <v/>
      </c>
    </row>
    <row r="3156" spans="15:15">
      <c r="O3156" s="92" t="str">
        <f t="shared" si="49"/>
        <v/>
      </c>
    </row>
    <row r="3157" spans="15:15">
      <c r="O3157" s="92" t="str">
        <f t="shared" si="49"/>
        <v/>
      </c>
    </row>
    <row r="3158" spans="15:15">
      <c r="O3158" s="92" t="str">
        <f t="shared" si="49"/>
        <v/>
      </c>
    </row>
    <row r="3159" spans="15:15">
      <c r="O3159" s="92" t="str">
        <f t="shared" si="49"/>
        <v/>
      </c>
    </row>
    <row r="3160" spans="15:15">
      <c r="O3160" s="92" t="str">
        <f t="shared" si="49"/>
        <v/>
      </c>
    </row>
    <row r="3161" spans="15:15">
      <c r="O3161" s="92" t="str">
        <f t="shared" si="49"/>
        <v/>
      </c>
    </row>
    <row r="3162" spans="15:15">
      <c r="O3162" s="92" t="str">
        <f t="shared" si="49"/>
        <v/>
      </c>
    </row>
    <row r="3163" spans="15:15">
      <c r="O3163" s="92" t="str">
        <f t="shared" si="49"/>
        <v/>
      </c>
    </row>
    <row r="3164" spans="15:15">
      <c r="O3164" s="92" t="str">
        <f t="shared" si="49"/>
        <v/>
      </c>
    </row>
    <row r="3165" spans="15:15">
      <c r="O3165" s="92" t="str">
        <f t="shared" si="49"/>
        <v/>
      </c>
    </row>
    <row r="3166" spans="15:15">
      <c r="O3166" s="92" t="str">
        <f t="shared" si="49"/>
        <v/>
      </c>
    </row>
    <row r="3167" spans="15:15">
      <c r="O3167" s="92" t="str">
        <f t="shared" si="49"/>
        <v/>
      </c>
    </row>
    <row r="3168" spans="15:15">
      <c r="O3168" s="92" t="str">
        <f t="shared" si="49"/>
        <v/>
      </c>
    </row>
    <row r="3169" spans="15:15">
      <c r="O3169" s="92" t="str">
        <f t="shared" si="49"/>
        <v/>
      </c>
    </row>
    <row r="3170" spans="15:15">
      <c r="O3170" s="92" t="str">
        <f t="shared" si="49"/>
        <v/>
      </c>
    </row>
    <row r="3171" spans="15:15">
      <c r="O3171" s="92" t="str">
        <f t="shared" si="49"/>
        <v/>
      </c>
    </row>
    <row r="3172" spans="15:15">
      <c r="O3172" s="92" t="str">
        <f t="shared" si="49"/>
        <v/>
      </c>
    </row>
    <row r="3173" spans="15:15">
      <c r="O3173" s="92" t="str">
        <f t="shared" si="49"/>
        <v/>
      </c>
    </row>
    <row r="3174" spans="15:15">
      <c r="O3174" s="92" t="str">
        <f t="shared" si="49"/>
        <v/>
      </c>
    </row>
    <row r="3175" spans="15:15">
      <c r="O3175" s="92" t="str">
        <f t="shared" si="49"/>
        <v/>
      </c>
    </row>
    <row r="3176" spans="15:15">
      <c r="O3176" s="92" t="str">
        <f t="shared" si="49"/>
        <v/>
      </c>
    </row>
    <row r="3177" spans="15:15">
      <c r="O3177" s="92" t="str">
        <f t="shared" si="49"/>
        <v/>
      </c>
    </row>
    <row r="3178" spans="15:15">
      <c r="O3178" s="92" t="str">
        <f t="shared" si="49"/>
        <v/>
      </c>
    </row>
    <row r="3179" spans="15:15">
      <c r="O3179" s="92" t="str">
        <f t="shared" si="49"/>
        <v/>
      </c>
    </row>
    <row r="3180" spans="15:15">
      <c r="O3180" s="92" t="str">
        <f t="shared" si="49"/>
        <v/>
      </c>
    </row>
    <row r="3181" spans="15:15">
      <c r="O3181" s="92" t="str">
        <f t="shared" si="49"/>
        <v/>
      </c>
    </row>
    <row r="3182" spans="15:15">
      <c r="O3182" s="92" t="str">
        <f t="shared" si="49"/>
        <v/>
      </c>
    </row>
    <row r="3183" spans="15:15">
      <c r="O3183" s="92" t="str">
        <f t="shared" si="49"/>
        <v/>
      </c>
    </row>
    <row r="3184" spans="15:15">
      <c r="O3184" s="92" t="str">
        <f t="shared" si="49"/>
        <v/>
      </c>
    </row>
    <row r="3185" spans="15:15">
      <c r="O3185" s="92" t="str">
        <f t="shared" si="49"/>
        <v/>
      </c>
    </row>
    <row r="3186" spans="15:15">
      <c r="O3186" s="92" t="str">
        <f t="shared" si="49"/>
        <v/>
      </c>
    </row>
    <row r="3187" spans="15:15">
      <c r="O3187" s="92" t="str">
        <f t="shared" si="49"/>
        <v/>
      </c>
    </row>
    <row r="3188" spans="15:15">
      <c r="O3188" s="92" t="str">
        <f t="shared" si="49"/>
        <v/>
      </c>
    </row>
    <row r="3189" spans="15:15">
      <c r="O3189" s="92" t="str">
        <f t="shared" si="49"/>
        <v/>
      </c>
    </row>
    <row r="3190" spans="15:15">
      <c r="O3190" s="92" t="str">
        <f t="shared" si="49"/>
        <v/>
      </c>
    </row>
    <row r="3191" spans="15:15">
      <c r="O3191" s="92" t="str">
        <f t="shared" si="49"/>
        <v/>
      </c>
    </row>
    <row r="3192" spans="15:15">
      <c r="O3192" s="92" t="str">
        <f t="shared" si="49"/>
        <v/>
      </c>
    </row>
    <row r="3193" spans="15:15">
      <c r="O3193" s="92" t="str">
        <f t="shared" si="49"/>
        <v/>
      </c>
    </row>
    <row r="3194" spans="15:15">
      <c r="O3194" s="92" t="str">
        <f t="shared" si="49"/>
        <v/>
      </c>
    </row>
    <row r="3195" spans="15:15">
      <c r="O3195" s="92" t="str">
        <f t="shared" si="49"/>
        <v/>
      </c>
    </row>
    <row r="3196" spans="15:15">
      <c r="O3196" s="92" t="str">
        <f t="shared" si="49"/>
        <v/>
      </c>
    </row>
    <row r="3197" spans="15:15">
      <c r="O3197" s="92" t="str">
        <f t="shared" si="49"/>
        <v/>
      </c>
    </row>
    <row r="3198" spans="15:15">
      <c r="O3198" s="92" t="str">
        <f t="shared" si="49"/>
        <v/>
      </c>
    </row>
    <row r="3199" spans="15:15">
      <c r="O3199" s="92" t="str">
        <f t="shared" si="49"/>
        <v/>
      </c>
    </row>
    <row r="3200" spans="15:15">
      <c r="O3200" s="92" t="str">
        <f t="shared" si="49"/>
        <v/>
      </c>
    </row>
    <row r="3201" spans="15:15">
      <c r="O3201" s="92" t="str">
        <f t="shared" si="49"/>
        <v/>
      </c>
    </row>
    <row r="3202" spans="15:15">
      <c r="O3202" s="92" t="str">
        <f t="shared" si="49"/>
        <v/>
      </c>
    </row>
    <row r="3203" spans="15:15">
      <c r="O3203" s="92" t="str">
        <f t="shared" ref="O3203:O3266" si="50">B3203&amp;C3203</f>
        <v/>
      </c>
    </row>
    <row r="3204" spans="15:15">
      <c r="O3204" s="92" t="str">
        <f t="shared" si="50"/>
        <v/>
      </c>
    </row>
    <row r="3205" spans="15:15">
      <c r="O3205" s="92" t="str">
        <f t="shared" si="50"/>
        <v/>
      </c>
    </row>
    <row r="3206" spans="15:15">
      <c r="O3206" s="92" t="str">
        <f t="shared" si="50"/>
        <v/>
      </c>
    </row>
    <row r="3207" spans="15:15">
      <c r="O3207" s="92" t="str">
        <f t="shared" si="50"/>
        <v/>
      </c>
    </row>
    <row r="3208" spans="15:15">
      <c r="O3208" s="92" t="str">
        <f t="shared" si="50"/>
        <v/>
      </c>
    </row>
    <row r="3209" spans="15:15">
      <c r="O3209" s="92" t="str">
        <f t="shared" si="50"/>
        <v/>
      </c>
    </row>
    <row r="3210" spans="15:15">
      <c r="O3210" s="92" t="str">
        <f t="shared" si="50"/>
        <v/>
      </c>
    </row>
    <row r="3211" spans="15:15">
      <c r="O3211" s="92" t="str">
        <f t="shared" si="50"/>
        <v/>
      </c>
    </row>
    <row r="3212" spans="15:15">
      <c r="O3212" s="92" t="str">
        <f t="shared" si="50"/>
        <v/>
      </c>
    </row>
    <row r="3213" spans="15:15">
      <c r="O3213" s="92" t="str">
        <f t="shared" si="50"/>
        <v/>
      </c>
    </row>
    <row r="3214" spans="15:15">
      <c r="O3214" s="92" t="str">
        <f t="shared" si="50"/>
        <v/>
      </c>
    </row>
    <row r="3215" spans="15:15">
      <c r="O3215" s="92" t="str">
        <f t="shared" si="50"/>
        <v/>
      </c>
    </row>
    <row r="3216" spans="15:15">
      <c r="O3216" s="92" t="str">
        <f t="shared" si="50"/>
        <v/>
      </c>
    </row>
    <row r="3217" spans="15:15">
      <c r="O3217" s="92" t="str">
        <f t="shared" si="50"/>
        <v/>
      </c>
    </row>
    <row r="3218" spans="15:15">
      <c r="O3218" s="92" t="str">
        <f t="shared" si="50"/>
        <v/>
      </c>
    </row>
    <row r="3219" spans="15:15">
      <c r="O3219" s="92" t="str">
        <f t="shared" si="50"/>
        <v/>
      </c>
    </row>
    <row r="3220" spans="15:15">
      <c r="O3220" s="92" t="str">
        <f t="shared" si="50"/>
        <v/>
      </c>
    </row>
    <row r="3221" spans="15:15">
      <c r="O3221" s="92" t="str">
        <f t="shared" si="50"/>
        <v/>
      </c>
    </row>
    <row r="3222" spans="15:15">
      <c r="O3222" s="92" t="str">
        <f t="shared" si="50"/>
        <v/>
      </c>
    </row>
    <row r="3223" spans="15:15">
      <c r="O3223" s="92" t="str">
        <f t="shared" si="50"/>
        <v/>
      </c>
    </row>
    <row r="3224" spans="15:15">
      <c r="O3224" s="92" t="str">
        <f t="shared" si="50"/>
        <v/>
      </c>
    </row>
    <row r="3225" spans="15:15">
      <c r="O3225" s="92" t="str">
        <f t="shared" si="50"/>
        <v/>
      </c>
    </row>
    <row r="3226" spans="15:15">
      <c r="O3226" s="92" t="str">
        <f t="shared" si="50"/>
        <v/>
      </c>
    </row>
    <row r="3227" spans="15:15">
      <c r="O3227" s="92" t="str">
        <f t="shared" si="50"/>
        <v/>
      </c>
    </row>
    <row r="3228" spans="15:15">
      <c r="O3228" s="92" t="str">
        <f t="shared" si="50"/>
        <v/>
      </c>
    </row>
    <row r="3229" spans="15:15">
      <c r="O3229" s="92" t="str">
        <f t="shared" si="50"/>
        <v/>
      </c>
    </row>
    <row r="3230" spans="15:15">
      <c r="O3230" s="92" t="str">
        <f t="shared" si="50"/>
        <v/>
      </c>
    </row>
    <row r="3231" spans="15:15">
      <c r="O3231" s="92" t="str">
        <f t="shared" si="50"/>
        <v/>
      </c>
    </row>
    <row r="3232" spans="15:15">
      <c r="O3232" s="92" t="str">
        <f t="shared" si="50"/>
        <v/>
      </c>
    </row>
    <row r="3233" spans="15:15">
      <c r="O3233" s="92" t="str">
        <f t="shared" si="50"/>
        <v/>
      </c>
    </row>
    <row r="3234" spans="15:15">
      <c r="O3234" s="92" t="str">
        <f t="shared" si="50"/>
        <v/>
      </c>
    </row>
    <row r="3235" spans="15:15">
      <c r="O3235" s="92" t="str">
        <f t="shared" si="50"/>
        <v/>
      </c>
    </row>
    <row r="3236" spans="15:15">
      <c r="O3236" s="92" t="str">
        <f t="shared" si="50"/>
        <v/>
      </c>
    </row>
    <row r="3237" spans="15:15">
      <c r="O3237" s="92" t="str">
        <f t="shared" si="50"/>
        <v/>
      </c>
    </row>
    <row r="3238" spans="15:15">
      <c r="O3238" s="92" t="str">
        <f t="shared" si="50"/>
        <v/>
      </c>
    </row>
    <row r="3239" spans="15:15">
      <c r="O3239" s="92" t="str">
        <f t="shared" si="50"/>
        <v/>
      </c>
    </row>
    <row r="3240" spans="15:15">
      <c r="O3240" s="92" t="str">
        <f t="shared" si="50"/>
        <v/>
      </c>
    </row>
    <row r="3241" spans="15:15">
      <c r="O3241" s="92" t="str">
        <f t="shared" si="50"/>
        <v/>
      </c>
    </row>
    <row r="3242" spans="15:15">
      <c r="O3242" s="92" t="str">
        <f t="shared" si="50"/>
        <v/>
      </c>
    </row>
    <row r="3243" spans="15:15">
      <c r="O3243" s="92" t="str">
        <f t="shared" si="50"/>
        <v/>
      </c>
    </row>
    <row r="3244" spans="15:15">
      <c r="O3244" s="92" t="str">
        <f t="shared" si="50"/>
        <v/>
      </c>
    </row>
    <row r="3245" spans="15:15">
      <c r="O3245" s="92" t="str">
        <f t="shared" si="50"/>
        <v/>
      </c>
    </row>
    <row r="3246" spans="15:15">
      <c r="O3246" s="92" t="str">
        <f t="shared" si="50"/>
        <v/>
      </c>
    </row>
    <row r="3247" spans="15:15">
      <c r="O3247" s="92" t="str">
        <f t="shared" si="50"/>
        <v/>
      </c>
    </row>
    <row r="3248" spans="15:15">
      <c r="O3248" s="92" t="str">
        <f t="shared" si="50"/>
        <v/>
      </c>
    </row>
    <row r="3249" spans="15:15">
      <c r="O3249" s="92" t="str">
        <f t="shared" si="50"/>
        <v/>
      </c>
    </row>
    <row r="3250" spans="15:15">
      <c r="O3250" s="92" t="str">
        <f t="shared" si="50"/>
        <v/>
      </c>
    </row>
    <row r="3251" spans="15:15">
      <c r="O3251" s="92" t="str">
        <f t="shared" si="50"/>
        <v/>
      </c>
    </row>
    <row r="3252" spans="15:15">
      <c r="O3252" s="92" t="str">
        <f t="shared" si="50"/>
        <v/>
      </c>
    </row>
    <row r="3253" spans="15:15">
      <c r="O3253" s="92" t="str">
        <f t="shared" si="50"/>
        <v/>
      </c>
    </row>
    <row r="3254" spans="15:15">
      <c r="O3254" s="92" t="str">
        <f t="shared" si="50"/>
        <v/>
      </c>
    </row>
    <row r="3255" spans="15:15">
      <c r="O3255" s="92" t="str">
        <f t="shared" si="50"/>
        <v/>
      </c>
    </row>
    <row r="3256" spans="15:15">
      <c r="O3256" s="92" t="str">
        <f t="shared" si="50"/>
        <v/>
      </c>
    </row>
    <row r="3257" spans="15:15">
      <c r="O3257" s="92" t="str">
        <f t="shared" si="50"/>
        <v/>
      </c>
    </row>
    <row r="3258" spans="15:15">
      <c r="O3258" s="92" t="str">
        <f t="shared" si="50"/>
        <v/>
      </c>
    </row>
    <row r="3259" spans="15:15">
      <c r="O3259" s="92" t="str">
        <f t="shared" si="50"/>
        <v/>
      </c>
    </row>
    <row r="3260" spans="15:15">
      <c r="O3260" s="92" t="str">
        <f t="shared" si="50"/>
        <v/>
      </c>
    </row>
    <row r="3261" spans="15:15">
      <c r="O3261" s="92" t="str">
        <f t="shared" si="50"/>
        <v/>
      </c>
    </row>
    <row r="3262" spans="15:15">
      <c r="O3262" s="92" t="str">
        <f t="shared" si="50"/>
        <v/>
      </c>
    </row>
    <row r="3263" spans="15:15">
      <c r="O3263" s="92" t="str">
        <f t="shared" si="50"/>
        <v/>
      </c>
    </row>
    <row r="3264" spans="15:15">
      <c r="O3264" s="92" t="str">
        <f t="shared" si="50"/>
        <v/>
      </c>
    </row>
    <row r="3265" spans="15:15">
      <c r="O3265" s="92" t="str">
        <f t="shared" si="50"/>
        <v/>
      </c>
    </row>
    <row r="3266" spans="15:15">
      <c r="O3266" s="92" t="str">
        <f t="shared" si="50"/>
        <v/>
      </c>
    </row>
    <row r="3267" spans="15:15">
      <c r="O3267" s="92" t="str">
        <f t="shared" ref="O3267:O3330" si="51">B3267&amp;C3267</f>
        <v/>
      </c>
    </row>
    <row r="3268" spans="15:15">
      <c r="O3268" s="92" t="str">
        <f t="shared" si="51"/>
        <v/>
      </c>
    </row>
    <row r="3269" spans="15:15">
      <c r="O3269" s="92" t="str">
        <f t="shared" si="51"/>
        <v/>
      </c>
    </row>
    <row r="3270" spans="15:15">
      <c r="O3270" s="92" t="str">
        <f t="shared" si="51"/>
        <v/>
      </c>
    </row>
    <row r="3271" spans="15:15">
      <c r="O3271" s="92" t="str">
        <f t="shared" si="51"/>
        <v/>
      </c>
    </row>
    <row r="3272" spans="15:15">
      <c r="O3272" s="92" t="str">
        <f t="shared" si="51"/>
        <v/>
      </c>
    </row>
    <row r="3273" spans="15:15">
      <c r="O3273" s="92" t="str">
        <f t="shared" si="51"/>
        <v/>
      </c>
    </row>
    <row r="3274" spans="15:15">
      <c r="O3274" s="92" t="str">
        <f t="shared" si="51"/>
        <v/>
      </c>
    </row>
    <row r="3275" spans="15:15">
      <c r="O3275" s="92" t="str">
        <f t="shared" si="51"/>
        <v/>
      </c>
    </row>
    <row r="3276" spans="15:15">
      <c r="O3276" s="92" t="str">
        <f t="shared" si="51"/>
        <v/>
      </c>
    </row>
    <row r="3277" spans="15:15">
      <c r="O3277" s="92" t="str">
        <f t="shared" si="51"/>
        <v/>
      </c>
    </row>
    <row r="3278" spans="15:15">
      <c r="O3278" s="92" t="str">
        <f t="shared" si="51"/>
        <v/>
      </c>
    </row>
    <row r="3279" spans="15:15">
      <c r="O3279" s="92" t="str">
        <f t="shared" si="51"/>
        <v/>
      </c>
    </row>
    <row r="3280" spans="15:15">
      <c r="O3280" s="92" t="str">
        <f t="shared" si="51"/>
        <v/>
      </c>
    </row>
    <row r="3281" spans="15:15">
      <c r="O3281" s="92" t="str">
        <f t="shared" si="51"/>
        <v/>
      </c>
    </row>
    <row r="3282" spans="15:15">
      <c r="O3282" s="92" t="str">
        <f t="shared" si="51"/>
        <v/>
      </c>
    </row>
    <row r="3283" spans="15:15">
      <c r="O3283" s="92" t="str">
        <f t="shared" si="51"/>
        <v/>
      </c>
    </row>
    <row r="3284" spans="15:15">
      <c r="O3284" s="92" t="str">
        <f t="shared" si="51"/>
        <v/>
      </c>
    </row>
    <row r="3285" spans="15:15">
      <c r="O3285" s="92" t="str">
        <f t="shared" si="51"/>
        <v/>
      </c>
    </row>
    <row r="3286" spans="15:15">
      <c r="O3286" s="92" t="str">
        <f t="shared" si="51"/>
        <v/>
      </c>
    </row>
    <row r="3287" spans="15:15">
      <c r="O3287" s="92" t="str">
        <f t="shared" si="51"/>
        <v/>
      </c>
    </row>
    <row r="3288" spans="15:15">
      <c r="O3288" s="92" t="str">
        <f t="shared" si="51"/>
        <v/>
      </c>
    </row>
    <row r="3289" spans="15:15">
      <c r="O3289" s="92" t="str">
        <f t="shared" si="51"/>
        <v/>
      </c>
    </row>
    <row r="3290" spans="15:15">
      <c r="O3290" s="92" t="str">
        <f t="shared" si="51"/>
        <v/>
      </c>
    </row>
    <row r="3291" spans="15:15">
      <c r="O3291" s="92" t="str">
        <f t="shared" si="51"/>
        <v/>
      </c>
    </row>
    <row r="3292" spans="15:15">
      <c r="O3292" s="92" t="str">
        <f t="shared" si="51"/>
        <v/>
      </c>
    </row>
    <row r="3293" spans="15:15">
      <c r="O3293" s="92" t="str">
        <f t="shared" si="51"/>
        <v/>
      </c>
    </row>
    <row r="3294" spans="15:15">
      <c r="O3294" s="92" t="str">
        <f t="shared" si="51"/>
        <v/>
      </c>
    </row>
    <row r="3295" spans="15:15">
      <c r="O3295" s="92" t="str">
        <f t="shared" si="51"/>
        <v/>
      </c>
    </row>
    <row r="3296" spans="15:15">
      <c r="O3296" s="92" t="str">
        <f t="shared" si="51"/>
        <v/>
      </c>
    </row>
    <row r="3297" spans="15:15">
      <c r="O3297" s="92" t="str">
        <f t="shared" si="51"/>
        <v/>
      </c>
    </row>
    <row r="3298" spans="15:15">
      <c r="O3298" s="92" t="str">
        <f t="shared" si="51"/>
        <v/>
      </c>
    </row>
    <row r="3299" spans="15:15">
      <c r="O3299" s="92" t="str">
        <f t="shared" si="51"/>
        <v/>
      </c>
    </row>
    <row r="3300" spans="15:15">
      <c r="O3300" s="92" t="str">
        <f t="shared" si="51"/>
        <v/>
      </c>
    </row>
    <row r="3301" spans="15:15">
      <c r="O3301" s="92" t="str">
        <f t="shared" si="51"/>
        <v/>
      </c>
    </row>
    <row r="3302" spans="15:15">
      <c r="O3302" s="92" t="str">
        <f t="shared" si="51"/>
        <v/>
      </c>
    </row>
    <row r="3303" spans="15:15">
      <c r="O3303" s="92" t="str">
        <f t="shared" si="51"/>
        <v/>
      </c>
    </row>
    <row r="3304" spans="15:15">
      <c r="O3304" s="92" t="str">
        <f t="shared" si="51"/>
        <v/>
      </c>
    </row>
    <row r="3305" spans="15:15">
      <c r="O3305" s="92" t="str">
        <f t="shared" si="51"/>
        <v/>
      </c>
    </row>
    <row r="3306" spans="15:15">
      <c r="O3306" s="92" t="str">
        <f t="shared" si="51"/>
        <v/>
      </c>
    </row>
    <row r="3307" spans="15:15">
      <c r="O3307" s="92" t="str">
        <f t="shared" si="51"/>
        <v/>
      </c>
    </row>
    <row r="3308" spans="15:15">
      <c r="O3308" s="92" t="str">
        <f t="shared" si="51"/>
        <v/>
      </c>
    </row>
    <row r="3309" spans="15:15">
      <c r="O3309" s="92" t="str">
        <f t="shared" si="51"/>
        <v/>
      </c>
    </row>
    <row r="3310" spans="15:15">
      <c r="O3310" s="92" t="str">
        <f t="shared" si="51"/>
        <v/>
      </c>
    </row>
    <row r="3311" spans="15:15">
      <c r="O3311" s="92" t="str">
        <f t="shared" si="51"/>
        <v/>
      </c>
    </row>
    <row r="3312" spans="15:15">
      <c r="O3312" s="92" t="str">
        <f t="shared" si="51"/>
        <v/>
      </c>
    </row>
    <row r="3313" spans="15:15">
      <c r="O3313" s="92" t="str">
        <f t="shared" si="51"/>
        <v/>
      </c>
    </row>
    <row r="3314" spans="15:15">
      <c r="O3314" s="92" t="str">
        <f t="shared" si="51"/>
        <v/>
      </c>
    </row>
    <row r="3315" spans="15:15">
      <c r="O3315" s="92" t="str">
        <f t="shared" si="51"/>
        <v/>
      </c>
    </row>
    <row r="3316" spans="15:15">
      <c r="O3316" s="92" t="str">
        <f t="shared" si="51"/>
        <v/>
      </c>
    </row>
    <row r="3317" spans="15:15">
      <c r="O3317" s="92" t="str">
        <f t="shared" si="51"/>
        <v/>
      </c>
    </row>
    <row r="3318" spans="15:15">
      <c r="O3318" s="92" t="str">
        <f t="shared" si="51"/>
        <v/>
      </c>
    </row>
    <row r="3319" spans="15:15">
      <c r="O3319" s="92" t="str">
        <f t="shared" si="51"/>
        <v/>
      </c>
    </row>
    <row r="3320" spans="15:15">
      <c r="O3320" s="92" t="str">
        <f t="shared" si="51"/>
        <v/>
      </c>
    </row>
    <row r="3321" spans="15:15">
      <c r="O3321" s="92" t="str">
        <f t="shared" si="51"/>
        <v/>
      </c>
    </row>
    <row r="3322" spans="15:15">
      <c r="O3322" s="92" t="str">
        <f t="shared" si="51"/>
        <v/>
      </c>
    </row>
    <row r="3323" spans="15:15">
      <c r="O3323" s="92" t="str">
        <f t="shared" si="51"/>
        <v/>
      </c>
    </row>
    <row r="3324" spans="15:15">
      <c r="O3324" s="92" t="str">
        <f t="shared" si="51"/>
        <v/>
      </c>
    </row>
    <row r="3325" spans="15:15">
      <c r="O3325" s="92" t="str">
        <f t="shared" si="51"/>
        <v/>
      </c>
    </row>
    <row r="3326" spans="15:15">
      <c r="O3326" s="92" t="str">
        <f t="shared" si="51"/>
        <v/>
      </c>
    </row>
    <row r="3327" spans="15:15">
      <c r="O3327" s="92" t="str">
        <f t="shared" si="51"/>
        <v/>
      </c>
    </row>
    <row r="3328" spans="15:15">
      <c r="O3328" s="92" t="str">
        <f t="shared" si="51"/>
        <v/>
      </c>
    </row>
    <row r="3329" spans="15:15">
      <c r="O3329" s="92" t="str">
        <f t="shared" si="51"/>
        <v/>
      </c>
    </row>
    <row r="3330" spans="15:15">
      <c r="O3330" s="92" t="str">
        <f t="shared" si="51"/>
        <v/>
      </c>
    </row>
    <row r="3331" spans="15:15">
      <c r="O3331" s="92" t="str">
        <f t="shared" ref="O3331:O3394" si="52">B3331&amp;C3331</f>
        <v/>
      </c>
    </row>
    <row r="3332" spans="15:15">
      <c r="O3332" s="92" t="str">
        <f t="shared" si="52"/>
        <v/>
      </c>
    </row>
    <row r="3333" spans="15:15">
      <c r="O3333" s="92" t="str">
        <f t="shared" si="52"/>
        <v/>
      </c>
    </row>
    <row r="3334" spans="15:15">
      <c r="O3334" s="92" t="str">
        <f t="shared" si="52"/>
        <v/>
      </c>
    </row>
    <row r="3335" spans="15:15">
      <c r="O3335" s="92" t="str">
        <f t="shared" si="52"/>
        <v/>
      </c>
    </row>
    <row r="3336" spans="15:15">
      <c r="O3336" s="92" t="str">
        <f t="shared" si="52"/>
        <v/>
      </c>
    </row>
    <row r="3337" spans="15:15">
      <c r="O3337" s="92" t="str">
        <f t="shared" si="52"/>
        <v/>
      </c>
    </row>
    <row r="3338" spans="15:15">
      <c r="O3338" s="92" t="str">
        <f t="shared" si="52"/>
        <v/>
      </c>
    </row>
    <row r="3339" spans="15:15">
      <c r="O3339" s="92" t="str">
        <f t="shared" si="52"/>
        <v/>
      </c>
    </row>
    <row r="3340" spans="15:15">
      <c r="O3340" s="92" t="str">
        <f t="shared" si="52"/>
        <v/>
      </c>
    </row>
    <row r="3341" spans="15:15">
      <c r="O3341" s="92" t="str">
        <f t="shared" si="52"/>
        <v/>
      </c>
    </row>
    <row r="3342" spans="15:15">
      <c r="O3342" s="92" t="str">
        <f t="shared" si="52"/>
        <v/>
      </c>
    </row>
    <row r="3343" spans="15:15">
      <c r="O3343" s="92" t="str">
        <f t="shared" si="52"/>
        <v/>
      </c>
    </row>
    <row r="3344" spans="15:15">
      <c r="O3344" s="92" t="str">
        <f t="shared" si="52"/>
        <v/>
      </c>
    </row>
    <row r="3345" spans="15:15">
      <c r="O3345" s="92" t="str">
        <f t="shared" si="52"/>
        <v/>
      </c>
    </row>
    <row r="3346" spans="15:15">
      <c r="O3346" s="92" t="str">
        <f t="shared" si="52"/>
        <v/>
      </c>
    </row>
    <row r="3347" spans="15:15">
      <c r="O3347" s="92" t="str">
        <f t="shared" si="52"/>
        <v/>
      </c>
    </row>
    <row r="3348" spans="15:15">
      <c r="O3348" s="92" t="str">
        <f t="shared" si="52"/>
        <v/>
      </c>
    </row>
    <row r="3349" spans="15:15">
      <c r="O3349" s="92" t="str">
        <f t="shared" si="52"/>
        <v/>
      </c>
    </row>
    <row r="3350" spans="15:15">
      <c r="O3350" s="92" t="str">
        <f t="shared" si="52"/>
        <v/>
      </c>
    </row>
    <row r="3351" spans="15:15">
      <c r="O3351" s="92" t="str">
        <f t="shared" si="52"/>
        <v/>
      </c>
    </row>
    <row r="3352" spans="15:15">
      <c r="O3352" s="92" t="str">
        <f t="shared" si="52"/>
        <v/>
      </c>
    </row>
    <row r="3353" spans="15:15">
      <c r="O3353" s="92" t="str">
        <f t="shared" si="52"/>
        <v/>
      </c>
    </row>
    <row r="3354" spans="15:15">
      <c r="O3354" s="92" t="str">
        <f t="shared" si="52"/>
        <v/>
      </c>
    </row>
    <row r="3355" spans="15:15">
      <c r="O3355" s="92" t="str">
        <f t="shared" si="52"/>
        <v/>
      </c>
    </row>
    <row r="3356" spans="15:15">
      <c r="O3356" s="92" t="str">
        <f t="shared" si="52"/>
        <v/>
      </c>
    </row>
    <row r="3357" spans="15:15">
      <c r="O3357" s="92" t="str">
        <f t="shared" si="52"/>
        <v/>
      </c>
    </row>
    <row r="3358" spans="15:15">
      <c r="O3358" s="92" t="str">
        <f t="shared" si="52"/>
        <v/>
      </c>
    </row>
    <row r="3359" spans="15:15">
      <c r="O3359" s="92" t="str">
        <f t="shared" si="52"/>
        <v/>
      </c>
    </row>
    <row r="3360" spans="15:15">
      <c r="O3360" s="92" t="str">
        <f t="shared" si="52"/>
        <v/>
      </c>
    </row>
    <row r="3361" spans="15:15">
      <c r="O3361" s="92" t="str">
        <f t="shared" si="52"/>
        <v/>
      </c>
    </row>
    <row r="3362" spans="15:15">
      <c r="O3362" s="92" t="str">
        <f t="shared" si="52"/>
        <v/>
      </c>
    </row>
    <row r="3363" spans="15:15">
      <c r="O3363" s="92" t="str">
        <f t="shared" si="52"/>
        <v/>
      </c>
    </row>
    <row r="3364" spans="15:15">
      <c r="O3364" s="92" t="str">
        <f t="shared" si="52"/>
        <v/>
      </c>
    </row>
    <row r="3365" spans="15:15">
      <c r="O3365" s="92" t="str">
        <f t="shared" si="52"/>
        <v/>
      </c>
    </row>
    <row r="3366" spans="15:15">
      <c r="O3366" s="92" t="str">
        <f t="shared" si="52"/>
        <v/>
      </c>
    </row>
    <row r="3367" spans="15:15">
      <c r="O3367" s="92" t="str">
        <f t="shared" si="52"/>
        <v/>
      </c>
    </row>
    <row r="3368" spans="15:15">
      <c r="O3368" s="92" t="str">
        <f t="shared" si="52"/>
        <v/>
      </c>
    </row>
    <row r="3369" spans="15:15">
      <c r="O3369" s="92" t="str">
        <f t="shared" si="52"/>
        <v/>
      </c>
    </row>
    <row r="3370" spans="15:15">
      <c r="O3370" s="92" t="str">
        <f t="shared" si="52"/>
        <v/>
      </c>
    </row>
    <row r="3371" spans="15:15">
      <c r="O3371" s="92" t="str">
        <f t="shared" si="52"/>
        <v/>
      </c>
    </row>
    <row r="3372" spans="15:15">
      <c r="O3372" s="92" t="str">
        <f t="shared" si="52"/>
        <v/>
      </c>
    </row>
    <row r="3373" spans="15:15">
      <c r="O3373" s="92" t="str">
        <f t="shared" si="52"/>
        <v/>
      </c>
    </row>
    <row r="3374" spans="15:15">
      <c r="O3374" s="92" t="str">
        <f t="shared" si="52"/>
        <v/>
      </c>
    </row>
    <row r="3375" spans="15:15">
      <c r="O3375" s="92" t="str">
        <f t="shared" si="52"/>
        <v/>
      </c>
    </row>
    <row r="3376" spans="15:15">
      <c r="O3376" s="92" t="str">
        <f t="shared" si="52"/>
        <v/>
      </c>
    </row>
    <row r="3377" spans="15:15">
      <c r="O3377" s="92" t="str">
        <f t="shared" si="52"/>
        <v/>
      </c>
    </row>
    <row r="3378" spans="15:15">
      <c r="O3378" s="92" t="str">
        <f t="shared" si="52"/>
        <v/>
      </c>
    </row>
    <row r="3379" spans="15:15">
      <c r="O3379" s="92" t="str">
        <f t="shared" si="52"/>
        <v/>
      </c>
    </row>
    <row r="3380" spans="15:15">
      <c r="O3380" s="92" t="str">
        <f t="shared" si="52"/>
        <v/>
      </c>
    </row>
    <row r="3381" spans="15:15">
      <c r="O3381" s="92" t="str">
        <f t="shared" si="52"/>
        <v/>
      </c>
    </row>
    <row r="3382" spans="15:15">
      <c r="O3382" s="92" t="str">
        <f t="shared" si="52"/>
        <v/>
      </c>
    </row>
    <row r="3383" spans="15:15">
      <c r="O3383" s="92" t="str">
        <f t="shared" si="52"/>
        <v/>
      </c>
    </row>
    <row r="3384" spans="15:15">
      <c r="O3384" s="92" t="str">
        <f t="shared" si="52"/>
        <v/>
      </c>
    </row>
    <row r="3385" spans="15:15">
      <c r="O3385" s="92" t="str">
        <f t="shared" si="52"/>
        <v/>
      </c>
    </row>
    <row r="3386" spans="15:15">
      <c r="O3386" s="92" t="str">
        <f t="shared" si="52"/>
        <v/>
      </c>
    </row>
    <row r="3387" spans="15:15">
      <c r="O3387" s="92" t="str">
        <f t="shared" si="52"/>
        <v/>
      </c>
    </row>
    <row r="3388" spans="15:15">
      <c r="O3388" s="92" t="str">
        <f t="shared" si="52"/>
        <v/>
      </c>
    </row>
    <row r="3389" spans="15:15">
      <c r="O3389" s="92" t="str">
        <f t="shared" si="52"/>
        <v/>
      </c>
    </row>
    <row r="3390" spans="15:15">
      <c r="O3390" s="92" t="str">
        <f t="shared" si="52"/>
        <v/>
      </c>
    </row>
    <row r="3391" spans="15:15">
      <c r="O3391" s="92" t="str">
        <f t="shared" si="52"/>
        <v/>
      </c>
    </row>
    <row r="3392" spans="15:15">
      <c r="O3392" s="92" t="str">
        <f t="shared" si="52"/>
        <v/>
      </c>
    </row>
    <row r="3393" spans="15:15">
      <c r="O3393" s="92" t="str">
        <f t="shared" si="52"/>
        <v/>
      </c>
    </row>
    <row r="3394" spans="15:15">
      <c r="O3394" s="92" t="str">
        <f t="shared" si="52"/>
        <v/>
      </c>
    </row>
    <row r="3395" spans="15:15">
      <c r="O3395" s="92" t="str">
        <f t="shared" ref="O3395:O3458" si="53">B3395&amp;C3395</f>
        <v/>
      </c>
    </row>
    <row r="3396" spans="15:15">
      <c r="O3396" s="92" t="str">
        <f t="shared" si="53"/>
        <v/>
      </c>
    </row>
    <row r="3397" spans="15:15">
      <c r="O3397" s="92" t="str">
        <f t="shared" si="53"/>
        <v/>
      </c>
    </row>
    <row r="3398" spans="15:15">
      <c r="O3398" s="92" t="str">
        <f t="shared" si="53"/>
        <v/>
      </c>
    </row>
    <row r="3399" spans="15:15">
      <c r="O3399" s="92" t="str">
        <f t="shared" si="53"/>
        <v/>
      </c>
    </row>
    <row r="3400" spans="15:15">
      <c r="O3400" s="92" t="str">
        <f t="shared" si="53"/>
        <v/>
      </c>
    </row>
    <row r="3401" spans="15:15">
      <c r="O3401" s="92" t="str">
        <f t="shared" si="53"/>
        <v/>
      </c>
    </row>
    <row r="3402" spans="15:15">
      <c r="O3402" s="92" t="str">
        <f t="shared" si="53"/>
        <v/>
      </c>
    </row>
    <row r="3403" spans="15:15">
      <c r="O3403" s="92" t="str">
        <f t="shared" si="53"/>
        <v/>
      </c>
    </row>
    <row r="3404" spans="15:15">
      <c r="O3404" s="92" t="str">
        <f t="shared" si="53"/>
        <v/>
      </c>
    </row>
    <row r="3405" spans="15:15">
      <c r="O3405" s="92" t="str">
        <f t="shared" si="53"/>
        <v/>
      </c>
    </row>
    <row r="3406" spans="15:15">
      <c r="O3406" s="92" t="str">
        <f t="shared" si="53"/>
        <v/>
      </c>
    </row>
    <row r="3407" spans="15:15">
      <c r="O3407" s="92" t="str">
        <f t="shared" si="53"/>
        <v/>
      </c>
    </row>
    <row r="3408" spans="15:15">
      <c r="O3408" s="92" t="str">
        <f t="shared" si="53"/>
        <v/>
      </c>
    </row>
    <row r="3409" spans="15:15">
      <c r="O3409" s="92" t="str">
        <f t="shared" si="53"/>
        <v/>
      </c>
    </row>
    <row r="3410" spans="15:15">
      <c r="O3410" s="92" t="str">
        <f t="shared" si="53"/>
        <v/>
      </c>
    </row>
    <row r="3411" spans="15:15">
      <c r="O3411" s="92" t="str">
        <f t="shared" si="53"/>
        <v/>
      </c>
    </row>
    <row r="3412" spans="15:15">
      <c r="O3412" s="92" t="str">
        <f t="shared" si="53"/>
        <v/>
      </c>
    </row>
    <row r="3413" spans="15:15">
      <c r="O3413" s="92" t="str">
        <f t="shared" si="53"/>
        <v/>
      </c>
    </row>
    <row r="3414" spans="15:15">
      <c r="O3414" s="92" t="str">
        <f t="shared" si="53"/>
        <v/>
      </c>
    </row>
    <row r="3415" spans="15:15">
      <c r="O3415" s="92" t="str">
        <f t="shared" si="53"/>
        <v/>
      </c>
    </row>
    <row r="3416" spans="15:15">
      <c r="O3416" s="92" t="str">
        <f t="shared" si="53"/>
        <v/>
      </c>
    </row>
    <row r="3417" spans="15:15">
      <c r="O3417" s="92" t="str">
        <f t="shared" si="53"/>
        <v/>
      </c>
    </row>
    <row r="3418" spans="15:15">
      <c r="O3418" s="92" t="str">
        <f t="shared" si="53"/>
        <v/>
      </c>
    </row>
    <row r="3419" spans="15:15">
      <c r="O3419" s="92" t="str">
        <f t="shared" si="53"/>
        <v/>
      </c>
    </row>
    <row r="3420" spans="15:15">
      <c r="O3420" s="92" t="str">
        <f t="shared" si="53"/>
        <v/>
      </c>
    </row>
    <row r="3421" spans="15:15">
      <c r="O3421" s="92" t="str">
        <f t="shared" si="53"/>
        <v/>
      </c>
    </row>
    <row r="3422" spans="15:15">
      <c r="O3422" s="92" t="str">
        <f t="shared" si="53"/>
        <v/>
      </c>
    </row>
    <row r="3423" spans="15:15">
      <c r="O3423" s="92" t="str">
        <f t="shared" si="53"/>
        <v/>
      </c>
    </row>
    <row r="3424" spans="15:15">
      <c r="O3424" s="92" t="str">
        <f t="shared" si="53"/>
        <v/>
      </c>
    </row>
    <row r="3425" spans="15:15">
      <c r="O3425" s="92" t="str">
        <f t="shared" si="53"/>
        <v/>
      </c>
    </row>
    <row r="3426" spans="15:15">
      <c r="O3426" s="92" t="str">
        <f t="shared" si="53"/>
        <v/>
      </c>
    </row>
    <row r="3427" spans="15:15">
      <c r="O3427" s="92" t="str">
        <f t="shared" si="53"/>
        <v/>
      </c>
    </row>
    <row r="3428" spans="15:15">
      <c r="O3428" s="92" t="str">
        <f t="shared" si="53"/>
        <v/>
      </c>
    </row>
    <row r="3429" spans="15:15">
      <c r="O3429" s="92" t="str">
        <f t="shared" si="53"/>
        <v/>
      </c>
    </row>
    <row r="3430" spans="15:15">
      <c r="O3430" s="92" t="str">
        <f t="shared" si="53"/>
        <v/>
      </c>
    </row>
    <row r="3431" spans="15:15">
      <c r="O3431" s="92" t="str">
        <f t="shared" si="53"/>
        <v/>
      </c>
    </row>
    <row r="3432" spans="15:15">
      <c r="O3432" s="92" t="str">
        <f t="shared" si="53"/>
        <v/>
      </c>
    </row>
    <row r="3433" spans="15:15">
      <c r="O3433" s="92" t="str">
        <f t="shared" si="53"/>
        <v/>
      </c>
    </row>
    <row r="3434" spans="15:15">
      <c r="O3434" s="92" t="str">
        <f t="shared" si="53"/>
        <v/>
      </c>
    </row>
    <row r="3435" spans="15:15">
      <c r="O3435" s="92" t="str">
        <f t="shared" si="53"/>
        <v/>
      </c>
    </row>
    <row r="3436" spans="15:15">
      <c r="O3436" s="92" t="str">
        <f t="shared" si="53"/>
        <v/>
      </c>
    </row>
    <row r="3437" spans="15:15">
      <c r="O3437" s="92" t="str">
        <f t="shared" si="53"/>
        <v/>
      </c>
    </row>
    <row r="3438" spans="15:15">
      <c r="O3438" s="92" t="str">
        <f t="shared" si="53"/>
        <v/>
      </c>
    </row>
    <row r="3439" spans="15:15">
      <c r="O3439" s="92" t="str">
        <f t="shared" si="53"/>
        <v/>
      </c>
    </row>
    <row r="3440" spans="15:15">
      <c r="O3440" s="92" t="str">
        <f t="shared" si="53"/>
        <v/>
      </c>
    </row>
    <row r="3441" spans="15:15">
      <c r="O3441" s="92" t="str">
        <f t="shared" si="53"/>
        <v/>
      </c>
    </row>
    <row r="3442" spans="15:15">
      <c r="O3442" s="92" t="str">
        <f t="shared" si="53"/>
        <v/>
      </c>
    </row>
    <row r="3443" spans="15:15">
      <c r="O3443" s="92" t="str">
        <f t="shared" si="53"/>
        <v/>
      </c>
    </row>
    <row r="3444" spans="15:15">
      <c r="O3444" s="92" t="str">
        <f t="shared" si="53"/>
        <v/>
      </c>
    </row>
    <row r="3445" spans="15:15">
      <c r="O3445" s="92" t="str">
        <f t="shared" si="53"/>
        <v/>
      </c>
    </row>
    <row r="3446" spans="15:15">
      <c r="O3446" s="92" t="str">
        <f t="shared" si="53"/>
        <v/>
      </c>
    </row>
    <row r="3447" spans="15:15">
      <c r="O3447" s="92" t="str">
        <f t="shared" si="53"/>
        <v/>
      </c>
    </row>
    <row r="3448" spans="15:15">
      <c r="O3448" s="92" t="str">
        <f t="shared" si="53"/>
        <v/>
      </c>
    </row>
    <row r="3449" spans="15:15">
      <c r="O3449" s="92" t="str">
        <f t="shared" si="53"/>
        <v/>
      </c>
    </row>
    <row r="3450" spans="15:15">
      <c r="O3450" s="92" t="str">
        <f t="shared" si="53"/>
        <v/>
      </c>
    </row>
    <row r="3451" spans="15:15">
      <c r="O3451" s="92" t="str">
        <f t="shared" si="53"/>
        <v/>
      </c>
    </row>
    <row r="3452" spans="15:15">
      <c r="O3452" s="92" t="str">
        <f t="shared" si="53"/>
        <v/>
      </c>
    </row>
    <row r="3453" spans="15:15">
      <c r="O3453" s="92" t="str">
        <f t="shared" si="53"/>
        <v/>
      </c>
    </row>
    <row r="3454" spans="15:15">
      <c r="O3454" s="92" t="str">
        <f t="shared" si="53"/>
        <v/>
      </c>
    </row>
    <row r="3455" spans="15:15">
      <c r="O3455" s="92" t="str">
        <f t="shared" si="53"/>
        <v/>
      </c>
    </row>
    <row r="3456" spans="15:15">
      <c r="O3456" s="92" t="str">
        <f t="shared" si="53"/>
        <v/>
      </c>
    </row>
    <row r="3457" spans="15:15">
      <c r="O3457" s="92" t="str">
        <f t="shared" si="53"/>
        <v/>
      </c>
    </row>
    <row r="3458" spans="15:15">
      <c r="O3458" s="92" t="str">
        <f t="shared" si="53"/>
        <v/>
      </c>
    </row>
    <row r="3459" spans="15:15">
      <c r="O3459" s="92" t="str">
        <f t="shared" ref="O3459:O3522" si="54">B3459&amp;C3459</f>
        <v/>
      </c>
    </row>
    <row r="3460" spans="15:15">
      <c r="O3460" s="92" t="str">
        <f t="shared" si="54"/>
        <v/>
      </c>
    </row>
    <row r="3461" spans="15:15">
      <c r="O3461" s="92" t="str">
        <f t="shared" si="54"/>
        <v/>
      </c>
    </row>
    <row r="3462" spans="15:15">
      <c r="O3462" s="92" t="str">
        <f t="shared" si="54"/>
        <v/>
      </c>
    </row>
    <row r="3463" spans="15:15">
      <c r="O3463" s="92" t="str">
        <f t="shared" si="54"/>
        <v/>
      </c>
    </row>
    <row r="3464" spans="15:15">
      <c r="O3464" s="92" t="str">
        <f t="shared" si="54"/>
        <v/>
      </c>
    </row>
    <row r="3465" spans="15:15">
      <c r="O3465" s="92" t="str">
        <f t="shared" si="54"/>
        <v/>
      </c>
    </row>
    <row r="3466" spans="15:15">
      <c r="O3466" s="92" t="str">
        <f t="shared" si="54"/>
        <v/>
      </c>
    </row>
    <row r="3467" spans="15:15">
      <c r="O3467" s="92" t="str">
        <f t="shared" si="54"/>
        <v/>
      </c>
    </row>
    <row r="3468" spans="15:15">
      <c r="O3468" s="92" t="str">
        <f t="shared" si="54"/>
        <v/>
      </c>
    </row>
    <row r="3469" spans="15:15">
      <c r="O3469" s="92" t="str">
        <f t="shared" si="54"/>
        <v/>
      </c>
    </row>
    <row r="3470" spans="15:15">
      <c r="O3470" s="92" t="str">
        <f t="shared" si="54"/>
        <v/>
      </c>
    </row>
    <row r="3471" spans="15:15">
      <c r="O3471" s="92" t="str">
        <f t="shared" si="54"/>
        <v/>
      </c>
    </row>
    <row r="3472" spans="15:15">
      <c r="O3472" s="92" t="str">
        <f t="shared" si="54"/>
        <v/>
      </c>
    </row>
    <row r="3473" spans="15:15">
      <c r="O3473" s="92" t="str">
        <f t="shared" si="54"/>
        <v/>
      </c>
    </row>
    <row r="3474" spans="15:15">
      <c r="O3474" s="92" t="str">
        <f t="shared" si="54"/>
        <v/>
      </c>
    </row>
    <row r="3475" spans="15:15">
      <c r="O3475" s="92" t="str">
        <f t="shared" si="54"/>
        <v/>
      </c>
    </row>
    <row r="3476" spans="15:15">
      <c r="O3476" s="92" t="str">
        <f t="shared" si="54"/>
        <v/>
      </c>
    </row>
    <row r="3477" spans="15:15">
      <c r="O3477" s="92" t="str">
        <f t="shared" si="54"/>
        <v/>
      </c>
    </row>
    <row r="3478" spans="15:15">
      <c r="O3478" s="92" t="str">
        <f t="shared" si="54"/>
        <v/>
      </c>
    </row>
    <row r="3479" spans="15:15">
      <c r="O3479" s="92" t="str">
        <f t="shared" si="54"/>
        <v/>
      </c>
    </row>
    <row r="3480" spans="15:15">
      <c r="O3480" s="92" t="str">
        <f t="shared" si="54"/>
        <v/>
      </c>
    </row>
    <row r="3481" spans="15:15">
      <c r="O3481" s="92" t="str">
        <f t="shared" si="54"/>
        <v/>
      </c>
    </row>
    <row r="3482" spans="15:15">
      <c r="O3482" s="92" t="str">
        <f t="shared" si="54"/>
        <v/>
      </c>
    </row>
    <row r="3483" spans="15:15">
      <c r="O3483" s="92" t="str">
        <f t="shared" si="54"/>
        <v/>
      </c>
    </row>
    <row r="3484" spans="15:15">
      <c r="O3484" s="92" t="str">
        <f t="shared" si="54"/>
        <v/>
      </c>
    </row>
    <row r="3485" spans="15:15">
      <c r="O3485" s="92" t="str">
        <f t="shared" si="54"/>
        <v/>
      </c>
    </row>
    <row r="3486" spans="15:15">
      <c r="O3486" s="92" t="str">
        <f t="shared" si="54"/>
        <v/>
      </c>
    </row>
    <row r="3487" spans="15:15">
      <c r="O3487" s="92" t="str">
        <f t="shared" si="54"/>
        <v/>
      </c>
    </row>
    <row r="3488" spans="15:15">
      <c r="O3488" s="92" t="str">
        <f t="shared" si="54"/>
        <v/>
      </c>
    </row>
    <row r="3489" spans="15:15">
      <c r="O3489" s="92" t="str">
        <f t="shared" si="54"/>
        <v/>
      </c>
    </row>
    <row r="3490" spans="15:15">
      <c r="O3490" s="92" t="str">
        <f t="shared" si="54"/>
        <v/>
      </c>
    </row>
    <row r="3491" spans="15:15">
      <c r="O3491" s="92" t="str">
        <f t="shared" si="54"/>
        <v/>
      </c>
    </row>
    <row r="3492" spans="15:15">
      <c r="O3492" s="92" t="str">
        <f t="shared" si="54"/>
        <v/>
      </c>
    </row>
    <row r="3493" spans="15:15">
      <c r="O3493" s="92" t="str">
        <f t="shared" si="54"/>
        <v/>
      </c>
    </row>
    <row r="3494" spans="15:15">
      <c r="O3494" s="92" t="str">
        <f t="shared" si="54"/>
        <v/>
      </c>
    </row>
    <row r="3495" spans="15:15">
      <c r="O3495" s="92" t="str">
        <f t="shared" si="54"/>
        <v/>
      </c>
    </row>
    <row r="3496" spans="15:15">
      <c r="O3496" s="92" t="str">
        <f t="shared" si="54"/>
        <v/>
      </c>
    </row>
    <row r="3497" spans="15:15">
      <c r="O3497" s="92" t="str">
        <f t="shared" si="54"/>
        <v/>
      </c>
    </row>
    <row r="3498" spans="15:15">
      <c r="O3498" s="92" t="str">
        <f t="shared" si="54"/>
        <v/>
      </c>
    </row>
    <row r="3499" spans="15:15">
      <c r="O3499" s="92" t="str">
        <f t="shared" si="54"/>
        <v/>
      </c>
    </row>
    <row r="3500" spans="15:15">
      <c r="O3500" s="92" t="str">
        <f t="shared" si="54"/>
        <v/>
      </c>
    </row>
    <row r="3501" spans="15:15">
      <c r="O3501" s="92" t="str">
        <f t="shared" si="54"/>
        <v/>
      </c>
    </row>
    <row r="3502" spans="15:15">
      <c r="O3502" s="92" t="str">
        <f t="shared" si="54"/>
        <v/>
      </c>
    </row>
    <row r="3503" spans="15:15">
      <c r="O3503" s="92" t="str">
        <f t="shared" si="54"/>
        <v/>
      </c>
    </row>
    <row r="3504" spans="15:15">
      <c r="O3504" s="92" t="str">
        <f t="shared" si="54"/>
        <v/>
      </c>
    </row>
    <row r="3505" spans="15:15">
      <c r="O3505" s="92" t="str">
        <f t="shared" si="54"/>
        <v/>
      </c>
    </row>
    <row r="3506" spans="15:15">
      <c r="O3506" s="92" t="str">
        <f t="shared" si="54"/>
        <v/>
      </c>
    </row>
    <row r="3507" spans="15:15">
      <c r="O3507" s="92" t="str">
        <f t="shared" si="54"/>
        <v/>
      </c>
    </row>
    <row r="3508" spans="15:15">
      <c r="O3508" s="92" t="str">
        <f t="shared" si="54"/>
        <v/>
      </c>
    </row>
    <row r="3509" spans="15:15">
      <c r="O3509" s="92" t="str">
        <f t="shared" si="54"/>
        <v/>
      </c>
    </row>
    <row r="3510" spans="15:15">
      <c r="O3510" s="92" t="str">
        <f t="shared" si="54"/>
        <v/>
      </c>
    </row>
    <row r="3511" spans="15:15">
      <c r="O3511" s="92" t="str">
        <f t="shared" si="54"/>
        <v/>
      </c>
    </row>
    <row r="3512" spans="15:15">
      <c r="O3512" s="92" t="str">
        <f t="shared" si="54"/>
        <v/>
      </c>
    </row>
    <row r="3513" spans="15:15">
      <c r="O3513" s="92" t="str">
        <f t="shared" si="54"/>
        <v/>
      </c>
    </row>
    <row r="3514" spans="15:15">
      <c r="O3514" s="92" t="str">
        <f t="shared" si="54"/>
        <v/>
      </c>
    </row>
    <row r="3515" spans="15:15">
      <c r="O3515" s="92" t="str">
        <f t="shared" si="54"/>
        <v/>
      </c>
    </row>
    <row r="3516" spans="15:15">
      <c r="O3516" s="92" t="str">
        <f t="shared" si="54"/>
        <v/>
      </c>
    </row>
    <row r="3517" spans="15:15">
      <c r="O3517" s="92" t="str">
        <f t="shared" si="54"/>
        <v/>
      </c>
    </row>
    <row r="3518" spans="15:15">
      <c r="O3518" s="92" t="str">
        <f t="shared" si="54"/>
        <v/>
      </c>
    </row>
    <row r="3519" spans="15:15">
      <c r="O3519" s="92" t="str">
        <f t="shared" si="54"/>
        <v/>
      </c>
    </row>
    <row r="3520" spans="15:15">
      <c r="O3520" s="92" t="str">
        <f t="shared" si="54"/>
        <v/>
      </c>
    </row>
    <row r="3521" spans="15:15">
      <c r="O3521" s="92" t="str">
        <f t="shared" si="54"/>
        <v/>
      </c>
    </row>
    <row r="3522" spans="15:15">
      <c r="O3522" s="92" t="str">
        <f t="shared" si="54"/>
        <v/>
      </c>
    </row>
    <row r="3523" spans="15:15">
      <c r="O3523" s="92" t="str">
        <f t="shared" ref="O3523:O3586" si="55">B3523&amp;C3523</f>
        <v/>
      </c>
    </row>
    <row r="3524" spans="15:15">
      <c r="O3524" s="92" t="str">
        <f t="shared" si="55"/>
        <v/>
      </c>
    </row>
    <row r="3525" spans="15:15">
      <c r="O3525" s="92" t="str">
        <f t="shared" si="55"/>
        <v/>
      </c>
    </row>
    <row r="3526" spans="15:15">
      <c r="O3526" s="92" t="str">
        <f t="shared" si="55"/>
        <v/>
      </c>
    </row>
    <row r="3527" spans="15:15">
      <c r="O3527" s="92" t="str">
        <f t="shared" si="55"/>
        <v/>
      </c>
    </row>
    <row r="3528" spans="15:15">
      <c r="O3528" s="92" t="str">
        <f t="shared" si="55"/>
        <v/>
      </c>
    </row>
    <row r="3529" spans="15:15">
      <c r="O3529" s="92" t="str">
        <f t="shared" si="55"/>
        <v/>
      </c>
    </row>
    <row r="3530" spans="15:15">
      <c r="O3530" s="92" t="str">
        <f t="shared" si="55"/>
        <v/>
      </c>
    </row>
    <row r="3531" spans="15:15">
      <c r="O3531" s="92" t="str">
        <f t="shared" si="55"/>
        <v/>
      </c>
    </row>
    <row r="3532" spans="15:15">
      <c r="O3532" s="92" t="str">
        <f t="shared" si="55"/>
        <v/>
      </c>
    </row>
    <row r="3533" spans="15:15">
      <c r="O3533" s="92" t="str">
        <f t="shared" si="55"/>
        <v/>
      </c>
    </row>
    <row r="3534" spans="15:15">
      <c r="O3534" s="92" t="str">
        <f t="shared" si="55"/>
        <v/>
      </c>
    </row>
    <row r="3535" spans="15:15">
      <c r="O3535" s="92" t="str">
        <f t="shared" si="55"/>
        <v/>
      </c>
    </row>
    <row r="3536" spans="15:15">
      <c r="O3536" s="92" t="str">
        <f t="shared" si="55"/>
        <v/>
      </c>
    </row>
    <row r="3537" spans="15:15">
      <c r="O3537" s="92" t="str">
        <f t="shared" si="55"/>
        <v/>
      </c>
    </row>
    <row r="3538" spans="15:15">
      <c r="O3538" s="92" t="str">
        <f t="shared" si="55"/>
        <v/>
      </c>
    </row>
    <row r="3539" spans="15:15">
      <c r="O3539" s="92" t="str">
        <f t="shared" si="55"/>
        <v/>
      </c>
    </row>
    <row r="3540" spans="15:15">
      <c r="O3540" s="92" t="str">
        <f t="shared" si="55"/>
        <v/>
      </c>
    </row>
    <row r="3541" spans="15:15">
      <c r="O3541" s="92" t="str">
        <f t="shared" si="55"/>
        <v/>
      </c>
    </row>
    <row r="3542" spans="15:15">
      <c r="O3542" s="92" t="str">
        <f t="shared" si="55"/>
        <v/>
      </c>
    </row>
    <row r="3543" spans="15:15">
      <c r="O3543" s="92" t="str">
        <f t="shared" si="55"/>
        <v/>
      </c>
    </row>
    <row r="3544" spans="15:15">
      <c r="O3544" s="92" t="str">
        <f t="shared" si="55"/>
        <v/>
      </c>
    </row>
    <row r="3545" spans="15:15">
      <c r="O3545" s="92" t="str">
        <f t="shared" si="55"/>
        <v/>
      </c>
    </row>
    <row r="3546" spans="15:15">
      <c r="O3546" s="92" t="str">
        <f t="shared" si="55"/>
        <v/>
      </c>
    </row>
    <row r="3547" spans="15:15">
      <c r="O3547" s="92" t="str">
        <f t="shared" si="55"/>
        <v/>
      </c>
    </row>
    <row r="3548" spans="15:15">
      <c r="O3548" s="92" t="str">
        <f t="shared" si="55"/>
        <v/>
      </c>
    </row>
    <row r="3549" spans="15:15">
      <c r="O3549" s="92" t="str">
        <f t="shared" si="55"/>
        <v/>
      </c>
    </row>
    <row r="3550" spans="15:15">
      <c r="O3550" s="92" t="str">
        <f t="shared" si="55"/>
        <v/>
      </c>
    </row>
    <row r="3551" spans="15:15">
      <c r="O3551" s="92" t="str">
        <f t="shared" si="55"/>
        <v/>
      </c>
    </row>
    <row r="3552" spans="15:15">
      <c r="O3552" s="92" t="str">
        <f t="shared" si="55"/>
        <v/>
      </c>
    </row>
    <row r="3553" spans="15:15">
      <c r="O3553" s="92" t="str">
        <f t="shared" si="55"/>
        <v/>
      </c>
    </row>
    <row r="3554" spans="15:15">
      <c r="O3554" s="92" t="str">
        <f t="shared" si="55"/>
        <v/>
      </c>
    </row>
    <row r="3555" spans="15:15">
      <c r="O3555" s="92" t="str">
        <f t="shared" si="55"/>
        <v/>
      </c>
    </row>
    <row r="3556" spans="15:15">
      <c r="O3556" s="92" t="str">
        <f t="shared" si="55"/>
        <v/>
      </c>
    </row>
    <row r="3557" spans="15:15">
      <c r="O3557" s="92" t="str">
        <f t="shared" si="55"/>
        <v/>
      </c>
    </row>
    <row r="3558" spans="15:15">
      <c r="O3558" s="92" t="str">
        <f t="shared" si="55"/>
        <v/>
      </c>
    </row>
    <row r="3559" spans="15:15">
      <c r="O3559" s="92" t="str">
        <f t="shared" si="55"/>
        <v/>
      </c>
    </row>
    <row r="3560" spans="15:15">
      <c r="O3560" s="92" t="str">
        <f t="shared" si="55"/>
        <v/>
      </c>
    </row>
    <row r="3561" spans="15:15">
      <c r="O3561" s="92" t="str">
        <f t="shared" si="55"/>
        <v/>
      </c>
    </row>
    <row r="3562" spans="15:15">
      <c r="O3562" s="92" t="str">
        <f t="shared" si="55"/>
        <v/>
      </c>
    </row>
    <row r="3563" spans="15:15">
      <c r="O3563" s="92" t="str">
        <f t="shared" si="55"/>
        <v/>
      </c>
    </row>
    <row r="3564" spans="15:15">
      <c r="O3564" s="92" t="str">
        <f t="shared" si="55"/>
        <v/>
      </c>
    </row>
    <row r="3565" spans="15:15">
      <c r="O3565" s="92" t="str">
        <f t="shared" si="55"/>
        <v/>
      </c>
    </row>
    <row r="3566" spans="15:15">
      <c r="O3566" s="92" t="str">
        <f t="shared" si="55"/>
        <v/>
      </c>
    </row>
    <row r="3567" spans="15:15">
      <c r="O3567" s="92" t="str">
        <f t="shared" si="55"/>
        <v/>
      </c>
    </row>
    <row r="3568" spans="15:15">
      <c r="O3568" s="92" t="str">
        <f t="shared" si="55"/>
        <v/>
      </c>
    </row>
    <row r="3569" spans="15:15">
      <c r="O3569" s="92" t="str">
        <f t="shared" si="55"/>
        <v/>
      </c>
    </row>
    <row r="3570" spans="15:15">
      <c r="O3570" s="92" t="str">
        <f t="shared" si="55"/>
        <v/>
      </c>
    </row>
    <row r="3571" spans="15:15">
      <c r="O3571" s="92" t="str">
        <f t="shared" si="55"/>
        <v/>
      </c>
    </row>
    <row r="3572" spans="15:15">
      <c r="O3572" s="92" t="str">
        <f t="shared" si="55"/>
        <v/>
      </c>
    </row>
    <row r="3573" spans="15:15">
      <c r="O3573" s="92" t="str">
        <f t="shared" si="55"/>
        <v/>
      </c>
    </row>
    <row r="3574" spans="15:15">
      <c r="O3574" s="92" t="str">
        <f t="shared" si="55"/>
        <v/>
      </c>
    </row>
    <row r="3575" spans="15:15">
      <c r="O3575" s="92" t="str">
        <f t="shared" si="55"/>
        <v/>
      </c>
    </row>
    <row r="3576" spans="15:15">
      <c r="O3576" s="92" t="str">
        <f t="shared" si="55"/>
        <v/>
      </c>
    </row>
    <row r="3577" spans="15:15">
      <c r="O3577" s="92" t="str">
        <f t="shared" si="55"/>
        <v/>
      </c>
    </row>
    <row r="3578" spans="15:15">
      <c r="O3578" s="92" t="str">
        <f t="shared" si="55"/>
        <v/>
      </c>
    </row>
    <row r="3579" spans="15:15">
      <c r="O3579" s="92" t="str">
        <f t="shared" si="55"/>
        <v/>
      </c>
    </row>
    <row r="3580" spans="15:15">
      <c r="O3580" s="92" t="str">
        <f t="shared" si="55"/>
        <v/>
      </c>
    </row>
    <row r="3581" spans="15:15">
      <c r="O3581" s="92" t="str">
        <f t="shared" si="55"/>
        <v/>
      </c>
    </row>
    <row r="3582" spans="15:15">
      <c r="O3582" s="92" t="str">
        <f t="shared" si="55"/>
        <v/>
      </c>
    </row>
    <row r="3583" spans="15:15">
      <c r="O3583" s="92" t="str">
        <f t="shared" si="55"/>
        <v/>
      </c>
    </row>
    <row r="3584" spans="15:15">
      <c r="O3584" s="92" t="str">
        <f t="shared" si="55"/>
        <v/>
      </c>
    </row>
    <row r="3585" spans="15:15">
      <c r="O3585" s="92" t="str">
        <f t="shared" si="55"/>
        <v/>
      </c>
    </row>
    <row r="3586" spans="15:15">
      <c r="O3586" s="92" t="str">
        <f t="shared" si="55"/>
        <v/>
      </c>
    </row>
    <row r="3587" spans="15:15">
      <c r="O3587" s="92" t="str">
        <f t="shared" ref="O3587:O3650" si="56">B3587&amp;C3587</f>
        <v/>
      </c>
    </row>
    <row r="3588" spans="15:15">
      <c r="O3588" s="92" t="str">
        <f t="shared" si="56"/>
        <v/>
      </c>
    </row>
    <row r="3589" spans="15:15">
      <c r="O3589" s="92" t="str">
        <f t="shared" si="56"/>
        <v/>
      </c>
    </row>
    <row r="3590" spans="15:15">
      <c r="O3590" s="92" t="str">
        <f t="shared" si="56"/>
        <v/>
      </c>
    </row>
    <row r="3591" spans="15:15">
      <c r="O3591" s="92" t="str">
        <f t="shared" si="56"/>
        <v/>
      </c>
    </row>
    <row r="3592" spans="15:15">
      <c r="O3592" s="92" t="str">
        <f t="shared" si="56"/>
        <v/>
      </c>
    </row>
    <row r="3593" spans="15:15">
      <c r="O3593" s="92" t="str">
        <f t="shared" si="56"/>
        <v/>
      </c>
    </row>
    <row r="3594" spans="15:15">
      <c r="O3594" s="92" t="str">
        <f t="shared" si="56"/>
        <v/>
      </c>
    </row>
    <row r="3595" spans="15:15">
      <c r="O3595" s="92" t="str">
        <f t="shared" si="56"/>
        <v/>
      </c>
    </row>
    <row r="3596" spans="15:15">
      <c r="O3596" s="92" t="str">
        <f t="shared" si="56"/>
        <v/>
      </c>
    </row>
    <row r="3597" spans="15:15">
      <c r="O3597" s="92" t="str">
        <f t="shared" si="56"/>
        <v/>
      </c>
    </row>
    <row r="3598" spans="15:15">
      <c r="O3598" s="92" t="str">
        <f t="shared" si="56"/>
        <v/>
      </c>
    </row>
    <row r="3599" spans="15:15">
      <c r="O3599" s="92" t="str">
        <f t="shared" si="56"/>
        <v/>
      </c>
    </row>
    <row r="3600" spans="15:15">
      <c r="O3600" s="92" t="str">
        <f t="shared" si="56"/>
        <v/>
      </c>
    </row>
    <row r="3601" spans="15:15">
      <c r="O3601" s="92" t="str">
        <f t="shared" si="56"/>
        <v/>
      </c>
    </row>
    <row r="3602" spans="15:15">
      <c r="O3602" s="92" t="str">
        <f t="shared" si="56"/>
        <v/>
      </c>
    </row>
    <row r="3603" spans="15:15">
      <c r="O3603" s="92" t="str">
        <f t="shared" si="56"/>
        <v/>
      </c>
    </row>
    <row r="3604" spans="15:15">
      <c r="O3604" s="92" t="str">
        <f t="shared" si="56"/>
        <v/>
      </c>
    </row>
    <row r="3605" spans="15:15">
      <c r="O3605" s="92" t="str">
        <f t="shared" si="56"/>
        <v/>
      </c>
    </row>
    <row r="3606" spans="15:15">
      <c r="O3606" s="92" t="str">
        <f t="shared" si="56"/>
        <v/>
      </c>
    </row>
    <row r="3607" spans="15:15">
      <c r="O3607" s="92" t="str">
        <f t="shared" si="56"/>
        <v/>
      </c>
    </row>
    <row r="3608" spans="15:15">
      <c r="O3608" s="92" t="str">
        <f t="shared" si="56"/>
        <v/>
      </c>
    </row>
    <row r="3609" spans="15:15">
      <c r="O3609" s="92" t="str">
        <f t="shared" si="56"/>
        <v/>
      </c>
    </row>
    <row r="3610" spans="15:15">
      <c r="O3610" s="92" t="str">
        <f t="shared" si="56"/>
        <v/>
      </c>
    </row>
    <row r="3611" spans="15:15">
      <c r="O3611" s="92" t="str">
        <f t="shared" si="56"/>
        <v/>
      </c>
    </row>
    <row r="3612" spans="15:15">
      <c r="O3612" s="92" t="str">
        <f t="shared" si="56"/>
        <v/>
      </c>
    </row>
    <row r="3613" spans="15:15">
      <c r="O3613" s="92" t="str">
        <f t="shared" si="56"/>
        <v/>
      </c>
    </row>
    <row r="3614" spans="15:15">
      <c r="O3614" s="92" t="str">
        <f t="shared" si="56"/>
        <v/>
      </c>
    </row>
    <row r="3615" spans="15:15">
      <c r="O3615" s="92" t="str">
        <f t="shared" si="56"/>
        <v/>
      </c>
    </row>
    <row r="3616" spans="15:15">
      <c r="O3616" s="92" t="str">
        <f t="shared" si="56"/>
        <v/>
      </c>
    </row>
    <row r="3617" spans="15:15">
      <c r="O3617" s="92" t="str">
        <f t="shared" si="56"/>
        <v/>
      </c>
    </row>
    <row r="3618" spans="15:15">
      <c r="O3618" s="92" t="str">
        <f t="shared" si="56"/>
        <v/>
      </c>
    </row>
    <row r="3619" spans="15:15">
      <c r="O3619" s="92" t="str">
        <f t="shared" si="56"/>
        <v/>
      </c>
    </row>
    <row r="3620" spans="15:15">
      <c r="O3620" s="92" t="str">
        <f t="shared" si="56"/>
        <v/>
      </c>
    </row>
    <row r="3621" spans="15:15">
      <c r="O3621" s="92" t="str">
        <f t="shared" si="56"/>
        <v/>
      </c>
    </row>
    <row r="3622" spans="15:15">
      <c r="O3622" s="92" t="str">
        <f t="shared" si="56"/>
        <v/>
      </c>
    </row>
    <row r="3623" spans="15:15">
      <c r="O3623" s="92" t="str">
        <f t="shared" si="56"/>
        <v/>
      </c>
    </row>
    <row r="3624" spans="15:15">
      <c r="O3624" s="92" t="str">
        <f t="shared" si="56"/>
        <v/>
      </c>
    </row>
    <row r="3625" spans="15:15">
      <c r="O3625" s="92" t="str">
        <f t="shared" si="56"/>
        <v/>
      </c>
    </row>
    <row r="3626" spans="15:15">
      <c r="O3626" s="92" t="str">
        <f t="shared" si="56"/>
        <v/>
      </c>
    </row>
    <row r="3627" spans="15:15">
      <c r="O3627" s="92" t="str">
        <f t="shared" si="56"/>
        <v/>
      </c>
    </row>
    <row r="3628" spans="15:15">
      <c r="O3628" s="92" t="str">
        <f t="shared" si="56"/>
        <v/>
      </c>
    </row>
    <row r="3629" spans="15:15">
      <c r="O3629" s="92" t="str">
        <f t="shared" si="56"/>
        <v/>
      </c>
    </row>
    <row r="3630" spans="15:15">
      <c r="O3630" s="92" t="str">
        <f t="shared" si="56"/>
        <v/>
      </c>
    </row>
    <row r="3631" spans="15:15">
      <c r="O3631" s="92" t="str">
        <f t="shared" si="56"/>
        <v/>
      </c>
    </row>
    <row r="3632" spans="15:15">
      <c r="O3632" s="92" t="str">
        <f t="shared" si="56"/>
        <v/>
      </c>
    </row>
    <row r="3633" spans="15:15">
      <c r="O3633" s="92" t="str">
        <f t="shared" si="56"/>
        <v/>
      </c>
    </row>
    <row r="3634" spans="15:15">
      <c r="O3634" s="92" t="str">
        <f t="shared" si="56"/>
        <v/>
      </c>
    </row>
    <row r="3635" spans="15:15">
      <c r="O3635" s="92" t="str">
        <f t="shared" si="56"/>
        <v/>
      </c>
    </row>
    <row r="3636" spans="15:15">
      <c r="O3636" s="92" t="str">
        <f t="shared" si="56"/>
        <v/>
      </c>
    </row>
    <row r="3637" spans="15:15">
      <c r="O3637" s="92" t="str">
        <f t="shared" si="56"/>
        <v/>
      </c>
    </row>
    <row r="3638" spans="15:15">
      <c r="O3638" s="92" t="str">
        <f t="shared" si="56"/>
        <v/>
      </c>
    </row>
    <row r="3639" spans="15:15">
      <c r="O3639" s="92" t="str">
        <f t="shared" si="56"/>
        <v/>
      </c>
    </row>
    <row r="3640" spans="15:15">
      <c r="O3640" s="92" t="str">
        <f t="shared" si="56"/>
        <v/>
      </c>
    </row>
    <row r="3641" spans="15:15">
      <c r="O3641" s="92" t="str">
        <f t="shared" si="56"/>
        <v/>
      </c>
    </row>
    <row r="3642" spans="15:15">
      <c r="O3642" s="92" t="str">
        <f t="shared" si="56"/>
        <v/>
      </c>
    </row>
    <row r="3643" spans="15:15">
      <c r="O3643" s="92" t="str">
        <f t="shared" si="56"/>
        <v/>
      </c>
    </row>
    <row r="3644" spans="15:15">
      <c r="O3644" s="92" t="str">
        <f t="shared" si="56"/>
        <v/>
      </c>
    </row>
    <row r="3645" spans="15:15">
      <c r="O3645" s="92" t="str">
        <f t="shared" si="56"/>
        <v/>
      </c>
    </row>
    <row r="3646" spans="15:15">
      <c r="O3646" s="92" t="str">
        <f t="shared" si="56"/>
        <v/>
      </c>
    </row>
    <row r="3647" spans="15:15">
      <c r="O3647" s="92" t="str">
        <f t="shared" si="56"/>
        <v/>
      </c>
    </row>
    <row r="3648" spans="15:15">
      <c r="O3648" s="92" t="str">
        <f t="shared" si="56"/>
        <v/>
      </c>
    </row>
    <row r="3649" spans="15:15">
      <c r="O3649" s="92" t="str">
        <f t="shared" si="56"/>
        <v/>
      </c>
    </row>
    <row r="3650" spans="15:15">
      <c r="O3650" s="92" t="str">
        <f t="shared" si="56"/>
        <v/>
      </c>
    </row>
    <row r="3651" spans="15:15">
      <c r="O3651" s="92" t="str">
        <f t="shared" ref="O3651:O3714" si="57">B3651&amp;C3651</f>
        <v/>
      </c>
    </row>
    <row r="3652" spans="15:15">
      <c r="O3652" s="92" t="str">
        <f t="shared" si="57"/>
        <v/>
      </c>
    </row>
    <row r="3653" spans="15:15">
      <c r="O3653" s="92" t="str">
        <f t="shared" si="57"/>
        <v/>
      </c>
    </row>
    <row r="3654" spans="15:15">
      <c r="O3654" s="92" t="str">
        <f t="shared" si="57"/>
        <v/>
      </c>
    </row>
    <row r="3655" spans="15:15">
      <c r="O3655" s="92" t="str">
        <f t="shared" si="57"/>
        <v/>
      </c>
    </row>
    <row r="3656" spans="15:15">
      <c r="O3656" s="92" t="str">
        <f t="shared" si="57"/>
        <v/>
      </c>
    </row>
    <row r="3657" spans="15:15">
      <c r="O3657" s="92" t="str">
        <f t="shared" si="57"/>
        <v/>
      </c>
    </row>
    <row r="3658" spans="15:15">
      <c r="O3658" s="92" t="str">
        <f t="shared" si="57"/>
        <v/>
      </c>
    </row>
    <row r="3659" spans="15:15">
      <c r="O3659" s="92" t="str">
        <f t="shared" si="57"/>
        <v/>
      </c>
    </row>
    <row r="3660" spans="15:15">
      <c r="O3660" s="92" t="str">
        <f t="shared" si="57"/>
        <v/>
      </c>
    </row>
    <row r="3661" spans="15:15">
      <c r="O3661" s="92" t="str">
        <f t="shared" si="57"/>
        <v/>
      </c>
    </row>
    <row r="3662" spans="15:15">
      <c r="O3662" s="92" t="str">
        <f t="shared" si="57"/>
        <v/>
      </c>
    </row>
    <row r="3663" spans="15:15">
      <c r="O3663" s="92" t="str">
        <f t="shared" si="57"/>
        <v/>
      </c>
    </row>
    <row r="3664" spans="15:15">
      <c r="O3664" s="92" t="str">
        <f t="shared" si="57"/>
        <v/>
      </c>
    </row>
    <row r="3665" spans="15:15">
      <c r="O3665" s="92" t="str">
        <f t="shared" si="57"/>
        <v/>
      </c>
    </row>
    <row r="3666" spans="15:15">
      <c r="O3666" s="92" t="str">
        <f t="shared" si="57"/>
        <v/>
      </c>
    </row>
    <row r="3667" spans="15:15">
      <c r="O3667" s="92" t="str">
        <f t="shared" si="57"/>
        <v/>
      </c>
    </row>
    <row r="3668" spans="15:15">
      <c r="O3668" s="92" t="str">
        <f t="shared" si="57"/>
        <v/>
      </c>
    </row>
    <row r="3669" spans="15:15">
      <c r="O3669" s="92" t="str">
        <f t="shared" si="57"/>
        <v/>
      </c>
    </row>
    <row r="3670" spans="15:15">
      <c r="O3670" s="92" t="str">
        <f t="shared" si="57"/>
        <v/>
      </c>
    </row>
    <row r="3671" spans="15:15">
      <c r="O3671" s="92" t="str">
        <f t="shared" si="57"/>
        <v/>
      </c>
    </row>
    <row r="3672" spans="15:15">
      <c r="O3672" s="92" t="str">
        <f t="shared" si="57"/>
        <v/>
      </c>
    </row>
    <row r="3673" spans="15:15">
      <c r="O3673" s="92" t="str">
        <f t="shared" si="57"/>
        <v/>
      </c>
    </row>
    <row r="3674" spans="15:15">
      <c r="O3674" s="92" t="str">
        <f t="shared" si="57"/>
        <v/>
      </c>
    </row>
    <row r="3675" spans="15:15">
      <c r="O3675" s="92" t="str">
        <f t="shared" si="57"/>
        <v/>
      </c>
    </row>
    <row r="3676" spans="15:15">
      <c r="O3676" s="92" t="str">
        <f t="shared" si="57"/>
        <v/>
      </c>
    </row>
    <row r="3677" spans="15:15">
      <c r="O3677" s="92" t="str">
        <f t="shared" si="57"/>
        <v/>
      </c>
    </row>
    <row r="3678" spans="15:15">
      <c r="O3678" s="92" t="str">
        <f t="shared" si="57"/>
        <v/>
      </c>
    </row>
    <row r="3679" spans="15:15">
      <c r="O3679" s="92" t="str">
        <f t="shared" si="57"/>
        <v/>
      </c>
    </row>
    <row r="3680" spans="15:15">
      <c r="O3680" s="92" t="str">
        <f t="shared" si="57"/>
        <v/>
      </c>
    </row>
    <row r="3681" spans="15:15">
      <c r="O3681" s="92" t="str">
        <f t="shared" si="57"/>
        <v/>
      </c>
    </row>
    <row r="3682" spans="15:15">
      <c r="O3682" s="92" t="str">
        <f t="shared" si="57"/>
        <v/>
      </c>
    </row>
    <row r="3683" spans="15:15">
      <c r="O3683" s="92" t="str">
        <f t="shared" si="57"/>
        <v/>
      </c>
    </row>
    <row r="3684" spans="15:15">
      <c r="O3684" s="92" t="str">
        <f t="shared" si="57"/>
        <v/>
      </c>
    </row>
    <row r="3685" spans="15:15">
      <c r="O3685" s="92" t="str">
        <f t="shared" si="57"/>
        <v/>
      </c>
    </row>
    <row r="3686" spans="15:15">
      <c r="O3686" s="92" t="str">
        <f t="shared" si="57"/>
        <v/>
      </c>
    </row>
    <row r="3687" spans="15:15">
      <c r="O3687" s="92" t="str">
        <f t="shared" si="57"/>
        <v/>
      </c>
    </row>
    <row r="3688" spans="15:15">
      <c r="O3688" s="92" t="str">
        <f t="shared" si="57"/>
        <v/>
      </c>
    </row>
    <row r="3689" spans="15:15">
      <c r="O3689" s="92" t="str">
        <f t="shared" si="57"/>
        <v/>
      </c>
    </row>
    <row r="3690" spans="15:15">
      <c r="O3690" s="92" t="str">
        <f t="shared" si="57"/>
        <v/>
      </c>
    </row>
    <row r="3691" spans="15:15">
      <c r="O3691" s="92" t="str">
        <f t="shared" si="57"/>
        <v/>
      </c>
    </row>
    <row r="3692" spans="15:15">
      <c r="O3692" s="92" t="str">
        <f t="shared" si="57"/>
        <v/>
      </c>
    </row>
    <row r="3693" spans="15:15">
      <c r="O3693" s="92" t="str">
        <f t="shared" si="57"/>
        <v/>
      </c>
    </row>
    <row r="3694" spans="15:15">
      <c r="O3694" s="92" t="str">
        <f t="shared" si="57"/>
        <v/>
      </c>
    </row>
    <row r="3695" spans="15:15">
      <c r="O3695" s="92" t="str">
        <f t="shared" si="57"/>
        <v/>
      </c>
    </row>
    <row r="3696" spans="15:15">
      <c r="O3696" s="92" t="str">
        <f t="shared" si="57"/>
        <v/>
      </c>
    </row>
    <row r="3697" spans="15:15">
      <c r="O3697" s="92" t="str">
        <f t="shared" si="57"/>
        <v/>
      </c>
    </row>
    <row r="3698" spans="15:15">
      <c r="O3698" s="92" t="str">
        <f t="shared" si="57"/>
        <v/>
      </c>
    </row>
    <row r="3699" spans="15:15">
      <c r="O3699" s="92" t="str">
        <f t="shared" si="57"/>
        <v/>
      </c>
    </row>
    <row r="3700" spans="15:15">
      <c r="O3700" s="92" t="str">
        <f t="shared" si="57"/>
        <v/>
      </c>
    </row>
    <row r="3701" spans="15:15">
      <c r="O3701" s="92" t="str">
        <f t="shared" si="57"/>
        <v/>
      </c>
    </row>
    <row r="3702" spans="15:15">
      <c r="O3702" s="92" t="str">
        <f t="shared" si="57"/>
        <v/>
      </c>
    </row>
    <row r="3703" spans="15:15">
      <c r="O3703" s="92" t="str">
        <f t="shared" si="57"/>
        <v/>
      </c>
    </row>
    <row r="3704" spans="15:15">
      <c r="O3704" s="92" t="str">
        <f t="shared" si="57"/>
        <v/>
      </c>
    </row>
    <row r="3705" spans="15:15">
      <c r="O3705" s="92" t="str">
        <f t="shared" si="57"/>
        <v/>
      </c>
    </row>
    <row r="3706" spans="15:15">
      <c r="O3706" s="92" t="str">
        <f t="shared" si="57"/>
        <v/>
      </c>
    </row>
    <row r="3707" spans="15:15">
      <c r="O3707" s="92" t="str">
        <f t="shared" si="57"/>
        <v/>
      </c>
    </row>
    <row r="3708" spans="15:15">
      <c r="O3708" s="92" t="str">
        <f t="shared" si="57"/>
        <v/>
      </c>
    </row>
    <row r="3709" spans="15:15">
      <c r="O3709" s="92" t="str">
        <f t="shared" si="57"/>
        <v/>
      </c>
    </row>
    <row r="3710" spans="15:15">
      <c r="O3710" s="92" t="str">
        <f t="shared" si="57"/>
        <v/>
      </c>
    </row>
    <row r="3711" spans="15:15">
      <c r="O3711" s="92" t="str">
        <f t="shared" si="57"/>
        <v/>
      </c>
    </row>
    <row r="3712" spans="15:15">
      <c r="O3712" s="92" t="str">
        <f t="shared" si="57"/>
        <v/>
      </c>
    </row>
    <row r="3713" spans="15:15">
      <c r="O3713" s="92" t="str">
        <f t="shared" si="57"/>
        <v/>
      </c>
    </row>
    <row r="3714" spans="15:15">
      <c r="O3714" s="92" t="str">
        <f t="shared" si="57"/>
        <v/>
      </c>
    </row>
    <row r="3715" spans="15:15">
      <c r="O3715" s="92" t="str">
        <f t="shared" ref="O3715:O3778" si="58">B3715&amp;C3715</f>
        <v/>
      </c>
    </row>
    <row r="3716" spans="15:15">
      <c r="O3716" s="92" t="str">
        <f t="shared" si="58"/>
        <v/>
      </c>
    </row>
    <row r="3717" spans="15:15">
      <c r="O3717" s="92" t="str">
        <f t="shared" si="58"/>
        <v/>
      </c>
    </row>
    <row r="3718" spans="15:15">
      <c r="O3718" s="92" t="str">
        <f t="shared" si="58"/>
        <v/>
      </c>
    </row>
    <row r="3719" spans="15:15">
      <c r="O3719" s="92" t="str">
        <f t="shared" si="58"/>
        <v/>
      </c>
    </row>
    <row r="3720" spans="15:15">
      <c r="O3720" s="92" t="str">
        <f t="shared" si="58"/>
        <v/>
      </c>
    </row>
    <row r="3721" spans="15:15">
      <c r="O3721" s="92" t="str">
        <f t="shared" si="58"/>
        <v/>
      </c>
    </row>
    <row r="3722" spans="15:15">
      <c r="O3722" s="92" t="str">
        <f t="shared" si="58"/>
        <v/>
      </c>
    </row>
    <row r="3723" spans="15:15">
      <c r="O3723" s="92" t="str">
        <f t="shared" si="58"/>
        <v/>
      </c>
    </row>
    <row r="3724" spans="15:15">
      <c r="O3724" s="92" t="str">
        <f t="shared" si="58"/>
        <v/>
      </c>
    </row>
    <row r="3725" spans="15:15">
      <c r="O3725" s="92" t="str">
        <f t="shared" si="58"/>
        <v/>
      </c>
    </row>
    <row r="3726" spans="15:15">
      <c r="O3726" s="92" t="str">
        <f t="shared" si="58"/>
        <v/>
      </c>
    </row>
    <row r="3727" spans="15:15">
      <c r="O3727" s="92" t="str">
        <f t="shared" si="58"/>
        <v/>
      </c>
    </row>
    <row r="3728" spans="15:15">
      <c r="O3728" s="92" t="str">
        <f t="shared" si="58"/>
        <v/>
      </c>
    </row>
    <row r="3729" spans="15:15">
      <c r="O3729" s="92" t="str">
        <f t="shared" si="58"/>
        <v/>
      </c>
    </row>
    <row r="3730" spans="15:15">
      <c r="O3730" s="92" t="str">
        <f t="shared" si="58"/>
        <v/>
      </c>
    </row>
    <row r="3731" spans="15:15">
      <c r="O3731" s="92" t="str">
        <f t="shared" si="58"/>
        <v/>
      </c>
    </row>
    <row r="3732" spans="15:15">
      <c r="O3732" s="92" t="str">
        <f t="shared" si="58"/>
        <v/>
      </c>
    </row>
    <row r="3733" spans="15:15">
      <c r="O3733" s="92" t="str">
        <f t="shared" si="58"/>
        <v/>
      </c>
    </row>
    <row r="3734" spans="15:15">
      <c r="O3734" s="92" t="str">
        <f t="shared" si="58"/>
        <v/>
      </c>
    </row>
    <row r="3735" spans="15:15">
      <c r="O3735" s="92" t="str">
        <f t="shared" si="58"/>
        <v/>
      </c>
    </row>
    <row r="3736" spans="15:15">
      <c r="O3736" s="92" t="str">
        <f t="shared" si="58"/>
        <v/>
      </c>
    </row>
    <row r="3737" spans="15:15">
      <c r="O3737" s="92" t="str">
        <f t="shared" si="58"/>
        <v/>
      </c>
    </row>
    <row r="3738" spans="15:15">
      <c r="O3738" s="92" t="str">
        <f t="shared" si="58"/>
        <v/>
      </c>
    </row>
    <row r="3739" spans="15:15">
      <c r="O3739" s="92" t="str">
        <f t="shared" si="58"/>
        <v/>
      </c>
    </row>
    <row r="3740" spans="15:15">
      <c r="O3740" s="92" t="str">
        <f t="shared" si="58"/>
        <v/>
      </c>
    </row>
    <row r="3741" spans="15:15">
      <c r="O3741" s="92" t="str">
        <f t="shared" si="58"/>
        <v/>
      </c>
    </row>
    <row r="3742" spans="15:15">
      <c r="O3742" s="92" t="str">
        <f t="shared" si="58"/>
        <v/>
      </c>
    </row>
    <row r="3743" spans="15:15">
      <c r="O3743" s="92" t="str">
        <f t="shared" si="58"/>
        <v/>
      </c>
    </row>
    <row r="3744" spans="15:15">
      <c r="O3744" s="92" t="str">
        <f t="shared" si="58"/>
        <v/>
      </c>
    </row>
    <row r="3745" spans="15:15">
      <c r="O3745" s="92" t="str">
        <f t="shared" si="58"/>
        <v/>
      </c>
    </row>
    <row r="3746" spans="15:15">
      <c r="O3746" s="92" t="str">
        <f t="shared" si="58"/>
        <v/>
      </c>
    </row>
    <row r="3747" spans="15:15">
      <c r="O3747" s="92" t="str">
        <f t="shared" si="58"/>
        <v/>
      </c>
    </row>
    <row r="3748" spans="15:15">
      <c r="O3748" s="92" t="str">
        <f t="shared" si="58"/>
        <v/>
      </c>
    </row>
    <row r="3749" spans="15:15">
      <c r="O3749" s="92" t="str">
        <f t="shared" si="58"/>
        <v/>
      </c>
    </row>
    <row r="3750" spans="15:15">
      <c r="O3750" s="92" t="str">
        <f t="shared" si="58"/>
        <v/>
      </c>
    </row>
    <row r="3751" spans="15:15">
      <c r="O3751" s="92" t="str">
        <f t="shared" si="58"/>
        <v/>
      </c>
    </row>
    <row r="3752" spans="15:15">
      <c r="O3752" s="92" t="str">
        <f t="shared" si="58"/>
        <v/>
      </c>
    </row>
    <row r="3753" spans="15:15">
      <c r="O3753" s="92" t="str">
        <f t="shared" si="58"/>
        <v/>
      </c>
    </row>
    <row r="3754" spans="15:15">
      <c r="O3754" s="92" t="str">
        <f t="shared" si="58"/>
        <v/>
      </c>
    </row>
    <row r="3755" spans="15:15">
      <c r="O3755" s="92" t="str">
        <f t="shared" si="58"/>
        <v/>
      </c>
    </row>
    <row r="3756" spans="15:15">
      <c r="O3756" s="92" t="str">
        <f t="shared" si="58"/>
        <v/>
      </c>
    </row>
    <row r="3757" spans="15:15">
      <c r="O3757" s="92" t="str">
        <f t="shared" si="58"/>
        <v/>
      </c>
    </row>
    <row r="3758" spans="15:15">
      <c r="O3758" s="92" t="str">
        <f t="shared" si="58"/>
        <v/>
      </c>
    </row>
    <row r="3759" spans="15:15">
      <c r="O3759" s="92" t="str">
        <f t="shared" si="58"/>
        <v/>
      </c>
    </row>
    <row r="3760" spans="15:15">
      <c r="O3760" s="92" t="str">
        <f t="shared" si="58"/>
        <v/>
      </c>
    </row>
    <row r="3761" spans="15:15">
      <c r="O3761" s="92" t="str">
        <f t="shared" si="58"/>
        <v/>
      </c>
    </row>
    <row r="3762" spans="15:15">
      <c r="O3762" s="92" t="str">
        <f t="shared" si="58"/>
        <v/>
      </c>
    </row>
    <row r="3763" spans="15:15">
      <c r="O3763" s="92" t="str">
        <f t="shared" si="58"/>
        <v/>
      </c>
    </row>
    <row r="3764" spans="15:15">
      <c r="O3764" s="92" t="str">
        <f t="shared" si="58"/>
        <v/>
      </c>
    </row>
    <row r="3765" spans="15:15">
      <c r="O3765" s="92" t="str">
        <f t="shared" si="58"/>
        <v/>
      </c>
    </row>
    <row r="3766" spans="15:15">
      <c r="O3766" s="92" t="str">
        <f t="shared" si="58"/>
        <v/>
      </c>
    </row>
    <row r="3767" spans="15:15">
      <c r="O3767" s="92" t="str">
        <f t="shared" si="58"/>
        <v/>
      </c>
    </row>
    <row r="3768" spans="15:15">
      <c r="O3768" s="92" t="str">
        <f t="shared" si="58"/>
        <v/>
      </c>
    </row>
    <row r="3769" spans="15:15">
      <c r="O3769" s="92" t="str">
        <f t="shared" si="58"/>
        <v/>
      </c>
    </row>
    <row r="3770" spans="15:15">
      <c r="O3770" s="92" t="str">
        <f t="shared" si="58"/>
        <v/>
      </c>
    </row>
    <row r="3771" spans="15:15">
      <c r="O3771" s="92" t="str">
        <f t="shared" si="58"/>
        <v/>
      </c>
    </row>
    <row r="3772" spans="15:15">
      <c r="O3772" s="92" t="str">
        <f t="shared" si="58"/>
        <v/>
      </c>
    </row>
    <row r="3773" spans="15:15">
      <c r="O3773" s="92" t="str">
        <f t="shared" si="58"/>
        <v/>
      </c>
    </row>
    <row r="3774" spans="15:15">
      <c r="O3774" s="92" t="str">
        <f t="shared" si="58"/>
        <v/>
      </c>
    </row>
    <row r="3775" spans="15:15">
      <c r="O3775" s="92" t="str">
        <f t="shared" si="58"/>
        <v/>
      </c>
    </row>
    <row r="3776" spans="15:15">
      <c r="O3776" s="92" t="str">
        <f t="shared" si="58"/>
        <v/>
      </c>
    </row>
    <row r="3777" spans="15:15">
      <c r="O3777" s="92" t="str">
        <f t="shared" si="58"/>
        <v/>
      </c>
    </row>
    <row r="3778" spans="15:15">
      <c r="O3778" s="92" t="str">
        <f t="shared" si="58"/>
        <v/>
      </c>
    </row>
    <row r="3779" spans="15:15">
      <c r="O3779" s="92" t="str">
        <f t="shared" ref="O3779:O3842" si="59">B3779&amp;C3779</f>
        <v/>
      </c>
    </row>
    <row r="3780" spans="15:15">
      <c r="O3780" s="92" t="str">
        <f t="shared" si="59"/>
        <v/>
      </c>
    </row>
    <row r="3781" spans="15:15">
      <c r="O3781" s="92" t="str">
        <f t="shared" si="59"/>
        <v/>
      </c>
    </row>
    <row r="3782" spans="15:15">
      <c r="O3782" s="92" t="str">
        <f t="shared" si="59"/>
        <v/>
      </c>
    </row>
    <row r="3783" spans="15:15">
      <c r="O3783" s="92" t="str">
        <f t="shared" si="59"/>
        <v/>
      </c>
    </row>
    <row r="3784" spans="15:15">
      <c r="O3784" s="92" t="str">
        <f t="shared" si="59"/>
        <v/>
      </c>
    </row>
    <row r="3785" spans="15:15">
      <c r="O3785" s="92" t="str">
        <f t="shared" si="59"/>
        <v/>
      </c>
    </row>
    <row r="3786" spans="15:15">
      <c r="O3786" s="92" t="str">
        <f t="shared" si="59"/>
        <v/>
      </c>
    </row>
    <row r="3787" spans="15:15">
      <c r="O3787" s="92" t="str">
        <f t="shared" si="59"/>
        <v/>
      </c>
    </row>
    <row r="3788" spans="15:15">
      <c r="O3788" s="92" t="str">
        <f t="shared" si="59"/>
        <v/>
      </c>
    </row>
    <row r="3789" spans="15:15">
      <c r="O3789" s="92" t="str">
        <f t="shared" si="59"/>
        <v/>
      </c>
    </row>
    <row r="3790" spans="15:15">
      <c r="O3790" s="92" t="str">
        <f t="shared" si="59"/>
        <v/>
      </c>
    </row>
    <row r="3791" spans="15:15">
      <c r="O3791" s="92" t="str">
        <f t="shared" si="59"/>
        <v/>
      </c>
    </row>
    <row r="3792" spans="15:15">
      <c r="O3792" s="92" t="str">
        <f t="shared" si="59"/>
        <v/>
      </c>
    </row>
    <row r="3793" spans="15:15">
      <c r="O3793" s="92" t="str">
        <f t="shared" si="59"/>
        <v/>
      </c>
    </row>
    <row r="3794" spans="15:15">
      <c r="O3794" s="92" t="str">
        <f t="shared" si="59"/>
        <v/>
      </c>
    </row>
    <row r="3795" spans="15:15">
      <c r="O3795" s="92" t="str">
        <f t="shared" si="59"/>
        <v/>
      </c>
    </row>
    <row r="3796" spans="15:15">
      <c r="O3796" s="92" t="str">
        <f t="shared" si="59"/>
        <v/>
      </c>
    </row>
    <row r="3797" spans="15:15">
      <c r="O3797" s="92" t="str">
        <f t="shared" si="59"/>
        <v/>
      </c>
    </row>
    <row r="3798" spans="15:15">
      <c r="O3798" s="92" t="str">
        <f t="shared" si="59"/>
        <v/>
      </c>
    </row>
    <row r="3799" spans="15:15">
      <c r="O3799" s="92" t="str">
        <f t="shared" si="59"/>
        <v/>
      </c>
    </row>
    <row r="3800" spans="15:15">
      <c r="O3800" s="92" t="str">
        <f t="shared" si="59"/>
        <v/>
      </c>
    </row>
    <row r="3801" spans="15:15">
      <c r="O3801" s="92" t="str">
        <f t="shared" si="59"/>
        <v/>
      </c>
    </row>
    <row r="3802" spans="15:15">
      <c r="O3802" s="92" t="str">
        <f t="shared" si="59"/>
        <v/>
      </c>
    </row>
    <row r="3803" spans="15:15">
      <c r="O3803" s="92" t="str">
        <f t="shared" si="59"/>
        <v/>
      </c>
    </row>
    <row r="3804" spans="15:15">
      <c r="O3804" s="92" t="str">
        <f t="shared" si="59"/>
        <v/>
      </c>
    </row>
    <row r="3805" spans="15:15">
      <c r="O3805" s="92" t="str">
        <f t="shared" si="59"/>
        <v/>
      </c>
    </row>
    <row r="3806" spans="15:15">
      <c r="O3806" s="92" t="str">
        <f t="shared" si="59"/>
        <v/>
      </c>
    </row>
    <row r="3807" spans="15:15">
      <c r="O3807" s="92" t="str">
        <f t="shared" si="59"/>
        <v/>
      </c>
    </row>
    <row r="3808" spans="15:15">
      <c r="O3808" s="92" t="str">
        <f t="shared" si="59"/>
        <v/>
      </c>
    </row>
    <row r="3809" spans="15:15">
      <c r="O3809" s="92" t="str">
        <f t="shared" si="59"/>
        <v/>
      </c>
    </row>
    <row r="3810" spans="15:15">
      <c r="O3810" s="92" t="str">
        <f t="shared" si="59"/>
        <v/>
      </c>
    </row>
    <row r="3811" spans="15:15">
      <c r="O3811" s="92" t="str">
        <f t="shared" si="59"/>
        <v/>
      </c>
    </row>
    <row r="3812" spans="15:15">
      <c r="O3812" s="92" t="str">
        <f t="shared" si="59"/>
        <v/>
      </c>
    </row>
    <row r="3813" spans="15:15">
      <c r="O3813" s="92" t="str">
        <f t="shared" si="59"/>
        <v/>
      </c>
    </row>
    <row r="3814" spans="15:15">
      <c r="O3814" s="92" t="str">
        <f t="shared" si="59"/>
        <v/>
      </c>
    </row>
    <row r="3815" spans="15:15">
      <c r="O3815" s="92" t="str">
        <f t="shared" si="59"/>
        <v/>
      </c>
    </row>
    <row r="3816" spans="15:15">
      <c r="O3816" s="92" t="str">
        <f t="shared" si="59"/>
        <v/>
      </c>
    </row>
    <row r="3817" spans="15:15">
      <c r="O3817" s="92" t="str">
        <f t="shared" si="59"/>
        <v/>
      </c>
    </row>
    <row r="3818" spans="15:15">
      <c r="O3818" s="92" t="str">
        <f t="shared" si="59"/>
        <v/>
      </c>
    </row>
    <row r="3819" spans="15:15">
      <c r="O3819" s="92" t="str">
        <f t="shared" si="59"/>
        <v/>
      </c>
    </row>
    <row r="3820" spans="15:15">
      <c r="O3820" s="92" t="str">
        <f t="shared" si="59"/>
        <v/>
      </c>
    </row>
    <row r="3821" spans="15:15">
      <c r="O3821" s="92" t="str">
        <f t="shared" si="59"/>
        <v/>
      </c>
    </row>
    <row r="3822" spans="15:15">
      <c r="O3822" s="92" t="str">
        <f t="shared" si="59"/>
        <v/>
      </c>
    </row>
    <row r="3823" spans="15:15">
      <c r="O3823" s="92" t="str">
        <f t="shared" si="59"/>
        <v/>
      </c>
    </row>
    <row r="3824" spans="15:15">
      <c r="O3824" s="92" t="str">
        <f t="shared" si="59"/>
        <v/>
      </c>
    </row>
    <row r="3825" spans="15:15">
      <c r="O3825" s="92" t="str">
        <f t="shared" si="59"/>
        <v/>
      </c>
    </row>
    <row r="3826" spans="15:15">
      <c r="O3826" s="92" t="str">
        <f t="shared" si="59"/>
        <v/>
      </c>
    </row>
    <row r="3827" spans="15:15">
      <c r="O3827" s="92" t="str">
        <f t="shared" si="59"/>
        <v/>
      </c>
    </row>
    <row r="3828" spans="15:15">
      <c r="O3828" s="92" t="str">
        <f t="shared" si="59"/>
        <v/>
      </c>
    </row>
    <row r="3829" spans="15:15">
      <c r="O3829" s="92" t="str">
        <f t="shared" si="59"/>
        <v/>
      </c>
    </row>
    <row r="3830" spans="15:15">
      <c r="O3830" s="92" t="str">
        <f t="shared" si="59"/>
        <v/>
      </c>
    </row>
    <row r="3831" spans="15:15">
      <c r="O3831" s="92" t="str">
        <f t="shared" si="59"/>
        <v/>
      </c>
    </row>
    <row r="3832" spans="15:15">
      <c r="O3832" s="92" t="str">
        <f t="shared" si="59"/>
        <v/>
      </c>
    </row>
    <row r="3833" spans="15:15">
      <c r="O3833" s="92" t="str">
        <f t="shared" si="59"/>
        <v/>
      </c>
    </row>
    <row r="3834" spans="15:15">
      <c r="O3834" s="92" t="str">
        <f t="shared" si="59"/>
        <v/>
      </c>
    </row>
    <row r="3835" spans="15:15">
      <c r="O3835" s="92" t="str">
        <f t="shared" si="59"/>
        <v/>
      </c>
    </row>
    <row r="3836" spans="15:15">
      <c r="O3836" s="92" t="str">
        <f t="shared" si="59"/>
        <v/>
      </c>
    </row>
    <row r="3837" spans="15:15">
      <c r="O3837" s="92" t="str">
        <f t="shared" si="59"/>
        <v/>
      </c>
    </row>
    <row r="3838" spans="15:15">
      <c r="O3838" s="92" t="str">
        <f t="shared" si="59"/>
        <v/>
      </c>
    </row>
    <row r="3839" spans="15:15">
      <c r="O3839" s="92" t="str">
        <f t="shared" si="59"/>
        <v/>
      </c>
    </row>
    <row r="3840" spans="15:15">
      <c r="O3840" s="92" t="str">
        <f t="shared" si="59"/>
        <v/>
      </c>
    </row>
    <row r="3841" spans="15:15">
      <c r="O3841" s="92" t="str">
        <f t="shared" si="59"/>
        <v/>
      </c>
    </row>
    <row r="3842" spans="15:15">
      <c r="O3842" s="92" t="str">
        <f t="shared" si="59"/>
        <v/>
      </c>
    </row>
    <row r="3843" spans="15:15">
      <c r="O3843" s="92" t="str">
        <f t="shared" ref="O3843:O3906" si="60">B3843&amp;C3843</f>
        <v/>
      </c>
    </row>
    <row r="3844" spans="15:15">
      <c r="O3844" s="92" t="str">
        <f t="shared" si="60"/>
        <v/>
      </c>
    </row>
    <row r="3845" spans="15:15">
      <c r="O3845" s="92" t="str">
        <f t="shared" si="60"/>
        <v/>
      </c>
    </row>
    <row r="3846" spans="15:15">
      <c r="O3846" s="92" t="str">
        <f t="shared" si="60"/>
        <v/>
      </c>
    </row>
    <row r="3847" spans="15:15">
      <c r="O3847" s="92" t="str">
        <f t="shared" si="60"/>
        <v/>
      </c>
    </row>
    <row r="3848" spans="15:15">
      <c r="O3848" s="92" t="str">
        <f t="shared" si="60"/>
        <v/>
      </c>
    </row>
    <row r="3849" spans="15:15">
      <c r="O3849" s="92" t="str">
        <f t="shared" si="60"/>
        <v/>
      </c>
    </row>
    <row r="3850" spans="15:15">
      <c r="O3850" s="92" t="str">
        <f t="shared" si="60"/>
        <v/>
      </c>
    </row>
    <row r="3851" spans="15:15">
      <c r="O3851" s="92" t="str">
        <f t="shared" si="60"/>
        <v/>
      </c>
    </row>
    <row r="3852" spans="15:15">
      <c r="O3852" s="92" t="str">
        <f t="shared" si="60"/>
        <v/>
      </c>
    </row>
    <row r="3853" spans="15:15">
      <c r="O3853" s="92" t="str">
        <f t="shared" si="60"/>
        <v/>
      </c>
    </row>
    <row r="3854" spans="15:15">
      <c r="O3854" s="92" t="str">
        <f t="shared" si="60"/>
        <v/>
      </c>
    </row>
    <row r="3855" spans="15:15">
      <c r="O3855" s="92" t="str">
        <f t="shared" si="60"/>
        <v/>
      </c>
    </row>
    <row r="3856" spans="15:15">
      <c r="O3856" s="92" t="str">
        <f t="shared" si="60"/>
        <v/>
      </c>
    </row>
    <row r="3857" spans="15:15">
      <c r="O3857" s="92" t="str">
        <f t="shared" si="60"/>
        <v/>
      </c>
    </row>
    <row r="3858" spans="15:15">
      <c r="O3858" s="92" t="str">
        <f t="shared" si="60"/>
        <v/>
      </c>
    </row>
    <row r="3859" spans="15:15">
      <c r="O3859" s="92" t="str">
        <f t="shared" si="60"/>
        <v/>
      </c>
    </row>
    <row r="3860" spans="15:15">
      <c r="O3860" s="92" t="str">
        <f t="shared" si="60"/>
        <v/>
      </c>
    </row>
    <row r="3861" spans="15:15">
      <c r="O3861" s="92" t="str">
        <f t="shared" si="60"/>
        <v/>
      </c>
    </row>
    <row r="3862" spans="15:15">
      <c r="O3862" s="92" t="str">
        <f t="shared" si="60"/>
        <v/>
      </c>
    </row>
    <row r="3863" spans="15:15">
      <c r="O3863" s="92" t="str">
        <f t="shared" si="60"/>
        <v/>
      </c>
    </row>
    <row r="3864" spans="15:15">
      <c r="O3864" s="92" t="str">
        <f t="shared" si="60"/>
        <v/>
      </c>
    </row>
    <row r="3865" spans="15:15">
      <c r="O3865" s="92" t="str">
        <f t="shared" si="60"/>
        <v/>
      </c>
    </row>
    <row r="3866" spans="15:15">
      <c r="O3866" s="92" t="str">
        <f t="shared" si="60"/>
        <v/>
      </c>
    </row>
    <row r="3867" spans="15:15">
      <c r="O3867" s="92" t="str">
        <f t="shared" si="60"/>
        <v/>
      </c>
    </row>
    <row r="3868" spans="15:15">
      <c r="O3868" s="92" t="str">
        <f t="shared" si="60"/>
        <v/>
      </c>
    </row>
    <row r="3869" spans="15:15">
      <c r="O3869" s="92" t="str">
        <f t="shared" si="60"/>
        <v/>
      </c>
    </row>
    <row r="3870" spans="15:15">
      <c r="O3870" s="92" t="str">
        <f t="shared" si="60"/>
        <v/>
      </c>
    </row>
    <row r="3871" spans="15:15">
      <c r="O3871" s="92" t="str">
        <f t="shared" si="60"/>
        <v/>
      </c>
    </row>
    <row r="3872" spans="15:15">
      <c r="O3872" s="92" t="str">
        <f t="shared" si="60"/>
        <v/>
      </c>
    </row>
    <row r="3873" spans="15:15">
      <c r="O3873" s="92" t="str">
        <f t="shared" si="60"/>
        <v/>
      </c>
    </row>
    <row r="3874" spans="15:15">
      <c r="O3874" s="92" t="str">
        <f t="shared" si="60"/>
        <v/>
      </c>
    </row>
    <row r="3875" spans="15:15">
      <c r="O3875" s="92" t="str">
        <f t="shared" si="60"/>
        <v/>
      </c>
    </row>
    <row r="3876" spans="15:15">
      <c r="O3876" s="92" t="str">
        <f t="shared" si="60"/>
        <v/>
      </c>
    </row>
    <row r="3877" spans="15:15">
      <c r="O3877" s="92" t="str">
        <f t="shared" si="60"/>
        <v/>
      </c>
    </row>
    <row r="3878" spans="15:15">
      <c r="O3878" s="92" t="str">
        <f t="shared" si="60"/>
        <v/>
      </c>
    </row>
    <row r="3879" spans="15:15">
      <c r="O3879" s="92" t="str">
        <f t="shared" si="60"/>
        <v/>
      </c>
    </row>
    <row r="3880" spans="15:15">
      <c r="O3880" s="92" t="str">
        <f t="shared" si="60"/>
        <v/>
      </c>
    </row>
    <row r="3881" spans="15:15">
      <c r="O3881" s="92" t="str">
        <f t="shared" si="60"/>
        <v/>
      </c>
    </row>
    <row r="3882" spans="15:15">
      <c r="O3882" s="92" t="str">
        <f t="shared" si="60"/>
        <v/>
      </c>
    </row>
    <row r="3883" spans="15:15">
      <c r="O3883" s="92" t="str">
        <f t="shared" si="60"/>
        <v/>
      </c>
    </row>
    <row r="3884" spans="15:15">
      <c r="O3884" s="92" t="str">
        <f t="shared" si="60"/>
        <v/>
      </c>
    </row>
    <row r="3885" spans="15:15">
      <c r="O3885" s="92" t="str">
        <f t="shared" si="60"/>
        <v/>
      </c>
    </row>
    <row r="3886" spans="15:15">
      <c r="O3886" s="92" t="str">
        <f t="shared" si="60"/>
        <v/>
      </c>
    </row>
    <row r="3887" spans="15:15">
      <c r="O3887" s="92" t="str">
        <f t="shared" si="60"/>
        <v/>
      </c>
    </row>
    <row r="3888" spans="15:15">
      <c r="O3888" s="92" t="str">
        <f t="shared" si="60"/>
        <v/>
      </c>
    </row>
    <row r="3889" spans="15:15">
      <c r="O3889" s="92" t="str">
        <f t="shared" si="60"/>
        <v/>
      </c>
    </row>
    <row r="3890" spans="15:15">
      <c r="O3890" s="92" t="str">
        <f t="shared" si="60"/>
        <v/>
      </c>
    </row>
    <row r="3891" spans="15:15">
      <c r="O3891" s="92" t="str">
        <f t="shared" si="60"/>
        <v/>
      </c>
    </row>
    <row r="3892" spans="15:15">
      <c r="O3892" s="92" t="str">
        <f t="shared" si="60"/>
        <v/>
      </c>
    </row>
    <row r="3893" spans="15:15">
      <c r="O3893" s="92" t="str">
        <f t="shared" si="60"/>
        <v/>
      </c>
    </row>
    <row r="3894" spans="15:15">
      <c r="O3894" s="92" t="str">
        <f t="shared" si="60"/>
        <v/>
      </c>
    </row>
    <row r="3895" spans="15:15">
      <c r="O3895" s="92" t="str">
        <f t="shared" si="60"/>
        <v/>
      </c>
    </row>
    <row r="3896" spans="15:15">
      <c r="O3896" s="92" t="str">
        <f t="shared" si="60"/>
        <v/>
      </c>
    </row>
    <row r="3897" spans="15:15">
      <c r="O3897" s="92" t="str">
        <f t="shared" si="60"/>
        <v/>
      </c>
    </row>
    <row r="3898" spans="15:15">
      <c r="O3898" s="92" t="str">
        <f t="shared" si="60"/>
        <v/>
      </c>
    </row>
    <row r="3899" spans="15:15">
      <c r="O3899" s="92" t="str">
        <f t="shared" si="60"/>
        <v/>
      </c>
    </row>
    <row r="3900" spans="15:15">
      <c r="O3900" s="92" t="str">
        <f t="shared" si="60"/>
        <v/>
      </c>
    </row>
    <row r="3901" spans="15:15">
      <c r="O3901" s="92" t="str">
        <f t="shared" si="60"/>
        <v/>
      </c>
    </row>
    <row r="3902" spans="15:15">
      <c r="O3902" s="92" t="str">
        <f t="shared" si="60"/>
        <v/>
      </c>
    </row>
    <row r="3903" spans="15:15">
      <c r="O3903" s="92" t="str">
        <f t="shared" si="60"/>
        <v/>
      </c>
    </row>
    <row r="3904" spans="15:15">
      <c r="O3904" s="92" t="str">
        <f t="shared" si="60"/>
        <v/>
      </c>
    </row>
    <row r="3905" spans="15:15">
      <c r="O3905" s="92" t="str">
        <f t="shared" si="60"/>
        <v/>
      </c>
    </row>
    <row r="3906" spans="15:15">
      <c r="O3906" s="92" t="str">
        <f t="shared" si="60"/>
        <v/>
      </c>
    </row>
    <row r="3907" spans="15:15">
      <c r="O3907" s="92" t="str">
        <f t="shared" ref="O3907:O3970" si="61">B3907&amp;C3907</f>
        <v/>
      </c>
    </row>
    <row r="3908" spans="15:15">
      <c r="O3908" s="92" t="str">
        <f t="shared" si="61"/>
        <v/>
      </c>
    </row>
    <row r="3909" spans="15:15">
      <c r="O3909" s="92" t="str">
        <f t="shared" si="61"/>
        <v/>
      </c>
    </row>
    <row r="3910" spans="15:15">
      <c r="O3910" s="92" t="str">
        <f t="shared" si="61"/>
        <v/>
      </c>
    </row>
    <row r="3911" spans="15:15">
      <c r="O3911" s="92" t="str">
        <f t="shared" si="61"/>
        <v/>
      </c>
    </row>
    <row r="3912" spans="15:15">
      <c r="O3912" s="92" t="str">
        <f t="shared" si="61"/>
        <v/>
      </c>
    </row>
    <row r="3913" spans="15:15">
      <c r="O3913" s="92" t="str">
        <f t="shared" si="61"/>
        <v/>
      </c>
    </row>
    <row r="3914" spans="15:15">
      <c r="O3914" s="92" t="str">
        <f t="shared" si="61"/>
        <v/>
      </c>
    </row>
    <row r="3915" spans="15:15">
      <c r="O3915" s="92" t="str">
        <f t="shared" si="61"/>
        <v/>
      </c>
    </row>
    <row r="3916" spans="15:15">
      <c r="O3916" s="92" t="str">
        <f t="shared" si="61"/>
        <v/>
      </c>
    </row>
    <row r="3917" spans="15:15">
      <c r="O3917" s="92" t="str">
        <f t="shared" si="61"/>
        <v/>
      </c>
    </row>
    <row r="3918" spans="15:15">
      <c r="O3918" s="92" t="str">
        <f t="shared" si="61"/>
        <v/>
      </c>
    </row>
    <row r="3919" spans="15:15">
      <c r="O3919" s="92" t="str">
        <f t="shared" si="61"/>
        <v/>
      </c>
    </row>
    <row r="3920" spans="15:15">
      <c r="O3920" s="92" t="str">
        <f t="shared" si="61"/>
        <v/>
      </c>
    </row>
    <row r="3921" spans="15:15">
      <c r="O3921" s="92" t="str">
        <f t="shared" si="61"/>
        <v/>
      </c>
    </row>
    <row r="3922" spans="15:15">
      <c r="O3922" s="92" t="str">
        <f t="shared" si="61"/>
        <v/>
      </c>
    </row>
    <row r="3923" spans="15:15">
      <c r="O3923" s="92" t="str">
        <f t="shared" si="61"/>
        <v/>
      </c>
    </row>
    <row r="3924" spans="15:15">
      <c r="O3924" s="92" t="str">
        <f t="shared" si="61"/>
        <v/>
      </c>
    </row>
    <row r="3925" spans="15:15">
      <c r="O3925" s="92" t="str">
        <f t="shared" si="61"/>
        <v/>
      </c>
    </row>
    <row r="3926" spans="15:15">
      <c r="O3926" s="92" t="str">
        <f t="shared" si="61"/>
        <v/>
      </c>
    </row>
    <row r="3927" spans="15:15">
      <c r="O3927" s="92" t="str">
        <f t="shared" si="61"/>
        <v/>
      </c>
    </row>
    <row r="3928" spans="15:15">
      <c r="O3928" s="92" t="str">
        <f t="shared" si="61"/>
        <v/>
      </c>
    </row>
    <row r="3929" spans="15:15">
      <c r="O3929" s="92" t="str">
        <f t="shared" si="61"/>
        <v/>
      </c>
    </row>
    <row r="3930" spans="15:15">
      <c r="O3930" s="92" t="str">
        <f t="shared" si="61"/>
        <v/>
      </c>
    </row>
    <row r="3931" spans="15:15">
      <c r="O3931" s="92" t="str">
        <f t="shared" si="61"/>
        <v/>
      </c>
    </row>
    <row r="3932" spans="15:15">
      <c r="O3932" s="92" t="str">
        <f t="shared" si="61"/>
        <v/>
      </c>
    </row>
    <row r="3933" spans="15:15">
      <c r="O3933" s="92" t="str">
        <f t="shared" si="61"/>
        <v/>
      </c>
    </row>
    <row r="3934" spans="15:15">
      <c r="O3934" s="92" t="str">
        <f t="shared" si="61"/>
        <v/>
      </c>
    </row>
    <row r="3935" spans="15:15">
      <c r="O3935" s="92" t="str">
        <f t="shared" si="61"/>
        <v/>
      </c>
    </row>
    <row r="3936" spans="15:15">
      <c r="O3936" s="92" t="str">
        <f t="shared" si="61"/>
        <v/>
      </c>
    </row>
    <row r="3937" spans="15:15">
      <c r="O3937" s="92" t="str">
        <f t="shared" si="61"/>
        <v/>
      </c>
    </row>
    <row r="3938" spans="15:15">
      <c r="O3938" s="92" t="str">
        <f t="shared" si="61"/>
        <v/>
      </c>
    </row>
    <row r="3939" spans="15:15">
      <c r="O3939" s="92" t="str">
        <f t="shared" si="61"/>
        <v/>
      </c>
    </row>
    <row r="3940" spans="15:15">
      <c r="O3940" s="92" t="str">
        <f t="shared" si="61"/>
        <v/>
      </c>
    </row>
    <row r="3941" spans="15:15">
      <c r="O3941" s="92" t="str">
        <f t="shared" si="61"/>
        <v/>
      </c>
    </row>
    <row r="3942" spans="15:15">
      <c r="O3942" s="92" t="str">
        <f t="shared" si="61"/>
        <v/>
      </c>
    </row>
    <row r="3943" spans="15:15">
      <c r="O3943" s="92" t="str">
        <f t="shared" si="61"/>
        <v/>
      </c>
    </row>
    <row r="3944" spans="15:15">
      <c r="O3944" s="92" t="str">
        <f t="shared" si="61"/>
        <v/>
      </c>
    </row>
    <row r="3945" spans="15:15">
      <c r="O3945" s="92" t="str">
        <f t="shared" si="61"/>
        <v/>
      </c>
    </row>
    <row r="3946" spans="15:15">
      <c r="O3946" s="92" t="str">
        <f t="shared" si="61"/>
        <v/>
      </c>
    </row>
    <row r="3947" spans="15:15">
      <c r="O3947" s="92" t="str">
        <f t="shared" si="61"/>
        <v/>
      </c>
    </row>
    <row r="3948" spans="15:15">
      <c r="O3948" s="92" t="str">
        <f t="shared" si="61"/>
        <v/>
      </c>
    </row>
    <row r="3949" spans="15:15">
      <c r="O3949" s="92" t="str">
        <f t="shared" si="61"/>
        <v/>
      </c>
    </row>
    <row r="3950" spans="15:15">
      <c r="O3950" s="92" t="str">
        <f t="shared" si="61"/>
        <v/>
      </c>
    </row>
    <row r="3951" spans="15:15">
      <c r="O3951" s="92" t="str">
        <f t="shared" si="61"/>
        <v/>
      </c>
    </row>
    <row r="3952" spans="15:15">
      <c r="O3952" s="92" t="str">
        <f t="shared" si="61"/>
        <v/>
      </c>
    </row>
    <row r="3953" spans="15:15">
      <c r="O3953" s="92" t="str">
        <f t="shared" si="61"/>
        <v/>
      </c>
    </row>
    <row r="3954" spans="15:15">
      <c r="O3954" s="92" t="str">
        <f t="shared" si="61"/>
        <v/>
      </c>
    </row>
    <row r="3955" spans="15:15">
      <c r="O3955" s="92" t="str">
        <f t="shared" si="61"/>
        <v/>
      </c>
    </row>
    <row r="3956" spans="15:15">
      <c r="O3956" s="92" t="str">
        <f t="shared" si="61"/>
        <v/>
      </c>
    </row>
    <row r="3957" spans="15:15">
      <c r="O3957" s="92" t="str">
        <f t="shared" si="61"/>
        <v/>
      </c>
    </row>
    <row r="3958" spans="15:15">
      <c r="O3958" s="92" t="str">
        <f t="shared" si="61"/>
        <v/>
      </c>
    </row>
    <row r="3959" spans="15:15">
      <c r="O3959" s="92" t="str">
        <f t="shared" si="61"/>
        <v/>
      </c>
    </row>
    <row r="3960" spans="15:15">
      <c r="O3960" s="92" t="str">
        <f t="shared" si="61"/>
        <v/>
      </c>
    </row>
    <row r="3961" spans="15:15">
      <c r="O3961" s="92" t="str">
        <f t="shared" si="61"/>
        <v/>
      </c>
    </row>
    <row r="3962" spans="15:15">
      <c r="O3962" s="92" t="str">
        <f t="shared" si="61"/>
        <v/>
      </c>
    </row>
    <row r="3963" spans="15:15">
      <c r="O3963" s="92" t="str">
        <f t="shared" si="61"/>
        <v/>
      </c>
    </row>
    <row r="3964" spans="15:15">
      <c r="O3964" s="92" t="str">
        <f t="shared" si="61"/>
        <v/>
      </c>
    </row>
    <row r="3965" spans="15:15">
      <c r="O3965" s="92" t="str">
        <f t="shared" si="61"/>
        <v/>
      </c>
    </row>
    <row r="3966" spans="15:15">
      <c r="O3966" s="92" t="str">
        <f t="shared" si="61"/>
        <v/>
      </c>
    </row>
    <row r="3967" spans="15:15">
      <c r="O3967" s="92" t="str">
        <f t="shared" si="61"/>
        <v/>
      </c>
    </row>
    <row r="3968" spans="15:15">
      <c r="O3968" s="92" t="str">
        <f t="shared" si="61"/>
        <v/>
      </c>
    </row>
    <row r="3969" spans="15:15">
      <c r="O3969" s="92" t="str">
        <f t="shared" si="61"/>
        <v/>
      </c>
    </row>
    <row r="3970" spans="15:15">
      <c r="O3970" s="92" t="str">
        <f t="shared" si="61"/>
        <v/>
      </c>
    </row>
    <row r="3971" spans="15:15">
      <c r="O3971" s="92" t="str">
        <f t="shared" ref="O3971:O4034" si="62">B3971&amp;C3971</f>
        <v/>
      </c>
    </row>
    <row r="3972" spans="15:15">
      <c r="O3972" s="92" t="str">
        <f t="shared" si="62"/>
        <v/>
      </c>
    </row>
    <row r="3973" spans="15:15">
      <c r="O3973" s="92" t="str">
        <f t="shared" si="62"/>
        <v/>
      </c>
    </row>
    <row r="3974" spans="15:15">
      <c r="O3974" s="92" t="str">
        <f t="shared" si="62"/>
        <v/>
      </c>
    </row>
    <row r="3975" spans="15:15">
      <c r="O3975" s="92" t="str">
        <f t="shared" si="62"/>
        <v/>
      </c>
    </row>
    <row r="3976" spans="15:15">
      <c r="O3976" s="92" t="str">
        <f t="shared" si="62"/>
        <v/>
      </c>
    </row>
    <row r="3977" spans="15:15">
      <c r="O3977" s="92" t="str">
        <f t="shared" si="62"/>
        <v/>
      </c>
    </row>
    <row r="3978" spans="15:15">
      <c r="O3978" s="92" t="str">
        <f t="shared" si="62"/>
        <v/>
      </c>
    </row>
    <row r="3979" spans="15:15">
      <c r="O3979" s="92" t="str">
        <f t="shared" si="62"/>
        <v/>
      </c>
    </row>
    <row r="3980" spans="15:15">
      <c r="O3980" s="92" t="str">
        <f t="shared" si="62"/>
        <v/>
      </c>
    </row>
    <row r="3981" spans="15:15">
      <c r="O3981" s="92" t="str">
        <f t="shared" si="62"/>
        <v/>
      </c>
    </row>
    <row r="3982" spans="15:15">
      <c r="O3982" s="92" t="str">
        <f t="shared" si="62"/>
        <v/>
      </c>
    </row>
    <row r="3983" spans="15:15">
      <c r="O3983" s="92" t="str">
        <f t="shared" si="62"/>
        <v/>
      </c>
    </row>
    <row r="3984" spans="15:15">
      <c r="O3984" s="92" t="str">
        <f t="shared" si="62"/>
        <v/>
      </c>
    </row>
    <row r="3985" spans="15:15">
      <c r="O3985" s="92" t="str">
        <f t="shared" si="62"/>
        <v/>
      </c>
    </row>
    <row r="3986" spans="15:15">
      <c r="O3986" s="92" t="str">
        <f t="shared" si="62"/>
        <v/>
      </c>
    </row>
    <row r="3987" spans="15:15">
      <c r="O3987" s="92" t="str">
        <f t="shared" si="62"/>
        <v/>
      </c>
    </row>
    <row r="3988" spans="15:15">
      <c r="O3988" s="92" t="str">
        <f t="shared" si="62"/>
        <v/>
      </c>
    </row>
    <row r="3989" spans="15:15">
      <c r="O3989" s="92" t="str">
        <f t="shared" si="62"/>
        <v/>
      </c>
    </row>
    <row r="3990" spans="15:15">
      <c r="O3990" s="92" t="str">
        <f t="shared" si="62"/>
        <v/>
      </c>
    </row>
    <row r="3991" spans="15:15">
      <c r="O3991" s="92" t="str">
        <f t="shared" si="62"/>
        <v/>
      </c>
    </row>
    <row r="3992" spans="15:15">
      <c r="O3992" s="92" t="str">
        <f t="shared" si="62"/>
        <v/>
      </c>
    </row>
    <row r="3993" spans="15:15">
      <c r="O3993" s="92" t="str">
        <f t="shared" si="62"/>
        <v/>
      </c>
    </row>
    <row r="3994" spans="15:15">
      <c r="O3994" s="92" t="str">
        <f t="shared" si="62"/>
        <v/>
      </c>
    </row>
    <row r="3995" spans="15:15">
      <c r="O3995" s="92" t="str">
        <f t="shared" si="62"/>
        <v/>
      </c>
    </row>
    <row r="3996" spans="15:15">
      <c r="O3996" s="92" t="str">
        <f t="shared" si="62"/>
        <v/>
      </c>
    </row>
    <row r="3997" spans="15:15">
      <c r="O3997" s="92" t="str">
        <f t="shared" si="62"/>
        <v/>
      </c>
    </row>
    <row r="3998" spans="15:15">
      <c r="O3998" s="92" t="str">
        <f t="shared" si="62"/>
        <v/>
      </c>
    </row>
    <row r="3999" spans="15:15">
      <c r="O3999" s="92" t="str">
        <f t="shared" si="62"/>
        <v/>
      </c>
    </row>
    <row r="4000" spans="15:15">
      <c r="O4000" s="92" t="str">
        <f t="shared" si="62"/>
        <v/>
      </c>
    </row>
    <row r="4001" spans="15:15">
      <c r="O4001" s="92" t="str">
        <f t="shared" si="62"/>
        <v/>
      </c>
    </row>
    <row r="4002" spans="15:15">
      <c r="O4002" s="92" t="str">
        <f t="shared" si="62"/>
        <v/>
      </c>
    </row>
    <row r="4003" spans="15:15">
      <c r="O4003" s="92" t="str">
        <f t="shared" si="62"/>
        <v/>
      </c>
    </row>
    <row r="4004" spans="15:15">
      <c r="O4004" s="92" t="str">
        <f t="shared" si="62"/>
        <v/>
      </c>
    </row>
    <row r="4005" spans="15:15">
      <c r="O4005" s="92" t="str">
        <f t="shared" si="62"/>
        <v/>
      </c>
    </row>
    <row r="4006" spans="15:15">
      <c r="O4006" s="92" t="str">
        <f t="shared" si="62"/>
        <v/>
      </c>
    </row>
    <row r="4007" spans="15:15">
      <c r="O4007" s="92" t="str">
        <f t="shared" si="62"/>
        <v/>
      </c>
    </row>
    <row r="4008" spans="15:15">
      <c r="O4008" s="92" t="str">
        <f t="shared" si="62"/>
        <v/>
      </c>
    </row>
    <row r="4009" spans="15:15">
      <c r="O4009" s="92" t="str">
        <f t="shared" si="62"/>
        <v/>
      </c>
    </row>
    <row r="4010" spans="15:15">
      <c r="O4010" s="92" t="str">
        <f t="shared" si="62"/>
        <v/>
      </c>
    </row>
    <row r="4011" spans="15:15">
      <c r="O4011" s="92" t="str">
        <f t="shared" si="62"/>
        <v/>
      </c>
    </row>
    <row r="4012" spans="15:15">
      <c r="O4012" s="92" t="str">
        <f t="shared" si="62"/>
        <v/>
      </c>
    </row>
    <row r="4013" spans="15:15">
      <c r="O4013" s="92" t="str">
        <f t="shared" si="62"/>
        <v/>
      </c>
    </row>
    <row r="4014" spans="15:15">
      <c r="O4014" s="92" t="str">
        <f t="shared" si="62"/>
        <v/>
      </c>
    </row>
    <row r="4015" spans="15:15">
      <c r="O4015" s="92" t="str">
        <f t="shared" si="62"/>
        <v/>
      </c>
    </row>
    <row r="4016" spans="15:15">
      <c r="O4016" s="92" t="str">
        <f t="shared" si="62"/>
        <v/>
      </c>
    </row>
    <row r="4017" spans="15:15">
      <c r="O4017" s="92" t="str">
        <f t="shared" si="62"/>
        <v/>
      </c>
    </row>
    <row r="4018" spans="15:15">
      <c r="O4018" s="92" t="str">
        <f t="shared" si="62"/>
        <v/>
      </c>
    </row>
    <row r="4019" spans="15:15">
      <c r="O4019" s="92" t="str">
        <f t="shared" si="62"/>
        <v/>
      </c>
    </row>
    <row r="4020" spans="15:15">
      <c r="O4020" s="92" t="str">
        <f t="shared" si="62"/>
        <v/>
      </c>
    </row>
    <row r="4021" spans="15:15">
      <c r="O4021" s="92" t="str">
        <f t="shared" si="62"/>
        <v/>
      </c>
    </row>
    <row r="4022" spans="15:15">
      <c r="O4022" s="92" t="str">
        <f t="shared" si="62"/>
        <v/>
      </c>
    </row>
    <row r="4023" spans="15:15">
      <c r="O4023" s="92" t="str">
        <f t="shared" si="62"/>
        <v/>
      </c>
    </row>
    <row r="4024" spans="15:15">
      <c r="O4024" s="92" t="str">
        <f t="shared" si="62"/>
        <v/>
      </c>
    </row>
    <row r="4025" spans="15:15">
      <c r="O4025" s="92" t="str">
        <f t="shared" si="62"/>
        <v/>
      </c>
    </row>
    <row r="4026" spans="15:15">
      <c r="O4026" s="92" t="str">
        <f t="shared" si="62"/>
        <v/>
      </c>
    </row>
    <row r="4027" spans="15:15">
      <c r="O4027" s="92" t="str">
        <f t="shared" si="62"/>
        <v/>
      </c>
    </row>
    <row r="4028" spans="15:15">
      <c r="O4028" s="92" t="str">
        <f t="shared" si="62"/>
        <v/>
      </c>
    </row>
    <row r="4029" spans="15:15">
      <c r="O4029" s="92" t="str">
        <f t="shared" si="62"/>
        <v/>
      </c>
    </row>
    <row r="4030" spans="15:15">
      <c r="O4030" s="92" t="str">
        <f t="shared" si="62"/>
        <v/>
      </c>
    </row>
    <row r="4031" spans="15:15">
      <c r="O4031" s="92" t="str">
        <f t="shared" si="62"/>
        <v/>
      </c>
    </row>
    <row r="4032" spans="15:15">
      <c r="O4032" s="92" t="str">
        <f t="shared" si="62"/>
        <v/>
      </c>
    </row>
    <row r="4033" spans="15:15">
      <c r="O4033" s="92" t="str">
        <f t="shared" si="62"/>
        <v/>
      </c>
    </row>
    <row r="4034" spans="15:15">
      <c r="O4034" s="92" t="str">
        <f t="shared" si="62"/>
        <v/>
      </c>
    </row>
    <row r="4035" spans="15:15">
      <c r="O4035" s="92" t="str">
        <f t="shared" ref="O4035:O4098" si="63">B4035&amp;C4035</f>
        <v/>
      </c>
    </row>
    <row r="4036" spans="15:15">
      <c r="O4036" s="92" t="str">
        <f t="shared" si="63"/>
        <v/>
      </c>
    </row>
    <row r="4037" spans="15:15">
      <c r="O4037" s="92" t="str">
        <f t="shared" si="63"/>
        <v/>
      </c>
    </row>
    <row r="4038" spans="15:15">
      <c r="O4038" s="92" t="str">
        <f t="shared" si="63"/>
        <v/>
      </c>
    </row>
    <row r="4039" spans="15:15">
      <c r="O4039" s="92" t="str">
        <f t="shared" si="63"/>
        <v/>
      </c>
    </row>
    <row r="4040" spans="15:15">
      <c r="O4040" s="92" t="str">
        <f t="shared" si="63"/>
        <v/>
      </c>
    </row>
    <row r="4041" spans="15:15">
      <c r="O4041" s="92" t="str">
        <f t="shared" si="63"/>
        <v/>
      </c>
    </row>
    <row r="4042" spans="15:15">
      <c r="O4042" s="92" t="str">
        <f t="shared" si="63"/>
        <v/>
      </c>
    </row>
    <row r="4043" spans="15:15">
      <c r="O4043" s="92" t="str">
        <f t="shared" si="63"/>
        <v/>
      </c>
    </row>
    <row r="4044" spans="15:15">
      <c r="O4044" s="92" t="str">
        <f t="shared" si="63"/>
        <v/>
      </c>
    </row>
    <row r="4045" spans="15:15">
      <c r="O4045" s="92" t="str">
        <f t="shared" si="63"/>
        <v/>
      </c>
    </row>
    <row r="4046" spans="15:15">
      <c r="O4046" s="92" t="str">
        <f t="shared" si="63"/>
        <v/>
      </c>
    </row>
    <row r="4047" spans="15:15">
      <c r="O4047" s="92" t="str">
        <f t="shared" si="63"/>
        <v/>
      </c>
    </row>
    <row r="4048" spans="15:15">
      <c r="O4048" s="92" t="str">
        <f t="shared" si="63"/>
        <v/>
      </c>
    </row>
    <row r="4049" spans="15:15">
      <c r="O4049" s="92" t="str">
        <f t="shared" si="63"/>
        <v/>
      </c>
    </row>
    <row r="4050" spans="15:15">
      <c r="O4050" s="92" t="str">
        <f t="shared" si="63"/>
        <v/>
      </c>
    </row>
    <row r="4051" spans="15:15">
      <c r="O4051" s="92" t="str">
        <f t="shared" si="63"/>
        <v/>
      </c>
    </row>
    <row r="4052" spans="15:15">
      <c r="O4052" s="92" t="str">
        <f t="shared" si="63"/>
        <v/>
      </c>
    </row>
    <row r="4053" spans="15:15">
      <c r="O4053" s="92" t="str">
        <f t="shared" si="63"/>
        <v/>
      </c>
    </row>
    <row r="4054" spans="15:15">
      <c r="O4054" s="92" t="str">
        <f t="shared" si="63"/>
        <v/>
      </c>
    </row>
    <row r="4055" spans="15:15">
      <c r="O4055" s="92" t="str">
        <f t="shared" si="63"/>
        <v/>
      </c>
    </row>
    <row r="4056" spans="15:15">
      <c r="O4056" s="92" t="str">
        <f t="shared" si="63"/>
        <v/>
      </c>
    </row>
    <row r="4057" spans="15:15">
      <c r="O4057" s="92" t="str">
        <f t="shared" si="63"/>
        <v/>
      </c>
    </row>
    <row r="4058" spans="15:15">
      <c r="O4058" s="92" t="str">
        <f t="shared" si="63"/>
        <v/>
      </c>
    </row>
    <row r="4059" spans="15:15">
      <c r="O4059" s="92" t="str">
        <f t="shared" si="63"/>
        <v/>
      </c>
    </row>
    <row r="4060" spans="15:15">
      <c r="O4060" s="92" t="str">
        <f t="shared" si="63"/>
        <v/>
      </c>
    </row>
    <row r="4061" spans="15:15">
      <c r="O4061" s="92" t="str">
        <f t="shared" si="63"/>
        <v/>
      </c>
    </row>
    <row r="4062" spans="15:15">
      <c r="O4062" s="92" t="str">
        <f t="shared" si="63"/>
        <v/>
      </c>
    </row>
    <row r="4063" spans="15:15">
      <c r="O4063" s="92" t="str">
        <f t="shared" si="63"/>
        <v/>
      </c>
    </row>
    <row r="4064" spans="15:15">
      <c r="O4064" s="92" t="str">
        <f t="shared" si="63"/>
        <v/>
      </c>
    </row>
    <row r="4065" spans="15:15">
      <c r="O4065" s="92" t="str">
        <f t="shared" si="63"/>
        <v/>
      </c>
    </row>
    <row r="4066" spans="15:15">
      <c r="O4066" s="92" t="str">
        <f t="shared" si="63"/>
        <v/>
      </c>
    </row>
    <row r="4067" spans="15:15">
      <c r="O4067" s="92" t="str">
        <f t="shared" si="63"/>
        <v/>
      </c>
    </row>
    <row r="4068" spans="15:15">
      <c r="O4068" s="92" t="str">
        <f t="shared" si="63"/>
        <v/>
      </c>
    </row>
    <row r="4069" spans="15:15">
      <c r="O4069" s="92" t="str">
        <f t="shared" si="63"/>
        <v/>
      </c>
    </row>
    <row r="4070" spans="15:15">
      <c r="O4070" s="92" t="str">
        <f t="shared" si="63"/>
        <v/>
      </c>
    </row>
    <row r="4071" spans="15:15">
      <c r="O4071" s="92" t="str">
        <f t="shared" si="63"/>
        <v/>
      </c>
    </row>
    <row r="4072" spans="15:15">
      <c r="O4072" s="92" t="str">
        <f t="shared" si="63"/>
        <v/>
      </c>
    </row>
    <row r="4073" spans="15:15">
      <c r="O4073" s="92" t="str">
        <f t="shared" si="63"/>
        <v/>
      </c>
    </row>
    <row r="4074" spans="15:15">
      <c r="O4074" s="92" t="str">
        <f t="shared" si="63"/>
        <v/>
      </c>
    </row>
    <row r="4075" spans="15:15">
      <c r="O4075" s="92" t="str">
        <f t="shared" si="63"/>
        <v/>
      </c>
    </row>
    <row r="4076" spans="15:15">
      <c r="O4076" s="92" t="str">
        <f t="shared" si="63"/>
        <v/>
      </c>
    </row>
    <row r="4077" spans="15:15">
      <c r="O4077" s="92" t="str">
        <f t="shared" si="63"/>
        <v/>
      </c>
    </row>
    <row r="4078" spans="15:15">
      <c r="O4078" s="92" t="str">
        <f t="shared" si="63"/>
        <v/>
      </c>
    </row>
    <row r="4079" spans="15:15">
      <c r="O4079" s="92" t="str">
        <f t="shared" si="63"/>
        <v/>
      </c>
    </row>
    <row r="4080" spans="15:15">
      <c r="O4080" s="92" t="str">
        <f t="shared" si="63"/>
        <v/>
      </c>
    </row>
    <row r="4081" spans="15:15">
      <c r="O4081" s="92" t="str">
        <f t="shared" si="63"/>
        <v/>
      </c>
    </row>
    <row r="4082" spans="15:15">
      <c r="O4082" s="92" t="str">
        <f t="shared" si="63"/>
        <v/>
      </c>
    </row>
    <row r="4083" spans="15:15">
      <c r="O4083" s="92" t="str">
        <f t="shared" si="63"/>
        <v/>
      </c>
    </row>
    <row r="4084" spans="15:15">
      <c r="O4084" s="92" t="str">
        <f t="shared" si="63"/>
        <v/>
      </c>
    </row>
    <row r="4085" spans="15:15">
      <c r="O4085" s="92" t="str">
        <f t="shared" si="63"/>
        <v/>
      </c>
    </row>
    <row r="4086" spans="15:15">
      <c r="O4086" s="92" t="str">
        <f t="shared" si="63"/>
        <v/>
      </c>
    </row>
    <row r="4087" spans="15:15">
      <c r="O4087" s="92" t="str">
        <f t="shared" si="63"/>
        <v/>
      </c>
    </row>
    <row r="4088" spans="15:15">
      <c r="O4088" s="92" t="str">
        <f t="shared" si="63"/>
        <v/>
      </c>
    </row>
    <row r="4089" spans="15:15">
      <c r="O4089" s="92" t="str">
        <f t="shared" si="63"/>
        <v/>
      </c>
    </row>
    <row r="4090" spans="15:15">
      <c r="O4090" s="92" t="str">
        <f t="shared" si="63"/>
        <v/>
      </c>
    </row>
    <row r="4091" spans="15:15">
      <c r="O4091" s="92" t="str">
        <f t="shared" si="63"/>
        <v/>
      </c>
    </row>
    <row r="4092" spans="15:15">
      <c r="O4092" s="92" t="str">
        <f t="shared" si="63"/>
        <v/>
      </c>
    </row>
    <row r="4093" spans="15:15">
      <c r="O4093" s="92" t="str">
        <f t="shared" si="63"/>
        <v/>
      </c>
    </row>
    <row r="4094" spans="15:15">
      <c r="O4094" s="92" t="str">
        <f t="shared" si="63"/>
        <v/>
      </c>
    </row>
    <row r="4095" spans="15:15">
      <c r="O4095" s="92" t="str">
        <f t="shared" si="63"/>
        <v/>
      </c>
    </row>
    <row r="4096" spans="15:15">
      <c r="O4096" s="92" t="str">
        <f t="shared" si="63"/>
        <v/>
      </c>
    </row>
    <row r="4097" spans="15:15">
      <c r="O4097" s="92" t="str">
        <f t="shared" si="63"/>
        <v/>
      </c>
    </row>
    <row r="4098" spans="15:15">
      <c r="O4098" s="92" t="str">
        <f t="shared" si="63"/>
        <v/>
      </c>
    </row>
    <row r="4099" spans="15:15">
      <c r="O4099" s="92" t="str">
        <f t="shared" ref="O4099:O4162" si="64">B4099&amp;C4099</f>
        <v/>
      </c>
    </row>
    <row r="4100" spans="15:15">
      <c r="O4100" s="92" t="str">
        <f t="shared" si="64"/>
        <v/>
      </c>
    </row>
    <row r="4101" spans="15:15">
      <c r="O4101" s="92" t="str">
        <f t="shared" si="64"/>
        <v/>
      </c>
    </row>
    <row r="4102" spans="15:15">
      <c r="O4102" s="92" t="str">
        <f t="shared" si="64"/>
        <v/>
      </c>
    </row>
    <row r="4103" spans="15:15">
      <c r="O4103" s="92" t="str">
        <f t="shared" si="64"/>
        <v/>
      </c>
    </row>
    <row r="4104" spans="15:15">
      <c r="O4104" s="92" t="str">
        <f t="shared" si="64"/>
        <v/>
      </c>
    </row>
    <row r="4105" spans="15:15">
      <c r="O4105" s="92" t="str">
        <f t="shared" si="64"/>
        <v/>
      </c>
    </row>
    <row r="4106" spans="15:15">
      <c r="O4106" s="92" t="str">
        <f t="shared" si="64"/>
        <v/>
      </c>
    </row>
    <row r="4107" spans="15:15">
      <c r="O4107" s="92" t="str">
        <f t="shared" si="64"/>
        <v/>
      </c>
    </row>
    <row r="4108" spans="15:15">
      <c r="O4108" s="92" t="str">
        <f t="shared" si="64"/>
        <v/>
      </c>
    </row>
    <row r="4109" spans="15:15">
      <c r="O4109" s="92" t="str">
        <f t="shared" si="64"/>
        <v/>
      </c>
    </row>
    <row r="4110" spans="15:15">
      <c r="O4110" s="92" t="str">
        <f t="shared" si="64"/>
        <v/>
      </c>
    </row>
    <row r="4111" spans="15:15">
      <c r="O4111" s="92" t="str">
        <f t="shared" si="64"/>
        <v/>
      </c>
    </row>
    <row r="4112" spans="15:15">
      <c r="O4112" s="92" t="str">
        <f t="shared" si="64"/>
        <v/>
      </c>
    </row>
    <row r="4113" spans="15:15">
      <c r="O4113" s="92" t="str">
        <f t="shared" si="64"/>
        <v/>
      </c>
    </row>
    <row r="4114" spans="15:15">
      <c r="O4114" s="92" t="str">
        <f t="shared" si="64"/>
        <v/>
      </c>
    </row>
    <row r="4115" spans="15:15">
      <c r="O4115" s="92" t="str">
        <f t="shared" si="64"/>
        <v/>
      </c>
    </row>
    <row r="4116" spans="15:15">
      <c r="O4116" s="92" t="str">
        <f t="shared" si="64"/>
        <v/>
      </c>
    </row>
    <row r="4117" spans="15:15">
      <c r="O4117" s="92" t="str">
        <f t="shared" si="64"/>
        <v/>
      </c>
    </row>
    <row r="4118" spans="15:15">
      <c r="O4118" s="92" t="str">
        <f t="shared" si="64"/>
        <v/>
      </c>
    </row>
    <row r="4119" spans="15:15">
      <c r="O4119" s="92" t="str">
        <f t="shared" si="64"/>
        <v/>
      </c>
    </row>
    <row r="4120" spans="15:15">
      <c r="O4120" s="92" t="str">
        <f t="shared" si="64"/>
        <v/>
      </c>
    </row>
    <row r="4121" spans="15:15">
      <c r="O4121" s="92" t="str">
        <f t="shared" si="64"/>
        <v/>
      </c>
    </row>
    <row r="4122" spans="15:15">
      <c r="O4122" s="92" t="str">
        <f t="shared" si="64"/>
        <v/>
      </c>
    </row>
    <row r="4123" spans="15:15">
      <c r="O4123" s="92" t="str">
        <f t="shared" si="64"/>
        <v/>
      </c>
    </row>
    <row r="4124" spans="15:15">
      <c r="O4124" s="92" t="str">
        <f t="shared" si="64"/>
        <v/>
      </c>
    </row>
    <row r="4125" spans="15:15">
      <c r="O4125" s="92" t="str">
        <f t="shared" si="64"/>
        <v/>
      </c>
    </row>
    <row r="4126" spans="15:15">
      <c r="O4126" s="92" t="str">
        <f t="shared" si="64"/>
        <v/>
      </c>
    </row>
    <row r="4127" spans="15:15">
      <c r="O4127" s="92" t="str">
        <f t="shared" si="64"/>
        <v/>
      </c>
    </row>
    <row r="4128" spans="15:15">
      <c r="O4128" s="92" t="str">
        <f t="shared" si="64"/>
        <v/>
      </c>
    </row>
    <row r="4129" spans="15:15">
      <c r="O4129" s="92" t="str">
        <f t="shared" si="64"/>
        <v/>
      </c>
    </row>
    <row r="4130" spans="15:15">
      <c r="O4130" s="92" t="str">
        <f t="shared" si="64"/>
        <v/>
      </c>
    </row>
    <row r="4131" spans="15:15">
      <c r="O4131" s="92" t="str">
        <f t="shared" si="64"/>
        <v/>
      </c>
    </row>
    <row r="4132" spans="15:15">
      <c r="O4132" s="92" t="str">
        <f t="shared" si="64"/>
        <v/>
      </c>
    </row>
    <row r="4133" spans="15:15">
      <c r="O4133" s="92" t="str">
        <f t="shared" si="64"/>
        <v/>
      </c>
    </row>
    <row r="4134" spans="15:15">
      <c r="O4134" s="92" t="str">
        <f t="shared" si="64"/>
        <v/>
      </c>
    </row>
    <row r="4135" spans="15:15">
      <c r="O4135" s="92" t="str">
        <f t="shared" si="64"/>
        <v/>
      </c>
    </row>
    <row r="4136" spans="15:15">
      <c r="O4136" s="92" t="str">
        <f t="shared" si="64"/>
        <v/>
      </c>
    </row>
    <row r="4137" spans="15:15">
      <c r="O4137" s="92" t="str">
        <f t="shared" si="64"/>
        <v/>
      </c>
    </row>
    <row r="4138" spans="15:15">
      <c r="O4138" s="92" t="str">
        <f t="shared" si="64"/>
        <v/>
      </c>
    </row>
    <row r="4139" spans="15:15">
      <c r="O4139" s="92" t="str">
        <f t="shared" si="64"/>
        <v/>
      </c>
    </row>
    <row r="4140" spans="15:15">
      <c r="O4140" s="92" t="str">
        <f t="shared" si="64"/>
        <v/>
      </c>
    </row>
    <row r="4141" spans="15:15">
      <c r="O4141" s="92" t="str">
        <f t="shared" si="64"/>
        <v/>
      </c>
    </row>
    <row r="4142" spans="15:15">
      <c r="O4142" s="92" t="str">
        <f t="shared" si="64"/>
        <v/>
      </c>
    </row>
    <row r="4143" spans="15:15">
      <c r="O4143" s="92" t="str">
        <f t="shared" si="64"/>
        <v/>
      </c>
    </row>
    <row r="4144" spans="15:15">
      <c r="O4144" s="92" t="str">
        <f t="shared" si="64"/>
        <v/>
      </c>
    </row>
    <row r="4145" spans="15:15">
      <c r="O4145" s="92" t="str">
        <f t="shared" si="64"/>
        <v/>
      </c>
    </row>
    <row r="4146" spans="15:15">
      <c r="O4146" s="92" t="str">
        <f t="shared" si="64"/>
        <v/>
      </c>
    </row>
    <row r="4147" spans="15:15">
      <c r="O4147" s="92" t="str">
        <f t="shared" si="64"/>
        <v/>
      </c>
    </row>
    <row r="4148" spans="15:15">
      <c r="O4148" s="92" t="str">
        <f t="shared" si="64"/>
        <v/>
      </c>
    </row>
    <row r="4149" spans="15:15">
      <c r="O4149" s="92" t="str">
        <f t="shared" si="64"/>
        <v/>
      </c>
    </row>
    <row r="4150" spans="15:15">
      <c r="O4150" s="92" t="str">
        <f t="shared" si="64"/>
        <v/>
      </c>
    </row>
    <row r="4151" spans="15:15">
      <c r="O4151" s="92" t="str">
        <f t="shared" si="64"/>
        <v/>
      </c>
    </row>
    <row r="4152" spans="15:15">
      <c r="O4152" s="92" t="str">
        <f t="shared" si="64"/>
        <v/>
      </c>
    </row>
    <row r="4153" spans="15:15">
      <c r="O4153" s="92" t="str">
        <f t="shared" si="64"/>
        <v/>
      </c>
    </row>
    <row r="4154" spans="15:15">
      <c r="O4154" s="92" t="str">
        <f t="shared" si="64"/>
        <v/>
      </c>
    </row>
    <row r="4155" spans="15:15">
      <c r="O4155" s="92" t="str">
        <f t="shared" si="64"/>
        <v/>
      </c>
    </row>
    <row r="4156" spans="15:15">
      <c r="O4156" s="92" t="str">
        <f t="shared" si="64"/>
        <v/>
      </c>
    </row>
    <row r="4157" spans="15:15">
      <c r="O4157" s="92" t="str">
        <f t="shared" si="64"/>
        <v/>
      </c>
    </row>
    <row r="4158" spans="15:15">
      <c r="O4158" s="92" t="str">
        <f t="shared" si="64"/>
        <v/>
      </c>
    </row>
    <row r="4159" spans="15:15">
      <c r="O4159" s="92" t="str">
        <f t="shared" si="64"/>
        <v/>
      </c>
    </row>
    <row r="4160" spans="15:15">
      <c r="O4160" s="92" t="str">
        <f t="shared" si="64"/>
        <v/>
      </c>
    </row>
    <row r="4161" spans="15:15">
      <c r="O4161" s="92" t="str">
        <f t="shared" si="64"/>
        <v/>
      </c>
    </row>
    <row r="4162" spans="15:15">
      <c r="O4162" s="92" t="str">
        <f t="shared" si="64"/>
        <v/>
      </c>
    </row>
    <row r="4163" spans="15:15">
      <c r="O4163" s="92" t="str">
        <f t="shared" ref="O4163:O4226" si="65">B4163&amp;C4163</f>
        <v/>
      </c>
    </row>
    <row r="4164" spans="15:15">
      <c r="O4164" s="92" t="str">
        <f t="shared" si="65"/>
        <v/>
      </c>
    </row>
    <row r="4165" spans="15:15">
      <c r="O4165" s="92" t="str">
        <f t="shared" si="65"/>
        <v/>
      </c>
    </row>
    <row r="4166" spans="15:15">
      <c r="O4166" s="92" t="str">
        <f t="shared" si="65"/>
        <v/>
      </c>
    </row>
    <row r="4167" spans="15:15">
      <c r="O4167" s="92" t="str">
        <f t="shared" si="65"/>
        <v/>
      </c>
    </row>
    <row r="4168" spans="15:15">
      <c r="O4168" s="92" t="str">
        <f t="shared" si="65"/>
        <v/>
      </c>
    </row>
    <row r="4169" spans="15:15">
      <c r="O4169" s="92" t="str">
        <f t="shared" si="65"/>
        <v/>
      </c>
    </row>
    <row r="4170" spans="15:15">
      <c r="O4170" s="92" t="str">
        <f t="shared" si="65"/>
        <v/>
      </c>
    </row>
    <row r="4171" spans="15:15">
      <c r="O4171" s="92" t="str">
        <f t="shared" si="65"/>
        <v/>
      </c>
    </row>
    <row r="4172" spans="15:15">
      <c r="O4172" s="92" t="str">
        <f t="shared" si="65"/>
        <v/>
      </c>
    </row>
    <row r="4173" spans="15:15">
      <c r="O4173" s="92" t="str">
        <f t="shared" si="65"/>
        <v/>
      </c>
    </row>
    <row r="4174" spans="15:15">
      <c r="O4174" s="92" t="str">
        <f t="shared" si="65"/>
        <v/>
      </c>
    </row>
    <row r="4175" spans="15:15">
      <c r="O4175" s="92" t="str">
        <f t="shared" si="65"/>
        <v/>
      </c>
    </row>
    <row r="4176" spans="15:15">
      <c r="O4176" s="92" t="str">
        <f t="shared" si="65"/>
        <v/>
      </c>
    </row>
    <row r="4177" spans="15:15">
      <c r="O4177" s="92" t="str">
        <f t="shared" si="65"/>
        <v/>
      </c>
    </row>
    <row r="4178" spans="15:15">
      <c r="O4178" s="92" t="str">
        <f t="shared" si="65"/>
        <v/>
      </c>
    </row>
    <row r="4179" spans="15:15">
      <c r="O4179" s="92" t="str">
        <f t="shared" si="65"/>
        <v/>
      </c>
    </row>
    <row r="4180" spans="15:15">
      <c r="O4180" s="92" t="str">
        <f t="shared" si="65"/>
        <v/>
      </c>
    </row>
    <row r="4181" spans="15:15">
      <c r="O4181" s="92" t="str">
        <f t="shared" si="65"/>
        <v/>
      </c>
    </row>
    <row r="4182" spans="15:15">
      <c r="O4182" s="92" t="str">
        <f t="shared" si="65"/>
        <v/>
      </c>
    </row>
    <row r="4183" spans="15:15">
      <c r="O4183" s="92" t="str">
        <f t="shared" si="65"/>
        <v/>
      </c>
    </row>
    <row r="4184" spans="15:15">
      <c r="O4184" s="92" t="str">
        <f t="shared" si="65"/>
        <v/>
      </c>
    </row>
    <row r="4185" spans="15:15">
      <c r="O4185" s="92" t="str">
        <f t="shared" si="65"/>
        <v/>
      </c>
    </row>
    <row r="4186" spans="15:15">
      <c r="O4186" s="92" t="str">
        <f t="shared" si="65"/>
        <v/>
      </c>
    </row>
    <row r="4187" spans="15:15">
      <c r="O4187" s="92" t="str">
        <f t="shared" si="65"/>
        <v/>
      </c>
    </row>
    <row r="4188" spans="15:15">
      <c r="O4188" s="92" t="str">
        <f t="shared" si="65"/>
        <v/>
      </c>
    </row>
    <row r="4189" spans="15:15">
      <c r="O4189" s="92" t="str">
        <f t="shared" si="65"/>
        <v/>
      </c>
    </row>
    <row r="4190" spans="15:15">
      <c r="O4190" s="92" t="str">
        <f t="shared" si="65"/>
        <v/>
      </c>
    </row>
    <row r="4191" spans="15:15">
      <c r="O4191" s="92" t="str">
        <f t="shared" si="65"/>
        <v/>
      </c>
    </row>
    <row r="4192" spans="15:15">
      <c r="O4192" s="92" t="str">
        <f t="shared" si="65"/>
        <v/>
      </c>
    </row>
    <row r="4193" spans="15:15">
      <c r="O4193" s="92" t="str">
        <f t="shared" si="65"/>
        <v/>
      </c>
    </row>
    <row r="4194" spans="15:15">
      <c r="O4194" s="92" t="str">
        <f t="shared" si="65"/>
        <v/>
      </c>
    </row>
    <row r="4195" spans="15:15">
      <c r="O4195" s="92" t="str">
        <f t="shared" si="65"/>
        <v/>
      </c>
    </row>
    <row r="4196" spans="15:15">
      <c r="O4196" s="92" t="str">
        <f t="shared" si="65"/>
        <v/>
      </c>
    </row>
    <row r="4197" spans="15:15">
      <c r="O4197" s="92" t="str">
        <f t="shared" si="65"/>
        <v/>
      </c>
    </row>
    <row r="4198" spans="15:15">
      <c r="O4198" s="92" t="str">
        <f t="shared" si="65"/>
        <v/>
      </c>
    </row>
    <row r="4199" spans="15:15">
      <c r="O4199" s="92" t="str">
        <f t="shared" si="65"/>
        <v/>
      </c>
    </row>
    <row r="4200" spans="15:15">
      <c r="O4200" s="92" t="str">
        <f t="shared" si="65"/>
        <v/>
      </c>
    </row>
    <row r="4201" spans="15:15">
      <c r="O4201" s="92" t="str">
        <f t="shared" si="65"/>
        <v/>
      </c>
    </row>
    <row r="4202" spans="15:15">
      <c r="O4202" s="92" t="str">
        <f t="shared" si="65"/>
        <v/>
      </c>
    </row>
    <row r="4203" spans="15:15">
      <c r="O4203" s="92" t="str">
        <f t="shared" si="65"/>
        <v/>
      </c>
    </row>
    <row r="4204" spans="15:15">
      <c r="O4204" s="92" t="str">
        <f t="shared" si="65"/>
        <v/>
      </c>
    </row>
    <row r="4205" spans="15:15">
      <c r="O4205" s="92" t="str">
        <f t="shared" si="65"/>
        <v/>
      </c>
    </row>
    <row r="4206" spans="15:15">
      <c r="O4206" s="92" t="str">
        <f t="shared" si="65"/>
        <v/>
      </c>
    </row>
    <row r="4207" spans="15:15">
      <c r="O4207" s="92" t="str">
        <f t="shared" si="65"/>
        <v/>
      </c>
    </row>
    <row r="4208" spans="15:15">
      <c r="O4208" s="92" t="str">
        <f t="shared" si="65"/>
        <v/>
      </c>
    </row>
    <row r="4209" spans="15:15">
      <c r="O4209" s="92" t="str">
        <f t="shared" si="65"/>
        <v/>
      </c>
    </row>
    <row r="4210" spans="15:15">
      <c r="O4210" s="92" t="str">
        <f t="shared" si="65"/>
        <v/>
      </c>
    </row>
    <row r="4211" spans="15:15">
      <c r="O4211" s="92" t="str">
        <f t="shared" si="65"/>
        <v/>
      </c>
    </row>
    <row r="4212" spans="15:15">
      <c r="O4212" s="92" t="str">
        <f t="shared" si="65"/>
        <v/>
      </c>
    </row>
    <row r="4213" spans="15:15">
      <c r="O4213" s="92" t="str">
        <f t="shared" si="65"/>
        <v/>
      </c>
    </row>
    <row r="4214" spans="15:15">
      <c r="O4214" s="92" t="str">
        <f t="shared" si="65"/>
        <v/>
      </c>
    </row>
    <row r="4215" spans="15:15">
      <c r="O4215" s="92" t="str">
        <f t="shared" si="65"/>
        <v/>
      </c>
    </row>
    <row r="4216" spans="15:15">
      <c r="O4216" s="92" t="str">
        <f t="shared" si="65"/>
        <v/>
      </c>
    </row>
    <row r="4217" spans="15:15">
      <c r="O4217" s="92" t="str">
        <f t="shared" si="65"/>
        <v/>
      </c>
    </row>
    <row r="4218" spans="15:15">
      <c r="O4218" s="92" t="str">
        <f t="shared" si="65"/>
        <v/>
      </c>
    </row>
    <row r="4219" spans="15:15">
      <c r="O4219" s="92" t="str">
        <f t="shared" si="65"/>
        <v/>
      </c>
    </row>
    <row r="4220" spans="15:15">
      <c r="O4220" s="92" t="str">
        <f t="shared" si="65"/>
        <v/>
      </c>
    </row>
    <row r="4221" spans="15:15">
      <c r="O4221" s="92" t="str">
        <f t="shared" si="65"/>
        <v/>
      </c>
    </row>
    <row r="4222" spans="15:15">
      <c r="O4222" s="92" t="str">
        <f t="shared" si="65"/>
        <v/>
      </c>
    </row>
    <row r="4223" spans="15:15">
      <c r="O4223" s="92" t="str">
        <f t="shared" si="65"/>
        <v/>
      </c>
    </row>
    <row r="4224" spans="15:15">
      <c r="O4224" s="92" t="str">
        <f t="shared" si="65"/>
        <v/>
      </c>
    </row>
    <row r="4225" spans="15:15">
      <c r="O4225" s="92" t="str">
        <f t="shared" si="65"/>
        <v/>
      </c>
    </row>
    <row r="4226" spans="15:15">
      <c r="O4226" s="92" t="str">
        <f t="shared" si="65"/>
        <v/>
      </c>
    </row>
    <row r="4227" spans="15:15">
      <c r="O4227" s="92" t="str">
        <f t="shared" ref="O4227:O4290" si="66">B4227&amp;C4227</f>
        <v/>
      </c>
    </row>
    <row r="4228" spans="15:15">
      <c r="O4228" s="92" t="str">
        <f t="shared" si="66"/>
        <v/>
      </c>
    </row>
    <row r="4229" spans="15:15">
      <c r="O4229" s="92" t="str">
        <f t="shared" si="66"/>
        <v/>
      </c>
    </row>
    <row r="4230" spans="15:15">
      <c r="O4230" s="92" t="str">
        <f t="shared" si="66"/>
        <v/>
      </c>
    </row>
    <row r="4231" spans="15:15">
      <c r="O4231" s="92" t="str">
        <f t="shared" si="66"/>
        <v/>
      </c>
    </row>
    <row r="4232" spans="15:15">
      <c r="O4232" s="92" t="str">
        <f t="shared" si="66"/>
        <v/>
      </c>
    </row>
    <row r="4233" spans="15:15">
      <c r="O4233" s="92" t="str">
        <f t="shared" si="66"/>
        <v/>
      </c>
    </row>
    <row r="4234" spans="15:15">
      <c r="O4234" s="92" t="str">
        <f t="shared" si="66"/>
        <v/>
      </c>
    </row>
    <row r="4235" spans="15:15">
      <c r="O4235" s="92" t="str">
        <f t="shared" si="66"/>
        <v/>
      </c>
    </row>
    <row r="4236" spans="15:15">
      <c r="O4236" s="92" t="str">
        <f t="shared" si="66"/>
        <v/>
      </c>
    </row>
    <row r="4237" spans="15:15">
      <c r="O4237" s="92" t="str">
        <f t="shared" si="66"/>
        <v/>
      </c>
    </row>
    <row r="4238" spans="15:15">
      <c r="O4238" s="92" t="str">
        <f t="shared" si="66"/>
        <v/>
      </c>
    </row>
    <row r="4239" spans="15:15">
      <c r="O4239" s="92" t="str">
        <f t="shared" si="66"/>
        <v/>
      </c>
    </row>
    <row r="4240" spans="15:15">
      <c r="O4240" s="92" t="str">
        <f t="shared" si="66"/>
        <v/>
      </c>
    </row>
    <row r="4241" spans="15:15">
      <c r="O4241" s="92" t="str">
        <f t="shared" si="66"/>
        <v/>
      </c>
    </row>
    <row r="4242" spans="15:15">
      <c r="O4242" s="92" t="str">
        <f t="shared" si="66"/>
        <v/>
      </c>
    </row>
    <row r="4243" spans="15:15">
      <c r="O4243" s="92" t="str">
        <f t="shared" si="66"/>
        <v/>
      </c>
    </row>
    <row r="4244" spans="15:15">
      <c r="O4244" s="92" t="str">
        <f t="shared" si="66"/>
        <v/>
      </c>
    </row>
    <row r="4245" spans="15:15">
      <c r="O4245" s="92" t="str">
        <f t="shared" si="66"/>
        <v/>
      </c>
    </row>
    <row r="4246" spans="15:15">
      <c r="O4246" s="92" t="str">
        <f t="shared" si="66"/>
        <v/>
      </c>
    </row>
    <row r="4247" spans="15:15">
      <c r="O4247" s="92" t="str">
        <f t="shared" si="66"/>
        <v/>
      </c>
    </row>
    <row r="4248" spans="15:15">
      <c r="O4248" s="92" t="str">
        <f t="shared" si="66"/>
        <v/>
      </c>
    </row>
    <row r="4249" spans="15:15">
      <c r="O4249" s="92" t="str">
        <f t="shared" si="66"/>
        <v/>
      </c>
    </row>
    <row r="4250" spans="15:15">
      <c r="O4250" s="92" t="str">
        <f t="shared" si="66"/>
        <v/>
      </c>
    </row>
    <row r="4251" spans="15:15">
      <c r="O4251" s="92" t="str">
        <f t="shared" si="66"/>
        <v/>
      </c>
    </row>
    <row r="4252" spans="15:15">
      <c r="O4252" s="92" t="str">
        <f t="shared" si="66"/>
        <v/>
      </c>
    </row>
    <row r="4253" spans="15:15">
      <c r="O4253" s="92" t="str">
        <f t="shared" si="66"/>
        <v/>
      </c>
    </row>
    <row r="4254" spans="15:15">
      <c r="O4254" s="92" t="str">
        <f t="shared" si="66"/>
        <v/>
      </c>
    </row>
    <row r="4255" spans="15:15">
      <c r="O4255" s="92" t="str">
        <f t="shared" si="66"/>
        <v/>
      </c>
    </row>
    <row r="4256" spans="15:15">
      <c r="O4256" s="92" t="str">
        <f t="shared" si="66"/>
        <v/>
      </c>
    </row>
    <row r="4257" spans="15:15">
      <c r="O4257" s="92" t="str">
        <f t="shared" si="66"/>
        <v/>
      </c>
    </row>
    <row r="4258" spans="15:15">
      <c r="O4258" s="92" t="str">
        <f t="shared" si="66"/>
        <v/>
      </c>
    </row>
    <row r="4259" spans="15:15">
      <c r="O4259" s="92" t="str">
        <f t="shared" si="66"/>
        <v/>
      </c>
    </row>
    <row r="4260" spans="15:15">
      <c r="O4260" s="92" t="str">
        <f t="shared" si="66"/>
        <v/>
      </c>
    </row>
    <row r="4261" spans="15:15">
      <c r="O4261" s="92" t="str">
        <f t="shared" si="66"/>
        <v/>
      </c>
    </row>
    <row r="4262" spans="15:15">
      <c r="O4262" s="92" t="str">
        <f t="shared" si="66"/>
        <v/>
      </c>
    </row>
    <row r="4263" spans="15:15">
      <c r="O4263" s="92" t="str">
        <f t="shared" si="66"/>
        <v/>
      </c>
    </row>
    <row r="4264" spans="15:15">
      <c r="O4264" s="92" t="str">
        <f t="shared" si="66"/>
        <v/>
      </c>
    </row>
    <row r="4265" spans="15:15">
      <c r="O4265" s="92" t="str">
        <f t="shared" si="66"/>
        <v/>
      </c>
    </row>
    <row r="4266" spans="15:15">
      <c r="O4266" s="92" t="str">
        <f t="shared" si="66"/>
        <v/>
      </c>
    </row>
    <row r="4267" spans="15:15">
      <c r="O4267" s="92" t="str">
        <f t="shared" si="66"/>
        <v/>
      </c>
    </row>
    <row r="4268" spans="15:15">
      <c r="O4268" s="92" t="str">
        <f t="shared" si="66"/>
        <v/>
      </c>
    </row>
    <row r="4269" spans="15:15">
      <c r="O4269" s="92" t="str">
        <f t="shared" si="66"/>
        <v/>
      </c>
    </row>
    <row r="4270" spans="15:15">
      <c r="O4270" s="92" t="str">
        <f t="shared" si="66"/>
        <v/>
      </c>
    </row>
    <row r="4271" spans="15:15">
      <c r="O4271" s="92" t="str">
        <f t="shared" si="66"/>
        <v/>
      </c>
    </row>
    <row r="4272" spans="15:15">
      <c r="O4272" s="92" t="str">
        <f t="shared" si="66"/>
        <v/>
      </c>
    </row>
    <row r="4273" spans="15:15">
      <c r="O4273" s="92" t="str">
        <f t="shared" si="66"/>
        <v/>
      </c>
    </row>
    <row r="4274" spans="15:15">
      <c r="O4274" s="92" t="str">
        <f t="shared" si="66"/>
        <v/>
      </c>
    </row>
    <row r="4275" spans="15:15">
      <c r="O4275" s="92" t="str">
        <f t="shared" si="66"/>
        <v/>
      </c>
    </row>
    <row r="4276" spans="15:15">
      <c r="O4276" s="92" t="str">
        <f t="shared" si="66"/>
        <v/>
      </c>
    </row>
    <row r="4277" spans="15:15">
      <c r="O4277" s="92" t="str">
        <f t="shared" si="66"/>
        <v/>
      </c>
    </row>
    <row r="4278" spans="15:15">
      <c r="O4278" s="92" t="str">
        <f t="shared" si="66"/>
        <v/>
      </c>
    </row>
    <row r="4279" spans="15:15">
      <c r="O4279" s="92" t="str">
        <f t="shared" si="66"/>
        <v/>
      </c>
    </row>
    <row r="4280" spans="15:15">
      <c r="O4280" s="92" t="str">
        <f t="shared" si="66"/>
        <v/>
      </c>
    </row>
    <row r="4281" spans="15:15">
      <c r="O4281" s="92" t="str">
        <f t="shared" si="66"/>
        <v/>
      </c>
    </row>
    <row r="4282" spans="15:15">
      <c r="O4282" s="92" t="str">
        <f t="shared" si="66"/>
        <v/>
      </c>
    </row>
    <row r="4283" spans="15:15">
      <c r="O4283" s="92" t="str">
        <f t="shared" si="66"/>
        <v/>
      </c>
    </row>
    <row r="4284" spans="15:15">
      <c r="O4284" s="92" t="str">
        <f t="shared" si="66"/>
        <v/>
      </c>
    </row>
    <row r="4285" spans="15:15">
      <c r="O4285" s="92" t="str">
        <f t="shared" si="66"/>
        <v/>
      </c>
    </row>
    <row r="4286" spans="15:15">
      <c r="O4286" s="92" t="str">
        <f t="shared" si="66"/>
        <v/>
      </c>
    </row>
    <row r="4287" spans="15:15">
      <c r="O4287" s="92" t="str">
        <f t="shared" si="66"/>
        <v/>
      </c>
    </row>
    <row r="4288" spans="15:15">
      <c r="O4288" s="92" t="str">
        <f t="shared" si="66"/>
        <v/>
      </c>
    </row>
    <row r="4289" spans="15:15">
      <c r="O4289" s="92" t="str">
        <f t="shared" si="66"/>
        <v/>
      </c>
    </row>
    <row r="4290" spans="15:15">
      <c r="O4290" s="92" t="str">
        <f t="shared" si="66"/>
        <v/>
      </c>
    </row>
    <row r="4291" spans="15:15">
      <c r="O4291" s="92" t="str">
        <f t="shared" ref="O4291:O4354" si="67">B4291&amp;C4291</f>
        <v/>
      </c>
    </row>
    <row r="4292" spans="15:15">
      <c r="O4292" s="92" t="str">
        <f t="shared" si="67"/>
        <v/>
      </c>
    </row>
    <row r="4293" spans="15:15">
      <c r="O4293" s="92" t="str">
        <f t="shared" si="67"/>
        <v/>
      </c>
    </row>
    <row r="4294" spans="15:15">
      <c r="O4294" s="92" t="str">
        <f t="shared" si="67"/>
        <v/>
      </c>
    </row>
    <row r="4295" spans="15:15">
      <c r="O4295" s="92" t="str">
        <f t="shared" si="67"/>
        <v/>
      </c>
    </row>
    <row r="4296" spans="15:15">
      <c r="O4296" s="92" t="str">
        <f t="shared" si="67"/>
        <v/>
      </c>
    </row>
    <row r="4297" spans="15:15">
      <c r="O4297" s="92" t="str">
        <f t="shared" si="67"/>
        <v/>
      </c>
    </row>
    <row r="4298" spans="15:15">
      <c r="O4298" s="92" t="str">
        <f t="shared" si="67"/>
        <v/>
      </c>
    </row>
    <row r="4299" spans="15:15">
      <c r="O4299" s="92" t="str">
        <f t="shared" si="67"/>
        <v/>
      </c>
    </row>
    <row r="4300" spans="15:15">
      <c r="O4300" s="92" t="str">
        <f t="shared" si="67"/>
        <v/>
      </c>
    </row>
    <row r="4301" spans="15:15">
      <c r="O4301" s="92" t="str">
        <f t="shared" si="67"/>
        <v/>
      </c>
    </row>
    <row r="4302" spans="15:15">
      <c r="O4302" s="92" t="str">
        <f t="shared" si="67"/>
        <v/>
      </c>
    </row>
    <row r="4303" spans="15:15">
      <c r="O4303" s="92" t="str">
        <f t="shared" si="67"/>
        <v/>
      </c>
    </row>
    <row r="4304" spans="15:15">
      <c r="O4304" s="92" t="str">
        <f t="shared" si="67"/>
        <v/>
      </c>
    </row>
    <row r="4305" spans="15:15">
      <c r="O4305" s="92" t="str">
        <f t="shared" si="67"/>
        <v/>
      </c>
    </row>
    <row r="4306" spans="15:15">
      <c r="O4306" s="92" t="str">
        <f t="shared" si="67"/>
        <v/>
      </c>
    </row>
    <row r="4307" spans="15:15">
      <c r="O4307" s="92" t="str">
        <f t="shared" si="67"/>
        <v/>
      </c>
    </row>
    <row r="4308" spans="15:15">
      <c r="O4308" s="92" t="str">
        <f t="shared" si="67"/>
        <v/>
      </c>
    </row>
    <row r="4309" spans="15:15">
      <c r="O4309" s="92" t="str">
        <f t="shared" si="67"/>
        <v/>
      </c>
    </row>
    <row r="4310" spans="15:15">
      <c r="O4310" s="92" t="str">
        <f t="shared" si="67"/>
        <v/>
      </c>
    </row>
    <row r="4311" spans="15:15">
      <c r="O4311" s="92" t="str">
        <f t="shared" si="67"/>
        <v/>
      </c>
    </row>
    <row r="4312" spans="15:15">
      <c r="O4312" s="92" t="str">
        <f t="shared" si="67"/>
        <v/>
      </c>
    </row>
    <row r="4313" spans="15:15">
      <c r="O4313" s="92" t="str">
        <f t="shared" si="67"/>
        <v/>
      </c>
    </row>
    <row r="4314" spans="15:15">
      <c r="O4314" s="92" t="str">
        <f t="shared" si="67"/>
        <v/>
      </c>
    </row>
    <row r="4315" spans="15:15">
      <c r="O4315" s="92" t="str">
        <f t="shared" si="67"/>
        <v/>
      </c>
    </row>
    <row r="4316" spans="15:15">
      <c r="O4316" s="92" t="str">
        <f t="shared" si="67"/>
        <v/>
      </c>
    </row>
    <row r="4317" spans="15:15">
      <c r="O4317" s="92" t="str">
        <f t="shared" si="67"/>
        <v/>
      </c>
    </row>
    <row r="4318" spans="15:15">
      <c r="O4318" s="92" t="str">
        <f t="shared" si="67"/>
        <v/>
      </c>
    </row>
    <row r="4319" spans="15:15">
      <c r="O4319" s="92" t="str">
        <f t="shared" si="67"/>
        <v/>
      </c>
    </row>
    <row r="4320" spans="15:15">
      <c r="O4320" s="92" t="str">
        <f t="shared" si="67"/>
        <v/>
      </c>
    </row>
    <row r="4321" spans="15:15">
      <c r="O4321" s="92" t="str">
        <f t="shared" si="67"/>
        <v/>
      </c>
    </row>
    <row r="4322" spans="15:15">
      <c r="O4322" s="92" t="str">
        <f t="shared" si="67"/>
        <v/>
      </c>
    </row>
    <row r="4323" spans="15:15">
      <c r="O4323" s="92" t="str">
        <f t="shared" si="67"/>
        <v/>
      </c>
    </row>
    <row r="4324" spans="15:15">
      <c r="O4324" s="92" t="str">
        <f t="shared" si="67"/>
        <v/>
      </c>
    </row>
    <row r="4325" spans="15:15">
      <c r="O4325" s="92" t="str">
        <f t="shared" si="67"/>
        <v/>
      </c>
    </row>
    <row r="4326" spans="15:15">
      <c r="O4326" s="92" t="str">
        <f t="shared" si="67"/>
        <v/>
      </c>
    </row>
    <row r="4327" spans="15:15">
      <c r="O4327" s="92" t="str">
        <f t="shared" si="67"/>
        <v/>
      </c>
    </row>
    <row r="4328" spans="15:15">
      <c r="O4328" s="92" t="str">
        <f t="shared" si="67"/>
        <v/>
      </c>
    </row>
    <row r="4329" spans="15:15">
      <c r="O4329" s="92" t="str">
        <f t="shared" si="67"/>
        <v/>
      </c>
    </row>
    <row r="4330" spans="15:15">
      <c r="O4330" s="92" t="str">
        <f t="shared" si="67"/>
        <v/>
      </c>
    </row>
    <row r="4331" spans="15:15">
      <c r="O4331" s="92" t="str">
        <f t="shared" si="67"/>
        <v/>
      </c>
    </row>
    <row r="4332" spans="15:15">
      <c r="O4332" s="92" t="str">
        <f t="shared" si="67"/>
        <v/>
      </c>
    </row>
    <row r="4333" spans="15:15">
      <c r="O4333" s="92" t="str">
        <f t="shared" si="67"/>
        <v/>
      </c>
    </row>
    <row r="4334" spans="15:15">
      <c r="O4334" s="92" t="str">
        <f t="shared" si="67"/>
        <v/>
      </c>
    </row>
    <row r="4335" spans="15:15">
      <c r="O4335" s="92" t="str">
        <f t="shared" si="67"/>
        <v/>
      </c>
    </row>
    <row r="4336" spans="15:15">
      <c r="O4336" s="92" t="str">
        <f t="shared" si="67"/>
        <v/>
      </c>
    </row>
    <row r="4337" spans="15:15">
      <c r="O4337" s="92" t="str">
        <f t="shared" si="67"/>
        <v/>
      </c>
    </row>
    <row r="4338" spans="15:15">
      <c r="O4338" s="92" t="str">
        <f t="shared" si="67"/>
        <v/>
      </c>
    </row>
    <row r="4339" spans="15:15">
      <c r="O4339" s="92" t="str">
        <f t="shared" si="67"/>
        <v/>
      </c>
    </row>
    <row r="4340" spans="15:15">
      <c r="O4340" s="92" t="str">
        <f t="shared" si="67"/>
        <v/>
      </c>
    </row>
    <row r="4341" spans="15:15">
      <c r="O4341" s="92" t="str">
        <f t="shared" si="67"/>
        <v/>
      </c>
    </row>
    <row r="4342" spans="15:15">
      <c r="O4342" s="92" t="str">
        <f t="shared" si="67"/>
        <v/>
      </c>
    </row>
    <row r="4343" spans="15:15">
      <c r="O4343" s="92" t="str">
        <f t="shared" si="67"/>
        <v/>
      </c>
    </row>
    <row r="4344" spans="15:15">
      <c r="O4344" s="92" t="str">
        <f t="shared" si="67"/>
        <v/>
      </c>
    </row>
    <row r="4345" spans="15:15">
      <c r="O4345" s="92" t="str">
        <f t="shared" si="67"/>
        <v/>
      </c>
    </row>
    <row r="4346" spans="15:15">
      <c r="O4346" s="92" t="str">
        <f t="shared" si="67"/>
        <v/>
      </c>
    </row>
    <row r="4347" spans="15:15">
      <c r="O4347" s="92" t="str">
        <f t="shared" si="67"/>
        <v/>
      </c>
    </row>
    <row r="4348" spans="15:15">
      <c r="O4348" s="92" t="str">
        <f t="shared" si="67"/>
        <v/>
      </c>
    </row>
    <row r="4349" spans="15:15">
      <c r="O4349" s="92" t="str">
        <f t="shared" si="67"/>
        <v/>
      </c>
    </row>
    <row r="4350" spans="15:15">
      <c r="O4350" s="92" t="str">
        <f t="shared" si="67"/>
        <v/>
      </c>
    </row>
    <row r="4351" spans="15:15">
      <c r="O4351" s="92" t="str">
        <f t="shared" si="67"/>
        <v/>
      </c>
    </row>
    <row r="4352" spans="15:15">
      <c r="O4352" s="92" t="str">
        <f t="shared" si="67"/>
        <v/>
      </c>
    </row>
    <row r="4353" spans="15:15">
      <c r="O4353" s="92" t="str">
        <f t="shared" si="67"/>
        <v/>
      </c>
    </row>
    <row r="4354" spans="15:15">
      <c r="O4354" s="92" t="str">
        <f t="shared" si="67"/>
        <v/>
      </c>
    </row>
    <row r="4355" spans="15:15">
      <c r="O4355" s="92" t="str">
        <f t="shared" ref="O4355:O4418" si="68">B4355&amp;C4355</f>
        <v/>
      </c>
    </row>
    <row r="4356" spans="15:15">
      <c r="O4356" s="92" t="str">
        <f t="shared" si="68"/>
        <v/>
      </c>
    </row>
    <row r="4357" spans="15:15">
      <c r="O4357" s="92" t="str">
        <f t="shared" si="68"/>
        <v/>
      </c>
    </row>
    <row r="4358" spans="15:15">
      <c r="O4358" s="92" t="str">
        <f t="shared" si="68"/>
        <v/>
      </c>
    </row>
    <row r="4359" spans="15:15">
      <c r="O4359" s="92" t="str">
        <f t="shared" si="68"/>
        <v/>
      </c>
    </row>
    <row r="4360" spans="15:15">
      <c r="O4360" s="92" t="str">
        <f t="shared" si="68"/>
        <v/>
      </c>
    </row>
    <row r="4361" spans="15:15">
      <c r="O4361" s="92" t="str">
        <f t="shared" si="68"/>
        <v/>
      </c>
    </row>
    <row r="4362" spans="15:15">
      <c r="O4362" s="92" t="str">
        <f t="shared" si="68"/>
        <v/>
      </c>
    </row>
    <row r="4363" spans="15:15">
      <c r="O4363" s="92" t="str">
        <f t="shared" si="68"/>
        <v/>
      </c>
    </row>
    <row r="4364" spans="15:15">
      <c r="O4364" s="92" t="str">
        <f t="shared" si="68"/>
        <v/>
      </c>
    </row>
    <row r="4365" spans="15:15">
      <c r="O4365" s="92" t="str">
        <f t="shared" si="68"/>
        <v/>
      </c>
    </row>
    <row r="4366" spans="15:15">
      <c r="O4366" s="92" t="str">
        <f t="shared" si="68"/>
        <v/>
      </c>
    </row>
    <row r="4367" spans="15:15">
      <c r="O4367" s="92" t="str">
        <f t="shared" si="68"/>
        <v/>
      </c>
    </row>
    <row r="4368" spans="15:15">
      <c r="O4368" s="92" t="str">
        <f t="shared" si="68"/>
        <v/>
      </c>
    </row>
    <row r="4369" spans="15:15">
      <c r="O4369" s="92" t="str">
        <f t="shared" si="68"/>
        <v/>
      </c>
    </row>
    <row r="4370" spans="15:15">
      <c r="O4370" s="92" t="str">
        <f t="shared" si="68"/>
        <v/>
      </c>
    </row>
    <row r="4371" spans="15:15">
      <c r="O4371" s="92" t="str">
        <f t="shared" si="68"/>
        <v/>
      </c>
    </row>
    <row r="4372" spans="15:15">
      <c r="O4372" s="92" t="str">
        <f t="shared" si="68"/>
        <v/>
      </c>
    </row>
    <row r="4373" spans="15:15">
      <c r="O4373" s="92" t="str">
        <f t="shared" si="68"/>
        <v/>
      </c>
    </row>
    <row r="4374" spans="15:15">
      <c r="O4374" s="92" t="str">
        <f t="shared" si="68"/>
        <v/>
      </c>
    </row>
    <row r="4375" spans="15:15">
      <c r="O4375" s="92" t="str">
        <f t="shared" si="68"/>
        <v/>
      </c>
    </row>
    <row r="4376" spans="15:15">
      <c r="O4376" s="92" t="str">
        <f t="shared" si="68"/>
        <v/>
      </c>
    </row>
    <row r="4377" spans="15:15">
      <c r="O4377" s="92" t="str">
        <f t="shared" si="68"/>
        <v/>
      </c>
    </row>
    <row r="4378" spans="15:15">
      <c r="O4378" s="92" t="str">
        <f t="shared" si="68"/>
        <v/>
      </c>
    </row>
    <row r="4379" spans="15:15">
      <c r="O4379" s="92" t="str">
        <f t="shared" si="68"/>
        <v/>
      </c>
    </row>
    <row r="4380" spans="15:15">
      <c r="O4380" s="92" t="str">
        <f t="shared" si="68"/>
        <v/>
      </c>
    </row>
    <row r="4381" spans="15:15">
      <c r="O4381" s="92" t="str">
        <f t="shared" si="68"/>
        <v/>
      </c>
    </row>
    <row r="4382" spans="15:15">
      <c r="O4382" s="92" t="str">
        <f t="shared" si="68"/>
        <v/>
      </c>
    </row>
    <row r="4383" spans="15:15">
      <c r="O4383" s="92" t="str">
        <f t="shared" si="68"/>
        <v/>
      </c>
    </row>
    <row r="4384" spans="15:15">
      <c r="O4384" s="92" t="str">
        <f t="shared" si="68"/>
        <v/>
      </c>
    </row>
    <row r="4385" spans="15:15">
      <c r="O4385" s="92" t="str">
        <f t="shared" si="68"/>
        <v/>
      </c>
    </row>
    <row r="4386" spans="15:15">
      <c r="O4386" s="92" t="str">
        <f t="shared" si="68"/>
        <v/>
      </c>
    </row>
    <row r="4387" spans="15:15">
      <c r="O4387" s="92" t="str">
        <f t="shared" si="68"/>
        <v/>
      </c>
    </row>
    <row r="4388" spans="15:15">
      <c r="O4388" s="92" t="str">
        <f t="shared" si="68"/>
        <v/>
      </c>
    </row>
    <row r="4389" spans="15:15">
      <c r="O4389" s="92" t="str">
        <f t="shared" si="68"/>
        <v/>
      </c>
    </row>
    <row r="4390" spans="15:15">
      <c r="O4390" s="92" t="str">
        <f t="shared" si="68"/>
        <v/>
      </c>
    </row>
    <row r="4391" spans="15:15">
      <c r="O4391" s="92" t="str">
        <f t="shared" si="68"/>
        <v/>
      </c>
    </row>
    <row r="4392" spans="15:15">
      <c r="O4392" s="92" t="str">
        <f t="shared" si="68"/>
        <v/>
      </c>
    </row>
    <row r="4393" spans="15:15">
      <c r="O4393" s="92" t="str">
        <f t="shared" si="68"/>
        <v/>
      </c>
    </row>
    <row r="4394" spans="15:15">
      <c r="O4394" s="92" t="str">
        <f t="shared" si="68"/>
        <v/>
      </c>
    </row>
    <row r="4395" spans="15:15">
      <c r="O4395" s="92" t="str">
        <f t="shared" si="68"/>
        <v/>
      </c>
    </row>
    <row r="4396" spans="15:15">
      <c r="O4396" s="92" t="str">
        <f t="shared" si="68"/>
        <v/>
      </c>
    </row>
    <row r="4397" spans="15:15">
      <c r="O4397" s="92" t="str">
        <f t="shared" si="68"/>
        <v/>
      </c>
    </row>
    <row r="4398" spans="15:15">
      <c r="O4398" s="92" t="str">
        <f t="shared" si="68"/>
        <v/>
      </c>
    </row>
    <row r="4399" spans="15:15">
      <c r="O4399" s="92" t="str">
        <f t="shared" si="68"/>
        <v/>
      </c>
    </row>
    <row r="4400" spans="15:15">
      <c r="O4400" s="92" t="str">
        <f t="shared" si="68"/>
        <v/>
      </c>
    </row>
    <row r="4401" spans="15:15">
      <c r="O4401" s="92" t="str">
        <f t="shared" si="68"/>
        <v/>
      </c>
    </row>
    <row r="4402" spans="15:15">
      <c r="O4402" s="92" t="str">
        <f t="shared" si="68"/>
        <v/>
      </c>
    </row>
    <row r="4403" spans="15:15">
      <c r="O4403" s="92" t="str">
        <f t="shared" si="68"/>
        <v/>
      </c>
    </row>
    <row r="4404" spans="15:15">
      <c r="O4404" s="92" t="str">
        <f t="shared" si="68"/>
        <v/>
      </c>
    </row>
    <row r="4405" spans="15:15">
      <c r="O4405" s="92" t="str">
        <f t="shared" si="68"/>
        <v/>
      </c>
    </row>
    <row r="4406" spans="15:15">
      <c r="O4406" s="92" t="str">
        <f t="shared" si="68"/>
        <v/>
      </c>
    </row>
    <row r="4407" spans="15:15">
      <c r="O4407" s="92" t="str">
        <f t="shared" si="68"/>
        <v/>
      </c>
    </row>
    <row r="4408" spans="15:15">
      <c r="O4408" s="92" t="str">
        <f t="shared" si="68"/>
        <v/>
      </c>
    </row>
    <row r="4409" spans="15:15">
      <c r="O4409" s="92" t="str">
        <f t="shared" si="68"/>
        <v/>
      </c>
    </row>
    <row r="4410" spans="15:15">
      <c r="O4410" s="92" t="str">
        <f t="shared" si="68"/>
        <v/>
      </c>
    </row>
    <row r="4411" spans="15:15">
      <c r="O4411" s="92" t="str">
        <f t="shared" si="68"/>
        <v/>
      </c>
    </row>
    <row r="4412" spans="15:15">
      <c r="O4412" s="92" t="str">
        <f t="shared" si="68"/>
        <v/>
      </c>
    </row>
    <row r="4413" spans="15:15">
      <c r="O4413" s="92" t="str">
        <f t="shared" si="68"/>
        <v/>
      </c>
    </row>
    <row r="4414" spans="15:15">
      <c r="O4414" s="92" t="str">
        <f t="shared" si="68"/>
        <v/>
      </c>
    </row>
    <row r="4415" spans="15:15">
      <c r="O4415" s="92" t="str">
        <f t="shared" si="68"/>
        <v/>
      </c>
    </row>
    <row r="4416" spans="15:15">
      <c r="O4416" s="92" t="str">
        <f t="shared" si="68"/>
        <v/>
      </c>
    </row>
    <row r="4417" spans="15:15">
      <c r="O4417" s="92" t="str">
        <f t="shared" si="68"/>
        <v/>
      </c>
    </row>
    <row r="4418" spans="15:15">
      <c r="O4418" s="92" t="str">
        <f t="shared" si="68"/>
        <v/>
      </c>
    </row>
    <row r="4419" spans="15:15">
      <c r="O4419" s="92" t="str">
        <f t="shared" ref="O4419:O4482" si="69">B4419&amp;C4419</f>
        <v/>
      </c>
    </row>
    <row r="4420" spans="15:15">
      <c r="O4420" s="92" t="str">
        <f t="shared" si="69"/>
        <v/>
      </c>
    </row>
    <row r="4421" spans="15:15">
      <c r="O4421" s="92" t="str">
        <f t="shared" si="69"/>
        <v/>
      </c>
    </row>
    <row r="4422" spans="15:15">
      <c r="O4422" s="92" t="str">
        <f t="shared" si="69"/>
        <v/>
      </c>
    </row>
    <row r="4423" spans="15:15">
      <c r="O4423" s="92" t="str">
        <f t="shared" si="69"/>
        <v/>
      </c>
    </row>
    <row r="4424" spans="15:15">
      <c r="O4424" s="92" t="str">
        <f t="shared" si="69"/>
        <v/>
      </c>
    </row>
    <row r="4425" spans="15:15">
      <c r="O4425" s="92" t="str">
        <f t="shared" si="69"/>
        <v/>
      </c>
    </row>
    <row r="4426" spans="15:15">
      <c r="O4426" s="92" t="str">
        <f t="shared" si="69"/>
        <v/>
      </c>
    </row>
    <row r="4427" spans="15:15">
      <c r="O4427" s="92" t="str">
        <f t="shared" si="69"/>
        <v/>
      </c>
    </row>
    <row r="4428" spans="15:15">
      <c r="O4428" s="92" t="str">
        <f t="shared" si="69"/>
        <v/>
      </c>
    </row>
    <row r="4429" spans="15:15">
      <c r="O4429" s="92" t="str">
        <f t="shared" si="69"/>
        <v/>
      </c>
    </row>
    <row r="4430" spans="15:15">
      <c r="O4430" s="92" t="str">
        <f t="shared" si="69"/>
        <v/>
      </c>
    </row>
    <row r="4431" spans="15:15">
      <c r="O4431" s="92" t="str">
        <f t="shared" si="69"/>
        <v/>
      </c>
    </row>
    <row r="4432" spans="15:15">
      <c r="O4432" s="92" t="str">
        <f t="shared" si="69"/>
        <v/>
      </c>
    </row>
    <row r="4433" spans="15:15">
      <c r="O4433" s="92" t="str">
        <f t="shared" si="69"/>
        <v/>
      </c>
    </row>
    <row r="4434" spans="15:15">
      <c r="O4434" s="92" t="str">
        <f t="shared" si="69"/>
        <v/>
      </c>
    </row>
    <row r="4435" spans="15:15">
      <c r="O4435" s="92" t="str">
        <f t="shared" si="69"/>
        <v/>
      </c>
    </row>
    <row r="4436" spans="15:15">
      <c r="O4436" s="92" t="str">
        <f t="shared" si="69"/>
        <v/>
      </c>
    </row>
    <row r="4437" spans="15:15">
      <c r="O4437" s="92" t="str">
        <f t="shared" si="69"/>
        <v/>
      </c>
    </row>
    <row r="4438" spans="15:15">
      <c r="O4438" s="92" t="str">
        <f t="shared" si="69"/>
        <v/>
      </c>
    </row>
    <row r="4439" spans="15:15">
      <c r="O4439" s="92" t="str">
        <f t="shared" si="69"/>
        <v/>
      </c>
    </row>
    <row r="4440" spans="15:15">
      <c r="O4440" s="92" t="str">
        <f t="shared" si="69"/>
        <v/>
      </c>
    </row>
    <row r="4441" spans="15:15">
      <c r="O4441" s="92" t="str">
        <f t="shared" si="69"/>
        <v/>
      </c>
    </row>
    <row r="4442" spans="15:15">
      <c r="O4442" s="92" t="str">
        <f t="shared" si="69"/>
        <v/>
      </c>
    </row>
    <row r="4443" spans="15:15">
      <c r="O4443" s="92" t="str">
        <f t="shared" si="69"/>
        <v/>
      </c>
    </row>
    <row r="4444" spans="15:15">
      <c r="O4444" s="92" t="str">
        <f t="shared" si="69"/>
        <v/>
      </c>
    </row>
    <row r="4445" spans="15:15">
      <c r="O4445" s="92" t="str">
        <f t="shared" si="69"/>
        <v/>
      </c>
    </row>
    <row r="4446" spans="15:15">
      <c r="O4446" s="92" t="str">
        <f t="shared" si="69"/>
        <v/>
      </c>
    </row>
    <row r="4447" spans="15:15">
      <c r="O4447" s="92" t="str">
        <f t="shared" si="69"/>
        <v/>
      </c>
    </row>
    <row r="4448" spans="15:15">
      <c r="O4448" s="92" t="str">
        <f t="shared" si="69"/>
        <v/>
      </c>
    </row>
    <row r="4449" spans="15:15">
      <c r="O4449" s="92" t="str">
        <f t="shared" si="69"/>
        <v/>
      </c>
    </row>
    <row r="4450" spans="15:15">
      <c r="O4450" s="92" t="str">
        <f t="shared" si="69"/>
        <v/>
      </c>
    </row>
    <row r="4451" spans="15:15">
      <c r="O4451" s="92" t="str">
        <f t="shared" si="69"/>
        <v/>
      </c>
    </row>
    <row r="4452" spans="15:15">
      <c r="O4452" s="92" t="str">
        <f t="shared" si="69"/>
        <v/>
      </c>
    </row>
    <row r="4453" spans="15:15">
      <c r="O4453" s="92" t="str">
        <f t="shared" si="69"/>
        <v/>
      </c>
    </row>
    <row r="4454" spans="15:15">
      <c r="O4454" s="92" t="str">
        <f t="shared" si="69"/>
        <v/>
      </c>
    </row>
    <row r="4455" spans="15:15">
      <c r="O4455" s="92" t="str">
        <f t="shared" si="69"/>
        <v/>
      </c>
    </row>
    <row r="4456" spans="15:15">
      <c r="O4456" s="92" t="str">
        <f t="shared" si="69"/>
        <v/>
      </c>
    </row>
    <row r="4457" spans="15:15">
      <c r="O4457" s="92" t="str">
        <f t="shared" si="69"/>
        <v/>
      </c>
    </row>
    <row r="4458" spans="15:15">
      <c r="O4458" s="92" t="str">
        <f t="shared" si="69"/>
        <v/>
      </c>
    </row>
    <row r="4459" spans="15:15">
      <c r="O4459" s="92" t="str">
        <f t="shared" si="69"/>
        <v/>
      </c>
    </row>
    <row r="4460" spans="15:15">
      <c r="O4460" s="92" t="str">
        <f t="shared" si="69"/>
        <v/>
      </c>
    </row>
    <row r="4461" spans="15:15">
      <c r="O4461" s="92" t="str">
        <f t="shared" si="69"/>
        <v/>
      </c>
    </row>
    <row r="4462" spans="15:15">
      <c r="O4462" s="92" t="str">
        <f t="shared" si="69"/>
        <v/>
      </c>
    </row>
    <row r="4463" spans="15:15">
      <c r="O4463" s="92" t="str">
        <f t="shared" si="69"/>
        <v/>
      </c>
    </row>
    <row r="4464" spans="15:15">
      <c r="O4464" s="92" t="str">
        <f t="shared" si="69"/>
        <v/>
      </c>
    </row>
    <row r="4465" spans="15:15">
      <c r="O4465" s="92" t="str">
        <f t="shared" si="69"/>
        <v/>
      </c>
    </row>
    <row r="4466" spans="15:15">
      <c r="O4466" s="92" t="str">
        <f t="shared" si="69"/>
        <v/>
      </c>
    </row>
    <row r="4467" spans="15:15">
      <c r="O4467" s="92" t="str">
        <f t="shared" si="69"/>
        <v/>
      </c>
    </row>
    <row r="4468" spans="15:15">
      <c r="O4468" s="92" t="str">
        <f t="shared" si="69"/>
        <v/>
      </c>
    </row>
    <row r="4469" spans="15:15">
      <c r="O4469" s="92" t="str">
        <f t="shared" si="69"/>
        <v/>
      </c>
    </row>
    <row r="4470" spans="15:15">
      <c r="O4470" s="92" t="str">
        <f t="shared" si="69"/>
        <v/>
      </c>
    </row>
    <row r="4471" spans="15:15">
      <c r="O4471" s="92" t="str">
        <f t="shared" si="69"/>
        <v/>
      </c>
    </row>
    <row r="4472" spans="15:15">
      <c r="O4472" s="92" t="str">
        <f t="shared" si="69"/>
        <v/>
      </c>
    </row>
    <row r="4473" spans="15:15">
      <c r="O4473" s="92" t="str">
        <f t="shared" si="69"/>
        <v/>
      </c>
    </row>
    <row r="4474" spans="15:15">
      <c r="O4474" s="92" t="str">
        <f t="shared" si="69"/>
        <v/>
      </c>
    </row>
    <row r="4475" spans="15:15">
      <c r="O4475" s="92" t="str">
        <f t="shared" si="69"/>
        <v/>
      </c>
    </row>
    <row r="4476" spans="15:15">
      <c r="O4476" s="92" t="str">
        <f t="shared" si="69"/>
        <v/>
      </c>
    </row>
    <row r="4477" spans="15:15">
      <c r="O4477" s="92" t="str">
        <f t="shared" si="69"/>
        <v/>
      </c>
    </row>
    <row r="4478" spans="15:15">
      <c r="O4478" s="92" t="str">
        <f t="shared" si="69"/>
        <v/>
      </c>
    </row>
    <row r="4479" spans="15:15">
      <c r="O4479" s="92" t="str">
        <f t="shared" si="69"/>
        <v/>
      </c>
    </row>
    <row r="4480" spans="15:15">
      <c r="O4480" s="92" t="str">
        <f t="shared" si="69"/>
        <v/>
      </c>
    </row>
    <row r="4481" spans="15:15">
      <c r="O4481" s="92" t="str">
        <f t="shared" si="69"/>
        <v/>
      </c>
    </row>
    <row r="4482" spans="15:15">
      <c r="O4482" s="92" t="str">
        <f t="shared" si="69"/>
        <v/>
      </c>
    </row>
    <row r="4483" spans="15:15">
      <c r="O4483" s="92" t="str">
        <f t="shared" ref="O4483:O4546" si="70">B4483&amp;C4483</f>
        <v/>
      </c>
    </row>
    <row r="4484" spans="15:15">
      <c r="O4484" s="92" t="str">
        <f t="shared" si="70"/>
        <v/>
      </c>
    </row>
    <row r="4485" spans="15:15">
      <c r="O4485" s="92" t="str">
        <f t="shared" si="70"/>
        <v/>
      </c>
    </row>
    <row r="4486" spans="15:15">
      <c r="O4486" s="92" t="str">
        <f t="shared" si="70"/>
        <v/>
      </c>
    </row>
    <row r="4487" spans="15:15">
      <c r="O4487" s="92" t="str">
        <f t="shared" si="70"/>
        <v/>
      </c>
    </row>
    <row r="4488" spans="15:15">
      <c r="O4488" s="92" t="str">
        <f t="shared" si="70"/>
        <v/>
      </c>
    </row>
    <row r="4489" spans="15:15">
      <c r="O4489" s="92" t="str">
        <f t="shared" si="70"/>
        <v/>
      </c>
    </row>
    <row r="4490" spans="15:15">
      <c r="O4490" s="92" t="str">
        <f t="shared" si="70"/>
        <v/>
      </c>
    </row>
    <row r="4491" spans="15:15">
      <c r="O4491" s="92" t="str">
        <f t="shared" si="70"/>
        <v/>
      </c>
    </row>
    <row r="4492" spans="15:15">
      <c r="O4492" s="92" t="str">
        <f t="shared" si="70"/>
        <v/>
      </c>
    </row>
    <row r="4493" spans="15:15">
      <c r="O4493" s="92" t="str">
        <f t="shared" si="70"/>
        <v/>
      </c>
    </row>
    <row r="4494" spans="15:15">
      <c r="O4494" s="92" t="str">
        <f t="shared" si="70"/>
        <v/>
      </c>
    </row>
    <row r="4495" spans="15:15">
      <c r="O4495" s="92" t="str">
        <f t="shared" si="70"/>
        <v/>
      </c>
    </row>
    <row r="4496" spans="15:15">
      <c r="O4496" s="92" t="str">
        <f t="shared" si="70"/>
        <v/>
      </c>
    </row>
    <row r="4497" spans="15:15">
      <c r="O4497" s="92" t="str">
        <f t="shared" si="70"/>
        <v/>
      </c>
    </row>
    <row r="4498" spans="15:15">
      <c r="O4498" s="92" t="str">
        <f t="shared" si="70"/>
        <v/>
      </c>
    </row>
    <row r="4499" spans="15:15">
      <c r="O4499" s="92" t="str">
        <f t="shared" si="70"/>
        <v/>
      </c>
    </row>
    <row r="4500" spans="15:15">
      <c r="O4500" s="92" t="str">
        <f t="shared" si="70"/>
        <v/>
      </c>
    </row>
    <row r="4501" spans="15:15">
      <c r="O4501" s="92" t="str">
        <f t="shared" si="70"/>
        <v/>
      </c>
    </row>
    <row r="4502" spans="15:15">
      <c r="O4502" s="92" t="str">
        <f t="shared" si="70"/>
        <v/>
      </c>
    </row>
    <row r="4503" spans="15:15">
      <c r="O4503" s="92" t="str">
        <f t="shared" si="70"/>
        <v/>
      </c>
    </row>
    <row r="4504" spans="15:15">
      <c r="O4504" s="92" t="str">
        <f t="shared" si="70"/>
        <v/>
      </c>
    </row>
    <row r="4505" spans="15:15">
      <c r="O4505" s="92" t="str">
        <f t="shared" si="70"/>
        <v/>
      </c>
    </row>
    <row r="4506" spans="15:15">
      <c r="O4506" s="92" t="str">
        <f t="shared" si="70"/>
        <v/>
      </c>
    </row>
    <row r="4507" spans="15:15">
      <c r="O4507" s="92" t="str">
        <f t="shared" si="70"/>
        <v/>
      </c>
    </row>
    <row r="4508" spans="15:15">
      <c r="O4508" s="92" t="str">
        <f t="shared" si="70"/>
        <v/>
      </c>
    </row>
    <row r="4509" spans="15:15">
      <c r="O4509" s="92" t="str">
        <f t="shared" si="70"/>
        <v/>
      </c>
    </row>
    <row r="4510" spans="15:15">
      <c r="O4510" s="92" t="str">
        <f t="shared" si="70"/>
        <v/>
      </c>
    </row>
    <row r="4511" spans="15:15">
      <c r="O4511" s="92" t="str">
        <f t="shared" si="70"/>
        <v/>
      </c>
    </row>
    <row r="4512" spans="15:15">
      <c r="O4512" s="92" t="str">
        <f t="shared" si="70"/>
        <v/>
      </c>
    </row>
    <row r="4513" spans="15:15">
      <c r="O4513" s="92" t="str">
        <f t="shared" si="70"/>
        <v/>
      </c>
    </row>
    <row r="4514" spans="15:15">
      <c r="O4514" s="92" t="str">
        <f t="shared" si="70"/>
        <v/>
      </c>
    </row>
    <row r="4515" spans="15:15">
      <c r="O4515" s="92" t="str">
        <f t="shared" si="70"/>
        <v/>
      </c>
    </row>
    <row r="4516" spans="15:15">
      <c r="O4516" s="92" t="str">
        <f t="shared" si="70"/>
        <v/>
      </c>
    </row>
    <row r="4517" spans="15:15">
      <c r="O4517" s="92" t="str">
        <f t="shared" si="70"/>
        <v/>
      </c>
    </row>
    <row r="4518" spans="15:15">
      <c r="O4518" s="92" t="str">
        <f t="shared" si="70"/>
        <v/>
      </c>
    </row>
    <row r="4519" spans="15:15">
      <c r="O4519" s="92" t="str">
        <f t="shared" si="70"/>
        <v/>
      </c>
    </row>
    <row r="4520" spans="15:15">
      <c r="O4520" s="92" t="str">
        <f t="shared" si="70"/>
        <v/>
      </c>
    </row>
    <row r="4521" spans="15:15">
      <c r="O4521" s="92" t="str">
        <f t="shared" si="70"/>
        <v/>
      </c>
    </row>
    <row r="4522" spans="15:15">
      <c r="O4522" s="92" t="str">
        <f t="shared" si="70"/>
        <v/>
      </c>
    </row>
    <row r="4523" spans="15:15">
      <c r="O4523" s="92" t="str">
        <f t="shared" si="70"/>
        <v/>
      </c>
    </row>
    <row r="4524" spans="15:15">
      <c r="O4524" s="92" t="str">
        <f t="shared" si="70"/>
        <v/>
      </c>
    </row>
    <row r="4525" spans="15:15">
      <c r="O4525" s="92" t="str">
        <f t="shared" si="70"/>
        <v/>
      </c>
    </row>
    <row r="4526" spans="15:15">
      <c r="O4526" s="92" t="str">
        <f t="shared" si="70"/>
        <v/>
      </c>
    </row>
    <row r="4527" spans="15:15">
      <c r="O4527" s="92" t="str">
        <f t="shared" si="70"/>
        <v/>
      </c>
    </row>
    <row r="4528" spans="15:15">
      <c r="O4528" s="92" t="str">
        <f t="shared" si="70"/>
        <v/>
      </c>
    </row>
    <row r="4529" spans="15:15">
      <c r="O4529" s="92" t="str">
        <f t="shared" si="70"/>
        <v/>
      </c>
    </row>
    <row r="4530" spans="15:15">
      <c r="O4530" s="92" t="str">
        <f t="shared" si="70"/>
        <v/>
      </c>
    </row>
    <row r="4531" spans="15:15">
      <c r="O4531" s="92" t="str">
        <f t="shared" si="70"/>
        <v/>
      </c>
    </row>
    <row r="4532" spans="15:15">
      <c r="O4532" s="92" t="str">
        <f t="shared" si="70"/>
        <v/>
      </c>
    </row>
    <row r="4533" spans="15:15">
      <c r="O4533" s="92" t="str">
        <f t="shared" si="70"/>
        <v/>
      </c>
    </row>
    <row r="4534" spans="15:15">
      <c r="O4534" s="92" t="str">
        <f t="shared" si="70"/>
        <v/>
      </c>
    </row>
    <row r="4535" spans="15:15">
      <c r="O4535" s="92" t="str">
        <f t="shared" si="70"/>
        <v/>
      </c>
    </row>
    <row r="4536" spans="15:15">
      <c r="O4536" s="92" t="str">
        <f t="shared" si="70"/>
        <v/>
      </c>
    </row>
    <row r="4537" spans="15:15">
      <c r="O4537" s="92" t="str">
        <f t="shared" si="70"/>
        <v/>
      </c>
    </row>
    <row r="4538" spans="15:15">
      <c r="O4538" s="92" t="str">
        <f t="shared" si="70"/>
        <v/>
      </c>
    </row>
    <row r="4539" spans="15:15">
      <c r="O4539" s="92" t="str">
        <f t="shared" si="70"/>
        <v/>
      </c>
    </row>
    <row r="4540" spans="15:15">
      <c r="O4540" s="92" t="str">
        <f t="shared" si="70"/>
        <v/>
      </c>
    </row>
    <row r="4541" spans="15:15">
      <c r="O4541" s="92" t="str">
        <f t="shared" si="70"/>
        <v/>
      </c>
    </row>
    <row r="4542" spans="15:15">
      <c r="O4542" s="92" t="str">
        <f t="shared" si="70"/>
        <v/>
      </c>
    </row>
    <row r="4543" spans="15:15">
      <c r="O4543" s="92" t="str">
        <f t="shared" si="70"/>
        <v/>
      </c>
    </row>
    <row r="4544" spans="15:15">
      <c r="O4544" s="92" t="str">
        <f t="shared" si="70"/>
        <v/>
      </c>
    </row>
    <row r="4545" spans="15:15">
      <c r="O4545" s="92" t="str">
        <f t="shared" si="70"/>
        <v/>
      </c>
    </row>
    <row r="4546" spans="15:15">
      <c r="O4546" s="92" t="str">
        <f t="shared" si="70"/>
        <v/>
      </c>
    </row>
    <row r="4547" spans="15:15">
      <c r="O4547" s="92" t="str">
        <f t="shared" ref="O4547:O4610" si="71">B4547&amp;C4547</f>
        <v/>
      </c>
    </row>
    <row r="4548" spans="15:15">
      <c r="O4548" s="92" t="str">
        <f t="shared" si="71"/>
        <v/>
      </c>
    </row>
    <row r="4549" spans="15:15">
      <c r="O4549" s="92" t="str">
        <f t="shared" si="71"/>
        <v/>
      </c>
    </row>
    <row r="4550" spans="15:15">
      <c r="O4550" s="92" t="str">
        <f t="shared" si="71"/>
        <v/>
      </c>
    </row>
    <row r="4551" spans="15:15">
      <c r="O4551" s="92" t="str">
        <f t="shared" si="71"/>
        <v/>
      </c>
    </row>
    <row r="4552" spans="15:15">
      <c r="O4552" s="92" t="str">
        <f t="shared" si="71"/>
        <v/>
      </c>
    </row>
    <row r="4553" spans="15:15">
      <c r="O4553" s="92" t="str">
        <f t="shared" si="71"/>
        <v/>
      </c>
    </row>
    <row r="4554" spans="15:15">
      <c r="O4554" s="92" t="str">
        <f t="shared" si="71"/>
        <v/>
      </c>
    </row>
    <row r="4555" spans="15:15">
      <c r="O4555" s="92" t="str">
        <f t="shared" si="71"/>
        <v/>
      </c>
    </row>
    <row r="4556" spans="15:15">
      <c r="O4556" s="92" t="str">
        <f t="shared" si="71"/>
        <v/>
      </c>
    </row>
    <row r="4557" spans="15:15">
      <c r="O4557" s="92" t="str">
        <f t="shared" si="71"/>
        <v/>
      </c>
    </row>
    <row r="4558" spans="15:15">
      <c r="O4558" s="92" t="str">
        <f t="shared" si="71"/>
        <v/>
      </c>
    </row>
    <row r="4559" spans="15:15">
      <c r="O4559" s="92" t="str">
        <f t="shared" si="71"/>
        <v/>
      </c>
    </row>
    <row r="4560" spans="15:15">
      <c r="O4560" s="92" t="str">
        <f t="shared" si="71"/>
        <v/>
      </c>
    </row>
    <row r="4561" spans="15:15">
      <c r="O4561" s="92" t="str">
        <f t="shared" si="71"/>
        <v/>
      </c>
    </row>
    <row r="4562" spans="15:15">
      <c r="O4562" s="92" t="str">
        <f t="shared" si="71"/>
        <v/>
      </c>
    </row>
    <row r="4563" spans="15:15">
      <c r="O4563" s="92" t="str">
        <f t="shared" si="71"/>
        <v/>
      </c>
    </row>
    <row r="4564" spans="15:15">
      <c r="O4564" s="92" t="str">
        <f t="shared" si="71"/>
        <v/>
      </c>
    </row>
    <row r="4565" spans="15:15">
      <c r="O4565" s="92" t="str">
        <f t="shared" si="71"/>
        <v/>
      </c>
    </row>
    <row r="4566" spans="15:15">
      <c r="O4566" s="92" t="str">
        <f t="shared" si="71"/>
        <v/>
      </c>
    </row>
    <row r="4567" spans="15:15">
      <c r="O4567" s="92" t="str">
        <f t="shared" si="71"/>
        <v/>
      </c>
    </row>
    <row r="4568" spans="15:15">
      <c r="O4568" s="92" t="str">
        <f t="shared" si="71"/>
        <v/>
      </c>
    </row>
    <row r="4569" spans="15:15">
      <c r="O4569" s="92" t="str">
        <f t="shared" si="71"/>
        <v/>
      </c>
    </row>
    <row r="4570" spans="15:15">
      <c r="O4570" s="92" t="str">
        <f t="shared" si="71"/>
        <v/>
      </c>
    </row>
    <row r="4571" spans="15:15">
      <c r="O4571" s="92" t="str">
        <f t="shared" si="71"/>
        <v/>
      </c>
    </row>
    <row r="4572" spans="15:15">
      <c r="O4572" s="92" t="str">
        <f t="shared" si="71"/>
        <v/>
      </c>
    </row>
    <row r="4573" spans="15:15">
      <c r="O4573" s="92" t="str">
        <f t="shared" si="71"/>
        <v/>
      </c>
    </row>
    <row r="4574" spans="15:15">
      <c r="O4574" s="92" t="str">
        <f t="shared" si="71"/>
        <v/>
      </c>
    </row>
    <row r="4575" spans="15:15">
      <c r="O4575" s="92" t="str">
        <f t="shared" si="71"/>
        <v/>
      </c>
    </row>
    <row r="4576" spans="15:15">
      <c r="O4576" s="92" t="str">
        <f t="shared" si="71"/>
        <v/>
      </c>
    </row>
    <row r="4577" spans="15:15">
      <c r="O4577" s="92" t="str">
        <f t="shared" si="71"/>
        <v/>
      </c>
    </row>
    <row r="4578" spans="15:15">
      <c r="O4578" s="92" t="str">
        <f t="shared" si="71"/>
        <v/>
      </c>
    </row>
    <row r="4579" spans="15:15">
      <c r="O4579" s="92" t="str">
        <f t="shared" si="71"/>
        <v/>
      </c>
    </row>
    <row r="4580" spans="15:15">
      <c r="O4580" s="92" t="str">
        <f t="shared" si="71"/>
        <v/>
      </c>
    </row>
    <row r="4581" spans="15:15">
      <c r="O4581" s="92" t="str">
        <f t="shared" si="71"/>
        <v/>
      </c>
    </row>
    <row r="4582" spans="15:15">
      <c r="O4582" s="92" t="str">
        <f t="shared" si="71"/>
        <v/>
      </c>
    </row>
    <row r="4583" spans="15:15">
      <c r="O4583" s="92" t="str">
        <f t="shared" si="71"/>
        <v/>
      </c>
    </row>
    <row r="4584" spans="15:15">
      <c r="O4584" s="92" t="str">
        <f t="shared" si="71"/>
        <v/>
      </c>
    </row>
    <row r="4585" spans="15:15">
      <c r="O4585" s="92" t="str">
        <f t="shared" si="71"/>
        <v/>
      </c>
    </row>
    <row r="4586" spans="15:15">
      <c r="O4586" s="92" t="str">
        <f t="shared" si="71"/>
        <v/>
      </c>
    </row>
    <row r="4587" spans="15:15">
      <c r="O4587" s="92" t="str">
        <f t="shared" si="71"/>
        <v/>
      </c>
    </row>
    <row r="4588" spans="15:15">
      <c r="O4588" s="92" t="str">
        <f t="shared" si="71"/>
        <v/>
      </c>
    </row>
    <row r="4589" spans="15:15">
      <c r="O4589" s="92" t="str">
        <f t="shared" si="71"/>
        <v/>
      </c>
    </row>
    <row r="4590" spans="15:15">
      <c r="O4590" s="92" t="str">
        <f t="shared" si="71"/>
        <v/>
      </c>
    </row>
    <row r="4591" spans="15:15">
      <c r="O4591" s="92" t="str">
        <f t="shared" si="71"/>
        <v/>
      </c>
    </row>
    <row r="4592" spans="15:15">
      <c r="O4592" s="92" t="str">
        <f t="shared" si="71"/>
        <v/>
      </c>
    </row>
    <row r="4593" spans="15:15">
      <c r="O4593" s="92" t="str">
        <f t="shared" si="71"/>
        <v/>
      </c>
    </row>
    <row r="4594" spans="15:15">
      <c r="O4594" s="92" t="str">
        <f t="shared" si="71"/>
        <v/>
      </c>
    </row>
    <row r="4595" spans="15:15">
      <c r="O4595" s="92" t="str">
        <f t="shared" si="71"/>
        <v/>
      </c>
    </row>
    <row r="4596" spans="15:15">
      <c r="O4596" s="92" t="str">
        <f t="shared" si="71"/>
        <v/>
      </c>
    </row>
    <row r="4597" spans="15:15">
      <c r="O4597" s="92" t="str">
        <f t="shared" si="71"/>
        <v/>
      </c>
    </row>
    <row r="4598" spans="15:15">
      <c r="O4598" s="92" t="str">
        <f t="shared" si="71"/>
        <v/>
      </c>
    </row>
    <row r="4599" spans="15:15">
      <c r="O4599" s="92" t="str">
        <f t="shared" si="71"/>
        <v/>
      </c>
    </row>
    <row r="4600" spans="15:15">
      <c r="O4600" s="92" t="str">
        <f t="shared" si="71"/>
        <v/>
      </c>
    </row>
    <row r="4601" spans="15:15">
      <c r="O4601" s="92" t="str">
        <f t="shared" si="71"/>
        <v/>
      </c>
    </row>
    <row r="4602" spans="15:15">
      <c r="O4602" s="92" t="str">
        <f t="shared" si="71"/>
        <v/>
      </c>
    </row>
    <row r="4603" spans="15:15">
      <c r="O4603" s="92" t="str">
        <f t="shared" si="71"/>
        <v/>
      </c>
    </row>
    <row r="4604" spans="15:15">
      <c r="O4604" s="92" t="str">
        <f t="shared" si="71"/>
        <v/>
      </c>
    </row>
    <row r="4605" spans="15:15">
      <c r="O4605" s="92" t="str">
        <f t="shared" si="71"/>
        <v/>
      </c>
    </row>
    <row r="4606" spans="15:15">
      <c r="O4606" s="92" t="str">
        <f t="shared" si="71"/>
        <v/>
      </c>
    </row>
    <row r="4607" spans="15:15">
      <c r="O4607" s="92" t="str">
        <f t="shared" si="71"/>
        <v/>
      </c>
    </row>
    <row r="4608" spans="15:15">
      <c r="O4608" s="92" t="str">
        <f t="shared" si="71"/>
        <v/>
      </c>
    </row>
    <row r="4609" spans="15:15">
      <c r="O4609" s="92" t="str">
        <f t="shared" si="71"/>
        <v/>
      </c>
    </row>
    <row r="4610" spans="15:15">
      <c r="O4610" s="92" t="str">
        <f t="shared" si="71"/>
        <v/>
      </c>
    </row>
    <row r="4611" spans="15:15">
      <c r="O4611" s="92" t="str">
        <f t="shared" ref="O4611:O4674" si="72">B4611&amp;C4611</f>
        <v/>
      </c>
    </row>
    <row r="4612" spans="15:15">
      <c r="O4612" s="92" t="str">
        <f t="shared" si="72"/>
        <v/>
      </c>
    </row>
    <row r="4613" spans="15:15">
      <c r="O4613" s="92" t="str">
        <f t="shared" si="72"/>
        <v/>
      </c>
    </row>
    <row r="4614" spans="15:15">
      <c r="O4614" s="92" t="str">
        <f t="shared" si="72"/>
        <v/>
      </c>
    </row>
    <row r="4615" spans="15:15">
      <c r="O4615" s="92" t="str">
        <f t="shared" si="72"/>
        <v/>
      </c>
    </row>
    <row r="4616" spans="15:15">
      <c r="O4616" s="92" t="str">
        <f t="shared" si="72"/>
        <v/>
      </c>
    </row>
    <row r="4617" spans="15:15">
      <c r="O4617" s="92" t="str">
        <f t="shared" si="72"/>
        <v/>
      </c>
    </row>
    <row r="4618" spans="15:15">
      <c r="O4618" s="92" t="str">
        <f t="shared" si="72"/>
        <v/>
      </c>
    </row>
    <row r="4619" spans="15:15">
      <c r="O4619" s="92" t="str">
        <f t="shared" si="72"/>
        <v/>
      </c>
    </row>
    <row r="4620" spans="15:15">
      <c r="O4620" s="92" t="str">
        <f t="shared" si="72"/>
        <v/>
      </c>
    </row>
    <row r="4621" spans="15:15">
      <c r="O4621" s="92" t="str">
        <f t="shared" si="72"/>
        <v/>
      </c>
    </row>
    <row r="4622" spans="15:15">
      <c r="O4622" s="92" t="str">
        <f t="shared" si="72"/>
        <v/>
      </c>
    </row>
    <row r="4623" spans="15:15">
      <c r="O4623" s="92" t="str">
        <f t="shared" si="72"/>
        <v/>
      </c>
    </row>
    <row r="4624" spans="15:15">
      <c r="O4624" s="92" t="str">
        <f t="shared" si="72"/>
        <v/>
      </c>
    </row>
    <row r="4625" spans="15:15">
      <c r="O4625" s="92" t="str">
        <f t="shared" si="72"/>
        <v/>
      </c>
    </row>
    <row r="4626" spans="15:15">
      <c r="O4626" s="92" t="str">
        <f t="shared" si="72"/>
        <v/>
      </c>
    </row>
    <row r="4627" spans="15:15">
      <c r="O4627" s="92" t="str">
        <f t="shared" si="72"/>
        <v/>
      </c>
    </row>
    <row r="4628" spans="15:15">
      <c r="O4628" s="92" t="str">
        <f t="shared" si="72"/>
        <v/>
      </c>
    </row>
    <row r="4629" spans="15:15">
      <c r="O4629" s="92" t="str">
        <f t="shared" si="72"/>
        <v/>
      </c>
    </row>
    <row r="4630" spans="15:15">
      <c r="O4630" s="92" t="str">
        <f t="shared" si="72"/>
        <v/>
      </c>
    </row>
    <row r="4631" spans="15:15">
      <c r="O4631" s="92" t="str">
        <f t="shared" si="72"/>
        <v/>
      </c>
    </row>
    <row r="4632" spans="15:15">
      <c r="O4632" s="92" t="str">
        <f t="shared" si="72"/>
        <v/>
      </c>
    </row>
    <row r="4633" spans="15:15">
      <c r="O4633" s="92" t="str">
        <f t="shared" si="72"/>
        <v/>
      </c>
    </row>
    <row r="4634" spans="15:15">
      <c r="O4634" s="92" t="str">
        <f t="shared" si="72"/>
        <v/>
      </c>
    </row>
    <row r="4635" spans="15:15">
      <c r="O4635" s="92" t="str">
        <f t="shared" si="72"/>
        <v/>
      </c>
    </row>
    <row r="4636" spans="15:15">
      <c r="O4636" s="92" t="str">
        <f t="shared" si="72"/>
        <v/>
      </c>
    </row>
    <row r="4637" spans="15:15">
      <c r="O4637" s="92" t="str">
        <f t="shared" si="72"/>
        <v/>
      </c>
    </row>
    <row r="4638" spans="15:15">
      <c r="O4638" s="92" t="str">
        <f t="shared" si="72"/>
        <v/>
      </c>
    </row>
    <row r="4639" spans="15:15">
      <c r="O4639" s="92" t="str">
        <f t="shared" si="72"/>
        <v/>
      </c>
    </row>
    <row r="4640" spans="15:15">
      <c r="O4640" s="92" t="str">
        <f t="shared" si="72"/>
        <v/>
      </c>
    </row>
    <row r="4641" spans="15:15">
      <c r="O4641" s="92" t="str">
        <f t="shared" si="72"/>
        <v/>
      </c>
    </row>
    <row r="4642" spans="15:15">
      <c r="O4642" s="92" t="str">
        <f t="shared" si="72"/>
        <v/>
      </c>
    </row>
    <row r="4643" spans="15:15">
      <c r="O4643" s="92" t="str">
        <f t="shared" si="72"/>
        <v/>
      </c>
    </row>
    <row r="4644" spans="15:15">
      <c r="O4644" s="92" t="str">
        <f t="shared" si="72"/>
        <v/>
      </c>
    </row>
    <row r="4645" spans="15:15">
      <c r="O4645" s="92" t="str">
        <f t="shared" si="72"/>
        <v/>
      </c>
    </row>
    <row r="4646" spans="15:15">
      <c r="O4646" s="92" t="str">
        <f t="shared" si="72"/>
        <v/>
      </c>
    </row>
    <row r="4647" spans="15:15">
      <c r="O4647" s="92" t="str">
        <f t="shared" si="72"/>
        <v/>
      </c>
    </row>
    <row r="4648" spans="15:15">
      <c r="O4648" s="92" t="str">
        <f t="shared" si="72"/>
        <v/>
      </c>
    </row>
    <row r="4649" spans="15:15">
      <c r="O4649" s="92" t="str">
        <f t="shared" si="72"/>
        <v/>
      </c>
    </row>
    <row r="4650" spans="15:15">
      <c r="O4650" s="92" t="str">
        <f t="shared" si="72"/>
        <v/>
      </c>
    </row>
    <row r="4651" spans="15:15">
      <c r="O4651" s="92" t="str">
        <f t="shared" si="72"/>
        <v/>
      </c>
    </row>
    <row r="4652" spans="15:15">
      <c r="O4652" s="92" t="str">
        <f t="shared" si="72"/>
        <v/>
      </c>
    </row>
    <row r="4653" spans="15:15">
      <c r="O4653" s="92" t="str">
        <f t="shared" si="72"/>
        <v/>
      </c>
    </row>
    <row r="4654" spans="15:15">
      <c r="O4654" s="92" t="str">
        <f t="shared" si="72"/>
        <v/>
      </c>
    </row>
    <row r="4655" spans="15:15">
      <c r="O4655" s="92" t="str">
        <f t="shared" si="72"/>
        <v/>
      </c>
    </row>
    <row r="4656" spans="15:15">
      <c r="O4656" s="92" t="str">
        <f t="shared" si="72"/>
        <v/>
      </c>
    </row>
    <row r="4657" spans="15:15">
      <c r="O4657" s="92" t="str">
        <f t="shared" si="72"/>
        <v/>
      </c>
    </row>
    <row r="4658" spans="15:15">
      <c r="O4658" s="92" t="str">
        <f t="shared" si="72"/>
        <v/>
      </c>
    </row>
    <row r="4659" spans="15:15">
      <c r="O4659" s="92" t="str">
        <f t="shared" si="72"/>
        <v/>
      </c>
    </row>
    <row r="4660" spans="15:15">
      <c r="O4660" s="92" t="str">
        <f t="shared" si="72"/>
        <v/>
      </c>
    </row>
    <row r="4661" spans="15:15">
      <c r="O4661" s="92" t="str">
        <f t="shared" si="72"/>
        <v/>
      </c>
    </row>
    <row r="4662" spans="15:15">
      <c r="O4662" s="92" t="str">
        <f t="shared" si="72"/>
        <v/>
      </c>
    </row>
    <row r="4663" spans="15:15">
      <c r="O4663" s="92" t="str">
        <f t="shared" si="72"/>
        <v/>
      </c>
    </row>
    <row r="4664" spans="15:15">
      <c r="O4664" s="92" t="str">
        <f t="shared" si="72"/>
        <v/>
      </c>
    </row>
    <row r="4665" spans="15:15">
      <c r="O4665" s="92" t="str">
        <f t="shared" si="72"/>
        <v/>
      </c>
    </row>
    <row r="4666" spans="15:15">
      <c r="O4666" s="92" t="str">
        <f t="shared" si="72"/>
        <v/>
      </c>
    </row>
    <row r="4667" spans="15:15">
      <c r="O4667" s="92" t="str">
        <f t="shared" si="72"/>
        <v/>
      </c>
    </row>
    <row r="4668" spans="15:15">
      <c r="O4668" s="92" t="str">
        <f t="shared" si="72"/>
        <v/>
      </c>
    </row>
    <row r="4669" spans="15:15">
      <c r="O4669" s="92" t="str">
        <f t="shared" si="72"/>
        <v/>
      </c>
    </row>
    <row r="4670" spans="15:15">
      <c r="O4670" s="92" t="str">
        <f t="shared" si="72"/>
        <v/>
      </c>
    </row>
    <row r="4671" spans="15:15">
      <c r="O4671" s="92" t="str">
        <f t="shared" si="72"/>
        <v/>
      </c>
    </row>
    <row r="4672" spans="15:15">
      <c r="O4672" s="92" t="str">
        <f t="shared" si="72"/>
        <v/>
      </c>
    </row>
    <row r="4673" spans="15:15">
      <c r="O4673" s="92" t="str">
        <f t="shared" si="72"/>
        <v/>
      </c>
    </row>
    <row r="4674" spans="15:15">
      <c r="O4674" s="92" t="str">
        <f t="shared" si="72"/>
        <v/>
      </c>
    </row>
    <row r="4675" spans="15:15">
      <c r="O4675" s="92" t="str">
        <f t="shared" ref="O4675:O4738" si="73">B4675&amp;C4675</f>
        <v/>
      </c>
    </row>
    <row r="4676" spans="15:15">
      <c r="O4676" s="92" t="str">
        <f t="shared" si="73"/>
        <v/>
      </c>
    </row>
    <row r="4677" spans="15:15">
      <c r="O4677" s="92" t="str">
        <f t="shared" si="73"/>
        <v/>
      </c>
    </row>
    <row r="4678" spans="15:15">
      <c r="O4678" s="92" t="str">
        <f t="shared" si="73"/>
        <v/>
      </c>
    </row>
    <row r="4679" spans="15:15">
      <c r="O4679" s="92" t="str">
        <f t="shared" si="73"/>
        <v/>
      </c>
    </row>
    <row r="4680" spans="15:15">
      <c r="O4680" s="92" t="str">
        <f t="shared" si="73"/>
        <v/>
      </c>
    </row>
    <row r="4681" spans="15:15">
      <c r="O4681" s="92" t="str">
        <f t="shared" si="73"/>
        <v/>
      </c>
    </row>
    <row r="4682" spans="15:15">
      <c r="O4682" s="92" t="str">
        <f t="shared" si="73"/>
        <v/>
      </c>
    </row>
    <row r="4683" spans="15:15">
      <c r="O4683" s="92" t="str">
        <f t="shared" si="73"/>
        <v/>
      </c>
    </row>
    <row r="4684" spans="15:15">
      <c r="O4684" s="92" t="str">
        <f t="shared" si="73"/>
        <v/>
      </c>
    </row>
    <row r="4685" spans="15:15">
      <c r="O4685" s="92" t="str">
        <f t="shared" si="73"/>
        <v/>
      </c>
    </row>
    <row r="4686" spans="15:15">
      <c r="O4686" s="92" t="str">
        <f t="shared" si="73"/>
        <v/>
      </c>
    </row>
    <row r="4687" spans="15:15">
      <c r="O4687" s="92" t="str">
        <f t="shared" si="73"/>
        <v/>
      </c>
    </row>
    <row r="4688" spans="15:15">
      <c r="O4688" s="92" t="str">
        <f t="shared" si="73"/>
        <v/>
      </c>
    </row>
    <row r="4689" spans="15:15">
      <c r="O4689" s="92" t="str">
        <f t="shared" si="73"/>
        <v/>
      </c>
    </row>
    <row r="4690" spans="15:15">
      <c r="O4690" s="92" t="str">
        <f t="shared" si="73"/>
        <v/>
      </c>
    </row>
    <row r="4691" spans="15:15">
      <c r="O4691" s="92" t="str">
        <f t="shared" si="73"/>
        <v/>
      </c>
    </row>
    <row r="4692" spans="15:15">
      <c r="O4692" s="92" t="str">
        <f t="shared" si="73"/>
        <v/>
      </c>
    </row>
    <row r="4693" spans="15:15">
      <c r="O4693" s="92" t="str">
        <f t="shared" si="73"/>
        <v/>
      </c>
    </row>
    <row r="4694" spans="15:15">
      <c r="O4694" s="92" t="str">
        <f t="shared" si="73"/>
        <v/>
      </c>
    </row>
    <row r="4695" spans="15:15">
      <c r="O4695" s="92" t="str">
        <f t="shared" si="73"/>
        <v/>
      </c>
    </row>
    <row r="4696" spans="15:15">
      <c r="O4696" s="92" t="str">
        <f t="shared" si="73"/>
        <v/>
      </c>
    </row>
    <row r="4697" spans="15:15">
      <c r="O4697" s="92" t="str">
        <f t="shared" si="73"/>
        <v/>
      </c>
    </row>
    <row r="4698" spans="15:15">
      <c r="O4698" s="92" t="str">
        <f t="shared" si="73"/>
        <v/>
      </c>
    </row>
    <row r="4699" spans="15:15">
      <c r="O4699" s="92" t="str">
        <f t="shared" si="73"/>
        <v/>
      </c>
    </row>
    <row r="4700" spans="15:15">
      <c r="O4700" s="92" t="str">
        <f t="shared" si="73"/>
        <v/>
      </c>
    </row>
    <row r="4701" spans="15:15">
      <c r="O4701" s="92" t="str">
        <f t="shared" si="73"/>
        <v/>
      </c>
    </row>
    <row r="4702" spans="15:15">
      <c r="O4702" s="92" t="str">
        <f t="shared" si="73"/>
        <v/>
      </c>
    </row>
    <row r="4703" spans="15:15">
      <c r="O4703" s="92" t="str">
        <f t="shared" si="73"/>
        <v/>
      </c>
    </row>
    <row r="4704" spans="15:15">
      <c r="O4704" s="92" t="str">
        <f t="shared" si="73"/>
        <v/>
      </c>
    </row>
    <row r="4705" spans="15:15">
      <c r="O4705" s="92" t="str">
        <f t="shared" si="73"/>
        <v/>
      </c>
    </row>
    <row r="4706" spans="15:15">
      <c r="O4706" s="92" t="str">
        <f t="shared" si="73"/>
        <v/>
      </c>
    </row>
    <row r="4707" spans="15:15">
      <c r="O4707" s="92" t="str">
        <f t="shared" si="73"/>
        <v/>
      </c>
    </row>
    <row r="4708" spans="15:15">
      <c r="O4708" s="92" t="str">
        <f t="shared" si="73"/>
        <v/>
      </c>
    </row>
    <row r="4709" spans="15:15">
      <c r="O4709" s="92" t="str">
        <f t="shared" si="73"/>
        <v/>
      </c>
    </row>
    <row r="4710" spans="15:15">
      <c r="O4710" s="92" t="str">
        <f t="shared" si="73"/>
        <v/>
      </c>
    </row>
    <row r="4711" spans="15:15">
      <c r="O4711" s="92" t="str">
        <f t="shared" si="73"/>
        <v/>
      </c>
    </row>
    <row r="4712" spans="15:15">
      <c r="O4712" s="92" t="str">
        <f t="shared" si="73"/>
        <v/>
      </c>
    </row>
    <row r="4713" spans="15:15">
      <c r="O4713" s="92" t="str">
        <f t="shared" si="73"/>
        <v/>
      </c>
    </row>
    <row r="4714" spans="15:15">
      <c r="O4714" s="92" t="str">
        <f t="shared" si="73"/>
        <v/>
      </c>
    </row>
    <row r="4715" spans="15:15">
      <c r="O4715" s="92" t="str">
        <f t="shared" si="73"/>
        <v/>
      </c>
    </row>
    <row r="4716" spans="15:15">
      <c r="O4716" s="92" t="str">
        <f t="shared" si="73"/>
        <v/>
      </c>
    </row>
    <row r="4717" spans="15:15">
      <c r="O4717" s="92" t="str">
        <f t="shared" si="73"/>
        <v/>
      </c>
    </row>
    <row r="4718" spans="15:15">
      <c r="O4718" s="92" t="str">
        <f t="shared" si="73"/>
        <v/>
      </c>
    </row>
    <row r="4719" spans="15:15">
      <c r="O4719" s="92" t="str">
        <f t="shared" si="73"/>
        <v/>
      </c>
    </row>
    <row r="4720" spans="15:15">
      <c r="O4720" s="92" t="str">
        <f t="shared" si="73"/>
        <v/>
      </c>
    </row>
    <row r="4721" spans="15:15">
      <c r="O4721" s="92" t="str">
        <f t="shared" si="73"/>
        <v/>
      </c>
    </row>
    <row r="4722" spans="15:15">
      <c r="O4722" s="92" t="str">
        <f t="shared" si="73"/>
        <v/>
      </c>
    </row>
    <row r="4723" spans="15:15">
      <c r="O4723" s="92" t="str">
        <f t="shared" si="73"/>
        <v/>
      </c>
    </row>
    <row r="4724" spans="15:15">
      <c r="O4724" s="92" t="str">
        <f t="shared" si="73"/>
        <v/>
      </c>
    </row>
    <row r="4725" spans="15:15">
      <c r="O4725" s="92" t="str">
        <f t="shared" si="73"/>
        <v/>
      </c>
    </row>
    <row r="4726" spans="15:15">
      <c r="O4726" s="92" t="str">
        <f t="shared" si="73"/>
        <v/>
      </c>
    </row>
    <row r="4727" spans="15:15">
      <c r="O4727" s="92" t="str">
        <f t="shared" si="73"/>
        <v/>
      </c>
    </row>
    <row r="4728" spans="15:15">
      <c r="O4728" s="92" t="str">
        <f t="shared" si="73"/>
        <v/>
      </c>
    </row>
    <row r="4729" spans="15:15">
      <c r="O4729" s="92" t="str">
        <f t="shared" si="73"/>
        <v/>
      </c>
    </row>
    <row r="4730" spans="15:15">
      <c r="O4730" s="92" t="str">
        <f t="shared" si="73"/>
        <v/>
      </c>
    </row>
    <row r="4731" spans="15:15">
      <c r="O4731" s="92" t="str">
        <f t="shared" si="73"/>
        <v/>
      </c>
    </row>
    <row r="4732" spans="15:15">
      <c r="O4732" s="92" t="str">
        <f t="shared" si="73"/>
        <v/>
      </c>
    </row>
    <row r="4733" spans="15:15">
      <c r="O4733" s="92" t="str">
        <f t="shared" si="73"/>
        <v/>
      </c>
    </row>
    <row r="4734" spans="15:15">
      <c r="O4734" s="92" t="str">
        <f t="shared" si="73"/>
        <v/>
      </c>
    </row>
    <row r="4735" spans="15:15">
      <c r="O4735" s="92" t="str">
        <f t="shared" si="73"/>
        <v/>
      </c>
    </row>
    <row r="4736" spans="15:15">
      <c r="O4736" s="92" t="str">
        <f t="shared" si="73"/>
        <v/>
      </c>
    </row>
    <row r="4737" spans="15:15">
      <c r="O4737" s="92" t="str">
        <f t="shared" si="73"/>
        <v/>
      </c>
    </row>
    <row r="4738" spans="15:15">
      <c r="O4738" s="92" t="str">
        <f t="shared" si="73"/>
        <v/>
      </c>
    </row>
    <row r="4739" spans="15:15">
      <c r="O4739" s="92" t="str">
        <f t="shared" ref="O4739:O4802" si="74">B4739&amp;C4739</f>
        <v/>
      </c>
    </row>
    <row r="4740" spans="15:15">
      <c r="O4740" s="92" t="str">
        <f t="shared" si="74"/>
        <v/>
      </c>
    </row>
    <row r="4741" spans="15:15">
      <c r="O4741" s="92" t="str">
        <f t="shared" si="74"/>
        <v/>
      </c>
    </row>
    <row r="4742" spans="15:15">
      <c r="O4742" s="92" t="str">
        <f t="shared" si="74"/>
        <v/>
      </c>
    </row>
    <row r="4743" spans="15:15">
      <c r="O4743" s="92" t="str">
        <f t="shared" si="74"/>
        <v/>
      </c>
    </row>
    <row r="4744" spans="15:15">
      <c r="O4744" s="92" t="str">
        <f t="shared" si="74"/>
        <v/>
      </c>
    </row>
    <row r="4745" spans="15:15">
      <c r="O4745" s="92" t="str">
        <f t="shared" si="74"/>
        <v/>
      </c>
    </row>
    <row r="4746" spans="15:15">
      <c r="O4746" s="92" t="str">
        <f t="shared" si="74"/>
        <v/>
      </c>
    </row>
    <row r="4747" spans="15:15">
      <c r="O4747" s="92" t="str">
        <f t="shared" si="74"/>
        <v/>
      </c>
    </row>
    <row r="4748" spans="15:15">
      <c r="O4748" s="92" t="str">
        <f t="shared" si="74"/>
        <v/>
      </c>
    </row>
    <row r="4749" spans="15:15">
      <c r="O4749" s="92" t="str">
        <f t="shared" si="74"/>
        <v/>
      </c>
    </row>
    <row r="4750" spans="15:15">
      <c r="O4750" s="92" t="str">
        <f t="shared" si="74"/>
        <v/>
      </c>
    </row>
    <row r="4751" spans="15:15">
      <c r="O4751" s="92" t="str">
        <f t="shared" si="74"/>
        <v/>
      </c>
    </row>
    <row r="4752" spans="15:15">
      <c r="O4752" s="92" t="str">
        <f t="shared" si="74"/>
        <v/>
      </c>
    </row>
    <row r="4753" spans="15:15">
      <c r="O4753" s="92" t="str">
        <f t="shared" si="74"/>
        <v/>
      </c>
    </row>
    <row r="4754" spans="15:15">
      <c r="O4754" s="92" t="str">
        <f t="shared" si="74"/>
        <v/>
      </c>
    </row>
    <row r="4755" spans="15:15">
      <c r="O4755" s="92" t="str">
        <f t="shared" si="74"/>
        <v/>
      </c>
    </row>
    <row r="4756" spans="15:15">
      <c r="O4756" s="92" t="str">
        <f t="shared" si="74"/>
        <v/>
      </c>
    </row>
    <row r="4757" spans="15:15">
      <c r="O4757" s="92" t="str">
        <f t="shared" si="74"/>
        <v/>
      </c>
    </row>
    <row r="4758" spans="15:15">
      <c r="O4758" s="92" t="str">
        <f t="shared" si="74"/>
        <v/>
      </c>
    </row>
    <row r="4759" spans="15:15">
      <c r="O4759" s="92" t="str">
        <f t="shared" si="74"/>
        <v/>
      </c>
    </row>
    <row r="4760" spans="15:15">
      <c r="O4760" s="92" t="str">
        <f t="shared" si="74"/>
        <v/>
      </c>
    </row>
    <row r="4761" spans="15:15">
      <c r="O4761" s="92" t="str">
        <f t="shared" si="74"/>
        <v/>
      </c>
    </row>
    <row r="4762" spans="15:15">
      <c r="O4762" s="92" t="str">
        <f t="shared" si="74"/>
        <v/>
      </c>
    </row>
    <row r="4763" spans="15:15">
      <c r="O4763" s="92" t="str">
        <f t="shared" si="74"/>
        <v/>
      </c>
    </row>
    <row r="4764" spans="15:15">
      <c r="O4764" s="92" t="str">
        <f t="shared" si="74"/>
        <v/>
      </c>
    </row>
    <row r="4765" spans="15:15">
      <c r="O4765" s="92" t="str">
        <f t="shared" si="74"/>
        <v/>
      </c>
    </row>
    <row r="4766" spans="15:15">
      <c r="O4766" s="92" t="str">
        <f t="shared" si="74"/>
        <v/>
      </c>
    </row>
    <row r="4767" spans="15:15">
      <c r="O4767" s="92" t="str">
        <f t="shared" si="74"/>
        <v/>
      </c>
    </row>
    <row r="4768" spans="15:15">
      <c r="O4768" s="92" t="str">
        <f t="shared" si="74"/>
        <v/>
      </c>
    </row>
    <row r="4769" spans="15:15">
      <c r="O4769" s="92" t="str">
        <f t="shared" si="74"/>
        <v/>
      </c>
    </row>
    <row r="4770" spans="15:15">
      <c r="O4770" s="92" t="str">
        <f t="shared" si="74"/>
        <v/>
      </c>
    </row>
    <row r="4771" spans="15:15">
      <c r="O4771" s="92" t="str">
        <f t="shared" si="74"/>
        <v/>
      </c>
    </row>
    <row r="4772" spans="15:15">
      <c r="O4772" s="92" t="str">
        <f t="shared" si="74"/>
        <v/>
      </c>
    </row>
    <row r="4773" spans="15:15">
      <c r="O4773" s="92" t="str">
        <f t="shared" si="74"/>
        <v/>
      </c>
    </row>
    <row r="4774" spans="15:15">
      <c r="O4774" s="92" t="str">
        <f t="shared" si="74"/>
        <v/>
      </c>
    </row>
    <row r="4775" spans="15:15">
      <c r="O4775" s="92" t="str">
        <f t="shared" si="74"/>
        <v/>
      </c>
    </row>
    <row r="4776" spans="15:15">
      <c r="O4776" s="92" t="str">
        <f t="shared" si="74"/>
        <v/>
      </c>
    </row>
    <row r="4777" spans="15:15">
      <c r="O4777" s="92" t="str">
        <f t="shared" si="74"/>
        <v/>
      </c>
    </row>
    <row r="4778" spans="15:15">
      <c r="O4778" s="92" t="str">
        <f t="shared" si="74"/>
        <v/>
      </c>
    </row>
    <row r="4779" spans="15:15">
      <c r="O4779" s="92" t="str">
        <f t="shared" si="74"/>
        <v/>
      </c>
    </row>
    <row r="4780" spans="15:15">
      <c r="O4780" s="92" t="str">
        <f t="shared" si="74"/>
        <v/>
      </c>
    </row>
    <row r="4781" spans="15:15">
      <c r="O4781" s="92" t="str">
        <f t="shared" si="74"/>
        <v/>
      </c>
    </row>
    <row r="4782" spans="15:15">
      <c r="O4782" s="92" t="str">
        <f t="shared" si="74"/>
        <v/>
      </c>
    </row>
    <row r="4783" spans="15:15">
      <c r="O4783" s="92" t="str">
        <f t="shared" si="74"/>
        <v/>
      </c>
    </row>
    <row r="4784" spans="15:15">
      <c r="O4784" s="92" t="str">
        <f t="shared" si="74"/>
        <v/>
      </c>
    </row>
    <row r="4785" spans="15:15">
      <c r="O4785" s="92" t="str">
        <f t="shared" si="74"/>
        <v/>
      </c>
    </row>
    <row r="4786" spans="15:15">
      <c r="O4786" s="92" t="str">
        <f t="shared" si="74"/>
        <v/>
      </c>
    </row>
    <row r="4787" spans="15:15">
      <c r="O4787" s="92" t="str">
        <f t="shared" si="74"/>
        <v/>
      </c>
    </row>
    <row r="4788" spans="15:15">
      <c r="O4788" s="92" t="str">
        <f t="shared" si="74"/>
        <v/>
      </c>
    </row>
    <row r="4789" spans="15:15">
      <c r="O4789" s="92" t="str">
        <f t="shared" si="74"/>
        <v/>
      </c>
    </row>
    <row r="4790" spans="15:15">
      <c r="O4790" s="92" t="str">
        <f t="shared" si="74"/>
        <v/>
      </c>
    </row>
    <row r="4791" spans="15:15">
      <c r="O4791" s="92" t="str">
        <f t="shared" si="74"/>
        <v/>
      </c>
    </row>
    <row r="4792" spans="15:15">
      <c r="O4792" s="92" t="str">
        <f t="shared" si="74"/>
        <v/>
      </c>
    </row>
    <row r="4793" spans="15:15">
      <c r="O4793" s="92" t="str">
        <f t="shared" si="74"/>
        <v/>
      </c>
    </row>
    <row r="4794" spans="15:15">
      <c r="O4794" s="92" t="str">
        <f t="shared" si="74"/>
        <v/>
      </c>
    </row>
    <row r="4795" spans="15:15">
      <c r="O4795" s="92" t="str">
        <f t="shared" si="74"/>
        <v/>
      </c>
    </row>
    <row r="4796" spans="15:15">
      <c r="O4796" s="92" t="str">
        <f t="shared" si="74"/>
        <v/>
      </c>
    </row>
    <row r="4797" spans="15:15">
      <c r="O4797" s="92" t="str">
        <f t="shared" si="74"/>
        <v/>
      </c>
    </row>
    <row r="4798" spans="15:15">
      <c r="O4798" s="92" t="str">
        <f t="shared" si="74"/>
        <v/>
      </c>
    </row>
    <row r="4799" spans="15:15">
      <c r="O4799" s="92" t="str">
        <f t="shared" si="74"/>
        <v/>
      </c>
    </row>
    <row r="4800" spans="15:15">
      <c r="O4800" s="92" t="str">
        <f t="shared" si="74"/>
        <v/>
      </c>
    </row>
    <row r="4801" spans="15:15">
      <c r="O4801" s="92" t="str">
        <f t="shared" si="74"/>
        <v/>
      </c>
    </row>
    <row r="4802" spans="15:15">
      <c r="O4802" s="92" t="str">
        <f t="shared" si="74"/>
        <v/>
      </c>
    </row>
    <row r="4803" spans="15:15">
      <c r="O4803" s="92" t="str">
        <f t="shared" ref="O4803:O4866" si="75">B4803&amp;C4803</f>
        <v/>
      </c>
    </row>
    <row r="4804" spans="15:15">
      <c r="O4804" s="92" t="str">
        <f t="shared" si="75"/>
        <v/>
      </c>
    </row>
    <row r="4805" spans="15:15">
      <c r="O4805" s="92" t="str">
        <f t="shared" si="75"/>
        <v/>
      </c>
    </row>
    <row r="4806" spans="15:15">
      <c r="O4806" s="92" t="str">
        <f t="shared" si="75"/>
        <v/>
      </c>
    </row>
    <row r="4807" spans="15:15">
      <c r="O4807" s="92" t="str">
        <f t="shared" si="75"/>
        <v/>
      </c>
    </row>
    <row r="4808" spans="15:15">
      <c r="O4808" s="92" t="str">
        <f t="shared" si="75"/>
        <v/>
      </c>
    </row>
    <row r="4809" spans="15:15">
      <c r="O4809" s="92" t="str">
        <f t="shared" si="75"/>
        <v/>
      </c>
    </row>
    <row r="4810" spans="15:15">
      <c r="O4810" s="92" t="str">
        <f t="shared" si="75"/>
        <v/>
      </c>
    </row>
    <row r="4811" spans="15:15">
      <c r="O4811" s="92" t="str">
        <f t="shared" si="75"/>
        <v/>
      </c>
    </row>
    <row r="4812" spans="15:15">
      <c r="O4812" s="92" t="str">
        <f t="shared" si="75"/>
        <v/>
      </c>
    </row>
    <row r="4813" spans="15:15">
      <c r="O4813" s="92" t="str">
        <f t="shared" si="75"/>
        <v/>
      </c>
    </row>
    <row r="4814" spans="15:15">
      <c r="O4814" s="92" t="str">
        <f t="shared" si="75"/>
        <v/>
      </c>
    </row>
    <row r="4815" spans="15:15">
      <c r="O4815" s="92" t="str">
        <f t="shared" si="75"/>
        <v/>
      </c>
    </row>
    <row r="4816" spans="15:15">
      <c r="O4816" s="92" t="str">
        <f t="shared" si="75"/>
        <v/>
      </c>
    </row>
    <row r="4817" spans="15:15">
      <c r="O4817" s="92" t="str">
        <f t="shared" si="75"/>
        <v/>
      </c>
    </row>
    <row r="4818" spans="15:15">
      <c r="O4818" s="92" t="str">
        <f t="shared" si="75"/>
        <v/>
      </c>
    </row>
    <row r="4819" spans="15:15">
      <c r="O4819" s="92" t="str">
        <f t="shared" si="75"/>
        <v/>
      </c>
    </row>
    <row r="4820" spans="15:15">
      <c r="O4820" s="92" t="str">
        <f t="shared" si="75"/>
        <v/>
      </c>
    </row>
    <row r="4821" spans="15:15">
      <c r="O4821" s="92" t="str">
        <f t="shared" si="75"/>
        <v/>
      </c>
    </row>
    <row r="4822" spans="15:15">
      <c r="O4822" s="92" t="str">
        <f t="shared" si="75"/>
        <v/>
      </c>
    </row>
    <row r="4823" spans="15:15">
      <c r="O4823" s="92" t="str">
        <f t="shared" si="75"/>
        <v/>
      </c>
    </row>
    <row r="4824" spans="15:15">
      <c r="O4824" s="92" t="str">
        <f t="shared" si="75"/>
        <v/>
      </c>
    </row>
    <row r="4825" spans="15:15">
      <c r="O4825" s="92" t="str">
        <f t="shared" si="75"/>
        <v/>
      </c>
    </row>
    <row r="4826" spans="15:15">
      <c r="O4826" s="92" t="str">
        <f t="shared" si="75"/>
        <v/>
      </c>
    </row>
    <row r="4827" spans="15:15">
      <c r="O4827" s="92" t="str">
        <f t="shared" si="75"/>
        <v/>
      </c>
    </row>
    <row r="4828" spans="15:15">
      <c r="O4828" s="92" t="str">
        <f t="shared" si="75"/>
        <v/>
      </c>
    </row>
    <row r="4829" spans="15:15">
      <c r="O4829" s="92" t="str">
        <f t="shared" si="75"/>
        <v/>
      </c>
    </row>
    <row r="4830" spans="15:15">
      <c r="O4830" s="92" t="str">
        <f t="shared" si="75"/>
        <v/>
      </c>
    </row>
    <row r="4831" spans="15:15">
      <c r="O4831" s="92" t="str">
        <f t="shared" si="75"/>
        <v/>
      </c>
    </row>
    <row r="4832" spans="15:15">
      <c r="O4832" s="92" t="str">
        <f t="shared" si="75"/>
        <v/>
      </c>
    </row>
    <row r="4833" spans="15:15">
      <c r="O4833" s="92" t="str">
        <f t="shared" si="75"/>
        <v/>
      </c>
    </row>
    <row r="4834" spans="15:15">
      <c r="O4834" s="92" t="str">
        <f t="shared" si="75"/>
        <v/>
      </c>
    </row>
    <row r="4835" spans="15:15">
      <c r="O4835" s="92" t="str">
        <f t="shared" si="75"/>
        <v/>
      </c>
    </row>
    <row r="4836" spans="15:15">
      <c r="O4836" s="92" t="str">
        <f t="shared" si="75"/>
        <v/>
      </c>
    </row>
    <row r="4837" spans="15:15">
      <c r="O4837" s="92" t="str">
        <f t="shared" si="75"/>
        <v/>
      </c>
    </row>
    <row r="4838" spans="15:15">
      <c r="O4838" s="92" t="str">
        <f t="shared" si="75"/>
        <v/>
      </c>
    </row>
    <row r="4839" spans="15:15">
      <c r="O4839" s="92" t="str">
        <f t="shared" si="75"/>
        <v/>
      </c>
    </row>
    <row r="4840" spans="15:15">
      <c r="O4840" s="92" t="str">
        <f t="shared" si="75"/>
        <v/>
      </c>
    </row>
    <row r="4841" spans="15:15">
      <c r="O4841" s="92" t="str">
        <f t="shared" si="75"/>
        <v/>
      </c>
    </row>
    <row r="4842" spans="15:15">
      <c r="O4842" s="92" t="str">
        <f t="shared" si="75"/>
        <v/>
      </c>
    </row>
    <row r="4843" spans="15:15">
      <c r="O4843" s="92" t="str">
        <f t="shared" si="75"/>
        <v/>
      </c>
    </row>
    <row r="4844" spans="15:15">
      <c r="O4844" s="92" t="str">
        <f t="shared" si="75"/>
        <v/>
      </c>
    </row>
    <row r="4845" spans="15:15">
      <c r="O4845" s="92" t="str">
        <f t="shared" si="75"/>
        <v/>
      </c>
    </row>
    <row r="4846" spans="15:15">
      <c r="O4846" s="92" t="str">
        <f t="shared" si="75"/>
        <v/>
      </c>
    </row>
    <row r="4847" spans="15:15">
      <c r="O4847" s="92" t="str">
        <f t="shared" si="75"/>
        <v/>
      </c>
    </row>
    <row r="4848" spans="15:15">
      <c r="O4848" s="92" t="str">
        <f t="shared" si="75"/>
        <v/>
      </c>
    </row>
    <row r="4849" spans="15:15">
      <c r="O4849" s="92" t="str">
        <f t="shared" si="75"/>
        <v/>
      </c>
    </row>
    <row r="4850" spans="15:15">
      <c r="O4850" s="92" t="str">
        <f t="shared" si="75"/>
        <v/>
      </c>
    </row>
    <row r="4851" spans="15:15">
      <c r="O4851" s="92" t="str">
        <f t="shared" si="75"/>
        <v/>
      </c>
    </row>
    <row r="4852" spans="15:15">
      <c r="O4852" s="92" t="str">
        <f t="shared" si="75"/>
        <v/>
      </c>
    </row>
    <row r="4853" spans="15:15">
      <c r="O4853" s="92" t="str">
        <f t="shared" si="75"/>
        <v/>
      </c>
    </row>
    <row r="4854" spans="15:15">
      <c r="O4854" s="92" t="str">
        <f t="shared" si="75"/>
        <v/>
      </c>
    </row>
    <row r="4855" spans="15:15">
      <c r="O4855" s="92" t="str">
        <f t="shared" si="75"/>
        <v/>
      </c>
    </row>
    <row r="4856" spans="15:15">
      <c r="O4856" s="92" t="str">
        <f t="shared" si="75"/>
        <v/>
      </c>
    </row>
    <row r="4857" spans="15:15">
      <c r="O4857" s="92" t="str">
        <f t="shared" si="75"/>
        <v/>
      </c>
    </row>
    <row r="4858" spans="15:15">
      <c r="O4858" s="92" t="str">
        <f t="shared" si="75"/>
        <v/>
      </c>
    </row>
    <row r="4859" spans="15:15">
      <c r="O4859" s="92" t="str">
        <f t="shared" si="75"/>
        <v/>
      </c>
    </row>
    <row r="4860" spans="15:15">
      <c r="O4860" s="92" t="str">
        <f t="shared" si="75"/>
        <v/>
      </c>
    </row>
    <row r="4861" spans="15:15">
      <c r="O4861" s="92" t="str">
        <f t="shared" si="75"/>
        <v/>
      </c>
    </row>
    <row r="4862" spans="15:15">
      <c r="O4862" s="92" t="str">
        <f t="shared" si="75"/>
        <v/>
      </c>
    </row>
    <row r="4863" spans="15:15">
      <c r="O4863" s="92" t="str">
        <f t="shared" si="75"/>
        <v/>
      </c>
    </row>
    <row r="4864" spans="15:15">
      <c r="O4864" s="92" t="str">
        <f t="shared" si="75"/>
        <v/>
      </c>
    </row>
    <row r="4865" spans="15:15">
      <c r="O4865" s="92" t="str">
        <f t="shared" si="75"/>
        <v/>
      </c>
    </row>
    <row r="4866" spans="15:15">
      <c r="O4866" s="92" t="str">
        <f t="shared" si="75"/>
        <v/>
      </c>
    </row>
    <row r="4867" spans="15:15">
      <c r="O4867" s="92" t="str">
        <f t="shared" ref="O4867:O4930" si="76">B4867&amp;C4867</f>
        <v/>
      </c>
    </row>
    <row r="4868" spans="15:15">
      <c r="O4868" s="92" t="str">
        <f t="shared" si="76"/>
        <v/>
      </c>
    </row>
    <row r="4869" spans="15:15">
      <c r="O4869" s="92" t="str">
        <f t="shared" si="76"/>
        <v/>
      </c>
    </row>
    <row r="4870" spans="15:15">
      <c r="O4870" s="92" t="str">
        <f t="shared" si="76"/>
        <v/>
      </c>
    </row>
    <row r="4871" spans="15:15">
      <c r="O4871" s="92" t="str">
        <f t="shared" si="76"/>
        <v/>
      </c>
    </row>
    <row r="4872" spans="15:15">
      <c r="O4872" s="92" t="str">
        <f t="shared" si="76"/>
        <v/>
      </c>
    </row>
    <row r="4873" spans="15:15">
      <c r="O4873" s="92" t="str">
        <f t="shared" si="76"/>
        <v/>
      </c>
    </row>
    <row r="4874" spans="15:15">
      <c r="O4874" s="92" t="str">
        <f t="shared" si="76"/>
        <v/>
      </c>
    </row>
    <row r="4875" spans="15:15">
      <c r="O4875" s="92" t="str">
        <f t="shared" si="76"/>
        <v/>
      </c>
    </row>
    <row r="4876" spans="15:15">
      <c r="O4876" s="92" t="str">
        <f t="shared" si="76"/>
        <v/>
      </c>
    </row>
    <row r="4877" spans="15:15">
      <c r="O4877" s="92" t="str">
        <f t="shared" si="76"/>
        <v/>
      </c>
    </row>
    <row r="4878" spans="15:15">
      <c r="O4878" s="92" t="str">
        <f t="shared" si="76"/>
        <v/>
      </c>
    </row>
    <row r="4879" spans="15:15">
      <c r="O4879" s="92" t="str">
        <f t="shared" si="76"/>
        <v/>
      </c>
    </row>
    <row r="4880" spans="15:15">
      <c r="O4880" s="92" t="str">
        <f t="shared" si="76"/>
        <v/>
      </c>
    </row>
    <row r="4881" spans="15:15">
      <c r="O4881" s="92" t="str">
        <f t="shared" si="76"/>
        <v/>
      </c>
    </row>
    <row r="4882" spans="15:15">
      <c r="O4882" s="92" t="str">
        <f t="shared" si="76"/>
        <v/>
      </c>
    </row>
    <row r="4883" spans="15:15">
      <c r="O4883" s="92" t="str">
        <f t="shared" si="76"/>
        <v/>
      </c>
    </row>
    <row r="4884" spans="15:15">
      <c r="O4884" s="92" t="str">
        <f t="shared" si="76"/>
        <v/>
      </c>
    </row>
    <row r="4885" spans="15:15">
      <c r="O4885" s="92" t="str">
        <f t="shared" si="76"/>
        <v/>
      </c>
    </row>
    <row r="4886" spans="15:15">
      <c r="O4886" s="92" t="str">
        <f t="shared" si="76"/>
        <v/>
      </c>
    </row>
    <row r="4887" spans="15:15">
      <c r="O4887" s="92" t="str">
        <f t="shared" si="76"/>
        <v/>
      </c>
    </row>
    <row r="4888" spans="15:15">
      <c r="O4888" s="92" t="str">
        <f t="shared" si="76"/>
        <v/>
      </c>
    </row>
    <row r="4889" spans="15:15">
      <c r="O4889" s="92" t="str">
        <f t="shared" si="76"/>
        <v/>
      </c>
    </row>
    <row r="4890" spans="15:15">
      <c r="O4890" s="92" t="str">
        <f t="shared" si="76"/>
        <v/>
      </c>
    </row>
    <row r="4891" spans="15:15">
      <c r="O4891" s="92" t="str">
        <f t="shared" si="76"/>
        <v/>
      </c>
    </row>
    <row r="4892" spans="15:15">
      <c r="O4892" s="92" t="str">
        <f t="shared" si="76"/>
        <v/>
      </c>
    </row>
    <row r="4893" spans="15:15">
      <c r="O4893" s="92" t="str">
        <f t="shared" si="76"/>
        <v/>
      </c>
    </row>
    <row r="4894" spans="15:15">
      <c r="O4894" s="92" t="str">
        <f t="shared" si="76"/>
        <v/>
      </c>
    </row>
    <row r="4895" spans="15:15">
      <c r="O4895" s="92" t="str">
        <f t="shared" si="76"/>
        <v/>
      </c>
    </row>
    <row r="4896" spans="15:15">
      <c r="O4896" s="92" t="str">
        <f t="shared" si="76"/>
        <v/>
      </c>
    </row>
    <row r="4897" spans="15:15">
      <c r="O4897" s="92" t="str">
        <f t="shared" si="76"/>
        <v/>
      </c>
    </row>
    <row r="4898" spans="15:15">
      <c r="O4898" s="92" t="str">
        <f t="shared" si="76"/>
        <v/>
      </c>
    </row>
    <row r="4899" spans="15:15">
      <c r="O4899" s="92" t="str">
        <f t="shared" si="76"/>
        <v/>
      </c>
    </row>
    <row r="4900" spans="15:15">
      <c r="O4900" s="92" t="str">
        <f t="shared" si="76"/>
        <v/>
      </c>
    </row>
    <row r="4901" spans="15:15">
      <c r="O4901" s="92" t="str">
        <f t="shared" si="76"/>
        <v/>
      </c>
    </row>
    <row r="4902" spans="15:15">
      <c r="O4902" s="92" t="str">
        <f t="shared" si="76"/>
        <v/>
      </c>
    </row>
    <row r="4903" spans="15:15">
      <c r="O4903" s="92" t="str">
        <f t="shared" si="76"/>
        <v/>
      </c>
    </row>
    <row r="4904" spans="15:15">
      <c r="O4904" s="92" t="str">
        <f t="shared" si="76"/>
        <v/>
      </c>
    </row>
    <row r="4905" spans="15:15">
      <c r="O4905" s="92" t="str">
        <f t="shared" si="76"/>
        <v/>
      </c>
    </row>
    <row r="4906" spans="15:15">
      <c r="O4906" s="92" t="str">
        <f t="shared" si="76"/>
        <v/>
      </c>
    </row>
    <row r="4907" spans="15:15">
      <c r="O4907" s="92" t="str">
        <f t="shared" si="76"/>
        <v/>
      </c>
    </row>
    <row r="4908" spans="15:15">
      <c r="O4908" s="92" t="str">
        <f t="shared" si="76"/>
        <v/>
      </c>
    </row>
    <row r="4909" spans="15:15">
      <c r="O4909" s="92" t="str">
        <f t="shared" si="76"/>
        <v/>
      </c>
    </row>
    <row r="4910" spans="15:15">
      <c r="O4910" s="92" t="str">
        <f t="shared" si="76"/>
        <v/>
      </c>
    </row>
    <row r="4911" spans="15:15">
      <c r="O4911" s="92" t="str">
        <f t="shared" si="76"/>
        <v/>
      </c>
    </row>
    <row r="4912" spans="15:15">
      <c r="O4912" s="92" t="str">
        <f t="shared" si="76"/>
        <v/>
      </c>
    </row>
    <row r="4913" spans="15:15">
      <c r="O4913" s="92" t="str">
        <f t="shared" si="76"/>
        <v/>
      </c>
    </row>
    <row r="4914" spans="15:15">
      <c r="O4914" s="92" t="str">
        <f t="shared" si="76"/>
        <v/>
      </c>
    </row>
    <row r="4915" spans="15:15">
      <c r="O4915" s="92" t="str">
        <f t="shared" si="76"/>
        <v/>
      </c>
    </row>
    <row r="4916" spans="15:15">
      <c r="O4916" s="92" t="str">
        <f t="shared" si="76"/>
        <v/>
      </c>
    </row>
    <row r="4917" spans="15:15">
      <c r="O4917" s="92" t="str">
        <f t="shared" si="76"/>
        <v/>
      </c>
    </row>
    <row r="4918" spans="15:15">
      <c r="O4918" s="92" t="str">
        <f t="shared" si="76"/>
        <v/>
      </c>
    </row>
    <row r="4919" spans="15:15">
      <c r="O4919" s="92" t="str">
        <f t="shared" si="76"/>
        <v/>
      </c>
    </row>
    <row r="4920" spans="15:15">
      <c r="O4920" s="92" t="str">
        <f t="shared" si="76"/>
        <v/>
      </c>
    </row>
    <row r="4921" spans="15:15">
      <c r="O4921" s="92" t="str">
        <f t="shared" si="76"/>
        <v/>
      </c>
    </row>
    <row r="4922" spans="15:15">
      <c r="O4922" s="92" t="str">
        <f t="shared" si="76"/>
        <v/>
      </c>
    </row>
    <row r="4923" spans="15:15">
      <c r="O4923" s="92" t="str">
        <f t="shared" si="76"/>
        <v/>
      </c>
    </row>
    <row r="4924" spans="15:15">
      <c r="O4924" s="92" t="str">
        <f t="shared" si="76"/>
        <v/>
      </c>
    </row>
    <row r="4925" spans="15:15">
      <c r="O4925" s="92" t="str">
        <f t="shared" si="76"/>
        <v/>
      </c>
    </row>
    <row r="4926" spans="15:15">
      <c r="O4926" s="92" t="str">
        <f t="shared" si="76"/>
        <v/>
      </c>
    </row>
    <row r="4927" spans="15:15">
      <c r="O4927" s="92" t="str">
        <f t="shared" si="76"/>
        <v/>
      </c>
    </row>
    <row r="4928" spans="15:15">
      <c r="O4928" s="92" t="str">
        <f t="shared" si="76"/>
        <v/>
      </c>
    </row>
    <row r="4929" spans="15:15">
      <c r="O4929" s="92" t="str">
        <f t="shared" si="76"/>
        <v/>
      </c>
    </row>
    <row r="4930" spans="15:15">
      <c r="O4930" s="92" t="str">
        <f t="shared" si="76"/>
        <v/>
      </c>
    </row>
    <row r="4931" spans="15:15">
      <c r="O4931" s="92" t="str">
        <f t="shared" ref="O4931:O4994" si="77">B4931&amp;C4931</f>
        <v/>
      </c>
    </row>
    <row r="4932" spans="15:15">
      <c r="O4932" s="92" t="str">
        <f t="shared" si="77"/>
        <v/>
      </c>
    </row>
    <row r="4933" spans="15:15">
      <c r="O4933" s="92" t="str">
        <f t="shared" si="77"/>
        <v/>
      </c>
    </row>
    <row r="4934" spans="15:15">
      <c r="O4934" s="92" t="str">
        <f t="shared" si="77"/>
        <v/>
      </c>
    </row>
    <row r="4935" spans="15:15">
      <c r="O4935" s="92" t="str">
        <f t="shared" si="77"/>
        <v/>
      </c>
    </row>
    <row r="4936" spans="15:15">
      <c r="O4936" s="92" t="str">
        <f t="shared" si="77"/>
        <v/>
      </c>
    </row>
    <row r="4937" spans="15:15">
      <c r="O4937" s="92" t="str">
        <f t="shared" si="77"/>
        <v/>
      </c>
    </row>
    <row r="4938" spans="15:15">
      <c r="O4938" s="92" t="str">
        <f t="shared" si="77"/>
        <v/>
      </c>
    </row>
    <row r="4939" spans="15:15">
      <c r="O4939" s="92" t="str">
        <f t="shared" si="77"/>
        <v/>
      </c>
    </row>
    <row r="4940" spans="15:15">
      <c r="O4940" s="92" t="str">
        <f t="shared" si="77"/>
        <v/>
      </c>
    </row>
    <row r="4941" spans="15:15">
      <c r="O4941" s="92" t="str">
        <f t="shared" si="77"/>
        <v/>
      </c>
    </row>
    <row r="4942" spans="15:15">
      <c r="O4942" s="92" t="str">
        <f t="shared" si="77"/>
        <v/>
      </c>
    </row>
    <row r="4943" spans="15:15">
      <c r="O4943" s="92" t="str">
        <f t="shared" si="77"/>
        <v/>
      </c>
    </row>
    <row r="4944" spans="15:15">
      <c r="O4944" s="92" t="str">
        <f t="shared" si="77"/>
        <v/>
      </c>
    </row>
    <row r="4945" spans="15:15">
      <c r="O4945" s="92" t="str">
        <f t="shared" si="77"/>
        <v/>
      </c>
    </row>
    <row r="4946" spans="15:15">
      <c r="O4946" s="92" t="str">
        <f t="shared" si="77"/>
        <v/>
      </c>
    </row>
    <row r="4947" spans="15:15">
      <c r="O4947" s="92" t="str">
        <f t="shared" si="77"/>
        <v/>
      </c>
    </row>
    <row r="4948" spans="15:15">
      <c r="O4948" s="92" t="str">
        <f t="shared" si="77"/>
        <v/>
      </c>
    </row>
    <row r="4949" spans="15:15">
      <c r="O4949" s="92" t="str">
        <f t="shared" si="77"/>
        <v/>
      </c>
    </row>
    <row r="4950" spans="15:15">
      <c r="O4950" s="92" t="str">
        <f t="shared" si="77"/>
        <v/>
      </c>
    </row>
    <row r="4951" spans="15:15">
      <c r="O4951" s="92" t="str">
        <f t="shared" si="77"/>
        <v/>
      </c>
    </row>
    <row r="4952" spans="15:15">
      <c r="O4952" s="92" t="str">
        <f t="shared" si="77"/>
        <v/>
      </c>
    </row>
    <row r="4953" spans="15:15">
      <c r="O4953" s="92" t="str">
        <f t="shared" si="77"/>
        <v/>
      </c>
    </row>
    <row r="4954" spans="15:15">
      <c r="O4954" s="92" t="str">
        <f t="shared" si="77"/>
        <v/>
      </c>
    </row>
    <row r="4955" spans="15:15">
      <c r="O4955" s="92" t="str">
        <f t="shared" si="77"/>
        <v/>
      </c>
    </row>
    <row r="4956" spans="15:15">
      <c r="O4956" s="92" t="str">
        <f t="shared" si="77"/>
        <v/>
      </c>
    </row>
    <row r="4957" spans="15:15">
      <c r="O4957" s="92" t="str">
        <f t="shared" si="77"/>
        <v/>
      </c>
    </row>
    <row r="4958" spans="15:15">
      <c r="O4958" s="92" t="str">
        <f t="shared" si="77"/>
        <v/>
      </c>
    </row>
    <row r="4959" spans="15:15">
      <c r="O4959" s="92" t="str">
        <f t="shared" si="77"/>
        <v/>
      </c>
    </row>
    <row r="4960" spans="15:15">
      <c r="O4960" s="92" t="str">
        <f t="shared" si="77"/>
        <v/>
      </c>
    </row>
    <row r="4961" spans="15:15">
      <c r="O4961" s="92" t="str">
        <f t="shared" si="77"/>
        <v/>
      </c>
    </row>
    <row r="4962" spans="15:15">
      <c r="O4962" s="92" t="str">
        <f t="shared" si="77"/>
        <v/>
      </c>
    </row>
    <row r="4963" spans="15:15">
      <c r="O4963" s="92" t="str">
        <f t="shared" si="77"/>
        <v/>
      </c>
    </row>
    <row r="4964" spans="15:15">
      <c r="O4964" s="92" t="str">
        <f t="shared" si="77"/>
        <v/>
      </c>
    </row>
    <row r="4965" spans="15:15">
      <c r="O4965" s="92" t="str">
        <f t="shared" si="77"/>
        <v/>
      </c>
    </row>
    <row r="4966" spans="15:15">
      <c r="O4966" s="92" t="str">
        <f t="shared" si="77"/>
        <v/>
      </c>
    </row>
    <row r="4967" spans="15:15">
      <c r="O4967" s="92" t="str">
        <f t="shared" si="77"/>
        <v/>
      </c>
    </row>
    <row r="4968" spans="15:15">
      <c r="O4968" s="92" t="str">
        <f t="shared" si="77"/>
        <v/>
      </c>
    </row>
    <row r="4969" spans="15:15">
      <c r="O4969" s="92" t="str">
        <f t="shared" si="77"/>
        <v/>
      </c>
    </row>
    <row r="4970" spans="15:15">
      <c r="O4970" s="92" t="str">
        <f t="shared" si="77"/>
        <v/>
      </c>
    </row>
    <row r="4971" spans="15:15">
      <c r="O4971" s="92" t="str">
        <f t="shared" si="77"/>
        <v/>
      </c>
    </row>
    <row r="4972" spans="15:15">
      <c r="O4972" s="92" t="str">
        <f t="shared" si="77"/>
        <v/>
      </c>
    </row>
    <row r="4973" spans="15:15">
      <c r="O4973" s="92" t="str">
        <f t="shared" si="77"/>
        <v/>
      </c>
    </row>
    <row r="4974" spans="15:15">
      <c r="O4974" s="92" t="str">
        <f t="shared" si="77"/>
        <v/>
      </c>
    </row>
    <row r="4975" spans="15:15">
      <c r="O4975" s="92" t="str">
        <f t="shared" si="77"/>
        <v/>
      </c>
    </row>
    <row r="4976" spans="15:15">
      <c r="O4976" s="92" t="str">
        <f t="shared" si="77"/>
        <v/>
      </c>
    </row>
    <row r="4977" spans="15:15">
      <c r="O4977" s="92" t="str">
        <f t="shared" si="77"/>
        <v/>
      </c>
    </row>
    <row r="4978" spans="15:15">
      <c r="O4978" s="92" t="str">
        <f t="shared" si="77"/>
        <v/>
      </c>
    </row>
    <row r="4979" spans="15:15">
      <c r="O4979" s="92" t="str">
        <f t="shared" si="77"/>
        <v/>
      </c>
    </row>
    <row r="4980" spans="15:15">
      <c r="O4980" s="92" t="str">
        <f t="shared" si="77"/>
        <v/>
      </c>
    </row>
    <row r="4981" spans="15:15">
      <c r="O4981" s="92" t="str">
        <f t="shared" si="77"/>
        <v/>
      </c>
    </row>
    <row r="4982" spans="15:15">
      <c r="O4982" s="92" t="str">
        <f t="shared" si="77"/>
        <v/>
      </c>
    </row>
    <row r="4983" spans="15:15">
      <c r="O4983" s="92" t="str">
        <f t="shared" si="77"/>
        <v/>
      </c>
    </row>
    <row r="4984" spans="15:15">
      <c r="O4984" s="92" t="str">
        <f t="shared" si="77"/>
        <v/>
      </c>
    </row>
    <row r="4985" spans="15:15">
      <c r="O4985" s="92" t="str">
        <f t="shared" si="77"/>
        <v/>
      </c>
    </row>
    <row r="4986" spans="15:15">
      <c r="O4986" s="92" t="str">
        <f t="shared" si="77"/>
        <v/>
      </c>
    </row>
    <row r="4987" spans="15:15">
      <c r="O4987" s="92" t="str">
        <f t="shared" si="77"/>
        <v/>
      </c>
    </row>
    <row r="4988" spans="15:15">
      <c r="O4988" s="92" t="str">
        <f t="shared" si="77"/>
        <v/>
      </c>
    </row>
    <row r="4989" spans="15:15">
      <c r="O4989" s="92" t="str">
        <f t="shared" si="77"/>
        <v/>
      </c>
    </row>
    <row r="4990" spans="15:15">
      <c r="O4990" s="92" t="str">
        <f t="shared" si="77"/>
        <v/>
      </c>
    </row>
    <row r="4991" spans="15:15">
      <c r="O4991" s="92" t="str">
        <f t="shared" si="77"/>
        <v/>
      </c>
    </row>
    <row r="4992" spans="15:15">
      <c r="O4992" s="92" t="str">
        <f t="shared" si="77"/>
        <v/>
      </c>
    </row>
    <row r="4993" spans="15:15">
      <c r="O4993" s="92" t="str">
        <f t="shared" si="77"/>
        <v/>
      </c>
    </row>
    <row r="4994" spans="15:15">
      <c r="O4994" s="92" t="str">
        <f t="shared" si="77"/>
        <v/>
      </c>
    </row>
    <row r="4995" spans="15:15">
      <c r="O4995" s="92" t="str">
        <f t="shared" ref="O4995:O5058" si="78">B4995&amp;C4995</f>
        <v/>
      </c>
    </row>
    <row r="4996" spans="15:15">
      <c r="O4996" s="92" t="str">
        <f t="shared" si="78"/>
        <v/>
      </c>
    </row>
    <row r="4997" spans="15:15">
      <c r="O4997" s="92" t="str">
        <f t="shared" si="78"/>
        <v/>
      </c>
    </row>
    <row r="4998" spans="15:15">
      <c r="O4998" s="92" t="str">
        <f t="shared" si="78"/>
        <v/>
      </c>
    </row>
    <row r="4999" spans="15:15">
      <c r="O4999" s="92" t="str">
        <f t="shared" si="78"/>
        <v/>
      </c>
    </row>
    <row r="5000" spans="15:15">
      <c r="O5000" s="92" t="str">
        <f t="shared" si="78"/>
        <v/>
      </c>
    </row>
    <row r="5001" spans="15:15">
      <c r="O5001" s="92" t="str">
        <f t="shared" si="78"/>
        <v/>
      </c>
    </row>
    <row r="5002" spans="15:15">
      <c r="O5002" s="92" t="str">
        <f t="shared" si="78"/>
        <v/>
      </c>
    </row>
    <row r="5003" spans="15:15">
      <c r="O5003" s="92" t="str">
        <f t="shared" si="78"/>
        <v/>
      </c>
    </row>
    <row r="5004" spans="15:15">
      <c r="O5004" s="92" t="str">
        <f t="shared" si="78"/>
        <v/>
      </c>
    </row>
    <row r="5005" spans="15:15">
      <c r="O5005" s="92" t="str">
        <f t="shared" si="78"/>
        <v/>
      </c>
    </row>
    <row r="5006" spans="15:15">
      <c r="O5006" s="92" t="str">
        <f t="shared" si="78"/>
        <v/>
      </c>
    </row>
    <row r="5007" spans="15:15">
      <c r="O5007" s="92" t="str">
        <f t="shared" si="78"/>
        <v/>
      </c>
    </row>
    <row r="5008" spans="15:15">
      <c r="O5008" s="92" t="str">
        <f t="shared" si="78"/>
        <v/>
      </c>
    </row>
    <row r="5009" spans="15:15">
      <c r="O5009" s="92" t="str">
        <f t="shared" si="78"/>
        <v/>
      </c>
    </row>
    <row r="5010" spans="15:15">
      <c r="O5010" s="92" t="str">
        <f t="shared" si="78"/>
        <v/>
      </c>
    </row>
    <row r="5011" spans="15:15">
      <c r="O5011" s="92" t="str">
        <f t="shared" si="78"/>
        <v/>
      </c>
    </row>
    <row r="5012" spans="15:15">
      <c r="O5012" s="92" t="str">
        <f t="shared" si="78"/>
        <v/>
      </c>
    </row>
    <row r="5013" spans="15:15">
      <c r="O5013" s="92" t="str">
        <f t="shared" si="78"/>
        <v/>
      </c>
    </row>
    <row r="5014" spans="15:15">
      <c r="O5014" s="92" t="str">
        <f t="shared" si="78"/>
        <v/>
      </c>
    </row>
    <row r="5015" spans="15:15">
      <c r="O5015" s="92" t="str">
        <f t="shared" si="78"/>
        <v/>
      </c>
    </row>
    <row r="5016" spans="15:15">
      <c r="O5016" s="92" t="str">
        <f t="shared" si="78"/>
        <v/>
      </c>
    </row>
    <row r="5017" spans="15:15">
      <c r="O5017" s="92" t="str">
        <f t="shared" si="78"/>
        <v/>
      </c>
    </row>
    <row r="5018" spans="15:15">
      <c r="O5018" s="92" t="str">
        <f t="shared" si="78"/>
        <v/>
      </c>
    </row>
    <row r="5019" spans="15:15">
      <c r="O5019" s="92" t="str">
        <f t="shared" si="78"/>
        <v/>
      </c>
    </row>
    <row r="5020" spans="15:15">
      <c r="O5020" s="92" t="str">
        <f t="shared" si="78"/>
        <v/>
      </c>
    </row>
    <row r="5021" spans="15:15">
      <c r="O5021" s="92" t="str">
        <f t="shared" si="78"/>
        <v/>
      </c>
    </row>
    <row r="5022" spans="15:15">
      <c r="O5022" s="92" t="str">
        <f t="shared" si="78"/>
        <v/>
      </c>
    </row>
    <row r="5023" spans="15:15">
      <c r="O5023" s="92" t="str">
        <f t="shared" si="78"/>
        <v/>
      </c>
    </row>
    <row r="5024" spans="15:15">
      <c r="O5024" s="92" t="str">
        <f t="shared" si="78"/>
        <v/>
      </c>
    </row>
    <row r="5025" spans="15:15">
      <c r="O5025" s="92" t="str">
        <f t="shared" si="78"/>
        <v/>
      </c>
    </row>
    <row r="5026" spans="15:15">
      <c r="O5026" s="92" t="str">
        <f t="shared" si="78"/>
        <v/>
      </c>
    </row>
    <row r="5027" spans="15:15">
      <c r="O5027" s="92" t="str">
        <f t="shared" si="78"/>
        <v/>
      </c>
    </row>
    <row r="5028" spans="15:15">
      <c r="O5028" s="92" t="str">
        <f t="shared" si="78"/>
        <v/>
      </c>
    </row>
    <row r="5029" spans="15:15">
      <c r="O5029" s="92" t="str">
        <f t="shared" si="78"/>
        <v/>
      </c>
    </row>
    <row r="5030" spans="15:15">
      <c r="O5030" s="92" t="str">
        <f t="shared" si="78"/>
        <v/>
      </c>
    </row>
    <row r="5031" spans="15:15">
      <c r="O5031" s="92" t="str">
        <f t="shared" si="78"/>
        <v/>
      </c>
    </row>
    <row r="5032" spans="15:15">
      <c r="O5032" s="92" t="str">
        <f t="shared" si="78"/>
        <v/>
      </c>
    </row>
    <row r="5033" spans="15:15">
      <c r="O5033" s="92" t="str">
        <f t="shared" si="78"/>
        <v/>
      </c>
    </row>
    <row r="5034" spans="15:15">
      <c r="O5034" s="92" t="str">
        <f t="shared" si="78"/>
        <v/>
      </c>
    </row>
    <row r="5035" spans="15:15">
      <c r="O5035" s="92" t="str">
        <f t="shared" si="78"/>
        <v/>
      </c>
    </row>
    <row r="5036" spans="15:15">
      <c r="O5036" s="92" t="str">
        <f t="shared" si="78"/>
        <v/>
      </c>
    </row>
    <row r="5037" spans="15:15">
      <c r="O5037" s="92" t="str">
        <f t="shared" si="78"/>
        <v/>
      </c>
    </row>
    <row r="5038" spans="15:15">
      <c r="O5038" s="92" t="str">
        <f t="shared" si="78"/>
        <v/>
      </c>
    </row>
    <row r="5039" spans="15:15">
      <c r="O5039" s="92" t="str">
        <f t="shared" si="78"/>
        <v/>
      </c>
    </row>
    <row r="5040" spans="15:15">
      <c r="O5040" s="92" t="str">
        <f t="shared" si="78"/>
        <v/>
      </c>
    </row>
    <row r="5041" spans="15:15">
      <c r="O5041" s="92" t="str">
        <f t="shared" si="78"/>
        <v/>
      </c>
    </row>
    <row r="5042" spans="15:15">
      <c r="O5042" s="92" t="str">
        <f t="shared" si="78"/>
        <v/>
      </c>
    </row>
    <row r="5043" spans="15:15">
      <c r="O5043" s="92" t="str">
        <f t="shared" si="78"/>
        <v/>
      </c>
    </row>
    <row r="5044" spans="15:15">
      <c r="O5044" s="92" t="str">
        <f t="shared" si="78"/>
        <v/>
      </c>
    </row>
    <row r="5045" spans="15:15">
      <c r="O5045" s="92" t="str">
        <f t="shared" si="78"/>
        <v/>
      </c>
    </row>
    <row r="5046" spans="15:15">
      <c r="O5046" s="92" t="str">
        <f t="shared" si="78"/>
        <v/>
      </c>
    </row>
    <row r="5047" spans="15:15">
      <c r="O5047" s="92" t="str">
        <f t="shared" si="78"/>
        <v/>
      </c>
    </row>
    <row r="5048" spans="15:15">
      <c r="O5048" s="92" t="str">
        <f t="shared" si="78"/>
        <v/>
      </c>
    </row>
    <row r="5049" spans="15:15">
      <c r="O5049" s="92" t="str">
        <f t="shared" si="78"/>
        <v/>
      </c>
    </row>
    <row r="5050" spans="15:15">
      <c r="O5050" s="92" t="str">
        <f t="shared" si="78"/>
        <v/>
      </c>
    </row>
    <row r="5051" spans="15:15">
      <c r="O5051" s="92" t="str">
        <f t="shared" si="78"/>
        <v/>
      </c>
    </row>
    <row r="5052" spans="15:15">
      <c r="O5052" s="92" t="str">
        <f t="shared" si="78"/>
        <v/>
      </c>
    </row>
    <row r="5053" spans="15:15">
      <c r="O5053" s="92" t="str">
        <f t="shared" si="78"/>
        <v/>
      </c>
    </row>
    <row r="5054" spans="15:15">
      <c r="O5054" s="92" t="str">
        <f t="shared" si="78"/>
        <v/>
      </c>
    </row>
    <row r="5055" spans="15:15">
      <c r="O5055" s="92" t="str">
        <f t="shared" si="78"/>
        <v/>
      </c>
    </row>
    <row r="5056" spans="15:15">
      <c r="O5056" s="92" t="str">
        <f t="shared" si="78"/>
        <v/>
      </c>
    </row>
    <row r="5057" spans="15:15">
      <c r="O5057" s="92" t="str">
        <f t="shared" si="78"/>
        <v/>
      </c>
    </row>
    <row r="5058" spans="15:15">
      <c r="O5058" s="92" t="str">
        <f t="shared" si="78"/>
        <v/>
      </c>
    </row>
    <row r="5059" spans="15:15">
      <c r="O5059" s="92" t="str">
        <f t="shared" ref="O5059:O5122" si="79">B5059&amp;C5059</f>
        <v/>
      </c>
    </row>
    <row r="5060" spans="15:15">
      <c r="O5060" s="92" t="str">
        <f t="shared" si="79"/>
        <v/>
      </c>
    </row>
    <row r="5061" spans="15:15">
      <c r="O5061" s="92" t="str">
        <f t="shared" si="79"/>
        <v/>
      </c>
    </row>
    <row r="5062" spans="15:15">
      <c r="O5062" s="92" t="str">
        <f t="shared" si="79"/>
        <v/>
      </c>
    </row>
    <row r="5063" spans="15:15">
      <c r="O5063" s="92" t="str">
        <f t="shared" si="79"/>
        <v/>
      </c>
    </row>
    <row r="5064" spans="15:15">
      <c r="O5064" s="92" t="str">
        <f t="shared" si="79"/>
        <v/>
      </c>
    </row>
    <row r="5065" spans="15:15">
      <c r="O5065" s="92" t="str">
        <f t="shared" si="79"/>
        <v/>
      </c>
    </row>
    <row r="5066" spans="15:15">
      <c r="O5066" s="92" t="str">
        <f t="shared" si="79"/>
        <v/>
      </c>
    </row>
    <row r="5067" spans="15:15">
      <c r="O5067" s="92" t="str">
        <f t="shared" si="79"/>
        <v/>
      </c>
    </row>
    <row r="5068" spans="15:15">
      <c r="O5068" s="92" t="str">
        <f t="shared" si="79"/>
        <v/>
      </c>
    </row>
    <row r="5069" spans="15:15">
      <c r="O5069" s="92" t="str">
        <f t="shared" si="79"/>
        <v/>
      </c>
    </row>
    <row r="5070" spans="15:15">
      <c r="O5070" s="92" t="str">
        <f t="shared" si="79"/>
        <v/>
      </c>
    </row>
    <row r="5071" spans="15:15">
      <c r="O5071" s="92" t="str">
        <f t="shared" si="79"/>
        <v/>
      </c>
    </row>
    <row r="5072" spans="15:15">
      <c r="O5072" s="92" t="str">
        <f t="shared" si="79"/>
        <v/>
      </c>
    </row>
    <row r="5073" spans="15:15">
      <c r="O5073" s="92" t="str">
        <f t="shared" si="79"/>
        <v/>
      </c>
    </row>
    <row r="5074" spans="15:15">
      <c r="O5074" s="92" t="str">
        <f t="shared" si="79"/>
        <v/>
      </c>
    </row>
    <row r="5075" spans="15:15">
      <c r="O5075" s="92" t="str">
        <f t="shared" si="79"/>
        <v/>
      </c>
    </row>
    <row r="5076" spans="15:15">
      <c r="O5076" s="92" t="str">
        <f t="shared" si="79"/>
        <v/>
      </c>
    </row>
    <row r="5077" spans="15:15">
      <c r="O5077" s="92" t="str">
        <f t="shared" si="79"/>
        <v/>
      </c>
    </row>
    <row r="5078" spans="15:15">
      <c r="O5078" s="92" t="str">
        <f t="shared" si="79"/>
        <v/>
      </c>
    </row>
    <row r="5079" spans="15:15">
      <c r="O5079" s="92" t="str">
        <f t="shared" si="79"/>
        <v/>
      </c>
    </row>
    <row r="5080" spans="15:15">
      <c r="O5080" s="92" t="str">
        <f t="shared" si="79"/>
        <v/>
      </c>
    </row>
    <row r="5081" spans="15:15">
      <c r="O5081" s="92" t="str">
        <f t="shared" si="79"/>
        <v/>
      </c>
    </row>
    <row r="5082" spans="15:15">
      <c r="O5082" s="92" t="str">
        <f t="shared" si="79"/>
        <v/>
      </c>
    </row>
    <row r="5083" spans="15:15">
      <c r="O5083" s="92" t="str">
        <f t="shared" si="79"/>
        <v/>
      </c>
    </row>
    <row r="5084" spans="15:15">
      <c r="O5084" s="92" t="str">
        <f t="shared" si="79"/>
        <v/>
      </c>
    </row>
    <row r="5085" spans="15:15">
      <c r="O5085" s="92" t="str">
        <f t="shared" si="79"/>
        <v/>
      </c>
    </row>
    <row r="5086" spans="15:15">
      <c r="O5086" s="92" t="str">
        <f t="shared" si="79"/>
        <v/>
      </c>
    </row>
    <row r="5087" spans="15:15">
      <c r="O5087" s="92" t="str">
        <f t="shared" si="79"/>
        <v/>
      </c>
    </row>
    <row r="5088" spans="15:15">
      <c r="O5088" s="92" t="str">
        <f t="shared" si="79"/>
        <v/>
      </c>
    </row>
    <row r="5089" spans="15:15">
      <c r="O5089" s="92" t="str">
        <f t="shared" si="79"/>
        <v/>
      </c>
    </row>
    <row r="5090" spans="15:15">
      <c r="O5090" s="92" t="str">
        <f t="shared" si="79"/>
        <v/>
      </c>
    </row>
    <row r="5091" spans="15:15">
      <c r="O5091" s="92" t="str">
        <f t="shared" si="79"/>
        <v/>
      </c>
    </row>
    <row r="5092" spans="15:15">
      <c r="O5092" s="92" t="str">
        <f t="shared" si="79"/>
        <v/>
      </c>
    </row>
    <row r="5093" spans="15:15">
      <c r="O5093" s="92" t="str">
        <f t="shared" si="79"/>
        <v/>
      </c>
    </row>
    <row r="5094" spans="15:15">
      <c r="O5094" s="92" t="str">
        <f t="shared" si="79"/>
        <v/>
      </c>
    </row>
    <row r="5095" spans="15:15">
      <c r="O5095" s="92" t="str">
        <f t="shared" si="79"/>
        <v/>
      </c>
    </row>
    <row r="5096" spans="15:15">
      <c r="O5096" s="92" t="str">
        <f t="shared" si="79"/>
        <v/>
      </c>
    </row>
    <row r="5097" spans="15:15">
      <c r="O5097" s="92" t="str">
        <f t="shared" si="79"/>
        <v/>
      </c>
    </row>
    <row r="5098" spans="15:15">
      <c r="O5098" s="92" t="str">
        <f t="shared" si="79"/>
        <v/>
      </c>
    </row>
    <row r="5099" spans="15:15">
      <c r="O5099" s="92" t="str">
        <f t="shared" si="79"/>
        <v/>
      </c>
    </row>
    <row r="5100" spans="15:15">
      <c r="O5100" s="92" t="str">
        <f t="shared" si="79"/>
        <v/>
      </c>
    </row>
    <row r="5101" spans="15:15">
      <c r="O5101" s="92" t="str">
        <f t="shared" si="79"/>
        <v/>
      </c>
    </row>
    <row r="5102" spans="15:15">
      <c r="O5102" s="92" t="str">
        <f t="shared" si="79"/>
        <v/>
      </c>
    </row>
    <row r="5103" spans="15:15">
      <c r="O5103" s="92" t="str">
        <f t="shared" si="79"/>
        <v/>
      </c>
    </row>
    <row r="5104" spans="15:15">
      <c r="O5104" s="92" t="str">
        <f t="shared" si="79"/>
        <v/>
      </c>
    </row>
    <row r="5105" spans="15:15">
      <c r="O5105" s="92" t="str">
        <f t="shared" si="79"/>
        <v/>
      </c>
    </row>
    <row r="5106" spans="15:15">
      <c r="O5106" s="92" t="str">
        <f t="shared" si="79"/>
        <v/>
      </c>
    </row>
    <row r="5107" spans="15:15">
      <c r="O5107" s="92" t="str">
        <f t="shared" si="79"/>
        <v/>
      </c>
    </row>
    <row r="5108" spans="15:15">
      <c r="O5108" s="92" t="str">
        <f t="shared" si="79"/>
        <v/>
      </c>
    </row>
    <row r="5109" spans="15:15">
      <c r="O5109" s="92" t="str">
        <f t="shared" si="79"/>
        <v/>
      </c>
    </row>
    <row r="5110" spans="15:15">
      <c r="O5110" s="92" t="str">
        <f t="shared" si="79"/>
        <v/>
      </c>
    </row>
    <row r="5111" spans="15:15">
      <c r="O5111" s="92" t="str">
        <f t="shared" si="79"/>
        <v/>
      </c>
    </row>
    <row r="5112" spans="15:15">
      <c r="O5112" s="92" t="str">
        <f t="shared" si="79"/>
        <v/>
      </c>
    </row>
    <row r="5113" spans="15:15">
      <c r="O5113" s="92" t="str">
        <f t="shared" si="79"/>
        <v/>
      </c>
    </row>
    <row r="5114" spans="15:15">
      <c r="O5114" s="92" t="str">
        <f t="shared" si="79"/>
        <v/>
      </c>
    </row>
    <row r="5115" spans="15:15">
      <c r="O5115" s="92" t="str">
        <f t="shared" si="79"/>
        <v/>
      </c>
    </row>
    <row r="5116" spans="15:15">
      <c r="O5116" s="92" t="str">
        <f t="shared" si="79"/>
        <v/>
      </c>
    </row>
    <row r="5117" spans="15:15">
      <c r="O5117" s="92" t="str">
        <f t="shared" si="79"/>
        <v/>
      </c>
    </row>
    <row r="5118" spans="15:15">
      <c r="O5118" s="92" t="str">
        <f t="shared" si="79"/>
        <v/>
      </c>
    </row>
    <row r="5119" spans="15:15">
      <c r="O5119" s="92" t="str">
        <f t="shared" si="79"/>
        <v/>
      </c>
    </row>
    <row r="5120" spans="15:15">
      <c r="O5120" s="92" t="str">
        <f t="shared" si="79"/>
        <v/>
      </c>
    </row>
    <row r="5121" spans="15:15">
      <c r="O5121" s="92" t="str">
        <f t="shared" si="79"/>
        <v/>
      </c>
    </row>
    <row r="5122" spans="15:15">
      <c r="O5122" s="92" t="str">
        <f t="shared" si="79"/>
        <v/>
      </c>
    </row>
    <row r="5123" spans="15:15">
      <c r="O5123" s="92" t="str">
        <f t="shared" ref="O5123:O5186" si="80">B5123&amp;C5123</f>
        <v/>
      </c>
    </row>
    <row r="5124" spans="15:15">
      <c r="O5124" s="92" t="str">
        <f t="shared" si="80"/>
        <v/>
      </c>
    </row>
    <row r="5125" spans="15:15">
      <c r="O5125" s="92" t="str">
        <f t="shared" si="80"/>
        <v/>
      </c>
    </row>
    <row r="5126" spans="15:15">
      <c r="O5126" s="92" t="str">
        <f t="shared" si="80"/>
        <v/>
      </c>
    </row>
    <row r="5127" spans="15:15">
      <c r="O5127" s="92" t="str">
        <f t="shared" si="80"/>
        <v/>
      </c>
    </row>
    <row r="5128" spans="15:15">
      <c r="O5128" s="92" t="str">
        <f t="shared" si="80"/>
        <v/>
      </c>
    </row>
    <row r="5129" spans="15:15">
      <c r="O5129" s="92" t="str">
        <f t="shared" si="80"/>
        <v/>
      </c>
    </row>
    <row r="5130" spans="15:15">
      <c r="O5130" s="92" t="str">
        <f t="shared" si="80"/>
        <v/>
      </c>
    </row>
    <row r="5131" spans="15:15">
      <c r="O5131" s="92" t="str">
        <f t="shared" si="80"/>
        <v/>
      </c>
    </row>
    <row r="5132" spans="15:15">
      <c r="O5132" s="92" t="str">
        <f t="shared" si="80"/>
        <v/>
      </c>
    </row>
    <row r="5133" spans="15:15">
      <c r="O5133" s="92" t="str">
        <f t="shared" si="80"/>
        <v/>
      </c>
    </row>
    <row r="5134" spans="15:15">
      <c r="O5134" s="92" t="str">
        <f t="shared" si="80"/>
        <v/>
      </c>
    </row>
    <row r="5135" spans="15:15">
      <c r="O5135" s="92" t="str">
        <f t="shared" si="80"/>
        <v/>
      </c>
    </row>
    <row r="5136" spans="15:15">
      <c r="O5136" s="92" t="str">
        <f t="shared" si="80"/>
        <v/>
      </c>
    </row>
    <row r="5137" spans="15:15">
      <c r="O5137" s="92" t="str">
        <f t="shared" si="80"/>
        <v/>
      </c>
    </row>
    <row r="5138" spans="15:15">
      <c r="O5138" s="92" t="str">
        <f t="shared" si="80"/>
        <v/>
      </c>
    </row>
    <row r="5139" spans="15:15">
      <c r="O5139" s="92" t="str">
        <f t="shared" si="80"/>
        <v/>
      </c>
    </row>
    <row r="5140" spans="15:15">
      <c r="O5140" s="92" t="str">
        <f t="shared" si="80"/>
        <v/>
      </c>
    </row>
    <row r="5141" spans="15:15">
      <c r="O5141" s="92" t="str">
        <f t="shared" si="80"/>
        <v/>
      </c>
    </row>
    <row r="5142" spans="15:15">
      <c r="O5142" s="92" t="str">
        <f t="shared" si="80"/>
        <v/>
      </c>
    </row>
    <row r="5143" spans="15:15">
      <c r="O5143" s="92" t="str">
        <f t="shared" si="80"/>
        <v/>
      </c>
    </row>
    <row r="5144" spans="15:15">
      <c r="O5144" s="92" t="str">
        <f t="shared" si="80"/>
        <v/>
      </c>
    </row>
    <row r="5145" spans="15:15">
      <c r="O5145" s="92" t="str">
        <f t="shared" si="80"/>
        <v/>
      </c>
    </row>
    <row r="5146" spans="15:15">
      <c r="O5146" s="92" t="str">
        <f t="shared" si="80"/>
        <v/>
      </c>
    </row>
    <row r="5147" spans="15:15">
      <c r="O5147" s="92" t="str">
        <f t="shared" si="80"/>
        <v/>
      </c>
    </row>
    <row r="5148" spans="15:15">
      <c r="O5148" s="92" t="str">
        <f t="shared" si="80"/>
        <v/>
      </c>
    </row>
    <row r="5149" spans="15:15">
      <c r="O5149" s="92" t="str">
        <f t="shared" si="80"/>
        <v/>
      </c>
    </row>
    <row r="5150" spans="15:15">
      <c r="O5150" s="92" t="str">
        <f t="shared" si="80"/>
        <v/>
      </c>
    </row>
    <row r="5151" spans="15:15">
      <c r="O5151" s="92" t="str">
        <f t="shared" si="80"/>
        <v/>
      </c>
    </row>
    <row r="5152" spans="15:15">
      <c r="O5152" s="92" t="str">
        <f t="shared" si="80"/>
        <v/>
      </c>
    </row>
    <row r="5153" spans="15:15">
      <c r="O5153" s="92" t="str">
        <f t="shared" si="80"/>
        <v/>
      </c>
    </row>
    <row r="5154" spans="15:15">
      <c r="O5154" s="92" t="str">
        <f t="shared" si="80"/>
        <v/>
      </c>
    </row>
    <row r="5155" spans="15:15">
      <c r="O5155" s="92" t="str">
        <f t="shared" si="80"/>
        <v/>
      </c>
    </row>
    <row r="5156" spans="15:15">
      <c r="O5156" s="92" t="str">
        <f t="shared" si="80"/>
        <v/>
      </c>
    </row>
    <row r="5157" spans="15:15">
      <c r="O5157" s="92" t="str">
        <f t="shared" si="80"/>
        <v/>
      </c>
    </row>
    <row r="5158" spans="15:15">
      <c r="O5158" s="92" t="str">
        <f t="shared" si="80"/>
        <v/>
      </c>
    </row>
    <row r="5159" spans="15:15">
      <c r="O5159" s="92" t="str">
        <f t="shared" si="80"/>
        <v/>
      </c>
    </row>
    <row r="5160" spans="15:15">
      <c r="O5160" s="92" t="str">
        <f t="shared" si="80"/>
        <v/>
      </c>
    </row>
    <row r="5161" spans="15:15">
      <c r="O5161" s="92" t="str">
        <f t="shared" si="80"/>
        <v/>
      </c>
    </row>
    <row r="5162" spans="15:15">
      <c r="O5162" s="92" t="str">
        <f t="shared" si="80"/>
        <v/>
      </c>
    </row>
    <row r="5163" spans="15:15">
      <c r="O5163" s="92" t="str">
        <f t="shared" si="80"/>
        <v/>
      </c>
    </row>
    <row r="5164" spans="15:15">
      <c r="O5164" s="92" t="str">
        <f t="shared" si="80"/>
        <v/>
      </c>
    </row>
    <row r="5165" spans="15:15">
      <c r="O5165" s="92" t="str">
        <f t="shared" si="80"/>
        <v/>
      </c>
    </row>
    <row r="5166" spans="15:15">
      <c r="O5166" s="92" t="str">
        <f t="shared" si="80"/>
        <v/>
      </c>
    </row>
    <row r="5167" spans="15:15">
      <c r="O5167" s="92" t="str">
        <f t="shared" si="80"/>
        <v/>
      </c>
    </row>
    <row r="5168" spans="15:15">
      <c r="O5168" s="92" t="str">
        <f t="shared" si="80"/>
        <v/>
      </c>
    </row>
    <row r="5169" spans="15:15">
      <c r="O5169" s="92" t="str">
        <f t="shared" si="80"/>
        <v/>
      </c>
    </row>
    <row r="5170" spans="15:15">
      <c r="O5170" s="92" t="str">
        <f t="shared" si="80"/>
        <v/>
      </c>
    </row>
    <row r="5171" spans="15:15">
      <c r="O5171" s="92" t="str">
        <f t="shared" si="80"/>
        <v/>
      </c>
    </row>
    <row r="5172" spans="15:15">
      <c r="O5172" s="92" t="str">
        <f t="shared" si="80"/>
        <v/>
      </c>
    </row>
    <row r="5173" spans="15:15">
      <c r="O5173" s="92" t="str">
        <f t="shared" si="80"/>
        <v/>
      </c>
    </row>
    <row r="5174" spans="15:15">
      <c r="O5174" s="92" t="str">
        <f t="shared" si="80"/>
        <v/>
      </c>
    </row>
    <row r="5175" spans="15:15">
      <c r="O5175" s="92" t="str">
        <f t="shared" si="80"/>
        <v/>
      </c>
    </row>
    <row r="5176" spans="15:15">
      <c r="O5176" s="92" t="str">
        <f t="shared" si="80"/>
        <v/>
      </c>
    </row>
    <row r="5177" spans="15:15">
      <c r="O5177" s="92" t="str">
        <f t="shared" si="80"/>
        <v/>
      </c>
    </row>
    <row r="5178" spans="15:15">
      <c r="O5178" s="92" t="str">
        <f t="shared" si="80"/>
        <v/>
      </c>
    </row>
    <row r="5179" spans="15:15">
      <c r="O5179" s="92" t="str">
        <f t="shared" si="80"/>
        <v/>
      </c>
    </row>
    <row r="5180" spans="15:15">
      <c r="O5180" s="92" t="str">
        <f t="shared" si="80"/>
        <v/>
      </c>
    </row>
    <row r="5181" spans="15:15">
      <c r="O5181" s="92" t="str">
        <f t="shared" si="80"/>
        <v/>
      </c>
    </row>
    <row r="5182" spans="15:15">
      <c r="O5182" s="92" t="str">
        <f t="shared" si="80"/>
        <v/>
      </c>
    </row>
    <row r="5183" spans="15:15">
      <c r="O5183" s="92" t="str">
        <f t="shared" si="80"/>
        <v/>
      </c>
    </row>
    <row r="5184" spans="15:15">
      <c r="O5184" s="92" t="str">
        <f t="shared" si="80"/>
        <v/>
      </c>
    </row>
    <row r="5185" spans="15:15">
      <c r="O5185" s="92" t="str">
        <f t="shared" si="80"/>
        <v/>
      </c>
    </row>
    <row r="5186" spans="15:15">
      <c r="O5186" s="92" t="str">
        <f t="shared" si="80"/>
        <v/>
      </c>
    </row>
    <row r="5187" spans="15:15">
      <c r="O5187" s="92" t="str">
        <f t="shared" ref="O5187:O5250" si="81">B5187&amp;C5187</f>
        <v/>
      </c>
    </row>
    <row r="5188" spans="15:15">
      <c r="O5188" s="92" t="str">
        <f t="shared" si="81"/>
        <v/>
      </c>
    </row>
    <row r="5189" spans="15:15">
      <c r="O5189" s="92" t="str">
        <f t="shared" si="81"/>
        <v/>
      </c>
    </row>
    <row r="5190" spans="15:15">
      <c r="O5190" s="92" t="str">
        <f t="shared" si="81"/>
        <v/>
      </c>
    </row>
    <row r="5191" spans="15:15">
      <c r="O5191" s="92" t="str">
        <f t="shared" si="81"/>
        <v/>
      </c>
    </row>
    <row r="5192" spans="15:15">
      <c r="O5192" s="92" t="str">
        <f t="shared" si="81"/>
        <v/>
      </c>
    </row>
    <row r="5193" spans="15:15">
      <c r="O5193" s="92" t="str">
        <f t="shared" si="81"/>
        <v/>
      </c>
    </row>
    <row r="5194" spans="15:15">
      <c r="O5194" s="92" t="str">
        <f t="shared" si="81"/>
        <v/>
      </c>
    </row>
    <row r="5195" spans="15:15">
      <c r="O5195" s="92" t="str">
        <f t="shared" si="81"/>
        <v/>
      </c>
    </row>
    <row r="5196" spans="15:15">
      <c r="O5196" s="92" t="str">
        <f t="shared" si="81"/>
        <v/>
      </c>
    </row>
    <row r="5197" spans="15:15">
      <c r="O5197" s="92" t="str">
        <f t="shared" si="81"/>
        <v/>
      </c>
    </row>
    <row r="5198" spans="15:15">
      <c r="O5198" s="92" t="str">
        <f t="shared" si="81"/>
        <v/>
      </c>
    </row>
    <row r="5199" spans="15:15">
      <c r="O5199" s="92" t="str">
        <f t="shared" si="81"/>
        <v/>
      </c>
    </row>
    <row r="5200" spans="15:15">
      <c r="O5200" s="92" t="str">
        <f t="shared" si="81"/>
        <v/>
      </c>
    </row>
    <row r="5201" spans="15:15">
      <c r="O5201" s="92" t="str">
        <f t="shared" si="81"/>
        <v/>
      </c>
    </row>
    <row r="5202" spans="15:15">
      <c r="O5202" s="92" t="str">
        <f t="shared" si="81"/>
        <v/>
      </c>
    </row>
    <row r="5203" spans="15:15">
      <c r="O5203" s="92" t="str">
        <f t="shared" si="81"/>
        <v/>
      </c>
    </row>
    <row r="5204" spans="15:15">
      <c r="O5204" s="92" t="str">
        <f t="shared" si="81"/>
        <v/>
      </c>
    </row>
    <row r="5205" spans="15:15">
      <c r="O5205" s="92" t="str">
        <f t="shared" si="81"/>
        <v/>
      </c>
    </row>
    <row r="5206" spans="15:15">
      <c r="O5206" s="92" t="str">
        <f t="shared" si="81"/>
        <v/>
      </c>
    </row>
    <row r="5207" spans="15:15">
      <c r="O5207" s="92" t="str">
        <f t="shared" si="81"/>
        <v/>
      </c>
    </row>
    <row r="5208" spans="15:15">
      <c r="O5208" s="92" t="str">
        <f t="shared" si="81"/>
        <v/>
      </c>
    </row>
    <row r="5209" spans="15:15">
      <c r="O5209" s="92" t="str">
        <f t="shared" si="81"/>
        <v/>
      </c>
    </row>
    <row r="5210" spans="15:15">
      <c r="O5210" s="92" t="str">
        <f t="shared" si="81"/>
        <v/>
      </c>
    </row>
    <row r="5211" spans="15:15">
      <c r="O5211" s="92" t="str">
        <f t="shared" si="81"/>
        <v/>
      </c>
    </row>
    <row r="5212" spans="15:15">
      <c r="O5212" s="92" t="str">
        <f t="shared" si="81"/>
        <v/>
      </c>
    </row>
    <row r="5213" spans="15:15">
      <c r="O5213" s="92" t="str">
        <f t="shared" si="81"/>
        <v/>
      </c>
    </row>
    <row r="5214" spans="15:15">
      <c r="O5214" s="92" t="str">
        <f t="shared" si="81"/>
        <v/>
      </c>
    </row>
    <row r="5215" spans="15:15">
      <c r="O5215" s="92" t="str">
        <f t="shared" si="81"/>
        <v/>
      </c>
    </row>
    <row r="5216" spans="15:15">
      <c r="O5216" s="92" t="str">
        <f t="shared" si="81"/>
        <v/>
      </c>
    </row>
    <row r="5217" spans="15:15">
      <c r="O5217" s="92" t="str">
        <f t="shared" si="81"/>
        <v/>
      </c>
    </row>
    <row r="5218" spans="15:15">
      <c r="O5218" s="92" t="str">
        <f t="shared" si="81"/>
        <v/>
      </c>
    </row>
    <row r="5219" spans="15:15">
      <c r="O5219" s="92" t="str">
        <f t="shared" si="81"/>
        <v/>
      </c>
    </row>
    <row r="5220" spans="15:15">
      <c r="O5220" s="92" t="str">
        <f t="shared" si="81"/>
        <v/>
      </c>
    </row>
    <row r="5221" spans="15:15">
      <c r="O5221" s="92" t="str">
        <f t="shared" si="81"/>
        <v/>
      </c>
    </row>
    <row r="5222" spans="15:15">
      <c r="O5222" s="92" t="str">
        <f t="shared" si="81"/>
        <v/>
      </c>
    </row>
    <row r="5223" spans="15:15">
      <c r="O5223" s="92" t="str">
        <f t="shared" si="81"/>
        <v/>
      </c>
    </row>
    <row r="5224" spans="15:15">
      <c r="O5224" s="92" t="str">
        <f t="shared" si="81"/>
        <v/>
      </c>
    </row>
    <row r="5225" spans="15:15">
      <c r="O5225" s="92" t="str">
        <f t="shared" si="81"/>
        <v/>
      </c>
    </row>
    <row r="5226" spans="15:15">
      <c r="O5226" s="92" t="str">
        <f t="shared" si="81"/>
        <v/>
      </c>
    </row>
    <row r="5227" spans="15:15">
      <c r="O5227" s="92" t="str">
        <f t="shared" si="81"/>
        <v/>
      </c>
    </row>
    <row r="5228" spans="15:15">
      <c r="O5228" s="92" t="str">
        <f t="shared" si="81"/>
        <v/>
      </c>
    </row>
    <row r="5229" spans="15:15">
      <c r="O5229" s="92" t="str">
        <f t="shared" si="81"/>
        <v/>
      </c>
    </row>
    <row r="5230" spans="15:15">
      <c r="O5230" s="92" t="str">
        <f t="shared" si="81"/>
        <v/>
      </c>
    </row>
    <row r="5231" spans="15:15">
      <c r="O5231" s="92" t="str">
        <f t="shared" si="81"/>
        <v/>
      </c>
    </row>
    <row r="5232" spans="15:15">
      <c r="O5232" s="92" t="str">
        <f t="shared" si="81"/>
        <v/>
      </c>
    </row>
    <row r="5233" spans="15:15">
      <c r="O5233" s="92" t="str">
        <f t="shared" si="81"/>
        <v/>
      </c>
    </row>
    <row r="5234" spans="15:15">
      <c r="O5234" s="92" t="str">
        <f t="shared" si="81"/>
        <v/>
      </c>
    </row>
    <row r="5235" spans="15:15">
      <c r="O5235" s="92" t="str">
        <f t="shared" si="81"/>
        <v/>
      </c>
    </row>
    <row r="5236" spans="15:15">
      <c r="O5236" s="92" t="str">
        <f t="shared" si="81"/>
        <v/>
      </c>
    </row>
    <row r="5237" spans="15:15">
      <c r="O5237" s="92" t="str">
        <f t="shared" si="81"/>
        <v/>
      </c>
    </row>
    <row r="5238" spans="15:15">
      <c r="O5238" s="92" t="str">
        <f t="shared" si="81"/>
        <v/>
      </c>
    </row>
    <row r="5239" spans="15:15">
      <c r="O5239" s="92" t="str">
        <f t="shared" si="81"/>
        <v/>
      </c>
    </row>
    <row r="5240" spans="15:15">
      <c r="O5240" s="92" t="str">
        <f t="shared" si="81"/>
        <v/>
      </c>
    </row>
    <row r="5241" spans="15:15">
      <c r="O5241" s="92" t="str">
        <f t="shared" si="81"/>
        <v/>
      </c>
    </row>
    <row r="5242" spans="15:15">
      <c r="O5242" s="92" t="str">
        <f t="shared" si="81"/>
        <v/>
      </c>
    </row>
    <row r="5243" spans="15:15">
      <c r="O5243" s="92" t="str">
        <f t="shared" si="81"/>
        <v/>
      </c>
    </row>
    <row r="5244" spans="15:15">
      <c r="O5244" s="92" t="str">
        <f t="shared" si="81"/>
        <v/>
      </c>
    </row>
    <row r="5245" spans="15:15">
      <c r="O5245" s="92" t="str">
        <f t="shared" si="81"/>
        <v/>
      </c>
    </row>
    <row r="5246" spans="15:15">
      <c r="O5246" s="92" t="str">
        <f t="shared" si="81"/>
        <v/>
      </c>
    </row>
    <row r="5247" spans="15:15">
      <c r="O5247" s="92" t="str">
        <f t="shared" si="81"/>
        <v/>
      </c>
    </row>
    <row r="5248" spans="15:15">
      <c r="O5248" s="92" t="str">
        <f t="shared" si="81"/>
        <v/>
      </c>
    </row>
    <row r="5249" spans="15:15">
      <c r="O5249" s="92" t="str">
        <f t="shared" si="81"/>
        <v/>
      </c>
    </row>
    <row r="5250" spans="15:15">
      <c r="O5250" s="92" t="str">
        <f t="shared" si="81"/>
        <v/>
      </c>
    </row>
    <row r="5251" spans="15:15">
      <c r="O5251" s="92" t="str">
        <f t="shared" ref="O5251:O5314" si="82">B5251&amp;C5251</f>
        <v/>
      </c>
    </row>
    <row r="5252" spans="15:15">
      <c r="O5252" s="92" t="str">
        <f t="shared" si="82"/>
        <v/>
      </c>
    </row>
    <row r="5253" spans="15:15">
      <c r="O5253" s="92" t="str">
        <f t="shared" si="82"/>
        <v/>
      </c>
    </row>
    <row r="5254" spans="15:15">
      <c r="O5254" s="92" t="str">
        <f t="shared" si="82"/>
        <v/>
      </c>
    </row>
    <row r="5255" spans="15:15">
      <c r="O5255" s="92" t="str">
        <f t="shared" si="82"/>
        <v/>
      </c>
    </row>
    <row r="5256" spans="15:15">
      <c r="O5256" s="92" t="str">
        <f t="shared" si="82"/>
        <v/>
      </c>
    </row>
    <row r="5257" spans="15:15">
      <c r="O5257" s="92" t="str">
        <f t="shared" si="82"/>
        <v/>
      </c>
    </row>
    <row r="5258" spans="15:15">
      <c r="O5258" s="92" t="str">
        <f t="shared" si="82"/>
        <v/>
      </c>
    </row>
    <row r="5259" spans="15:15">
      <c r="O5259" s="92" t="str">
        <f t="shared" si="82"/>
        <v/>
      </c>
    </row>
    <row r="5260" spans="15:15">
      <c r="O5260" s="92" t="str">
        <f t="shared" si="82"/>
        <v/>
      </c>
    </row>
    <row r="5261" spans="15:15">
      <c r="O5261" s="92" t="str">
        <f t="shared" si="82"/>
        <v/>
      </c>
    </row>
    <row r="5262" spans="15:15">
      <c r="O5262" s="92" t="str">
        <f t="shared" si="82"/>
        <v/>
      </c>
    </row>
    <row r="5263" spans="15:15">
      <c r="O5263" s="92" t="str">
        <f t="shared" si="82"/>
        <v/>
      </c>
    </row>
    <row r="5264" spans="15:15">
      <c r="O5264" s="92" t="str">
        <f t="shared" si="82"/>
        <v/>
      </c>
    </row>
    <row r="5265" spans="15:15">
      <c r="O5265" s="92" t="str">
        <f t="shared" si="82"/>
        <v/>
      </c>
    </row>
    <row r="5266" spans="15:15">
      <c r="O5266" s="92" t="str">
        <f t="shared" si="82"/>
        <v/>
      </c>
    </row>
    <row r="5267" spans="15:15">
      <c r="O5267" s="92" t="str">
        <f t="shared" si="82"/>
        <v/>
      </c>
    </row>
    <row r="5268" spans="15:15">
      <c r="O5268" s="92" t="str">
        <f t="shared" si="82"/>
        <v/>
      </c>
    </row>
    <row r="5269" spans="15:15">
      <c r="O5269" s="92" t="str">
        <f t="shared" si="82"/>
        <v/>
      </c>
    </row>
    <row r="5270" spans="15:15">
      <c r="O5270" s="92" t="str">
        <f t="shared" si="82"/>
        <v/>
      </c>
    </row>
    <row r="5271" spans="15:15">
      <c r="O5271" s="92" t="str">
        <f t="shared" si="82"/>
        <v/>
      </c>
    </row>
    <row r="5272" spans="15:15">
      <c r="O5272" s="92" t="str">
        <f t="shared" si="82"/>
        <v/>
      </c>
    </row>
    <row r="5273" spans="15:15">
      <c r="O5273" s="92" t="str">
        <f t="shared" si="82"/>
        <v/>
      </c>
    </row>
    <row r="5274" spans="15:15">
      <c r="O5274" s="92" t="str">
        <f t="shared" si="82"/>
        <v/>
      </c>
    </row>
    <row r="5275" spans="15:15">
      <c r="O5275" s="92" t="str">
        <f t="shared" si="82"/>
        <v/>
      </c>
    </row>
    <row r="5276" spans="15:15">
      <c r="O5276" s="92" t="str">
        <f t="shared" si="82"/>
        <v/>
      </c>
    </row>
    <row r="5277" spans="15:15">
      <c r="O5277" s="92" t="str">
        <f t="shared" si="82"/>
        <v/>
      </c>
    </row>
    <row r="5278" spans="15:15">
      <c r="O5278" s="92" t="str">
        <f t="shared" si="82"/>
        <v/>
      </c>
    </row>
    <row r="5279" spans="15:15">
      <c r="O5279" s="92" t="str">
        <f t="shared" si="82"/>
        <v/>
      </c>
    </row>
    <row r="5280" spans="15:15">
      <c r="O5280" s="92" t="str">
        <f t="shared" si="82"/>
        <v/>
      </c>
    </row>
    <row r="5281" spans="15:15">
      <c r="O5281" s="92" t="str">
        <f t="shared" si="82"/>
        <v/>
      </c>
    </row>
    <row r="5282" spans="15:15">
      <c r="O5282" s="92" t="str">
        <f t="shared" si="82"/>
        <v/>
      </c>
    </row>
    <row r="5283" spans="15:15">
      <c r="O5283" s="92" t="str">
        <f t="shared" si="82"/>
        <v/>
      </c>
    </row>
    <row r="5284" spans="15:15">
      <c r="O5284" s="92" t="str">
        <f t="shared" si="82"/>
        <v/>
      </c>
    </row>
    <row r="5285" spans="15:15">
      <c r="O5285" s="92" t="str">
        <f t="shared" si="82"/>
        <v/>
      </c>
    </row>
    <row r="5286" spans="15:15">
      <c r="O5286" s="92" t="str">
        <f t="shared" si="82"/>
        <v/>
      </c>
    </row>
    <row r="5287" spans="15:15">
      <c r="O5287" s="92" t="str">
        <f t="shared" si="82"/>
        <v/>
      </c>
    </row>
    <row r="5288" spans="15:15">
      <c r="O5288" s="92" t="str">
        <f t="shared" si="82"/>
        <v/>
      </c>
    </row>
    <row r="5289" spans="15:15">
      <c r="O5289" s="92" t="str">
        <f t="shared" si="82"/>
        <v/>
      </c>
    </row>
    <row r="5290" spans="15:15">
      <c r="O5290" s="92" t="str">
        <f t="shared" si="82"/>
        <v/>
      </c>
    </row>
    <row r="5291" spans="15:15">
      <c r="O5291" s="92" t="str">
        <f t="shared" si="82"/>
        <v/>
      </c>
    </row>
    <row r="5292" spans="15:15">
      <c r="O5292" s="92" t="str">
        <f t="shared" si="82"/>
        <v/>
      </c>
    </row>
    <row r="5293" spans="15:15">
      <c r="O5293" s="92" t="str">
        <f t="shared" si="82"/>
        <v/>
      </c>
    </row>
    <row r="5294" spans="15:15">
      <c r="O5294" s="92" t="str">
        <f t="shared" si="82"/>
        <v/>
      </c>
    </row>
    <row r="5295" spans="15:15">
      <c r="O5295" s="92" t="str">
        <f t="shared" si="82"/>
        <v/>
      </c>
    </row>
    <row r="5296" spans="15:15">
      <c r="O5296" s="92" t="str">
        <f t="shared" si="82"/>
        <v/>
      </c>
    </row>
    <row r="5297" spans="15:15">
      <c r="O5297" s="92" t="str">
        <f t="shared" si="82"/>
        <v/>
      </c>
    </row>
    <row r="5298" spans="15:15">
      <c r="O5298" s="92" t="str">
        <f t="shared" si="82"/>
        <v/>
      </c>
    </row>
    <row r="5299" spans="15:15">
      <c r="O5299" s="92" t="str">
        <f t="shared" si="82"/>
        <v/>
      </c>
    </row>
    <row r="5300" spans="15:15">
      <c r="O5300" s="92" t="str">
        <f t="shared" si="82"/>
        <v/>
      </c>
    </row>
    <row r="5301" spans="15:15">
      <c r="O5301" s="92" t="str">
        <f t="shared" si="82"/>
        <v/>
      </c>
    </row>
    <row r="5302" spans="15:15">
      <c r="O5302" s="92" t="str">
        <f t="shared" si="82"/>
        <v/>
      </c>
    </row>
    <row r="5303" spans="15:15">
      <c r="O5303" s="92" t="str">
        <f t="shared" si="82"/>
        <v/>
      </c>
    </row>
    <row r="5304" spans="15:15">
      <c r="O5304" s="92" t="str">
        <f t="shared" si="82"/>
        <v/>
      </c>
    </row>
    <row r="5305" spans="15:15">
      <c r="O5305" s="92" t="str">
        <f t="shared" si="82"/>
        <v/>
      </c>
    </row>
    <row r="5306" spans="15:15">
      <c r="O5306" s="92" t="str">
        <f t="shared" si="82"/>
        <v/>
      </c>
    </row>
    <row r="5307" spans="15:15">
      <c r="O5307" s="92" t="str">
        <f t="shared" si="82"/>
        <v/>
      </c>
    </row>
    <row r="5308" spans="15:15">
      <c r="O5308" s="92" t="str">
        <f t="shared" si="82"/>
        <v/>
      </c>
    </row>
    <row r="5309" spans="15:15">
      <c r="O5309" s="92" t="str">
        <f t="shared" si="82"/>
        <v/>
      </c>
    </row>
    <row r="5310" spans="15:15">
      <c r="O5310" s="92" t="str">
        <f t="shared" si="82"/>
        <v/>
      </c>
    </row>
    <row r="5311" spans="15:15">
      <c r="O5311" s="92" t="str">
        <f t="shared" si="82"/>
        <v/>
      </c>
    </row>
    <row r="5312" spans="15:15">
      <c r="O5312" s="92" t="str">
        <f t="shared" si="82"/>
        <v/>
      </c>
    </row>
    <row r="5313" spans="15:15">
      <c r="O5313" s="92" t="str">
        <f t="shared" si="82"/>
        <v/>
      </c>
    </row>
    <row r="5314" spans="15:15">
      <c r="O5314" s="92" t="str">
        <f t="shared" si="82"/>
        <v/>
      </c>
    </row>
    <row r="5315" spans="15:15">
      <c r="O5315" s="92" t="str">
        <f t="shared" ref="O5315:O5378" si="83">B5315&amp;C5315</f>
        <v/>
      </c>
    </row>
    <row r="5316" spans="15:15">
      <c r="O5316" s="92" t="str">
        <f t="shared" si="83"/>
        <v/>
      </c>
    </row>
    <row r="5317" spans="15:15">
      <c r="O5317" s="92" t="str">
        <f t="shared" si="83"/>
        <v/>
      </c>
    </row>
    <row r="5318" spans="15:15">
      <c r="O5318" s="92" t="str">
        <f t="shared" si="83"/>
        <v/>
      </c>
    </row>
    <row r="5319" spans="15:15">
      <c r="O5319" s="92" t="str">
        <f t="shared" si="83"/>
        <v/>
      </c>
    </row>
    <row r="5320" spans="15:15">
      <c r="O5320" s="92" t="str">
        <f t="shared" si="83"/>
        <v/>
      </c>
    </row>
    <row r="5321" spans="15:15">
      <c r="O5321" s="92" t="str">
        <f t="shared" si="83"/>
        <v/>
      </c>
    </row>
    <row r="5322" spans="15:15">
      <c r="O5322" s="92" t="str">
        <f t="shared" si="83"/>
        <v/>
      </c>
    </row>
    <row r="5323" spans="15:15">
      <c r="O5323" s="92" t="str">
        <f t="shared" si="83"/>
        <v/>
      </c>
    </row>
    <row r="5324" spans="15:15">
      <c r="O5324" s="92" t="str">
        <f t="shared" si="83"/>
        <v/>
      </c>
    </row>
    <row r="5325" spans="15:15">
      <c r="O5325" s="92" t="str">
        <f t="shared" si="83"/>
        <v/>
      </c>
    </row>
    <row r="5326" spans="15:15">
      <c r="O5326" s="92" t="str">
        <f t="shared" si="83"/>
        <v/>
      </c>
    </row>
    <row r="5327" spans="15:15">
      <c r="O5327" s="92" t="str">
        <f t="shared" si="83"/>
        <v/>
      </c>
    </row>
    <row r="5328" spans="15:15">
      <c r="O5328" s="92" t="str">
        <f t="shared" si="83"/>
        <v/>
      </c>
    </row>
    <row r="5329" spans="15:15">
      <c r="O5329" s="92" t="str">
        <f t="shared" si="83"/>
        <v/>
      </c>
    </row>
    <row r="5330" spans="15:15">
      <c r="O5330" s="92" t="str">
        <f t="shared" si="83"/>
        <v/>
      </c>
    </row>
    <row r="5331" spans="15:15">
      <c r="O5331" s="92" t="str">
        <f t="shared" si="83"/>
        <v/>
      </c>
    </row>
    <row r="5332" spans="15:15">
      <c r="O5332" s="92" t="str">
        <f t="shared" si="83"/>
        <v/>
      </c>
    </row>
    <row r="5333" spans="15:15">
      <c r="O5333" s="92" t="str">
        <f t="shared" si="83"/>
        <v/>
      </c>
    </row>
    <row r="5334" spans="15:15">
      <c r="O5334" s="92" t="str">
        <f t="shared" si="83"/>
        <v/>
      </c>
    </row>
    <row r="5335" spans="15:15">
      <c r="O5335" s="92" t="str">
        <f t="shared" si="83"/>
        <v/>
      </c>
    </row>
    <row r="5336" spans="15:15">
      <c r="O5336" s="92" t="str">
        <f t="shared" si="83"/>
        <v/>
      </c>
    </row>
    <row r="5337" spans="15:15">
      <c r="O5337" s="92" t="str">
        <f t="shared" si="83"/>
        <v/>
      </c>
    </row>
    <row r="5338" spans="15:15">
      <c r="O5338" s="92" t="str">
        <f t="shared" si="83"/>
        <v/>
      </c>
    </row>
    <row r="5339" spans="15:15">
      <c r="O5339" s="92" t="str">
        <f t="shared" si="83"/>
        <v/>
      </c>
    </row>
    <row r="5340" spans="15:15">
      <c r="O5340" s="92" t="str">
        <f t="shared" si="83"/>
        <v/>
      </c>
    </row>
    <row r="5341" spans="15:15">
      <c r="O5341" s="92" t="str">
        <f t="shared" si="83"/>
        <v/>
      </c>
    </row>
    <row r="5342" spans="15:15">
      <c r="O5342" s="92" t="str">
        <f t="shared" si="83"/>
        <v/>
      </c>
    </row>
    <row r="5343" spans="15:15">
      <c r="O5343" s="92" t="str">
        <f t="shared" si="83"/>
        <v/>
      </c>
    </row>
    <row r="5344" spans="15:15">
      <c r="O5344" s="92" t="str">
        <f t="shared" si="83"/>
        <v/>
      </c>
    </row>
    <row r="5345" spans="15:15">
      <c r="O5345" s="92" t="str">
        <f t="shared" si="83"/>
        <v/>
      </c>
    </row>
    <row r="5346" spans="15:15">
      <c r="O5346" s="92" t="str">
        <f t="shared" si="83"/>
        <v/>
      </c>
    </row>
    <row r="5347" spans="15:15">
      <c r="O5347" s="92" t="str">
        <f t="shared" si="83"/>
        <v/>
      </c>
    </row>
    <row r="5348" spans="15:15">
      <c r="O5348" s="92" t="str">
        <f t="shared" si="83"/>
        <v/>
      </c>
    </row>
    <row r="5349" spans="15:15">
      <c r="O5349" s="92" t="str">
        <f t="shared" si="83"/>
        <v/>
      </c>
    </row>
    <row r="5350" spans="15:15">
      <c r="O5350" s="92" t="str">
        <f t="shared" si="83"/>
        <v/>
      </c>
    </row>
    <row r="5351" spans="15:15">
      <c r="O5351" s="92" t="str">
        <f t="shared" si="83"/>
        <v/>
      </c>
    </row>
    <row r="5352" spans="15:15">
      <c r="O5352" s="92" t="str">
        <f t="shared" si="83"/>
        <v/>
      </c>
    </row>
    <row r="5353" spans="15:15">
      <c r="O5353" s="92" t="str">
        <f t="shared" si="83"/>
        <v/>
      </c>
    </row>
    <row r="5354" spans="15:15">
      <c r="O5354" s="92" t="str">
        <f t="shared" si="83"/>
        <v/>
      </c>
    </row>
    <row r="5355" spans="15:15">
      <c r="O5355" s="92" t="str">
        <f t="shared" si="83"/>
        <v/>
      </c>
    </row>
    <row r="5356" spans="15:15">
      <c r="O5356" s="92" t="str">
        <f t="shared" si="83"/>
        <v/>
      </c>
    </row>
    <row r="5357" spans="15:15">
      <c r="O5357" s="92" t="str">
        <f t="shared" si="83"/>
        <v/>
      </c>
    </row>
    <row r="5358" spans="15:15">
      <c r="O5358" s="92" t="str">
        <f t="shared" si="83"/>
        <v/>
      </c>
    </row>
    <row r="5359" spans="15:15">
      <c r="O5359" s="92" t="str">
        <f t="shared" si="83"/>
        <v/>
      </c>
    </row>
    <row r="5360" spans="15:15">
      <c r="O5360" s="92" t="str">
        <f t="shared" si="83"/>
        <v/>
      </c>
    </row>
    <row r="5361" spans="15:15">
      <c r="O5361" s="92" t="str">
        <f t="shared" si="83"/>
        <v/>
      </c>
    </row>
    <row r="5362" spans="15:15">
      <c r="O5362" s="92" t="str">
        <f t="shared" si="83"/>
        <v/>
      </c>
    </row>
    <row r="5363" spans="15:15">
      <c r="O5363" s="92" t="str">
        <f t="shared" si="83"/>
        <v/>
      </c>
    </row>
    <row r="5364" spans="15:15">
      <c r="O5364" s="92" t="str">
        <f t="shared" si="83"/>
        <v/>
      </c>
    </row>
    <row r="5365" spans="15:15">
      <c r="O5365" s="92" t="str">
        <f t="shared" si="83"/>
        <v/>
      </c>
    </row>
    <row r="5366" spans="15:15">
      <c r="O5366" s="92" t="str">
        <f t="shared" si="83"/>
        <v/>
      </c>
    </row>
    <row r="5367" spans="15:15">
      <c r="O5367" s="92" t="str">
        <f t="shared" si="83"/>
        <v/>
      </c>
    </row>
    <row r="5368" spans="15:15">
      <c r="O5368" s="92" t="str">
        <f t="shared" si="83"/>
        <v/>
      </c>
    </row>
    <row r="5369" spans="15:15">
      <c r="O5369" s="92" t="str">
        <f t="shared" si="83"/>
        <v/>
      </c>
    </row>
    <row r="5370" spans="15:15">
      <c r="O5370" s="92" t="str">
        <f t="shared" si="83"/>
        <v/>
      </c>
    </row>
    <row r="5371" spans="15:15">
      <c r="O5371" s="92" t="str">
        <f t="shared" si="83"/>
        <v/>
      </c>
    </row>
    <row r="5372" spans="15:15">
      <c r="O5372" s="92" t="str">
        <f t="shared" si="83"/>
        <v/>
      </c>
    </row>
    <row r="5373" spans="15:15">
      <c r="O5373" s="92" t="str">
        <f t="shared" si="83"/>
        <v/>
      </c>
    </row>
    <row r="5374" spans="15:15">
      <c r="O5374" s="92" t="str">
        <f t="shared" si="83"/>
        <v/>
      </c>
    </row>
    <row r="5375" spans="15:15">
      <c r="O5375" s="92" t="str">
        <f t="shared" si="83"/>
        <v/>
      </c>
    </row>
    <row r="5376" spans="15:15">
      <c r="O5376" s="92" t="str">
        <f t="shared" si="83"/>
        <v/>
      </c>
    </row>
    <row r="5377" spans="15:15">
      <c r="O5377" s="92" t="str">
        <f t="shared" si="83"/>
        <v/>
      </c>
    </row>
    <row r="5378" spans="15:15">
      <c r="O5378" s="92" t="str">
        <f t="shared" si="83"/>
        <v/>
      </c>
    </row>
    <row r="5379" spans="15:15">
      <c r="O5379" s="92" t="str">
        <f t="shared" ref="O5379:O5442" si="84">B5379&amp;C5379</f>
        <v/>
      </c>
    </row>
    <row r="5380" spans="15:15">
      <c r="O5380" s="92" t="str">
        <f t="shared" si="84"/>
        <v/>
      </c>
    </row>
    <row r="5381" spans="15:15">
      <c r="O5381" s="92" t="str">
        <f t="shared" si="84"/>
        <v/>
      </c>
    </row>
    <row r="5382" spans="15:15">
      <c r="O5382" s="92" t="str">
        <f t="shared" si="84"/>
        <v/>
      </c>
    </row>
    <row r="5383" spans="15:15">
      <c r="O5383" s="92" t="str">
        <f t="shared" si="84"/>
        <v/>
      </c>
    </row>
    <row r="5384" spans="15:15">
      <c r="O5384" s="92" t="str">
        <f t="shared" si="84"/>
        <v/>
      </c>
    </row>
    <row r="5385" spans="15:15">
      <c r="O5385" s="92" t="str">
        <f t="shared" si="84"/>
        <v/>
      </c>
    </row>
    <row r="5386" spans="15:15">
      <c r="O5386" s="92" t="str">
        <f t="shared" si="84"/>
        <v/>
      </c>
    </row>
    <row r="5387" spans="15:15">
      <c r="O5387" s="92" t="str">
        <f t="shared" si="84"/>
        <v/>
      </c>
    </row>
    <row r="5388" spans="15:15">
      <c r="O5388" s="92" t="str">
        <f t="shared" si="84"/>
        <v/>
      </c>
    </row>
    <row r="5389" spans="15:15">
      <c r="O5389" s="92" t="str">
        <f t="shared" si="84"/>
        <v/>
      </c>
    </row>
    <row r="5390" spans="15:15">
      <c r="O5390" s="92" t="str">
        <f t="shared" si="84"/>
        <v/>
      </c>
    </row>
    <row r="5391" spans="15:15">
      <c r="O5391" s="92" t="str">
        <f t="shared" si="84"/>
        <v/>
      </c>
    </row>
    <row r="5392" spans="15:15">
      <c r="O5392" s="92" t="str">
        <f t="shared" si="84"/>
        <v/>
      </c>
    </row>
    <row r="5393" spans="15:15">
      <c r="O5393" s="92" t="str">
        <f t="shared" si="84"/>
        <v/>
      </c>
    </row>
    <row r="5394" spans="15:15">
      <c r="O5394" s="92" t="str">
        <f t="shared" si="84"/>
        <v/>
      </c>
    </row>
    <row r="5395" spans="15:15">
      <c r="O5395" s="92" t="str">
        <f t="shared" si="84"/>
        <v/>
      </c>
    </row>
    <row r="5396" spans="15:15">
      <c r="O5396" s="92" t="str">
        <f t="shared" si="84"/>
        <v/>
      </c>
    </row>
    <row r="5397" spans="15:15">
      <c r="O5397" s="92" t="str">
        <f t="shared" si="84"/>
        <v/>
      </c>
    </row>
    <row r="5398" spans="15:15">
      <c r="O5398" s="92" t="str">
        <f t="shared" si="84"/>
        <v/>
      </c>
    </row>
    <row r="5399" spans="15:15">
      <c r="O5399" s="92" t="str">
        <f t="shared" si="84"/>
        <v/>
      </c>
    </row>
    <row r="5400" spans="15:15">
      <c r="O5400" s="92" t="str">
        <f t="shared" si="84"/>
        <v/>
      </c>
    </row>
    <row r="5401" spans="15:15">
      <c r="O5401" s="92" t="str">
        <f t="shared" si="84"/>
        <v/>
      </c>
    </row>
    <row r="5402" spans="15:15">
      <c r="O5402" s="92" t="str">
        <f t="shared" si="84"/>
        <v/>
      </c>
    </row>
    <row r="5403" spans="15:15">
      <c r="O5403" s="92" t="str">
        <f t="shared" si="84"/>
        <v/>
      </c>
    </row>
    <row r="5404" spans="15:15">
      <c r="O5404" s="92" t="str">
        <f t="shared" si="84"/>
        <v/>
      </c>
    </row>
    <row r="5405" spans="15:15">
      <c r="O5405" s="92" t="str">
        <f t="shared" si="84"/>
        <v/>
      </c>
    </row>
    <row r="5406" spans="15:15">
      <c r="O5406" s="92" t="str">
        <f t="shared" si="84"/>
        <v/>
      </c>
    </row>
    <row r="5407" spans="15:15">
      <c r="O5407" s="92" t="str">
        <f t="shared" si="84"/>
        <v/>
      </c>
    </row>
    <row r="5408" spans="15:15">
      <c r="O5408" s="92" t="str">
        <f t="shared" si="84"/>
        <v/>
      </c>
    </row>
    <row r="5409" spans="15:15">
      <c r="O5409" s="92" t="str">
        <f t="shared" si="84"/>
        <v/>
      </c>
    </row>
    <row r="5410" spans="15:15">
      <c r="O5410" s="92" t="str">
        <f t="shared" si="84"/>
        <v/>
      </c>
    </row>
    <row r="5411" spans="15:15">
      <c r="O5411" s="92" t="str">
        <f t="shared" si="84"/>
        <v/>
      </c>
    </row>
    <row r="5412" spans="15:15">
      <c r="O5412" s="92" t="str">
        <f t="shared" si="84"/>
        <v/>
      </c>
    </row>
    <row r="5413" spans="15:15">
      <c r="O5413" s="92" t="str">
        <f t="shared" si="84"/>
        <v/>
      </c>
    </row>
    <row r="5414" spans="15:15">
      <c r="O5414" s="92" t="str">
        <f t="shared" si="84"/>
        <v/>
      </c>
    </row>
    <row r="5415" spans="15:15">
      <c r="O5415" s="92" t="str">
        <f t="shared" si="84"/>
        <v/>
      </c>
    </row>
    <row r="5416" spans="15:15">
      <c r="O5416" s="92" t="str">
        <f t="shared" si="84"/>
        <v/>
      </c>
    </row>
    <row r="5417" spans="15:15">
      <c r="O5417" s="92" t="str">
        <f t="shared" si="84"/>
        <v/>
      </c>
    </row>
    <row r="5418" spans="15:15">
      <c r="O5418" s="92" t="str">
        <f t="shared" si="84"/>
        <v/>
      </c>
    </row>
    <row r="5419" spans="15:15">
      <c r="O5419" s="92" t="str">
        <f t="shared" si="84"/>
        <v/>
      </c>
    </row>
    <row r="5420" spans="15:15">
      <c r="O5420" s="92" t="str">
        <f t="shared" si="84"/>
        <v/>
      </c>
    </row>
    <row r="5421" spans="15:15">
      <c r="O5421" s="92" t="str">
        <f t="shared" si="84"/>
        <v/>
      </c>
    </row>
    <row r="5422" spans="15:15">
      <c r="O5422" s="92" t="str">
        <f t="shared" si="84"/>
        <v/>
      </c>
    </row>
    <row r="5423" spans="15:15">
      <c r="O5423" s="92" t="str">
        <f t="shared" si="84"/>
        <v/>
      </c>
    </row>
    <row r="5424" spans="15:15">
      <c r="O5424" s="92" t="str">
        <f t="shared" si="84"/>
        <v/>
      </c>
    </row>
    <row r="5425" spans="15:15">
      <c r="O5425" s="92" t="str">
        <f t="shared" si="84"/>
        <v/>
      </c>
    </row>
    <row r="5426" spans="15:15">
      <c r="O5426" s="92" t="str">
        <f t="shared" si="84"/>
        <v/>
      </c>
    </row>
    <row r="5427" spans="15:15">
      <c r="O5427" s="92" t="str">
        <f t="shared" si="84"/>
        <v/>
      </c>
    </row>
    <row r="5428" spans="15:15">
      <c r="O5428" s="92" t="str">
        <f t="shared" si="84"/>
        <v/>
      </c>
    </row>
    <row r="5429" spans="15:15">
      <c r="O5429" s="92" t="str">
        <f t="shared" si="84"/>
        <v/>
      </c>
    </row>
    <row r="5430" spans="15:15">
      <c r="O5430" s="92" t="str">
        <f t="shared" si="84"/>
        <v/>
      </c>
    </row>
    <row r="5431" spans="15:15">
      <c r="O5431" s="92" t="str">
        <f t="shared" si="84"/>
        <v/>
      </c>
    </row>
    <row r="5432" spans="15:15">
      <c r="O5432" s="92" t="str">
        <f t="shared" si="84"/>
        <v/>
      </c>
    </row>
    <row r="5433" spans="15:15">
      <c r="O5433" s="92" t="str">
        <f t="shared" si="84"/>
        <v/>
      </c>
    </row>
    <row r="5434" spans="15:15">
      <c r="O5434" s="92" t="str">
        <f t="shared" si="84"/>
        <v/>
      </c>
    </row>
    <row r="5435" spans="15:15">
      <c r="O5435" s="92" t="str">
        <f t="shared" si="84"/>
        <v/>
      </c>
    </row>
    <row r="5436" spans="15:15">
      <c r="O5436" s="92" t="str">
        <f t="shared" si="84"/>
        <v/>
      </c>
    </row>
    <row r="5437" spans="15:15">
      <c r="O5437" s="92" t="str">
        <f t="shared" si="84"/>
        <v/>
      </c>
    </row>
    <row r="5438" spans="15:15">
      <c r="O5438" s="92" t="str">
        <f t="shared" si="84"/>
        <v/>
      </c>
    </row>
    <row r="5439" spans="15:15">
      <c r="O5439" s="92" t="str">
        <f t="shared" si="84"/>
        <v/>
      </c>
    </row>
    <row r="5440" spans="15:15">
      <c r="O5440" s="92" t="str">
        <f t="shared" si="84"/>
        <v/>
      </c>
    </row>
    <row r="5441" spans="15:15">
      <c r="O5441" s="92" t="str">
        <f t="shared" si="84"/>
        <v/>
      </c>
    </row>
    <row r="5442" spans="15:15">
      <c r="O5442" s="92" t="str">
        <f t="shared" si="84"/>
        <v/>
      </c>
    </row>
    <row r="5443" spans="15:15">
      <c r="O5443" s="92" t="str">
        <f t="shared" ref="O5443:O5506" si="85">B5443&amp;C5443</f>
        <v/>
      </c>
    </row>
    <row r="5444" spans="15:15">
      <c r="O5444" s="92" t="str">
        <f t="shared" si="85"/>
        <v/>
      </c>
    </row>
    <row r="5445" spans="15:15">
      <c r="O5445" s="92" t="str">
        <f t="shared" si="85"/>
        <v/>
      </c>
    </row>
    <row r="5446" spans="15:15">
      <c r="O5446" s="92" t="str">
        <f t="shared" si="85"/>
        <v/>
      </c>
    </row>
    <row r="5447" spans="15:15">
      <c r="O5447" s="92" t="str">
        <f t="shared" si="85"/>
        <v/>
      </c>
    </row>
    <row r="5448" spans="15:15">
      <c r="O5448" s="92" t="str">
        <f t="shared" si="85"/>
        <v/>
      </c>
    </row>
    <row r="5449" spans="15:15">
      <c r="O5449" s="92" t="str">
        <f t="shared" si="85"/>
        <v/>
      </c>
    </row>
    <row r="5450" spans="15:15">
      <c r="O5450" s="92" t="str">
        <f t="shared" si="85"/>
        <v/>
      </c>
    </row>
    <row r="5451" spans="15:15">
      <c r="O5451" s="92" t="str">
        <f t="shared" si="85"/>
        <v/>
      </c>
    </row>
    <row r="5452" spans="15:15">
      <c r="O5452" s="92" t="str">
        <f t="shared" si="85"/>
        <v/>
      </c>
    </row>
    <row r="5453" spans="15:15">
      <c r="O5453" s="92" t="str">
        <f t="shared" si="85"/>
        <v/>
      </c>
    </row>
    <row r="5454" spans="15:15">
      <c r="O5454" s="92" t="str">
        <f t="shared" si="85"/>
        <v/>
      </c>
    </row>
    <row r="5455" spans="15:15">
      <c r="O5455" s="92" t="str">
        <f t="shared" si="85"/>
        <v/>
      </c>
    </row>
    <row r="5456" spans="15:15">
      <c r="O5456" s="92" t="str">
        <f t="shared" si="85"/>
        <v/>
      </c>
    </row>
    <row r="5457" spans="15:15">
      <c r="O5457" s="92" t="str">
        <f t="shared" si="85"/>
        <v/>
      </c>
    </row>
    <row r="5458" spans="15:15">
      <c r="O5458" s="92" t="str">
        <f t="shared" si="85"/>
        <v/>
      </c>
    </row>
    <row r="5459" spans="15:15">
      <c r="O5459" s="92" t="str">
        <f t="shared" si="85"/>
        <v/>
      </c>
    </row>
    <row r="5460" spans="15:15">
      <c r="O5460" s="92" t="str">
        <f t="shared" si="85"/>
        <v/>
      </c>
    </row>
    <row r="5461" spans="15:15">
      <c r="O5461" s="92" t="str">
        <f t="shared" si="85"/>
        <v/>
      </c>
    </row>
    <row r="5462" spans="15:15">
      <c r="O5462" s="92" t="str">
        <f t="shared" si="85"/>
        <v/>
      </c>
    </row>
    <row r="5463" spans="15:15">
      <c r="O5463" s="92" t="str">
        <f t="shared" si="85"/>
        <v/>
      </c>
    </row>
    <row r="5464" spans="15:15">
      <c r="O5464" s="92" t="str">
        <f t="shared" si="85"/>
        <v/>
      </c>
    </row>
    <row r="5465" spans="15:15">
      <c r="O5465" s="92" t="str">
        <f t="shared" si="85"/>
        <v/>
      </c>
    </row>
    <row r="5466" spans="15:15">
      <c r="O5466" s="92" t="str">
        <f t="shared" si="85"/>
        <v/>
      </c>
    </row>
    <row r="5467" spans="15:15">
      <c r="O5467" s="92" t="str">
        <f t="shared" si="85"/>
        <v/>
      </c>
    </row>
    <row r="5468" spans="15:15">
      <c r="O5468" s="92" t="str">
        <f t="shared" si="85"/>
        <v/>
      </c>
    </row>
    <row r="5469" spans="15:15">
      <c r="O5469" s="92" t="str">
        <f t="shared" si="85"/>
        <v/>
      </c>
    </row>
    <row r="5470" spans="15:15">
      <c r="O5470" s="92" t="str">
        <f t="shared" si="85"/>
        <v/>
      </c>
    </row>
    <row r="5471" spans="15:15">
      <c r="O5471" s="92" t="str">
        <f t="shared" si="85"/>
        <v/>
      </c>
    </row>
    <row r="5472" spans="15:15">
      <c r="O5472" s="92" t="str">
        <f t="shared" si="85"/>
        <v/>
      </c>
    </row>
    <row r="5473" spans="15:15">
      <c r="O5473" s="92" t="str">
        <f t="shared" si="85"/>
        <v/>
      </c>
    </row>
    <row r="5474" spans="15:15">
      <c r="O5474" s="92" t="str">
        <f t="shared" si="85"/>
        <v/>
      </c>
    </row>
    <row r="5475" spans="15:15">
      <c r="O5475" s="92" t="str">
        <f t="shared" si="85"/>
        <v/>
      </c>
    </row>
    <row r="5476" spans="15:15">
      <c r="O5476" s="92" t="str">
        <f t="shared" si="85"/>
        <v/>
      </c>
    </row>
    <row r="5477" spans="15:15">
      <c r="O5477" s="92" t="str">
        <f t="shared" si="85"/>
        <v/>
      </c>
    </row>
    <row r="5478" spans="15:15">
      <c r="O5478" s="92" t="str">
        <f t="shared" si="85"/>
        <v/>
      </c>
    </row>
    <row r="5479" spans="15:15">
      <c r="O5479" s="92" t="str">
        <f t="shared" si="85"/>
        <v/>
      </c>
    </row>
    <row r="5480" spans="15:15">
      <c r="O5480" s="92" t="str">
        <f t="shared" si="85"/>
        <v/>
      </c>
    </row>
    <row r="5481" spans="15:15">
      <c r="O5481" s="92" t="str">
        <f t="shared" si="85"/>
        <v/>
      </c>
    </row>
    <row r="5482" spans="15:15">
      <c r="O5482" s="92" t="str">
        <f t="shared" si="85"/>
        <v/>
      </c>
    </row>
    <row r="5483" spans="15:15">
      <c r="O5483" s="92" t="str">
        <f t="shared" si="85"/>
        <v/>
      </c>
    </row>
    <row r="5484" spans="15:15">
      <c r="O5484" s="92" t="str">
        <f t="shared" si="85"/>
        <v/>
      </c>
    </row>
    <row r="5485" spans="15:15">
      <c r="O5485" s="92" t="str">
        <f t="shared" si="85"/>
        <v/>
      </c>
    </row>
    <row r="5486" spans="15:15">
      <c r="O5486" s="92" t="str">
        <f t="shared" si="85"/>
        <v/>
      </c>
    </row>
    <row r="5487" spans="15:15">
      <c r="O5487" s="92" t="str">
        <f t="shared" si="85"/>
        <v/>
      </c>
    </row>
    <row r="5488" spans="15:15">
      <c r="O5488" s="92" t="str">
        <f t="shared" si="85"/>
        <v/>
      </c>
    </row>
    <row r="5489" spans="15:15">
      <c r="O5489" s="92" t="str">
        <f t="shared" si="85"/>
        <v/>
      </c>
    </row>
    <row r="5490" spans="15:15">
      <c r="O5490" s="92" t="str">
        <f t="shared" si="85"/>
        <v/>
      </c>
    </row>
    <row r="5491" spans="15:15">
      <c r="O5491" s="92" t="str">
        <f t="shared" si="85"/>
        <v/>
      </c>
    </row>
    <row r="5492" spans="15:15">
      <c r="O5492" s="92" t="str">
        <f t="shared" si="85"/>
        <v/>
      </c>
    </row>
    <row r="5493" spans="15:15">
      <c r="O5493" s="92" t="str">
        <f t="shared" si="85"/>
        <v/>
      </c>
    </row>
    <row r="5494" spans="15:15">
      <c r="O5494" s="92" t="str">
        <f t="shared" si="85"/>
        <v/>
      </c>
    </row>
    <row r="5495" spans="15:15">
      <c r="O5495" s="92" t="str">
        <f t="shared" si="85"/>
        <v/>
      </c>
    </row>
    <row r="5496" spans="15:15">
      <c r="O5496" s="92" t="str">
        <f t="shared" si="85"/>
        <v/>
      </c>
    </row>
    <row r="5497" spans="15:15">
      <c r="O5497" s="92" t="str">
        <f t="shared" si="85"/>
        <v/>
      </c>
    </row>
    <row r="5498" spans="15:15">
      <c r="O5498" s="92" t="str">
        <f t="shared" si="85"/>
        <v/>
      </c>
    </row>
    <row r="5499" spans="15:15">
      <c r="O5499" s="92" t="str">
        <f t="shared" si="85"/>
        <v/>
      </c>
    </row>
    <row r="5500" spans="15:15">
      <c r="O5500" s="92" t="str">
        <f t="shared" si="85"/>
        <v/>
      </c>
    </row>
    <row r="5501" spans="15:15">
      <c r="O5501" s="92" t="str">
        <f t="shared" si="85"/>
        <v/>
      </c>
    </row>
    <row r="5502" spans="15:15">
      <c r="O5502" s="92" t="str">
        <f t="shared" si="85"/>
        <v/>
      </c>
    </row>
    <row r="5503" spans="15:15">
      <c r="O5503" s="92" t="str">
        <f t="shared" si="85"/>
        <v/>
      </c>
    </row>
    <row r="5504" spans="15:15">
      <c r="O5504" s="92" t="str">
        <f t="shared" si="85"/>
        <v/>
      </c>
    </row>
    <row r="5505" spans="15:15">
      <c r="O5505" s="92" t="str">
        <f t="shared" si="85"/>
        <v/>
      </c>
    </row>
    <row r="5506" spans="15:15">
      <c r="O5506" s="92" t="str">
        <f t="shared" si="85"/>
        <v/>
      </c>
    </row>
    <row r="5507" spans="15:15">
      <c r="O5507" s="92" t="str">
        <f t="shared" ref="O5507:O5570" si="86">B5507&amp;C5507</f>
        <v/>
      </c>
    </row>
    <row r="5508" spans="15:15">
      <c r="O5508" s="92" t="str">
        <f t="shared" si="86"/>
        <v/>
      </c>
    </row>
    <row r="5509" spans="15:15">
      <c r="O5509" s="92" t="str">
        <f t="shared" si="86"/>
        <v/>
      </c>
    </row>
    <row r="5510" spans="15:15">
      <c r="O5510" s="92" t="str">
        <f t="shared" si="86"/>
        <v/>
      </c>
    </row>
    <row r="5511" spans="15:15">
      <c r="O5511" s="92" t="str">
        <f t="shared" si="86"/>
        <v/>
      </c>
    </row>
    <row r="5512" spans="15:15">
      <c r="O5512" s="92" t="str">
        <f t="shared" si="86"/>
        <v/>
      </c>
    </row>
    <row r="5513" spans="15:15">
      <c r="O5513" s="92" t="str">
        <f t="shared" si="86"/>
        <v/>
      </c>
    </row>
    <row r="5514" spans="15:15">
      <c r="O5514" s="92" t="str">
        <f t="shared" si="86"/>
        <v/>
      </c>
    </row>
    <row r="5515" spans="15:15">
      <c r="O5515" s="92" t="str">
        <f t="shared" si="86"/>
        <v/>
      </c>
    </row>
    <row r="5516" spans="15:15">
      <c r="O5516" s="92" t="str">
        <f t="shared" si="86"/>
        <v/>
      </c>
    </row>
    <row r="5517" spans="15:15">
      <c r="O5517" s="92" t="str">
        <f t="shared" si="86"/>
        <v/>
      </c>
    </row>
    <row r="5518" spans="15:15">
      <c r="O5518" s="92" t="str">
        <f t="shared" si="86"/>
        <v/>
      </c>
    </row>
    <row r="5519" spans="15:15">
      <c r="O5519" s="92" t="str">
        <f t="shared" si="86"/>
        <v/>
      </c>
    </row>
    <row r="5520" spans="15:15">
      <c r="O5520" s="92" t="str">
        <f t="shared" si="86"/>
        <v/>
      </c>
    </row>
    <row r="5521" spans="15:15">
      <c r="O5521" s="92" t="str">
        <f t="shared" si="86"/>
        <v/>
      </c>
    </row>
    <row r="5522" spans="15:15">
      <c r="O5522" s="92" t="str">
        <f t="shared" si="86"/>
        <v/>
      </c>
    </row>
    <row r="5523" spans="15:15">
      <c r="O5523" s="92" t="str">
        <f t="shared" si="86"/>
        <v/>
      </c>
    </row>
    <row r="5524" spans="15:15">
      <c r="O5524" s="92" t="str">
        <f t="shared" si="86"/>
        <v/>
      </c>
    </row>
    <row r="5525" spans="15:15">
      <c r="O5525" s="92" t="str">
        <f t="shared" si="86"/>
        <v/>
      </c>
    </row>
    <row r="5526" spans="15:15">
      <c r="O5526" s="92" t="str">
        <f t="shared" si="86"/>
        <v/>
      </c>
    </row>
    <row r="5527" spans="15:15">
      <c r="O5527" s="92" t="str">
        <f t="shared" si="86"/>
        <v/>
      </c>
    </row>
    <row r="5528" spans="15:15">
      <c r="O5528" s="92" t="str">
        <f t="shared" si="86"/>
        <v/>
      </c>
    </row>
    <row r="5529" spans="15:15">
      <c r="O5529" s="92" t="str">
        <f t="shared" si="86"/>
        <v/>
      </c>
    </row>
    <row r="5530" spans="15:15">
      <c r="O5530" s="92" t="str">
        <f t="shared" si="86"/>
        <v/>
      </c>
    </row>
    <row r="5531" spans="15:15">
      <c r="O5531" s="92" t="str">
        <f t="shared" si="86"/>
        <v/>
      </c>
    </row>
    <row r="5532" spans="15:15">
      <c r="O5532" s="92" t="str">
        <f t="shared" si="86"/>
        <v/>
      </c>
    </row>
    <row r="5533" spans="15:15">
      <c r="O5533" s="92" t="str">
        <f t="shared" si="86"/>
        <v/>
      </c>
    </row>
    <row r="5534" spans="15:15">
      <c r="O5534" s="92" t="str">
        <f t="shared" si="86"/>
        <v/>
      </c>
    </row>
    <row r="5535" spans="15:15">
      <c r="O5535" s="92" t="str">
        <f t="shared" si="86"/>
        <v/>
      </c>
    </row>
    <row r="5536" spans="15:15">
      <c r="O5536" s="92" t="str">
        <f t="shared" si="86"/>
        <v/>
      </c>
    </row>
    <row r="5537" spans="15:15">
      <c r="O5537" s="92" t="str">
        <f t="shared" si="86"/>
        <v/>
      </c>
    </row>
    <row r="5538" spans="15:15">
      <c r="O5538" s="92" t="str">
        <f t="shared" si="86"/>
        <v/>
      </c>
    </row>
    <row r="5539" spans="15:15">
      <c r="O5539" s="92" t="str">
        <f t="shared" si="86"/>
        <v/>
      </c>
    </row>
    <row r="5540" spans="15:15">
      <c r="O5540" s="92" t="str">
        <f t="shared" si="86"/>
        <v/>
      </c>
    </row>
    <row r="5541" spans="15:15">
      <c r="O5541" s="92" t="str">
        <f t="shared" si="86"/>
        <v/>
      </c>
    </row>
    <row r="5542" spans="15:15">
      <c r="O5542" s="92" t="str">
        <f t="shared" si="86"/>
        <v/>
      </c>
    </row>
    <row r="5543" spans="15:15">
      <c r="O5543" s="92" t="str">
        <f t="shared" si="86"/>
        <v/>
      </c>
    </row>
    <row r="5544" spans="15:15">
      <c r="O5544" s="92" t="str">
        <f t="shared" si="86"/>
        <v/>
      </c>
    </row>
    <row r="5545" spans="15:15">
      <c r="O5545" s="92" t="str">
        <f t="shared" si="86"/>
        <v/>
      </c>
    </row>
    <row r="5546" spans="15:15">
      <c r="O5546" s="92" t="str">
        <f t="shared" si="86"/>
        <v/>
      </c>
    </row>
    <row r="5547" spans="15:15">
      <c r="O5547" s="92" t="str">
        <f t="shared" si="86"/>
        <v/>
      </c>
    </row>
    <row r="5548" spans="15:15">
      <c r="O5548" s="92" t="str">
        <f t="shared" si="86"/>
        <v/>
      </c>
    </row>
    <row r="5549" spans="15:15">
      <c r="O5549" s="92" t="str">
        <f t="shared" si="86"/>
        <v/>
      </c>
    </row>
    <row r="5550" spans="15:15">
      <c r="O5550" s="92" t="str">
        <f t="shared" si="86"/>
        <v/>
      </c>
    </row>
    <row r="5551" spans="15:15">
      <c r="O5551" s="92" t="str">
        <f t="shared" si="86"/>
        <v/>
      </c>
    </row>
    <row r="5552" spans="15:15">
      <c r="O5552" s="92" t="str">
        <f t="shared" si="86"/>
        <v/>
      </c>
    </row>
    <row r="5553" spans="15:15">
      <c r="O5553" s="92" t="str">
        <f t="shared" si="86"/>
        <v/>
      </c>
    </row>
    <row r="5554" spans="15:15">
      <c r="O5554" s="92" t="str">
        <f t="shared" si="86"/>
        <v/>
      </c>
    </row>
    <row r="5555" spans="15:15">
      <c r="O5555" s="92" t="str">
        <f t="shared" si="86"/>
        <v/>
      </c>
    </row>
    <row r="5556" spans="15:15">
      <c r="O5556" s="92" t="str">
        <f t="shared" si="86"/>
        <v/>
      </c>
    </row>
    <row r="5557" spans="15:15">
      <c r="O5557" s="92" t="str">
        <f t="shared" si="86"/>
        <v/>
      </c>
    </row>
    <row r="5558" spans="15:15">
      <c r="O5558" s="92" t="str">
        <f t="shared" si="86"/>
        <v/>
      </c>
    </row>
    <row r="5559" spans="15:15">
      <c r="O5559" s="92" t="str">
        <f t="shared" si="86"/>
        <v/>
      </c>
    </row>
    <row r="5560" spans="15:15">
      <c r="O5560" s="92" t="str">
        <f t="shared" si="86"/>
        <v/>
      </c>
    </row>
    <row r="5561" spans="15:15">
      <c r="O5561" s="92" t="str">
        <f t="shared" si="86"/>
        <v/>
      </c>
    </row>
    <row r="5562" spans="15:15">
      <c r="O5562" s="92" t="str">
        <f t="shared" si="86"/>
        <v/>
      </c>
    </row>
    <row r="5563" spans="15:15">
      <c r="O5563" s="92" t="str">
        <f t="shared" si="86"/>
        <v/>
      </c>
    </row>
    <row r="5564" spans="15:15">
      <c r="O5564" s="92" t="str">
        <f t="shared" si="86"/>
        <v/>
      </c>
    </row>
    <row r="5565" spans="15:15">
      <c r="O5565" s="92" t="str">
        <f t="shared" si="86"/>
        <v/>
      </c>
    </row>
    <row r="5566" spans="15:15">
      <c r="O5566" s="92" t="str">
        <f t="shared" si="86"/>
        <v/>
      </c>
    </row>
    <row r="5567" spans="15:15">
      <c r="O5567" s="92" t="str">
        <f t="shared" si="86"/>
        <v/>
      </c>
    </row>
    <row r="5568" spans="15:15">
      <c r="O5568" s="92" t="str">
        <f t="shared" si="86"/>
        <v/>
      </c>
    </row>
    <row r="5569" spans="15:15">
      <c r="O5569" s="92" t="str">
        <f t="shared" si="86"/>
        <v/>
      </c>
    </row>
    <row r="5570" spans="15:15">
      <c r="O5570" s="92" t="str">
        <f t="shared" si="86"/>
        <v/>
      </c>
    </row>
    <row r="5571" spans="15:15">
      <c r="O5571" s="92" t="str">
        <f t="shared" ref="O5571:O5634" si="87">B5571&amp;C5571</f>
        <v/>
      </c>
    </row>
    <row r="5572" spans="15:15">
      <c r="O5572" s="92" t="str">
        <f t="shared" si="87"/>
        <v/>
      </c>
    </row>
    <row r="5573" spans="15:15">
      <c r="O5573" s="92" t="str">
        <f t="shared" si="87"/>
        <v/>
      </c>
    </row>
    <row r="5574" spans="15:15">
      <c r="O5574" s="92" t="str">
        <f t="shared" si="87"/>
        <v/>
      </c>
    </row>
    <row r="5575" spans="15:15">
      <c r="O5575" s="92" t="str">
        <f t="shared" si="87"/>
        <v/>
      </c>
    </row>
    <row r="5576" spans="15:15">
      <c r="O5576" s="92" t="str">
        <f t="shared" si="87"/>
        <v/>
      </c>
    </row>
    <row r="5577" spans="15:15">
      <c r="O5577" s="92" t="str">
        <f t="shared" si="87"/>
        <v/>
      </c>
    </row>
    <row r="5578" spans="15:15">
      <c r="O5578" s="92" t="str">
        <f t="shared" si="87"/>
        <v/>
      </c>
    </row>
    <row r="5579" spans="15:15">
      <c r="O5579" s="92" t="str">
        <f t="shared" si="87"/>
        <v/>
      </c>
    </row>
    <row r="5580" spans="15:15">
      <c r="O5580" s="92" t="str">
        <f t="shared" si="87"/>
        <v/>
      </c>
    </row>
    <row r="5581" spans="15:15">
      <c r="O5581" s="92" t="str">
        <f t="shared" si="87"/>
        <v/>
      </c>
    </row>
    <row r="5582" spans="15:15">
      <c r="O5582" s="92" t="str">
        <f t="shared" si="87"/>
        <v/>
      </c>
    </row>
    <row r="5583" spans="15:15">
      <c r="O5583" s="92" t="str">
        <f t="shared" si="87"/>
        <v/>
      </c>
    </row>
    <row r="5584" spans="15:15">
      <c r="O5584" s="92" t="str">
        <f t="shared" si="87"/>
        <v/>
      </c>
    </row>
    <row r="5585" spans="15:15">
      <c r="O5585" s="92" t="str">
        <f t="shared" si="87"/>
        <v/>
      </c>
    </row>
    <row r="5586" spans="15:15">
      <c r="O5586" s="92" t="str">
        <f t="shared" si="87"/>
        <v/>
      </c>
    </row>
    <row r="5587" spans="15:15">
      <c r="O5587" s="92" t="str">
        <f t="shared" si="87"/>
        <v/>
      </c>
    </row>
    <row r="5588" spans="15:15">
      <c r="O5588" s="92" t="str">
        <f t="shared" si="87"/>
        <v/>
      </c>
    </row>
    <row r="5589" spans="15:15">
      <c r="O5589" s="92" t="str">
        <f t="shared" si="87"/>
        <v/>
      </c>
    </row>
    <row r="5590" spans="15:15">
      <c r="O5590" s="92" t="str">
        <f t="shared" si="87"/>
        <v/>
      </c>
    </row>
    <row r="5591" spans="15:15">
      <c r="O5591" s="92" t="str">
        <f t="shared" si="87"/>
        <v/>
      </c>
    </row>
    <row r="5592" spans="15:15">
      <c r="O5592" s="92" t="str">
        <f t="shared" si="87"/>
        <v/>
      </c>
    </row>
    <row r="5593" spans="15:15">
      <c r="O5593" s="92" t="str">
        <f t="shared" si="87"/>
        <v/>
      </c>
    </row>
    <row r="5594" spans="15:15">
      <c r="O5594" s="92" t="str">
        <f t="shared" si="87"/>
        <v/>
      </c>
    </row>
    <row r="5595" spans="15:15">
      <c r="O5595" s="92" t="str">
        <f t="shared" si="87"/>
        <v/>
      </c>
    </row>
    <row r="5596" spans="15:15">
      <c r="O5596" s="92" t="str">
        <f t="shared" si="87"/>
        <v/>
      </c>
    </row>
    <row r="5597" spans="15:15">
      <c r="O5597" s="92" t="str">
        <f t="shared" si="87"/>
        <v/>
      </c>
    </row>
    <row r="5598" spans="15:15">
      <c r="O5598" s="92" t="str">
        <f t="shared" si="87"/>
        <v/>
      </c>
    </row>
    <row r="5599" spans="15:15">
      <c r="O5599" s="92" t="str">
        <f t="shared" si="87"/>
        <v/>
      </c>
    </row>
    <row r="5600" spans="15:15">
      <c r="O5600" s="92" t="str">
        <f t="shared" si="87"/>
        <v/>
      </c>
    </row>
    <row r="5601" spans="15:15">
      <c r="O5601" s="92" t="str">
        <f t="shared" si="87"/>
        <v/>
      </c>
    </row>
    <row r="5602" spans="15:15">
      <c r="O5602" s="92" t="str">
        <f t="shared" si="87"/>
        <v/>
      </c>
    </row>
    <row r="5603" spans="15:15">
      <c r="O5603" s="92" t="str">
        <f t="shared" si="87"/>
        <v/>
      </c>
    </row>
    <row r="5604" spans="15:15">
      <c r="O5604" s="92" t="str">
        <f t="shared" si="87"/>
        <v/>
      </c>
    </row>
    <row r="5605" spans="15:15">
      <c r="O5605" s="92" t="str">
        <f t="shared" si="87"/>
        <v/>
      </c>
    </row>
    <row r="5606" spans="15:15">
      <c r="O5606" s="92" t="str">
        <f t="shared" si="87"/>
        <v/>
      </c>
    </row>
    <row r="5607" spans="15:15">
      <c r="O5607" s="92" t="str">
        <f t="shared" si="87"/>
        <v/>
      </c>
    </row>
    <row r="5608" spans="15:15">
      <c r="O5608" s="92" t="str">
        <f t="shared" si="87"/>
        <v/>
      </c>
    </row>
    <row r="5609" spans="15:15">
      <c r="O5609" s="92" t="str">
        <f t="shared" si="87"/>
        <v/>
      </c>
    </row>
    <row r="5610" spans="15:15">
      <c r="O5610" s="92" t="str">
        <f t="shared" si="87"/>
        <v/>
      </c>
    </row>
    <row r="5611" spans="15:15">
      <c r="O5611" s="92" t="str">
        <f t="shared" si="87"/>
        <v/>
      </c>
    </row>
    <row r="5612" spans="15:15">
      <c r="O5612" s="92" t="str">
        <f t="shared" si="87"/>
        <v/>
      </c>
    </row>
    <row r="5613" spans="15:15">
      <c r="O5613" s="92" t="str">
        <f t="shared" si="87"/>
        <v/>
      </c>
    </row>
    <row r="5614" spans="15:15">
      <c r="O5614" s="92" t="str">
        <f t="shared" si="87"/>
        <v/>
      </c>
    </row>
    <row r="5615" spans="15:15">
      <c r="O5615" s="92" t="str">
        <f t="shared" si="87"/>
        <v/>
      </c>
    </row>
    <row r="5616" spans="15:15">
      <c r="O5616" s="92" t="str">
        <f t="shared" si="87"/>
        <v/>
      </c>
    </row>
    <row r="5617" spans="15:15">
      <c r="O5617" s="92" t="str">
        <f t="shared" si="87"/>
        <v/>
      </c>
    </row>
    <row r="5618" spans="15:15">
      <c r="O5618" s="92" t="str">
        <f t="shared" si="87"/>
        <v/>
      </c>
    </row>
    <row r="5619" spans="15:15">
      <c r="O5619" s="92" t="str">
        <f t="shared" si="87"/>
        <v/>
      </c>
    </row>
    <row r="5620" spans="15:15">
      <c r="O5620" s="92" t="str">
        <f t="shared" si="87"/>
        <v/>
      </c>
    </row>
    <row r="5621" spans="15:15">
      <c r="O5621" s="92" t="str">
        <f t="shared" si="87"/>
        <v/>
      </c>
    </row>
    <row r="5622" spans="15:15">
      <c r="O5622" s="92" t="str">
        <f t="shared" si="87"/>
        <v/>
      </c>
    </row>
    <row r="5623" spans="15:15">
      <c r="O5623" s="92" t="str">
        <f t="shared" si="87"/>
        <v/>
      </c>
    </row>
    <row r="5624" spans="15:15">
      <c r="O5624" s="92" t="str">
        <f t="shared" si="87"/>
        <v/>
      </c>
    </row>
    <row r="5625" spans="15:15">
      <c r="O5625" s="92" t="str">
        <f t="shared" si="87"/>
        <v/>
      </c>
    </row>
    <row r="5626" spans="15:15">
      <c r="O5626" s="92" t="str">
        <f t="shared" si="87"/>
        <v/>
      </c>
    </row>
    <row r="5627" spans="15:15">
      <c r="O5627" s="92" t="str">
        <f t="shared" si="87"/>
        <v/>
      </c>
    </row>
    <row r="5628" spans="15:15">
      <c r="O5628" s="92" t="str">
        <f t="shared" si="87"/>
        <v/>
      </c>
    </row>
    <row r="5629" spans="15:15">
      <c r="O5629" s="92" t="str">
        <f t="shared" si="87"/>
        <v/>
      </c>
    </row>
    <row r="5630" spans="15:15">
      <c r="O5630" s="92" t="str">
        <f t="shared" si="87"/>
        <v/>
      </c>
    </row>
    <row r="5631" spans="15:15">
      <c r="O5631" s="92" t="str">
        <f t="shared" si="87"/>
        <v/>
      </c>
    </row>
    <row r="5632" spans="15:15">
      <c r="O5632" s="92" t="str">
        <f t="shared" si="87"/>
        <v/>
      </c>
    </row>
    <row r="5633" spans="15:15">
      <c r="O5633" s="92" t="str">
        <f t="shared" si="87"/>
        <v/>
      </c>
    </row>
    <row r="5634" spans="15:15">
      <c r="O5634" s="92" t="str">
        <f t="shared" si="87"/>
        <v/>
      </c>
    </row>
    <row r="5635" spans="15:15">
      <c r="O5635" s="92" t="str">
        <f t="shared" ref="O5635:O5698" si="88">B5635&amp;C5635</f>
        <v/>
      </c>
    </row>
    <row r="5636" spans="15:15">
      <c r="O5636" s="92" t="str">
        <f t="shared" si="88"/>
        <v/>
      </c>
    </row>
    <row r="5637" spans="15:15">
      <c r="O5637" s="92" t="str">
        <f t="shared" si="88"/>
        <v/>
      </c>
    </row>
    <row r="5638" spans="15:15">
      <c r="O5638" s="92" t="str">
        <f t="shared" si="88"/>
        <v/>
      </c>
    </row>
    <row r="5639" spans="15:15">
      <c r="O5639" s="92" t="str">
        <f t="shared" si="88"/>
        <v/>
      </c>
    </row>
    <row r="5640" spans="15:15">
      <c r="O5640" s="92" t="str">
        <f t="shared" si="88"/>
        <v/>
      </c>
    </row>
    <row r="5641" spans="15:15">
      <c r="O5641" s="92" t="str">
        <f t="shared" si="88"/>
        <v/>
      </c>
    </row>
    <row r="5642" spans="15:15">
      <c r="O5642" s="92" t="str">
        <f t="shared" si="88"/>
        <v/>
      </c>
    </row>
    <row r="5643" spans="15:15">
      <c r="O5643" s="92" t="str">
        <f t="shared" si="88"/>
        <v/>
      </c>
    </row>
    <row r="5644" spans="15:15">
      <c r="O5644" s="92" t="str">
        <f t="shared" si="88"/>
        <v/>
      </c>
    </row>
    <row r="5645" spans="15:15">
      <c r="O5645" s="92" t="str">
        <f t="shared" si="88"/>
        <v/>
      </c>
    </row>
    <row r="5646" spans="15:15">
      <c r="O5646" s="92" t="str">
        <f t="shared" si="88"/>
        <v/>
      </c>
    </row>
    <row r="5647" spans="15:15">
      <c r="O5647" s="92" t="str">
        <f t="shared" si="88"/>
        <v/>
      </c>
    </row>
    <row r="5648" spans="15:15">
      <c r="O5648" s="92" t="str">
        <f t="shared" si="88"/>
        <v/>
      </c>
    </row>
    <row r="5649" spans="15:15">
      <c r="O5649" s="92" t="str">
        <f t="shared" si="88"/>
        <v/>
      </c>
    </row>
    <row r="5650" spans="15:15">
      <c r="O5650" s="92" t="str">
        <f t="shared" si="88"/>
        <v/>
      </c>
    </row>
    <row r="5651" spans="15:15">
      <c r="O5651" s="92" t="str">
        <f t="shared" si="88"/>
        <v/>
      </c>
    </row>
    <row r="5652" spans="15:15">
      <c r="O5652" s="92" t="str">
        <f t="shared" si="88"/>
        <v/>
      </c>
    </row>
    <row r="5653" spans="15:15">
      <c r="O5653" s="92" t="str">
        <f t="shared" si="88"/>
        <v/>
      </c>
    </row>
    <row r="5654" spans="15:15">
      <c r="O5654" s="92" t="str">
        <f t="shared" si="88"/>
        <v/>
      </c>
    </row>
    <row r="5655" spans="15:15">
      <c r="O5655" s="92" t="str">
        <f t="shared" si="88"/>
        <v/>
      </c>
    </row>
    <row r="5656" spans="15:15">
      <c r="O5656" s="92" t="str">
        <f t="shared" si="88"/>
        <v/>
      </c>
    </row>
    <row r="5657" spans="15:15">
      <c r="O5657" s="92" t="str">
        <f t="shared" si="88"/>
        <v/>
      </c>
    </row>
    <row r="5658" spans="15:15">
      <c r="O5658" s="92" t="str">
        <f t="shared" si="88"/>
        <v/>
      </c>
    </row>
    <row r="5659" spans="15:15">
      <c r="O5659" s="92" t="str">
        <f t="shared" si="88"/>
        <v/>
      </c>
    </row>
    <row r="5660" spans="15:15">
      <c r="O5660" s="92" t="str">
        <f t="shared" si="88"/>
        <v/>
      </c>
    </row>
    <row r="5661" spans="15:15">
      <c r="O5661" s="92" t="str">
        <f t="shared" si="88"/>
        <v/>
      </c>
    </row>
    <row r="5662" spans="15:15">
      <c r="O5662" s="92" t="str">
        <f t="shared" si="88"/>
        <v/>
      </c>
    </row>
    <row r="5663" spans="15:15">
      <c r="O5663" s="92" t="str">
        <f t="shared" si="88"/>
        <v/>
      </c>
    </row>
    <row r="5664" spans="15:15">
      <c r="O5664" s="92" t="str">
        <f t="shared" si="88"/>
        <v/>
      </c>
    </row>
    <row r="5665" spans="15:15">
      <c r="O5665" s="92" t="str">
        <f t="shared" si="88"/>
        <v/>
      </c>
    </row>
    <row r="5666" spans="15:15">
      <c r="O5666" s="92" t="str">
        <f t="shared" si="88"/>
        <v/>
      </c>
    </row>
    <row r="5667" spans="15:15">
      <c r="O5667" s="92" t="str">
        <f t="shared" si="88"/>
        <v/>
      </c>
    </row>
    <row r="5668" spans="15:15">
      <c r="O5668" s="92" t="str">
        <f t="shared" si="88"/>
        <v/>
      </c>
    </row>
    <row r="5669" spans="15:15">
      <c r="O5669" s="92" t="str">
        <f t="shared" si="88"/>
        <v/>
      </c>
    </row>
    <row r="5670" spans="15:15">
      <c r="O5670" s="92" t="str">
        <f t="shared" si="88"/>
        <v/>
      </c>
    </row>
    <row r="5671" spans="15:15">
      <c r="O5671" s="92" t="str">
        <f t="shared" si="88"/>
        <v/>
      </c>
    </row>
    <row r="5672" spans="15:15">
      <c r="O5672" s="92" t="str">
        <f t="shared" si="88"/>
        <v/>
      </c>
    </row>
    <row r="5673" spans="15:15">
      <c r="O5673" s="92" t="str">
        <f t="shared" si="88"/>
        <v/>
      </c>
    </row>
    <row r="5674" spans="15:15">
      <c r="O5674" s="92" t="str">
        <f t="shared" si="88"/>
        <v/>
      </c>
    </row>
    <row r="5675" spans="15:15">
      <c r="O5675" s="92" t="str">
        <f t="shared" si="88"/>
        <v/>
      </c>
    </row>
    <row r="5676" spans="15:15">
      <c r="O5676" s="92" t="str">
        <f t="shared" si="88"/>
        <v/>
      </c>
    </row>
    <row r="5677" spans="15:15">
      <c r="O5677" s="92" t="str">
        <f t="shared" si="88"/>
        <v/>
      </c>
    </row>
    <row r="5678" spans="15:15">
      <c r="O5678" s="92" t="str">
        <f t="shared" si="88"/>
        <v/>
      </c>
    </row>
    <row r="5679" spans="15:15">
      <c r="O5679" s="92" t="str">
        <f t="shared" si="88"/>
        <v/>
      </c>
    </row>
    <row r="5680" spans="15:15">
      <c r="O5680" s="92" t="str">
        <f t="shared" si="88"/>
        <v/>
      </c>
    </row>
    <row r="5681" spans="15:15">
      <c r="O5681" s="92" t="str">
        <f t="shared" si="88"/>
        <v/>
      </c>
    </row>
    <row r="5682" spans="15:15">
      <c r="O5682" s="92" t="str">
        <f t="shared" si="88"/>
        <v/>
      </c>
    </row>
    <row r="5683" spans="15:15">
      <c r="O5683" s="92" t="str">
        <f t="shared" si="88"/>
        <v/>
      </c>
    </row>
    <row r="5684" spans="15:15">
      <c r="O5684" s="92" t="str">
        <f t="shared" si="88"/>
        <v/>
      </c>
    </row>
    <row r="5685" spans="15:15">
      <c r="O5685" s="92" t="str">
        <f t="shared" si="88"/>
        <v/>
      </c>
    </row>
    <row r="5686" spans="15:15">
      <c r="O5686" s="92" t="str">
        <f t="shared" si="88"/>
        <v/>
      </c>
    </row>
    <row r="5687" spans="15:15">
      <c r="O5687" s="92" t="str">
        <f t="shared" si="88"/>
        <v/>
      </c>
    </row>
    <row r="5688" spans="15:15">
      <c r="O5688" s="92" t="str">
        <f t="shared" si="88"/>
        <v/>
      </c>
    </row>
    <row r="5689" spans="15:15">
      <c r="O5689" s="92" t="str">
        <f t="shared" si="88"/>
        <v/>
      </c>
    </row>
    <row r="5690" spans="15:15">
      <c r="O5690" s="92" t="str">
        <f t="shared" si="88"/>
        <v/>
      </c>
    </row>
    <row r="5691" spans="15:15">
      <c r="O5691" s="92" t="str">
        <f t="shared" si="88"/>
        <v/>
      </c>
    </row>
    <row r="5692" spans="15:15">
      <c r="O5692" s="92" t="str">
        <f t="shared" si="88"/>
        <v/>
      </c>
    </row>
    <row r="5693" spans="15:15">
      <c r="O5693" s="92" t="str">
        <f t="shared" si="88"/>
        <v/>
      </c>
    </row>
    <row r="5694" spans="15:15">
      <c r="O5694" s="92" t="str">
        <f t="shared" si="88"/>
        <v/>
      </c>
    </row>
    <row r="5695" spans="15:15">
      <c r="O5695" s="92" t="str">
        <f t="shared" si="88"/>
        <v/>
      </c>
    </row>
    <row r="5696" spans="15:15">
      <c r="O5696" s="92" t="str">
        <f t="shared" si="88"/>
        <v/>
      </c>
    </row>
    <row r="5697" spans="15:15">
      <c r="O5697" s="92" t="str">
        <f t="shared" si="88"/>
        <v/>
      </c>
    </row>
    <row r="5698" spans="15:15">
      <c r="O5698" s="92" t="str">
        <f t="shared" si="88"/>
        <v/>
      </c>
    </row>
    <row r="5699" spans="15:15">
      <c r="O5699" s="92" t="str">
        <f t="shared" ref="O5699:O5762" si="89">B5699&amp;C5699</f>
        <v/>
      </c>
    </row>
    <row r="5700" spans="15:15">
      <c r="O5700" s="92" t="str">
        <f t="shared" si="89"/>
        <v/>
      </c>
    </row>
    <row r="5701" spans="15:15">
      <c r="O5701" s="92" t="str">
        <f t="shared" si="89"/>
        <v/>
      </c>
    </row>
    <row r="5702" spans="15:15">
      <c r="O5702" s="92" t="str">
        <f t="shared" si="89"/>
        <v/>
      </c>
    </row>
    <row r="5703" spans="15:15">
      <c r="O5703" s="92" t="str">
        <f t="shared" si="89"/>
        <v/>
      </c>
    </row>
    <row r="5704" spans="15:15">
      <c r="O5704" s="92" t="str">
        <f t="shared" si="89"/>
        <v/>
      </c>
    </row>
    <row r="5705" spans="15:15">
      <c r="O5705" s="92" t="str">
        <f t="shared" si="89"/>
        <v/>
      </c>
    </row>
    <row r="5706" spans="15:15">
      <c r="O5706" s="92" t="str">
        <f t="shared" si="89"/>
        <v/>
      </c>
    </row>
    <row r="5707" spans="15:15">
      <c r="O5707" s="92" t="str">
        <f t="shared" si="89"/>
        <v/>
      </c>
    </row>
    <row r="5708" spans="15:15">
      <c r="O5708" s="92" t="str">
        <f t="shared" si="89"/>
        <v/>
      </c>
    </row>
    <row r="5709" spans="15:15">
      <c r="O5709" s="92" t="str">
        <f t="shared" si="89"/>
        <v/>
      </c>
    </row>
    <row r="5710" spans="15:15">
      <c r="O5710" s="92" t="str">
        <f t="shared" si="89"/>
        <v/>
      </c>
    </row>
    <row r="5711" spans="15:15">
      <c r="O5711" s="92" t="str">
        <f t="shared" si="89"/>
        <v/>
      </c>
    </row>
    <row r="5712" spans="15:15">
      <c r="O5712" s="92" t="str">
        <f t="shared" si="89"/>
        <v/>
      </c>
    </row>
    <row r="5713" spans="15:15">
      <c r="O5713" s="92" t="str">
        <f t="shared" si="89"/>
        <v/>
      </c>
    </row>
    <row r="5714" spans="15:15">
      <c r="O5714" s="92" t="str">
        <f t="shared" si="89"/>
        <v/>
      </c>
    </row>
    <row r="5715" spans="15:15">
      <c r="O5715" s="92" t="str">
        <f t="shared" si="89"/>
        <v/>
      </c>
    </row>
    <row r="5716" spans="15:15">
      <c r="O5716" s="92" t="str">
        <f t="shared" si="89"/>
        <v/>
      </c>
    </row>
    <row r="5717" spans="15:15">
      <c r="O5717" s="92" t="str">
        <f t="shared" si="89"/>
        <v/>
      </c>
    </row>
    <row r="5718" spans="15:15">
      <c r="O5718" s="92" t="str">
        <f t="shared" si="89"/>
        <v/>
      </c>
    </row>
    <row r="5719" spans="15:15">
      <c r="O5719" s="92" t="str">
        <f t="shared" si="89"/>
        <v/>
      </c>
    </row>
    <row r="5720" spans="15:15">
      <c r="O5720" s="92" t="str">
        <f t="shared" si="89"/>
        <v/>
      </c>
    </row>
    <row r="5721" spans="15:15">
      <c r="O5721" s="92" t="str">
        <f t="shared" si="89"/>
        <v/>
      </c>
    </row>
    <row r="5722" spans="15:15">
      <c r="O5722" s="92" t="str">
        <f t="shared" si="89"/>
        <v/>
      </c>
    </row>
    <row r="5723" spans="15:15">
      <c r="O5723" s="92" t="str">
        <f t="shared" si="89"/>
        <v/>
      </c>
    </row>
    <row r="5724" spans="15:15">
      <c r="O5724" s="92" t="str">
        <f t="shared" si="89"/>
        <v/>
      </c>
    </row>
    <row r="5725" spans="15:15">
      <c r="O5725" s="92" t="str">
        <f t="shared" si="89"/>
        <v/>
      </c>
    </row>
    <row r="5726" spans="15:15">
      <c r="O5726" s="92" t="str">
        <f t="shared" si="89"/>
        <v/>
      </c>
    </row>
    <row r="5727" spans="15:15">
      <c r="O5727" s="92" t="str">
        <f t="shared" si="89"/>
        <v/>
      </c>
    </row>
    <row r="5728" spans="15:15">
      <c r="O5728" s="92" t="str">
        <f t="shared" si="89"/>
        <v/>
      </c>
    </row>
    <row r="5729" spans="15:15">
      <c r="O5729" s="92" t="str">
        <f t="shared" si="89"/>
        <v/>
      </c>
    </row>
    <row r="5730" spans="15:15">
      <c r="O5730" s="92" t="str">
        <f t="shared" si="89"/>
        <v/>
      </c>
    </row>
    <row r="5731" spans="15:15">
      <c r="O5731" s="92" t="str">
        <f t="shared" si="89"/>
        <v/>
      </c>
    </row>
    <row r="5732" spans="15:15">
      <c r="O5732" s="92" t="str">
        <f t="shared" si="89"/>
        <v/>
      </c>
    </row>
    <row r="5733" spans="15:15">
      <c r="O5733" s="92" t="str">
        <f t="shared" si="89"/>
        <v/>
      </c>
    </row>
    <row r="5734" spans="15:15">
      <c r="O5734" s="92" t="str">
        <f t="shared" si="89"/>
        <v/>
      </c>
    </row>
    <row r="5735" spans="15:15">
      <c r="O5735" s="92" t="str">
        <f t="shared" si="89"/>
        <v/>
      </c>
    </row>
    <row r="5736" spans="15:15">
      <c r="O5736" s="92" t="str">
        <f t="shared" si="89"/>
        <v/>
      </c>
    </row>
    <row r="5737" spans="15:15">
      <c r="O5737" s="92" t="str">
        <f t="shared" si="89"/>
        <v/>
      </c>
    </row>
    <row r="5738" spans="15:15">
      <c r="O5738" s="92" t="str">
        <f t="shared" si="89"/>
        <v/>
      </c>
    </row>
    <row r="5739" spans="15:15">
      <c r="O5739" s="92" t="str">
        <f t="shared" si="89"/>
        <v/>
      </c>
    </row>
    <row r="5740" spans="15:15">
      <c r="O5740" s="92" t="str">
        <f t="shared" si="89"/>
        <v/>
      </c>
    </row>
    <row r="5741" spans="15:15">
      <c r="O5741" s="92" t="str">
        <f t="shared" si="89"/>
        <v/>
      </c>
    </row>
    <row r="5742" spans="15:15">
      <c r="O5742" s="92" t="str">
        <f t="shared" si="89"/>
        <v/>
      </c>
    </row>
    <row r="5743" spans="15:15">
      <c r="O5743" s="92" t="str">
        <f t="shared" si="89"/>
        <v/>
      </c>
    </row>
    <row r="5744" spans="15:15">
      <c r="O5744" s="92" t="str">
        <f t="shared" si="89"/>
        <v/>
      </c>
    </row>
    <row r="5745" spans="15:15">
      <c r="O5745" s="92" t="str">
        <f t="shared" si="89"/>
        <v/>
      </c>
    </row>
    <row r="5746" spans="15:15">
      <c r="O5746" s="92" t="str">
        <f t="shared" si="89"/>
        <v/>
      </c>
    </row>
    <row r="5747" spans="15:15">
      <c r="O5747" s="92" t="str">
        <f t="shared" si="89"/>
        <v/>
      </c>
    </row>
    <row r="5748" spans="15:15">
      <c r="O5748" s="92" t="str">
        <f t="shared" si="89"/>
        <v/>
      </c>
    </row>
    <row r="5749" spans="15:15">
      <c r="O5749" s="92" t="str">
        <f t="shared" si="89"/>
        <v/>
      </c>
    </row>
    <row r="5750" spans="15:15">
      <c r="O5750" s="92" t="str">
        <f t="shared" si="89"/>
        <v/>
      </c>
    </row>
    <row r="5751" spans="15:15">
      <c r="O5751" s="92" t="str">
        <f t="shared" si="89"/>
        <v/>
      </c>
    </row>
    <row r="5752" spans="15:15">
      <c r="O5752" s="92" t="str">
        <f t="shared" si="89"/>
        <v/>
      </c>
    </row>
    <row r="5753" spans="15:15">
      <c r="O5753" s="92" t="str">
        <f t="shared" si="89"/>
        <v/>
      </c>
    </row>
    <row r="5754" spans="15:15">
      <c r="O5754" s="92" t="str">
        <f t="shared" si="89"/>
        <v/>
      </c>
    </row>
    <row r="5755" spans="15:15">
      <c r="O5755" s="92" t="str">
        <f t="shared" si="89"/>
        <v/>
      </c>
    </row>
    <row r="5756" spans="15:15">
      <c r="O5756" s="92" t="str">
        <f t="shared" si="89"/>
        <v/>
      </c>
    </row>
    <row r="5757" spans="15:15">
      <c r="O5757" s="92" t="str">
        <f t="shared" si="89"/>
        <v/>
      </c>
    </row>
    <row r="5758" spans="15:15">
      <c r="O5758" s="92" t="str">
        <f t="shared" si="89"/>
        <v/>
      </c>
    </row>
    <row r="5759" spans="15:15">
      <c r="O5759" s="92" t="str">
        <f t="shared" si="89"/>
        <v/>
      </c>
    </row>
    <row r="5760" spans="15:15">
      <c r="O5760" s="92" t="str">
        <f t="shared" si="89"/>
        <v/>
      </c>
    </row>
    <row r="5761" spans="15:15">
      <c r="O5761" s="92" t="str">
        <f t="shared" si="89"/>
        <v/>
      </c>
    </row>
    <row r="5762" spans="15:15">
      <c r="O5762" s="92" t="str">
        <f t="shared" si="89"/>
        <v/>
      </c>
    </row>
    <row r="5763" spans="15:15">
      <c r="O5763" s="92" t="str">
        <f t="shared" ref="O5763:O5826" si="90">B5763&amp;C5763</f>
        <v/>
      </c>
    </row>
    <row r="5764" spans="15:15">
      <c r="O5764" s="92" t="str">
        <f t="shared" si="90"/>
        <v/>
      </c>
    </row>
    <row r="5765" spans="15:15">
      <c r="O5765" s="92" t="str">
        <f t="shared" si="90"/>
        <v/>
      </c>
    </row>
    <row r="5766" spans="15:15">
      <c r="O5766" s="92" t="str">
        <f t="shared" si="90"/>
        <v/>
      </c>
    </row>
    <row r="5767" spans="15:15">
      <c r="O5767" s="92" t="str">
        <f t="shared" si="90"/>
        <v/>
      </c>
    </row>
    <row r="5768" spans="15:15">
      <c r="O5768" s="92" t="str">
        <f t="shared" si="90"/>
        <v/>
      </c>
    </row>
    <row r="5769" spans="15:15">
      <c r="O5769" s="92" t="str">
        <f t="shared" si="90"/>
        <v/>
      </c>
    </row>
    <row r="5770" spans="15:15">
      <c r="O5770" s="92" t="str">
        <f t="shared" si="90"/>
        <v/>
      </c>
    </row>
    <row r="5771" spans="15:15">
      <c r="O5771" s="92" t="str">
        <f t="shared" si="90"/>
        <v/>
      </c>
    </row>
    <row r="5772" spans="15:15">
      <c r="O5772" s="92" t="str">
        <f t="shared" si="90"/>
        <v/>
      </c>
    </row>
    <row r="5773" spans="15:15">
      <c r="O5773" s="92" t="str">
        <f t="shared" si="90"/>
        <v/>
      </c>
    </row>
    <row r="5774" spans="15:15">
      <c r="O5774" s="92" t="str">
        <f t="shared" si="90"/>
        <v/>
      </c>
    </row>
    <row r="5775" spans="15:15">
      <c r="O5775" s="92" t="str">
        <f t="shared" si="90"/>
        <v/>
      </c>
    </row>
    <row r="5776" spans="15:15">
      <c r="O5776" s="92" t="str">
        <f t="shared" si="90"/>
        <v/>
      </c>
    </row>
    <row r="5777" spans="15:15">
      <c r="O5777" s="92" t="str">
        <f t="shared" si="90"/>
        <v/>
      </c>
    </row>
    <row r="5778" spans="15:15">
      <c r="O5778" s="92" t="str">
        <f t="shared" si="90"/>
        <v/>
      </c>
    </row>
    <row r="5779" spans="15:15">
      <c r="O5779" s="92" t="str">
        <f t="shared" si="90"/>
        <v/>
      </c>
    </row>
    <row r="5780" spans="15:15">
      <c r="O5780" s="92" t="str">
        <f t="shared" si="90"/>
        <v/>
      </c>
    </row>
    <row r="5781" spans="15:15">
      <c r="O5781" s="92" t="str">
        <f t="shared" si="90"/>
        <v/>
      </c>
    </row>
    <row r="5782" spans="15:15">
      <c r="O5782" s="92" t="str">
        <f t="shared" si="90"/>
        <v/>
      </c>
    </row>
    <row r="5783" spans="15:15">
      <c r="O5783" s="92" t="str">
        <f t="shared" si="90"/>
        <v/>
      </c>
    </row>
    <row r="5784" spans="15:15">
      <c r="O5784" s="92" t="str">
        <f t="shared" si="90"/>
        <v/>
      </c>
    </row>
    <row r="5785" spans="15:15">
      <c r="O5785" s="92" t="str">
        <f t="shared" si="90"/>
        <v/>
      </c>
    </row>
    <row r="5786" spans="15:15">
      <c r="O5786" s="92" t="str">
        <f t="shared" si="90"/>
        <v/>
      </c>
    </row>
    <row r="5787" spans="15:15">
      <c r="O5787" s="92" t="str">
        <f t="shared" si="90"/>
        <v/>
      </c>
    </row>
    <row r="5788" spans="15:15">
      <c r="O5788" s="92" t="str">
        <f t="shared" si="90"/>
        <v/>
      </c>
    </row>
    <row r="5789" spans="15:15">
      <c r="O5789" s="92" t="str">
        <f t="shared" si="90"/>
        <v/>
      </c>
    </row>
    <row r="5790" spans="15:15">
      <c r="O5790" s="92" t="str">
        <f t="shared" si="90"/>
        <v/>
      </c>
    </row>
    <row r="5791" spans="15:15">
      <c r="O5791" s="92" t="str">
        <f t="shared" si="90"/>
        <v/>
      </c>
    </row>
    <row r="5792" spans="15:15">
      <c r="O5792" s="92" t="str">
        <f t="shared" si="90"/>
        <v/>
      </c>
    </row>
    <row r="5793" spans="15:15">
      <c r="O5793" s="92" t="str">
        <f t="shared" si="90"/>
        <v/>
      </c>
    </row>
    <row r="5794" spans="15:15">
      <c r="O5794" s="92" t="str">
        <f t="shared" si="90"/>
        <v/>
      </c>
    </row>
    <row r="5795" spans="15:15">
      <c r="O5795" s="92" t="str">
        <f t="shared" si="90"/>
        <v/>
      </c>
    </row>
    <row r="5796" spans="15:15">
      <c r="O5796" s="92" t="str">
        <f t="shared" si="90"/>
        <v/>
      </c>
    </row>
    <row r="5797" spans="15:15">
      <c r="O5797" s="92" t="str">
        <f t="shared" si="90"/>
        <v/>
      </c>
    </row>
    <row r="5798" spans="15:15">
      <c r="O5798" s="92" t="str">
        <f t="shared" si="90"/>
        <v/>
      </c>
    </row>
    <row r="5799" spans="15:15">
      <c r="O5799" s="92" t="str">
        <f t="shared" si="90"/>
        <v/>
      </c>
    </row>
    <row r="5800" spans="15:15">
      <c r="O5800" s="92" t="str">
        <f t="shared" si="90"/>
        <v/>
      </c>
    </row>
    <row r="5801" spans="15:15">
      <c r="O5801" s="92" t="str">
        <f t="shared" si="90"/>
        <v/>
      </c>
    </row>
    <row r="5802" spans="15:15">
      <c r="O5802" s="92" t="str">
        <f t="shared" si="90"/>
        <v/>
      </c>
    </row>
    <row r="5803" spans="15:15">
      <c r="O5803" s="92" t="str">
        <f t="shared" si="90"/>
        <v/>
      </c>
    </row>
    <row r="5804" spans="15:15">
      <c r="O5804" s="92" t="str">
        <f t="shared" si="90"/>
        <v/>
      </c>
    </row>
    <row r="5805" spans="15:15">
      <c r="O5805" s="92" t="str">
        <f t="shared" si="90"/>
        <v/>
      </c>
    </row>
    <row r="5806" spans="15:15">
      <c r="O5806" s="92" t="str">
        <f t="shared" si="90"/>
        <v/>
      </c>
    </row>
    <row r="5807" spans="15:15">
      <c r="O5807" s="92" t="str">
        <f t="shared" si="90"/>
        <v/>
      </c>
    </row>
    <row r="5808" spans="15:15">
      <c r="O5808" s="92" t="str">
        <f t="shared" si="90"/>
        <v/>
      </c>
    </row>
    <row r="5809" spans="15:15">
      <c r="O5809" s="92" t="str">
        <f t="shared" si="90"/>
        <v/>
      </c>
    </row>
    <row r="5810" spans="15:15">
      <c r="O5810" s="92" t="str">
        <f t="shared" si="90"/>
        <v/>
      </c>
    </row>
    <row r="5811" spans="15:15">
      <c r="O5811" s="92" t="str">
        <f t="shared" si="90"/>
        <v/>
      </c>
    </row>
    <row r="5812" spans="15:15">
      <c r="O5812" s="92" t="str">
        <f t="shared" si="90"/>
        <v/>
      </c>
    </row>
    <row r="5813" spans="15:15">
      <c r="O5813" s="92" t="str">
        <f t="shared" si="90"/>
        <v/>
      </c>
    </row>
    <row r="5814" spans="15:15">
      <c r="O5814" s="92" t="str">
        <f t="shared" si="90"/>
        <v/>
      </c>
    </row>
    <row r="5815" spans="15:15">
      <c r="O5815" s="92" t="str">
        <f t="shared" si="90"/>
        <v/>
      </c>
    </row>
    <row r="5816" spans="15:15">
      <c r="O5816" s="92" t="str">
        <f t="shared" si="90"/>
        <v/>
      </c>
    </row>
    <row r="5817" spans="15:15">
      <c r="O5817" s="92" t="str">
        <f t="shared" si="90"/>
        <v/>
      </c>
    </row>
    <row r="5818" spans="15:15">
      <c r="O5818" s="92" t="str">
        <f t="shared" si="90"/>
        <v/>
      </c>
    </row>
    <row r="5819" spans="15:15">
      <c r="O5819" s="92" t="str">
        <f t="shared" si="90"/>
        <v/>
      </c>
    </row>
    <row r="5820" spans="15:15">
      <c r="O5820" s="92" t="str">
        <f t="shared" si="90"/>
        <v/>
      </c>
    </row>
    <row r="5821" spans="15:15">
      <c r="O5821" s="92" t="str">
        <f t="shared" si="90"/>
        <v/>
      </c>
    </row>
    <row r="5822" spans="15:15">
      <c r="O5822" s="92" t="str">
        <f t="shared" si="90"/>
        <v/>
      </c>
    </row>
    <row r="5823" spans="15:15">
      <c r="O5823" s="92" t="str">
        <f t="shared" si="90"/>
        <v/>
      </c>
    </row>
    <row r="5824" spans="15:15">
      <c r="O5824" s="92" t="str">
        <f t="shared" si="90"/>
        <v/>
      </c>
    </row>
    <row r="5825" spans="15:15">
      <c r="O5825" s="92" t="str">
        <f t="shared" si="90"/>
        <v/>
      </c>
    </row>
    <row r="5826" spans="15:15">
      <c r="O5826" s="92" t="str">
        <f t="shared" si="90"/>
        <v/>
      </c>
    </row>
    <row r="5827" spans="15:15">
      <c r="O5827" s="92" t="str">
        <f t="shared" ref="O5827:O5890" si="91">B5827&amp;C5827</f>
        <v/>
      </c>
    </row>
    <row r="5828" spans="15:15">
      <c r="O5828" s="92" t="str">
        <f t="shared" si="91"/>
        <v/>
      </c>
    </row>
    <row r="5829" spans="15:15">
      <c r="O5829" s="92" t="str">
        <f t="shared" si="91"/>
        <v/>
      </c>
    </row>
    <row r="5830" spans="15:15">
      <c r="O5830" s="92" t="str">
        <f t="shared" si="91"/>
        <v/>
      </c>
    </row>
    <row r="5831" spans="15:15">
      <c r="O5831" s="92" t="str">
        <f t="shared" si="91"/>
        <v/>
      </c>
    </row>
    <row r="5832" spans="15:15">
      <c r="O5832" s="92" t="str">
        <f t="shared" si="91"/>
        <v/>
      </c>
    </row>
    <row r="5833" spans="15:15">
      <c r="O5833" s="92" t="str">
        <f t="shared" si="91"/>
        <v/>
      </c>
    </row>
    <row r="5834" spans="15:15">
      <c r="O5834" s="92" t="str">
        <f t="shared" si="91"/>
        <v/>
      </c>
    </row>
    <row r="5835" spans="15:15">
      <c r="O5835" s="92" t="str">
        <f t="shared" si="91"/>
        <v/>
      </c>
    </row>
    <row r="5836" spans="15:15">
      <c r="O5836" s="92" t="str">
        <f t="shared" si="91"/>
        <v/>
      </c>
    </row>
    <row r="5837" spans="15:15">
      <c r="O5837" s="92" t="str">
        <f t="shared" si="91"/>
        <v/>
      </c>
    </row>
    <row r="5838" spans="15:15">
      <c r="O5838" s="92" t="str">
        <f t="shared" si="91"/>
        <v/>
      </c>
    </row>
    <row r="5839" spans="15:15">
      <c r="O5839" s="92" t="str">
        <f t="shared" si="91"/>
        <v/>
      </c>
    </row>
    <row r="5840" spans="15:15">
      <c r="O5840" s="92" t="str">
        <f t="shared" si="91"/>
        <v/>
      </c>
    </row>
    <row r="5841" spans="15:15">
      <c r="O5841" s="92" t="str">
        <f t="shared" si="91"/>
        <v/>
      </c>
    </row>
    <row r="5842" spans="15:15">
      <c r="O5842" s="92" t="str">
        <f t="shared" si="91"/>
        <v/>
      </c>
    </row>
    <row r="5843" spans="15:15">
      <c r="O5843" s="92" t="str">
        <f t="shared" si="91"/>
        <v/>
      </c>
    </row>
    <row r="5844" spans="15:15">
      <c r="O5844" s="92" t="str">
        <f t="shared" si="91"/>
        <v/>
      </c>
    </row>
    <row r="5845" spans="15:15">
      <c r="O5845" s="92" t="str">
        <f t="shared" si="91"/>
        <v/>
      </c>
    </row>
    <row r="5846" spans="15:15">
      <c r="O5846" s="92" t="str">
        <f t="shared" si="91"/>
        <v/>
      </c>
    </row>
    <row r="5847" spans="15:15">
      <c r="O5847" s="92" t="str">
        <f t="shared" si="91"/>
        <v/>
      </c>
    </row>
    <row r="5848" spans="15:15">
      <c r="O5848" s="92" t="str">
        <f t="shared" si="91"/>
        <v/>
      </c>
    </row>
    <row r="5849" spans="15:15">
      <c r="O5849" s="92" t="str">
        <f t="shared" si="91"/>
        <v/>
      </c>
    </row>
    <row r="5850" spans="15:15">
      <c r="O5850" s="92" t="str">
        <f t="shared" si="91"/>
        <v/>
      </c>
    </row>
    <row r="5851" spans="15:15">
      <c r="O5851" s="92" t="str">
        <f t="shared" si="91"/>
        <v/>
      </c>
    </row>
    <row r="5852" spans="15:15">
      <c r="O5852" s="92" t="str">
        <f t="shared" si="91"/>
        <v/>
      </c>
    </row>
    <row r="5853" spans="15:15">
      <c r="O5853" s="92" t="str">
        <f t="shared" si="91"/>
        <v/>
      </c>
    </row>
    <row r="5854" spans="15:15">
      <c r="O5854" s="92" t="str">
        <f t="shared" si="91"/>
        <v/>
      </c>
    </row>
    <row r="5855" spans="15:15">
      <c r="O5855" s="92" t="str">
        <f t="shared" si="91"/>
        <v/>
      </c>
    </row>
    <row r="5856" spans="15:15">
      <c r="O5856" s="92" t="str">
        <f t="shared" si="91"/>
        <v/>
      </c>
    </row>
    <row r="5857" spans="15:15">
      <c r="O5857" s="92" t="str">
        <f t="shared" si="91"/>
        <v/>
      </c>
    </row>
    <row r="5858" spans="15:15">
      <c r="O5858" s="92" t="str">
        <f t="shared" si="91"/>
        <v/>
      </c>
    </row>
    <row r="5859" spans="15:15">
      <c r="O5859" s="92" t="str">
        <f t="shared" si="91"/>
        <v/>
      </c>
    </row>
    <row r="5860" spans="15:15">
      <c r="O5860" s="92" t="str">
        <f t="shared" si="91"/>
        <v/>
      </c>
    </row>
    <row r="5861" spans="15:15">
      <c r="O5861" s="92" t="str">
        <f t="shared" si="91"/>
        <v/>
      </c>
    </row>
    <row r="5862" spans="15:15">
      <c r="O5862" s="92" t="str">
        <f t="shared" si="91"/>
        <v/>
      </c>
    </row>
    <row r="5863" spans="15:15">
      <c r="O5863" s="92" t="str">
        <f t="shared" si="91"/>
        <v/>
      </c>
    </row>
    <row r="5864" spans="15:15">
      <c r="O5864" s="92" t="str">
        <f t="shared" si="91"/>
        <v/>
      </c>
    </row>
    <row r="5865" spans="15:15">
      <c r="O5865" s="92" t="str">
        <f t="shared" si="91"/>
        <v/>
      </c>
    </row>
    <row r="5866" spans="15:15">
      <c r="O5866" s="92" t="str">
        <f t="shared" si="91"/>
        <v/>
      </c>
    </row>
    <row r="5867" spans="15:15">
      <c r="O5867" s="92" t="str">
        <f t="shared" si="91"/>
        <v/>
      </c>
    </row>
    <row r="5868" spans="15:15">
      <c r="O5868" s="92" t="str">
        <f t="shared" si="91"/>
        <v/>
      </c>
    </row>
    <row r="5869" spans="15:15">
      <c r="O5869" s="92" t="str">
        <f t="shared" si="91"/>
        <v/>
      </c>
    </row>
    <row r="5870" spans="15:15">
      <c r="O5870" s="92" t="str">
        <f t="shared" si="91"/>
        <v/>
      </c>
    </row>
    <row r="5871" spans="15:15">
      <c r="O5871" s="92" t="str">
        <f t="shared" si="91"/>
        <v/>
      </c>
    </row>
    <row r="5872" spans="15:15">
      <c r="O5872" s="92" t="str">
        <f t="shared" si="91"/>
        <v/>
      </c>
    </row>
    <row r="5873" spans="15:15">
      <c r="O5873" s="92" t="str">
        <f t="shared" si="91"/>
        <v/>
      </c>
    </row>
    <row r="5874" spans="15:15">
      <c r="O5874" s="92" t="str">
        <f t="shared" si="91"/>
        <v/>
      </c>
    </row>
    <row r="5875" spans="15:15">
      <c r="O5875" s="92" t="str">
        <f t="shared" si="91"/>
        <v/>
      </c>
    </row>
    <row r="5876" spans="15:15">
      <c r="O5876" s="92" t="str">
        <f t="shared" si="91"/>
        <v/>
      </c>
    </row>
    <row r="5877" spans="15:15">
      <c r="O5877" s="92" t="str">
        <f t="shared" si="91"/>
        <v/>
      </c>
    </row>
    <row r="5878" spans="15:15">
      <c r="O5878" s="92" t="str">
        <f t="shared" si="91"/>
        <v/>
      </c>
    </row>
    <row r="5879" spans="15:15">
      <c r="O5879" s="92" t="str">
        <f t="shared" si="91"/>
        <v/>
      </c>
    </row>
    <row r="5880" spans="15:15">
      <c r="O5880" s="92" t="str">
        <f t="shared" si="91"/>
        <v/>
      </c>
    </row>
    <row r="5881" spans="15:15">
      <c r="O5881" s="92" t="str">
        <f t="shared" si="91"/>
        <v/>
      </c>
    </row>
    <row r="5882" spans="15:15">
      <c r="O5882" s="92" t="str">
        <f t="shared" si="91"/>
        <v/>
      </c>
    </row>
    <row r="5883" spans="15:15">
      <c r="O5883" s="92" t="str">
        <f t="shared" si="91"/>
        <v/>
      </c>
    </row>
    <row r="5884" spans="15:15">
      <c r="O5884" s="92" t="str">
        <f t="shared" si="91"/>
        <v/>
      </c>
    </row>
    <row r="5885" spans="15:15">
      <c r="O5885" s="92" t="str">
        <f t="shared" si="91"/>
        <v/>
      </c>
    </row>
    <row r="5886" spans="15:15">
      <c r="O5886" s="92" t="str">
        <f t="shared" si="91"/>
        <v/>
      </c>
    </row>
    <row r="5887" spans="15:15">
      <c r="O5887" s="92" t="str">
        <f t="shared" si="91"/>
        <v/>
      </c>
    </row>
    <row r="5888" spans="15:15">
      <c r="O5888" s="92" t="str">
        <f t="shared" si="91"/>
        <v/>
      </c>
    </row>
    <row r="5889" spans="15:15">
      <c r="O5889" s="92" t="str">
        <f t="shared" si="91"/>
        <v/>
      </c>
    </row>
    <row r="5890" spans="15:15">
      <c r="O5890" s="92" t="str">
        <f t="shared" si="91"/>
        <v/>
      </c>
    </row>
    <row r="5891" spans="15:15">
      <c r="O5891" s="92" t="str">
        <f t="shared" ref="O5891:O5954" si="92">B5891&amp;C5891</f>
        <v/>
      </c>
    </row>
    <row r="5892" spans="15:15">
      <c r="O5892" s="92" t="str">
        <f t="shared" si="92"/>
        <v/>
      </c>
    </row>
    <row r="5893" spans="15:15">
      <c r="O5893" s="92" t="str">
        <f t="shared" si="92"/>
        <v/>
      </c>
    </row>
    <row r="5894" spans="15:15">
      <c r="O5894" s="92" t="str">
        <f t="shared" si="92"/>
        <v/>
      </c>
    </row>
    <row r="5895" spans="15:15">
      <c r="O5895" s="92" t="str">
        <f t="shared" si="92"/>
        <v/>
      </c>
    </row>
    <row r="5896" spans="15:15">
      <c r="O5896" s="92" t="str">
        <f t="shared" si="92"/>
        <v/>
      </c>
    </row>
    <row r="5897" spans="15:15">
      <c r="O5897" s="92" t="str">
        <f t="shared" si="92"/>
        <v/>
      </c>
    </row>
    <row r="5898" spans="15:15">
      <c r="O5898" s="92" t="str">
        <f t="shared" si="92"/>
        <v/>
      </c>
    </row>
    <row r="5899" spans="15:15">
      <c r="O5899" s="92" t="str">
        <f t="shared" si="92"/>
        <v/>
      </c>
    </row>
    <row r="5900" spans="15:15">
      <c r="O5900" s="92" t="str">
        <f t="shared" si="92"/>
        <v/>
      </c>
    </row>
    <row r="5901" spans="15:15">
      <c r="O5901" s="92" t="str">
        <f t="shared" si="92"/>
        <v/>
      </c>
    </row>
    <row r="5902" spans="15:15">
      <c r="O5902" s="92" t="str">
        <f t="shared" si="92"/>
        <v/>
      </c>
    </row>
    <row r="5903" spans="15:15">
      <c r="O5903" s="92" t="str">
        <f t="shared" si="92"/>
        <v/>
      </c>
    </row>
    <row r="5904" spans="15:15">
      <c r="O5904" s="92" t="str">
        <f t="shared" si="92"/>
        <v/>
      </c>
    </row>
    <row r="5905" spans="15:15">
      <c r="O5905" s="92" t="str">
        <f t="shared" si="92"/>
        <v/>
      </c>
    </row>
    <row r="5906" spans="15:15">
      <c r="O5906" s="92" t="str">
        <f t="shared" si="92"/>
        <v/>
      </c>
    </row>
    <row r="5907" spans="15:15">
      <c r="O5907" s="92" t="str">
        <f t="shared" si="92"/>
        <v/>
      </c>
    </row>
    <row r="5908" spans="15:15">
      <c r="O5908" s="92" t="str">
        <f t="shared" si="92"/>
        <v/>
      </c>
    </row>
    <row r="5909" spans="15:15">
      <c r="O5909" s="92" t="str">
        <f t="shared" si="92"/>
        <v/>
      </c>
    </row>
    <row r="5910" spans="15:15">
      <c r="O5910" s="92" t="str">
        <f t="shared" si="92"/>
        <v/>
      </c>
    </row>
    <row r="5911" spans="15:15">
      <c r="O5911" s="92" t="str">
        <f t="shared" si="92"/>
        <v/>
      </c>
    </row>
    <row r="5912" spans="15:15">
      <c r="O5912" s="92" t="str">
        <f t="shared" si="92"/>
        <v/>
      </c>
    </row>
    <row r="5913" spans="15:15">
      <c r="O5913" s="92" t="str">
        <f t="shared" si="92"/>
        <v/>
      </c>
    </row>
    <row r="5914" spans="15:15">
      <c r="O5914" s="92" t="str">
        <f t="shared" si="92"/>
        <v/>
      </c>
    </row>
    <row r="5915" spans="15:15">
      <c r="O5915" s="92" t="str">
        <f t="shared" si="92"/>
        <v/>
      </c>
    </row>
    <row r="5916" spans="15:15">
      <c r="O5916" s="92" t="str">
        <f t="shared" si="92"/>
        <v/>
      </c>
    </row>
    <row r="5917" spans="15:15">
      <c r="O5917" s="92" t="str">
        <f t="shared" si="92"/>
        <v/>
      </c>
    </row>
    <row r="5918" spans="15:15">
      <c r="O5918" s="92" t="str">
        <f t="shared" si="92"/>
        <v/>
      </c>
    </row>
    <row r="5919" spans="15:15">
      <c r="O5919" s="92" t="str">
        <f t="shared" si="92"/>
        <v/>
      </c>
    </row>
    <row r="5920" spans="15:15">
      <c r="O5920" s="92" t="str">
        <f t="shared" si="92"/>
        <v/>
      </c>
    </row>
    <row r="5921" spans="15:15">
      <c r="O5921" s="92" t="str">
        <f t="shared" si="92"/>
        <v/>
      </c>
    </row>
    <row r="5922" spans="15:15">
      <c r="O5922" s="92" t="str">
        <f t="shared" si="92"/>
        <v/>
      </c>
    </row>
    <row r="5923" spans="15:15">
      <c r="O5923" s="92" t="str">
        <f t="shared" si="92"/>
        <v/>
      </c>
    </row>
    <row r="5924" spans="15:15">
      <c r="O5924" s="92" t="str">
        <f t="shared" si="92"/>
        <v/>
      </c>
    </row>
    <row r="5925" spans="15:15">
      <c r="O5925" s="92" t="str">
        <f t="shared" si="92"/>
        <v/>
      </c>
    </row>
    <row r="5926" spans="15:15">
      <c r="O5926" s="92" t="str">
        <f t="shared" si="92"/>
        <v/>
      </c>
    </row>
    <row r="5927" spans="15:15">
      <c r="O5927" s="92" t="str">
        <f t="shared" si="92"/>
        <v/>
      </c>
    </row>
    <row r="5928" spans="15:15">
      <c r="O5928" s="92" t="str">
        <f t="shared" si="92"/>
        <v/>
      </c>
    </row>
    <row r="5929" spans="15:15">
      <c r="O5929" s="92" t="str">
        <f t="shared" si="92"/>
        <v/>
      </c>
    </row>
    <row r="5930" spans="15:15">
      <c r="O5930" s="92" t="str">
        <f t="shared" si="92"/>
        <v/>
      </c>
    </row>
    <row r="5931" spans="15:15">
      <c r="O5931" s="92" t="str">
        <f t="shared" si="92"/>
        <v/>
      </c>
    </row>
    <row r="5932" spans="15:15">
      <c r="O5932" s="92" t="str">
        <f t="shared" si="92"/>
        <v/>
      </c>
    </row>
    <row r="5933" spans="15:15">
      <c r="O5933" s="92" t="str">
        <f t="shared" si="92"/>
        <v/>
      </c>
    </row>
    <row r="5934" spans="15:15">
      <c r="O5934" s="92" t="str">
        <f t="shared" si="92"/>
        <v/>
      </c>
    </row>
    <row r="5935" spans="15:15">
      <c r="O5935" s="92" t="str">
        <f t="shared" si="92"/>
        <v/>
      </c>
    </row>
    <row r="5936" spans="15:15">
      <c r="O5936" s="92" t="str">
        <f t="shared" si="92"/>
        <v/>
      </c>
    </row>
    <row r="5937" spans="15:15">
      <c r="O5937" s="92" t="str">
        <f t="shared" si="92"/>
        <v/>
      </c>
    </row>
    <row r="5938" spans="15:15">
      <c r="O5938" s="92" t="str">
        <f t="shared" si="92"/>
        <v/>
      </c>
    </row>
    <row r="5939" spans="15:15">
      <c r="O5939" s="92" t="str">
        <f t="shared" si="92"/>
        <v/>
      </c>
    </row>
    <row r="5940" spans="15:15">
      <c r="O5940" s="92" t="str">
        <f t="shared" si="92"/>
        <v/>
      </c>
    </row>
    <row r="5941" spans="15:15">
      <c r="O5941" s="92" t="str">
        <f t="shared" si="92"/>
        <v/>
      </c>
    </row>
    <row r="5942" spans="15:15">
      <c r="O5942" s="92" t="str">
        <f t="shared" si="92"/>
        <v/>
      </c>
    </row>
    <row r="5943" spans="15:15">
      <c r="O5943" s="92" t="str">
        <f t="shared" si="92"/>
        <v/>
      </c>
    </row>
    <row r="5944" spans="15:15">
      <c r="O5944" s="92" t="str">
        <f t="shared" si="92"/>
        <v/>
      </c>
    </row>
    <row r="5945" spans="15:15">
      <c r="O5945" s="92" t="str">
        <f t="shared" si="92"/>
        <v/>
      </c>
    </row>
    <row r="5946" spans="15:15">
      <c r="O5946" s="92" t="str">
        <f t="shared" si="92"/>
        <v/>
      </c>
    </row>
    <row r="5947" spans="15:15">
      <c r="O5947" s="92" t="str">
        <f t="shared" si="92"/>
        <v/>
      </c>
    </row>
    <row r="5948" spans="15:15">
      <c r="O5948" s="92" t="str">
        <f t="shared" si="92"/>
        <v/>
      </c>
    </row>
    <row r="5949" spans="15:15">
      <c r="O5949" s="92" t="str">
        <f t="shared" si="92"/>
        <v/>
      </c>
    </row>
    <row r="5950" spans="15:15">
      <c r="O5950" s="92" t="str">
        <f t="shared" si="92"/>
        <v/>
      </c>
    </row>
    <row r="5951" spans="15:15">
      <c r="O5951" s="92" t="str">
        <f t="shared" si="92"/>
        <v/>
      </c>
    </row>
    <row r="5952" spans="15:15">
      <c r="O5952" s="92" t="str">
        <f t="shared" si="92"/>
        <v/>
      </c>
    </row>
    <row r="5953" spans="15:15">
      <c r="O5953" s="92" t="str">
        <f t="shared" si="92"/>
        <v/>
      </c>
    </row>
    <row r="5954" spans="15:15">
      <c r="O5954" s="92" t="str">
        <f t="shared" si="92"/>
        <v/>
      </c>
    </row>
    <row r="5955" spans="15:15">
      <c r="O5955" s="92" t="str">
        <f t="shared" ref="O5955:O6018" si="93">B5955&amp;C5955</f>
        <v/>
      </c>
    </row>
    <row r="5956" spans="15:15">
      <c r="O5956" s="92" t="str">
        <f t="shared" si="93"/>
        <v/>
      </c>
    </row>
    <row r="5957" spans="15:15">
      <c r="O5957" s="92" t="str">
        <f t="shared" si="93"/>
        <v/>
      </c>
    </row>
    <row r="5958" spans="15:15">
      <c r="O5958" s="92" t="str">
        <f t="shared" si="93"/>
        <v/>
      </c>
    </row>
    <row r="5959" spans="15:15">
      <c r="O5959" s="92" t="str">
        <f t="shared" si="93"/>
        <v/>
      </c>
    </row>
    <row r="5960" spans="15:15">
      <c r="O5960" s="92" t="str">
        <f t="shared" si="93"/>
        <v/>
      </c>
    </row>
    <row r="5961" spans="15:15">
      <c r="O5961" s="92" t="str">
        <f t="shared" si="93"/>
        <v/>
      </c>
    </row>
    <row r="5962" spans="15:15">
      <c r="O5962" s="92" t="str">
        <f t="shared" si="93"/>
        <v/>
      </c>
    </row>
    <row r="5963" spans="15:15">
      <c r="O5963" s="92" t="str">
        <f t="shared" si="93"/>
        <v/>
      </c>
    </row>
    <row r="5964" spans="15:15">
      <c r="O5964" s="92" t="str">
        <f t="shared" si="93"/>
        <v/>
      </c>
    </row>
    <row r="5965" spans="15:15">
      <c r="O5965" s="92" t="str">
        <f t="shared" si="93"/>
        <v/>
      </c>
    </row>
    <row r="5966" spans="15:15">
      <c r="O5966" s="92" t="str">
        <f t="shared" si="93"/>
        <v/>
      </c>
    </row>
    <row r="5967" spans="15:15">
      <c r="O5967" s="92" t="str">
        <f t="shared" si="93"/>
        <v/>
      </c>
    </row>
    <row r="5968" spans="15:15">
      <c r="O5968" s="92" t="str">
        <f t="shared" si="93"/>
        <v/>
      </c>
    </row>
    <row r="5969" spans="15:15">
      <c r="O5969" s="92" t="str">
        <f t="shared" si="93"/>
        <v/>
      </c>
    </row>
    <row r="5970" spans="15:15">
      <c r="O5970" s="92" t="str">
        <f t="shared" si="93"/>
        <v/>
      </c>
    </row>
    <row r="5971" spans="15:15">
      <c r="O5971" s="92" t="str">
        <f t="shared" si="93"/>
        <v/>
      </c>
    </row>
    <row r="5972" spans="15:15">
      <c r="O5972" s="92" t="str">
        <f t="shared" si="93"/>
        <v/>
      </c>
    </row>
    <row r="5973" spans="15:15">
      <c r="O5973" s="92" t="str">
        <f t="shared" si="93"/>
        <v/>
      </c>
    </row>
    <row r="5974" spans="15:15">
      <c r="O5974" s="92" t="str">
        <f t="shared" si="93"/>
        <v/>
      </c>
    </row>
    <row r="5975" spans="15:15">
      <c r="O5975" s="92" t="str">
        <f t="shared" si="93"/>
        <v/>
      </c>
    </row>
    <row r="5976" spans="15:15">
      <c r="O5976" s="92" t="str">
        <f t="shared" si="93"/>
        <v/>
      </c>
    </row>
    <row r="5977" spans="15:15">
      <c r="O5977" s="92" t="str">
        <f t="shared" si="93"/>
        <v/>
      </c>
    </row>
    <row r="5978" spans="15:15">
      <c r="O5978" s="92" t="str">
        <f t="shared" si="93"/>
        <v/>
      </c>
    </row>
    <row r="5979" spans="15:15">
      <c r="O5979" s="92" t="str">
        <f t="shared" si="93"/>
        <v/>
      </c>
    </row>
    <row r="5980" spans="15:15">
      <c r="O5980" s="92" t="str">
        <f t="shared" si="93"/>
        <v/>
      </c>
    </row>
    <row r="5981" spans="15:15">
      <c r="O5981" s="92" t="str">
        <f t="shared" si="93"/>
        <v/>
      </c>
    </row>
    <row r="5982" spans="15:15">
      <c r="O5982" s="92" t="str">
        <f t="shared" si="93"/>
        <v/>
      </c>
    </row>
    <row r="5983" spans="15:15">
      <c r="O5983" s="92" t="str">
        <f t="shared" si="93"/>
        <v/>
      </c>
    </row>
    <row r="5984" spans="15:15">
      <c r="O5984" s="92" t="str">
        <f t="shared" si="93"/>
        <v/>
      </c>
    </row>
    <row r="5985" spans="15:15">
      <c r="O5985" s="92" t="str">
        <f t="shared" si="93"/>
        <v/>
      </c>
    </row>
    <row r="5986" spans="15:15">
      <c r="O5986" s="92" t="str">
        <f t="shared" si="93"/>
        <v/>
      </c>
    </row>
    <row r="5987" spans="15:15">
      <c r="O5987" s="92" t="str">
        <f t="shared" si="93"/>
        <v/>
      </c>
    </row>
    <row r="5988" spans="15:15">
      <c r="O5988" s="92" t="str">
        <f t="shared" si="93"/>
        <v/>
      </c>
    </row>
    <row r="5989" spans="15:15">
      <c r="O5989" s="92" t="str">
        <f t="shared" si="93"/>
        <v/>
      </c>
    </row>
    <row r="5990" spans="15:15">
      <c r="O5990" s="92" t="str">
        <f t="shared" si="93"/>
        <v/>
      </c>
    </row>
    <row r="5991" spans="15:15">
      <c r="O5991" s="92" t="str">
        <f t="shared" si="93"/>
        <v/>
      </c>
    </row>
    <row r="5992" spans="15:15">
      <c r="O5992" s="92" t="str">
        <f t="shared" si="93"/>
        <v/>
      </c>
    </row>
    <row r="5993" spans="15:15">
      <c r="O5993" s="92" t="str">
        <f t="shared" si="93"/>
        <v/>
      </c>
    </row>
    <row r="5994" spans="15:15">
      <c r="O5994" s="92" t="str">
        <f t="shared" si="93"/>
        <v/>
      </c>
    </row>
    <row r="5995" spans="15:15">
      <c r="O5995" s="92" t="str">
        <f t="shared" si="93"/>
        <v/>
      </c>
    </row>
    <row r="5996" spans="15:15">
      <c r="O5996" s="92" t="str">
        <f t="shared" si="93"/>
        <v/>
      </c>
    </row>
    <row r="5997" spans="15:15">
      <c r="O5997" s="92" t="str">
        <f t="shared" si="93"/>
        <v/>
      </c>
    </row>
    <row r="5998" spans="15:15">
      <c r="O5998" s="92" t="str">
        <f t="shared" si="93"/>
        <v/>
      </c>
    </row>
    <row r="5999" spans="15:15">
      <c r="O5999" s="92" t="str">
        <f t="shared" si="93"/>
        <v/>
      </c>
    </row>
    <row r="6000" spans="15:15">
      <c r="O6000" s="92" t="str">
        <f t="shared" si="93"/>
        <v/>
      </c>
    </row>
    <row r="6001" spans="15:15">
      <c r="O6001" s="92" t="str">
        <f t="shared" si="93"/>
        <v/>
      </c>
    </row>
    <row r="6002" spans="15:15">
      <c r="O6002" s="92" t="str">
        <f t="shared" si="93"/>
        <v/>
      </c>
    </row>
    <row r="6003" spans="15:15">
      <c r="O6003" s="92" t="str">
        <f t="shared" si="93"/>
        <v/>
      </c>
    </row>
    <row r="6004" spans="15:15">
      <c r="O6004" s="92" t="str">
        <f t="shared" si="93"/>
        <v/>
      </c>
    </row>
    <row r="6005" spans="15:15">
      <c r="O6005" s="92" t="str">
        <f t="shared" si="93"/>
        <v/>
      </c>
    </row>
    <row r="6006" spans="15:15">
      <c r="O6006" s="92" t="str">
        <f t="shared" si="93"/>
        <v/>
      </c>
    </row>
    <row r="6007" spans="15:15">
      <c r="O6007" s="92" t="str">
        <f t="shared" si="93"/>
        <v/>
      </c>
    </row>
    <row r="6008" spans="15:15">
      <c r="O6008" s="92" t="str">
        <f t="shared" si="93"/>
        <v/>
      </c>
    </row>
    <row r="6009" spans="15:15">
      <c r="O6009" s="92" t="str">
        <f t="shared" si="93"/>
        <v/>
      </c>
    </row>
    <row r="6010" spans="15:15">
      <c r="O6010" s="92" t="str">
        <f t="shared" si="93"/>
        <v/>
      </c>
    </row>
    <row r="6011" spans="15:15">
      <c r="O6011" s="92" t="str">
        <f t="shared" si="93"/>
        <v/>
      </c>
    </row>
    <row r="6012" spans="15:15">
      <c r="O6012" s="92" t="str">
        <f t="shared" si="93"/>
        <v/>
      </c>
    </row>
    <row r="6013" spans="15:15">
      <c r="O6013" s="92" t="str">
        <f t="shared" si="93"/>
        <v/>
      </c>
    </row>
    <row r="6014" spans="15:15">
      <c r="O6014" s="92" t="str">
        <f t="shared" si="93"/>
        <v/>
      </c>
    </row>
    <row r="6015" spans="15:15">
      <c r="O6015" s="92" t="str">
        <f t="shared" si="93"/>
        <v/>
      </c>
    </row>
    <row r="6016" spans="15:15">
      <c r="O6016" s="92" t="str">
        <f t="shared" si="93"/>
        <v/>
      </c>
    </row>
    <row r="6017" spans="15:15">
      <c r="O6017" s="92" t="str">
        <f t="shared" si="93"/>
        <v/>
      </c>
    </row>
    <row r="6018" spans="15:15">
      <c r="O6018" s="92" t="str">
        <f t="shared" si="93"/>
        <v/>
      </c>
    </row>
    <row r="6019" spans="15:15">
      <c r="O6019" s="92" t="str">
        <f t="shared" ref="O6019:O6082" si="94">B6019&amp;C6019</f>
        <v/>
      </c>
    </row>
    <row r="6020" spans="15:15">
      <c r="O6020" s="92" t="str">
        <f t="shared" si="94"/>
        <v/>
      </c>
    </row>
    <row r="6021" spans="15:15">
      <c r="O6021" s="92" t="str">
        <f t="shared" si="94"/>
        <v/>
      </c>
    </row>
    <row r="6022" spans="15:15">
      <c r="O6022" s="92" t="str">
        <f t="shared" si="94"/>
        <v/>
      </c>
    </row>
    <row r="6023" spans="15:15">
      <c r="O6023" s="92" t="str">
        <f t="shared" si="94"/>
        <v/>
      </c>
    </row>
    <row r="6024" spans="15:15">
      <c r="O6024" s="92" t="str">
        <f t="shared" si="94"/>
        <v/>
      </c>
    </row>
    <row r="6025" spans="15:15">
      <c r="O6025" s="92" t="str">
        <f t="shared" si="94"/>
        <v/>
      </c>
    </row>
    <row r="6026" spans="15:15">
      <c r="O6026" s="92" t="str">
        <f t="shared" si="94"/>
        <v/>
      </c>
    </row>
    <row r="6027" spans="15:15">
      <c r="O6027" s="92" t="str">
        <f t="shared" si="94"/>
        <v/>
      </c>
    </row>
    <row r="6028" spans="15:15">
      <c r="O6028" s="92" t="str">
        <f t="shared" si="94"/>
        <v/>
      </c>
    </row>
    <row r="6029" spans="15:15">
      <c r="O6029" s="92" t="str">
        <f t="shared" si="94"/>
        <v/>
      </c>
    </row>
    <row r="6030" spans="15:15">
      <c r="O6030" s="92" t="str">
        <f t="shared" si="94"/>
        <v/>
      </c>
    </row>
    <row r="6031" spans="15:15">
      <c r="O6031" s="92" t="str">
        <f t="shared" si="94"/>
        <v/>
      </c>
    </row>
    <row r="6032" spans="15:15">
      <c r="O6032" s="92" t="str">
        <f t="shared" si="94"/>
        <v/>
      </c>
    </row>
    <row r="6033" spans="15:15">
      <c r="O6033" s="92" t="str">
        <f t="shared" si="94"/>
        <v/>
      </c>
    </row>
    <row r="6034" spans="15:15">
      <c r="O6034" s="92" t="str">
        <f t="shared" si="94"/>
        <v/>
      </c>
    </row>
    <row r="6035" spans="15:15">
      <c r="O6035" s="92" t="str">
        <f t="shared" si="94"/>
        <v/>
      </c>
    </row>
    <row r="6036" spans="15:15">
      <c r="O6036" s="92" t="str">
        <f t="shared" si="94"/>
        <v/>
      </c>
    </row>
    <row r="6037" spans="15:15">
      <c r="O6037" s="92" t="str">
        <f t="shared" si="94"/>
        <v/>
      </c>
    </row>
    <row r="6038" spans="15:15">
      <c r="O6038" s="92" t="str">
        <f t="shared" si="94"/>
        <v/>
      </c>
    </row>
    <row r="6039" spans="15:15">
      <c r="O6039" s="92" t="str">
        <f t="shared" si="94"/>
        <v/>
      </c>
    </row>
    <row r="6040" spans="15:15">
      <c r="O6040" s="92" t="str">
        <f t="shared" si="94"/>
        <v/>
      </c>
    </row>
    <row r="6041" spans="15:15">
      <c r="O6041" s="92" t="str">
        <f t="shared" si="94"/>
        <v/>
      </c>
    </row>
    <row r="6042" spans="15:15">
      <c r="O6042" s="92" t="str">
        <f t="shared" si="94"/>
        <v/>
      </c>
    </row>
    <row r="6043" spans="15:15">
      <c r="O6043" s="92" t="str">
        <f t="shared" si="94"/>
        <v/>
      </c>
    </row>
    <row r="6044" spans="15:15">
      <c r="O6044" s="92" t="str">
        <f t="shared" si="94"/>
        <v/>
      </c>
    </row>
    <row r="6045" spans="15:15">
      <c r="O6045" s="92" t="str">
        <f t="shared" si="94"/>
        <v/>
      </c>
    </row>
    <row r="6046" spans="15:15">
      <c r="O6046" s="92" t="str">
        <f t="shared" si="94"/>
        <v/>
      </c>
    </row>
    <row r="6047" spans="15:15">
      <c r="O6047" s="92" t="str">
        <f t="shared" si="94"/>
        <v/>
      </c>
    </row>
    <row r="6048" spans="15:15">
      <c r="O6048" s="92" t="str">
        <f t="shared" si="94"/>
        <v/>
      </c>
    </row>
    <row r="6049" spans="15:15">
      <c r="O6049" s="92" t="str">
        <f t="shared" si="94"/>
        <v/>
      </c>
    </row>
    <row r="6050" spans="15:15">
      <c r="O6050" s="92" t="str">
        <f t="shared" si="94"/>
        <v/>
      </c>
    </row>
    <row r="6051" spans="15:15">
      <c r="O6051" s="92" t="str">
        <f t="shared" si="94"/>
        <v/>
      </c>
    </row>
    <row r="6052" spans="15:15">
      <c r="O6052" s="92" t="str">
        <f t="shared" si="94"/>
        <v/>
      </c>
    </row>
    <row r="6053" spans="15:15">
      <c r="O6053" s="92" t="str">
        <f t="shared" si="94"/>
        <v/>
      </c>
    </row>
    <row r="6054" spans="15:15">
      <c r="O6054" s="92" t="str">
        <f t="shared" si="94"/>
        <v/>
      </c>
    </row>
    <row r="6055" spans="15:15">
      <c r="O6055" s="92" t="str">
        <f t="shared" si="94"/>
        <v/>
      </c>
    </row>
    <row r="6056" spans="15:15">
      <c r="O6056" s="92" t="str">
        <f t="shared" si="94"/>
        <v/>
      </c>
    </row>
    <row r="6057" spans="15:15">
      <c r="O6057" s="92" t="str">
        <f t="shared" si="94"/>
        <v/>
      </c>
    </row>
    <row r="6058" spans="15:15">
      <c r="O6058" s="92" t="str">
        <f t="shared" si="94"/>
        <v/>
      </c>
    </row>
    <row r="6059" spans="15:15">
      <c r="O6059" s="92" t="str">
        <f t="shared" si="94"/>
        <v/>
      </c>
    </row>
    <row r="6060" spans="15:15">
      <c r="O6060" s="92" t="str">
        <f t="shared" si="94"/>
        <v/>
      </c>
    </row>
    <row r="6061" spans="15:15">
      <c r="O6061" s="92" t="str">
        <f t="shared" si="94"/>
        <v/>
      </c>
    </row>
    <row r="6062" spans="15:15">
      <c r="O6062" s="92" t="str">
        <f t="shared" si="94"/>
        <v/>
      </c>
    </row>
    <row r="6063" spans="15:15">
      <c r="O6063" s="92" t="str">
        <f t="shared" si="94"/>
        <v/>
      </c>
    </row>
    <row r="6064" spans="15:15">
      <c r="O6064" s="92" t="str">
        <f t="shared" si="94"/>
        <v/>
      </c>
    </row>
    <row r="6065" spans="15:15">
      <c r="O6065" s="92" t="str">
        <f t="shared" si="94"/>
        <v/>
      </c>
    </row>
    <row r="6066" spans="15:15">
      <c r="O6066" s="92" t="str">
        <f t="shared" si="94"/>
        <v/>
      </c>
    </row>
    <row r="6067" spans="15:15">
      <c r="O6067" s="92" t="str">
        <f t="shared" si="94"/>
        <v/>
      </c>
    </row>
    <row r="6068" spans="15:15">
      <c r="O6068" s="92" t="str">
        <f t="shared" si="94"/>
        <v/>
      </c>
    </row>
    <row r="6069" spans="15:15">
      <c r="O6069" s="92" t="str">
        <f t="shared" si="94"/>
        <v/>
      </c>
    </row>
    <row r="6070" spans="15:15">
      <c r="O6070" s="92" t="str">
        <f t="shared" si="94"/>
        <v/>
      </c>
    </row>
    <row r="6071" spans="15:15">
      <c r="O6071" s="92" t="str">
        <f t="shared" si="94"/>
        <v/>
      </c>
    </row>
    <row r="6072" spans="15:15">
      <c r="O6072" s="92" t="str">
        <f t="shared" si="94"/>
        <v/>
      </c>
    </row>
    <row r="6073" spans="15:15">
      <c r="O6073" s="92" t="str">
        <f t="shared" si="94"/>
        <v/>
      </c>
    </row>
    <row r="6074" spans="15:15">
      <c r="O6074" s="92" t="str">
        <f t="shared" si="94"/>
        <v/>
      </c>
    </row>
    <row r="6075" spans="15:15">
      <c r="O6075" s="92" t="str">
        <f t="shared" si="94"/>
        <v/>
      </c>
    </row>
    <row r="6076" spans="15:15">
      <c r="O6076" s="92" t="str">
        <f t="shared" si="94"/>
        <v/>
      </c>
    </row>
    <row r="6077" spans="15:15">
      <c r="O6077" s="92" t="str">
        <f t="shared" si="94"/>
        <v/>
      </c>
    </row>
    <row r="6078" spans="15:15">
      <c r="O6078" s="92" t="str">
        <f t="shared" si="94"/>
        <v/>
      </c>
    </row>
    <row r="6079" spans="15:15">
      <c r="O6079" s="92" t="str">
        <f t="shared" si="94"/>
        <v/>
      </c>
    </row>
    <row r="6080" spans="15:15">
      <c r="O6080" s="92" t="str">
        <f t="shared" si="94"/>
        <v/>
      </c>
    </row>
    <row r="6081" spans="15:15">
      <c r="O6081" s="92" t="str">
        <f t="shared" si="94"/>
        <v/>
      </c>
    </row>
    <row r="6082" spans="15:15">
      <c r="O6082" s="92" t="str">
        <f t="shared" si="94"/>
        <v/>
      </c>
    </row>
    <row r="6083" spans="15:15">
      <c r="O6083" s="92" t="str">
        <f t="shared" ref="O6083:O6146" si="95">B6083&amp;C6083</f>
        <v/>
      </c>
    </row>
    <row r="6084" spans="15:15">
      <c r="O6084" s="92" t="str">
        <f t="shared" si="95"/>
        <v/>
      </c>
    </row>
    <row r="6085" spans="15:15">
      <c r="O6085" s="92" t="str">
        <f t="shared" si="95"/>
        <v/>
      </c>
    </row>
    <row r="6086" spans="15:15">
      <c r="O6086" s="92" t="str">
        <f t="shared" si="95"/>
        <v/>
      </c>
    </row>
    <row r="6087" spans="15:15">
      <c r="O6087" s="92" t="str">
        <f t="shared" si="95"/>
        <v/>
      </c>
    </row>
    <row r="6088" spans="15:15">
      <c r="O6088" s="92" t="str">
        <f t="shared" si="95"/>
        <v/>
      </c>
    </row>
    <row r="6089" spans="15:15">
      <c r="O6089" s="92" t="str">
        <f t="shared" si="95"/>
        <v/>
      </c>
    </row>
    <row r="6090" spans="15:15">
      <c r="O6090" s="92" t="str">
        <f t="shared" si="95"/>
        <v/>
      </c>
    </row>
    <row r="6091" spans="15:15">
      <c r="O6091" s="92" t="str">
        <f t="shared" si="95"/>
        <v/>
      </c>
    </row>
    <row r="6092" spans="15:15">
      <c r="O6092" s="92" t="str">
        <f t="shared" si="95"/>
        <v/>
      </c>
    </row>
    <row r="6093" spans="15:15">
      <c r="O6093" s="92" t="str">
        <f t="shared" si="95"/>
        <v/>
      </c>
    </row>
    <row r="6094" spans="15:15">
      <c r="O6094" s="92" t="str">
        <f t="shared" si="95"/>
        <v/>
      </c>
    </row>
    <row r="6095" spans="15:15">
      <c r="O6095" s="92" t="str">
        <f t="shared" si="95"/>
        <v/>
      </c>
    </row>
    <row r="6096" spans="15:15">
      <c r="O6096" s="92" t="str">
        <f t="shared" si="95"/>
        <v/>
      </c>
    </row>
    <row r="6097" spans="15:15">
      <c r="O6097" s="92" t="str">
        <f t="shared" si="95"/>
        <v/>
      </c>
    </row>
    <row r="6098" spans="15:15">
      <c r="O6098" s="92" t="str">
        <f t="shared" si="95"/>
        <v/>
      </c>
    </row>
    <row r="6099" spans="15:15">
      <c r="O6099" s="92" t="str">
        <f t="shared" si="95"/>
        <v/>
      </c>
    </row>
    <row r="6100" spans="15:15">
      <c r="O6100" s="92" t="str">
        <f t="shared" si="95"/>
        <v/>
      </c>
    </row>
    <row r="6101" spans="15:15">
      <c r="O6101" s="92" t="str">
        <f t="shared" si="95"/>
        <v/>
      </c>
    </row>
    <row r="6102" spans="15:15">
      <c r="O6102" s="92" t="str">
        <f t="shared" si="95"/>
        <v/>
      </c>
    </row>
    <row r="6103" spans="15:15">
      <c r="O6103" s="92" t="str">
        <f t="shared" si="95"/>
        <v/>
      </c>
    </row>
    <row r="6104" spans="15:15">
      <c r="O6104" s="92" t="str">
        <f t="shared" si="95"/>
        <v/>
      </c>
    </row>
    <row r="6105" spans="15:15">
      <c r="O6105" s="92" t="str">
        <f t="shared" si="95"/>
        <v/>
      </c>
    </row>
    <row r="6106" spans="15:15">
      <c r="O6106" s="92" t="str">
        <f t="shared" si="95"/>
        <v/>
      </c>
    </row>
    <row r="6107" spans="15:15">
      <c r="O6107" s="92" t="str">
        <f t="shared" si="95"/>
        <v/>
      </c>
    </row>
    <row r="6108" spans="15:15">
      <c r="O6108" s="92" t="str">
        <f t="shared" si="95"/>
        <v/>
      </c>
    </row>
    <row r="6109" spans="15:15">
      <c r="O6109" s="92" t="str">
        <f t="shared" si="95"/>
        <v/>
      </c>
    </row>
    <row r="6110" spans="15:15">
      <c r="O6110" s="92" t="str">
        <f t="shared" si="95"/>
        <v/>
      </c>
    </row>
    <row r="6111" spans="15:15">
      <c r="O6111" s="92" t="str">
        <f t="shared" si="95"/>
        <v/>
      </c>
    </row>
    <row r="6112" spans="15:15">
      <c r="O6112" s="92" t="str">
        <f t="shared" si="95"/>
        <v/>
      </c>
    </row>
    <row r="6113" spans="15:15">
      <c r="O6113" s="92" t="str">
        <f t="shared" si="95"/>
        <v/>
      </c>
    </row>
    <row r="6114" spans="15:15">
      <c r="O6114" s="92" t="str">
        <f t="shared" si="95"/>
        <v/>
      </c>
    </row>
    <row r="6115" spans="15:15">
      <c r="O6115" s="92" t="str">
        <f t="shared" si="95"/>
        <v/>
      </c>
    </row>
    <row r="6116" spans="15:15">
      <c r="O6116" s="92" t="str">
        <f t="shared" si="95"/>
        <v/>
      </c>
    </row>
    <row r="6117" spans="15:15">
      <c r="O6117" s="92" t="str">
        <f t="shared" si="95"/>
        <v/>
      </c>
    </row>
    <row r="6118" spans="15:15">
      <c r="O6118" s="92" t="str">
        <f t="shared" si="95"/>
        <v/>
      </c>
    </row>
    <row r="6119" spans="15:15">
      <c r="O6119" s="92" t="str">
        <f t="shared" si="95"/>
        <v/>
      </c>
    </row>
    <row r="6120" spans="15:15">
      <c r="O6120" s="92" t="str">
        <f t="shared" si="95"/>
        <v/>
      </c>
    </row>
    <row r="6121" spans="15:15">
      <c r="O6121" s="92" t="str">
        <f t="shared" si="95"/>
        <v/>
      </c>
    </row>
    <row r="6122" spans="15:15">
      <c r="O6122" s="92" t="str">
        <f t="shared" si="95"/>
        <v/>
      </c>
    </row>
    <row r="6123" spans="15:15">
      <c r="O6123" s="92" t="str">
        <f t="shared" si="95"/>
        <v/>
      </c>
    </row>
    <row r="6124" spans="15:15">
      <c r="O6124" s="92" t="str">
        <f t="shared" si="95"/>
        <v/>
      </c>
    </row>
    <row r="6125" spans="15:15">
      <c r="O6125" s="92" t="str">
        <f t="shared" si="95"/>
        <v/>
      </c>
    </row>
    <row r="6126" spans="15:15">
      <c r="O6126" s="92" t="str">
        <f t="shared" si="95"/>
        <v/>
      </c>
    </row>
    <row r="6127" spans="15:15">
      <c r="O6127" s="92" t="str">
        <f t="shared" si="95"/>
        <v/>
      </c>
    </row>
    <row r="6128" spans="15:15">
      <c r="O6128" s="92" t="str">
        <f t="shared" si="95"/>
        <v/>
      </c>
    </row>
    <row r="6129" spans="15:15">
      <c r="O6129" s="92" t="str">
        <f t="shared" si="95"/>
        <v/>
      </c>
    </row>
    <row r="6130" spans="15:15">
      <c r="O6130" s="92" t="str">
        <f t="shared" si="95"/>
        <v/>
      </c>
    </row>
    <row r="6131" spans="15:15">
      <c r="O6131" s="92" t="str">
        <f t="shared" si="95"/>
        <v/>
      </c>
    </row>
    <row r="6132" spans="15:15">
      <c r="O6132" s="92" t="str">
        <f t="shared" si="95"/>
        <v/>
      </c>
    </row>
    <row r="6133" spans="15:15">
      <c r="O6133" s="92" t="str">
        <f t="shared" si="95"/>
        <v/>
      </c>
    </row>
    <row r="6134" spans="15:15">
      <c r="O6134" s="92" t="str">
        <f t="shared" si="95"/>
        <v/>
      </c>
    </row>
    <row r="6135" spans="15:15">
      <c r="O6135" s="92" t="str">
        <f t="shared" si="95"/>
        <v/>
      </c>
    </row>
    <row r="6136" spans="15:15">
      <c r="O6136" s="92" t="str">
        <f t="shared" si="95"/>
        <v/>
      </c>
    </row>
    <row r="6137" spans="15:15">
      <c r="O6137" s="92" t="str">
        <f t="shared" si="95"/>
        <v/>
      </c>
    </row>
    <row r="6138" spans="15:15">
      <c r="O6138" s="92" t="str">
        <f t="shared" si="95"/>
        <v/>
      </c>
    </row>
    <row r="6139" spans="15:15">
      <c r="O6139" s="92" t="str">
        <f t="shared" si="95"/>
        <v/>
      </c>
    </row>
    <row r="6140" spans="15:15">
      <c r="O6140" s="92" t="str">
        <f t="shared" si="95"/>
        <v/>
      </c>
    </row>
    <row r="6141" spans="15:15">
      <c r="O6141" s="92" t="str">
        <f t="shared" si="95"/>
        <v/>
      </c>
    </row>
    <row r="6142" spans="15:15">
      <c r="O6142" s="92" t="str">
        <f t="shared" si="95"/>
        <v/>
      </c>
    </row>
    <row r="6143" spans="15:15">
      <c r="O6143" s="92" t="str">
        <f t="shared" si="95"/>
        <v/>
      </c>
    </row>
    <row r="6144" spans="15:15">
      <c r="O6144" s="92" t="str">
        <f t="shared" si="95"/>
        <v/>
      </c>
    </row>
    <row r="6145" spans="15:15">
      <c r="O6145" s="92" t="str">
        <f t="shared" si="95"/>
        <v/>
      </c>
    </row>
    <row r="6146" spans="15:15">
      <c r="O6146" s="92" t="str">
        <f t="shared" si="95"/>
        <v/>
      </c>
    </row>
    <row r="6147" spans="15:15">
      <c r="O6147" s="92" t="str">
        <f t="shared" ref="O6147:O6210" si="96">B6147&amp;C6147</f>
        <v/>
      </c>
    </row>
    <row r="6148" spans="15:15">
      <c r="O6148" s="92" t="str">
        <f t="shared" si="96"/>
        <v/>
      </c>
    </row>
    <row r="6149" spans="15:15">
      <c r="O6149" s="92" t="str">
        <f t="shared" si="96"/>
        <v/>
      </c>
    </row>
    <row r="6150" spans="15:15">
      <c r="O6150" s="92" t="str">
        <f t="shared" si="96"/>
        <v/>
      </c>
    </row>
    <row r="6151" spans="15:15">
      <c r="O6151" s="92" t="str">
        <f t="shared" si="96"/>
        <v/>
      </c>
    </row>
    <row r="6152" spans="15:15">
      <c r="O6152" s="92" t="str">
        <f t="shared" si="96"/>
        <v/>
      </c>
    </row>
    <row r="6153" spans="15:15">
      <c r="O6153" s="92" t="str">
        <f t="shared" si="96"/>
        <v/>
      </c>
    </row>
    <row r="6154" spans="15:15">
      <c r="O6154" s="92" t="str">
        <f t="shared" si="96"/>
        <v/>
      </c>
    </row>
    <row r="6155" spans="15:15">
      <c r="O6155" s="92" t="str">
        <f t="shared" si="96"/>
        <v/>
      </c>
    </row>
    <row r="6156" spans="15:15">
      <c r="O6156" s="92" t="str">
        <f t="shared" si="96"/>
        <v/>
      </c>
    </row>
    <row r="6157" spans="15:15">
      <c r="O6157" s="92" t="str">
        <f t="shared" si="96"/>
        <v/>
      </c>
    </row>
    <row r="6158" spans="15:15">
      <c r="O6158" s="92" t="str">
        <f t="shared" si="96"/>
        <v/>
      </c>
    </row>
    <row r="6159" spans="15:15">
      <c r="O6159" s="92" t="str">
        <f t="shared" si="96"/>
        <v/>
      </c>
    </row>
    <row r="6160" spans="15:15">
      <c r="O6160" s="92" t="str">
        <f t="shared" si="96"/>
        <v/>
      </c>
    </row>
    <row r="6161" spans="15:15">
      <c r="O6161" s="92" t="str">
        <f t="shared" si="96"/>
        <v/>
      </c>
    </row>
    <row r="6162" spans="15:15">
      <c r="O6162" s="92" t="str">
        <f t="shared" si="96"/>
        <v/>
      </c>
    </row>
    <row r="6163" spans="15:15">
      <c r="O6163" s="92" t="str">
        <f t="shared" si="96"/>
        <v/>
      </c>
    </row>
    <row r="6164" spans="15:15">
      <c r="O6164" s="92" t="str">
        <f t="shared" si="96"/>
        <v/>
      </c>
    </row>
    <row r="6165" spans="15:15">
      <c r="O6165" s="92" t="str">
        <f t="shared" si="96"/>
        <v/>
      </c>
    </row>
    <row r="6166" spans="15:15">
      <c r="O6166" s="92" t="str">
        <f t="shared" si="96"/>
        <v/>
      </c>
    </row>
    <row r="6167" spans="15:15">
      <c r="O6167" s="92" t="str">
        <f t="shared" si="96"/>
        <v/>
      </c>
    </row>
    <row r="6168" spans="15:15">
      <c r="O6168" s="92" t="str">
        <f t="shared" si="96"/>
        <v/>
      </c>
    </row>
    <row r="6169" spans="15:15">
      <c r="O6169" s="92" t="str">
        <f t="shared" si="96"/>
        <v/>
      </c>
    </row>
    <row r="6170" spans="15:15">
      <c r="O6170" s="92" t="str">
        <f t="shared" si="96"/>
        <v/>
      </c>
    </row>
    <row r="6171" spans="15:15">
      <c r="O6171" s="92" t="str">
        <f t="shared" si="96"/>
        <v/>
      </c>
    </row>
    <row r="6172" spans="15:15">
      <c r="O6172" s="92" t="str">
        <f t="shared" si="96"/>
        <v/>
      </c>
    </row>
    <row r="6173" spans="15:15">
      <c r="O6173" s="92" t="str">
        <f t="shared" si="96"/>
        <v/>
      </c>
    </row>
    <row r="6174" spans="15:15">
      <c r="O6174" s="92" t="str">
        <f t="shared" si="96"/>
        <v/>
      </c>
    </row>
    <row r="6175" spans="15:15">
      <c r="O6175" s="92" t="str">
        <f t="shared" si="96"/>
        <v/>
      </c>
    </row>
    <row r="6176" spans="15:15">
      <c r="O6176" s="92" t="str">
        <f t="shared" si="96"/>
        <v/>
      </c>
    </row>
    <row r="6177" spans="15:15">
      <c r="O6177" s="92" t="str">
        <f t="shared" si="96"/>
        <v/>
      </c>
    </row>
    <row r="6178" spans="15:15">
      <c r="O6178" s="92" t="str">
        <f t="shared" si="96"/>
        <v/>
      </c>
    </row>
    <row r="6179" spans="15:15">
      <c r="O6179" s="92" t="str">
        <f t="shared" si="96"/>
        <v/>
      </c>
    </row>
    <row r="6180" spans="15:15">
      <c r="O6180" s="92" t="str">
        <f t="shared" si="96"/>
        <v/>
      </c>
    </row>
    <row r="6181" spans="15:15">
      <c r="O6181" s="92" t="str">
        <f t="shared" si="96"/>
        <v/>
      </c>
    </row>
    <row r="6182" spans="15:15">
      <c r="O6182" s="92" t="str">
        <f t="shared" si="96"/>
        <v/>
      </c>
    </row>
    <row r="6183" spans="15:15">
      <c r="O6183" s="92" t="str">
        <f t="shared" si="96"/>
        <v/>
      </c>
    </row>
    <row r="6184" spans="15:15">
      <c r="O6184" s="92" t="str">
        <f t="shared" si="96"/>
        <v/>
      </c>
    </row>
    <row r="6185" spans="15:15">
      <c r="O6185" s="92" t="str">
        <f t="shared" si="96"/>
        <v/>
      </c>
    </row>
    <row r="6186" spans="15:15">
      <c r="O6186" s="92" t="str">
        <f t="shared" si="96"/>
        <v/>
      </c>
    </row>
    <row r="6187" spans="15:15">
      <c r="O6187" s="92" t="str">
        <f t="shared" si="96"/>
        <v/>
      </c>
    </row>
    <row r="6188" spans="15:15">
      <c r="O6188" s="92" t="str">
        <f t="shared" si="96"/>
        <v/>
      </c>
    </row>
    <row r="6189" spans="15:15">
      <c r="O6189" s="92" t="str">
        <f t="shared" si="96"/>
        <v/>
      </c>
    </row>
    <row r="6190" spans="15:15">
      <c r="O6190" s="92" t="str">
        <f t="shared" si="96"/>
        <v/>
      </c>
    </row>
    <row r="6191" spans="15:15">
      <c r="O6191" s="92" t="str">
        <f t="shared" si="96"/>
        <v/>
      </c>
    </row>
    <row r="6192" spans="15:15">
      <c r="O6192" s="92" t="str">
        <f t="shared" si="96"/>
        <v/>
      </c>
    </row>
    <row r="6193" spans="15:15">
      <c r="O6193" s="92" t="str">
        <f t="shared" si="96"/>
        <v/>
      </c>
    </row>
    <row r="6194" spans="15:15">
      <c r="O6194" s="92" t="str">
        <f t="shared" si="96"/>
        <v/>
      </c>
    </row>
    <row r="6195" spans="15:15">
      <c r="O6195" s="92" t="str">
        <f t="shared" si="96"/>
        <v/>
      </c>
    </row>
    <row r="6196" spans="15:15">
      <c r="O6196" s="92" t="str">
        <f t="shared" si="96"/>
        <v/>
      </c>
    </row>
    <row r="6197" spans="15:15">
      <c r="O6197" s="92" t="str">
        <f t="shared" si="96"/>
        <v/>
      </c>
    </row>
    <row r="6198" spans="15:15">
      <c r="O6198" s="92" t="str">
        <f t="shared" si="96"/>
        <v/>
      </c>
    </row>
    <row r="6199" spans="15:15">
      <c r="O6199" s="92" t="str">
        <f t="shared" si="96"/>
        <v/>
      </c>
    </row>
    <row r="6200" spans="15:15">
      <c r="O6200" s="92" t="str">
        <f t="shared" si="96"/>
        <v/>
      </c>
    </row>
    <row r="6201" spans="15:15">
      <c r="O6201" s="92" t="str">
        <f t="shared" si="96"/>
        <v/>
      </c>
    </row>
    <row r="6202" spans="15:15">
      <c r="O6202" s="92" t="str">
        <f t="shared" si="96"/>
        <v/>
      </c>
    </row>
    <row r="6203" spans="15:15">
      <c r="O6203" s="92" t="str">
        <f t="shared" si="96"/>
        <v/>
      </c>
    </row>
    <row r="6204" spans="15:15">
      <c r="O6204" s="92" t="str">
        <f t="shared" si="96"/>
        <v/>
      </c>
    </row>
    <row r="6205" spans="15:15">
      <c r="O6205" s="92" t="str">
        <f t="shared" si="96"/>
        <v/>
      </c>
    </row>
    <row r="6206" spans="15:15">
      <c r="O6206" s="92" t="str">
        <f t="shared" si="96"/>
        <v/>
      </c>
    </row>
    <row r="6207" spans="15:15">
      <c r="O6207" s="92" t="str">
        <f t="shared" si="96"/>
        <v/>
      </c>
    </row>
    <row r="6208" spans="15:15">
      <c r="O6208" s="92" t="str">
        <f t="shared" si="96"/>
        <v/>
      </c>
    </row>
    <row r="6209" spans="15:15">
      <c r="O6209" s="92" t="str">
        <f t="shared" si="96"/>
        <v/>
      </c>
    </row>
    <row r="6210" spans="15:15">
      <c r="O6210" s="92" t="str">
        <f t="shared" si="96"/>
        <v/>
      </c>
    </row>
    <row r="6211" spans="15:15">
      <c r="O6211" s="92" t="str">
        <f t="shared" ref="O6211:O6274" si="97">B6211&amp;C6211</f>
        <v/>
      </c>
    </row>
    <row r="6212" spans="15:15">
      <c r="O6212" s="92" t="str">
        <f t="shared" si="97"/>
        <v/>
      </c>
    </row>
    <row r="6213" spans="15:15">
      <c r="O6213" s="92" t="str">
        <f t="shared" si="97"/>
        <v/>
      </c>
    </row>
    <row r="6214" spans="15:15">
      <c r="O6214" s="92" t="str">
        <f t="shared" si="97"/>
        <v/>
      </c>
    </row>
    <row r="6215" spans="15:15">
      <c r="O6215" s="92" t="str">
        <f t="shared" si="97"/>
        <v/>
      </c>
    </row>
    <row r="6216" spans="15:15">
      <c r="O6216" s="92" t="str">
        <f t="shared" si="97"/>
        <v/>
      </c>
    </row>
    <row r="6217" spans="15:15">
      <c r="O6217" s="92" t="str">
        <f t="shared" si="97"/>
        <v/>
      </c>
    </row>
    <row r="6218" spans="15:15">
      <c r="O6218" s="92" t="str">
        <f t="shared" si="97"/>
        <v/>
      </c>
    </row>
    <row r="6219" spans="15:15">
      <c r="O6219" s="92" t="str">
        <f t="shared" si="97"/>
        <v/>
      </c>
    </row>
    <row r="6220" spans="15:15">
      <c r="O6220" s="92" t="str">
        <f t="shared" si="97"/>
        <v/>
      </c>
    </row>
    <row r="6221" spans="15:15">
      <c r="O6221" s="92" t="str">
        <f t="shared" si="97"/>
        <v/>
      </c>
    </row>
    <row r="6222" spans="15:15">
      <c r="O6222" s="92" t="str">
        <f t="shared" si="97"/>
        <v/>
      </c>
    </row>
    <row r="6223" spans="15:15">
      <c r="O6223" s="92" t="str">
        <f t="shared" si="97"/>
        <v/>
      </c>
    </row>
    <row r="6224" spans="15:15">
      <c r="O6224" s="92" t="str">
        <f t="shared" si="97"/>
        <v/>
      </c>
    </row>
    <row r="6225" spans="15:15">
      <c r="O6225" s="92" t="str">
        <f t="shared" si="97"/>
        <v/>
      </c>
    </row>
    <row r="6226" spans="15:15">
      <c r="O6226" s="92" t="str">
        <f t="shared" si="97"/>
        <v/>
      </c>
    </row>
    <row r="6227" spans="15:15">
      <c r="O6227" s="92" t="str">
        <f t="shared" si="97"/>
        <v/>
      </c>
    </row>
    <row r="6228" spans="15:15">
      <c r="O6228" s="92" t="str">
        <f t="shared" si="97"/>
        <v/>
      </c>
    </row>
    <row r="6229" spans="15:15">
      <c r="O6229" s="92" t="str">
        <f t="shared" si="97"/>
        <v/>
      </c>
    </row>
    <row r="6230" spans="15:15">
      <c r="O6230" s="92" t="str">
        <f t="shared" si="97"/>
        <v/>
      </c>
    </row>
    <row r="6231" spans="15:15">
      <c r="O6231" s="92" t="str">
        <f t="shared" si="97"/>
        <v/>
      </c>
    </row>
    <row r="6232" spans="15:15">
      <c r="O6232" s="92" t="str">
        <f t="shared" si="97"/>
        <v/>
      </c>
    </row>
    <row r="6233" spans="15:15">
      <c r="O6233" s="92" t="str">
        <f t="shared" si="97"/>
        <v/>
      </c>
    </row>
    <row r="6234" spans="15:15">
      <c r="O6234" s="92" t="str">
        <f t="shared" si="97"/>
        <v/>
      </c>
    </row>
    <row r="6235" spans="15:15">
      <c r="O6235" s="92" t="str">
        <f t="shared" si="97"/>
        <v/>
      </c>
    </row>
    <row r="6236" spans="15:15">
      <c r="O6236" s="92" t="str">
        <f t="shared" si="97"/>
        <v/>
      </c>
    </row>
    <row r="6237" spans="15:15">
      <c r="O6237" s="92" t="str">
        <f t="shared" si="97"/>
        <v/>
      </c>
    </row>
    <row r="6238" spans="15:15">
      <c r="O6238" s="92" t="str">
        <f t="shared" si="97"/>
        <v/>
      </c>
    </row>
    <row r="6239" spans="15:15">
      <c r="O6239" s="92" t="str">
        <f t="shared" si="97"/>
        <v/>
      </c>
    </row>
    <row r="6240" spans="15:15">
      <c r="O6240" s="92" t="str">
        <f t="shared" si="97"/>
        <v/>
      </c>
    </row>
    <row r="6241" spans="15:15">
      <c r="O6241" s="92" t="str">
        <f t="shared" si="97"/>
        <v/>
      </c>
    </row>
    <row r="6242" spans="15:15">
      <c r="O6242" s="92" t="str">
        <f t="shared" si="97"/>
        <v/>
      </c>
    </row>
    <row r="6243" spans="15:15">
      <c r="O6243" s="92" t="str">
        <f t="shared" si="97"/>
        <v/>
      </c>
    </row>
    <row r="6244" spans="15:15">
      <c r="O6244" s="92" t="str">
        <f t="shared" si="97"/>
        <v/>
      </c>
    </row>
    <row r="6245" spans="15:15">
      <c r="O6245" s="92" t="str">
        <f t="shared" si="97"/>
        <v/>
      </c>
    </row>
    <row r="6246" spans="15:15">
      <c r="O6246" s="92" t="str">
        <f t="shared" si="97"/>
        <v/>
      </c>
    </row>
    <row r="6247" spans="15:15">
      <c r="O6247" s="92" t="str">
        <f t="shared" si="97"/>
        <v/>
      </c>
    </row>
    <row r="6248" spans="15:15">
      <c r="O6248" s="92" t="str">
        <f t="shared" si="97"/>
        <v/>
      </c>
    </row>
    <row r="6249" spans="15:15">
      <c r="O6249" s="92" t="str">
        <f t="shared" si="97"/>
        <v/>
      </c>
    </row>
    <row r="6250" spans="15:15">
      <c r="O6250" s="92" t="str">
        <f t="shared" si="97"/>
        <v/>
      </c>
    </row>
    <row r="6251" spans="15:15">
      <c r="O6251" s="92" t="str">
        <f t="shared" si="97"/>
        <v/>
      </c>
    </row>
    <row r="6252" spans="15:15">
      <c r="O6252" s="92" t="str">
        <f t="shared" si="97"/>
        <v/>
      </c>
    </row>
    <row r="6253" spans="15:15">
      <c r="O6253" s="92" t="str">
        <f t="shared" si="97"/>
        <v/>
      </c>
    </row>
    <row r="6254" spans="15:15">
      <c r="O6254" s="92" t="str">
        <f t="shared" si="97"/>
        <v/>
      </c>
    </row>
    <row r="6255" spans="15:15">
      <c r="O6255" s="92" t="str">
        <f t="shared" si="97"/>
        <v/>
      </c>
    </row>
    <row r="6256" spans="15:15">
      <c r="O6256" s="92" t="str">
        <f t="shared" si="97"/>
        <v/>
      </c>
    </row>
    <row r="6257" spans="15:15">
      <c r="O6257" s="92" t="str">
        <f t="shared" si="97"/>
        <v/>
      </c>
    </row>
    <row r="6258" spans="15:15">
      <c r="O6258" s="92" t="str">
        <f t="shared" si="97"/>
        <v/>
      </c>
    </row>
    <row r="6259" spans="15:15">
      <c r="O6259" s="92" t="str">
        <f t="shared" si="97"/>
        <v/>
      </c>
    </row>
    <row r="6260" spans="15:15">
      <c r="O6260" s="92" t="str">
        <f t="shared" si="97"/>
        <v/>
      </c>
    </row>
    <row r="6261" spans="15:15">
      <c r="O6261" s="92" t="str">
        <f t="shared" si="97"/>
        <v/>
      </c>
    </row>
    <row r="6262" spans="15:15">
      <c r="O6262" s="92" t="str">
        <f t="shared" si="97"/>
        <v/>
      </c>
    </row>
    <row r="6263" spans="15:15">
      <c r="O6263" s="92" t="str">
        <f t="shared" si="97"/>
        <v/>
      </c>
    </row>
    <row r="6264" spans="15:15">
      <c r="O6264" s="92" t="str">
        <f t="shared" si="97"/>
        <v/>
      </c>
    </row>
    <row r="6265" spans="15:15">
      <c r="O6265" s="92" t="str">
        <f t="shared" si="97"/>
        <v/>
      </c>
    </row>
    <row r="6266" spans="15:15">
      <c r="O6266" s="92" t="str">
        <f t="shared" si="97"/>
        <v/>
      </c>
    </row>
    <row r="6267" spans="15:15">
      <c r="O6267" s="92" t="str">
        <f t="shared" si="97"/>
        <v/>
      </c>
    </row>
    <row r="6268" spans="15:15">
      <c r="O6268" s="92" t="str">
        <f t="shared" si="97"/>
        <v/>
      </c>
    </row>
    <row r="6269" spans="15:15">
      <c r="O6269" s="92" t="str">
        <f t="shared" si="97"/>
        <v/>
      </c>
    </row>
    <row r="6270" spans="15:15">
      <c r="O6270" s="92" t="str">
        <f t="shared" si="97"/>
        <v/>
      </c>
    </row>
    <row r="6271" spans="15:15">
      <c r="O6271" s="92" t="str">
        <f t="shared" si="97"/>
        <v/>
      </c>
    </row>
    <row r="6272" spans="15:15">
      <c r="O6272" s="92" t="str">
        <f t="shared" si="97"/>
        <v/>
      </c>
    </row>
    <row r="6273" spans="15:15">
      <c r="O6273" s="92" t="str">
        <f t="shared" si="97"/>
        <v/>
      </c>
    </row>
    <row r="6274" spans="15:15">
      <c r="O6274" s="92" t="str">
        <f t="shared" si="97"/>
        <v/>
      </c>
    </row>
    <row r="6275" spans="15:15">
      <c r="O6275" s="92" t="str">
        <f t="shared" ref="O6275:O6338" si="98">B6275&amp;C6275</f>
        <v/>
      </c>
    </row>
    <row r="6276" spans="15:15">
      <c r="O6276" s="92" t="str">
        <f t="shared" si="98"/>
        <v/>
      </c>
    </row>
    <row r="6277" spans="15:15">
      <c r="O6277" s="92" t="str">
        <f t="shared" si="98"/>
        <v/>
      </c>
    </row>
    <row r="6278" spans="15:15">
      <c r="O6278" s="92" t="str">
        <f t="shared" si="98"/>
        <v/>
      </c>
    </row>
    <row r="6279" spans="15:15">
      <c r="O6279" s="92" t="str">
        <f t="shared" si="98"/>
        <v/>
      </c>
    </row>
    <row r="6280" spans="15:15">
      <c r="O6280" s="92" t="str">
        <f t="shared" si="98"/>
        <v/>
      </c>
    </row>
    <row r="6281" spans="15:15">
      <c r="O6281" s="92" t="str">
        <f t="shared" si="98"/>
        <v/>
      </c>
    </row>
    <row r="6282" spans="15:15">
      <c r="O6282" s="92" t="str">
        <f t="shared" si="98"/>
        <v/>
      </c>
    </row>
    <row r="6283" spans="15:15">
      <c r="O6283" s="92" t="str">
        <f t="shared" si="98"/>
        <v/>
      </c>
    </row>
    <row r="6284" spans="15:15">
      <c r="O6284" s="92" t="str">
        <f t="shared" si="98"/>
        <v/>
      </c>
    </row>
    <row r="6285" spans="15:15">
      <c r="O6285" s="92" t="str">
        <f t="shared" si="98"/>
        <v/>
      </c>
    </row>
    <row r="6286" spans="15:15">
      <c r="O6286" s="92" t="str">
        <f t="shared" si="98"/>
        <v/>
      </c>
    </row>
    <row r="6287" spans="15:15">
      <c r="O6287" s="92" t="str">
        <f t="shared" si="98"/>
        <v/>
      </c>
    </row>
    <row r="6288" spans="15:15">
      <c r="O6288" s="92" t="str">
        <f t="shared" si="98"/>
        <v/>
      </c>
    </row>
    <row r="6289" spans="15:15">
      <c r="O6289" s="92" t="str">
        <f t="shared" si="98"/>
        <v/>
      </c>
    </row>
    <row r="6290" spans="15:15">
      <c r="O6290" s="92" t="str">
        <f t="shared" si="98"/>
        <v/>
      </c>
    </row>
    <row r="6291" spans="15:15">
      <c r="O6291" s="92" t="str">
        <f t="shared" si="98"/>
        <v/>
      </c>
    </row>
    <row r="6292" spans="15:15">
      <c r="O6292" s="92" t="str">
        <f t="shared" si="98"/>
        <v/>
      </c>
    </row>
    <row r="6293" spans="15:15">
      <c r="O6293" s="92" t="str">
        <f t="shared" si="98"/>
        <v/>
      </c>
    </row>
    <row r="6294" spans="15:15">
      <c r="O6294" s="92" t="str">
        <f t="shared" si="98"/>
        <v/>
      </c>
    </row>
    <row r="6295" spans="15:15">
      <c r="O6295" s="92" t="str">
        <f t="shared" si="98"/>
        <v/>
      </c>
    </row>
    <row r="6296" spans="15:15">
      <c r="O6296" s="92" t="str">
        <f t="shared" si="98"/>
        <v/>
      </c>
    </row>
    <row r="6297" spans="15:15">
      <c r="O6297" s="92" t="str">
        <f t="shared" si="98"/>
        <v/>
      </c>
    </row>
    <row r="6298" spans="15:15">
      <c r="O6298" s="92" t="str">
        <f t="shared" si="98"/>
        <v/>
      </c>
    </row>
    <row r="6299" spans="15:15">
      <c r="O6299" s="92" t="str">
        <f t="shared" si="98"/>
        <v/>
      </c>
    </row>
    <row r="6300" spans="15:15">
      <c r="O6300" s="92" t="str">
        <f t="shared" si="98"/>
        <v/>
      </c>
    </row>
    <row r="6301" spans="15:15">
      <c r="O6301" s="92" t="str">
        <f t="shared" si="98"/>
        <v/>
      </c>
    </row>
    <row r="6302" spans="15:15">
      <c r="O6302" s="92" t="str">
        <f t="shared" si="98"/>
        <v/>
      </c>
    </row>
    <row r="6303" spans="15:15">
      <c r="O6303" s="92" t="str">
        <f t="shared" si="98"/>
        <v/>
      </c>
    </row>
    <row r="6304" spans="15:15">
      <c r="O6304" s="92" t="str">
        <f t="shared" si="98"/>
        <v/>
      </c>
    </row>
    <row r="6305" spans="15:15">
      <c r="O6305" s="92" t="str">
        <f t="shared" si="98"/>
        <v/>
      </c>
    </row>
    <row r="6306" spans="15:15">
      <c r="O6306" s="92" t="str">
        <f t="shared" si="98"/>
        <v/>
      </c>
    </row>
    <row r="6307" spans="15:15">
      <c r="O6307" s="92" t="str">
        <f t="shared" si="98"/>
        <v/>
      </c>
    </row>
    <row r="6308" spans="15:15">
      <c r="O6308" s="92" t="str">
        <f t="shared" si="98"/>
        <v/>
      </c>
    </row>
    <row r="6309" spans="15:15">
      <c r="O6309" s="92" t="str">
        <f t="shared" si="98"/>
        <v/>
      </c>
    </row>
    <row r="6310" spans="15:15">
      <c r="O6310" s="92" t="str">
        <f t="shared" si="98"/>
        <v/>
      </c>
    </row>
    <row r="6311" spans="15:15">
      <c r="O6311" s="92" t="str">
        <f t="shared" si="98"/>
        <v/>
      </c>
    </row>
    <row r="6312" spans="15:15">
      <c r="O6312" s="92" t="str">
        <f t="shared" si="98"/>
        <v/>
      </c>
    </row>
    <row r="6313" spans="15:15">
      <c r="O6313" s="92" t="str">
        <f t="shared" si="98"/>
        <v/>
      </c>
    </row>
    <row r="6314" spans="15:15">
      <c r="O6314" s="92" t="str">
        <f t="shared" si="98"/>
        <v/>
      </c>
    </row>
    <row r="6315" spans="15:15">
      <c r="O6315" s="92" t="str">
        <f t="shared" si="98"/>
        <v/>
      </c>
    </row>
    <row r="6316" spans="15:15">
      <c r="O6316" s="92" t="str">
        <f t="shared" si="98"/>
        <v/>
      </c>
    </row>
    <row r="6317" spans="15:15">
      <c r="O6317" s="92" t="str">
        <f t="shared" si="98"/>
        <v/>
      </c>
    </row>
    <row r="6318" spans="15:15">
      <c r="O6318" s="92" t="str">
        <f t="shared" si="98"/>
        <v/>
      </c>
    </row>
    <row r="6319" spans="15:15">
      <c r="O6319" s="92" t="str">
        <f t="shared" si="98"/>
        <v/>
      </c>
    </row>
    <row r="6320" spans="15:15">
      <c r="O6320" s="92" t="str">
        <f t="shared" si="98"/>
        <v/>
      </c>
    </row>
    <row r="6321" spans="15:15">
      <c r="O6321" s="92" t="str">
        <f t="shared" si="98"/>
        <v/>
      </c>
    </row>
    <row r="6322" spans="15:15">
      <c r="O6322" s="92" t="str">
        <f t="shared" si="98"/>
        <v/>
      </c>
    </row>
    <row r="6323" spans="15:15">
      <c r="O6323" s="92" t="str">
        <f t="shared" si="98"/>
        <v/>
      </c>
    </row>
    <row r="6324" spans="15:15">
      <c r="O6324" s="92" t="str">
        <f t="shared" si="98"/>
        <v/>
      </c>
    </row>
    <row r="6325" spans="15:15">
      <c r="O6325" s="92" t="str">
        <f t="shared" si="98"/>
        <v/>
      </c>
    </row>
    <row r="6326" spans="15:15">
      <c r="O6326" s="92" t="str">
        <f t="shared" si="98"/>
        <v/>
      </c>
    </row>
    <row r="6327" spans="15:15">
      <c r="O6327" s="92" t="str">
        <f t="shared" si="98"/>
        <v/>
      </c>
    </row>
    <row r="6328" spans="15:15">
      <c r="O6328" s="92" t="str">
        <f t="shared" si="98"/>
        <v/>
      </c>
    </row>
    <row r="6329" spans="15:15">
      <c r="O6329" s="92" t="str">
        <f t="shared" si="98"/>
        <v/>
      </c>
    </row>
    <row r="6330" spans="15:15">
      <c r="O6330" s="92" t="str">
        <f t="shared" si="98"/>
        <v/>
      </c>
    </row>
    <row r="6331" spans="15:15">
      <c r="O6331" s="92" t="str">
        <f t="shared" si="98"/>
        <v/>
      </c>
    </row>
    <row r="6332" spans="15:15">
      <c r="O6332" s="92" t="str">
        <f t="shared" si="98"/>
        <v/>
      </c>
    </row>
    <row r="6333" spans="15:15">
      <c r="O6333" s="92" t="str">
        <f t="shared" si="98"/>
        <v/>
      </c>
    </row>
    <row r="6334" spans="15:15">
      <c r="O6334" s="92" t="str">
        <f t="shared" si="98"/>
        <v/>
      </c>
    </row>
    <row r="6335" spans="15:15">
      <c r="O6335" s="92" t="str">
        <f t="shared" si="98"/>
        <v/>
      </c>
    </row>
    <row r="6336" spans="15:15">
      <c r="O6336" s="92" t="str">
        <f t="shared" si="98"/>
        <v/>
      </c>
    </row>
    <row r="6337" spans="15:15">
      <c r="O6337" s="92" t="str">
        <f t="shared" si="98"/>
        <v/>
      </c>
    </row>
    <row r="6338" spans="15:15">
      <c r="O6338" s="92" t="str">
        <f t="shared" si="98"/>
        <v/>
      </c>
    </row>
    <row r="6339" spans="15:15">
      <c r="O6339" s="92" t="str">
        <f t="shared" ref="O6339:O6402" si="99">B6339&amp;C6339</f>
        <v/>
      </c>
    </row>
    <row r="6340" spans="15:15">
      <c r="O6340" s="92" t="str">
        <f t="shared" si="99"/>
        <v/>
      </c>
    </row>
    <row r="6341" spans="15:15">
      <c r="O6341" s="92" t="str">
        <f t="shared" si="99"/>
        <v/>
      </c>
    </row>
    <row r="6342" spans="15:15">
      <c r="O6342" s="92" t="str">
        <f t="shared" si="99"/>
        <v/>
      </c>
    </row>
    <row r="6343" spans="15:15">
      <c r="O6343" s="92" t="str">
        <f t="shared" si="99"/>
        <v/>
      </c>
    </row>
    <row r="6344" spans="15:15">
      <c r="O6344" s="92" t="str">
        <f t="shared" si="99"/>
        <v/>
      </c>
    </row>
    <row r="6345" spans="15:15">
      <c r="O6345" s="92" t="str">
        <f t="shared" si="99"/>
        <v/>
      </c>
    </row>
    <row r="6346" spans="15:15">
      <c r="O6346" s="92" t="str">
        <f t="shared" si="99"/>
        <v/>
      </c>
    </row>
    <row r="6347" spans="15:15">
      <c r="O6347" s="92" t="str">
        <f t="shared" si="99"/>
        <v/>
      </c>
    </row>
    <row r="6348" spans="15:15">
      <c r="O6348" s="92" t="str">
        <f t="shared" si="99"/>
        <v/>
      </c>
    </row>
    <row r="6349" spans="15:15">
      <c r="O6349" s="92" t="str">
        <f t="shared" si="99"/>
        <v/>
      </c>
    </row>
    <row r="6350" spans="15:15">
      <c r="O6350" s="92" t="str">
        <f t="shared" si="99"/>
        <v/>
      </c>
    </row>
    <row r="6351" spans="15:15">
      <c r="O6351" s="92" t="str">
        <f t="shared" si="99"/>
        <v/>
      </c>
    </row>
    <row r="6352" spans="15:15">
      <c r="O6352" s="92" t="str">
        <f t="shared" si="99"/>
        <v/>
      </c>
    </row>
    <row r="6353" spans="15:15">
      <c r="O6353" s="92" t="str">
        <f t="shared" si="99"/>
        <v/>
      </c>
    </row>
    <row r="6354" spans="15:15">
      <c r="O6354" s="92" t="str">
        <f t="shared" si="99"/>
        <v/>
      </c>
    </row>
    <row r="6355" spans="15:15">
      <c r="O6355" s="92" t="str">
        <f t="shared" si="99"/>
        <v/>
      </c>
    </row>
    <row r="6356" spans="15:15">
      <c r="O6356" s="92" t="str">
        <f t="shared" si="99"/>
        <v/>
      </c>
    </row>
    <row r="6357" spans="15:15">
      <c r="O6357" s="92" t="str">
        <f t="shared" si="99"/>
        <v/>
      </c>
    </row>
    <row r="6358" spans="15:15">
      <c r="O6358" s="92" t="str">
        <f t="shared" si="99"/>
        <v/>
      </c>
    </row>
    <row r="6359" spans="15:15">
      <c r="O6359" s="92" t="str">
        <f t="shared" si="99"/>
        <v/>
      </c>
    </row>
    <row r="6360" spans="15:15">
      <c r="O6360" s="92" t="str">
        <f t="shared" si="99"/>
        <v/>
      </c>
    </row>
    <row r="6361" spans="15:15">
      <c r="O6361" s="92" t="str">
        <f t="shared" si="99"/>
        <v/>
      </c>
    </row>
    <row r="6362" spans="15:15">
      <c r="O6362" s="92" t="str">
        <f t="shared" si="99"/>
        <v/>
      </c>
    </row>
    <row r="6363" spans="15:15">
      <c r="O6363" s="92" t="str">
        <f t="shared" si="99"/>
        <v/>
      </c>
    </row>
    <row r="6364" spans="15:15">
      <c r="O6364" s="92" t="str">
        <f t="shared" si="99"/>
        <v/>
      </c>
    </row>
    <row r="6365" spans="15:15">
      <c r="O6365" s="92" t="str">
        <f t="shared" si="99"/>
        <v/>
      </c>
    </row>
    <row r="6366" spans="15:15">
      <c r="O6366" s="92" t="str">
        <f t="shared" si="99"/>
        <v/>
      </c>
    </row>
    <row r="6367" spans="15:15">
      <c r="O6367" s="92" t="str">
        <f t="shared" si="99"/>
        <v/>
      </c>
    </row>
    <row r="6368" spans="15:15">
      <c r="O6368" s="92" t="str">
        <f t="shared" si="99"/>
        <v/>
      </c>
    </row>
    <row r="6369" spans="15:15">
      <c r="O6369" s="92" t="str">
        <f t="shared" si="99"/>
        <v/>
      </c>
    </row>
    <row r="6370" spans="15:15">
      <c r="O6370" s="92" t="str">
        <f t="shared" si="99"/>
        <v/>
      </c>
    </row>
    <row r="6371" spans="15:15">
      <c r="O6371" s="92" t="str">
        <f t="shared" si="99"/>
        <v/>
      </c>
    </row>
    <row r="6372" spans="15:15">
      <c r="O6372" s="92" t="str">
        <f t="shared" si="99"/>
        <v/>
      </c>
    </row>
    <row r="6373" spans="15:15">
      <c r="O6373" s="92" t="str">
        <f t="shared" si="99"/>
        <v/>
      </c>
    </row>
    <row r="6374" spans="15:15">
      <c r="O6374" s="92" t="str">
        <f t="shared" si="99"/>
        <v/>
      </c>
    </row>
    <row r="6375" spans="15:15">
      <c r="O6375" s="92" t="str">
        <f t="shared" si="99"/>
        <v/>
      </c>
    </row>
    <row r="6376" spans="15:15">
      <c r="O6376" s="92" t="str">
        <f t="shared" si="99"/>
        <v/>
      </c>
    </row>
    <row r="6377" spans="15:15">
      <c r="O6377" s="92" t="str">
        <f t="shared" si="99"/>
        <v/>
      </c>
    </row>
    <row r="6378" spans="15:15">
      <c r="O6378" s="92" t="str">
        <f t="shared" si="99"/>
        <v/>
      </c>
    </row>
    <row r="6379" spans="15:15">
      <c r="O6379" s="92" t="str">
        <f t="shared" si="99"/>
        <v/>
      </c>
    </row>
    <row r="6380" spans="15:15">
      <c r="O6380" s="92" t="str">
        <f t="shared" si="99"/>
        <v/>
      </c>
    </row>
    <row r="6381" spans="15:15">
      <c r="O6381" s="92" t="str">
        <f t="shared" si="99"/>
        <v/>
      </c>
    </row>
    <row r="6382" spans="15:15">
      <c r="O6382" s="92" t="str">
        <f t="shared" si="99"/>
        <v/>
      </c>
    </row>
    <row r="6383" spans="15:15">
      <c r="O6383" s="92" t="str">
        <f t="shared" si="99"/>
        <v/>
      </c>
    </row>
    <row r="6384" spans="15:15">
      <c r="O6384" s="92" t="str">
        <f t="shared" si="99"/>
        <v/>
      </c>
    </row>
    <row r="6385" spans="15:15">
      <c r="O6385" s="92" t="str">
        <f t="shared" si="99"/>
        <v/>
      </c>
    </row>
    <row r="6386" spans="15:15">
      <c r="O6386" s="92" t="str">
        <f t="shared" si="99"/>
        <v/>
      </c>
    </row>
    <row r="6387" spans="15:15">
      <c r="O6387" s="92" t="str">
        <f t="shared" si="99"/>
        <v/>
      </c>
    </row>
    <row r="6388" spans="15:15">
      <c r="O6388" s="92" t="str">
        <f t="shared" si="99"/>
        <v/>
      </c>
    </row>
    <row r="6389" spans="15:15">
      <c r="O6389" s="92" t="str">
        <f t="shared" si="99"/>
        <v/>
      </c>
    </row>
    <row r="6390" spans="15:15">
      <c r="O6390" s="92" t="str">
        <f t="shared" si="99"/>
        <v/>
      </c>
    </row>
    <row r="6391" spans="15:15">
      <c r="O6391" s="92" t="str">
        <f t="shared" si="99"/>
        <v/>
      </c>
    </row>
    <row r="6392" spans="15:15">
      <c r="O6392" s="92" t="str">
        <f t="shared" si="99"/>
        <v/>
      </c>
    </row>
    <row r="6393" spans="15:15">
      <c r="O6393" s="92" t="str">
        <f t="shared" si="99"/>
        <v/>
      </c>
    </row>
    <row r="6394" spans="15:15">
      <c r="O6394" s="92" t="str">
        <f t="shared" si="99"/>
        <v/>
      </c>
    </row>
    <row r="6395" spans="15:15">
      <c r="O6395" s="92" t="str">
        <f t="shared" si="99"/>
        <v/>
      </c>
    </row>
    <row r="6396" spans="15:15">
      <c r="O6396" s="92" t="str">
        <f t="shared" si="99"/>
        <v/>
      </c>
    </row>
    <row r="6397" spans="15:15">
      <c r="O6397" s="92" t="str">
        <f t="shared" si="99"/>
        <v/>
      </c>
    </row>
    <row r="6398" spans="15:15">
      <c r="O6398" s="92" t="str">
        <f t="shared" si="99"/>
        <v/>
      </c>
    </row>
    <row r="6399" spans="15:15">
      <c r="O6399" s="92" t="str">
        <f t="shared" si="99"/>
        <v/>
      </c>
    </row>
    <row r="6400" spans="15:15">
      <c r="O6400" s="92" t="str">
        <f t="shared" si="99"/>
        <v/>
      </c>
    </row>
    <row r="6401" spans="15:15">
      <c r="O6401" s="92" t="str">
        <f t="shared" si="99"/>
        <v/>
      </c>
    </row>
    <row r="6402" spans="15:15">
      <c r="O6402" s="92" t="str">
        <f t="shared" si="99"/>
        <v/>
      </c>
    </row>
    <row r="6403" spans="15:15">
      <c r="O6403" s="92" t="str">
        <f t="shared" ref="O6403:O6466" si="100">B6403&amp;C6403</f>
        <v/>
      </c>
    </row>
    <row r="6404" spans="15:15">
      <c r="O6404" s="92" t="str">
        <f t="shared" si="100"/>
        <v/>
      </c>
    </row>
    <row r="6405" spans="15:15">
      <c r="O6405" s="92" t="str">
        <f t="shared" si="100"/>
        <v/>
      </c>
    </row>
    <row r="6406" spans="15:15">
      <c r="O6406" s="92" t="str">
        <f t="shared" si="100"/>
        <v/>
      </c>
    </row>
    <row r="6407" spans="15:15">
      <c r="O6407" s="92" t="str">
        <f t="shared" si="100"/>
        <v/>
      </c>
    </row>
    <row r="6408" spans="15:15">
      <c r="O6408" s="92" t="str">
        <f t="shared" si="100"/>
        <v/>
      </c>
    </row>
    <row r="6409" spans="15:15">
      <c r="O6409" s="92" t="str">
        <f t="shared" si="100"/>
        <v/>
      </c>
    </row>
    <row r="6410" spans="15:15">
      <c r="O6410" s="92" t="str">
        <f t="shared" si="100"/>
        <v/>
      </c>
    </row>
    <row r="6411" spans="15:15">
      <c r="O6411" s="92" t="str">
        <f t="shared" si="100"/>
        <v/>
      </c>
    </row>
    <row r="6412" spans="15:15">
      <c r="O6412" s="92" t="str">
        <f t="shared" si="100"/>
        <v/>
      </c>
    </row>
    <row r="6413" spans="15:15">
      <c r="O6413" s="92" t="str">
        <f t="shared" si="100"/>
        <v/>
      </c>
    </row>
    <row r="6414" spans="15:15">
      <c r="O6414" s="92" t="str">
        <f t="shared" si="100"/>
        <v/>
      </c>
    </row>
    <row r="6415" spans="15:15">
      <c r="O6415" s="92" t="str">
        <f t="shared" si="100"/>
        <v/>
      </c>
    </row>
    <row r="6416" spans="15:15">
      <c r="O6416" s="92" t="str">
        <f t="shared" si="100"/>
        <v/>
      </c>
    </row>
    <row r="6417" spans="15:15">
      <c r="O6417" s="92" t="str">
        <f t="shared" si="100"/>
        <v/>
      </c>
    </row>
    <row r="6418" spans="15:15">
      <c r="O6418" s="92" t="str">
        <f t="shared" si="100"/>
        <v/>
      </c>
    </row>
    <row r="6419" spans="15:15">
      <c r="O6419" s="92" t="str">
        <f t="shared" si="100"/>
        <v/>
      </c>
    </row>
    <row r="6420" spans="15:15">
      <c r="O6420" s="92" t="str">
        <f t="shared" si="100"/>
        <v/>
      </c>
    </row>
    <row r="6421" spans="15:15">
      <c r="O6421" s="92" t="str">
        <f t="shared" si="100"/>
        <v/>
      </c>
    </row>
    <row r="6422" spans="15:15">
      <c r="O6422" s="92" t="str">
        <f t="shared" si="100"/>
        <v/>
      </c>
    </row>
    <row r="6423" spans="15:15">
      <c r="O6423" s="92" t="str">
        <f t="shared" si="100"/>
        <v/>
      </c>
    </row>
    <row r="6424" spans="15:15">
      <c r="O6424" s="92" t="str">
        <f t="shared" si="100"/>
        <v/>
      </c>
    </row>
    <row r="6425" spans="15:15">
      <c r="O6425" s="92" t="str">
        <f t="shared" si="100"/>
        <v/>
      </c>
    </row>
    <row r="6426" spans="15:15">
      <c r="O6426" s="92" t="str">
        <f t="shared" si="100"/>
        <v/>
      </c>
    </row>
    <row r="6427" spans="15:15">
      <c r="O6427" s="92" t="str">
        <f t="shared" si="100"/>
        <v/>
      </c>
    </row>
    <row r="6428" spans="15:15">
      <c r="O6428" s="92" t="str">
        <f t="shared" si="100"/>
        <v/>
      </c>
    </row>
    <row r="6429" spans="15:15">
      <c r="O6429" s="92" t="str">
        <f t="shared" si="100"/>
        <v/>
      </c>
    </row>
    <row r="6430" spans="15:15">
      <c r="O6430" s="92" t="str">
        <f t="shared" si="100"/>
        <v/>
      </c>
    </row>
    <row r="6431" spans="15:15">
      <c r="O6431" s="92" t="str">
        <f t="shared" si="100"/>
        <v/>
      </c>
    </row>
    <row r="6432" spans="15:15">
      <c r="O6432" s="92" t="str">
        <f t="shared" si="100"/>
        <v/>
      </c>
    </row>
    <row r="6433" spans="15:15">
      <c r="O6433" s="92" t="str">
        <f t="shared" si="100"/>
        <v/>
      </c>
    </row>
    <row r="6434" spans="15:15">
      <c r="O6434" s="92" t="str">
        <f t="shared" si="100"/>
        <v/>
      </c>
    </row>
    <row r="6435" spans="15:15">
      <c r="O6435" s="92" t="str">
        <f t="shared" si="100"/>
        <v/>
      </c>
    </row>
    <row r="6436" spans="15:15">
      <c r="O6436" s="92" t="str">
        <f t="shared" si="100"/>
        <v/>
      </c>
    </row>
    <row r="6437" spans="15:15">
      <c r="O6437" s="92" t="str">
        <f t="shared" si="100"/>
        <v/>
      </c>
    </row>
    <row r="6438" spans="15:15">
      <c r="O6438" s="92" t="str">
        <f t="shared" si="100"/>
        <v/>
      </c>
    </row>
    <row r="6439" spans="15:15">
      <c r="O6439" s="92" t="str">
        <f t="shared" si="100"/>
        <v/>
      </c>
    </row>
    <row r="6440" spans="15:15">
      <c r="O6440" s="92" t="str">
        <f t="shared" si="100"/>
        <v/>
      </c>
    </row>
    <row r="6441" spans="15:15">
      <c r="O6441" s="92" t="str">
        <f t="shared" si="100"/>
        <v/>
      </c>
    </row>
    <row r="6442" spans="15:15">
      <c r="O6442" s="92" t="str">
        <f t="shared" si="100"/>
        <v/>
      </c>
    </row>
    <row r="6443" spans="15:15">
      <c r="O6443" s="92" t="str">
        <f t="shared" si="100"/>
        <v/>
      </c>
    </row>
    <row r="6444" spans="15:15">
      <c r="O6444" s="92" t="str">
        <f t="shared" si="100"/>
        <v/>
      </c>
    </row>
    <row r="6445" spans="15:15">
      <c r="O6445" s="92" t="str">
        <f t="shared" si="100"/>
        <v/>
      </c>
    </row>
    <row r="6446" spans="15:15">
      <c r="O6446" s="92" t="str">
        <f t="shared" si="100"/>
        <v/>
      </c>
    </row>
    <row r="6447" spans="15:15">
      <c r="O6447" s="92" t="str">
        <f t="shared" si="100"/>
        <v/>
      </c>
    </row>
    <row r="6448" spans="15:15">
      <c r="O6448" s="92" t="str">
        <f t="shared" si="100"/>
        <v/>
      </c>
    </row>
    <row r="6449" spans="15:15">
      <c r="O6449" s="92" t="str">
        <f t="shared" si="100"/>
        <v/>
      </c>
    </row>
    <row r="6450" spans="15:15">
      <c r="O6450" s="92" t="str">
        <f t="shared" si="100"/>
        <v/>
      </c>
    </row>
    <row r="6451" spans="15:15">
      <c r="O6451" s="92" t="str">
        <f t="shared" si="100"/>
        <v/>
      </c>
    </row>
    <row r="6452" spans="15:15">
      <c r="O6452" s="92" t="str">
        <f t="shared" si="100"/>
        <v/>
      </c>
    </row>
    <row r="6453" spans="15:15">
      <c r="O6453" s="92" t="str">
        <f t="shared" si="100"/>
        <v/>
      </c>
    </row>
    <row r="6454" spans="15:15">
      <c r="O6454" s="92" t="str">
        <f t="shared" si="100"/>
        <v/>
      </c>
    </row>
    <row r="6455" spans="15:15">
      <c r="O6455" s="92" t="str">
        <f t="shared" si="100"/>
        <v/>
      </c>
    </row>
    <row r="6456" spans="15:15">
      <c r="O6456" s="92" t="str">
        <f t="shared" si="100"/>
        <v/>
      </c>
    </row>
    <row r="6457" spans="15:15">
      <c r="O6457" s="92" t="str">
        <f t="shared" si="100"/>
        <v/>
      </c>
    </row>
    <row r="6458" spans="15:15">
      <c r="O6458" s="92" t="str">
        <f t="shared" si="100"/>
        <v/>
      </c>
    </row>
    <row r="6459" spans="15:15">
      <c r="O6459" s="92" t="str">
        <f t="shared" si="100"/>
        <v/>
      </c>
    </row>
    <row r="6460" spans="15:15">
      <c r="O6460" s="92" t="str">
        <f t="shared" si="100"/>
        <v/>
      </c>
    </row>
    <row r="6461" spans="15:15">
      <c r="O6461" s="92" t="str">
        <f t="shared" si="100"/>
        <v/>
      </c>
    </row>
    <row r="6462" spans="15:15">
      <c r="O6462" s="92" t="str">
        <f t="shared" si="100"/>
        <v/>
      </c>
    </row>
    <row r="6463" spans="15:15">
      <c r="O6463" s="92" t="str">
        <f t="shared" si="100"/>
        <v/>
      </c>
    </row>
    <row r="6464" spans="15:15">
      <c r="O6464" s="92" t="str">
        <f t="shared" si="100"/>
        <v/>
      </c>
    </row>
    <row r="6465" spans="15:15">
      <c r="O6465" s="92" t="str">
        <f t="shared" si="100"/>
        <v/>
      </c>
    </row>
    <row r="6466" spans="15:15">
      <c r="O6466" s="92" t="str">
        <f t="shared" si="100"/>
        <v/>
      </c>
    </row>
    <row r="6467" spans="15:15">
      <c r="O6467" s="92" t="str">
        <f t="shared" ref="O6467:O6530" si="101">B6467&amp;C6467</f>
        <v/>
      </c>
    </row>
    <row r="6468" spans="15:15">
      <c r="O6468" s="92" t="str">
        <f t="shared" si="101"/>
        <v/>
      </c>
    </row>
    <row r="6469" spans="15:15">
      <c r="O6469" s="92" t="str">
        <f t="shared" si="101"/>
        <v/>
      </c>
    </row>
    <row r="6470" spans="15:15">
      <c r="O6470" s="92" t="str">
        <f t="shared" si="101"/>
        <v/>
      </c>
    </row>
    <row r="6471" spans="15:15">
      <c r="O6471" s="92" t="str">
        <f t="shared" si="101"/>
        <v/>
      </c>
    </row>
    <row r="6472" spans="15:15">
      <c r="O6472" s="92" t="str">
        <f t="shared" si="101"/>
        <v/>
      </c>
    </row>
    <row r="6473" spans="15:15">
      <c r="O6473" s="92" t="str">
        <f t="shared" si="101"/>
        <v/>
      </c>
    </row>
    <row r="6474" spans="15:15">
      <c r="O6474" s="92" t="str">
        <f t="shared" si="101"/>
        <v/>
      </c>
    </row>
    <row r="6475" spans="15:15">
      <c r="O6475" s="92" t="str">
        <f t="shared" si="101"/>
        <v/>
      </c>
    </row>
    <row r="6476" spans="15:15">
      <c r="O6476" s="92" t="str">
        <f t="shared" si="101"/>
        <v/>
      </c>
    </row>
    <row r="6477" spans="15:15">
      <c r="O6477" s="92" t="str">
        <f t="shared" si="101"/>
        <v/>
      </c>
    </row>
    <row r="6478" spans="15:15">
      <c r="O6478" s="92" t="str">
        <f t="shared" si="101"/>
        <v/>
      </c>
    </row>
    <row r="6479" spans="15:15">
      <c r="O6479" s="92" t="str">
        <f t="shared" si="101"/>
        <v/>
      </c>
    </row>
    <row r="6480" spans="15:15">
      <c r="O6480" s="92" t="str">
        <f t="shared" si="101"/>
        <v/>
      </c>
    </row>
    <row r="6481" spans="15:15">
      <c r="O6481" s="92" t="str">
        <f t="shared" si="101"/>
        <v/>
      </c>
    </row>
    <row r="6482" spans="15:15">
      <c r="O6482" s="92" t="str">
        <f t="shared" si="101"/>
        <v/>
      </c>
    </row>
    <row r="6483" spans="15:15">
      <c r="O6483" s="92" t="str">
        <f t="shared" si="101"/>
        <v/>
      </c>
    </row>
    <row r="6484" spans="15:15">
      <c r="O6484" s="92" t="str">
        <f t="shared" si="101"/>
        <v/>
      </c>
    </row>
    <row r="6485" spans="15:15">
      <c r="O6485" s="92" t="str">
        <f t="shared" si="101"/>
        <v/>
      </c>
    </row>
    <row r="6486" spans="15:15">
      <c r="O6486" s="92" t="str">
        <f t="shared" si="101"/>
        <v/>
      </c>
    </row>
    <row r="6487" spans="15:15">
      <c r="O6487" s="92" t="str">
        <f t="shared" si="101"/>
        <v/>
      </c>
    </row>
    <row r="6488" spans="15:15">
      <c r="O6488" s="92" t="str">
        <f t="shared" si="101"/>
        <v/>
      </c>
    </row>
    <row r="6489" spans="15:15">
      <c r="O6489" s="92" t="str">
        <f t="shared" si="101"/>
        <v/>
      </c>
    </row>
    <row r="6490" spans="15:15">
      <c r="O6490" s="92" t="str">
        <f t="shared" si="101"/>
        <v/>
      </c>
    </row>
    <row r="6491" spans="15:15">
      <c r="O6491" s="92" t="str">
        <f t="shared" si="101"/>
        <v/>
      </c>
    </row>
    <row r="6492" spans="15:15">
      <c r="O6492" s="92" t="str">
        <f t="shared" si="101"/>
        <v/>
      </c>
    </row>
    <row r="6493" spans="15:15">
      <c r="O6493" s="92" t="str">
        <f t="shared" si="101"/>
        <v/>
      </c>
    </row>
    <row r="6494" spans="15:15">
      <c r="O6494" s="92" t="str">
        <f t="shared" si="101"/>
        <v/>
      </c>
    </row>
    <row r="6495" spans="15:15">
      <c r="O6495" s="92" t="str">
        <f t="shared" si="101"/>
        <v/>
      </c>
    </row>
    <row r="6496" spans="15:15">
      <c r="O6496" s="92" t="str">
        <f t="shared" si="101"/>
        <v/>
      </c>
    </row>
    <row r="6497" spans="15:15">
      <c r="O6497" s="92" t="str">
        <f t="shared" si="101"/>
        <v/>
      </c>
    </row>
    <row r="6498" spans="15:15">
      <c r="O6498" s="92" t="str">
        <f t="shared" si="101"/>
        <v/>
      </c>
    </row>
    <row r="6499" spans="15:15">
      <c r="O6499" s="92" t="str">
        <f t="shared" si="101"/>
        <v/>
      </c>
    </row>
    <row r="6500" spans="15:15">
      <c r="O6500" s="92" t="str">
        <f t="shared" si="101"/>
        <v/>
      </c>
    </row>
    <row r="6501" spans="15:15">
      <c r="O6501" s="92" t="str">
        <f t="shared" si="101"/>
        <v/>
      </c>
    </row>
    <row r="6502" spans="15:15">
      <c r="O6502" s="92" t="str">
        <f t="shared" si="101"/>
        <v/>
      </c>
    </row>
    <row r="6503" spans="15:15">
      <c r="O6503" s="92" t="str">
        <f t="shared" si="101"/>
        <v/>
      </c>
    </row>
    <row r="6504" spans="15:15">
      <c r="O6504" s="92" t="str">
        <f t="shared" si="101"/>
        <v/>
      </c>
    </row>
    <row r="6505" spans="15:15">
      <c r="O6505" s="92" t="str">
        <f t="shared" si="101"/>
        <v/>
      </c>
    </row>
    <row r="6506" spans="15:15">
      <c r="O6506" s="92" t="str">
        <f t="shared" si="101"/>
        <v/>
      </c>
    </row>
    <row r="6507" spans="15:15">
      <c r="O6507" s="92" t="str">
        <f t="shared" si="101"/>
        <v/>
      </c>
    </row>
    <row r="6508" spans="15:15">
      <c r="O6508" s="92" t="str">
        <f t="shared" si="101"/>
        <v/>
      </c>
    </row>
    <row r="6509" spans="15:15">
      <c r="O6509" s="92" t="str">
        <f t="shared" si="101"/>
        <v/>
      </c>
    </row>
    <row r="6510" spans="15:15">
      <c r="O6510" s="92" t="str">
        <f t="shared" si="101"/>
        <v/>
      </c>
    </row>
    <row r="6511" spans="15:15">
      <c r="O6511" s="92" t="str">
        <f t="shared" si="101"/>
        <v/>
      </c>
    </row>
    <row r="6512" spans="15:15">
      <c r="O6512" s="92" t="str">
        <f t="shared" si="101"/>
        <v/>
      </c>
    </row>
    <row r="6513" spans="15:15">
      <c r="O6513" s="92" t="str">
        <f t="shared" si="101"/>
        <v/>
      </c>
    </row>
    <row r="6514" spans="15:15">
      <c r="O6514" s="92" t="str">
        <f t="shared" si="101"/>
        <v/>
      </c>
    </row>
    <row r="6515" spans="15:15">
      <c r="O6515" s="92" t="str">
        <f t="shared" si="101"/>
        <v/>
      </c>
    </row>
    <row r="6516" spans="15:15">
      <c r="O6516" s="92" t="str">
        <f t="shared" si="101"/>
        <v/>
      </c>
    </row>
    <row r="6517" spans="15:15">
      <c r="O6517" s="92" t="str">
        <f t="shared" si="101"/>
        <v/>
      </c>
    </row>
    <row r="6518" spans="15:15">
      <c r="O6518" s="92" t="str">
        <f t="shared" si="101"/>
        <v/>
      </c>
    </row>
    <row r="6519" spans="15:15">
      <c r="O6519" s="92" t="str">
        <f t="shared" si="101"/>
        <v/>
      </c>
    </row>
    <row r="6520" spans="15:15">
      <c r="O6520" s="92" t="str">
        <f t="shared" si="101"/>
        <v/>
      </c>
    </row>
    <row r="6521" spans="15:15">
      <c r="O6521" s="92" t="str">
        <f t="shared" si="101"/>
        <v/>
      </c>
    </row>
    <row r="6522" spans="15:15">
      <c r="O6522" s="92" t="str">
        <f t="shared" si="101"/>
        <v/>
      </c>
    </row>
    <row r="6523" spans="15:15">
      <c r="O6523" s="92" t="str">
        <f t="shared" si="101"/>
        <v/>
      </c>
    </row>
    <row r="6524" spans="15:15">
      <c r="O6524" s="92" t="str">
        <f t="shared" si="101"/>
        <v/>
      </c>
    </row>
    <row r="6525" spans="15:15">
      <c r="O6525" s="92" t="str">
        <f t="shared" si="101"/>
        <v/>
      </c>
    </row>
    <row r="6526" spans="15:15">
      <c r="O6526" s="92" t="str">
        <f t="shared" si="101"/>
        <v/>
      </c>
    </row>
    <row r="6527" spans="15:15">
      <c r="O6527" s="92" t="str">
        <f t="shared" si="101"/>
        <v/>
      </c>
    </row>
    <row r="6528" spans="15:15">
      <c r="O6528" s="92" t="str">
        <f t="shared" si="101"/>
        <v/>
      </c>
    </row>
    <row r="6529" spans="15:15">
      <c r="O6529" s="92" t="str">
        <f t="shared" si="101"/>
        <v/>
      </c>
    </row>
    <row r="6530" spans="15:15">
      <c r="O6530" s="92" t="str">
        <f t="shared" si="101"/>
        <v/>
      </c>
    </row>
    <row r="6531" spans="15:15">
      <c r="O6531" s="92" t="str">
        <f t="shared" ref="O6531:O6594" si="102">B6531&amp;C6531</f>
        <v/>
      </c>
    </row>
    <row r="6532" spans="15:15">
      <c r="O6532" s="92" t="str">
        <f t="shared" si="102"/>
        <v/>
      </c>
    </row>
    <row r="6533" spans="15:15">
      <c r="O6533" s="92" t="str">
        <f t="shared" si="102"/>
        <v/>
      </c>
    </row>
    <row r="6534" spans="15:15">
      <c r="O6534" s="92" t="str">
        <f t="shared" si="102"/>
        <v/>
      </c>
    </row>
    <row r="6535" spans="15:15">
      <c r="O6535" s="92" t="str">
        <f t="shared" si="102"/>
        <v/>
      </c>
    </row>
    <row r="6536" spans="15:15">
      <c r="O6536" s="92" t="str">
        <f t="shared" si="102"/>
        <v/>
      </c>
    </row>
    <row r="6537" spans="15:15">
      <c r="O6537" s="92" t="str">
        <f t="shared" si="102"/>
        <v/>
      </c>
    </row>
    <row r="6538" spans="15:15">
      <c r="O6538" s="92" t="str">
        <f t="shared" si="102"/>
        <v/>
      </c>
    </row>
    <row r="6539" spans="15:15">
      <c r="O6539" s="92" t="str">
        <f t="shared" si="102"/>
        <v/>
      </c>
    </row>
    <row r="6540" spans="15:15">
      <c r="O6540" s="92" t="str">
        <f t="shared" si="102"/>
        <v/>
      </c>
    </row>
    <row r="6541" spans="15:15">
      <c r="O6541" s="92" t="str">
        <f t="shared" si="102"/>
        <v/>
      </c>
    </row>
    <row r="6542" spans="15:15">
      <c r="O6542" s="92" t="str">
        <f t="shared" si="102"/>
        <v/>
      </c>
    </row>
    <row r="6543" spans="15:15">
      <c r="O6543" s="92" t="str">
        <f t="shared" si="102"/>
        <v/>
      </c>
    </row>
    <row r="6544" spans="15:15">
      <c r="O6544" s="92" t="str">
        <f t="shared" si="102"/>
        <v/>
      </c>
    </row>
    <row r="6545" spans="15:15">
      <c r="O6545" s="92" t="str">
        <f t="shared" si="102"/>
        <v/>
      </c>
    </row>
    <row r="6546" spans="15:15">
      <c r="O6546" s="92" t="str">
        <f t="shared" si="102"/>
        <v/>
      </c>
    </row>
    <row r="6547" spans="15:15">
      <c r="O6547" s="92" t="str">
        <f t="shared" si="102"/>
        <v/>
      </c>
    </row>
    <row r="6548" spans="15:15">
      <c r="O6548" s="92" t="str">
        <f t="shared" si="102"/>
        <v/>
      </c>
    </row>
    <row r="6549" spans="15:15">
      <c r="O6549" s="92" t="str">
        <f t="shared" si="102"/>
        <v/>
      </c>
    </row>
    <row r="6550" spans="15:15">
      <c r="O6550" s="92" t="str">
        <f t="shared" si="102"/>
        <v/>
      </c>
    </row>
    <row r="6551" spans="15:15">
      <c r="O6551" s="92" t="str">
        <f t="shared" si="102"/>
        <v/>
      </c>
    </row>
    <row r="6552" spans="15:15">
      <c r="O6552" s="92" t="str">
        <f t="shared" si="102"/>
        <v/>
      </c>
    </row>
    <row r="6553" spans="15:15">
      <c r="O6553" s="92" t="str">
        <f t="shared" si="102"/>
        <v/>
      </c>
    </row>
    <row r="6554" spans="15:15">
      <c r="O6554" s="92" t="str">
        <f t="shared" si="102"/>
        <v/>
      </c>
    </row>
    <row r="6555" spans="15:15">
      <c r="O6555" s="92" t="str">
        <f t="shared" si="102"/>
        <v/>
      </c>
    </row>
    <row r="6556" spans="15:15">
      <c r="O6556" s="92" t="str">
        <f t="shared" si="102"/>
        <v/>
      </c>
    </row>
    <row r="6557" spans="15:15">
      <c r="O6557" s="92" t="str">
        <f t="shared" si="102"/>
        <v/>
      </c>
    </row>
    <row r="6558" spans="15:15">
      <c r="O6558" s="92" t="str">
        <f t="shared" si="102"/>
        <v/>
      </c>
    </row>
    <row r="6559" spans="15:15">
      <c r="O6559" s="92" t="str">
        <f t="shared" si="102"/>
        <v/>
      </c>
    </row>
    <row r="6560" spans="15:15">
      <c r="O6560" s="92" t="str">
        <f t="shared" si="102"/>
        <v/>
      </c>
    </row>
    <row r="6561" spans="15:15">
      <c r="O6561" s="92" t="str">
        <f t="shared" si="102"/>
        <v/>
      </c>
    </row>
    <row r="6562" spans="15:15">
      <c r="O6562" s="92" t="str">
        <f t="shared" si="102"/>
        <v/>
      </c>
    </row>
    <row r="6563" spans="15:15">
      <c r="O6563" s="92" t="str">
        <f t="shared" si="102"/>
        <v/>
      </c>
    </row>
    <row r="6564" spans="15:15">
      <c r="O6564" s="92" t="str">
        <f t="shared" si="102"/>
        <v/>
      </c>
    </row>
    <row r="6565" spans="15:15">
      <c r="O6565" s="92" t="str">
        <f t="shared" si="102"/>
        <v/>
      </c>
    </row>
    <row r="6566" spans="15:15">
      <c r="O6566" s="92" t="str">
        <f t="shared" si="102"/>
        <v/>
      </c>
    </row>
    <row r="6567" spans="15:15">
      <c r="O6567" s="92" t="str">
        <f t="shared" si="102"/>
        <v/>
      </c>
    </row>
    <row r="6568" spans="15:15">
      <c r="O6568" s="92" t="str">
        <f t="shared" si="102"/>
        <v/>
      </c>
    </row>
    <row r="6569" spans="15:15">
      <c r="O6569" s="92" t="str">
        <f t="shared" si="102"/>
        <v/>
      </c>
    </row>
    <row r="6570" spans="15:15">
      <c r="O6570" s="92" t="str">
        <f t="shared" si="102"/>
        <v/>
      </c>
    </row>
    <row r="6571" spans="15:15">
      <c r="O6571" s="92" t="str">
        <f t="shared" si="102"/>
        <v/>
      </c>
    </row>
    <row r="6572" spans="15:15">
      <c r="O6572" s="92" t="str">
        <f t="shared" si="102"/>
        <v/>
      </c>
    </row>
    <row r="6573" spans="15:15">
      <c r="O6573" s="92" t="str">
        <f t="shared" si="102"/>
        <v/>
      </c>
    </row>
    <row r="6574" spans="15:15">
      <c r="O6574" s="92" t="str">
        <f t="shared" si="102"/>
        <v/>
      </c>
    </row>
    <row r="6575" spans="15:15">
      <c r="O6575" s="92" t="str">
        <f t="shared" si="102"/>
        <v/>
      </c>
    </row>
    <row r="6576" spans="15:15">
      <c r="O6576" s="92" t="str">
        <f t="shared" si="102"/>
        <v/>
      </c>
    </row>
    <row r="6577" spans="15:15">
      <c r="O6577" s="92" t="str">
        <f t="shared" si="102"/>
        <v/>
      </c>
    </row>
    <row r="6578" spans="15:15">
      <c r="O6578" s="92" t="str">
        <f t="shared" si="102"/>
        <v/>
      </c>
    </row>
    <row r="6579" spans="15:15">
      <c r="O6579" s="92" t="str">
        <f t="shared" si="102"/>
        <v/>
      </c>
    </row>
    <row r="6580" spans="15:15">
      <c r="O6580" s="92" t="str">
        <f t="shared" si="102"/>
        <v/>
      </c>
    </row>
    <row r="6581" spans="15:15">
      <c r="O6581" s="92" t="str">
        <f t="shared" si="102"/>
        <v/>
      </c>
    </row>
    <row r="6582" spans="15:15">
      <c r="O6582" s="92" t="str">
        <f t="shared" si="102"/>
        <v/>
      </c>
    </row>
    <row r="6583" spans="15:15">
      <c r="O6583" s="92" t="str">
        <f t="shared" si="102"/>
        <v/>
      </c>
    </row>
    <row r="6584" spans="15:15">
      <c r="O6584" s="92" t="str">
        <f t="shared" si="102"/>
        <v/>
      </c>
    </row>
    <row r="6585" spans="15:15">
      <c r="O6585" s="92" t="str">
        <f t="shared" si="102"/>
        <v/>
      </c>
    </row>
    <row r="6586" spans="15:15">
      <c r="O6586" s="92" t="str">
        <f t="shared" si="102"/>
        <v/>
      </c>
    </row>
    <row r="6587" spans="15:15">
      <c r="O6587" s="92" t="str">
        <f t="shared" si="102"/>
        <v/>
      </c>
    </row>
    <row r="6588" spans="15:15">
      <c r="O6588" s="92" t="str">
        <f t="shared" si="102"/>
        <v/>
      </c>
    </row>
    <row r="6589" spans="15:15">
      <c r="O6589" s="92" t="str">
        <f t="shared" si="102"/>
        <v/>
      </c>
    </row>
    <row r="6590" spans="15:15">
      <c r="O6590" s="92" t="str">
        <f t="shared" si="102"/>
        <v/>
      </c>
    </row>
    <row r="6591" spans="15:15">
      <c r="O6591" s="92" t="str">
        <f t="shared" si="102"/>
        <v/>
      </c>
    </row>
    <row r="6592" spans="15:15">
      <c r="O6592" s="92" t="str">
        <f t="shared" si="102"/>
        <v/>
      </c>
    </row>
    <row r="6593" spans="15:15">
      <c r="O6593" s="92" t="str">
        <f t="shared" si="102"/>
        <v/>
      </c>
    </row>
    <row r="6594" spans="15:15">
      <c r="O6594" s="92" t="str">
        <f t="shared" si="102"/>
        <v/>
      </c>
    </row>
    <row r="6595" spans="15:15">
      <c r="O6595" s="92" t="str">
        <f t="shared" ref="O6595:O6658" si="103">B6595&amp;C6595</f>
        <v/>
      </c>
    </row>
    <row r="6596" spans="15:15">
      <c r="O6596" s="92" t="str">
        <f t="shared" si="103"/>
        <v/>
      </c>
    </row>
    <row r="6597" spans="15:15">
      <c r="O6597" s="92" t="str">
        <f t="shared" si="103"/>
        <v/>
      </c>
    </row>
    <row r="6598" spans="15:15">
      <c r="O6598" s="92" t="str">
        <f t="shared" si="103"/>
        <v/>
      </c>
    </row>
    <row r="6599" spans="15:15">
      <c r="O6599" s="92" t="str">
        <f t="shared" si="103"/>
        <v/>
      </c>
    </row>
    <row r="6600" spans="15:15">
      <c r="O6600" s="92" t="str">
        <f t="shared" si="103"/>
        <v/>
      </c>
    </row>
    <row r="6601" spans="15:15">
      <c r="O6601" s="92" t="str">
        <f t="shared" si="103"/>
        <v/>
      </c>
    </row>
    <row r="6602" spans="15:15">
      <c r="O6602" s="92" t="str">
        <f t="shared" si="103"/>
        <v/>
      </c>
    </row>
    <row r="6603" spans="15:15">
      <c r="O6603" s="92" t="str">
        <f t="shared" si="103"/>
        <v/>
      </c>
    </row>
    <row r="6604" spans="15:15">
      <c r="O6604" s="92" t="str">
        <f t="shared" si="103"/>
        <v/>
      </c>
    </row>
    <row r="6605" spans="15:15">
      <c r="O6605" s="92" t="str">
        <f t="shared" si="103"/>
        <v/>
      </c>
    </row>
    <row r="6606" spans="15:15">
      <c r="O6606" s="92" t="str">
        <f t="shared" si="103"/>
        <v/>
      </c>
    </row>
    <row r="6607" spans="15:15">
      <c r="O6607" s="92" t="str">
        <f t="shared" si="103"/>
        <v/>
      </c>
    </row>
    <row r="6608" spans="15:15">
      <c r="O6608" s="92" t="str">
        <f t="shared" si="103"/>
        <v/>
      </c>
    </row>
    <row r="6609" spans="15:15">
      <c r="O6609" s="92" t="str">
        <f t="shared" si="103"/>
        <v/>
      </c>
    </row>
    <row r="6610" spans="15:15">
      <c r="O6610" s="92" t="str">
        <f t="shared" si="103"/>
        <v/>
      </c>
    </row>
    <row r="6611" spans="15:15">
      <c r="O6611" s="92" t="str">
        <f t="shared" si="103"/>
        <v/>
      </c>
    </row>
    <row r="6612" spans="15:15">
      <c r="O6612" s="92" t="str">
        <f t="shared" si="103"/>
        <v/>
      </c>
    </row>
    <row r="6613" spans="15:15">
      <c r="O6613" s="92" t="str">
        <f t="shared" si="103"/>
        <v/>
      </c>
    </row>
    <row r="6614" spans="15:15">
      <c r="O6614" s="92" t="str">
        <f t="shared" si="103"/>
        <v/>
      </c>
    </row>
    <row r="6615" spans="15:15">
      <c r="O6615" s="92" t="str">
        <f t="shared" si="103"/>
        <v/>
      </c>
    </row>
    <row r="6616" spans="15:15">
      <c r="O6616" s="92" t="str">
        <f t="shared" si="103"/>
        <v/>
      </c>
    </row>
    <row r="6617" spans="15:15">
      <c r="O6617" s="92" t="str">
        <f t="shared" si="103"/>
        <v/>
      </c>
    </row>
    <row r="6618" spans="15:15">
      <c r="O6618" s="92" t="str">
        <f t="shared" si="103"/>
        <v/>
      </c>
    </row>
    <row r="6619" spans="15:15">
      <c r="O6619" s="92" t="str">
        <f t="shared" si="103"/>
        <v/>
      </c>
    </row>
    <row r="6620" spans="15:15">
      <c r="O6620" s="92" t="str">
        <f t="shared" si="103"/>
        <v/>
      </c>
    </row>
    <row r="6621" spans="15:15">
      <c r="O6621" s="92" t="str">
        <f t="shared" si="103"/>
        <v/>
      </c>
    </row>
    <row r="6622" spans="15:15">
      <c r="O6622" s="92" t="str">
        <f t="shared" si="103"/>
        <v/>
      </c>
    </row>
    <row r="6623" spans="15:15">
      <c r="O6623" s="92" t="str">
        <f t="shared" si="103"/>
        <v/>
      </c>
    </row>
    <row r="6624" spans="15:15">
      <c r="O6624" s="92" t="str">
        <f t="shared" si="103"/>
        <v/>
      </c>
    </row>
    <row r="6625" spans="15:15">
      <c r="O6625" s="92" t="str">
        <f t="shared" si="103"/>
        <v/>
      </c>
    </row>
    <row r="6626" spans="15:15">
      <c r="O6626" s="92" t="str">
        <f t="shared" si="103"/>
        <v/>
      </c>
    </row>
    <row r="6627" spans="15:15">
      <c r="O6627" s="92" t="str">
        <f t="shared" si="103"/>
        <v/>
      </c>
    </row>
    <row r="6628" spans="15:15">
      <c r="O6628" s="92" t="str">
        <f t="shared" si="103"/>
        <v/>
      </c>
    </row>
    <row r="6629" spans="15:15">
      <c r="O6629" s="92" t="str">
        <f t="shared" si="103"/>
        <v/>
      </c>
    </row>
    <row r="6630" spans="15:15">
      <c r="O6630" s="92" t="str">
        <f t="shared" si="103"/>
        <v/>
      </c>
    </row>
    <row r="6631" spans="15:15">
      <c r="O6631" s="92" t="str">
        <f t="shared" si="103"/>
        <v/>
      </c>
    </row>
    <row r="6632" spans="15:15">
      <c r="O6632" s="92" t="str">
        <f t="shared" si="103"/>
        <v/>
      </c>
    </row>
    <row r="6633" spans="15:15">
      <c r="O6633" s="92" t="str">
        <f t="shared" si="103"/>
        <v/>
      </c>
    </row>
    <row r="6634" spans="15:15">
      <c r="O6634" s="92" t="str">
        <f t="shared" si="103"/>
        <v/>
      </c>
    </row>
    <row r="6635" spans="15:15">
      <c r="O6635" s="92" t="str">
        <f t="shared" si="103"/>
        <v/>
      </c>
    </row>
    <row r="6636" spans="15:15">
      <c r="O6636" s="92" t="str">
        <f t="shared" si="103"/>
        <v/>
      </c>
    </row>
    <row r="6637" spans="15:15">
      <c r="O6637" s="92" t="str">
        <f t="shared" si="103"/>
        <v/>
      </c>
    </row>
    <row r="6638" spans="15:15">
      <c r="O6638" s="92" t="str">
        <f t="shared" si="103"/>
        <v/>
      </c>
    </row>
    <row r="6639" spans="15:15">
      <c r="O6639" s="92" t="str">
        <f t="shared" si="103"/>
        <v/>
      </c>
    </row>
    <row r="6640" spans="15:15">
      <c r="O6640" s="92" t="str">
        <f t="shared" si="103"/>
        <v/>
      </c>
    </row>
    <row r="6641" spans="15:15">
      <c r="O6641" s="92" t="str">
        <f t="shared" si="103"/>
        <v/>
      </c>
    </row>
    <row r="6642" spans="15:15">
      <c r="O6642" s="92" t="str">
        <f t="shared" si="103"/>
        <v/>
      </c>
    </row>
    <row r="6643" spans="15:15">
      <c r="O6643" s="92" t="str">
        <f t="shared" si="103"/>
        <v/>
      </c>
    </row>
    <row r="6644" spans="15:15">
      <c r="O6644" s="92" t="str">
        <f t="shared" si="103"/>
        <v/>
      </c>
    </row>
    <row r="6645" spans="15:15">
      <c r="O6645" s="92" t="str">
        <f t="shared" si="103"/>
        <v/>
      </c>
    </row>
    <row r="6646" spans="15:15">
      <c r="O6646" s="92" t="str">
        <f t="shared" si="103"/>
        <v/>
      </c>
    </row>
    <row r="6647" spans="15:15">
      <c r="O6647" s="92" t="str">
        <f t="shared" si="103"/>
        <v/>
      </c>
    </row>
    <row r="6648" spans="15:15">
      <c r="O6648" s="92" t="str">
        <f t="shared" si="103"/>
        <v/>
      </c>
    </row>
    <row r="6649" spans="15:15">
      <c r="O6649" s="92" t="str">
        <f t="shared" si="103"/>
        <v/>
      </c>
    </row>
    <row r="6650" spans="15:15">
      <c r="O6650" s="92" t="str">
        <f t="shared" si="103"/>
        <v/>
      </c>
    </row>
    <row r="6651" spans="15:15">
      <c r="O6651" s="92" t="str">
        <f t="shared" si="103"/>
        <v/>
      </c>
    </row>
    <row r="6652" spans="15:15">
      <c r="O6652" s="92" t="str">
        <f t="shared" si="103"/>
        <v/>
      </c>
    </row>
    <row r="6653" spans="15:15">
      <c r="O6653" s="92" t="str">
        <f t="shared" si="103"/>
        <v/>
      </c>
    </row>
    <row r="6654" spans="15:15">
      <c r="O6654" s="92" t="str">
        <f t="shared" si="103"/>
        <v/>
      </c>
    </row>
    <row r="6655" spans="15:15">
      <c r="O6655" s="92" t="str">
        <f t="shared" si="103"/>
        <v/>
      </c>
    </row>
    <row r="6656" spans="15:15">
      <c r="O6656" s="92" t="str">
        <f t="shared" si="103"/>
        <v/>
      </c>
    </row>
    <row r="6657" spans="15:15">
      <c r="O6657" s="92" t="str">
        <f t="shared" si="103"/>
        <v/>
      </c>
    </row>
    <row r="6658" spans="15:15">
      <c r="O6658" s="92" t="str">
        <f t="shared" si="103"/>
        <v/>
      </c>
    </row>
    <row r="6659" spans="15:15">
      <c r="O6659" s="92" t="str">
        <f t="shared" ref="O6659:O6722" si="104">B6659&amp;C6659</f>
        <v/>
      </c>
    </row>
    <row r="6660" spans="15:15">
      <c r="O6660" s="92" t="str">
        <f t="shared" si="104"/>
        <v/>
      </c>
    </row>
    <row r="6661" spans="15:15">
      <c r="O6661" s="92" t="str">
        <f t="shared" si="104"/>
        <v/>
      </c>
    </row>
    <row r="6662" spans="15:15">
      <c r="O6662" s="92" t="str">
        <f t="shared" si="104"/>
        <v/>
      </c>
    </row>
    <row r="6663" spans="15:15">
      <c r="O6663" s="92" t="str">
        <f t="shared" si="104"/>
        <v/>
      </c>
    </row>
    <row r="6664" spans="15:15">
      <c r="O6664" s="92" t="str">
        <f t="shared" si="104"/>
        <v/>
      </c>
    </row>
    <row r="6665" spans="15:15">
      <c r="O6665" s="92" t="str">
        <f t="shared" si="104"/>
        <v/>
      </c>
    </row>
    <row r="6666" spans="15:15">
      <c r="O6666" s="92" t="str">
        <f t="shared" si="104"/>
        <v/>
      </c>
    </row>
    <row r="6667" spans="15:15">
      <c r="O6667" s="92" t="str">
        <f t="shared" si="104"/>
        <v/>
      </c>
    </row>
    <row r="6668" spans="15:15">
      <c r="O6668" s="92" t="str">
        <f t="shared" si="104"/>
        <v/>
      </c>
    </row>
    <row r="6669" spans="15:15">
      <c r="O6669" s="92" t="str">
        <f t="shared" si="104"/>
        <v/>
      </c>
    </row>
    <row r="6670" spans="15:15">
      <c r="O6670" s="92" t="str">
        <f t="shared" si="104"/>
        <v/>
      </c>
    </row>
    <row r="6671" spans="15:15">
      <c r="O6671" s="92" t="str">
        <f t="shared" si="104"/>
        <v/>
      </c>
    </row>
    <row r="6672" spans="15:15">
      <c r="O6672" s="92" t="str">
        <f t="shared" si="104"/>
        <v/>
      </c>
    </row>
    <row r="6673" spans="15:15">
      <c r="O6673" s="92" t="str">
        <f t="shared" si="104"/>
        <v/>
      </c>
    </row>
    <row r="6674" spans="15:15">
      <c r="O6674" s="92" t="str">
        <f t="shared" si="104"/>
        <v/>
      </c>
    </row>
    <row r="6675" spans="15:15">
      <c r="O6675" s="92" t="str">
        <f t="shared" si="104"/>
        <v/>
      </c>
    </row>
    <row r="6676" spans="15:15">
      <c r="O6676" s="92" t="str">
        <f t="shared" si="104"/>
        <v/>
      </c>
    </row>
    <row r="6677" spans="15:15">
      <c r="O6677" s="92" t="str">
        <f t="shared" si="104"/>
        <v/>
      </c>
    </row>
    <row r="6678" spans="15:15">
      <c r="O6678" s="92" t="str">
        <f t="shared" si="104"/>
        <v/>
      </c>
    </row>
    <row r="6679" spans="15:15">
      <c r="O6679" s="92" t="str">
        <f t="shared" si="104"/>
        <v/>
      </c>
    </row>
    <row r="6680" spans="15:15">
      <c r="O6680" s="92" t="str">
        <f t="shared" si="104"/>
        <v/>
      </c>
    </row>
    <row r="6681" spans="15:15">
      <c r="O6681" s="92" t="str">
        <f t="shared" si="104"/>
        <v/>
      </c>
    </row>
    <row r="6682" spans="15:15">
      <c r="O6682" s="92" t="str">
        <f t="shared" si="104"/>
        <v/>
      </c>
    </row>
    <row r="6683" spans="15:15">
      <c r="O6683" s="92" t="str">
        <f t="shared" si="104"/>
        <v/>
      </c>
    </row>
    <row r="6684" spans="15:15">
      <c r="O6684" s="92" t="str">
        <f t="shared" si="104"/>
        <v/>
      </c>
    </row>
    <row r="6685" spans="15:15">
      <c r="O6685" s="92" t="str">
        <f t="shared" si="104"/>
        <v/>
      </c>
    </row>
    <row r="6686" spans="15:15">
      <c r="O6686" s="92" t="str">
        <f t="shared" si="104"/>
        <v/>
      </c>
    </row>
    <row r="6687" spans="15:15">
      <c r="O6687" s="92" t="str">
        <f t="shared" si="104"/>
        <v/>
      </c>
    </row>
    <row r="6688" spans="15:15">
      <c r="O6688" s="92" t="str">
        <f t="shared" si="104"/>
        <v/>
      </c>
    </row>
    <row r="6689" spans="15:15">
      <c r="O6689" s="92" t="str">
        <f t="shared" si="104"/>
        <v/>
      </c>
    </row>
    <row r="6690" spans="15:15">
      <c r="O6690" s="92" t="str">
        <f t="shared" si="104"/>
        <v/>
      </c>
    </row>
    <row r="6691" spans="15:15">
      <c r="O6691" s="92" t="str">
        <f t="shared" si="104"/>
        <v/>
      </c>
    </row>
    <row r="6692" spans="15:15">
      <c r="O6692" s="92" t="str">
        <f t="shared" si="104"/>
        <v/>
      </c>
    </row>
    <row r="6693" spans="15:15">
      <c r="O6693" s="92" t="str">
        <f t="shared" si="104"/>
        <v/>
      </c>
    </row>
    <row r="6694" spans="15:15">
      <c r="O6694" s="92" t="str">
        <f t="shared" si="104"/>
        <v/>
      </c>
    </row>
    <row r="6695" spans="15:15">
      <c r="O6695" s="92" t="str">
        <f t="shared" si="104"/>
        <v/>
      </c>
    </row>
    <row r="6696" spans="15:15">
      <c r="O6696" s="92" t="str">
        <f t="shared" si="104"/>
        <v/>
      </c>
    </row>
    <row r="6697" spans="15:15">
      <c r="O6697" s="92" t="str">
        <f t="shared" si="104"/>
        <v/>
      </c>
    </row>
    <row r="6698" spans="15:15">
      <c r="O6698" s="92" t="str">
        <f t="shared" si="104"/>
        <v/>
      </c>
    </row>
    <row r="6699" spans="15:15">
      <c r="O6699" s="92" t="str">
        <f t="shared" si="104"/>
        <v/>
      </c>
    </row>
    <row r="6700" spans="15:15">
      <c r="O6700" s="92" t="str">
        <f t="shared" si="104"/>
        <v/>
      </c>
    </row>
    <row r="6701" spans="15:15">
      <c r="O6701" s="92" t="str">
        <f t="shared" si="104"/>
        <v/>
      </c>
    </row>
    <row r="6702" spans="15:15">
      <c r="O6702" s="92" t="str">
        <f t="shared" si="104"/>
        <v/>
      </c>
    </row>
    <row r="6703" spans="15:15">
      <c r="O6703" s="92" t="str">
        <f t="shared" si="104"/>
        <v/>
      </c>
    </row>
    <row r="6704" spans="15:15">
      <c r="O6704" s="92" t="str">
        <f t="shared" si="104"/>
        <v/>
      </c>
    </row>
    <row r="6705" spans="15:15">
      <c r="O6705" s="92" t="str">
        <f t="shared" si="104"/>
        <v/>
      </c>
    </row>
    <row r="6706" spans="15:15">
      <c r="O6706" s="92" t="str">
        <f t="shared" si="104"/>
        <v/>
      </c>
    </row>
    <row r="6707" spans="15:15">
      <c r="O6707" s="92" t="str">
        <f t="shared" si="104"/>
        <v/>
      </c>
    </row>
    <row r="6708" spans="15:15">
      <c r="O6708" s="92" t="str">
        <f t="shared" si="104"/>
        <v/>
      </c>
    </row>
    <row r="6709" spans="15:15">
      <c r="O6709" s="92" t="str">
        <f t="shared" si="104"/>
        <v/>
      </c>
    </row>
    <row r="6710" spans="15:15">
      <c r="O6710" s="92" t="str">
        <f t="shared" si="104"/>
        <v/>
      </c>
    </row>
    <row r="6711" spans="15:15">
      <c r="O6711" s="92" t="str">
        <f t="shared" si="104"/>
        <v/>
      </c>
    </row>
    <row r="6712" spans="15:15">
      <c r="O6712" s="92" t="str">
        <f t="shared" si="104"/>
        <v/>
      </c>
    </row>
    <row r="6713" spans="15:15">
      <c r="O6713" s="92" t="str">
        <f t="shared" si="104"/>
        <v/>
      </c>
    </row>
    <row r="6714" spans="15:15">
      <c r="O6714" s="92" t="str">
        <f t="shared" si="104"/>
        <v/>
      </c>
    </row>
    <row r="6715" spans="15:15">
      <c r="O6715" s="92" t="str">
        <f t="shared" si="104"/>
        <v/>
      </c>
    </row>
    <row r="6716" spans="15:15">
      <c r="O6716" s="92" t="str">
        <f t="shared" si="104"/>
        <v/>
      </c>
    </row>
    <row r="6717" spans="15:15">
      <c r="O6717" s="92" t="str">
        <f t="shared" si="104"/>
        <v/>
      </c>
    </row>
    <row r="6718" spans="15:15">
      <c r="O6718" s="92" t="str">
        <f t="shared" si="104"/>
        <v/>
      </c>
    </row>
    <row r="6719" spans="15:15">
      <c r="O6719" s="92" t="str">
        <f t="shared" si="104"/>
        <v/>
      </c>
    </row>
    <row r="6720" spans="15:15">
      <c r="O6720" s="92" t="str">
        <f t="shared" si="104"/>
        <v/>
      </c>
    </row>
    <row r="6721" spans="15:15">
      <c r="O6721" s="92" t="str">
        <f t="shared" si="104"/>
        <v/>
      </c>
    </row>
    <row r="6722" spans="15:15">
      <c r="O6722" s="92" t="str">
        <f t="shared" si="104"/>
        <v/>
      </c>
    </row>
    <row r="6723" spans="15:15">
      <c r="O6723" s="92" t="str">
        <f t="shared" ref="O6723:O6786" si="105">B6723&amp;C6723</f>
        <v/>
      </c>
    </row>
    <row r="6724" spans="15:15">
      <c r="O6724" s="92" t="str">
        <f t="shared" si="105"/>
        <v/>
      </c>
    </row>
    <row r="6725" spans="15:15">
      <c r="O6725" s="92" t="str">
        <f t="shared" si="105"/>
        <v/>
      </c>
    </row>
    <row r="6726" spans="15:15">
      <c r="O6726" s="92" t="str">
        <f t="shared" si="105"/>
        <v/>
      </c>
    </row>
    <row r="6727" spans="15:15">
      <c r="O6727" s="92" t="str">
        <f t="shared" si="105"/>
        <v/>
      </c>
    </row>
    <row r="6728" spans="15:15">
      <c r="O6728" s="92" t="str">
        <f t="shared" si="105"/>
        <v/>
      </c>
    </row>
    <row r="6729" spans="15:15">
      <c r="O6729" s="92" t="str">
        <f t="shared" si="105"/>
        <v/>
      </c>
    </row>
    <row r="6730" spans="15:15">
      <c r="O6730" s="92" t="str">
        <f t="shared" si="105"/>
        <v/>
      </c>
    </row>
    <row r="6731" spans="15:15">
      <c r="O6731" s="92" t="str">
        <f t="shared" si="105"/>
        <v/>
      </c>
    </row>
    <row r="6732" spans="15:15">
      <c r="O6732" s="92" t="str">
        <f t="shared" si="105"/>
        <v/>
      </c>
    </row>
    <row r="6733" spans="15:15">
      <c r="O6733" s="92" t="str">
        <f t="shared" si="105"/>
        <v/>
      </c>
    </row>
    <row r="6734" spans="15:15">
      <c r="O6734" s="92" t="str">
        <f t="shared" si="105"/>
        <v/>
      </c>
    </row>
    <row r="6735" spans="15:15">
      <c r="O6735" s="92" t="str">
        <f t="shared" si="105"/>
        <v/>
      </c>
    </row>
    <row r="6736" spans="15:15">
      <c r="O6736" s="92" t="str">
        <f t="shared" si="105"/>
        <v/>
      </c>
    </row>
    <row r="6737" spans="15:15">
      <c r="O6737" s="92" t="str">
        <f t="shared" si="105"/>
        <v/>
      </c>
    </row>
    <row r="6738" spans="15:15">
      <c r="O6738" s="92" t="str">
        <f t="shared" si="105"/>
        <v/>
      </c>
    </row>
    <row r="6739" spans="15:15">
      <c r="O6739" s="92" t="str">
        <f t="shared" si="105"/>
        <v/>
      </c>
    </row>
    <row r="6740" spans="15:15">
      <c r="O6740" s="92" t="str">
        <f t="shared" si="105"/>
        <v/>
      </c>
    </row>
    <row r="6741" spans="15:15">
      <c r="O6741" s="92" t="str">
        <f t="shared" si="105"/>
        <v/>
      </c>
    </row>
    <row r="6742" spans="15:15">
      <c r="O6742" s="92" t="str">
        <f t="shared" si="105"/>
        <v/>
      </c>
    </row>
    <row r="6743" spans="15:15">
      <c r="O6743" s="92" t="str">
        <f t="shared" si="105"/>
        <v/>
      </c>
    </row>
    <row r="6744" spans="15:15">
      <c r="O6744" s="92" t="str">
        <f t="shared" si="105"/>
        <v/>
      </c>
    </row>
    <row r="6745" spans="15:15">
      <c r="O6745" s="92" t="str">
        <f t="shared" si="105"/>
        <v/>
      </c>
    </row>
    <row r="6746" spans="15:15">
      <c r="O6746" s="92" t="str">
        <f t="shared" si="105"/>
        <v/>
      </c>
    </row>
    <row r="6747" spans="15:15">
      <c r="O6747" s="92" t="str">
        <f t="shared" si="105"/>
        <v/>
      </c>
    </row>
    <row r="6748" spans="15:15">
      <c r="O6748" s="92" t="str">
        <f t="shared" si="105"/>
        <v/>
      </c>
    </row>
    <row r="6749" spans="15:15">
      <c r="O6749" s="92" t="str">
        <f t="shared" si="105"/>
        <v/>
      </c>
    </row>
    <row r="6750" spans="15:15">
      <c r="O6750" s="92" t="str">
        <f t="shared" si="105"/>
        <v/>
      </c>
    </row>
    <row r="6751" spans="15:15">
      <c r="O6751" s="92" t="str">
        <f t="shared" si="105"/>
        <v/>
      </c>
    </row>
    <row r="6752" spans="15:15">
      <c r="O6752" s="92" t="str">
        <f t="shared" si="105"/>
        <v/>
      </c>
    </row>
    <row r="6753" spans="15:15">
      <c r="O6753" s="92" t="str">
        <f t="shared" si="105"/>
        <v/>
      </c>
    </row>
    <row r="6754" spans="15:15">
      <c r="O6754" s="92" t="str">
        <f t="shared" si="105"/>
        <v/>
      </c>
    </row>
    <row r="6755" spans="15:15">
      <c r="O6755" s="92" t="str">
        <f t="shared" si="105"/>
        <v/>
      </c>
    </row>
    <row r="6756" spans="15:15">
      <c r="O6756" s="92" t="str">
        <f t="shared" si="105"/>
        <v/>
      </c>
    </row>
    <row r="6757" spans="15:15">
      <c r="O6757" s="92" t="str">
        <f t="shared" si="105"/>
        <v/>
      </c>
    </row>
    <row r="6758" spans="15:15">
      <c r="O6758" s="92" t="str">
        <f t="shared" si="105"/>
        <v/>
      </c>
    </row>
    <row r="6759" spans="15:15">
      <c r="O6759" s="92" t="str">
        <f t="shared" si="105"/>
        <v/>
      </c>
    </row>
    <row r="6760" spans="15:15">
      <c r="O6760" s="92" t="str">
        <f t="shared" si="105"/>
        <v/>
      </c>
    </row>
    <row r="6761" spans="15:15">
      <c r="O6761" s="92" t="str">
        <f t="shared" si="105"/>
        <v/>
      </c>
    </row>
    <row r="6762" spans="15:15">
      <c r="O6762" s="92" t="str">
        <f t="shared" si="105"/>
        <v/>
      </c>
    </row>
    <row r="6763" spans="15:15">
      <c r="O6763" s="92" t="str">
        <f t="shared" si="105"/>
        <v/>
      </c>
    </row>
    <row r="6764" spans="15:15">
      <c r="O6764" s="92" t="str">
        <f t="shared" si="105"/>
        <v/>
      </c>
    </row>
    <row r="6765" spans="15:15">
      <c r="O6765" s="92" t="str">
        <f t="shared" si="105"/>
        <v/>
      </c>
    </row>
    <row r="6766" spans="15:15">
      <c r="O6766" s="92" t="str">
        <f t="shared" si="105"/>
        <v/>
      </c>
    </row>
    <row r="6767" spans="15:15">
      <c r="O6767" s="92" t="str">
        <f t="shared" si="105"/>
        <v/>
      </c>
    </row>
    <row r="6768" spans="15:15">
      <c r="O6768" s="92" t="str">
        <f t="shared" si="105"/>
        <v/>
      </c>
    </row>
    <row r="6769" spans="15:15">
      <c r="O6769" s="92" t="str">
        <f t="shared" si="105"/>
        <v/>
      </c>
    </row>
    <row r="6770" spans="15:15">
      <c r="O6770" s="92" t="str">
        <f t="shared" si="105"/>
        <v/>
      </c>
    </row>
    <row r="6771" spans="15:15">
      <c r="O6771" s="92" t="str">
        <f t="shared" si="105"/>
        <v/>
      </c>
    </row>
    <row r="6772" spans="15:15">
      <c r="O6772" s="92" t="str">
        <f t="shared" si="105"/>
        <v/>
      </c>
    </row>
    <row r="6773" spans="15:15">
      <c r="O6773" s="92" t="str">
        <f t="shared" si="105"/>
        <v/>
      </c>
    </row>
    <row r="6774" spans="15:15">
      <c r="O6774" s="92" t="str">
        <f t="shared" si="105"/>
        <v/>
      </c>
    </row>
    <row r="6775" spans="15:15">
      <c r="O6775" s="92" t="str">
        <f t="shared" si="105"/>
        <v/>
      </c>
    </row>
    <row r="6776" spans="15:15">
      <c r="O6776" s="92" t="str">
        <f t="shared" si="105"/>
        <v/>
      </c>
    </row>
    <row r="6777" spans="15:15">
      <c r="O6777" s="92" t="str">
        <f t="shared" si="105"/>
        <v/>
      </c>
    </row>
    <row r="6778" spans="15:15">
      <c r="O6778" s="92" t="str">
        <f t="shared" si="105"/>
        <v/>
      </c>
    </row>
    <row r="6779" spans="15:15">
      <c r="O6779" s="92" t="str">
        <f t="shared" si="105"/>
        <v/>
      </c>
    </row>
    <row r="6780" spans="15:15">
      <c r="O6780" s="92" t="str">
        <f t="shared" si="105"/>
        <v/>
      </c>
    </row>
    <row r="6781" spans="15:15">
      <c r="O6781" s="92" t="str">
        <f t="shared" si="105"/>
        <v/>
      </c>
    </row>
    <row r="6782" spans="15:15">
      <c r="O6782" s="92" t="str">
        <f t="shared" si="105"/>
        <v/>
      </c>
    </row>
    <row r="6783" spans="15:15">
      <c r="O6783" s="92" t="str">
        <f t="shared" si="105"/>
        <v/>
      </c>
    </row>
    <row r="6784" spans="15:15">
      <c r="O6784" s="92" t="str">
        <f t="shared" si="105"/>
        <v/>
      </c>
    </row>
    <row r="6785" spans="15:15">
      <c r="O6785" s="92" t="str">
        <f t="shared" si="105"/>
        <v/>
      </c>
    </row>
    <row r="6786" spans="15:15">
      <c r="O6786" s="92" t="str">
        <f t="shared" si="105"/>
        <v/>
      </c>
    </row>
    <row r="6787" spans="15:15">
      <c r="O6787" s="92" t="str">
        <f t="shared" ref="O6787:O6850" si="106">B6787&amp;C6787</f>
        <v/>
      </c>
    </row>
    <row r="6788" spans="15:15">
      <c r="O6788" s="92" t="str">
        <f t="shared" si="106"/>
        <v/>
      </c>
    </row>
    <row r="6789" spans="15:15">
      <c r="O6789" s="92" t="str">
        <f t="shared" si="106"/>
        <v/>
      </c>
    </row>
    <row r="6790" spans="15:15">
      <c r="O6790" s="92" t="str">
        <f t="shared" si="106"/>
        <v/>
      </c>
    </row>
    <row r="6791" spans="15:15">
      <c r="O6791" s="92" t="str">
        <f t="shared" si="106"/>
        <v/>
      </c>
    </row>
    <row r="6792" spans="15:15">
      <c r="O6792" s="92" t="str">
        <f t="shared" si="106"/>
        <v/>
      </c>
    </row>
    <row r="6793" spans="15:15">
      <c r="O6793" s="92" t="str">
        <f t="shared" si="106"/>
        <v/>
      </c>
    </row>
    <row r="6794" spans="15:15">
      <c r="O6794" s="92" t="str">
        <f t="shared" si="106"/>
        <v/>
      </c>
    </row>
    <row r="6795" spans="15:15">
      <c r="O6795" s="92" t="str">
        <f t="shared" si="106"/>
        <v/>
      </c>
    </row>
    <row r="6796" spans="15:15">
      <c r="O6796" s="92" t="str">
        <f t="shared" si="106"/>
        <v/>
      </c>
    </row>
    <row r="6797" spans="15:15">
      <c r="O6797" s="92" t="str">
        <f t="shared" si="106"/>
        <v/>
      </c>
    </row>
    <row r="6798" spans="15:15">
      <c r="O6798" s="92" t="str">
        <f t="shared" si="106"/>
        <v/>
      </c>
    </row>
    <row r="6799" spans="15:15">
      <c r="O6799" s="92" t="str">
        <f t="shared" si="106"/>
        <v/>
      </c>
    </row>
    <row r="6800" spans="15:15">
      <c r="O6800" s="92" t="str">
        <f t="shared" si="106"/>
        <v/>
      </c>
    </row>
    <row r="6801" spans="15:15">
      <c r="O6801" s="92" t="str">
        <f t="shared" si="106"/>
        <v/>
      </c>
    </row>
    <row r="6802" spans="15:15">
      <c r="O6802" s="92" t="str">
        <f t="shared" si="106"/>
        <v/>
      </c>
    </row>
    <row r="6803" spans="15:15">
      <c r="O6803" s="92" t="str">
        <f t="shared" si="106"/>
        <v/>
      </c>
    </row>
    <row r="6804" spans="15:15">
      <c r="O6804" s="92" t="str">
        <f t="shared" si="106"/>
        <v/>
      </c>
    </row>
    <row r="6805" spans="15:15">
      <c r="O6805" s="92" t="str">
        <f t="shared" si="106"/>
        <v/>
      </c>
    </row>
    <row r="6806" spans="15:15">
      <c r="O6806" s="92" t="str">
        <f t="shared" si="106"/>
        <v/>
      </c>
    </row>
    <row r="6807" spans="15:15">
      <c r="O6807" s="92" t="str">
        <f t="shared" si="106"/>
        <v/>
      </c>
    </row>
    <row r="6808" spans="15:15">
      <c r="O6808" s="92" t="str">
        <f t="shared" si="106"/>
        <v/>
      </c>
    </row>
    <row r="6809" spans="15:15">
      <c r="O6809" s="92" t="str">
        <f t="shared" si="106"/>
        <v/>
      </c>
    </row>
    <row r="6810" spans="15:15">
      <c r="O6810" s="92" t="str">
        <f t="shared" si="106"/>
        <v/>
      </c>
    </row>
    <row r="6811" spans="15:15">
      <c r="O6811" s="92" t="str">
        <f t="shared" si="106"/>
        <v/>
      </c>
    </row>
    <row r="6812" spans="15:15">
      <c r="O6812" s="92" t="str">
        <f t="shared" si="106"/>
        <v/>
      </c>
    </row>
    <row r="6813" spans="15:15">
      <c r="O6813" s="92" t="str">
        <f t="shared" si="106"/>
        <v/>
      </c>
    </row>
    <row r="6814" spans="15:15">
      <c r="O6814" s="92" t="str">
        <f t="shared" si="106"/>
        <v/>
      </c>
    </row>
    <row r="6815" spans="15:15">
      <c r="O6815" s="92" t="str">
        <f t="shared" si="106"/>
        <v/>
      </c>
    </row>
    <row r="6816" spans="15:15">
      <c r="O6816" s="92" t="str">
        <f t="shared" si="106"/>
        <v/>
      </c>
    </row>
    <row r="6817" spans="15:15">
      <c r="O6817" s="92" t="str">
        <f t="shared" si="106"/>
        <v/>
      </c>
    </row>
    <row r="6818" spans="15:15">
      <c r="O6818" s="92" t="str">
        <f t="shared" si="106"/>
        <v/>
      </c>
    </row>
    <row r="6819" spans="15:15">
      <c r="O6819" s="92" t="str">
        <f t="shared" si="106"/>
        <v/>
      </c>
    </row>
    <row r="6820" spans="15:15">
      <c r="O6820" s="92" t="str">
        <f t="shared" si="106"/>
        <v/>
      </c>
    </row>
    <row r="6821" spans="15:15">
      <c r="O6821" s="92" t="str">
        <f t="shared" si="106"/>
        <v/>
      </c>
    </row>
    <row r="6822" spans="15:15">
      <c r="O6822" s="92" t="str">
        <f t="shared" si="106"/>
        <v/>
      </c>
    </row>
    <row r="6823" spans="15:15">
      <c r="O6823" s="92" t="str">
        <f t="shared" si="106"/>
        <v/>
      </c>
    </row>
    <row r="6824" spans="15:15">
      <c r="O6824" s="92" t="str">
        <f t="shared" si="106"/>
        <v/>
      </c>
    </row>
    <row r="6825" spans="15:15">
      <c r="O6825" s="92" t="str">
        <f t="shared" si="106"/>
        <v/>
      </c>
    </row>
    <row r="6826" spans="15:15">
      <c r="O6826" s="92" t="str">
        <f t="shared" si="106"/>
        <v/>
      </c>
    </row>
    <row r="6827" spans="15:15">
      <c r="O6827" s="92" t="str">
        <f t="shared" si="106"/>
        <v/>
      </c>
    </row>
    <row r="6828" spans="15:15">
      <c r="O6828" s="92" t="str">
        <f t="shared" si="106"/>
        <v/>
      </c>
    </row>
    <row r="6829" spans="15:15">
      <c r="O6829" s="92" t="str">
        <f t="shared" si="106"/>
        <v/>
      </c>
    </row>
    <row r="6830" spans="15:15">
      <c r="O6830" s="92" t="str">
        <f t="shared" si="106"/>
        <v/>
      </c>
    </row>
    <row r="6831" spans="15:15">
      <c r="O6831" s="92" t="str">
        <f t="shared" si="106"/>
        <v/>
      </c>
    </row>
    <row r="6832" spans="15:15">
      <c r="O6832" s="92" t="str">
        <f t="shared" si="106"/>
        <v/>
      </c>
    </row>
    <row r="6833" spans="15:15">
      <c r="O6833" s="92" t="str">
        <f t="shared" si="106"/>
        <v/>
      </c>
    </row>
    <row r="6834" spans="15:15">
      <c r="O6834" s="92" t="str">
        <f t="shared" si="106"/>
        <v/>
      </c>
    </row>
    <row r="6835" spans="15:15">
      <c r="O6835" s="92" t="str">
        <f t="shared" si="106"/>
        <v/>
      </c>
    </row>
    <row r="6836" spans="15:15">
      <c r="O6836" s="92" t="str">
        <f t="shared" si="106"/>
        <v/>
      </c>
    </row>
    <row r="6837" spans="15:15">
      <c r="O6837" s="92" t="str">
        <f t="shared" si="106"/>
        <v/>
      </c>
    </row>
    <row r="6838" spans="15:15">
      <c r="O6838" s="92" t="str">
        <f t="shared" si="106"/>
        <v/>
      </c>
    </row>
    <row r="6839" spans="15:15">
      <c r="O6839" s="92" t="str">
        <f t="shared" si="106"/>
        <v/>
      </c>
    </row>
    <row r="6840" spans="15:15">
      <c r="O6840" s="92" t="str">
        <f t="shared" si="106"/>
        <v/>
      </c>
    </row>
    <row r="6841" spans="15:15">
      <c r="O6841" s="92" t="str">
        <f t="shared" si="106"/>
        <v/>
      </c>
    </row>
    <row r="6842" spans="15:15">
      <c r="O6842" s="92" t="str">
        <f t="shared" si="106"/>
        <v/>
      </c>
    </row>
    <row r="6843" spans="15:15">
      <c r="O6843" s="92" t="str">
        <f t="shared" si="106"/>
        <v/>
      </c>
    </row>
    <row r="6844" spans="15:15">
      <c r="O6844" s="92" t="str">
        <f t="shared" si="106"/>
        <v/>
      </c>
    </row>
    <row r="6845" spans="15:15">
      <c r="O6845" s="92" t="str">
        <f t="shared" si="106"/>
        <v/>
      </c>
    </row>
    <row r="6846" spans="15:15">
      <c r="O6846" s="92" t="str">
        <f t="shared" si="106"/>
        <v/>
      </c>
    </row>
    <row r="6847" spans="15:15">
      <c r="O6847" s="92" t="str">
        <f t="shared" si="106"/>
        <v/>
      </c>
    </row>
    <row r="6848" spans="15:15">
      <c r="O6848" s="92" t="str">
        <f t="shared" si="106"/>
        <v/>
      </c>
    </row>
    <row r="6849" spans="15:15">
      <c r="O6849" s="92" t="str">
        <f t="shared" si="106"/>
        <v/>
      </c>
    </row>
    <row r="6850" spans="15:15">
      <c r="O6850" s="92" t="str">
        <f t="shared" si="106"/>
        <v/>
      </c>
    </row>
    <row r="6851" spans="15:15">
      <c r="O6851" s="92" t="str">
        <f t="shared" ref="O6851:O6914" si="107">B6851&amp;C6851</f>
        <v/>
      </c>
    </row>
    <row r="6852" spans="15:15">
      <c r="O6852" s="92" t="str">
        <f t="shared" si="107"/>
        <v/>
      </c>
    </row>
    <row r="6853" spans="15:15">
      <c r="O6853" s="92" t="str">
        <f t="shared" si="107"/>
        <v/>
      </c>
    </row>
    <row r="6854" spans="15:15">
      <c r="O6854" s="92" t="str">
        <f t="shared" si="107"/>
        <v/>
      </c>
    </row>
    <row r="6855" spans="15:15">
      <c r="O6855" s="92" t="str">
        <f t="shared" si="107"/>
        <v/>
      </c>
    </row>
    <row r="6856" spans="15:15">
      <c r="O6856" s="92" t="str">
        <f t="shared" si="107"/>
        <v/>
      </c>
    </row>
    <row r="6857" spans="15:15">
      <c r="O6857" s="92" t="str">
        <f t="shared" si="107"/>
        <v/>
      </c>
    </row>
    <row r="6858" spans="15:15">
      <c r="O6858" s="92" t="str">
        <f t="shared" si="107"/>
        <v/>
      </c>
    </row>
    <row r="6859" spans="15:15">
      <c r="O6859" s="92" t="str">
        <f t="shared" si="107"/>
        <v/>
      </c>
    </row>
    <row r="6860" spans="15:15">
      <c r="O6860" s="92" t="str">
        <f t="shared" si="107"/>
        <v/>
      </c>
    </row>
    <row r="6861" spans="15:15">
      <c r="O6861" s="92" t="str">
        <f t="shared" si="107"/>
        <v/>
      </c>
    </row>
    <row r="6862" spans="15:15">
      <c r="O6862" s="92" t="str">
        <f t="shared" si="107"/>
        <v/>
      </c>
    </row>
    <row r="6863" spans="15:15">
      <c r="O6863" s="92" t="str">
        <f t="shared" si="107"/>
        <v/>
      </c>
    </row>
    <row r="6864" spans="15:15">
      <c r="O6864" s="92" t="str">
        <f t="shared" si="107"/>
        <v/>
      </c>
    </row>
    <row r="6865" spans="15:15">
      <c r="O6865" s="92" t="str">
        <f t="shared" si="107"/>
        <v/>
      </c>
    </row>
    <row r="6866" spans="15:15">
      <c r="O6866" s="92" t="str">
        <f t="shared" si="107"/>
        <v/>
      </c>
    </row>
    <row r="6867" spans="15:15">
      <c r="O6867" s="92" t="str">
        <f t="shared" si="107"/>
        <v/>
      </c>
    </row>
    <row r="6868" spans="15:15">
      <c r="O6868" s="92" t="str">
        <f t="shared" si="107"/>
        <v/>
      </c>
    </row>
    <row r="6869" spans="15:15">
      <c r="O6869" s="92" t="str">
        <f t="shared" si="107"/>
        <v/>
      </c>
    </row>
    <row r="6870" spans="15:15">
      <c r="O6870" s="92" t="str">
        <f t="shared" si="107"/>
        <v/>
      </c>
    </row>
    <row r="6871" spans="15:15">
      <c r="O6871" s="92" t="str">
        <f t="shared" si="107"/>
        <v/>
      </c>
    </row>
    <row r="6872" spans="15:15">
      <c r="O6872" s="92" t="str">
        <f t="shared" si="107"/>
        <v/>
      </c>
    </row>
    <row r="6873" spans="15:15">
      <c r="O6873" s="92" t="str">
        <f t="shared" si="107"/>
        <v/>
      </c>
    </row>
    <row r="6874" spans="15:15">
      <c r="O6874" s="92" t="str">
        <f t="shared" si="107"/>
        <v/>
      </c>
    </row>
    <row r="6875" spans="15:15">
      <c r="O6875" s="92" t="str">
        <f t="shared" si="107"/>
        <v/>
      </c>
    </row>
    <row r="6876" spans="15:15">
      <c r="O6876" s="92" t="str">
        <f t="shared" si="107"/>
        <v/>
      </c>
    </row>
    <row r="6877" spans="15:15">
      <c r="O6877" s="92" t="str">
        <f t="shared" si="107"/>
        <v/>
      </c>
    </row>
    <row r="6878" spans="15:15">
      <c r="O6878" s="92" t="str">
        <f t="shared" si="107"/>
        <v/>
      </c>
    </row>
    <row r="6879" spans="15:15">
      <c r="O6879" s="92" t="str">
        <f t="shared" si="107"/>
        <v/>
      </c>
    </row>
    <row r="6880" spans="15:15">
      <c r="O6880" s="92" t="str">
        <f t="shared" si="107"/>
        <v/>
      </c>
    </row>
    <row r="6881" spans="15:15">
      <c r="O6881" s="92" t="str">
        <f t="shared" si="107"/>
        <v/>
      </c>
    </row>
    <row r="6882" spans="15:15">
      <c r="O6882" s="92" t="str">
        <f t="shared" si="107"/>
        <v/>
      </c>
    </row>
    <row r="6883" spans="15:15">
      <c r="O6883" s="92" t="str">
        <f t="shared" si="107"/>
        <v/>
      </c>
    </row>
    <row r="6884" spans="15:15">
      <c r="O6884" s="92" t="str">
        <f t="shared" si="107"/>
        <v/>
      </c>
    </row>
    <row r="6885" spans="15:15">
      <c r="O6885" s="92" t="str">
        <f t="shared" si="107"/>
        <v/>
      </c>
    </row>
    <row r="6886" spans="15:15">
      <c r="O6886" s="92" t="str">
        <f t="shared" si="107"/>
        <v/>
      </c>
    </row>
    <row r="6887" spans="15:15">
      <c r="O6887" s="92" t="str">
        <f t="shared" si="107"/>
        <v/>
      </c>
    </row>
    <row r="6888" spans="15:15">
      <c r="O6888" s="92" t="str">
        <f t="shared" si="107"/>
        <v/>
      </c>
    </row>
    <row r="6889" spans="15:15">
      <c r="O6889" s="92" t="str">
        <f t="shared" si="107"/>
        <v/>
      </c>
    </row>
    <row r="6890" spans="15:15">
      <c r="O6890" s="92" t="str">
        <f t="shared" si="107"/>
        <v/>
      </c>
    </row>
    <row r="6891" spans="15:15">
      <c r="O6891" s="92" t="str">
        <f t="shared" si="107"/>
        <v/>
      </c>
    </row>
    <row r="6892" spans="15:15">
      <c r="O6892" s="92" t="str">
        <f t="shared" si="107"/>
        <v/>
      </c>
    </row>
    <row r="6893" spans="15:15">
      <c r="O6893" s="92" t="str">
        <f t="shared" si="107"/>
        <v/>
      </c>
    </row>
    <row r="6894" spans="15:15">
      <c r="O6894" s="92" t="str">
        <f t="shared" si="107"/>
        <v/>
      </c>
    </row>
    <row r="6895" spans="15:15">
      <c r="O6895" s="92" t="str">
        <f t="shared" si="107"/>
        <v/>
      </c>
    </row>
    <row r="6896" spans="15:15">
      <c r="O6896" s="92" t="str">
        <f t="shared" si="107"/>
        <v/>
      </c>
    </row>
    <row r="6897" spans="15:15">
      <c r="O6897" s="92" t="str">
        <f t="shared" si="107"/>
        <v/>
      </c>
    </row>
    <row r="6898" spans="15:15">
      <c r="O6898" s="92" t="str">
        <f t="shared" si="107"/>
        <v/>
      </c>
    </row>
    <row r="6899" spans="15:15">
      <c r="O6899" s="92" t="str">
        <f t="shared" si="107"/>
        <v/>
      </c>
    </row>
    <row r="6900" spans="15:15">
      <c r="O6900" s="92" t="str">
        <f t="shared" si="107"/>
        <v/>
      </c>
    </row>
    <row r="6901" spans="15:15">
      <c r="O6901" s="92" t="str">
        <f t="shared" si="107"/>
        <v/>
      </c>
    </row>
    <row r="6902" spans="15:15">
      <c r="O6902" s="92" t="str">
        <f t="shared" si="107"/>
        <v/>
      </c>
    </row>
    <row r="6903" spans="15:15">
      <c r="O6903" s="92" t="str">
        <f t="shared" si="107"/>
        <v/>
      </c>
    </row>
    <row r="6904" spans="15:15">
      <c r="O6904" s="92" t="str">
        <f t="shared" si="107"/>
        <v/>
      </c>
    </row>
    <row r="6905" spans="15:15">
      <c r="O6905" s="92" t="str">
        <f t="shared" si="107"/>
        <v/>
      </c>
    </row>
    <row r="6906" spans="15:15">
      <c r="O6906" s="92" t="str">
        <f t="shared" si="107"/>
        <v/>
      </c>
    </row>
    <row r="6907" spans="15:15">
      <c r="O6907" s="92" t="str">
        <f t="shared" si="107"/>
        <v/>
      </c>
    </row>
    <row r="6908" spans="15:15">
      <c r="O6908" s="92" t="str">
        <f t="shared" si="107"/>
        <v/>
      </c>
    </row>
    <row r="6909" spans="15:15">
      <c r="O6909" s="92" t="str">
        <f t="shared" si="107"/>
        <v/>
      </c>
    </row>
    <row r="6910" spans="15:15">
      <c r="O6910" s="92" t="str">
        <f t="shared" si="107"/>
        <v/>
      </c>
    </row>
    <row r="6911" spans="15:15">
      <c r="O6911" s="92" t="str">
        <f t="shared" si="107"/>
        <v/>
      </c>
    </row>
    <row r="6912" spans="15:15">
      <c r="O6912" s="92" t="str">
        <f t="shared" si="107"/>
        <v/>
      </c>
    </row>
    <row r="6913" spans="15:15">
      <c r="O6913" s="92" t="str">
        <f t="shared" si="107"/>
        <v/>
      </c>
    </row>
    <row r="6914" spans="15:15">
      <c r="O6914" s="92" t="str">
        <f t="shared" si="107"/>
        <v/>
      </c>
    </row>
    <row r="6915" spans="15:15">
      <c r="O6915" s="92" t="str">
        <f t="shared" ref="O6915:O6978" si="108">B6915&amp;C6915</f>
        <v/>
      </c>
    </row>
    <row r="6916" spans="15:15">
      <c r="O6916" s="92" t="str">
        <f t="shared" si="108"/>
        <v/>
      </c>
    </row>
    <row r="6917" spans="15:15">
      <c r="O6917" s="92" t="str">
        <f t="shared" si="108"/>
        <v/>
      </c>
    </row>
    <row r="6918" spans="15:15">
      <c r="O6918" s="92" t="str">
        <f t="shared" si="108"/>
        <v/>
      </c>
    </row>
    <row r="6919" spans="15:15">
      <c r="O6919" s="92" t="str">
        <f t="shared" si="108"/>
        <v/>
      </c>
    </row>
    <row r="6920" spans="15:15">
      <c r="O6920" s="92" t="str">
        <f t="shared" si="108"/>
        <v/>
      </c>
    </row>
    <row r="6921" spans="15:15">
      <c r="O6921" s="92" t="str">
        <f t="shared" si="108"/>
        <v/>
      </c>
    </row>
    <row r="6922" spans="15:15">
      <c r="O6922" s="92" t="str">
        <f t="shared" si="108"/>
        <v/>
      </c>
    </row>
    <row r="6923" spans="15:15">
      <c r="O6923" s="92" t="str">
        <f t="shared" si="108"/>
        <v/>
      </c>
    </row>
    <row r="6924" spans="15:15">
      <c r="O6924" s="92" t="str">
        <f t="shared" si="108"/>
        <v/>
      </c>
    </row>
    <row r="6925" spans="15:15">
      <c r="O6925" s="92" t="str">
        <f t="shared" si="108"/>
        <v/>
      </c>
    </row>
    <row r="6926" spans="15:15">
      <c r="O6926" s="92" t="str">
        <f t="shared" si="108"/>
        <v/>
      </c>
    </row>
    <row r="6927" spans="15:15">
      <c r="O6927" s="92" t="str">
        <f t="shared" si="108"/>
        <v/>
      </c>
    </row>
    <row r="6928" spans="15:15">
      <c r="O6928" s="92" t="str">
        <f t="shared" si="108"/>
        <v/>
      </c>
    </row>
    <row r="6929" spans="15:15">
      <c r="O6929" s="92" t="str">
        <f t="shared" si="108"/>
        <v/>
      </c>
    </row>
    <row r="6930" spans="15:15">
      <c r="O6930" s="92" t="str">
        <f t="shared" si="108"/>
        <v/>
      </c>
    </row>
    <row r="6931" spans="15:15">
      <c r="O6931" s="92" t="str">
        <f t="shared" si="108"/>
        <v/>
      </c>
    </row>
    <row r="6932" spans="15:15">
      <c r="O6932" s="92" t="str">
        <f t="shared" si="108"/>
        <v/>
      </c>
    </row>
    <row r="6933" spans="15:15">
      <c r="O6933" s="92" t="str">
        <f t="shared" si="108"/>
        <v/>
      </c>
    </row>
    <row r="6934" spans="15:15">
      <c r="O6934" s="92" t="str">
        <f t="shared" si="108"/>
        <v/>
      </c>
    </row>
    <row r="6935" spans="15:15">
      <c r="O6935" s="92" t="str">
        <f t="shared" si="108"/>
        <v/>
      </c>
    </row>
    <row r="6936" spans="15:15">
      <c r="O6936" s="92" t="str">
        <f t="shared" si="108"/>
        <v/>
      </c>
    </row>
    <row r="6937" spans="15:15">
      <c r="O6937" s="92" t="str">
        <f t="shared" si="108"/>
        <v/>
      </c>
    </row>
    <row r="6938" spans="15:15">
      <c r="O6938" s="92" t="str">
        <f t="shared" si="108"/>
        <v/>
      </c>
    </row>
    <row r="6939" spans="15:15">
      <c r="O6939" s="92" t="str">
        <f t="shared" si="108"/>
        <v/>
      </c>
    </row>
    <row r="6940" spans="15:15">
      <c r="O6940" s="92" t="str">
        <f t="shared" si="108"/>
        <v/>
      </c>
    </row>
    <row r="6941" spans="15:15">
      <c r="O6941" s="92" t="str">
        <f t="shared" si="108"/>
        <v/>
      </c>
    </row>
    <row r="6942" spans="15:15">
      <c r="O6942" s="92" t="str">
        <f t="shared" si="108"/>
        <v/>
      </c>
    </row>
    <row r="6943" spans="15:15">
      <c r="O6943" s="92" t="str">
        <f t="shared" si="108"/>
        <v/>
      </c>
    </row>
    <row r="6944" spans="15:15">
      <c r="O6944" s="92" t="str">
        <f t="shared" si="108"/>
        <v/>
      </c>
    </row>
    <row r="6945" spans="15:15">
      <c r="O6945" s="92" t="str">
        <f t="shared" si="108"/>
        <v/>
      </c>
    </row>
    <row r="6946" spans="15:15">
      <c r="O6946" s="92" t="str">
        <f t="shared" si="108"/>
        <v/>
      </c>
    </row>
    <row r="6947" spans="15:15">
      <c r="O6947" s="92" t="str">
        <f t="shared" si="108"/>
        <v/>
      </c>
    </row>
    <row r="6948" spans="15:15">
      <c r="O6948" s="92" t="str">
        <f t="shared" si="108"/>
        <v/>
      </c>
    </row>
    <row r="6949" spans="15:15">
      <c r="O6949" s="92" t="str">
        <f t="shared" si="108"/>
        <v/>
      </c>
    </row>
    <row r="6950" spans="15:15">
      <c r="O6950" s="92" t="str">
        <f t="shared" si="108"/>
        <v/>
      </c>
    </row>
    <row r="6951" spans="15:15">
      <c r="O6951" s="92" t="str">
        <f t="shared" si="108"/>
        <v/>
      </c>
    </row>
    <row r="6952" spans="15:15">
      <c r="O6952" s="92" t="str">
        <f t="shared" si="108"/>
        <v/>
      </c>
    </row>
    <row r="6953" spans="15:15">
      <c r="O6953" s="92" t="str">
        <f t="shared" si="108"/>
        <v/>
      </c>
    </row>
    <row r="6954" spans="15:15">
      <c r="O6954" s="92" t="str">
        <f t="shared" si="108"/>
        <v/>
      </c>
    </row>
    <row r="6955" spans="15:15">
      <c r="O6955" s="92" t="str">
        <f t="shared" si="108"/>
        <v/>
      </c>
    </row>
    <row r="6956" spans="15:15">
      <c r="O6956" s="92" t="str">
        <f t="shared" si="108"/>
        <v/>
      </c>
    </row>
    <row r="6957" spans="15:15">
      <c r="O6957" s="92" t="str">
        <f t="shared" si="108"/>
        <v/>
      </c>
    </row>
    <row r="6958" spans="15:15">
      <c r="O6958" s="92" t="str">
        <f t="shared" si="108"/>
        <v/>
      </c>
    </row>
    <row r="6959" spans="15:15">
      <c r="O6959" s="92" t="str">
        <f t="shared" si="108"/>
        <v/>
      </c>
    </row>
    <row r="6960" spans="15:15">
      <c r="O6960" s="92" t="str">
        <f t="shared" si="108"/>
        <v/>
      </c>
    </row>
    <row r="6961" spans="15:15">
      <c r="O6961" s="92" t="str">
        <f t="shared" si="108"/>
        <v/>
      </c>
    </row>
    <row r="6962" spans="15:15">
      <c r="O6962" s="92" t="str">
        <f t="shared" si="108"/>
        <v/>
      </c>
    </row>
    <row r="6963" spans="15:15">
      <c r="O6963" s="92" t="str">
        <f t="shared" si="108"/>
        <v/>
      </c>
    </row>
    <row r="6964" spans="15:15">
      <c r="O6964" s="92" t="str">
        <f t="shared" si="108"/>
        <v/>
      </c>
    </row>
    <row r="6965" spans="15:15">
      <c r="O6965" s="92" t="str">
        <f t="shared" si="108"/>
        <v/>
      </c>
    </row>
    <row r="6966" spans="15:15">
      <c r="O6966" s="92" t="str">
        <f t="shared" si="108"/>
        <v/>
      </c>
    </row>
    <row r="6967" spans="15:15">
      <c r="O6967" s="92" t="str">
        <f t="shared" si="108"/>
        <v/>
      </c>
    </row>
    <row r="6968" spans="15:15">
      <c r="O6968" s="92" t="str">
        <f t="shared" si="108"/>
        <v/>
      </c>
    </row>
    <row r="6969" spans="15:15">
      <c r="O6969" s="92" t="str">
        <f t="shared" si="108"/>
        <v/>
      </c>
    </row>
    <row r="6970" spans="15:15">
      <c r="O6970" s="92" t="str">
        <f t="shared" si="108"/>
        <v/>
      </c>
    </row>
    <row r="6971" spans="15:15">
      <c r="O6971" s="92" t="str">
        <f t="shared" si="108"/>
        <v/>
      </c>
    </row>
    <row r="6972" spans="15:15">
      <c r="O6972" s="92" t="str">
        <f t="shared" si="108"/>
        <v/>
      </c>
    </row>
    <row r="6973" spans="15:15">
      <c r="O6973" s="92" t="str">
        <f t="shared" si="108"/>
        <v/>
      </c>
    </row>
    <row r="6974" spans="15:15">
      <c r="O6974" s="92" t="str">
        <f t="shared" si="108"/>
        <v/>
      </c>
    </row>
    <row r="6975" spans="15:15">
      <c r="O6975" s="92" t="str">
        <f t="shared" si="108"/>
        <v/>
      </c>
    </row>
    <row r="6976" spans="15:15">
      <c r="O6976" s="92" t="str">
        <f t="shared" si="108"/>
        <v/>
      </c>
    </row>
    <row r="6977" spans="15:15">
      <c r="O6977" s="92" t="str">
        <f t="shared" si="108"/>
        <v/>
      </c>
    </row>
    <row r="6978" spans="15:15">
      <c r="O6978" s="92" t="str">
        <f t="shared" si="108"/>
        <v/>
      </c>
    </row>
    <row r="6979" spans="15:15">
      <c r="O6979" s="92" t="str">
        <f t="shared" ref="O6979:O7042" si="109">B6979&amp;C6979</f>
        <v/>
      </c>
    </row>
    <row r="6980" spans="15:15">
      <c r="O6980" s="92" t="str">
        <f t="shared" si="109"/>
        <v/>
      </c>
    </row>
    <row r="6981" spans="15:15">
      <c r="O6981" s="92" t="str">
        <f t="shared" si="109"/>
        <v/>
      </c>
    </row>
    <row r="6982" spans="15:15">
      <c r="O6982" s="92" t="str">
        <f t="shared" si="109"/>
        <v/>
      </c>
    </row>
    <row r="6983" spans="15:15">
      <c r="O6983" s="92" t="str">
        <f t="shared" si="109"/>
        <v/>
      </c>
    </row>
    <row r="6984" spans="15:15">
      <c r="O6984" s="92" t="str">
        <f t="shared" si="109"/>
        <v/>
      </c>
    </row>
    <row r="6985" spans="15:15">
      <c r="O6985" s="92" t="str">
        <f t="shared" si="109"/>
        <v/>
      </c>
    </row>
    <row r="6986" spans="15:15">
      <c r="O6986" s="92" t="str">
        <f t="shared" si="109"/>
        <v/>
      </c>
    </row>
    <row r="6987" spans="15:15">
      <c r="O6987" s="92" t="str">
        <f t="shared" si="109"/>
        <v/>
      </c>
    </row>
    <row r="6988" spans="15:15">
      <c r="O6988" s="92" t="str">
        <f t="shared" si="109"/>
        <v/>
      </c>
    </row>
    <row r="6989" spans="15:15">
      <c r="O6989" s="92" t="str">
        <f t="shared" si="109"/>
        <v/>
      </c>
    </row>
    <row r="6990" spans="15:15">
      <c r="O6990" s="92" t="str">
        <f t="shared" si="109"/>
        <v/>
      </c>
    </row>
    <row r="6991" spans="15:15">
      <c r="O6991" s="92" t="str">
        <f t="shared" si="109"/>
        <v/>
      </c>
    </row>
    <row r="6992" spans="15:15">
      <c r="O6992" s="92" t="str">
        <f t="shared" si="109"/>
        <v/>
      </c>
    </row>
    <row r="6993" spans="15:15">
      <c r="O6993" s="92" t="str">
        <f t="shared" si="109"/>
        <v/>
      </c>
    </row>
    <row r="6994" spans="15:15">
      <c r="O6994" s="92" t="str">
        <f t="shared" si="109"/>
        <v/>
      </c>
    </row>
    <row r="6995" spans="15:15">
      <c r="O6995" s="92" t="str">
        <f t="shared" si="109"/>
        <v/>
      </c>
    </row>
    <row r="6996" spans="15:15">
      <c r="O6996" s="92" t="str">
        <f t="shared" si="109"/>
        <v/>
      </c>
    </row>
    <row r="6997" spans="15:15">
      <c r="O6997" s="92" t="str">
        <f t="shared" si="109"/>
        <v/>
      </c>
    </row>
    <row r="6998" spans="15:15">
      <c r="O6998" s="92" t="str">
        <f t="shared" si="109"/>
        <v/>
      </c>
    </row>
    <row r="6999" spans="15:15">
      <c r="O6999" s="92" t="str">
        <f t="shared" si="109"/>
        <v/>
      </c>
    </row>
    <row r="7000" spans="15:15">
      <c r="O7000" s="92" t="str">
        <f t="shared" si="109"/>
        <v/>
      </c>
    </row>
    <row r="7001" spans="15:15">
      <c r="O7001" s="92" t="str">
        <f t="shared" si="109"/>
        <v/>
      </c>
    </row>
    <row r="7002" spans="15:15">
      <c r="O7002" s="92" t="str">
        <f t="shared" si="109"/>
        <v/>
      </c>
    </row>
    <row r="7003" spans="15:15">
      <c r="O7003" s="92" t="str">
        <f t="shared" si="109"/>
        <v/>
      </c>
    </row>
    <row r="7004" spans="15:15">
      <c r="O7004" s="92" t="str">
        <f t="shared" si="109"/>
        <v/>
      </c>
    </row>
    <row r="7005" spans="15:15">
      <c r="O7005" s="92" t="str">
        <f t="shared" si="109"/>
        <v/>
      </c>
    </row>
    <row r="7006" spans="15:15">
      <c r="O7006" s="92" t="str">
        <f t="shared" si="109"/>
        <v/>
      </c>
    </row>
    <row r="7007" spans="15:15">
      <c r="O7007" s="92" t="str">
        <f t="shared" si="109"/>
        <v/>
      </c>
    </row>
    <row r="7008" spans="15:15">
      <c r="O7008" s="92" t="str">
        <f t="shared" si="109"/>
        <v/>
      </c>
    </row>
    <row r="7009" spans="15:15">
      <c r="O7009" s="92" t="str">
        <f t="shared" si="109"/>
        <v/>
      </c>
    </row>
    <row r="7010" spans="15:15">
      <c r="O7010" s="92" t="str">
        <f t="shared" si="109"/>
        <v/>
      </c>
    </row>
    <row r="7011" spans="15:15">
      <c r="O7011" s="92" t="str">
        <f t="shared" si="109"/>
        <v/>
      </c>
    </row>
    <row r="7012" spans="15:15">
      <c r="O7012" s="92" t="str">
        <f t="shared" si="109"/>
        <v/>
      </c>
    </row>
    <row r="7013" spans="15:15">
      <c r="O7013" s="92" t="str">
        <f t="shared" si="109"/>
        <v/>
      </c>
    </row>
    <row r="7014" spans="15:15">
      <c r="O7014" s="92" t="str">
        <f t="shared" si="109"/>
        <v/>
      </c>
    </row>
    <row r="7015" spans="15:15">
      <c r="O7015" s="92" t="str">
        <f t="shared" si="109"/>
        <v/>
      </c>
    </row>
    <row r="7016" spans="15:15">
      <c r="O7016" s="92" t="str">
        <f t="shared" si="109"/>
        <v/>
      </c>
    </row>
    <row r="7017" spans="15:15">
      <c r="O7017" s="92" t="str">
        <f t="shared" si="109"/>
        <v/>
      </c>
    </row>
    <row r="7018" spans="15:15">
      <c r="O7018" s="92" t="str">
        <f t="shared" si="109"/>
        <v/>
      </c>
    </row>
    <row r="7019" spans="15:15">
      <c r="O7019" s="92" t="str">
        <f t="shared" si="109"/>
        <v/>
      </c>
    </row>
    <row r="7020" spans="15:15">
      <c r="O7020" s="92" t="str">
        <f t="shared" si="109"/>
        <v/>
      </c>
    </row>
    <row r="7021" spans="15:15">
      <c r="O7021" s="92" t="str">
        <f t="shared" si="109"/>
        <v/>
      </c>
    </row>
    <row r="7022" spans="15:15">
      <c r="O7022" s="92" t="str">
        <f t="shared" si="109"/>
        <v/>
      </c>
    </row>
    <row r="7023" spans="15:15">
      <c r="O7023" s="92" t="str">
        <f t="shared" si="109"/>
        <v/>
      </c>
    </row>
    <row r="7024" spans="15:15">
      <c r="O7024" s="92" t="str">
        <f t="shared" si="109"/>
        <v/>
      </c>
    </row>
    <row r="7025" spans="15:15">
      <c r="O7025" s="92" t="str">
        <f t="shared" si="109"/>
        <v/>
      </c>
    </row>
    <row r="7026" spans="15:15">
      <c r="O7026" s="92" t="str">
        <f t="shared" si="109"/>
        <v/>
      </c>
    </row>
    <row r="7027" spans="15:15">
      <c r="O7027" s="92" t="str">
        <f t="shared" si="109"/>
        <v/>
      </c>
    </row>
    <row r="7028" spans="15:15">
      <c r="O7028" s="92" t="str">
        <f t="shared" si="109"/>
        <v/>
      </c>
    </row>
    <row r="7029" spans="15:15">
      <c r="O7029" s="92" t="str">
        <f t="shared" si="109"/>
        <v/>
      </c>
    </row>
    <row r="7030" spans="15:15">
      <c r="O7030" s="92" t="str">
        <f t="shared" si="109"/>
        <v/>
      </c>
    </row>
    <row r="7031" spans="15:15">
      <c r="O7031" s="92" t="str">
        <f t="shared" si="109"/>
        <v/>
      </c>
    </row>
    <row r="7032" spans="15:15">
      <c r="O7032" s="92" t="str">
        <f t="shared" si="109"/>
        <v/>
      </c>
    </row>
    <row r="7033" spans="15:15">
      <c r="O7033" s="92" t="str">
        <f t="shared" si="109"/>
        <v/>
      </c>
    </row>
    <row r="7034" spans="15:15">
      <c r="O7034" s="92" t="str">
        <f t="shared" si="109"/>
        <v/>
      </c>
    </row>
    <row r="7035" spans="15:15">
      <c r="O7035" s="92" t="str">
        <f t="shared" si="109"/>
        <v/>
      </c>
    </row>
    <row r="7036" spans="15:15">
      <c r="O7036" s="92" t="str">
        <f t="shared" si="109"/>
        <v/>
      </c>
    </row>
    <row r="7037" spans="15:15">
      <c r="O7037" s="92" t="str">
        <f t="shared" si="109"/>
        <v/>
      </c>
    </row>
    <row r="7038" spans="15:15">
      <c r="O7038" s="92" t="str">
        <f t="shared" si="109"/>
        <v/>
      </c>
    </row>
    <row r="7039" spans="15:15">
      <c r="O7039" s="92" t="str">
        <f t="shared" si="109"/>
        <v/>
      </c>
    </row>
    <row r="7040" spans="15:15">
      <c r="O7040" s="92" t="str">
        <f t="shared" si="109"/>
        <v/>
      </c>
    </row>
    <row r="7041" spans="15:15">
      <c r="O7041" s="92" t="str">
        <f t="shared" si="109"/>
        <v/>
      </c>
    </row>
    <row r="7042" spans="15:15">
      <c r="O7042" s="92" t="str">
        <f t="shared" si="109"/>
        <v/>
      </c>
    </row>
    <row r="7043" spans="15:15">
      <c r="O7043" s="92" t="str">
        <f t="shared" ref="O7043:O7106" si="110">B7043&amp;C7043</f>
        <v/>
      </c>
    </row>
    <row r="7044" spans="15:15">
      <c r="O7044" s="92" t="str">
        <f t="shared" si="110"/>
        <v/>
      </c>
    </row>
    <row r="7045" spans="15:15">
      <c r="O7045" s="92" t="str">
        <f t="shared" si="110"/>
        <v/>
      </c>
    </row>
    <row r="7046" spans="15:15">
      <c r="O7046" s="92" t="str">
        <f t="shared" si="110"/>
        <v/>
      </c>
    </row>
    <row r="7047" spans="15:15">
      <c r="O7047" s="92" t="str">
        <f t="shared" si="110"/>
        <v/>
      </c>
    </row>
    <row r="7048" spans="15:15">
      <c r="O7048" s="92" t="str">
        <f t="shared" si="110"/>
        <v/>
      </c>
    </row>
    <row r="7049" spans="15:15">
      <c r="O7049" s="92" t="str">
        <f t="shared" si="110"/>
        <v/>
      </c>
    </row>
    <row r="7050" spans="15:15">
      <c r="O7050" s="92" t="str">
        <f t="shared" si="110"/>
        <v/>
      </c>
    </row>
    <row r="7051" spans="15:15">
      <c r="O7051" s="92" t="str">
        <f t="shared" si="110"/>
        <v/>
      </c>
    </row>
    <row r="7052" spans="15:15">
      <c r="O7052" s="92" t="str">
        <f t="shared" si="110"/>
        <v/>
      </c>
    </row>
    <row r="7053" spans="15:15">
      <c r="O7053" s="92" t="str">
        <f t="shared" si="110"/>
        <v/>
      </c>
    </row>
    <row r="7054" spans="15:15">
      <c r="O7054" s="92" t="str">
        <f t="shared" si="110"/>
        <v/>
      </c>
    </row>
    <row r="7055" spans="15:15">
      <c r="O7055" s="92" t="str">
        <f t="shared" si="110"/>
        <v/>
      </c>
    </row>
    <row r="7056" spans="15:15">
      <c r="O7056" s="92" t="str">
        <f t="shared" si="110"/>
        <v/>
      </c>
    </row>
    <row r="7057" spans="15:15">
      <c r="O7057" s="92" t="str">
        <f t="shared" si="110"/>
        <v/>
      </c>
    </row>
    <row r="7058" spans="15:15">
      <c r="O7058" s="92" t="str">
        <f t="shared" si="110"/>
        <v/>
      </c>
    </row>
    <row r="7059" spans="15:15">
      <c r="O7059" s="92" t="str">
        <f t="shared" si="110"/>
        <v/>
      </c>
    </row>
    <row r="7060" spans="15:15">
      <c r="O7060" s="92" t="str">
        <f t="shared" si="110"/>
        <v/>
      </c>
    </row>
    <row r="7061" spans="15:15">
      <c r="O7061" s="92" t="str">
        <f t="shared" si="110"/>
        <v/>
      </c>
    </row>
    <row r="7062" spans="15:15">
      <c r="O7062" s="92" t="str">
        <f t="shared" si="110"/>
        <v/>
      </c>
    </row>
    <row r="7063" spans="15:15">
      <c r="O7063" s="92" t="str">
        <f t="shared" si="110"/>
        <v/>
      </c>
    </row>
    <row r="7064" spans="15:15">
      <c r="O7064" s="92" t="str">
        <f t="shared" si="110"/>
        <v/>
      </c>
    </row>
    <row r="7065" spans="15:15">
      <c r="O7065" s="92" t="str">
        <f t="shared" si="110"/>
        <v/>
      </c>
    </row>
    <row r="7066" spans="15:15">
      <c r="O7066" s="92" t="str">
        <f t="shared" si="110"/>
        <v/>
      </c>
    </row>
    <row r="7067" spans="15:15">
      <c r="O7067" s="92" t="str">
        <f t="shared" si="110"/>
        <v/>
      </c>
    </row>
    <row r="7068" spans="15:15">
      <c r="O7068" s="92" t="str">
        <f t="shared" si="110"/>
        <v/>
      </c>
    </row>
    <row r="7069" spans="15:15">
      <c r="O7069" s="92" t="str">
        <f t="shared" si="110"/>
        <v/>
      </c>
    </row>
    <row r="7070" spans="15:15">
      <c r="O7070" s="92" t="str">
        <f t="shared" si="110"/>
        <v/>
      </c>
    </row>
    <row r="7071" spans="15:15">
      <c r="O7071" s="92" t="str">
        <f t="shared" si="110"/>
        <v/>
      </c>
    </row>
    <row r="7072" spans="15:15">
      <c r="O7072" s="92" t="str">
        <f t="shared" si="110"/>
        <v/>
      </c>
    </row>
    <row r="7073" spans="15:15">
      <c r="O7073" s="92" t="str">
        <f t="shared" si="110"/>
        <v/>
      </c>
    </row>
    <row r="7074" spans="15:15">
      <c r="O7074" s="92" t="str">
        <f t="shared" si="110"/>
        <v/>
      </c>
    </row>
    <row r="7075" spans="15:15">
      <c r="O7075" s="92" t="str">
        <f t="shared" si="110"/>
        <v/>
      </c>
    </row>
    <row r="7076" spans="15:15">
      <c r="O7076" s="92" t="str">
        <f t="shared" si="110"/>
        <v/>
      </c>
    </row>
    <row r="7077" spans="15:15">
      <c r="O7077" s="92" t="str">
        <f t="shared" si="110"/>
        <v/>
      </c>
    </row>
    <row r="7078" spans="15:15">
      <c r="O7078" s="92" t="str">
        <f t="shared" si="110"/>
        <v/>
      </c>
    </row>
    <row r="7079" spans="15:15">
      <c r="O7079" s="92" t="str">
        <f t="shared" si="110"/>
        <v/>
      </c>
    </row>
    <row r="7080" spans="15:15">
      <c r="O7080" s="92" t="str">
        <f t="shared" si="110"/>
        <v/>
      </c>
    </row>
    <row r="7081" spans="15:15">
      <c r="O7081" s="92" t="str">
        <f t="shared" si="110"/>
        <v/>
      </c>
    </row>
    <row r="7082" spans="15:15">
      <c r="O7082" s="92" t="str">
        <f t="shared" si="110"/>
        <v/>
      </c>
    </row>
    <row r="7083" spans="15:15">
      <c r="O7083" s="92" t="str">
        <f t="shared" si="110"/>
        <v/>
      </c>
    </row>
    <row r="7084" spans="15:15">
      <c r="O7084" s="92" t="str">
        <f t="shared" si="110"/>
        <v/>
      </c>
    </row>
    <row r="7085" spans="15:15">
      <c r="O7085" s="92" t="str">
        <f t="shared" si="110"/>
        <v/>
      </c>
    </row>
    <row r="7086" spans="15:15">
      <c r="O7086" s="92" t="str">
        <f t="shared" si="110"/>
        <v/>
      </c>
    </row>
    <row r="7087" spans="15:15">
      <c r="O7087" s="92" t="str">
        <f t="shared" si="110"/>
        <v/>
      </c>
    </row>
    <row r="7088" spans="15:15">
      <c r="O7088" s="92" t="str">
        <f t="shared" si="110"/>
        <v/>
      </c>
    </row>
    <row r="7089" spans="15:15">
      <c r="O7089" s="92" t="str">
        <f t="shared" si="110"/>
        <v/>
      </c>
    </row>
    <row r="7090" spans="15:15">
      <c r="O7090" s="92" t="str">
        <f t="shared" si="110"/>
        <v/>
      </c>
    </row>
    <row r="7091" spans="15:15">
      <c r="O7091" s="92" t="str">
        <f t="shared" si="110"/>
        <v/>
      </c>
    </row>
    <row r="7092" spans="15:15">
      <c r="O7092" s="92" t="str">
        <f t="shared" si="110"/>
        <v/>
      </c>
    </row>
    <row r="7093" spans="15:15">
      <c r="O7093" s="92" t="str">
        <f t="shared" si="110"/>
        <v/>
      </c>
    </row>
    <row r="7094" spans="15:15">
      <c r="O7094" s="92" t="str">
        <f t="shared" si="110"/>
        <v/>
      </c>
    </row>
    <row r="7095" spans="15:15">
      <c r="O7095" s="92" t="str">
        <f t="shared" si="110"/>
        <v/>
      </c>
    </row>
    <row r="7096" spans="15:15">
      <c r="O7096" s="92" t="str">
        <f t="shared" si="110"/>
        <v/>
      </c>
    </row>
    <row r="7097" spans="15:15">
      <c r="O7097" s="92" t="str">
        <f t="shared" si="110"/>
        <v/>
      </c>
    </row>
    <row r="7098" spans="15:15">
      <c r="O7098" s="92" t="str">
        <f t="shared" si="110"/>
        <v/>
      </c>
    </row>
    <row r="7099" spans="15:15">
      <c r="O7099" s="92" t="str">
        <f t="shared" si="110"/>
        <v/>
      </c>
    </row>
    <row r="7100" spans="15:15">
      <c r="O7100" s="92" t="str">
        <f t="shared" si="110"/>
        <v/>
      </c>
    </row>
    <row r="7101" spans="15:15">
      <c r="O7101" s="92" t="str">
        <f t="shared" si="110"/>
        <v/>
      </c>
    </row>
    <row r="7102" spans="15:15">
      <c r="O7102" s="92" t="str">
        <f t="shared" si="110"/>
        <v/>
      </c>
    </row>
    <row r="7103" spans="15:15">
      <c r="O7103" s="92" t="str">
        <f t="shared" si="110"/>
        <v/>
      </c>
    </row>
    <row r="7104" spans="15:15">
      <c r="O7104" s="92" t="str">
        <f t="shared" si="110"/>
        <v/>
      </c>
    </row>
    <row r="7105" spans="15:15">
      <c r="O7105" s="92" t="str">
        <f t="shared" si="110"/>
        <v/>
      </c>
    </row>
    <row r="7106" spans="15:15">
      <c r="O7106" s="92" t="str">
        <f t="shared" si="110"/>
        <v/>
      </c>
    </row>
    <row r="7107" spans="15:15">
      <c r="O7107" s="92" t="str">
        <f t="shared" ref="O7107:O7170" si="111">B7107&amp;C7107</f>
        <v/>
      </c>
    </row>
    <row r="7108" spans="15:15">
      <c r="O7108" s="92" t="str">
        <f t="shared" si="111"/>
        <v/>
      </c>
    </row>
    <row r="7109" spans="15:15">
      <c r="O7109" s="92" t="str">
        <f t="shared" si="111"/>
        <v/>
      </c>
    </row>
    <row r="7110" spans="15:15">
      <c r="O7110" s="92" t="str">
        <f t="shared" si="111"/>
        <v/>
      </c>
    </row>
    <row r="7111" spans="15:15">
      <c r="O7111" s="92" t="str">
        <f t="shared" si="111"/>
        <v/>
      </c>
    </row>
    <row r="7112" spans="15:15">
      <c r="O7112" s="92" t="str">
        <f t="shared" si="111"/>
        <v/>
      </c>
    </row>
    <row r="7113" spans="15:15">
      <c r="O7113" s="92" t="str">
        <f t="shared" si="111"/>
        <v/>
      </c>
    </row>
    <row r="7114" spans="15:15">
      <c r="O7114" s="92" t="str">
        <f t="shared" si="111"/>
        <v/>
      </c>
    </row>
    <row r="7115" spans="15:15">
      <c r="O7115" s="92" t="str">
        <f t="shared" si="111"/>
        <v/>
      </c>
    </row>
    <row r="7116" spans="15:15">
      <c r="O7116" s="92" t="str">
        <f t="shared" si="111"/>
        <v/>
      </c>
    </row>
    <row r="7117" spans="15:15">
      <c r="O7117" s="92" t="str">
        <f t="shared" si="111"/>
        <v/>
      </c>
    </row>
    <row r="7118" spans="15:15">
      <c r="O7118" s="92" t="str">
        <f t="shared" si="111"/>
        <v/>
      </c>
    </row>
    <row r="7119" spans="15:15">
      <c r="O7119" s="92" t="str">
        <f t="shared" si="111"/>
        <v/>
      </c>
    </row>
    <row r="7120" spans="15:15">
      <c r="O7120" s="92" t="str">
        <f t="shared" si="111"/>
        <v/>
      </c>
    </row>
    <row r="7121" spans="15:15">
      <c r="O7121" s="92" t="str">
        <f t="shared" si="111"/>
        <v/>
      </c>
    </row>
    <row r="7122" spans="15:15">
      <c r="O7122" s="92" t="str">
        <f t="shared" si="111"/>
        <v/>
      </c>
    </row>
    <row r="7123" spans="15:15">
      <c r="O7123" s="92" t="str">
        <f t="shared" si="111"/>
        <v/>
      </c>
    </row>
    <row r="7124" spans="15:15">
      <c r="O7124" s="92" t="str">
        <f t="shared" si="111"/>
        <v/>
      </c>
    </row>
    <row r="7125" spans="15:15">
      <c r="O7125" s="92" t="str">
        <f t="shared" si="111"/>
        <v/>
      </c>
    </row>
    <row r="7126" spans="15:15">
      <c r="O7126" s="92" t="str">
        <f t="shared" si="111"/>
        <v/>
      </c>
    </row>
    <row r="7127" spans="15:15">
      <c r="O7127" s="92" t="str">
        <f t="shared" si="111"/>
        <v/>
      </c>
    </row>
    <row r="7128" spans="15:15">
      <c r="O7128" s="92" t="str">
        <f t="shared" si="111"/>
        <v/>
      </c>
    </row>
    <row r="7129" spans="15:15">
      <c r="O7129" s="92" t="str">
        <f t="shared" si="111"/>
        <v/>
      </c>
    </row>
    <row r="7130" spans="15:15">
      <c r="O7130" s="92" t="str">
        <f t="shared" si="111"/>
        <v/>
      </c>
    </row>
    <row r="7131" spans="15:15">
      <c r="O7131" s="92" t="str">
        <f t="shared" si="111"/>
        <v/>
      </c>
    </row>
    <row r="7132" spans="15:15">
      <c r="O7132" s="92" t="str">
        <f t="shared" si="111"/>
        <v/>
      </c>
    </row>
    <row r="7133" spans="15:15">
      <c r="O7133" s="92" t="str">
        <f t="shared" si="111"/>
        <v/>
      </c>
    </row>
    <row r="7134" spans="15:15">
      <c r="O7134" s="92" t="str">
        <f t="shared" si="111"/>
        <v/>
      </c>
    </row>
    <row r="7135" spans="15:15">
      <c r="O7135" s="92" t="str">
        <f t="shared" si="111"/>
        <v/>
      </c>
    </row>
    <row r="7136" spans="15:15">
      <c r="O7136" s="92" t="str">
        <f t="shared" si="111"/>
        <v/>
      </c>
    </row>
    <row r="7137" spans="15:15">
      <c r="O7137" s="92" t="str">
        <f t="shared" si="111"/>
        <v/>
      </c>
    </row>
    <row r="7138" spans="15:15">
      <c r="O7138" s="92" t="str">
        <f t="shared" si="111"/>
        <v/>
      </c>
    </row>
    <row r="7139" spans="15:15">
      <c r="O7139" s="92" t="str">
        <f t="shared" si="111"/>
        <v/>
      </c>
    </row>
    <row r="7140" spans="15:15">
      <c r="O7140" s="92" t="str">
        <f t="shared" si="111"/>
        <v/>
      </c>
    </row>
    <row r="7141" spans="15:15">
      <c r="O7141" s="92" t="str">
        <f t="shared" si="111"/>
        <v/>
      </c>
    </row>
    <row r="7142" spans="15:15">
      <c r="O7142" s="92" t="str">
        <f t="shared" si="111"/>
        <v/>
      </c>
    </row>
    <row r="7143" spans="15:15">
      <c r="O7143" s="92" t="str">
        <f t="shared" si="111"/>
        <v/>
      </c>
    </row>
    <row r="7144" spans="15:15">
      <c r="O7144" s="92" t="str">
        <f t="shared" si="111"/>
        <v/>
      </c>
    </row>
    <row r="7145" spans="15:15">
      <c r="O7145" s="92" t="str">
        <f t="shared" si="111"/>
        <v/>
      </c>
    </row>
    <row r="7146" spans="15:15">
      <c r="O7146" s="92" t="str">
        <f t="shared" si="111"/>
        <v/>
      </c>
    </row>
    <row r="7147" spans="15:15">
      <c r="O7147" s="92" t="str">
        <f t="shared" si="111"/>
        <v/>
      </c>
    </row>
    <row r="7148" spans="15:15">
      <c r="O7148" s="92" t="str">
        <f t="shared" si="111"/>
        <v/>
      </c>
    </row>
    <row r="7149" spans="15:15">
      <c r="O7149" s="92" t="str">
        <f t="shared" si="111"/>
        <v/>
      </c>
    </row>
    <row r="7150" spans="15:15">
      <c r="O7150" s="92" t="str">
        <f t="shared" si="111"/>
        <v/>
      </c>
    </row>
    <row r="7151" spans="15:15">
      <c r="O7151" s="92" t="str">
        <f t="shared" si="111"/>
        <v/>
      </c>
    </row>
    <row r="7152" spans="15:15">
      <c r="O7152" s="92" t="str">
        <f t="shared" si="111"/>
        <v/>
      </c>
    </row>
    <row r="7153" spans="15:15">
      <c r="O7153" s="92" t="str">
        <f t="shared" si="111"/>
        <v/>
      </c>
    </row>
    <row r="7154" spans="15:15">
      <c r="O7154" s="92" t="str">
        <f t="shared" si="111"/>
        <v/>
      </c>
    </row>
    <row r="7155" spans="15:15">
      <c r="O7155" s="92" t="str">
        <f t="shared" si="111"/>
        <v/>
      </c>
    </row>
    <row r="7156" spans="15:15">
      <c r="O7156" s="92" t="str">
        <f t="shared" si="111"/>
        <v/>
      </c>
    </row>
    <row r="7157" spans="15:15">
      <c r="O7157" s="92" t="str">
        <f t="shared" si="111"/>
        <v/>
      </c>
    </row>
    <row r="7158" spans="15:15">
      <c r="O7158" s="92" t="str">
        <f t="shared" si="111"/>
        <v/>
      </c>
    </row>
    <row r="7159" spans="15:15">
      <c r="O7159" s="92" t="str">
        <f t="shared" si="111"/>
        <v/>
      </c>
    </row>
    <row r="7160" spans="15:15">
      <c r="O7160" s="92" t="str">
        <f t="shared" si="111"/>
        <v/>
      </c>
    </row>
    <row r="7161" spans="15:15">
      <c r="O7161" s="92" t="str">
        <f t="shared" si="111"/>
        <v/>
      </c>
    </row>
    <row r="7162" spans="15:15">
      <c r="O7162" s="92" t="str">
        <f t="shared" si="111"/>
        <v/>
      </c>
    </row>
    <row r="7163" spans="15:15">
      <c r="O7163" s="92" t="str">
        <f t="shared" si="111"/>
        <v/>
      </c>
    </row>
    <row r="7164" spans="15:15">
      <c r="O7164" s="92" t="str">
        <f t="shared" si="111"/>
        <v/>
      </c>
    </row>
    <row r="7165" spans="15:15">
      <c r="O7165" s="92" t="str">
        <f t="shared" si="111"/>
        <v/>
      </c>
    </row>
    <row r="7166" spans="15:15">
      <c r="O7166" s="92" t="str">
        <f t="shared" si="111"/>
        <v/>
      </c>
    </row>
    <row r="7167" spans="15:15">
      <c r="O7167" s="92" t="str">
        <f t="shared" si="111"/>
        <v/>
      </c>
    </row>
    <row r="7168" spans="15:15">
      <c r="O7168" s="92" t="str">
        <f t="shared" si="111"/>
        <v/>
      </c>
    </row>
    <row r="7169" spans="15:15">
      <c r="O7169" s="92" t="str">
        <f t="shared" si="111"/>
        <v/>
      </c>
    </row>
    <row r="7170" spans="15:15">
      <c r="O7170" s="92" t="str">
        <f t="shared" si="111"/>
        <v/>
      </c>
    </row>
    <row r="7171" spans="15:15">
      <c r="O7171" s="92" t="str">
        <f t="shared" ref="O7171:O7234" si="112">B7171&amp;C7171</f>
        <v/>
      </c>
    </row>
    <row r="7172" spans="15:15">
      <c r="O7172" s="92" t="str">
        <f t="shared" si="112"/>
        <v/>
      </c>
    </row>
    <row r="7173" spans="15:15">
      <c r="O7173" s="92" t="str">
        <f t="shared" si="112"/>
        <v/>
      </c>
    </row>
    <row r="7174" spans="15:15">
      <c r="O7174" s="92" t="str">
        <f t="shared" si="112"/>
        <v/>
      </c>
    </row>
    <row r="7175" spans="15:15">
      <c r="O7175" s="92" t="str">
        <f t="shared" si="112"/>
        <v/>
      </c>
    </row>
    <row r="7176" spans="15:15">
      <c r="O7176" s="92" t="str">
        <f t="shared" si="112"/>
        <v/>
      </c>
    </row>
    <row r="7177" spans="15:15">
      <c r="O7177" s="92" t="str">
        <f t="shared" si="112"/>
        <v/>
      </c>
    </row>
    <row r="7178" spans="15:15">
      <c r="O7178" s="92" t="str">
        <f t="shared" si="112"/>
        <v/>
      </c>
    </row>
    <row r="7179" spans="15:15">
      <c r="O7179" s="92" t="str">
        <f t="shared" si="112"/>
        <v/>
      </c>
    </row>
    <row r="7180" spans="15:15">
      <c r="O7180" s="92" t="str">
        <f t="shared" si="112"/>
        <v/>
      </c>
    </row>
    <row r="7181" spans="15:15">
      <c r="O7181" s="92" t="str">
        <f t="shared" si="112"/>
        <v/>
      </c>
    </row>
    <row r="7182" spans="15:15">
      <c r="O7182" s="92" t="str">
        <f t="shared" si="112"/>
        <v/>
      </c>
    </row>
    <row r="7183" spans="15:15">
      <c r="O7183" s="92" t="str">
        <f t="shared" si="112"/>
        <v/>
      </c>
    </row>
    <row r="7184" spans="15:15">
      <c r="O7184" s="92" t="str">
        <f t="shared" si="112"/>
        <v/>
      </c>
    </row>
    <row r="7185" spans="15:15">
      <c r="O7185" s="92" t="str">
        <f t="shared" si="112"/>
        <v/>
      </c>
    </row>
    <row r="7186" spans="15:15">
      <c r="O7186" s="92" t="str">
        <f t="shared" si="112"/>
        <v/>
      </c>
    </row>
    <row r="7187" spans="15:15">
      <c r="O7187" s="92" t="str">
        <f t="shared" si="112"/>
        <v/>
      </c>
    </row>
    <row r="7188" spans="15:15">
      <c r="O7188" s="92" t="str">
        <f t="shared" si="112"/>
        <v/>
      </c>
    </row>
    <row r="7189" spans="15:15">
      <c r="O7189" s="92" t="str">
        <f t="shared" si="112"/>
        <v/>
      </c>
    </row>
    <row r="7190" spans="15:15">
      <c r="O7190" s="92" t="str">
        <f t="shared" si="112"/>
        <v/>
      </c>
    </row>
    <row r="7191" spans="15:15">
      <c r="O7191" s="92" t="str">
        <f t="shared" si="112"/>
        <v/>
      </c>
    </row>
    <row r="7192" spans="15:15">
      <c r="O7192" s="92" t="str">
        <f t="shared" si="112"/>
        <v/>
      </c>
    </row>
    <row r="7193" spans="15:15">
      <c r="O7193" s="92" t="str">
        <f t="shared" si="112"/>
        <v/>
      </c>
    </row>
    <row r="7194" spans="15:15">
      <c r="O7194" s="92" t="str">
        <f t="shared" si="112"/>
        <v/>
      </c>
    </row>
    <row r="7195" spans="15:15">
      <c r="O7195" s="92" t="str">
        <f t="shared" si="112"/>
        <v/>
      </c>
    </row>
    <row r="7196" spans="15:15">
      <c r="O7196" s="92" t="str">
        <f t="shared" si="112"/>
        <v/>
      </c>
    </row>
    <row r="7197" spans="15:15">
      <c r="O7197" s="92" t="str">
        <f t="shared" si="112"/>
        <v/>
      </c>
    </row>
    <row r="7198" spans="15:15">
      <c r="O7198" s="92" t="str">
        <f t="shared" si="112"/>
        <v/>
      </c>
    </row>
    <row r="7199" spans="15:15">
      <c r="O7199" s="92" t="str">
        <f t="shared" si="112"/>
        <v/>
      </c>
    </row>
    <row r="7200" spans="15:15">
      <c r="O7200" s="92" t="str">
        <f t="shared" si="112"/>
        <v/>
      </c>
    </row>
    <row r="7201" spans="15:15">
      <c r="O7201" s="92" t="str">
        <f t="shared" si="112"/>
        <v/>
      </c>
    </row>
    <row r="7202" spans="15:15">
      <c r="O7202" s="92" t="str">
        <f t="shared" si="112"/>
        <v/>
      </c>
    </row>
    <row r="7203" spans="15:15">
      <c r="O7203" s="92" t="str">
        <f t="shared" si="112"/>
        <v/>
      </c>
    </row>
    <row r="7204" spans="15:15">
      <c r="O7204" s="92" t="str">
        <f t="shared" si="112"/>
        <v/>
      </c>
    </row>
    <row r="7205" spans="15:15">
      <c r="O7205" s="92" t="str">
        <f t="shared" si="112"/>
        <v/>
      </c>
    </row>
    <row r="7206" spans="15:15">
      <c r="O7206" s="92" t="str">
        <f t="shared" si="112"/>
        <v/>
      </c>
    </row>
    <row r="7207" spans="15:15">
      <c r="O7207" s="92" t="str">
        <f t="shared" si="112"/>
        <v/>
      </c>
    </row>
    <row r="7208" spans="15:15">
      <c r="O7208" s="92" t="str">
        <f t="shared" si="112"/>
        <v/>
      </c>
    </row>
    <row r="7209" spans="15:15">
      <c r="O7209" s="92" t="str">
        <f t="shared" si="112"/>
        <v/>
      </c>
    </row>
    <row r="7210" spans="15:15">
      <c r="O7210" s="92" t="str">
        <f t="shared" si="112"/>
        <v/>
      </c>
    </row>
    <row r="7211" spans="15:15">
      <c r="O7211" s="92" t="str">
        <f t="shared" si="112"/>
        <v/>
      </c>
    </row>
    <row r="7212" spans="15:15">
      <c r="O7212" s="92" t="str">
        <f t="shared" si="112"/>
        <v/>
      </c>
    </row>
    <row r="7213" spans="15:15">
      <c r="O7213" s="92" t="str">
        <f t="shared" si="112"/>
        <v/>
      </c>
    </row>
    <row r="7214" spans="15:15">
      <c r="O7214" s="92" t="str">
        <f t="shared" si="112"/>
        <v/>
      </c>
    </row>
    <row r="7215" spans="15:15">
      <c r="O7215" s="92" t="str">
        <f t="shared" si="112"/>
        <v/>
      </c>
    </row>
    <row r="7216" spans="15:15">
      <c r="O7216" s="92" t="str">
        <f t="shared" si="112"/>
        <v/>
      </c>
    </row>
    <row r="7217" spans="15:15">
      <c r="O7217" s="92" t="str">
        <f t="shared" si="112"/>
        <v/>
      </c>
    </row>
    <row r="7218" spans="15:15">
      <c r="O7218" s="92" t="str">
        <f t="shared" si="112"/>
        <v/>
      </c>
    </row>
    <row r="7219" spans="15:15">
      <c r="O7219" s="92" t="str">
        <f t="shared" si="112"/>
        <v/>
      </c>
    </row>
    <row r="7220" spans="15:15">
      <c r="O7220" s="92" t="str">
        <f t="shared" si="112"/>
        <v/>
      </c>
    </row>
    <row r="7221" spans="15:15">
      <c r="O7221" s="92" t="str">
        <f t="shared" si="112"/>
        <v/>
      </c>
    </row>
    <row r="7222" spans="15:15">
      <c r="O7222" s="92" t="str">
        <f t="shared" si="112"/>
        <v/>
      </c>
    </row>
    <row r="7223" spans="15:15">
      <c r="O7223" s="92" t="str">
        <f t="shared" si="112"/>
        <v/>
      </c>
    </row>
    <row r="7224" spans="15:15">
      <c r="O7224" s="92" t="str">
        <f t="shared" si="112"/>
        <v/>
      </c>
    </row>
    <row r="7225" spans="15:15">
      <c r="O7225" s="92" t="str">
        <f t="shared" si="112"/>
        <v/>
      </c>
    </row>
    <row r="7226" spans="15:15">
      <c r="O7226" s="92" t="str">
        <f t="shared" si="112"/>
        <v/>
      </c>
    </row>
    <row r="7227" spans="15:15">
      <c r="O7227" s="92" t="str">
        <f t="shared" si="112"/>
        <v/>
      </c>
    </row>
    <row r="7228" spans="15:15">
      <c r="O7228" s="92" t="str">
        <f t="shared" si="112"/>
        <v/>
      </c>
    </row>
    <row r="7229" spans="15:15">
      <c r="O7229" s="92" t="str">
        <f t="shared" si="112"/>
        <v/>
      </c>
    </row>
    <row r="7230" spans="15:15">
      <c r="O7230" s="92" t="str">
        <f t="shared" si="112"/>
        <v/>
      </c>
    </row>
    <row r="7231" spans="15:15">
      <c r="O7231" s="92" t="str">
        <f t="shared" si="112"/>
        <v/>
      </c>
    </row>
    <row r="7232" spans="15:15">
      <c r="O7232" s="92" t="str">
        <f t="shared" si="112"/>
        <v/>
      </c>
    </row>
    <row r="7233" spans="15:15">
      <c r="O7233" s="92" t="str">
        <f t="shared" si="112"/>
        <v/>
      </c>
    </row>
    <row r="7234" spans="15:15">
      <c r="O7234" s="92" t="str">
        <f t="shared" si="112"/>
        <v/>
      </c>
    </row>
    <row r="7235" spans="15:15">
      <c r="O7235" s="92" t="str">
        <f t="shared" ref="O7235:O7298" si="113">B7235&amp;C7235</f>
        <v/>
      </c>
    </row>
    <row r="7236" spans="15:15">
      <c r="O7236" s="92" t="str">
        <f t="shared" si="113"/>
        <v/>
      </c>
    </row>
    <row r="7237" spans="15:15">
      <c r="O7237" s="92" t="str">
        <f t="shared" si="113"/>
        <v/>
      </c>
    </row>
    <row r="7238" spans="15:15">
      <c r="O7238" s="92" t="str">
        <f t="shared" si="113"/>
        <v/>
      </c>
    </row>
    <row r="7239" spans="15:15">
      <c r="O7239" s="92" t="str">
        <f t="shared" si="113"/>
        <v/>
      </c>
    </row>
    <row r="7240" spans="15:15">
      <c r="O7240" s="92" t="str">
        <f t="shared" si="113"/>
        <v/>
      </c>
    </row>
    <row r="7241" spans="15:15">
      <c r="O7241" s="92" t="str">
        <f t="shared" si="113"/>
        <v/>
      </c>
    </row>
    <row r="7242" spans="15:15">
      <c r="O7242" s="92" t="str">
        <f t="shared" si="113"/>
        <v/>
      </c>
    </row>
    <row r="7243" spans="15:15">
      <c r="O7243" s="92" t="str">
        <f t="shared" si="113"/>
        <v/>
      </c>
    </row>
    <row r="7244" spans="15:15">
      <c r="O7244" s="92" t="str">
        <f t="shared" si="113"/>
        <v/>
      </c>
    </row>
    <row r="7245" spans="15:15">
      <c r="O7245" s="92" t="str">
        <f t="shared" si="113"/>
        <v/>
      </c>
    </row>
    <row r="7246" spans="15:15">
      <c r="O7246" s="92" t="str">
        <f t="shared" si="113"/>
        <v/>
      </c>
    </row>
    <row r="7247" spans="15:15">
      <c r="O7247" s="92" t="str">
        <f t="shared" si="113"/>
        <v/>
      </c>
    </row>
    <row r="7248" spans="15:15">
      <c r="O7248" s="92" t="str">
        <f t="shared" si="113"/>
        <v/>
      </c>
    </row>
    <row r="7249" spans="15:15">
      <c r="O7249" s="92" t="str">
        <f t="shared" si="113"/>
        <v/>
      </c>
    </row>
    <row r="7250" spans="15:15">
      <c r="O7250" s="92" t="str">
        <f t="shared" si="113"/>
        <v/>
      </c>
    </row>
    <row r="7251" spans="15:15">
      <c r="O7251" s="92" t="str">
        <f t="shared" si="113"/>
        <v/>
      </c>
    </row>
    <row r="7252" spans="15:15">
      <c r="O7252" s="92" t="str">
        <f t="shared" si="113"/>
        <v/>
      </c>
    </row>
    <row r="7253" spans="15:15">
      <c r="O7253" s="92" t="str">
        <f t="shared" si="113"/>
        <v/>
      </c>
    </row>
    <row r="7254" spans="15:15">
      <c r="O7254" s="92" t="str">
        <f t="shared" si="113"/>
        <v/>
      </c>
    </row>
    <row r="7255" spans="15:15">
      <c r="O7255" s="92" t="str">
        <f t="shared" si="113"/>
        <v/>
      </c>
    </row>
    <row r="7256" spans="15:15">
      <c r="O7256" s="92" t="str">
        <f t="shared" si="113"/>
        <v/>
      </c>
    </row>
    <row r="7257" spans="15:15">
      <c r="O7257" s="92" t="str">
        <f t="shared" si="113"/>
        <v/>
      </c>
    </row>
    <row r="7258" spans="15:15">
      <c r="O7258" s="92" t="str">
        <f t="shared" si="113"/>
        <v/>
      </c>
    </row>
    <row r="7259" spans="15:15">
      <c r="O7259" s="92" t="str">
        <f t="shared" si="113"/>
        <v/>
      </c>
    </row>
    <row r="7260" spans="15:15">
      <c r="O7260" s="92" t="str">
        <f t="shared" si="113"/>
        <v/>
      </c>
    </row>
    <row r="7261" spans="15:15">
      <c r="O7261" s="92" t="str">
        <f t="shared" si="113"/>
        <v/>
      </c>
    </row>
    <row r="7262" spans="15:15">
      <c r="O7262" s="92" t="str">
        <f t="shared" si="113"/>
        <v/>
      </c>
    </row>
    <row r="7263" spans="15:15">
      <c r="O7263" s="92" t="str">
        <f t="shared" si="113"/>
        <v/>
      </c>
    </row>
    <row r="7264" spans="15:15">
      <c r="O7264" s="92" t="str">
        <f t="shared" si="113"/>
        <v/>
      </c>
    </row>
    <row r="7265" spans="15:15">
      <c r="O7265" s="92" t="str">
        <f t="shared" si="113"/>
        <v/>
      </c>
    </row>
    <row r="7266" spans="15:15">
      <c r="O7266" s="92" t="str">
        <f t="shared" si="113"/>
        <v/>
      </c>
    </row>
    <row r="7267" spans="15:15">
      <c r="O7267" s="92" t="str">
        <f t="shared" si="113"/>
        <v/>
      </c>
    </row>
    <row r="7268" spans="15:15">
      <c r="O7268" s="92" t="str">
        <f t="shared" si="113"/>
        <v/>
      </c>
    </row>
    <row r="7269" spans="15:15">
      <c r="O7269" s="92" t="str">
        <f t="shared" si="113"/>
        <v/>
      </c>
    </row>
    <row r="7270" spans="15:15">
      <c r="O7270" s="92" t="str">
        <f t="shared" si="113"/>
        <v/>
      </c>
    </row>
    <row r="7271" spans="15:15">
      <c r="O7271" s="92" t="str">
        <f t="shared" si="113"/>
        <v/>
      </c>
    </row>
    <row r="7272" spans="15:15">
      <c r="O7272" s="92" t="str">
        <f t="shared" si="113"/>
        <v/>
      </c>
    </row>
    <row r="7273" spans="15:15">
      <c r="O7273" s="92" t="str">
        <f t="shared" si="113"/>
        <v/>
      </c>
    </row>
    <row r="7274" spans="15:15">
      <c r="O7274" s="92" t="str">
        <f t="shared" si="113"/>
        <v/>
      </c>
    </row>
    <row r="7275" spans="15:15">
      <c r="O7275" s="92" t="str">
        <f t="shared" si="113"/>
        <v/>
      </c>
    </row>
    <row r="7276" spans="15:15">
      <c r="O7276" s="92" t="str">
        <f t="shared" si="113"/>
        <v/>
      </c>
    </row>
    <row r="7277" spans="15:15">
      <c r="O7277" s="92" t="str">
        <f t="shared" si="113"/>
        <v/>
      </c>
    </row>
    <row r="7278" spans="15:15">
      <c r="O7278" s="92" t="str">
        <f t="shared" si="113"/>
        <v/>
      </c>
    </row>
    <row r="7279" spans="15:15">
      <c r="O7279" s="92" t="str">
        <f t="shared" si="113"/>
        <v/>
      </c>
    </row>
    <row r="7280" spans="15:15">
      <c r="O7280" s="92" t="str">
        <f t="shared" si="113"/>
        <v/>
      </c>
    </row>
    <row r="7281" spans="15:15">
      <c r="O7281" s="92" t="str">
        <f t="shared" si="113"/>
        <v/>
      </c>
    </row>
    <row r="7282" spans="15:15">
      <c r="O7282" s="92" t="str">
        <f t="shared" si="113"/>
        <v/>
      </c>
    </row>
    <row r="7283" spans="15:15">
      <c r="O7283" s="92" t="str">
        <f t="shared" si="113"/>
        <v/>
      </c>
    </row>
    <row r="7284" spans="15:15">
      <c r="O7284" s="92" t="str">
        <f t="shared" si="113"/>
        <v/>
      </c>
    </row>
    <row r="7285" spans="15:15">
      <c r="O7285" s="92" t="str">
        <f t="shared" si="113"/>
        <v/>
      </c>
    </row>
    <row r="7286" spans="15:15">
      <c r="O7286" s="92" t="str">
        <f t="shared" si="113"/>
        <v/>
      </c>
    </row>
    <row r="7287" spans="15:15">
      <c r="O7287" s="92" t="str">
        <f t="shared" si="113"/>
        <v/>
      </c>
    </row>
    <row r="7288" spans="15:15">
      <c r="O7288" s="92" t="str">
        <f t="shared" si="113"/>
        <v/>
      </c>
    </row>
    <row r="7289" spans="15:15">
      <c r="O7289" s="92" t="str">
        <f t="shared" si="113"/>
        <v/>
      </c>
    </row>
    <row r="7290" spans="15:15">
      <c r="O7290" s="92" t="str">
        <f t="shared" si="113"/>
        <v/>
      </c>
    </row>
    <row r="7291" spans="15:15">
      <c r="O7291" s="92" t="str">
        <f t="shared" si="113"/>
        <v/>
      </c>
    </row>
    <row r="7292" spans="15:15">
      <c r="O7292" s="92" t="str">
        <f t="shared" si="113"/>
        <v/>
      </c>
    </row>
    <row r="7293" spans="15:15">
      <c r="O7293" s="92" t="str">
        <f t="shared" si="113"/>
        <v/>
      </c>
    </row>
    <row r="7294" spans="15:15">
      <c r="O7294" s="92" t="str">
        <f t="shared" si="113"/>
        <v/>
      </c>
    </row>
    <row r="7295" spans="15:15">
      <c r="O7295" s="92" t="str">
        <f t="shared" si="113"/>
        <v/>
      </c>
    </row>
    <row r="7296" spans="15:15">
      <c r="O7296" s="92" t="str">
        <f t="shared" si="113"/>
        <v/>
      </c>
    </row>
    <row r="7297" spans="15:15">
      <c r="O7297" s="92" t="str">
        <f t="shared" si="113"/>
        <v/>
      </c>
    </row>
    <row r="7298" spans="15:15">
      <c r="O7298" s="92" t="str">
        <f t="shared" si="113"/>
        <v/>
      </c>
    </row>
    <row r="7299" spans="15:15">
      <c r="O7299" s="92" t="str">
        <f t="shared" ref="O7299:O7362" si="114">B7299&amp;C7299</f>
        <v/>
      </c>
    </row>
    <row r="7300" spans="15:15">
      <c r="O7300" s="92" t="str">
        <f t="shared" si="114"/>
        <v/>
      </c>
    </row>
    <row r="7301" spans="15:15">
      <c r="O7301" s="92" t="str">
        <f t="shared" si="114"/>
        <v/>
      </c>
    </row>
    <row r="7302" spans="15:15">
      <c r="O7302" s="92" t="str">
        <f t="shared" si="114"/>
        <v/>
      </c>
    </row>
    <row r="7303" spans="15:15">
      <c r="O7303" s="92" t="str">
        <f t="shared" si="114"/>
        <v/>
      </c>
    </row>
    <row r="7304" spans="15:15">
      <c r="O7304" s="92" t="str">
        <f t="shared" si="114"/>
        <v/>
      </c>
    </row>
    <row r="7305" spans="15:15">
      <c r="O7305" s="92" t="str">
        <f t="shared" si="114"/>
        <v/>
      </c>
    </row>
    <row r="7306" spans="15:15">
      <c r="O7306" s="92" t="str">
        <f t="shared" si="114"/>
        <v/>
      </c>
    </row>
    <row r="7307" spans="15:15">
      <c r="O7307" s="92" t="str">
        <f t="shared" si="114"/>
        <v/>
      </c>
    </row>
    <row r="7308" spans="15:15">
      <c r="O7308" s="92" t="str">
        <f t="shared" si="114"/>
        <v/>
      </c>
    </row>
    <row r="7309" spans="15:15">
      <c r="O7309" s="92" t="str">
        <f t="shared" si="114"/>
        <v/>
      </c>
    </row>
    <row r="7310" spans="15:15">
      <c r="O7310" s="92" t="str">
        <f t="shared" si="114"/>
        <v/>
      </c>
    </row>
    <row r="7311" spans="15:15">
      <c r="O7311" s="92" t="str">
        <f t="shared" si="114"/>
        <v/>
      </c>
    </row>
    <row r="7312" spans="15:15">
      <c r="O7312" s="92" t="str">
        <f t="shared" si="114"/>
        <v/>
      </c>
    </row>
    <row r="7313" spans="15:15">
      <c r="O7313" s="92" t="str">
        <f t="shared" si="114"/>
        <v/>
      </c>
    </row>
    <row r="7314" spans="15:15">
      <c r="O7314" s="92" t="str">
        <f t="shared" si="114"/>
        <v/>
      </c>
    </row>
    <row r="7315" spans="15:15">
      <c r="O7315" s="92" t="str">
        <f t="shared" si="114"/>
        <v/>
      </c>
    </row>
    <row r="7316" spans="15:15">
      <c r="O7316" s="92" t="str">
        <f t="shared" si="114"/>
        <v/>
      </c>
    </row>
    <row r="7317" spans="15:15">
      <c r="O7317" s="92" t="str">
        <f t="shared" si="114"/>
        <v/>
      </c>
    </row>
    <row r="7318" spans="15:15">
      <c r="O7318" s="92" t="str">
        <f t="shared" si="114"/>
        <v/>
      </c>
    </row>
    <row r="7319" spans="15:15">
      <c r="O7319" s="92" t="str">
        <f t="shared" si="114"/>
        <v/>
      </c>
    </row>
    <row r="7320" spans="15:15">
      <c r="O7320" s="92" t="str">
        <f t="shared" si="114"/>
        <v/>
      </c>
    </row>
    <row r="7321" spans="15:15">
      <c r="O7321" s="92" t="str">
        <f t="shared" si="114"/>
        <v/>
      </c>
    </row>
    <row r="7322" spans="15:15">
      <c r="O7322" s="92" t="str">
        <f t="shared" si="114"/>
        <v/>
      </c>
    </row>
    <row r="7323" spans="15:15">
      <c r="O7323" s="92" t="str">
        <f t="shared" si="114"/>
        <v/>
      </c>
    </row>
    <row r="7324" spans="15:15">
      <c r="O7324" s="92" t="str">
        <f t="shared" si="114"/>
        <v/>
      </c>
    </row>
    <row r="7325" spans="15:15">
      <c r="O7325" s="92" t="str">
        <f t="shared" si="114"/>
        <v/>
      </c>
    </row>
    <row r="7326" spans="15:15">
      <c r="O7326" s="92" t="str">
        <f t="shared" si="114"/>
        <v/>
      </c>
    </row>
    <row r="7327" spans="15:15">
      <c r="O7327" s="92" t="str">
        <f t="shared" si="114"/>
        <v/>
      </c>
    </row>
    <row r="7328" spans="15:15">
      <c r="O7328" s="92" t="str">
        <f t="shared" si="114"/>
        <v/>
      </c>
    </row>
    <row r="7329" spans="15:15">
      <c r="O7329" s="92" t="str">
        <f t="shared" si="114"/>
        <v/>
      </c>
    </row>
    <row r="7330" spans="15:15">
      <c r="O7330" s="92" t="str">
        <f t="shared" si="114"/>
        <v/>
      </c>
    </row>
    <row r="7331" spans="15:15">
      <c r="O7331" s="92" t="str">
        <f t="shared" si="114"/>
        <v/>
      </c>
    </row>
    <row r="7332" spans="15:15">
      <c r="O7332" s="92" t="str">
        <f t="shared" si="114"/>
        <v/>
      </c>
    </row>
    <row r="7333" spans="15:15">
      <c r="O7333" s="92" t="str">
        <f t="shared" si="114"/>
        <v/>
      </c>
    </row>
    <row r="7334" spans="15:15">
      <c r="O7334" s="92" t="str">
        <f t="shared" si="114"/>
        <v/>
      </c>
    </row>
    <row r="7335" spans="15:15">
      <c r="O7335" s="92" t="str">
        <f t="shared" si="114"/>
        <v/>
      </c>
    </row>
    <row r="7336" spans="15:15">
      <c r="O7336" s="92" t="str">
        <f t="shared" si="114"/>
        <v/>
      </c>
    </row>
    <row r="7337" spans="15:15">
      <c r="O7337" s="92" t="str">
        <f t="shared" si="114"/>
        <v/>
      </c>
    </row>
    <row r="7338" spans="15:15">
      <c r="O7338" s="92" t="str">
        <f t="shared" si="114"/>
        <v/>
      </c>
    </row>
    <row r="7339" spans="15:15">
      <c r="O7339" s="92" t="str">
        <f t="shared" si="114"/>
        <v/>
      </c>
    </row>
    <row r="7340" spans="15:15">
      <c r="O7340" s="92" t="str">
        <f t="shared" si="114"/>
        <v/>
      </c>
    </row>
    <row r="7341" spans="15:15">
      <c r="O7341" s="92" t="str">
        <f t="shared" si="114"/>
        <v/>
      </c>
    </row>
    <row r="7342" spans="15:15">
      <c r="O7342" s="92" t="str">
        <f t="shared" si="114"/>
        <v/>
      </c>
    </row>
    <row r="7343" spans="15:15">
      <c r="O7343" s="92" t="str">
        <f t="shared" si="114"/>
        <v/>
      </c>
    </row>
    <row r="7344" spans="15:15">
      <c r="O7344" s="92" t="str">
        <f t="shared" si="114"/>
        <v/>
      </c>
    </row>
    <row r="7345" spans="15:15">
      <c r="O7345" s="92" t="str">
        <f t="shared" si="114"/>
        <v/>
      </c>
    </row>
    <row r="7346" spans="15:15">
      <c r="O7346" s="92" t="str">
        <f t="shared" si="114"/>
        <v/>
      </c>
    </row>
    <row r="7347" spans="15:15">
      <c r="O7347" s="92" t="str">
        <f t="shared" si="114"/>
        <v/>
      </c>
    </row>
    <row r="7348" spans="15:15">
      <c r="O7348" s="92" t="str">
        <f t="shared" si="114"/>
        <v/>
      </c>
    </row>
    <row r="7349" spans="15:15">
      <c r="O7349" s="92" t="str">
        <f t="shared" si="114"/>
        <v/>
      </c>
    </row>
    <row r="7350" spans="15:15">
      <c r="O7350" s="92" t="str">
        <f t="shared" si="114"/>
        <v/>
      </c>
    </row>
    <row r="7351" spans="15:15">
      <c r="O7351" s="92" t="str">
        <f t="shared" si="114"/>
        <v/>
      </c>
    </row>
    <row r="7352" spans="15:15">
      <c r="O7352" s="92" t="str">
        <f t="shared" si="114"/>
        <v/>
      </c>
    </row>
    <row r="7353" spans="15:15">
      <c r="O7353" s="92" t="str">
        <f t="shared" si="114"/>
        <v/>
      </c>
    </row>
    <row r="7354" spans="15:15">
      <c r="O7354" s="92" t="str">
        <f t="shared" si="114"/>
        <v/>
      </c>
    </row>
    <row r="7355" spans="15:15">
      <c r="O7355" s="92" t="str">
        <f t="shared" si="114"/>
        <v/>
      </c>
    </row>
    <row r="7356" spans="15:15">
      <c r="O7356" s="92" t="str">
        <f t="shared" si="114"/>
        <v/>
      </c>
    </row>
    <row r="7357" spans="15:15">
      <c r="O7357" s="92" t="str">
        <f t="shared" si="114"/>
        <v/>
      </c>
    </row>
    <row r="7358" spans="15:15">
      <c r="O7358" s="92" t="str">
        <f t="shared" si="114"/>
        <v/>
      </c>
    </row>
    <row r="7359" spans="15:15">
      <c r="O7359" s="92" t="str">
        <f t="shared" si="114"/>
        <v/>
      </c>
    </row>
    <row r="7360" spans="15:15">
      <c r="O7360" s="92" t="str">
        <f t="shared" si="114"/>
        <v/>
      </c>
    </row>
    <row r="7361" spans="15:15">
      <c r="O7361" s="92" t="str">
        <f t="shared" si="114"/>
        <v/>
      </c>
    </row>
    <row r="7362" spans="15:15">
      <c r="O7362" s="92" t="str">
        <f t="shared" si="114"/>
        <v/>
      </c>
    </row>
    <row r="7363" spans="15:15">
      <c r="O7363" s="92" t="str">
        <f t="shared" ref="O7363:O7426" si="115">B7363&amp;C7363</f>
        <v/>
      </c>
    </row>
    <row r="7364" spans="15:15">
      <c r="O7364" s="92" t="str">
        <f t="shared" si="115"/>
        <v/>
      </c>
    </row>
    <row r="7365" spans="15:15">
      <c r="O7365" s="92" t="str">
        <f t="shared" si="115"/>
        <v/>
      </c>
    </row>
    <row r="7366" spans="15:15">
      <c r="O7366" s="92" t="str">
        <f t="shared" si="115"/>
        <v/>
      </c>
    </row>
    <row r="7367" spans="15:15">
      <c r="O7367" s="92" t="str">
        <f t="shared" si="115"/>
        <v/>
      </c>
    </row>
    <row r="7368" spans="15:15">
      <c r="O7368" s="92" t="str">
        <f t="shared" si="115"/>
        <v/>
      </c>
    </row>
    <row r="7369" spans="15:15">
      <c r="O7369" s="92" t="str">
        <f t="shared" si="115"/>
        <v/>
      </c>
    </row>
    <row r="7370" spans="15:15">
      <c r="O7370" s="92" t="str">
        <f t="shared" si="115"/>
        <v/>
      </c>
    </row>
    <row r="7371" spans="15:15">
      <c r="O7371" s="92" t="str">
        <f t="shared" si="115"/>
        <v/>
      </c>
    </row>
    <row r="7372" spans="15:15">
      <c r="O7372" s="92" t="str">
        <f t="shared" si="115"/>
        <v/>
      </c>
    </row>
    <row r="7373" spans="15:15">
      <c r="O7373" s="92" t="str">
        <f t="shared" si="115"/>
        <v/>
      </c>
    </row>
    <row r="7374" spans="15:15">
      <c r="O7374" s="92" t="str">
        <f t="shared" si="115"/>
        <v/>
      </c>
    </row>
    <row r="7375" spans="15:15">
      <c r="O7375" s="92" t="str">
        <f t="shared" si="115"/>
        <v/>
      </c>
    </row>
    <row r="7376" spans="15:15">
      <c r="O7376" s="92" t="str">
        <f t="shared" si="115"/>
        <v/>
      </c>
    </row>
    <row r="7377" spans="15:15">
      <c r="O7377" s="92" t="str">
        <f t="shared" si="115"/>
        <v/>
      </c>
    </row>
    <row r="7378" spans="15:15">
      <c r="O7378" s="92" t="str">
        <f t="shared" si="115"/>
        <v/>
      </c>
    </row>
    <row r="7379" spans="15:15">
      <c r="O7379" s="92" t="str">
        <f t="shared" si="115"/>
        <v/>
      </c>
    </row>
    <row r="7380" spans="15:15">
      <c r="O7380" s="92" t="str">
        <f t="shared" si="115"/>
        <v/>
      </c>
    </row>
    <row r="7381" spans="15:15">
      <c r="O7381" s="92" t="str">
        <f t="shared" si="115"/>
        <v/>
      </c>
    </row>
    <row r="7382" spans="15:15">
      <c r="O7382" s="92" t="str">
        <f t="shared" si="115"/>
        <v/>
      </c>
    </row>
    <row r="7383" spans="15:15">
      <c r="O7383" s="92" t="str">
        <f t="shared" si="115"/>
        <v/>
      </c>
    </row>
    <row r="7384" spans="15:15">
      <c r="O7384" s="92" t="str">
        <f t="shared" si="115"/>
        <v/>
      </c>
    </row>
    <row r="7385" spans="15:15">
      <c r="O7385" s="92" t="str">
        <f t="shared" si="115"/>
        <v/>
      </c>
    </row>
    <row r="7386" spans="15:15">
      <c r="O7386" s="92" t="str">
        <f t="shared" si="115"/>
        <v/>
      </c>
    </row>
    <row r="7387" spans="15:15">
      <c r="O7387" s="92" t="str">
        <f t="shared" si="115"/>
        <v/>
      </c>
    </row>
    <row r="7388" spans="15:15">
      <c r="O7388" s="92" t="str">
        <f t="shared" si="115"/>
        <v/>
      </c>
    </row>
    <row r="7389" spans="15:15">
      <c r="O7389" s="92" t="str">
        <f t="shared" si="115"/>
        <v/>
      </c>
    </row>
    <row r="7390" spans="15:15">
      <c r="O7390" s="92" t="str">
        <f t="shared" si="115"/>
        <v/>
      </c>
    </row>
    <row r="7391" spans="15:15">
      <c r="O7391" s="92" t="str">
        <f t="shared" si="115"/>
        <v/>
      </c>
    </row>
    <row r="7392" spans="15:15">
      <c r="O7392" s="92" t="str">
        <f t="shared" si="115"/>
        <v/>
      </c>
    </row>
    <row r="7393" spans="15:15">
      <c r="O7393" s="92" t="str">
        <f t="shared" si="115"/>
        <v/>
      </c>
    </row>
    <row r="7394" spans="15:15">
      <c r="O7394" s="92" t="str">
        <f t="shared" si="115"/>
        <v/>
      </c>
    </row>
    <row r="7395" spans="15:15">
      <c r="O7395" s="92" t="str">
        <f t="shared" si="115"/>
        <v/>
      </c>
    </row>
    <row r="7396" spans="15:15">
      <c r="O7396" s="92" t="str">
        <f t="shared" si="115"/>
        <v/>
      </c>
    </row>
    <row r="7397" spans="15:15">
      <c r="O7397" s="92" t="str">
        <f t="shared" si="115"/>
        <v/>
      </c>
    </row>
    <row r="7398" spans="15:15">
      <c r="O7398" s="92" t="str">
        <f t="shared" si="115"/>
        <v/>
      </c>
    </row>
    <row r="7399" spans="15:15">
      <c r="O7399" s="92" t="str">
        <f t="shared" si="115"/>
        <v/>
      </c>
    </row>
    <row r="7400" spans="15:15">
      <c r="O7400" s="92" t="str">
        <f t="shared" si="115"/>
        <v/>
      </c>
    </row>
    <row r="7401" spans="15:15">
      <c r="O7401" s="92" t="str">
        <f t="shared" si="115"/>
        <v/>
      </c>
    </row>
    <row r="7402" spans="15:15">
      <c r="O7402" s="92" t="str">
        <f t="shared" si="115"/>
        <v/>
      </c>
    </row>
    <row r="7403" spans="15:15">
      <c r="O7403" s="92" t="str">
        <f t="shared" si="115"/>
        <v/>
      </c>
    </row>
    <row r="7404" spans="15:15">
      <c r="O7404" s="92" t="str">
        <f t="shared" si="115"/>
        <v/>
      </c>
    </row>
    <row r="7405" spans="15:15">
      <c r="O7405" s="92" t="str">
        <f t="shared" si="115"/>
        <v/>
      </c>
    </row>
    <row r="7406" spans="15:15">
      <c r="O7406" s="92" t="str">
        <f t="shared" si="115"/>
        <v/>
      </c>
    </row>
    <row r="7407" spans="15:15">
      <c r="O7407" s="92" t="str">
        <f t="shared" si="115"/>
        <v/>
      </c>
    </row>
    <row r="7408" spans="15:15">
      <c r="O7408" s="92" t="str">
        <f t="shared" si="115"/>
        <v/>
      </c>
    </row>
    <row r="7409" spans="15:15">
      <c r="O7409" s="92" t="str">
        <f t="shared" si="115"/>
        <v/>
      </c>
    </row>
    <row r="7410" spans="15:15">
      <c r="O7410" s="92" t="str">
        <f t="shared" si="115"/>
        <v/>
      </c>
    </row>
    <row r="7411" spans="15:15">
      <c r="O7411" s="92" t="str">
        <f t="shared" si="115"/>
        <v/>
      </c>
    </row>
    <row r="7412" spans="15:15">
      <c r="O7412" s="92" t="str">
        <f t="shared" si="115"/>
        <v/>
      </c>
    </row>
    <row r="7413" spans="15:15">
      <c r="O7413" s="92" t="str">
        <f t="shared" si="115"/>
        <v/>
      </c>
    </row>
    <row r="7414" spans="15:15">
      <c r="O7414" s="92" t="str">
        <f t="shared" si="115"/>
        <v/>
      </c>
    </row>
    <row r="7415" spans="15:15">
      <c r="O7415" s="92" t="str">
        <f t="shared" si="115"/>
        <v/>
      </c>
    </row>
    <row r="7416" spans="15:15">
      <c r="O7416" s="92" t="str">
        <f t="shared" si="115"/>
        <v/>
      </c>
    </row>
    <row r="7417" spans="15:15">
      <c r="O7417" s="92" t="str">
        <f t="shared" si="115"/>
        <v/>
      </c>
    </row>
    <row r="7418" spans="15:15">
      <c r="O7418" s="92" t="str">
        <f t="shared" si="115"/>
        <v/>
      </c>
    </row>
    <row r="7419" spans="15:15">
      <c r="O7419" s="92" t="str">
        <f t="shared" si="115"/>
        <v/>
      </c>
    </row>
    <row r="7420" spans="15:15">
      <c r="O7420" s="92" t="str">
        <f t="shared" si="115"/>
        <v/>
      </c>
    </row>
    <row r="7421" spans="15:15">
      <c r="O7421" s="92" t="str">
        <f t="shared" si="115"/>
        <v/>
      </c>
    </row>
    <row r="7422" spans="15:15">
      <c r="O7422" s="92" t="str">
        <f t="shared" si="115"/>
        <v/>
      </c>
    </row>
    <row r="7423" spans="15:15">
      <c r="O7423" s="92" t="str">
        <f t="shared" si="115"/>
        <v/>
      </c>
    </row>
    <row r="7424" spans="15:15">
      <c r="O7424" s="92" t="str">
        <f t="shared" si="115"/>
        <v/>
      </c>
    </row>
    <row r="7425" spans="15:15">
      <c r="O7425" s="92" t="str">
        <f t="shared" si="115"/>
        <v/>
      </c>
    </row>
    <row r="7426" spans="15:15">
      <c r="O7426" s="92" t="str">
        <f t="shared" si="115"/>
        <v/>
      </c>
    </row>
    <row r="7427" spans="15:15">
      <c r="O7427" s="92" t="str">
        <f t="shared" ref="O7427:O7490" si="116">B7427&amp;C7427</f>
        <v/>
      </c>
    </row>
    <row r="7428" spans="15:15">
      <c r="O7428" s="92" t="str">
        <f t="shared" si="116"/>
        <v/>
      </c>
    </row>
    <row r="7429" spans="15:15">
      <c r="O7429" s="92" t="str">
        <f t="shared" si="116"/>
        <v/>
      </c>
    </row>
    <row r="7430" spans="15:15">
      <c r="O7430" s="92" t="str">
        <f t="shared" si="116"/>
        <v/>
      </c>
    </row>
    <row r="7431" spans="15:15">
      <c r="O7431" s="92" t="str">
        <f t="shared" si="116"/>
        <v/>
      </c>
    </row>
    <row r="7432" spans="15:15">
      <c r="O7432" s="92" t="str">
        <f t="shared" si="116"/>
        <v/>
      </c>
    </row>
    <row r="7433" spans="15:15">
      <c r="O7433" s="92" t="str">
        <f t="shared" si="116"/>
        <v/>
      </c>
    </row>
    <row r="7434" spans="15:15">
      <c r="O7434" s="92" t="str">
        <f t="shared" si="116"/>
        <v/>
      </c>
    </row>
    <row r="7435" spans="15:15">
      <c r="O7435" s="92" t="str">
        <f t="shared" si="116"/>
        <v/>
      </c>
    </row>
    <row r="7436" spans="15:15">
      <c r="O7436" s="92" t="str">
        <f t="shared" si="116"/>
        <v/>
      </c>
    </row>
    <row r="7437" spans="15:15">
      <c r="O7437" s="92" t="str">
        <f t="shared" si="116"/>
        <v/>
      </c>
    </row>
    <row r="7438" spans="15:15">
      <c r="O7438" s="92" t="str">
        <f t="shared" si="116"/>
        <v/>
      </c>
    </row>
    <row r="7439" spans="15:15">
      <c r="O7439" s="92" t="str">
        <f t="shared" si="116"/>
        <v/>
      </c>
    </row>
    <row r="7440" spans="15:15">
      <c r="O7440" s="92" t="str">
        <f t="shared" si="116"/>
        <v/>
      </c>
    </row>
    <row r="7441" spans="15:15">
      <c r="O7441" s="92" t="str">
        <f t="shared" si="116"/>
        <v/>
      </c>
    </row>
    <row r="7442" spans="15:15">
      <c r="O7442" s="92" t="str">
        <f t="shared" si="116"/>
        <v/>
      </c>
    </row>
    <row r="7443" spans="15:15">
      <c r="O7443" s="92" t="str">
        <f t="shared" si="116"/>
        <v/>
      </c>
    </row>
    <row r="7444" spans="15:15">
      <c r="O7444" s="92" t="str">
        <f t="shared" si="116"/>
        <v/>
      </c>
    </row>
    <row r="7445" spans="15:15">
      <c r="O7445" s="92" t="str">
        <f t="shared" si="116"/>
        <v/>
      </c>
    </row>
    <row r="7446" spans="15:15">
      <c r="O7446" s="92" t="str">
        <f t="shared" si="116"/>
        <v/>
      </c>
    </row>
    <row r="7447" spans="15:15">
      <c r="O7447" s="92" t="str">
        <f t="shared" si="116"/>
        <v/>
      </c>
    </row>
    <row r="7448" spans="15:15">
      <c r="O7448" s="92" t="str">
        <f t="shared" si="116"/>
        <v/>
      </c>
    </row>
    <row r="7449" spans="15:15">
      <c r="O7449" s="92" t="str">
        <f t="shared" si="116"/>
        <v/>
      </c>
    </row>
    <row r="7450" spans="15:15">
      <c r="O7450" s="92" t="str">
        <f t="shared" si="116"/>
        <v/>
      </c>
    </row>
    <row r="7451" spans="15:15">
      <c r="O7451" s="92" t="str">
        <f t="shared" si="116"/>
        <v/>
      </c>
    </row>
    <row r="7452" spans="15:15">
      <c r="O7452" s="92" t="str">
        <f t="shared" si="116"/>
        <v/>
      </c>
    </row>
    <row r="7453" spans="15:15">
      <c r="O7453" s="92" t="str">
        <f t="shared" si="116"/>
        <v/>
      </c>
    </row>
    <row r="7454" spans="15:15">
      <c r="O7454" s="92" t="str">
        <f t="shared" si="116"/>
        <v/>
      </c>
    </row>
    <row r="7455" spans="15:15">
      <c r="O7455" s="92" t="str">
        <f t="shared" si="116"/>
        <v/>
      </c>
    </row>
    <row r="7456" spans="15:15">
      <c r="O7456" s="92" t="str">
        <f t="shared" si="116"/>
        <v/>
      </c>
    </row>
    <row r="7457" spans="15:15">
      <c r="O7457" s="92" t="str">
        <f t="shared" si="116"/>
        <v/>
      </c>
    </row>
    <row r="7458" spans="15:15">
      <c r="O7458" s="92" t="str">
        <f t="shared" si="116"/>
        <v/>
      </c>
    </row>
    <row r="7459" spans="15:15">
      <c r="O7459" s="92" t="str">
        <f t="shared" si="116"/>
        <v/>
      </c>
    </row>
    <row r="7460" spans="15:15">
      <c r="O7460" s="92" t="str">
        <f t="shared" si="116"/>
        <v/>
      </c>
    </row>
    <row r="7461" spans="15:15">
      <c r="O7461" s="92" t="str">
        <f t="shared" si="116"/>
        <v/>
      </c>
    </row>
    <row r="7462" spans="15:15">
      <c r="O7462" s="92" t="str">
        <f t="shared" si="116"/>
        <v/>
      </c>
    </row>
    <row r="7463" spans="15:15">
      <c r="O7463" s="92" t="str">
        <f t="shared" si="116"/>
        <v/>
      </c>
    </row>
    <row r="7464" spans="15:15">
      <c r="O7464" s="92" t="str">
        <f t="shared" si="116"/>
        <v/>
      </c>
    </row>
    <row r="7465" spans="15:15">
      <c r="O7465" s="92" t="str">
        <f t="shared" si="116"/>
        <v/>
      </c>
    </row>
    <row r="7466" spans="15:15">
      <c r="O7466" s="92" t="str">
        <f t="shared" si="116"/>
        <v/>
      </c>
    </row>
    <row r="7467" spans="15:15">
      <c r="O7467" s="92" t="str">
        <f t="shared" si="116"/>
        <v/>
      </c>
    </row>
    <row r="7468" spans="15:15">
      <c r="O7468" s="92" t="str">
        <f t="shared" si="116"/>
        <v/>
      </c>
    </row>
    <row r="7469" spans="15:15">
      <c r="O7469" s="92" t="str">
        <f t="shared" si="116"/>
        <v/>
      </c>
    </row>
    <row r="7470" spans="15:15">
      <c r="O7470" s="92" t="str">
        <f t="shared" si="116"/>
        <v/>
      </c>
    </row>
    <row r="7471" spans="15:15">
      <c r="O7471" s="92" t="str">
        <f t="shared" si="116"/>
        <v/>
      </c>
    </row>
    <row r="7472" spans="15:15">
      <c r="O7472" s="92" t="str">
        <f t="shared" si="116"/>
        <v/>
      </c>
    </row>
    <row r="7473" spans="15:15">
      <c r="O7473" s="92" t="str">
        <f t="shared" si="116"/>
        <v/>
      </c>
    </row>
    <row r="7474" spans="15:15">
      <c r="O7474" s="92" t="str">
        <f t="shared" si="116"/>
        <v/>
      </c>
    </row>
    <row r="7475" spans="15:15">
      <c r="O7475" s="92" t="str">
        <f t="shared" si="116"/>
        <v/>
      </c>
    </row>
    <row r="7476" spans="15:15">
      <c r="O7476" s="92" t="str">
        <f t="shared" si="116"/>
        <v/>
      </c>
    </row>
    <row r="7477" spans="15:15">
      <c r="O7477" s="92" t="str">
        <f t="shared" si="116"/>
        <v/>
      </c>
    </row>
    <row r="7478" spans="15:15">
      <c r="O7478" s="92" t="str">
        <f t="shared" si="116"/>
        <v/>
      </c>
    </row>
    <row r="7479" spans="15:15">
      <c r="O7479" s="92" t="str">
        <f t="shared" si="116"/>
        <v/>
      </c>
    </row>
    <row r="7480" spans="15:15">
      <c r="O7480" s="92" t="str">
        <f t="shared" si="116"/>
        <v/>
      </c>
    </row>
    <row r="7481" spans="15:15">
      <c r="O7481" s="92" t="str">
        <f t="shared" si="116"/>
        <v/>
      </c>
    </row>
    <row r="7482" spans="15:15">
      <c r="O7482" s="92" t="str">
        <f t="shared" si="116"/>
        <v/>
      </c>
    </row>
    <row r="7483" spans="15:15">
      <c r="O7483" s="92" t="str">
        <f t="shared" si="116"/>
        <v/>
      </c>
    </row>
    <row r="7484" spans="15:15">
      <c r="O7484" s="92" t="str">
        <f t="shared" si="116"/>
        <v/>
      </c>
    </row>
    <row r="7485" spans="15:15">
      <c r="O7485" s="92" t="str">
        <f t="shared" si="116"/>
        <v/>
      </c>
    </row>
    <row r="7486" spans="15:15">
      <c r="O7486" s="92" t="str">
        <f t="shared" si="116"/>
        <v/>
      </c>
    </row>
    <row r="7487" spans="15:15">
      <c r="O7487" s="92" t="str">
        <f t="shared" si="116"/>
        <v/>
      </c>
    </row>
    <row r="7488" spans="15:15">
      <c r="O7488" s="92" t="str">
        <f t="shared" si="116"/>
        <v/>
      </c>
    </row>
    <row r="7489" spans="15:15">
      <c r="O7489" s="92" t="str">
        <f t="shared" si="116"/>
        <v/>
      </c>
    </row>
    <row r="7490" spans="15:15">
      <c r="O7490" s="92" t="str">
        <f t="shared" si="116"/>
        <v/>
      </c>
    </row>
    <row r="7491" spans="15:15">
      <c r="O7491" s="92" t="str">
        <f t="shared" ref="O7491:O7554" si="117">B7491&amp;C7491</f>
        <v/>
      </c>
    </row>
    <row r="7492" spans="15:15">
      <c r="O7492" s="92" t="str">
        <f t="shared" si="117"/>
        <v/>
      </c>
    </row>
    <row r="7493" spans="15:15">
      <c r="O7493" s="92" t="str">
        <f t="shared" si="117"/>
        <v/>
      </c>
    </row>
    <row r="7494" spans="15:15">
      <c r="O7494" s="92" t="str">
        <f t="shared" si="117"/>
        <v/>
      </c>
    </row>
    <row r="7495" spans="15:15">
      <c r="O7495" s="92" t="str">
        <f t="shared" si="117"/>
        <v/>
      </c>
    </row>
    <row r="7496" spans="15:15">
      <c r="O7496" s="92" t="str">
        <f t="shared" si="117"/>
        <v/>
      </c>
    </row>
    <row r="7497" spans="15:15">
      <c r="O7497" s="92" t="str">
        <f t="shared" si="117"/>
        <v/>
      </c>
    </row>
    <row r="7498" spans="15:15">
      <c r="O7498" s="92" t="str">
        <f t="shared" si="117"/>
        <v/>
      </c>
    </row>
    <row r="7499" spans="15:15">
      <c r="O7499" s="92" t="str">
        <f t="shared" si="117"/>
        <v/>
      </c>
    </row>
    <row r="7500" spans="15:15">
      <c r="O7500" s="92" t="str">
        <f t="shared" si="117"/>
        <v/>
      </c>
    </row>
    <row r="7501" spans="15:15">
      <c r="O7501" s="92" t="str">
        <f t="shared" si="117"/>
        <v/>
      </c>
    </row>
    <row r="7502" spans="15:15">
      <c r="O7502" s="92" t="str">
        <f t="shared" si="117"/>
        <v/>
      </c>
    </row>
    <row r="7503" spans="15:15">
      <c r="O7503" s="92" t="str">
        <f t="shared" si="117"/>
        <v/>
      </c>
    </row>
    <row r="7504" spans="15:15">
      <c r="O7504" s="92" t="str">
        <f t="shared" si="117"/>
        <v/>
      </c>
    </row>
    <row r="7505" spans="15:15">
      <c r="O7505" s="92" t="str">
        <f t="shared" si="117"/>
        <v/>
      </c>
    </row>
    <row r="7506" spans="15:15">
      <c r="O7506" s="92" t="str">
        <f t="shared" si="117"/>
        <v/>
      </c>
    </row>
    <row r="7507" spans="15:15">
      <c r="O7507" s="92" t="str">
        <f t="shared" si="117"/>
        <v/>
      </c>
    </row>
    <row r="7508" spans="15:15">
      <c r="O7508" s="92" t="str">
        <f t="shared" si="117"/>
        <v/>
      </c>
    </row>
    <row r="7509" spans="15:15">
      <c r="O7509" s="92" t="str">
        <f t="shared" si="117"/>
        <v/>
      </c>
    </row>
    <row r="7510" spans="15:15">
      <c r="O7510" s="92" t="str">
        <f t="shared" si="117"/>
        <v/>
      </c>
    </row>
    <row r="7511" spans="15:15">
      <c r="O7511" s="92" t="str">
        <f t="shared" si="117"/>
        <v/>
      </c>
    </row>
    <row r="7512" spans="15:15">
      <c r="O7512" s="92" t="str">
        <f t="shared" si="117"/>
        <v/>
      </c>
    </row>
    <row r="7513" spans="15:15">
      <c r="O7513" s="92" t="str">
        <f t="shared" si="117"/>
        <v/>
      </c>
    </row>
    <row r="7514" spans="15:15">
      <c r="O7514" s="92" t="str">
        <f t="shared" si="117"/>
        <v/>
      </c>
    </row>
    <row r="7515" spans="15:15">
      <c r="O7515" s="92" t="str">
        <f t="shared" si="117"/>
        <v/>
      </c>
    </row>
    <row r="7516" spans="15:15">
      <c r="O7516" s="92" t="str">
        <f t="shared" si="117"/>
        <v/>
      </c>
    </row>
    <row r="7517" spans="15:15">
      <c r="O7517" s="92" t="str">
        <f t="shared" si="117"/>
        <v/>
      </c>
    </row>
    <row r="7518" spans="15:15">
      <c r="O7518" s="92" t="str">
        <f t="shared" si="117"/>
        <v/>
      </c>
    </row>
    <row r="7519" spans="15:15">
      <c r="O7519" s="92" t="str">
        <f t="shared" si="117"/>
        <v/>
      </c>
    </row>
    <row r="7520" spans="15:15">
      <c r="O7520" s="92" t="str">
        <f t="shared" si="117"/>
        <v/>
      </c>
    </row>
    <row r="7521" spans="15:15">
      <c r="O7521" s="92" t="str">
        <f t="shared" si="117"/>
        <v/>
      </c>
    </row>
    <row r="7522" spans="15:15">
      <c r="O7522" s="92" t="str">
        <f t="shared" si="117"/>
        <v/>
      </c>
    </row>
    <row r="7523" spans="15:15">
      <c r="O7523" s="92" t="str">
        <f t="shared" si="117"/>
        <v/>
      </c>
    </row>
    <row r="7524" spans="15:15">
      <c r="O7524" s="92" t="str">
        <f t="shared" si="117"/>
        <v/>
      </c>
    </row>
    <row r="7525" spans="15:15">
      <c r="O7525" s="92" t="str">
        <f t="shared" si="117"/>
        <v/>
      </c>
    </row>
    <row r="7526" spans="15:15">
      <c r="O7526" s="92" t="str">
        <f t="shared" si="117"/>
        <v/>
      </c>
    </row>
    <row r="7527" spans="15:15">
      <c r="O7527" s="92" t="str">
        <f t="shared" si="117"/>
        <v/>
      </c>
    </row>
    <row r="7528" spans="15:15">
      <c r="O7528" s="92" t="str">
        <f t="shared" si="117"/>
        <v/>
      </c>
    </row>
    <row r="7529" spans="15:15">
      <c r="O7529" s="92" t="str">
        <f t="shared" si="117"/>
        <v/>
      </c>
    </row>
    <row r="7530" spans="15:15">
      <c r="O7530" s="92" t="str">
        <f t="shared" si="117"/>
        <v/>
      </c>
    </row>
    <row r="7531" spans="15:15">
      <c r="O7531" s="92" t="str">
        <f t="shared" si="117"/>
        <v/>
      </c>
    </row>
    <row r="7532" spans="15:15">
      <c r="O7532" s="92" t="str">
        <f t="shared" si="117"/>
        <v/>
      </c>
    </row>
    <row r="7533" spans="15:15">
      <c r="O7533" s="92" t="str">
        <f t="shared" si="117"/>
        <v/>
      </c>
    </row>
    <row r="7534" spans="15:15">
      <c r="O7534" s="92" t="str">
        <f t="shared" si="117"/>
        <v/>
      </c>
    </row>
    <row r="7535" spans="15:15">
      <c r="O7535" s="92" t="str">
        <f t="shared" si="117"/>
        <v/>
      </c>
    </row>
    <row r="7536" spans="15:15">
      <c r="O7536" s="92" t="str">
        <f t="shared" si="117"/>
        <v/>
      </c>
    </row>
    <row r="7537" spans="15:15">
      <c r="O7537" s="92" t="str">
        <f t="shared" si="117"/>
        <v/>
      </c>
    </row>
    <row r="7538" spans="15:15">
      <c r="O7538" s="92" t="str">
        <f t="shared" si="117"/>
        <v/>
      </c>
    </row>
    <row r="7539" spans="15:15">
      <c r="O7539" s="92" t="str">
        <f t="shared" si="117"/>
        <v/>
      </c>
    </row>
    <row r="7540" spans="15:15">
      <c r="O7540" s="92" t="str">
        <f t="shared" si="117"/>
        <v/>
      </c>
    </row>
    <row r="7541" spans="15:15">
      <c r="O7541" s="92" t="str">
        <f t="shared" si="117"/>
        <v/>
      </c>
    </row>
    <row r="7542" spans="15:15">
      <c r="O7542" s="92" t="str">
        <f t="shared" si="117"/>
        <v/>
      </c>
    </row>
    <row r="7543" spans="15:15">
      <c r="O7543" s="92" t="str">
        <f t="shared" si="117"/>
        <v/>
      </c>
    </row>
    <row r="7544" spans="15:15">
      <c r="O7544" s="92" t="str">
        <f t="shared" si="117"/>
        <v/>
      </c>
    </row>
    <row r="7545" spans="15:15">
      <c r="O7545" s="92" t="str">
        <f t="shared" si="117"/>
        <v/>
      </c>
    </row>
    <row r="7546" spans="15:15">
      <c r="O7546" s="92" t="str">
        <f t="shared" si="117"/>
        <v/>
      </c>
    </row>
    <row r="7547" spans="15:15">
      <c r="O7547" s="92" t="str">
        <f t="shared" si="117"/>
        <v/>
      </c>
    </row>
    <row r="7548" spans="15:15">
      <c r="O7548" s="92" t="str">
        <f t="shared" si="117"/>
        <v/>
      </c>
    </row>
    <row r="7549" spans="15:15">
      <c r="O7549" s="92" t="str">
        <f t="shared" si="117"/>
        <v/>
      </c>
    </row>
    <row r="7550" spans="15:15">
      <c r="O7550" s="92" t="str">
        <f t="shared" si="117"/>
        <v/>
      </c>
    </row>
    <row r="7551" spans="15:15">
      <c r="O7551" s="92" t="str">
        <f t="shared" si="117"/>
        <v/>
      </c>
    </row>
    <row r="7552" spans="15:15">
      <c r="O7552" s="92" t="str">
        <f t="shared" si="117"/>
        <v/>
      </c>
    </row>
    <row r="7553" spans="15:15">
      <c r="O7553" s="92" t="str">
        <f t="shared" si="117"/>
        <v/>
      </c>
    </row>
    <row r="7554" spans="15:15">
      <c r="O7554" s="92" t="str">
        <f t="shared" si="117"/>
        <v/>
      </c>
    </row>
    <row r="7555" spans="15:15">
      <c r="O7555" s="92" t="str">
        <f t="shared" ref="O7555:O7618" si="118">B7555&amp;C7555</f>
        <v/>
      </c>
    </row>
    <row r="7556" spans="15:15">
      <c r="O7556" s="92" t="str">
        <f t="shared" si="118"/>
        <v/>
      </c>
    </row>
    <row r="7557" spans="15:15">
      <c r="O7557" s="92" t="str">
        <f t="shared" si="118"/>
        <v/>
      </c>
    </row>
    <row r="7558" spans="15:15">
      <c r="O7558" s="92" t="str">
        <f t="shared" si="118"/>
        <v/>
      </c>
    </row>
    <row r="7559" spans="15:15">
      <c r="O7559" s="92" t="str">
        <f t="shared" si="118"/>
        <v/>
      </c>
    </row>
    <row r="7560" spans="15:15">
      <c r="O7560" s="92" t="str">
        <f t="shared" si="118"/>
        <v/>
      </c>
    </row>
    <row r="7561" spans="15:15">
      <c r="O7561" s="92" t="str">
        <f t="shared" si="118"/>
        <v/>
      </c>
    </row>
    <row r="7562" spans="15:15">
      <c r="O7562" s="92" t="str">
        <f t="shared" si="118"/>
        <v/>
      </c>
    </row>
    <row r="7563" spans="15:15">
      <c r="O7563" s="92" t="str">
        <f t="shared" si="118"/>
        <v/>
      </c>
    </row>
    <row r="7564" spans="15:15">
      <c r="O7564" s="92" t="str">
        <f t="shared" si="118"/>
        <v/>
      </c>
    </row>
    <row r="7565" spans="15:15">
      <c r="O7565" s="92" t="str">
        <f t="shared" si="118"/>
        <v/>
      </c>
    </row>
    <row r="7566" spans="15:15">
      <c r="O7566" s="92" t="str">
        <f t="shared" si="118"/>
        <v/>
      </c>
    </row>
    <row r="7567" spans="15:15">
      <c r="O7567" s="92" t="str">
        <f t="shared" si="118"/>
        <v/>
      </c>
    </row>
    <row r="7568" spans="15:15">
      <c r="O7568" s="92" t="str">
        <f t="shared" si="118"/>
        <v/>
      </c>
    </row>
    <row r="7569" spans="15:15">
      <c r="O7569" s="92" t="str">
        <f t="shared" si="118"/>
        <v/>
      </c>
    </row>
    <row r="7570" spans="15:15">
      <c r="O7570" s="92" t="str">
        <f t="shared" si="118"/>
        <v/>
      </c>
    </row>
    <row r="7571" spans="15:15">
      <c r="O7571" s="92" t="str">
        <f t="shared" si="118"/>
        <v/>
      </c>
    </row>
    <row r="7572" spans="15:15">
      <c r="O7572" s="92" t="str">
        <f t="shared" si="118"/>
        <v/>
      </c>
    </row>
    <row r="7573" spans="15:15">
      <c r="O7573" s="92" t="str">
        <f t="shared" si="118"/>
        <v/>
      </c>
    </row>
    <row r="7574" spans="15:15">
      <c r="O7574" s="92" t="str">
        <f t="shared" si="118"/>
        <v/>
      </c>
    </row>
    <row r="7575" spans="15:15">
      <c r="O7575" s="92" t="str">
        <f t="shared" si="118"/>
        <v/>
      </c>
    </row>
    <row r="7576" spans="15:15">
      <c r="O7576" s="92" t="str">
        <f t="shared" si="118"/>
        <v/>
      </c>
    </row>
    <row r="7577" spans="15:15">
      <c r="O7577" s="92" t="str">
        <f t="shared" si="118"/>
        <v/>
      </c>
    </row>
    <row r="7578" spans="15:15">
      <c r="O7578" s="92" t="str">
        <f t="shared" si="118"/>
        <v/>
      </c>
    </row>
    <row r="7579" spans="15:15">
      <c r="O7579" s="92" t="str">
        <f t="shared" si="118"/>
        <v/>
      </c>
    </row>
    <row r="7580" spans="15:15">
      <c r="O7580" s="92" t="str">
        <f t="shared" si="118"/>
        <v/>
      </c>
    </row>
    <row r="7581" spans="15:15">
      <c r="O7581" s="92" t="str">
        <f t="shared" si="118"/>
        <v/>
      </c>
    </row>
    <row r="7582" spans="15:15">
      <c r="O7582" s="92" t="str">
        <f t="shared" si="118"/>
        <v/>
      </c>
    </row>
    <row r="7583" spans="15:15">
      <c r="O7583" s="92" t="str">
        <f t="shared" si="118"/>
        <v/>
      </c>
    </row>
    <row r="7584" spans="15:15">
      <c r="O7584" s="92" t="str">
        <f t="shared" si="118"/>
        <v/>
      </c>
    </row>
    <row r="7585" spans="15:15">
      <c r="O7585" s="92" t="str">
        <f t="shared" si="118"/>
        <v/>
      </c>
    </row>
    <row r="7586" spans="15:15">
      <c r="O7586" s="92" t="str">
        <f t="shared" si="118"/>
        <v/>
      </c>
    </row>
    <row r="7587" spans="15:15">
      <c r="O7587" s="92" t="str">
        <f t="shared" si="118"/>
        <v/>
      </c>
    </row>
    <row r="7588" spans="15:15">
      <c r="O7588" s="92" t="str">
        <f t="shared" si="118"/>
        <v/>
      </c>
    </row>
    <row r="7589" spans="15:15">
      <c r="O7589" s="92" t="str">
        <f t="shared" si="118"/>
        <v/>
      </c>
    </row>
    <row r="7590" spans="15:15">
      <c r="O7590" s="92" t="str">
        <f t="shared" si="118"/>
        <v/>
      </c>
    </row>
    <row r="7591" spans="15:15">
      <c r="O7591" s="92" t="str">
        <f t="shared" si="118"/>
        <v/>
      </c>
    </row>
    <row r="7592" spans="15:15">
      <c r="O7592" s="92" t="str">
        <f t="shared" si="118"/>
        <v/>
      </c>
    </row>
    <row r="7593" spans="15:15">
      <c r="O7593" s="92" t="str">
        <f t="shared" si="118"/>
        <v/>
      </c>
    </row>
    <row r="7594" spans="15:15">
      <c r="O7594" s="92" t="str">
        <f t="shared" si="118"/>
        <v/>
      </c>
    </row>
    <row r="7595" spans="15:15">
      <c r="O7595" s="92" t="str">
        <f t="shared" si="118"/>
        <v/>
      </c>
    </row>
    <row r="7596" spans="15:15">
      <c r="O7596" s="92" t="str">
        <f t="shared" si="118"/>
        <v/>
      </c>
    </row>
    <row r="7597" spans="15:15">
      <c r="O7597" s="92" t="str">
        <f t="shared" si="118"/>
        <v/>
      </c>
    </row>
    <row r="7598" spans="15:15">
      <c r="O7598" s="92" t="str">
        <f t="shared" si="118"/>
        <v/>
      </c>
    </row>
    <row r="7599" spans="15:15">
      <c r="O7599" s="92" t="str">
        <f t="shared" si="118"/>
        <v/>
      </c>
    </row>
    <row r="7600" spans="15:15">
      <c r="O7600" s="92" t="str">
        <f t="shared" si="118"/>
        <v/>
      </c>
    </row>
    <row r="7601" spans="15:15">
      <c r="O7601" s="92" t="str">
        <f t="shared" si="118"/>
        <v/>
      </c>
    </row>
    <row r="7602" spans="15:15">
      <c r="O7602" s="92" t="str">
        <f t="shared" si="118"/>
        <v/>
      </c>
    </row>
    <row r="7603" spans="15:15">
      <c r="O7603" s="92" t="str">
        <f t="shared" si="118"/>
        <v/>
      </c>
    </row>
    <row r="7604" spans="15:15">
      <c r="O7604" s="92" t="str">
        <f t="shared" si="118"/>
        <v/>
      </c>
    </row>
    <row r="7605" spans="15:15">
      <c r="O7605" s="92" t="str">
        <f t="shared" si="118"/>
        <v/>
      </c>
    </row>
    <row r="7606" spans="15:15">
      <c r="O7606" s="92" t="str">
        <f t="shared" si="118"/>
        <v/>
      </c>
    </row>
    <row r="7607" spans="15:15">
      <c r="O7607" s="92" t="str">
        <f t="shared" si="118"/>
        <v/>
      </c>
    </row>
    <row r="7608" spans="15:15">
      <c r="O7608" s="92" t="str">
        <f t="shared" si="118"/>
        <v/>
      </c>
    </row>
    <row r="7609" spans="15:15">
      <c r="O7609" s="92" t="str">
        <f t="shared" si="118"/>
        <v/>
      </c>
    </row>
    <row r="7610" spans="15:15">
      <c r="O7610" s="92" t="str">
        <f t="shared" si="118"/>
        <v/>
      </c>
    </row>
    <row r="7611" spans="15:15">
      <c r="O7611" s="92" t="str">
        <f t="shared" si="118"/>
        <v/>
      </c>
    </row>
    <row r="7612" spans="15:15">
      <c r="O7612" s="92" t="str">
        <f t="shared" si="118"/>
        <v/>
      </c>
    </row>
    <row r="7613" spans="15:15">
      <c r="O7613" s="92" t="str">
        <f t="shared" si="118"/>
        <v/>
      </c>
    </row>
    <row r="7614" spans="15:15">
      <c r="O7614" s="92" t="str">
        <f t="shared" si="118"/>
        <v/>
      </c>
    </row>
    <row r="7615" spans="15:15">
      <c r="O7615" s="92" t="str">
        <f t="shared" si="118"/>
        <v/>
      </c>
    </row>
    <row r="7616" spans="15:15">
      <c r="O7616" s="92" t="str">
        <f t="shared" si="118"/>
        <v/>
      </c>
    </row>
    <row r="7617" spans="15:15">
      <c r="O7617" s="92" t="str">
        <f t="shared" si="118"/>
        <v/>
      </c>
    </row>
    <row r="7618" spans="15:15">
      <c r="O7618" s="92" t="str">
        <f t="shared" si="118"/>
        <v/>
      </c>
    </row>
    <row r="7619" spans="15:15">
      <c r="O7619" s="92" t="str">
        <f t="shared" ref="O7619:O7682" si="119">B7619&amp;C7619</f>
        <v/>
      </c>
    </row>
    <row r="7620" spans="15:15">
      <c r="O7620" s="92" t="str">
        <f t="shared" si="119"/>
        <v/>
      </c>
    </row>
    <row r="7621" spans="15:15">
      <c r="O7621" s="92" t="str">
        <f t="shared" si="119"/>
        <v/>
      </c>
    </row>
    <row r="7622" spans="15:15">
      <c r="O7622" s="92" t="str">
        <f t="shared" si="119"/>
        <v/>
      </c>
    </row>
    <row r="7623" spans="15:15">
      <c r="O7623" s="92" t="str">
        <f t="shared" si="119"/>
        <v/>
      </c>
    </row>
    <row r="7624" spans="15:15">
      <c r="O7624" s="92" t="str">
        <f t="shared" si="119"/>
        <v/>
      </c>
    </row>
    <row r="7625" spans="15:15">
      <c r="O7625" s="92" t="str">
        <f t="shared" si="119"/>
        <v/>
      </c>
    </row>
    <row r="7626" spans="15:15">
      <c r="O7626" s="92" t="str">
        <f t="shared" si="119"/>
        <v/>
      </c>
    </row>
    <row r="7627" spans="15:15">
      <c r="O7627" s="92" t="str">
        <f t="shared" si="119"/>
        <v/>
      </c>
    </row>
    <row r="7628" spans="15:15">
      <c r="O7628" s="92" t="str">
        <f t="shared" si="119"/>
        <v/>
      </c>
    </row>
    <row r="7629" spans="15:15">
      <c r="O7629" s="92" t="str">
        <f t="shared" si="119"/>
        <v/>
      </c>
    </row>
    <row r="7630" spans="15:15">
      <c r="O7630" s="92" t="str">
        <f t="shared" si="119"/>
        <v/>
      </c>
    </row>
    <row r="7631" spans="15:15">
      <c r="O7631" s="92" t="str">
        <f t="shared" si="119"/>
        <v/>
      </c>
    </row>
    <row r="7632" spans="15:15">
      <c r="O7632" s="92" t="str">
        <f t="shared" si="119"/>
        <v/>
      </c>
    </row>
    <row r="7633" spans="15:15">
      <c r="O7633" s="92" t="str">
        <f t="shared" si="119"/>
        <v/>
      </c>
    </row>
    <row r="7634" spans="15:15">
      <c r="O7634" s="92" t="str">
        <f t="shared" si="119"/>
        <v/>
      </c>
    </row>
    <row r="7635" spans="15:15">
      <c r="O7635" s="92" t="str">
        <f t="shared" si="119"/>
        <v/>
      </c>
    </row>
    <row r="7636" spans="15:15">
      <c r="O7636" s="92" t="str">
        <f t="shared" si="119"/>
        <v/>
      </c>
    </row>
    <row r="7637" spans="15:15">
      <c r="O7637" s="92" t="str">
        <f t="shared" si="119"/>
        <v/>
      </c>
    </row>
    <row r="7638" spans="15:15">
      <c r="O7638" s="92" t="str">
        <f t="shared" si="119"/>
        <v/>
      </c>
    </row>
    <row r="7639" spans="15:15">
      <c r="O7639" s="92" t="str">
        <f t="shared" si="119"/>
        <v/>
      </c>
    </row>
    <row r="7640" spans="15:15">
      <c r="O7640" s="92" t="str">
        <f t="shared" si="119"/>
        <v/>
      </c>
    </row>
    <row r="7641" spans="15:15">
      <c r="O7641" s="92" t="str">
        <f t="shared" si="119"/>
        <v/>
      </c>
    </row>
    <row r="7642" spans="15:15">
      <c r="O7642" s="92" t="str">
        <f t="shared" si="119"/>
        <v/>
      </c>
    </row>
    <row r="7643" spans="15:15">
      <c r="O7643" s="92" t="str">
        <f t="shared" si="119"/>
        <v/>
      </c>
    </row>
    <row r="7644" spans="15:15">
      <c r="O7644" s="92" t="str">
        <f t="shared" si="119"/>
        <v/>
      </c>
    </row>
    <row r="7645" spans="15:15">
      <c r="O7645" s="92" t="str">
        <f t="shared" si="119"/>
        <v/>
      </c>
    </row>
    <row r="7646" spans="15:15">
      <c r="O7646" s="92" t="str">
        <f t="shared" si="119"/>
        <v/>
      </c>
    </row>
    <row r="7647" spans="15:15">
      <c r="O7647" s="92" t="str">
        <f t="shared" si="119"/>
        <v/>
      </c>
    </row>
    <row r="7648" spans="15:15">
      <c r="O7648" s="92" t="str">
        <f t="shared" si="119"/>
        <v/>
      </c>
    </row>
    <row r="7649" spans="15:15">
      <c r="O7649" s="92" t="str">
        <f t="shared" si="119"/>
        <v/>
      </c>
    </row>
    <row r="7650" spans="15:15">
      <c r="O7650" s="92" t="str">
        <f t="shared" si="119"/>
        <v/>
      </c>
    </row>
    <row r="7651" spans="15:15">
      <c r="O7651" s="92" t="str">
        <f t="shared" si="119"/>
        <v/>
      </c>
    </row>
    <row r="7652" spans="15:15">
      <c r="O7652" s="92" t="str">
        <f t="shared" si="119"/>
        <v/>
      </c>
    </row>
    <row r="7653" spans="15:15">
      <c r="O7653" s="92" t="str">
        <f t="shared" si="119"/>
        <v/>
      </c>
    </row>
    <row r="7654" spans="15:15">
      <c r="O7654" s="92" t="str">
        <f t="shared" si="119"/>
        <v/>
      </c>
    </row>
    <row r="7655" spans="15:15">
      <c r="O7655" s="92" t="str">
        <f t="shared" si="119"/>
        <v/>
      </c>
    </row>
    <row r="7656" spans="15:15">
      <c r="O7656" s="92" t="str">
        <f t="shared" si="119"/>
        <v/>
      </c>
    </row>
    <row r="7657" spans="15:15">
      <c r="O7657" s="92" t="str">
        <f t="shared" si="119"/>
        <v/>
      </c>
    </row>
    <row r="7658" spans="15:15">
      <c r="O7658" s="92" t="str">
        <f t="shared" si="119"/>
        <v/>
      </c>
    </row>
    <row r="7659" spans="15:15">
      <c r="O7659" s="92" t="str">
        <f t="shared" si="119"/>
        <v/>
      </c>
    </row>
    <row r="7660" spans="15:15">
      <c r="O7660" s="92" t="str">
        <f t="shared" si="119"/>
        <v/>
      </c>
    </row>
    <row r="7661" spans="15:15">
      <c r="O7661" s="92" t="str">
        <f t="shared" si="119"/>
        <v/>
      </c>
    </row>
    <row r="7662" spans="15:15">
      <c r="O7662" s="92" t="str">
        <f t="shared" si="119"/>
        <v/>
      </c>
    </row>
    <row r="7663" spans="15:15">
      <c r="O7663" s="92" t="str">
        <f t="shared" si="119"/>
        <v/>
      </c>
    </row>
    <row r="7664" spans="15:15">
      <c r="O7664" s="92" t="str">
        <f t="shared" si="119"/>
        <v/>
      </c>
    </row>
    <row r="7665" spans="15:15">
      <c r="O7665" s="92" t="str">
        <f t="shared" si="119"/>
        <v/>
      </c>
    </row>
    <row r="7666" spans="15:15">
      <c r="O7666" s="92" t="str">
        <f t="shared" si="119"/>
        <v/>
      </c>
    </row>
    <row r="7667" spans="15:15">
      <c r="O7667" s="92" t="str">
        <f t="shared" si="119"/>
        <v/>
      </c>
    </row>
    <row r="7668" spans="15:15">
      <c r="O7668" s="92" t="str">
        <f t="shared" si="119"/>
        <v/>
      </c>
    </row>
    <row r="7669" spans="15:15">
      <c r="O7669" s="92" t="str">
        <f t="shared" si="119"/>
        <v/>
      </c>
    </row>
    <row r="7670" spans="15:15">
      <c r="O7670" s="92" t="str">
        <f t="shared" si="119"/>
        <v/>
      </c>
    </row>
    <row r="7671" spans="15:15">
      <c r="O7671" s="92" t="str">
        <f t="shared" si="119"/>
        <v/>
      </c>
    </row>
    <row r="7672" spans="15:15">
      <c r="O7672" s="92" t="str">
        <f t="shared" si="119"/>
        <v/>
      </c>
    </row>
    <row r="7673" spans="15:15">
      <c r="O7673" s="92" t="str">
        <f t="shared" si="119"/>
        <v/>
      </c>
    </row>
    <row r="7674" spans="15:15">
      <c r="O7674" s="92" t="str">
        <f t="shared" si="119"/>
        <v/>
      </c>
    </row>
    <row r="7675" spans="15:15">
      <c r="O7675" s="92" t="str">
        <f t="shared" si="119"/>
        <v/>
      </c>
    </row>
    <row r="7676" spans="15:15">
      <c r="O7676" s="92" t="str">
        <f t="shared" si="119"/>
        <v/>
      </c>
    </row>
    <row r="7677" spans="15:15">
      <c r="O7677" s="92" t="str">
        <f t="shared" si="119"/>
        <v/>
      </c>
    </row>
    <row r="7678" spans="15:15">
      <c r="O7678" s="92" t="str">
        <f t="shared" si="119"/>
        <v/>
      </c>
    </row>
    <row r="7679" spans="15:15">
      <c r="O7679" s="92" t="str">
        <f t="shared" si="119"/>
        <v/>
      </c>
    </row>
    <row r="7680" spans="15:15">
      <c r="O7680" s="92" t="str">
        <f t="shared" si="119"/>
        <v/>
      </c>
    </row>
    <row r="7681" spans="15:15">
      <c r="O7681" s="92" t="str">
        <f t="shared" si="119"/>
        <v/>
      </c>
    </row>
    <row r="7682" spans="15:15">
      <c r="O7682" s="92" t="str">
        <f t="shared" si="119"/>
        <v/>
      </c>
    </row>
    <row r="7683" spans="15:15">
      <c r="O7683" s="92" t="str">
        <f t="shared" ref="O7683:O7746" si="120">B7683&amp;C7683</f>
        <v/>
      </c>
    </row>
    <row r="7684" spans="15:15">
      <c r="O7684" s="92" t="str">
        <f t="shared" si="120"/>
        <v/>
      </c>
    </row>
    <row r="7685" spans="15:15">
      <c r="O7685" s="92" t="str">
        <f t="shared" si="120"/>
        <v/>
      </c>
    </row>
    <row r="7686" spans="15:15">
      <c r="O7686" s="92" t="str">
        <f t="shared" si="120"/>
        <v/>
      </c>
    </row>
    <row r="7687" spans="15:15">
      <c r="O7687" s="92" t="str">
        <f t="shared" si="120"/>
        <v/>
      </c>
    </row>
    <row r="7688" spans="15:15">
      <c r="O7688" s="92" t="str">
        <f t="shared" si="120"/>
        <v/>
      </c>
    </row>
    <row r="7689" spans="15:15">
      <c r="O7689" s="92" t="str">
        <f t="shared" si="120"/>
        <v/>
      </c>
    </row>
    <row r="7690" spans="15:15">
      <c r="O7690" s="92" t="str">
        <f t="shared" si="120"/>
        <v/>
      </c>
    </row>
    <row r="7691" spans="15:15">
      <c r="O7691" s="92" t="str">
        <f t="shared" si="120"/>
        <v/>
      </c>
    </row>
    <row r="7692" spans="15:15">
      <c r="O7692" s="92" t="str">
        <f t="shared" si="120"/>
        <v/>
      </c>
    </row>
    <row r="7693" spans="15:15">
      <c r="O7693" s="92" t="str">
        <f t="shared" si="120"/>
        <v/>
      </c>
    </row>
    <row r="7694" spans="15:15">
      <c r="O7694" s="92" t="str">
        <f t="shared" si="120"/>
        <v/>
      </c>
    </row>
    <row r="7695" spans="15:15">
      <c r="O7695" s="92" t="str">
        <f t="shared" si="120"/>
        <v/>
      </c>
    </row>
    <row r="7696" spans="15:15">
      <c r="O7696" s="92" t="str">
        <f t="shared" si="120"/>
        <v/>
      </c>
    </row>
    <row r="7697" spans="15:15">
      <c r="O7697" s="92" t="str">
        <f t="shared" si="120"/>
        <v/>
      </c>
    </row>
    <row r="7698" spans="15:15">
      <c r="O7698" s="92" t="str">
        <f t="shared" si="120"/>
        <v/>
      </c>
    </row>
    <row r="7699" spans="15:15">
      <c r="O7699" s="92" t="str">
        <f t="shared" si="120"/>
        <v/>
      </c>
    </row>
    <row r="7700" spans="15:15">
      <c r="O7700" s="92" t="str">
        <f t="shared" si="120"/>
        <v/>
      </c>
    </row>
    <row r="7701" spans="15:15">
      <c r="O7701" s="92" t="str">
        <f t="shared" si="120"/>
        <v/>
      </c>
    </row>
    <row r="7702" spans="15:15">
      <c r="O7702" s="92" t="str">
        <f t="shared" si="120"/>
        <v/>
      </c>
    </row>
    <row r="7703" spans="15:15">
      <c r="O7703" s="92" t="str">
        <f t="shared" si="120"/>
        <v/>
      </c>
    </row>
    <row r="7704" spans="15:15">
      <c r="O7704" s="92" t="str">
        <f t="shared" si="120"/>
        <v/>
      </c>
    </row>
    <row r="7705" spans="15:15">
      <c r="O7705" s="92" t="str">
        <f t="shared" si="120"/>
        <v/>
      </c>
    </row>
    <row r="7706" spans="15:15">
      <c r="O7706" s="92" t="str">
        <f t="shared" si="120"/>
        <v/>
      </c>
    </row>
    <row r="7707" spans="15:15">
      <c r="O7707" s="92" t="str">
        <f t="shared" si="120"/>
        <v/>
      </c>
    </row>
    <row r="7708" spans="15:15">
      <c r="O7708" s="92" t="str">
        <f t="shared" si="120"/>
        <v/>
      </c>
    </row>
    <row r="7709" spans="15:15">
      <c r="O7709" s="92" t="str">
        <f t="shared" si="120"/>
        <v/>
      </c>
    </row>
    <row r="7710" spans="15:15">
      <c r="O7710" s="92" t="str">
        <f t="shared" si="120"/>
        <v/>
      </c>
    </row>
    <row r="7711" spans="15:15">
      <c r="O7711" s="92" t="str">
        <f t="shared" si="120"/>
        <v/>
      </c>
    </row>
    <row r="7712" spans="15:15">
      <c r="O7712" s="92" t="str">
        <f t="shared" si="120"/>
        <v/>
      </c>
    </row>
    <row r="7713" spans="15:15">
      <c r="O7713" s="92" t="str">
        <f t="shared" si="120"/>
        <v/>
      </c>
    </row>
    <row r="7714" spans="15:15">
      <c r="O7714" s="92" t="str">
        <f t="shared" si="120"/>
        <v/>
      </c>
    </row>
    <row r="7715" spans="15:15">
      <c r="O7715" s="92" t="str">
        <f t="shared" si="120"/>
        <v/>
      </c>
    </row>
    <row r="7716" spans="15:15">
      <c r="O7716" s="92" t="str">
        <f t="shared" si="120"/>
        <v/>
      </c>
    </row>
    <row r="7717" spans="15:15">
      <c r="O7717" s="92" t="str">
        <f t="shared" si="120"/>
        <v/>
      </c>
    </row>
    <row r="7718" spans="15:15">
      <c r="O7718" s="92" t="str">
        <f t="shared" si="120"/>
        <v/>
      </c>
    </row>
    <row r="7719" spans="15:15">
      <c r="O7719" s="92" t="str">
        <f t="shared" si="120"/>
        <v/>
      </c>
    </row>
    <row r="7720" spans="15:15">
      <c r="O7720" s="92" t="str">
        <f t="shared" si="120"/>
        <v/>
      </c>
    </row>
    <row r="7721" spans="15:15">
      <c r="O7721" s="92" t="str">
        <f t="shared" si="120"/>
        <v/>
      </c>
    </row>
    <row r="7722" spans="15:15">
      <c r="O7722" s="92" t="str">
        <f t="shared" si="120"/>
        <v/>
      </c>
    </row>
    <row r="7723" spans="15:15">
      <c r="O7723" s="92" t="str">
        <f t="shared" si="120"/>
        <v/>
      </c>
    </row>
    <row r="7724" spans="15:15">
      <c r="O7724" s="92" t="str">
        <f t="shared" si="120"/>
        <v/>
      </c>
    </row>
    <row r="7725" spans="15:15">
      <c r="O7725" s="92" t="str">
        <f t="shared" si="120"/>
        <v/>
      </c>
    </row>
    <row r="7726" spans="15:15">
      <c r="O7726" s="92" t="str">
        <f t="shared" si="120"/>
        <v/>
      </c>
    </row>
    <row r="7727" spans="15:15">
      <c r="O7727" s="92" t="str">
        <f t="shared" si="120"/>
        <v/>
      </c>
    </row>
    <row r="7728" spans="15:15">
      <c r="O7728" s="92" t="str">
        <f t="shared" si="120"/>
        <v/>
      </c>
    </row>
    <row r="7729" spans="15:15">
      <c r="O7729" s="92" t="str">
        <f t="shared" si="120"/>
        <v/>
      </c>
    </row>
    <row r="7730" spans="15:15">
      <c r="O7730" s="92" t="str">
        <f t="shared" si="120"/>
        <v/>
      </c>
    </row>
    <row r="7731" spans="15:15">
      <c r="O7731" s="92" t="str">
        <f t="shared" si="120"/>
        <v/>
      </c>
    </row>
    <row r="7732" spans="15:15">
      <c r="O7732" s="92" t="str">
        <f t="shared" si="120"/>
        <v/>
      </c>
    </row>
    <row r="7733" spans="15:15">
      <c r="O7733" s="92" t="str">
        <f t="shared" si="120"/>
        <v/>
      </c>
    </row>
    <row r="7734" spans="15:15">
      <c r="O7734" s="92" t="str">
        <f t="shared" si="120"/>
        <v/>
      </c>
    </row>
    <row r="7735" spans="15:15">
      <c r="O7735" s="92" t="str">
        <f t="shared" si="120"/>
        <v/>
      </c>
    </row>
    <row r="7736" spans="15:15">
      <c r="O7736" s="92" t="str">
        <f t="shared" si="120"/>
        <v/>
      </c>
    </row>
    <row r="7737" spans="15:15">
      <c r="O7737" s="92" t="str">
        <f t="shared" si="120"/>
        <v/>
      </c>
    </row>
    <row r="7738" spans="15:15">
      <c r="O7738" s="92" t="str">
        <f t="shared" si="120"/>
        <v/>
      </c>
    </row>
    <row r="7739" spans="15:15">
      <c r="O7739" s="92" t="str">
        <f t="shared" si="120"/>
        <v/>
      </c>
    </row>
    <row r="7740" spans="15:15">
      <c r="O7740" s="92" t="str">
        <f t="shared" si="120"/>
        <v/>
      </c>
    </row>
    <row r="7741" spans="15:15">
      <c r="O7741" s="92" t="str">
        <f t="shared" si="120"/>
        <v/>
      </c>
    </row>
    <row r="7742" spans="15:15">
      <c r="O7742" s="92" t="str">
        <f t="shared" si="120"/>
        <v/>
      </c>
    </row>
    <row r="7743" spans="15:15">
      <c r="O7743" s="92" t="str">
        <f t="shared" si="120"/>
        <v/>
      </c>
    </row>
    <row r="7744" spans="15:15">
      <c r="O7744" s="92" t="str">
        <f t="shared" si="120"/>
        <v/>
      </c>
    </row>
    <row r="7745" spans="15:15">
      <c r="O7745" s="92" t="str">
        <f t="shared" si="120"/>
        <v/>
      </c>
    </row>
    <row r="7746" spans="15:15">
      <c r="O7746" s="92" t="str">
        <f t="shared" si="120"/>
        <v/>
      </c>
    </row>
    <row r="7747" spans="15:15">
      <c r="O7747" s="92" t="str">
        <f t="shared" ref="O7747:O7810" si="121">B7747&amp;C7747</f>
        <v/>
      </c>
    </row>
    <row r="7748" spans="15:15">
      <c r="O7748" s="92" t="str">
        <f t="shared" si="121"/>
        <v/>
      </c>
    </row>
    <row r="7749" spans="15:15">
      <c r="O7749" s="92" t="str">
        <f t="shared" si="121"/>
        <v/>
      </c>
    </row>
    <row r="7750" spans="15:15">
      <c r="O7750" s="92" t="str">
        <f t="shared" si="121"/>
        <v/>
      </c>
    </row>
    <row r="7751" spans="15:15">
      <c r="O7751" s="92" t="str">
        <f t="shared" si="121"/>
        <v/>
      </c>
    </row>
    <row r="7752" spans="15:15">
      <c r="O7752" s="92" t="str">
        <f t="shared" si="121"/>
        <v/>
      </c>
    </row>
    <row r="7753" spans="15:15">
      <c r="O7753" s="92" t="str">
        <f t="shared" si="121"/>
        <v/>
      </c>
    </row>
    <row r="7754" spans="15:15">
      <c r="O7754" s="92" t="str">
        <f t="shared" si="121"/>
        <v/>
      </c>
    </row>
    <row r="7755" spans="15:15">
      <c r="O7755" s="92" t="str">
        <f t="shared" si="121"/>
        <v/>
      </c>
    </row>
    <row r="7756" spans="15:15">
      <c r="O7756" s="92" t="str">
        <f t="shared" si="121"/>
        <v/>
      </c>
    </row>
    <row r="7757" spans="15:15">
      <c r="O7757" s="92" t="str">
        <f t="shared" si="121"/>
        <v/>
      </c>
    </row>
    <row r="7758" spans="15:15">
      <c r="O7758" s="92" t="str">
        <f t="shared" si="121"/>
        <v/>
      </c>
    </row>
    <row r="7759" spans="15:15">
      <c r="O7759" s="92" t="str">
        <f t="shared" si="121"/>
        <v/>
      </c>
    </row>
    <row r="7760" spans="15:15">
      <c r="O7760" s="92" t="str">
        <f t="shared" si="121"/>
        <v/>
      </c>
    </row>
    <row r="7761" spans="15:15">
      <c r="O7761" s="92" t="str">
        <f t="shared" si="121"/>
        <v/>
      </c>
    </row>
    <row r="7762" spans="15:15">
      <c r="O7762" s="92" t="str">
        <f t="shared" si="121"/>
        <v/>
      </c>
    </row>
    <row r="7763" spans="15:15">
      <c r="O7763" s="92" t="str">
        <f t="shared" si="121"/>
        <v/>
      </c>
    </row>
    <row r="7764" spans="15:15">
      <c r="O7764" s="92" t="str">
        <f t="shared" si="121"/>
        <v/>
      </c>
    </row>
    <row r="7765" spans="15:15">
      <c r="O7765" s="92" t="str">
        <f t="shared" si="121"/>
        <v/>
      </c>
    </row>
    <row r="7766" spans="15:15">
      <c r="O7766" s="92" t="str">
        <f t="shared" si="121"/>
        <v/>
      </c>
    </row>
    <row r="7767" spans="15:15">
      <c r="O7767" s="92" t="str">
        <f t="shared" si="121"/>
        <v/>
      </c>
    </row>
    <row r="7768" spans="15:15">
      <c r="O7768" s="92" t="str">
        <f t="shared" si="121"/>
        <v/>
      </c>
    </row>
    <row r="7769" spans="15:15">
      <c r="O7769" s="92" t="str">
        <f t="shared" si="121"/>
        <v/>
      </c>
    </row>
    <row r="7770" spans="15:15">
      <c r="O7770" s="92" t="str">
        <f t="shared" si="121"/>
        <v/>
      </c>
    </row>
    <row r="7771" spans="15:15">
      <c r="O7771" s="92" t="str">
        <f t="shared" si="121"/>
        <v/>
      </c>
    </row>
    <row r="7772" spans="15:15">
      <c r="O7772" s="92" t="str">
        <f t="shared" si="121"/>
        <v/>
      </c>
    </row>
    <row r="7773" spans="15:15">
      <c r="O7773" s="92" t="str">
        <f t="shared" si="121"/>
        <v/>
      </c>
    </row>
    <row r="7774" spans="15:15">
      <c r="O7774" s="92" t="str">
        <f t="shared" si="121"/>
        <v/>
      </c>
    </row>
    <row r="7775" spans="15:15">
      <c r="O7775" s="92" t="str">
        <f t="shared" si="121"/>
        <v/>
      </c>
    </row>
    <row r="7776" spans="15:15">
      <c r="O7776" s="92" t="str">
        <f t="shared" si="121"/>
        <v/>
      </c>
    </row>
    <row r="7777" spans="15:15">
      <c r="O7777" s="92" t="str">
        <f t="shared" si="121"/>
        <v/>
      </c>
    </row>
    <row r="7778" spans="15:15">
      <c r="O7778" s="92" t="str">
        <f t="shared" si="121"/>
        <v/>
      </c>
    </row>
    <row r="7779" spans="15:15">
      <c r="O7779" s="92" t="str">
        <f t="shared" si="121"/>
        <v/>
      </c>
    </row>
    <row r="7780" spans="15:15">
      <c r="O7780" s="92" t="str">
        <f t="shared" si="121"/>
        <v/>
      </c>
    </row>
    <row r="7781" spans="15:15">
      <c r="O7781" s="92" t="str">
        <f t="shared" si="121"/>
        <v/>
      </c>
    </row>
    <row r="7782" spans="15:15">
      <c r="O7782" s="92" t="str">
        <f t="shared" si="121"/>
        <v/>
      </c>
    </row>
    <row r="7783" spans="15:15">
      <c r="O7783" s="92" t="str">
        <f t="shared" si="121"/>
        <v/>
      </c>
    </row>
    <row r="7784" spans="15:15">
      <c r="O7784" s="92" t="str">
        <f t="shared" si="121"/>
        <v/>
      </c>
    </row>
    <row r="7785" spans="15:15">
      <c r="O7785" s="92" t="str">
        <f t="shared" si="121"/>
        <v/>
      </c>
    </row>
    <row r="7786" spans="15:15">
      <c r="O7786" s="92" t="str">
        <f t="shared" si="121"/>
        <v/>
      </c>
    </row>
    <row r="7787" spans="15:15">
      <c r="O7787" s="92" t="str">
        <f t="shared" si="121"/>
        <v/>
      </c>
    </row>
    <row r="7788" spans="15:15">
      <c r="O7788" s="92" t="str">
        <f t="shared" si="121"/>
        <v/>
      </c>
    </row>
    <row r="7789" spans="15:15">
      <c r="O7789" s="92" t="str">
        <f t="shared" si="121"/>
        <v/>
      </c>
    </row>
    <row r="7790" spans="15:15">
      <c r="O7790" s="92" t="str">
        <f t="shared" si="121"/>
        <v/>
      </c>
    </row>
    <row r="7791" spans="15:15">
      <c r="O7791" s="92" t="str">
        <f t="shared" si="121"/>
        <v/>
      </c>
    </row>
    <row r="7792" spans="15:15">
      <c r="O7792" s="92" t="str">
        <f t="shared" si="121"/>
        <v/>
      </c>
    </row>
    <row r="7793" spans="15:15">
      <c r="O7793" s="92" t="str">
        <f t="shared" si="121"/>
        <v/>
      </c>
    </row>
    <row r="7794" spans="15:15">
      <c r="O7794" s="92" t="str">
        <f t="shared" si="121"/>
        <v/>
      </c>
    </row>
    <row r="7795" spans="15:15">
      <c r="O7795" s="92" t="str">
        <f t="shared" si="121"/>
        <v/>
      </c>
    </row>
    <row r="7796" spans="15:15">
      <c r="O7796" s="92" t="str">
        <f t="shared" si="121"/>
        <v/>
      </c>
    </row>
    <row r="7797" spans="15:15">
      <c r="O7797" s="92" t="str">
        <f t="shared" si="121"/>
        <v/>
      </c>
    </row>
    <row r="7798" spans="15:15">
      <c r="O7798" s="92" t="str">
        <f t="shared" si="121"/>
        <v/>
      </c>
    </row>
    <row r="7799" spans="15:15">
      <c r="O7799" s="92" t="str">
        <f t="shared" si="121"/>
        <v/>
      </c>
    </row>
    <row r="7800" spans="15:15">
      <c r="O7800" s="92" t="str">
        <f t="shared" si="121"/>
        <v/>
      </c>
    </row>
    <row r="7801" spans="15:15">
      <c r="O7801" s="92" t="str">
        <f t="shared" si="121"/>
        <v/>
      </c>
    </row>
    <row r="7802" spans="15:15">
      <c r="O7802" s="92" t="str">
        <f t="shared" si="121"/>
        <v/>
      </c>
    </row>
    <row r="7803" spans="15:15">
      <c r="O7803" s="92" t="str">
        <f t="shared" si="121"/>
        <v/>
      </c>
    </row>
    <row r="7804" spans="15:15">
      <c r="O7804" s="92" t="str">
        <f t="shared" si="121"/>
        <v/>
      </c>
    </row>
    <row r="7805" spans="15:15">
      <c r="O7805" s="92" t="str">
        <f t="shared" si="121"/>
        <v/>
      </c>
    </row>
    <row r="7806" spans="15:15">
      <c r="O7806" s="92" t="str">
        <f t="shared" si="121"/>
        <v/>
      </c>
    </row>
    <row r="7807" spans="15:15">
      <c r="O7807" s="92" t="str">
        <f t="shared" si="121"/>
        <v/>
      </c>
    </row>
    <row r="7808" spans="15:15">
      <c r="O7808" s="92" t="str">
        <f t="shared" si="121"/>
        <v/>
      </c>
    </row>
    <row r="7809" spans="15:15">
      <c r="O7809" s="92" t="str">
        <f t="shared" si="121"/>
        <v/>
      </c>
    </row>
    <row r="7810" spans="15:15">
      <c r="O7810" s="92" t="str">
        <f t="shared" si="121"/>
        <v/>
      </c>
    </row>
    <row r="7811" spans="15:15">
      <c r="O7811" s="92" t="str">
        <f t="shared" ref="O7811:O7874" si="122">B7811&amp;C7811</f>
        <v/>
      </c>
    </row>
    <row r="7812" spans="15:15">
      <c r="O7812" s="92" t="str">
        <f t="shared" si="122"/>
        <v/>
      </c>
    </row>
    <row r="7813" spans="15:15">
      <c r="O7813" s="92" t="str">
        <f t="shared" si="122"/>
        <v/>
      </c>
    </row>
    <row r="7814" spans="15:15">
      <c r="O7814" s="92" t="str">
        <f t="shared" si="122"/>
        <v/>
      </c>
    </row>
    <row r="7815" spans="15:15">
      <c r="O7815" s="92" t="str">
        <f t="shared" si="122"/>
        <v/>
      </c>
    </row>
    <row r="7816" spans="15:15">
      <c r="O7816" s="92" t="str">
        <f t="shared" si="122"/>
        <v/>
      </c>
    </row>
    <row r="7817" spans="15:15">
      <c r="O7817" s="92" t="str">
        <f t="shared" si="122"/>
        <v/>
      </c>
    </row>
    <row r="7818" spans="15:15">
      <c r="O7818" s="92" t="str">
        <f t="shared" si="122"/>
        <v/>
      </c>
    </row>
    <row r="7819" spans="15:15">
      <c r="O7819" s="92" t="str">
        <f t="shared" si="122"/>
        <v/>
      </c>
    </row>
    <row r="7820" spans="15:15">
      <c r="O7820" s="92" t="str">
        <f t="shared" si="122"/>
        <v/>
      </c>
    </row>
    <row r="7821" spans="15:15">
      <c r="O7821" s="92" t="str">
        <f t="shared" si="122"/>
        <v/>
      </c>
    </row>
    <row r="7822" spans="15:15">
      <c r="O7822" s="92" t="str">
        <f t="shared" si="122"/>
        <v/>
      </c>
    </row>
    <row r="7823" spans="15:15">
      <c r="O7823" s="92" t="str">
        <f t="shared" si="122"/>
        <v/>
      </c>
    </row>
    <row r="7824" spans="15:15">
      <c r="O7824" s="92" t="str">
        <f t="shared" si="122"/>
        <v/>
      </c>
    </row>
    <row r="7825" spans="15:15">
      <c r="O7825" s="92" t="str">
        <f t="shared" si="122"/>
        <v/>
      </c>
    </row>
    <row r="7826" spans="15:15">
      <c r="O7826" s="92" t="str">
        <f t="shared" si="122"/>
        <v/>
      </c>
    </row>
    <row r="7827" spans="15:15">
      <c r="O7827" s="92" t="str">
        <f t="shared" si="122"/>
        <v/>
      </c>
    </row>
    <row r="7828" spans="15:15">
      <c r="O7828" s="92" t="str">
        <f t="shared" si="122"/>
        <v/>
      </c>
    </row>
    <row r="7829" spans="15:15">
      <c r="O7829" s="92" t="str">
        <f t="shared" si="122"/>
        <v/>
      </c>
    </row>
    <row r="7830" spans="15:15">
      <c r="O7830" s="92" t="str">
        <f t="shared" si="122"/>
        <v/>
      </c>
    </row>
    <row r="7831" spans="15:15">
      <c r="O7831" s="92" t="str">
        <f t="shared" si="122"/>
        <v/>
      </c>
    </row>
    <row r="7832" spans="15:15">
      <c r="O7832" s="92" t="str">
        <f t="shared" si="122"/>
        <v/>
      </c>
    </row>
    <row r="7833" spans="15:15">
      <c r="O7833" s="92" t="str">
        <f t="shared" si="122"/>
        <v/>
      </c>
    </row>
    <row r="7834" spans="15:15">
      <c r="O7834" s="92" t="str">
        <f t="shared" si="122"/>
        <v/>
      </c>
    </row>
    <row r="7835" spans="15:15">
      <c r="O7835" s="92" t="str">
        <f t="shared" si="122"/>
        <v/>
      </c>
    </row>
    <row r="7836" spans="15:15">
      <c r="O7836" s="92" t="str">
        <f t="shared" si="122"/>
        <v/>
      </c>
    </row>
    <row r="7837" spans="15:15">
      <c r="O7837" s="92" t="str">
        <f t="shared" si="122"/>
        <v/>
      </c>
    </row>
    <row r="7838" spans="15:15">
      <c r="O7838" s="92" t="str">
        <f t="shared" si="122"/>
        <v/>
      </c>
    </row>
    <row r="7839" spans="15:15">
      <c r="O7839" s="92" t="str">
        <f t="shared" si="122"/>
        <v/>
      </c>
    </row>
    <row r="7840" spans="15:15">
      <c r="O7840" s="92" t="str">
        <f t="shared" si="122"/>
        <v/>
      </c>
    </row>
    <row r="7841" spans="15:15">
      <c r="O7841" s="92" t="str">
        <f t="shared" si="122"/>
        <v/>
      </c>
    </row>
    <row r="7842" spans="15:15">
      <c r="O7842" s="92" t="str">
        <f t="shared" si="122"/>
        <v/>
      </c>
    </row>
    <row r="7843" spans="15:15">
      <c r="O7843" s="92" t="str">
        <f t="shared" si="122"/>
        <v/>
      </c>
    </row>
    <row r="7844" spans="15:15">
      <c r="O7844" s="92" t="str">
        <f t="shared" si="122"/>
        <v/>
      </c>
    </row>
    <row r="7845" spans="15:15">
      <c r="O7845" s="92" t="str">
        <f t="shared" si="122"/>
        <v/>
      </c>
    </row>
    <row r="7846" spans="15:15">
      <c r="O7846" s="92" t="str">
        <f t="shared" si="122"/>
        <v/>
      </c>
    </row>
    <row r="7847" spans="15:15">
      <c r="O7847" s="92" t="str">
        <f t="shared" si="122"/>
        <v/>
      </c>
    </row>
    <row r="7848" spans="15:15">
      <c r="O7848" s="92" t="str">
        <f t="shared" si="122"/>
        <v/>
      </c>
    </row>
    <row r="7849" spans="15:15">
      <c r="O7849" s="92" t="str">
        <f t="shared" si="122"/>
        <v/>
      </c>
    </row>
    <row r="7850" spans="15:15">
      <c r="O7850" s="92" t="str">
        <f t="shared" si="122"/>
        <v/>
      </c>
    </row>
    <row r="7851" spans="15:15">
      <c r="O7851" s="92" t="str">
        <f t="shared" si="122"/>
        <v/>
      </c>
    </row>
    <row r="7852" spans="15:15">
      <c r="O7852" s="92" t="str">
        <f t="shared" si="122"/>
        <v/>
      </c>
    </row>
    <row r="7853" spans="15:15">
      <c r="O7853" s="92" t="str">
        <f t="shared" si="122"/>
        <v/>
      </c>
    </row>
    <row r="7854" spans="15:15">
      <c r="O7854" s="92" t="str">
        <f t="shared" si="122"/>
        <v/>
      </c>
    </row>
    <row r="7855" spans="15:15">
      <c r="O7855" s="92" t="str">
        <f t="shared" si="122"/>
        <v/>
      </c>
    </row>
    <row r="7856" spans="15:15">
      <c r="O7856" s="92" t="str">
        <f t="shared" si="122"/>
        <v/>
      </c>
    </row>
    <row r="7857" spans="15:15">
      <c r="O7857" s="92" t="str">
        <f t="shared" si="122"/>
        <v/>
      </c>
    </row>
    <row r="7858" spans="15:15">
      <c r="O7858" s="92" t="str">
        <f t="shared" si="122"/>
        <v/>
      </c>
    </row>
    <row r="7859" spans="15:15">
      <c r="O7859" s="92" t="str">
        <f t="shared" si="122"/>
        <v/>
      </c>
    </row>
    <row r="7860" spans="15:15">
      <c r="O7860" s="92" t="str">
        <f t="shared" si="122"/>
        <v/>
      </c>
    </row>
    <row r="7861" spans="15:15">
      <c r="O7861" s="92" t="str">
        <f t="shared" si="122"/>
        <v/>
      </c>
    </row>
    <row r="7862" spans="15:15">
      <c r="O7862" s="92" t="str">
        <f t="shared" si="122"/>
        <v/>
      </c>
    </row>
    <row r="7863" spans="15:15">
      <c r="O7863" s="92" t="str">
        <f t="shared" si="122"/>
        <v/>
      </c>
    </row>
    <row r="7864" spans="15:15">
      <c r="O7864" s="92" t="str">
        <f t="shared" si="122"/>
        <v/>
      </c>
    </row>
    <row r="7865" spans="15:15">
      <c r="O7865" s="92" t="str">
        <f t="shared" si="122"/>
        <v/>
      </c>
    </row>
    <row r="7866" spans="15:15">
      <c r="O7866" s="92" t="str">
        <f t="shared" si="122"/>
        <v/>
      </c>
    </row>
    <row r="7867" spans="15:15">
      <c r="O7867" s="92" t="str">
        <f t="shared" si="122"/>
        <v/>
      </c>
    </row>
    <row r="7868" spans="15:15">
      <c r="O7868" s="92" t="str">
        <f t="shared" si="122"/>
        <v/>
      </c>
    </row>
    <row r="7869" spans="15:15">
      <c r="O7869" s="92" t="str">
        <f t="shared" si="122"/>
        <v/>
      </c>
    </row>
    <row r="7870" spans="15:15">
      <c r="O7870" s="92" t="str">
        <f t="shared" si="122"/>
        <v/>
      </c>
    </row>
    <row r="7871" spans="15:15">
      <c r="O7871" s="92" t="str">
        <f t="shared" si="122"/>
        <v/>
      </c>
    </row>
    <row r="7872" spans="15:15">
      <c r="O7872" s="92" t="str">
        <f t="shared" si="122"/>
        <v/>
      </c>
    </row>
    <row r="7873" spans="15:15">
      <c r="O7873" s="92" t="str">
        <f t="shared" si="122"/>
        <v/>
      </c>
    </row>
    <row r="7874" spans="15:15">
      <c r="O7874" s="92" t="str">
        <f t="shared" si="122"/>
        <v/>
      </c>
    </row>
    <row r="7875" spans="15:15">
      <c r="O7875" s="92" t="str">
        <f t="shared" ref="O7875:O7938" si="123">B7875&amp;C7875</f>
        <v/>
      </c>
    </row>
    <row r="7876" spans="15:15">
      <c r="O7876" s="92" t="str">
        <f t="shared" si="123"/>
        <v/>
      </c>
    </row>
    <row r="7877" spans="15:15">
      <c r="O7877" s="92" t="str">
        <f t="shared" si="123"/>
        <v/>
      </c>
    </row>
    <row r="7878" spans="15:15">
      <c r="O7878" s="92" t="str">
        <f t="shared" si="123"/>
        <v/>
      </c>
    </row>
    <row r="7879" spans="15:15">
      <c r="O7879" s="92" t="str">
        <f t="shared" si="123"/>
        <v/>
      </c>
    </row>
    <row r="7880" spans="15:15">
      <c r="O7880" s="92" t="str">
        <f t="shared" si="123"/>
        <v/>
      </c>
    </row>
    <row r="7881" spans="15:15">
      <c r="O7881" s="92" t="str">
        <f t="shared" si="123"/>
        <v/>
      </c>
    </row>
    <row r="7882" spans="15:15">
      <c r="O7882" s="92" t="str">
        <f t="shared" si="123"/>
        <v/>
      </c>
    </row>
    <row r="7883" spans="15:15">
      <c r="O7883" s="92" t="str">
        <f t="shared" si="123"/>
        <v/>
      </c>
    </row>
    <row r="7884" spans="15:15">
      <c r="O7884" s="92" t="str">
        <f t="shared" si="123"/>
        <v/>
      </c>
    </row>
    <row r="7885" spans="15:15">
      <c r="O7885" s="92" t="str">
        <f t="shared" si="123"/>
        <v/>
      </c>
    </row>
    <row r="7886" spans="15:15">
      <c r="O7886" s="92" t="str">
        <f t="shared" si="123"/>
        <v/>
      </c>
    </row>
    <row r="7887" spans="15:15">
      <c r="O7887" s="92" t="str">
        <f t="shared" si="123"/>
        <v/>
      </c>
    </row>
    <row r="7888" spans="15:15">
      <c r="O7888" s="92" t="str">
        <f t="shared" si="123"/>
        <v/>
      </c>
    </row>
    <row r="7889" spans="15:15">
      <c r="O7889" s="92" t="str">
        <f t="shared" si="123"/>
        <v/>
      </c>
    </row>
    <row r="7890" spans="15:15">
      <c r="O7890" s="92" t="str">
        <f t="shared" si="123"/>
        <v/>
      </c>
    </row>
    <row r="7891" spans="15:15">
      <c r="O7891" s="92" t="str">
        <f t="shared" si="123"/>
        <v/>
      </c>
    </row>
    <row r="7892" spans="15:15">
      <c r="O7892" s="92" t="str">
        <f t="shared" si="123"/>
        <v/>
      </c>
    </row>
    <row r="7893" spans="15:15">
      <c r="O7893" s="92" t="str">
        <f t="shared" si="123"/>
        <v/>
      </c>
    </row>
    <row r="7894" spans="15:15">
      <c r="O7894" s="92" t="str">
        <f t="shared" si="123"/>
        <v/>
      </c>
    </row>
    <row r="7895" spans="15:15">
      <c r="O7895" s="92" t="str">
        <f t="shared" si="123"/>
        <v/>
      </c>
    </row>
    <row r="7896" spans="15:15">
      <c r="O7896" s="92" t="str">
        <f t="shared" si="123"/>
        <v/>
      </c>
    </row>
    <row r="7897" spans="15:15">
      <c r="O7897" s="92" t="str">
        <f t="shared" si="123"/>
        <v/>
      </c>
    </row>
    <row r="7898" spans="15:15">
      <c r="O7898" s="92" t="str">
        <f t="shared" si="123"/>
        <v/>
      </c>
    </row>
    <row r="7899" spans="15:15">
      <c r="O7899" s="92" t="str">
        <f t="shared" si="123"/>
        <v/>
      </c>
    </row>
    <row r="7900" spans="15:15">
      <c r="O7900" s="92" t="str">
        <f t="shared" si="123"/>
        <v/>
      </c>
    </row>
    <row r="7901" spans="15:15">
      <c r="O7901" s="92" t="str">
        <f t="shared" si="123"/>
        <v/>
      </c>
    </row>
    <row r="7902" spans="15:15">
      <c r="O7902" s="92" t="str">
        <f t="shared" si="123"/>
        <v/>
      </c>
    </row>
    <row r="7903" spans="15:15">
      <c r="O7903" s="92" t="str">
        <f t="shared" si="123"/>
        <v/>
      </c>
    </row>
    <row r="7904" spans="15:15">
      <c r="O7904" s="92" t="str">
        <f t="shared" si="123"/>
        <v/>
      </c>
    </row>
    <row r="7905" spans="15:15">
      <c r="O7905" s="92" t="str">
        <f t="shared" si="123"/>
        <v/>
      </c>
    </row>
    <row r="7906" spans="15:15">
      <c r="O7906" s="92" t="str">
        <f t="shared" si="123"/>
        <v/>
      </c>
    </row>
    <row r="7907" spans="15:15">
      <c r="O7907" s="92" t="str">
        <f t="shared" si="123"/>
        <v/>
      </c>
    </row>
    <row r="7908" spans="15:15">
      <c r="O7908" s="92" t="str">
        <f t="shared" si="123"/>
        <v/>
      </c>
    </row>
    <row r="7909" spans="15:15">
      <c r="O7909" s="92" t="str">
        <f t="shared" si="123"/>
        <v/>
      </c>
    </row>
    <row r="7910" spans="15:15">
      <c r="O7910" s="92" t="str">
        <f t="shared" si="123"/>
        <v/>
      </c>
    </row>
    <row r="7911" spans="15:15">
      <c r="O7911" s="92" t="str">
        <f t="shared" si="123"/>
        <v/>
      </c>
    </row>
    <row r="7912" spans="15:15">
      <c r="O7912" s="92" t="str">
        <f t="shared" si="123"/>
        <v/>
      </c>
    </row>
    <row r="7913" spans="15:15">
      <c r="O7913" s="92" t="str">
        <f t="shared" si="123"/>
        <v/>
      </c>
    </row>
    <row r="7914" spans="15:15">
      <c r="O7914" s="92" t="str">
        <f t="shared" si="123"/>
        <v/>
      </c>
    </row>
    <row r="7915" spans="15:15">
      <c r="O7915" s="92" t="str">
        <f t="shared" si="123"/>
        <v/>
      </c>
    </row>
    <row r="7916" spans="15:15">
      <c r="O7916" s="92" t="str">
        <f t="shared" si="123"/>
        <v/>
      </c>
    </row>
    <row r="7917" spans="15:15">
      <c r="O7917" s="92" t="str">
        <f t="shared" si="123"/>
        <v/>
      </c>
    </row>
    <row r="7918" spans="15:15">
      <c r="O7918" s="92" t="str">
        <f t="shared" si="123"/>
        <v/>
      </c>
    </row>
    <row r="7919" spans="15:15">
      <c r="O7919" s="92" t="str">
        <f t="shared" si="123"/>
        <v/>
      </c>
    </row>
    <row r="7920" spans="15:15">
      <c r="O7920" s="92" t="str">
        <f t="shared" si="123"/>
        <v/>
      </c>
    </row>
    <row r="7921" spans="15:15">
      <c r="O7921" s="92" t="str">
        <f t="shared" si="123"/>
        <v/>
      </c>
    </row>
    <row r="7922" spans="15:15">
      <c r="O7922" s="92" t="str">
        <f t="shared" si="123"/>
        <v/>
      </c>
    </row>
    <row r="7923" spans="15:15">
      <c r="O7923" s="92" t="str">
        <f t="shared" si="123"/>
        <v/>
      </c>
    </row>
    <row r="7924" spans="15:15">
      <c r="O7924" s="92" t="str">
        <f t="shared" si="123"/>
        <v/>
      </c>
    </row>
    <row r="7925" spans="15:15">
      <c r="O7925" s="92" t="str">
        <f t="shared" si="123"/>
        <v/>
      </c>
    </row>
    <row r="7926" spans="15:15">
      <c r="O7926" s="92" t="str">
        <f t="shared" si="123"/>
        <v/>
      </c>
    </row>
    <row r="7927" spans="15:15">
      <c r="O7927" s="92" t="str">
        <f t="shared" si="123"/>
        <v/>
      </c>
    </row>
    <row r="7928" spans="15:15">
      <c r="O7928" s="92" t="str">
        <f t="shared" si="123"/>
        <v/>
      </c>
    </row>
    <row r="7929" spans="15:15">
      <c r="O7929" s="92" t="str">
        <f t="shared" si="123"/>
        <v/>
      </c>
    </row>
    <row r="7930" spans="15:15">
      <c r="O7930" s="92" t="str">
        <f t="shared" si="123"/>
        <v/>
      </c>
    </row>
    <row r="7931" spans="15:15">
      <c r="O7931" s="92" t="str">
        <f t="shared" si="123"/>
        <v/>
      </c>
    </row>
    <row r="7932" spans="15:15">
      <c r="O7932" s="92" t="str">
        <f t="shared" si="123"/>
        <v/>
      </c>
    </row>
    <row r="7933" spans="15:15">
      <c r="O7933" s="92" t="str">
        <f t="shared" si="123"/>
        <v/>
      </c>
    </row>
    <row r="7934" spans="15:15">
      <c r="O7934" s="92" t="str">
        <f t="shared" si="123"/>
        <v/>
      </c>
    </row>
    <row r="7935" spans="15:15">
      <c r="O7935" s="92" t="str">
        <f t="shared" si="123"/>
        <v/>
      </c>
    </row>
    <row r="7936" spans="15:15">
      <c r="O7936" s="92" t="str">
        <f t="shared" si="123"/>
        <v/>
      </c>
    </row>
    <row r="7937" spans="15:15">
      <c r="O7937" s="92" t="str">
        <f t="shared" si="123"/>
        <v/>
      </c>
    </row>
    <row r="7938" spans="15:15">
      <c r="O7938" s="92" t="str">
        <f t="shared" si="123"/>
        <v/>
      </c>
    </row>
    <row r="7939" spans="15:15">
      <c r="O7939" s="92" t="str">
        <f t="shared" ref="O7939:O8002" si="124">B7939&amp;C7939</f>
        <v/>
      </c>
    </row>
    <row r="7940" spans="15:15">
      <c r="O7940" s="92" t="str">
        <f t="shared" si="124"/>
        <v/>
      </c>
    </row>
    <row r="7941" spans="15:15">
      <c r="O7941" s="92" t="str">
        <f t="shared" si="124"/>
        <v/>
      </c>
    </row>
    <row r="7942" spans="15:15">
      <c r="O7942" s="92" t="str">
        <f t="shared" si="124"/>
        <v/>
      </c>
    </row>
    <row r="7943" spans="15:15">
      <c r="O7943" s="92" t="str">
        <f t="shared" si="124"/>
        <v/>
      </c>
    </row>
    <row r="7944" spans="15:15">
      <c r="O7944" s="92" t="str">
        <f t="shared" si="124"/>
        <v/>
      </c>
    </row>
    <row r="7945" spans="15:15">
      <c r="O7945" s="92" t="str">
        <f t="shared" si="124"/>
        <v/>
      </c>
    </row>
    <row r="7946" spans="15:15">
      <c r="O7946" s="92" t="str">
        <f t="shared" si="124"/>
        <v/>
      </c>
    </row>
    <row r="7947" spans="15:15">
      <c r="O7947" s="92" t="str">
        <f t="shared" si="124"/>
        <v/>
      </c>
    </row>
    <row r="7948" spans="15:15">
      <c r="O7948" s="92" t="str">
        <f t="shared" si="124"/>
        <v/>
      </c>
    </row>
    <row r="7949" spans="15:15">
      <c r="O7949" s="92" t="str">
        <f t="shared" si="124"/>
        <v/>
      </c>
    </row>
    <row r="7950" spans="15:15">
      <c r="O7950" s="92" t="str">
        <f t="shared" si="124"/>
        <v/>
      </c>
    </row>
    <row r="7951" spans="15:15">
      <c r="O7951" s="92" t="str">
        <f t="shared" si="124"/>
        <v/>
      </c>
    </row>
    <row r="7952" spans="15:15">
      <c r="O7952" s="92" t="str">
        <f t="shared" si="124"/>
        <v/>
      </c>
    </row>
    <row r="7953" spans="15:15">
      <c r="O7953" s="92" t="str">
        <f t="shared" si="124"/>
        <v/>
      </c>
    </row>
    <row r="7954" spans="15:15">
      <c r="O7954" s="92" t="str">
        <f t="shared" si="124"/>
        <v/>
      </c>
    </row>
    <row r="7955" spans="15:15">
      <c r="O7955" s="92" t="str">
        <f t="shared" si="124"/>
        <v/>
      </c>
    </row>
    <row r="7956" spans="15:15">
      <c r="O7956" s="92" t="str">
        <f t="shared" si="124"/>
        <v/>
      </c>
    </row>
    <row r="7957" spans="15:15">
      <c r="O7957" s="92" t="str">
        <f t="shared" si="124"/>
        <v/>
      </c>
    </row>
    <row r="7958" spans="15:15">
      <c r="O7958" s="92" t="str">
        <f t="shared" si="124"/>
        <v/>
      </c>
    </row>
    <row r="7959" spans="15:15">
      <c r="O7959" s="92" t="str">
        <f t="shared" si="124"/>
        <v/>
      </c>
    </row>
    <row r="7960" spans="15:15">
      <c r="O7960" s="92" t="str">
        <f t="shared" si="124"/>
        <v/>
      </c>
    </row>
    <row r="7961" spans="15:15">
      <c r="O7961" s="92" t="str">
        <f t="shared" si="124"/>
        <v/>
      </c>
    </row>
    <row r="7962" spans="15:15">
      <c r="O7962" s="92" t="str">
        <f t="shared" si="124"/>
        <v/>
      </c>
    </row>
    <row r="7963" spans="15:15">
      <c r="O7963" s="92" t="str">
        <f t="shared" si="124"/>
        <v/>
      </c>
    </row>
    <row r="7964" spans="15:15">
      <c r="O7964" s="92" t="str">
        <f t="shared" si="124"/>
        <v/>
      </c>
    </row>
    <row r="7965" spans="15:15">
      <c r="O7965" s="92" t="str">
        <f t="shared" si="124"/>
        <v/>
      </c>
    </row>
    <row r="7966" spans="15:15">
      <c r="O7966" s="92" t="str">
        <f t="shared" si="124"/>
        <v/>
      </c>
    </row>
    <row r="7967" spans="15:15">
      <c r="O7967" s="92" t="str">
        <f t="shared" si="124"/>
        <v/>
      </c>
    </row>
    <row r="7968" spans="15:15">
      <c r="O7968" s="92" t="str">
        <f t="shared" si="124"/>
        <v/>
      </c>
    </row>
    <row r="7969" spans="15:15">
      <c r="O7969" s="92" t="str">
        <f t="shared" si="124"/>
        <v/>
      </c>
    </row>
    <row r="7970" spans="15:15">
      <c r="O7970" s="92" t="str">
        <f t="shared" si="124"/>
        <v/>
      </c>
    </row>
    <row r="7971" spans="15:15">
      <c r="O7971" s="92" t="str">
        <f t="shared" si="124"/>
        <v/>
      </c>
    </row>
    <row r="7972" spans="15:15">
      <c r="O7972" s="92" t="str">
        <f t="shared" si="124"/>
        <v/>
      </c>
    </row>
    <row r="7973" spans="15:15">
      <c r="O7973" s="92" t="str">
        <f t="shared" si="124"/>
        <v/>
      </c>
    </row>
    <row r="7974" spans="15:15">
      <c r="O7974" s="92" t="str">
        <f t="shared" si="124"/>
        <v/>
      </c>
    </row>
    <row r="7975" spans="15:15">
      <c r="O7975" s="92" t="str">
        <f t="shared" si="124"/>
        <v/>
      </c>
    </row>
    <row r="7976" spans="15:15">
      <c r="O7976" s="92" t="str">
        <f t="shared" si="124"/>
        <v/>
      </c>
    </row>
    <row r="7977" spans="15:15">
      <c r="O7977" s="92" t="str">
        <f t="shared" si="124"/>
        <v/>
      </c>
    </row>
    <row r="7978" spans="15:15">
      <c r="O7978" s="92" t="str">
        <f t="shared" si="124"/>
        <v/>
      </c>
    </row>
    <row r="7979" spans="15:15">
      <c r="O7979" s="92" t="str">
        <f t="shared" si="124"/>
        <v/>
      </c>
    </row>
    <row r="7980" spans="15:15">
      <c r="O7980" s="92" t="str">
        <f t="shared" si="124"/>
        <v/>
      </c>
    </row>
    <row r="7981" spans="15:15">
      <c r="O7981" s="92" t="str">
        <f t="shared" si="124"/>
        <v/>
      </c>
    </row>
    <row r="7982" spans="15:15">
      <c r="O7982" s="92" t="str">
        <f t="shared" si="124"/>
        <v/>
      </c>
    </row>
    <row r="7983" spans="15:15">
      <c r="O7983" s="92" t="str">
        <f t="shared" si="124"/>
        <v/>
      </c>
    </row>
    <row r="7984" spans="15:15">
      <c r="O7984" s="92" t="str">
        <f t="shared" si="124"/>
        <v/>
      </c>
    </row>
    <row r="7985" spans="15:15">
      <c r="O7985" s="92" t="str">
        <f t="shared" si="124"/>
        <v/>
      </c>
    </row>
    <row r="7986" spans="15:15">
      <c r="O7986" s="92" t="str">
        <f t="shared" si="124"/>
        <v/>
      </c>
    </row>
    <row r="7987" spans="15:15">
      <c r="O7987" s="92" t="str">
        <f t="shared" si="124"/>
        <v/>
      </c>
    </row>
    <row r="7988" spans="15:15">
      <c r="O7988" s="92" t="str">
        <f t="shared" si="124"/>
        <v/>
      </c>
    </row>
    <row r="7989" spans="15:15">
      <c r="O7989" s="92" t="str">
        <f t="shared" si="124"/>
        <v/>
      </c>
    </row>
    <row r="7990" spans="15:15">
      <c r="O7990" s="92" t="str">
        <f t="shared" si="124"/>
        <v/>
      </c>
    </row>
    <row r="7991" spans="15:15">
      <c r="O7991" s="92" t="str">
        <f t="shared" si="124"/>
        <v/>
      </c>
    </row>
    <row r="7992" spans="15:15">
      <c r="O7992" s="92" t="str">
        <f t="shared" si="124"/>
        <v/>
      </c>
    </row>
    <row r="7993" spans="15:15">
      <c r="O7993" s="92" t="str">
        <f t="shared" si="124"/>
        <v/>
      </c>
    </row>
    <row r="7994" spans="15:15">
      <c r="O7994" s="92" t="str">
        <f t="shared" si="124"/>
        <v/>
      </c>
    </row>
    <row r="7995" spans="15:15">
      <c r="O7995" s="92" t="str">
        <f t="shared" si="124"/>
        <v/>
      </c>
    </row>
    <row r="7996" spans="15:15">
      <c r="O7996" s="92" t="str">
        <f t="shared" si="124"/>
        <v/>
      </c>
    </row>
    <row r="7997" spans="15:15">
      <c r="O7997" s="92" t="str">
        <f t="shared" si="124"/>
        <v/>
      </c>
    </row>
    <row r="7998" spans="15:15">
      <c r="O7998" s="92" t="str">
        <f t="shared" si="124"/>
        <v/>
      </c>
    </row>
    <row r="7999" spans="15:15">
      <c r="O7999" s="92" t="str">
        <f t="shared" si="124"/>
        <v/>
      </c>
    </row>
    <row r="8000" spans="15:15">
      <c r="O8000" s="92" t="str">
        <f t="shared" si="124"/>
        <v/>
      </c>
    </row>
    <row r="8001" spans="15:15">
      <c r="O8001" s="92" t="str">
        <f t="shared" si="124"/>
        <v/>
      </c>
    </row>
    <row r="8002" spans="15:15">
      <c r="O8002" s="92" t="str">
        <f t="shared" si="124"/>
        <v/>
      </c>
    </row>
    <row r="8003" spans="15:15">
      <c r="O8003" s="92" t="str">
        <f t="shared" ref="O8003:O8066" si="125">B8003&amp;C8003</f>
        <v/>
      </c>
    </row>
    <row r="8004" spans="15:15">
      <c r="O8004" s="92" t="str">
        <f t="shared" si="125"/>
        <v/>
      </c>
    </row>
    <row r="8005" spans="15:15">
      <c r="O8005" s="92" t="str">
        <f t="shared" si="125"/>
        <v/>
      </c>
    </row>
    <row r="8006" spans="15:15">
      <c r="O8006" s="92" t="str">
        <f t="shared" si="125"/>
        <v/>
      </c>
    </row>
    <row r="8007" spans="15:15">
      <c r="O8007" s="92" t="str">
        <f t="shared" si="125"/>
        <v/>
      </c>
    </row>
    <row r="8008" spans="15:15">
      <c r="O8008" s="92" t="str">
        <f t="shared" si="125"/>
        <v/>
      </c>
    </row>
    <row r="8009" spans="15:15">
      <c r="O8009" s="92" t="str">
        <f t="shared" si="125"/>
        <v/>
      </c>
    </row>
    <row r="8010" spans="15:15">
      <c r="O8010" s="92" t="str">
        <f t="shared" si="125"/>
        <v/>
      </c>
    </row>
    <row r="8011" spans="15:15">
      <c r="O8011" s="92" t="str">
        <f t="shared" si="125"/>
        <v/>
      </c>
    </row>
    <row r="8012" spans="15:15">
      <c r="O8012" s="92" t="str">
        <f t="shared" si="125"/>
        <v/>
      </c>
    </row>
    <row r="8013" spans="15:15">
      <c r="O8013" s="92" t="str">
        <f t="shared" si="125"/>
        <v/>
      </c>
    </row>
    <row r="8014" spans="15:15">
      <c r="O8014" s="92" t="str">
        <f t="shared" si="125"/>
        <v/>
      </c>
    </row>
    <row r="8015" spans="15:15">
      <c r="O8015" s="92" t="str">
        <f t="shared" si="125"/>
        <v/>
      </c>
    </row>
    <row r="8016" spans="15:15">
      <c r="O8016" s="92" t="str">
        <f t="shared" si="125"/>
        <v/>
      </c>
    </row>
    <row r="8017" spans="15:15">
      <c r="O8017" s="92" t="str">
        <f t="shared" si="125"/>
        <v/>
      </c>
    </row>
    <row r="8018" spans="15:15">
      <c r="O8018" s="92" t="str">
        <f t="shared" si="125"/>
        <v/>
      </c>
    </row>
    <row r="8019" spans="15:15">
      <c r="O8019" s="92" t="str">
        <f t="shared" si="125"/>
        <v/>
      </c>
    </row>
    <row r="8020" spans="15:15">
      <c r="O8020" s="92" t="str">
        <f t="shared" si="125"/>
        <v/>
      </c>
    </row>
    <row r="8021" spans="15:15">
      <c r="O8021" s="92" t="str">
        <f t="shared" si="125"/>
        <v/>
      </c>
    </row>
    <row r="8022" spans="15:15">
      <c r="O8022" s="92" t="str">
        <f t="shared" si="125"/>
        <v/>
      </c>
    </row>
    <row r="8023" spans="15:15">
      <c r="O8023" s="92" t="str">
        <f t="shared" si="125"/>
        <v/>
      </c>
    </row>
    <row r="8024" spans="15:15">
      <c r="O8024" s="92" t="str">
        <f t="shared" si="125"/>
        <v/>
      </c>
    </row>
    <row r="8025" spans="15:15">
      <c r="O8025" s="92" t="str">
        <f t="shared" si="125"/>
        <v/>
      </c>
    </row>
    <row r="8026" spans="15:15">
      <c r="O8026" s="92" t="str">
        <f t="shared" si="125"/>
        <v/>
      </c>
    </row>
    <row r="8027" spans="15:15">
      <c r="O8027" s="92" t="str">
        <f t="shared" si="125"/>
        <v/>
      </c>
    </row>
    <row r="8028" spans="15:15">
      <c r="O8028" s="92" t="str">
        <f t="shared" si="125"/>
        <v/>
      </c>
    </row>
    <row r="8029" spans="15:15">
      <c r="O8029" s="92" t="str">
        <f t="shared" si="125"/>
        <v/>
      </c>
    </row>
    <row r="8030" spans="15:15">
      <c r="O8030" s="92" t="str">
        <f t="shared" si="125"/>
        <v/>
      </c>
    </row>
    <row r="8031" spans="15:15">
      <c r="O8031" s="92" t="str">
        <f t="shared" si="125"/>
        <v/>
      </c>
    </row>
    <row r="8032" spans="15:15">
      <c r="O8032" s="92" t="str">
        <f t="shared" si="125"/>
        <v/>
      </c>
    </row>
    <row r="8033" spans="15:15">
      <c r="O8033" s="92" t="str">
        <f t="shared" si="125"/>
        <v/>
      </c>
    </row>
    <row r="8034" spans="15:15">
      <c r="O8034" s="92" t="str">
        <f t="shared" si="125"/>
        <v/>
      </c>
    </row>
    <row r="8035" spans="15:15">
      <c r="O8035" s="92" t="str">
        <f t="shared" si="125"/>
        <v/>
      </c>
    </row>
    <row r="8036" spans="15:15">
      <c r="O8036" s="92" t="str">
        <f t="shared" si="125"/>
        <v/>
      </c>
    </row>
    <row r="8037" spans="15:15">
      <c r="O8037" s="92" t="str">
        <f t="shared" si="125"/>
        <v/>
      </c>
    </row>
    <row r="8038" spans="15:15">
      <c r="O8038" s="92" t="str">
        <f t="shared" si="125"/>
        <v/>
      </c>
    </row>
    <row r="8039" spans="15:15">
      <c r="O8039" s="92" t="str">
        <f t="shared" si="125"/>
        <v/>
      </c>
    </row>
    <row r="8040" spans="15:15">
      <c r="O8040" s="92" t="str">
        <f t="shared" si="125"/>
        <v/>
      </c>
    </row>
    <row r="8041" spans="15:15">
      <c r="O8041" s="92" t="str">
        <f t="shared" si="125"/>
        <v/>
      </c>
    </row>
    <row r="8042" spans="15:15">
      <c r="O8042" s="92" t="str">
        <f t="shared" si="125"/>
        <v/>
      </c>
    </row>
    <row r="8043" spans="15:15">
      <c r="O8043" s="92" t="str">
        <f t="shared" si="125"/>
        <v/>
      </c>
    </row>
    <row r="8044" spans="15:15">
      <c r="O8044" s="92" t="str">
        <f t="shared" si="125"/>
        <v/>
      </c>
    </row>
    <row r="8045" spans="15:15">
      <c r="O8045" s="92" t="str">
        <f t="shared" si="125"/>
        <v/>
      </c>
    </row>
    <row r="8046" spans="15:15">
      <c r="O8046" s="92" t="str">
        <f t="shared" si="125"/>
        <v/>
      </c>
    </row>
    <row r="8047" spans="15:15">
      <c r="O8047" s="92" t="str">
        <f t="shared" si="125"/>
        <v/>
      </c>
    </row>
    <row r="8048" spans="15:15">
      <c r="O8048" s="92" t="str">
        <f t="shared" si="125"/>
        <v/>
      </c>
    </row>
    <row r="8049" spans="15:15">
      <c r="O8049" s="92" t="str">
        <f t="shared" si="125"/>
        <v/>
      </c>
    </row>
    <row r="8050" spans="15:15">
      <c r="O8050" s="92" t="str">
        <f t="shared" si="125"/>
        <v/>
      </c>
    </row>
    <row r="8051" spans="15:15">
      <c r="O8051" s="92" t="str">
        <f t="shared" si="125"/>
        <v/>
      </c>
    </row>
    <row r="8052" spans="15:15">
      <c r="O8052" s="92" t="str">
        <f t="shared" si="125"/>
        <v/>
      </c>
    </row>
    <row r="8053" spans="15:15">
      <c r="O8053" s="92" t="str">
        <f t="shared" si="125"/>
        <v/>
      </c>
    </row>
    <row r="8054" spans="15:15">
      <c r="O8054" s="92" t="str">
        <f t="shared" si="125"/>
        <v/>
      </c>
    </row>
    <row r="8055" spans="15:15">
      <c r="O8055" s="92" t="str">
        <f t="shared" si="125"/>
        <v/>
      </c>
    </row>
    <row r="8056" spans="15:15">
      <c r="O8056" s="92" t="str">
        <f t="shared" si="125"/>
        <v/>
      </c>
    </row>
    <row r="8057" spans="15:15">
      <c r="O8057" s="92" t="str">
        <f t="shared" si="125"/>
        <v/>
      </c>
    </row>
    <row r="8058" spans="15:15">
      <c r="O8058" s="92" t="str">
        <f t="shared" si="125"/>
        <v/>
      </c>
    </row>
    <row r="8059" spans="15:15">
      <c r="O8059" s="92" t="str">
        <f t="shared" si="125"/>
        <v/>
      </c>
    </row>
    <row r="8060" spans="15:15">
      <c r="O8060" s="92" t="str">
        <f t="shared" si="125"/>
        <v/>
      </c>
    </row>
    <row r="8061" spans="15:15">
      <c r="O8061" s="92" t="str">
        <f t="shared" si="125"/>
        <v/>
      </c>
    </row>
    <row r="8062" spans="15:15">
      <c r="O8062" s="92" t="str">
        <f t="shared" si="125"/>
        <v/>
      </c>
    </row>
    <row r="8063" spans="15:15">
      <c r="O8063" s="92" t="str">
        <f t="shared" si="125"/>
        <v/>
      </c>
    </row>
    <row r="8064" spans="15:15">
      <c r="O8064" s="92" t="str">
        <f t="shared" si="125"/>
        <v/>
      </c>
    </row>
    <row r="8065" spans="15:15">
      <c r="O8065" s="92" t="str">
        <f t="shared" si="125"/>
        <v/>
      </c>
    </row>
    <row r="8066" spans="15:15">
      <c r="O8066" s="92" t="str">
        <f t="shared" si="125"/>
        <v/>
      </c>
    </row>
    <row r="8067" spans="15:15">
      <c r="O8067" s="92" t="str">
        <f t="shared" ref="O8067:O8130" si="126">B8067&amp;C8067</f>
        <v/>
      </c>
    </row>
    <row r="8068" spans="15:15">
      <c r="O8068" s="92" t="str">
        <f t="shared" si="126"/>
        <v/>
      </c>
    </row>
    <row r="8069" spans="15:15">
      <c r="O8069" s="92" t="str">
        <f t="shared" si="126"/>
        <v/>
      </c>
    </row>
    <row r="8070" spans="15:15">
      <c r="O8070" s="92" t="str">
        <f t="shared" si="126"/>
        <v/>
      </c>
    </row>
    <row r="8071" spans="15:15">
      <c r="O8071" s="92" t="str">
        <f t="shared" si="126"/>
        <v/>
      </c>
    </row>
    <row r="8072" spans="15:15">
      <c r="O8072" s="92" t="str">
        <f t="shared" si="126"/>
        <v/>
      </c>
    </row>
    <row r="8073" spans="15:15">
      <c r="O8073" s="92" t="str">
        <f t="shared" si="126"/>
        <v/>
      </c>
    </row>
    <row r="8074" spans="15:15">
      <c r="O8074" s="92" t="str">
        <f t="shared" si="126"/>
        <v/>
      </c>
    </row>
    <row r="8075" spans="15:15">
      <c r="O8075" s="92" t="str">
        <f t="shared" si="126"/>
        <v/>
      </c>
    </row>
    <row r="8076" spans="15:15">
      <c r="O8076" s="92" t="str">
        <f t="shared" si="126"/>
        <v/>
      </c>
    </row>
    <row r="8077" spans="15:15">
      <c r="O8077" s="92" t="str">
        <f t="shared" si="126"/>
        <v/>
      </c>
    </row>
    <row r="8078" spans="15:15">
      <c r="O8078" s="92" t="str">
        <f t="shared" si="126"/>
        <v/>
      </c>
    </row>
    <row r="8079" spans="15:15">
      <c r="O8079" s="92" t="str">
        <f t="shared" si="126"/>
        <v/>
      </c>
    </row>
    <row r="8080" spans="15:15">
      <c r="O8080" s="92" t="str">
        <f t="shared" si="126"/>
        <v/>
      </c>
    </row>
    <row r="8081" spans="15:15">
      <c r="O8081" s="92" t="str">
        <f t="shared" si="126"/>
        <v/>
      </c>
    </row>
    <row r="8082" spans="15:15">
      <c r="O8082" s="92" t="str">
        <f t="shared" si="126"/>
        <v/>
      </c>
    </row>
    <row r="8083" spans="15:15">
      <c r="O8083" s="92" t="str">
        <f t="shared" si="126"/>
        <v/>
      </c>
    </row>
    <row r="8084" spans="15:15">
      <c r="O8084" s="92" t="str">
        <f t="shared" si="126"/>
        <v/>
      </c>
    </row>
    <row r="8085" spans="15:15">
      <c r="O8085" s="92" t="str">
        <f t="shared" si="126"/>
        <v/>
      </c>
    </row>
    <row r="8086" spans="15:15">
      <c r="O8086" s="92" t="str">
        <f t="shared" si="126"/>
        <v/>
      </c>
    </row>
    <row r="8087" spans="15:15">
      <c r="O8087" s="92" t="str">
        <f t="shared" si="126"/>
        <v/>
      </c>
    </row>
    <row r="8088" spans="15:15">
      <c r="O8088" s="92" t="str">
        <f t="shared" si="126"/>
        <v/>
      </c>
    </row>
    <row r="8089" spans="15:15">
      <c r="O8089" s="92" t="str">
        <f t="shared" si="126"/>
        <v/>
      </c>
    </row>
    <row r="8090" spans="15:15">
      <c r="O8090" s="92" t="str">
        <f t="shared" si="126"/>
        <v/>
      </c>
    </row>
    <row r="8091" spans="15:15">
      <c r="O8091" s="92" t="str">
        <f t="shared" si="126"/>
        <v/>
      </c>
    </row>
    <row r="8092" spans="15:15">
      <c r="O8092" s="92" t="str">
        <f t="shared" si="126"/>
        <v/>
      </c>
    </row>
    <row r="8093" spans="15:15">
      <c r="O8093" s="92" t="str">
        <f t="shared" si="126"/>
        <v/>
      </c>
    </row>
    <row r="8094" spans="15:15">
      <c r="O8094" s="92" t="str">
        <f t="shared" si="126"/>
        <v/>
      </c>
    </row>
    <row r="8095" spans="15:15">
      <c r="O8095" s="92" t="str">
        <f t="shared" si="126"/>
        <v/>
      </c>
    </row>
    <row r="8096" spans="15:15">
      <c r="O8096" s="92" t="str">
        <f t="shared" si="126"/>
        <v/>
      </c>
    </row>
    <row r="8097" spans="15:15">
      <c r="O8097" s="92" t="str">
        <f t="shared" si="126"/>
        <v/>
      </c>
    </row>
    <row r="8098" spans="15:15">
      <c r="O8098" s="92" t="str">
        <f t="shared" si="126"/>
        <v/>
      </c>
    </row>
    <row r="8099" spans="15:15">
      <c r="O8099" s="92" t="str">
        <f t="shared" si="126"/>
        <v/>
      </c>
    </row>
    <row r="8100" spans="15:15">
      <c r="O8100" s="92" t="str">
        <f t="shared" si="126"/>
        <v/>
      </c>
    </row>
    <row r="8101" spans="15:15">
      <c r="O8101" s="92" t="str">
        <f t="shared" si="126"/>
        <v/>
      </c>
    </row>
    <row r="8102" spans="15:15">
      <c r="O8102" s="92" t="str">
        <f t="shared" si="126"/>
        <v/>
      </c>
    </row>
    <row r="8103" spans="15:15">
      <c r="O8103" s="92" t="str">
        <f t="shared" si="126"/>
        <v/>
      </c>
    </row>
    <row r="8104" spans="15:15">
      <c r="O8104" s="92" t="str">
        <f t="shared" si="126"/>
        <v/>
      </c>
    </row>
    <row r="8105" spans="15:15">
      <c r="O8105" s="92" t="str">
        <f t="shared" si="126"/>
        <v/>
      </c>
    </row>
    <row r="8106" spans="15:15">
      <c r="O8106" s="92" t="str">
        <f t="shared" si="126"/>
        <v/>
      </c>
    </row>
    <row r="8107" spans="15:15">
      <c r="O8107" s="92" t="str">
        <f t="shared" si="126"/>
        <v/>
      </c>
    </row>
    <row r="8108" spans="15:15">
      <c r="O8108" s="92" t="str">
        <f t="shared" si="126"/>
        <v/>
      </c>
    </row>
    <row r="8109" spans="15:15">
      <c r="O8109" s="92" t="str">
        <f t="shared" si="126"/>
        <v/>
      </c>
    </row>
    <row r="8110" spans="15:15">
      <c r="O8110" s="92" t="str">
        <f t="shared" si="126"/>
        <v/>
      </c>
    </row>
    <row r="8111" spans="15:15">
      <c r="O8111" s="92" t="str">
        <f t="shared" si="126"/>
        <v/>
      </c>
    </row>
    <row r="8112" spans="15:15">
      <c r="O8112" s="92" t="str">
        <f t="shared" si="126"/>
        <v/>
      </c>
    </row>
    <row r="8113" spans="15:15">
      <c r="O8113" s="92" t="str">
        <f t="shared" si="126"/>
        <v/>
      </c>
    </row>
    <row r="8114" spans="15:15">
      <c r="O8114" s="92" t="str">
        <f t="shared" si="126"/>
        <v/>
      </c>
    </row>
    <row r="8115" spans="15:15">
      <c r="O8115" s="92" t="str">
        <f t="shared" si="126"/>
        <v/>
      </c>
    </row>
    <row r="8116" spans="15:15">
      <c r="O8116" s="92" t="str">
        <f t="shared" si="126"/>
        <v/>
      </c>
    </row>
    <row r="8117" spans="15:15">
      <c r="O8117" s="92" t="str">
        <f t="shared" si="126"/>
        <v/>
      </c>
    </row>
    <row r="8118" spans="15:15">
      <c r="O8118" s="92" t="str">
        <f t="shared" si="126"/>
        <v/>
      </c>
    </row>
    <row r="8119" spans="15:15">
      <c r="O8119" s="92" t="str">
        <f t="shared" si="126"/>
        <v/>
      </c>
    </row>
    <row r="8120" spans="15:15">
      <c r="O8120" s="92" t="str">
        <f t="shared" si="126"/>
        <v/>
      </c>
    </row>
    <row r="8121" spans="15:15">
      <c r="O8121" s="92" t="str">
        <f t="shared" si="126"/>
        <v/>
      </c>
    </row>
    <row r="8122" spans="15:15">
      <c r="O8122" s="92" t="str">
        <f t="shared" si="126"/>
        <v/>
      </c>
    </row>
    <row r="8123" spans="15:15">
      <c r="O8123" s="92" t="str">
        <f t="shared" si="126"/>
        <v/>
      </c>
    </row>
    <row r="8124" spans="15:15">
      <c r="O8124" s="92" t="str">
        <f t="shared" si="126"/>
        <v/>
      </c>
    </row>
    <row r="8125" spans="15:15">
      <c r="O8125" s="92" t="str">
        <f t="shared" si="126"/>
        <v/>
      </c>
    </row>
    <row r="8126" spans="15:15">
      <c r="O8126" s="92" t="str">
        <f t="shared" si="126"/>
        <v/>
      </c>
    </row>
    <row r="8127" spans="15:15">
      <c r="O8127" s="92" t="str">
        <f t="shared" si="126"/>
        <v/>
      </c>
    </row>
    <row r="8128" spans="15:15">
      <c r="O8128" s="92" t="str">
        <f t="shared" si="126"/>
        <v/>
      </c>
    </row>
    <row r="8129" spans="15:15">
      <c r="O8129" s="92" t="str">
        <f t="shared" si="126"/>
        <v/>
      </c>
    </row>
    <row r="8130" spans="15:15">
      <c r="O8130" s="92" t="str">
        <f t="shared" si="126"/>
        <v/>
      </c>
    </row>
    <row r="8131" spans="15:15">
      <c r="O8131" s="92" t="str">
        <f t="shared" ref="O8131:O8194" si="127">B8131&amp;C8131</f>
        <v/>
      </c>
    </row>
    <row r="8132" spans="15:15">
      <c r="O8132" s="92" t="str">
        <f t="shared" si="127"/>
        <v/>
      </c>
    </row>
    <row r="8133" spans="15:15">
      <c r="O8133" s="92" t="str">
        <f t="shared" si="127"/>
        <v/>
      </c>
    </row>
    <row r="8134" spans="15:15">
      <c r="O8134" s="92" t="str">
        <f t="shared" si="127"/>
        <v/>
      </c>
    </row>
    <row r="8135" spans="15:15">
      <c r="O8135" s="92" t="str">
        <f t="shared" si="127"/>
        <v/>
      </c>
    </row>
    <row r="8136" spans="15:15">
      <c r="O8136" s="92" t="str">
        <f t="shared" si="127"/>
        <v/>
      </c>
    </row>
    <row r="8137" spans="15:15">
      <c r="O8137" s="92" t="str">
        <f t="shared" si="127"/>
        <v/>
      </c>
    </row>
    <row r="8138" spans="15:15">
      <c r="O8138" s="92" t="str">
        <f t="shared" si="127"/>
        <v/>
      </c>
    </row>
    <row r="8139" spans="15:15">
      <c r="O8139" s="92" t="str">
        <f t="shared" si="127"/>
        <v/>
      </c>
    </row>
    <row r="8140" spans="15:15">
      <c r="O8140" s="92" t="str">
        <f t="shared" si="127"/>
        <v/>
      </c>
    </row>
    <row r="8141" spans="15:15">
      <c r="O8141" s="92" t="str">
        <f t="shared" si="127"/>
        <v/>
      </c>
    </row>
    <row r="8142" spans="15:15">
      <c r="O8142" s="92" t="str">
        <f t="shared" si="127"/>
        <v/>
      </c>
    </row>
    <row r="8143" spans="15:15">
      <c r="O8143" s="92" t="str">
        <f t="shared" si="127"/>
        <v/>
      </c>
    </row>
    <row r="8144" spans="15:15">
      <c r="O8144" s="92" t="str">
        <f t="shared" si="127"/>
        <v/>
      </c>
    </row>
    <row r="8145" spans="15:15">
      <c r="O8145" s="92" t="str">
        <f t="shared" si="127"/>
        <v/>
      </c>
    </row>
    <row r="8146" spans="15:15">
      <c r="O8146" s="92" t="str">
        <f t="shared" si="127"/>
        <v/>
      </c>
    </row>
    <row r="8147" spans="15:15">
      <c r="O8147" s="92" t="str">
        <f t="shared" si="127"/>
        <v/>
      </c>
    </row>
    <row r="8148" spans="15:15">
      <c r="O8148" s="92" t="str">
        <f t="shared" si="127"/>
        <v/>
      </c>
    </row>
    <row r="8149" spans="15:15">
      <c r="O8149" s="92" t="str">
        <f t="shared" si="127"/>
        <v/>
      </c>
    </row>
    <row r="8150" spans="15:15">
      <c r="O8150" s="92" t="str">
        <f t="shared" si="127"/>
        <v/>
      </c>
    </row>
    <row r="8151" spans="15:15">
      <c r="O8151" s="92" t="str">
        <f t="shared" si="127"/>
        <v/>
      </c>
    </row>
    <row r="8152" spans="15:15">
      <c r="O8152" s="92" t="str">
        <f t="shared" si="127"/>
        <v/>
      </c>
    </row>
    <row r="8153" spans="15:15">
      <c r="O8153" s="92" t="str">
        <f t="shared" si="127"/>
        <v/>
      </c>
    </row>
    <row r="8154" spans="15:15">
      <c r="O8154" s="92" t="str">
        <f t="shared" si="127"/>
        <v/>
      </c>
    </row>
    <row r="8155" spans="15:15">
      <c r="O8155" s="92" t="str">
        <f t="shared" si="127"/>
        <v/>
      </c>
    </row>
    <row r="8156" spans="15:15">
      <c r="O8156" s="92" t="str">
        <f t="shared" si="127"/>
        <v/>
      </c>
    </row>
    <row r="8157" spans="15:15">
      <c r="O8157" s="92" t="str">
        <f t="shared" si="127"/>
        <v/>
      </c>
    </row>
    <row r="8158" spans="15:15">
      <c r="O8158" s="92" t="str">
        <f t="shared" si="127"/>
        <v/>
      </c>
    </row>
    <row r="8159" spans="15:15">
      <c r="O8159" s="92" t="str">
        <f t="shared" si="127"/>
        <v/>
      </c>
    </row>
    <row r="8160" spans="15:15">
      <c r="O8160" s="92" t="str">
        <f t="shared" si="127"/>
        <v/>
      </c>
    </row>
    <row r="8161" spans="15:15">
      <c r="O8161" s="92" t="str">
        <f t="shared" si="127"/>
        <v/>
      </c>
    </row>
    <row r="8162" spans="15:15">
      <c r="O8162" s="92" t="str">
        <f t="shared" si="127"/>
        <v/>
      </c>
    </row>
    <row r="8163" spans="15:15">
      <c r="O8163" s="92" t="str">
        <f t="shared" si="127"/>
        <v/>
      </c>
    </row>
    <row r="8164" spans="15:15">
      <c r="O8164" s="92" t="str">
        <f t="shared" si="127"/>
        <v/>
      </c>
    </row>
    <row r="8165" spans="15:15">
      <c r="O8165" s="92" t="str">
        <f t="shared" si="127"/>
        <v/>
      </c>
    </row>
    <row r="8166" spans="15:15">
      <c r="O8166" s="92" t="str">
        <f t="shared" si="127"/>
        <v/>
      </c>
    </row>
    <row r="8167" spans="15:15">
      <c r="O8167" s="92" t="str">
        <f t="shared" si="127"/>
        <v/>
      </c>
    </row>
    <row r="8168" spans="15:15">
      <c r="O8168" s="92" t="str">
        <f t="shared" si="127"/>
        <v/>
      </c>
    </row>
    <row r="8169" spans="15:15">
      <c r="O8169" s="92" t="str">
        <f t="shared" si="127"/>
        <v/>
      </c>
    </row>
    <row r="8170" spans="15:15">
      <c r="O8170" s="92" t="str">
        <f t="shared" si="127"/>
        <v/>
      </c>
    </row>
    <row r="8171" spans="15:15">
      <c r="O8171" s="92" t="str">
        <f t="shared" si="127"/>
        <v/>
      </c>
    </row>
    <row r="8172" spans="15:15">
      <c r="O8172" s="92" t="str">
        <f t="shared" si="127"/>
        <v/>
      </c>
    </row>
    <row r="8173" spans="15:15">
      <c r="O8173" s="92" t="str">
        <f t="shared" si="127"/>
        <v/>
      </c>
    </row>
    <row r="8174" spans="15:15">
      <c r="O8174" s="92" t="str">
        <f t="shared" si="127"/>
        <v/>
      </c>
    </row>
    <row r="8175" spans="15:15">
      <c r="O8175" s="92" t="str">
        <f t="shared" si="127"/>
        <v/>
      </c>
    </row>
    <row r="8176" spans="15:15">
      <c r="O8176" s="92" t="str">
        <f t="shared" si="127"/>
        <v/>
      </c>
    </row>
    <row r="8177" spans="15:15">
      <c r="O8177" s="92" t="str">
        <f t="shared" si="127"/>
        <v/>
      </c>
    </row>
    <row r="8178" spans="15:15">
      <c r="O8178" s="92" t="str">
        <f t="shared" si="127"/>
        <v/>
      </c>
    </row>
    <row r="8179" spans="15:15">
      <c r="O8179" s="92" t="str">
        <f t="shared" si="127"/>
        <v/>
      </c>
    </row>
    <row r="8180" spans="15:15">
      <c r="O8180" s="92" t="str">
        <f t="shared" si="127"/>
        <v/>
      </c>
    </row>
    <row r="8181" spans="15:15">
      <c r="O8181" s="92" t="str">
        <f t="shared" si="127"/>
        <v/>
      </c>
    </row>
    <row r="8182" spans="15:15">
      <c r="O8182" s="92" t="str">
        <f t="shared" si="127"/>
        <v/>
      </c>
    </row>
    <row r="8183" spans="15:15">
      <c r="O8183" s="92" t="str">
        <f t="shared" si="127"/>
        <v/>
      </c>
    </row>
    <row r="8184" spans="15:15">
      <c r="O8184" s="92" t="str">
        <f t="shared" si="127"/>
        <v/>
      </c>
    </row>
    <row r="8185" spans="15:15">
      <c r="O8185" s="92" t="str">
        <f t="shared" si="127"/>
        <v/>
      </c>
    </row>
    <row r="8186" spans="15:15">
      <c r="O8186" s="92" t="str">
        <f t="shared" si="127"/>
        <v/>
      </c>
    </row>
    <row r="8187" spans="15:15">
      <c r="O8187" s="92" t="str">
        <f t="shared" si="127"/>
        <v/>
      </c>
    </row>
    <row r="8188" spans="15:15">
      <c r="O8188" s="92" t="str">
        <f t="shared" si="127"/>
        <v/>
      </c>
    </row>
    <row r="8189" spans="15:15">
      <c r="O8189" s="92" t="str">
        <f t="shared" si="127"/>
        <v/>
      </c>
    </row>
    <row r="8190" spans="15:15">
      <c r="O8190" s="92" t="str">
        <f t="shared" si="127"/>
        <v/>
      </c>
    </row>
    <row r="8191" spans="15:15">
      <c r="O8191" s="92" t="str">
        <f t="shared" si="127"/>
        <v/>
      </c>
    </row>
    <row r="8192" spans="15:15">
      <c r="O8192" s="92" t="str">
        <f t="shared" si="127"/>
        <v/>
      </c>
    </row>
    <row r="8193" spans="15:15">
      <c r="O8193" s="92" t="str">
        <f t="shared" si="127"/>
        <v/>
      </c>
    </row>
    <row r="8194" spans="15:15">
      <c r="O8194" s="92" t="str">
        <f t="shared" si="127"/>
        <v/>
      </c>
    </row>
    <row r="8195" spans="15:15">
      <c r="O8195" s="92" t="str">
        <f t="shared" ref="O8195:O8258" si="128">B8195&amp;C8195</f>
        <v/>
      </c>
    </row>
    <row r="8196" spans="15:15">
      <c r="O8196" s="92" t="str">
        <f t="shared" si="128"/>
        <v/>
      </c>
    </row>
    <row r="8197" spans="15:15">
      <c r="O8197" s="92" t="str">
        <f t="shared" si="128"/>
        <v/>
      </c>
    </row>
    <row r="8198" spans="15:15">
      <c r="O8198" s="92" t="str">
        <f t="shared" si="128"/>
        <v/>
      </c>
    </row>
    <row r="8199" spans="15:15">
      <c r="O8199" s="92" t="str">
        <f t="shared" si="128"/>
        <v/>
      </c>
    </row>
    <row r="8200" spans="15:15">
      <c r="O8200" s="92" t="str">
        <f t="shared" si="128"/>
        <v/>
      </c>
    </row>
    <row r="8201" spans="15:15">
      <c r="O8201" s="92" t="str">
        <f t="shared" si="128"/>
        <v/>
      </c>
    </row>
    <row r="8202" spans="15:15">
      <c r="O8202" s="92" t="str">
        <f t="shared" si="128"/>
        <v/>
      </c>
    </row>
    <row r="8203" spans="15:15">
      <c r="O8203" s="92" t="str">
        <f t="shared" si="128"/>
        <v/>
      </c>
    </row>
    <row r="8204" spans="15:15">
      <c r="O8204" s="92" t="str">
        <f t="shared" si="128"/>
        <v/>
      </c>
    </row>
    <row r="8205" spans="15:15">
      <c r="O8205" s="92" t="str">
        <f t="shared" si="128"/>
        <v/>
      </c>
    </row>
    <row r="8206" spans="15:15">
      <c r="O8206" s="92" t="str">
        <f t="shared" si="128"/>
        <v/>
      </c>
    </row>
    <row r="8207" spans="15:15">
      <c r="O8207" s="92" t="str">
        <f t="shared" si="128"/>
        <v/>
      </c>
    </row>
    <row r="8208" spans="15:15">
      <c r="O8208" s="92" t="str">
        <f t="shared" si="128"/>
        <v/>
      </c>
    </row>
    <row r="8209" spans="15:15">
      <c r="O8209" s="92" t="str">
        <f t="shared" si="128"/>
        <v/>
      </c>
    </row>
    <row r="8210" spans="15:15">
      <c r="O8210" s="92" t="str">
        <f t="shared" si="128"/>
        <v/>
      </c>
    </row>
    <row r="8211" spans="15:15">
      <c r="O8211" s="92" t="str">
        <f t="shared" si="128"/>
        <v/>
      </c>
    </row>
    <row r="8212" spans="15:15">
      <c r="O8212" s="92" t="str">
        <f t="shared" si="128"/>
        <v/>
      </c>
    </row>
    <row r="8213" spans="15:15">
      <c r="O8213" s="92" t="str">
        <f t="shared" si="128"/>
        <v/>
      </c>
    </row>
    <row r="8214" spans="15:15">
      <c r="O8214" s="92" t="str">
        <f t="shared" si="128"/>
        <v/>
      </c>
    </row>
    <row r="8215" spans="15:15">
      <c r="O8215" s="92" t="str">
        <f t="shared" si="128"/>
        <v/>
      </c>
    </row>
    <row r="8216" spans="15:15">
      <c r="O8216" s="92" t="str">
        <f t="shared" si="128"/>
        <v/>
      </c>
    </row>
    <row r="8217" spans="15:15">
      <c r="O8217" s="92" t="str">
        <f t="shared" si="128"/>
        <v/>
      </c>
    </row>
    <row r="8218" spans="15:15">
      <c r="O8218" s="92" t="str">
        <f t="shared" si="128"/>
        <v/>
      </c>
    </row>
    <row r="8219" spans="15:15">
      <c r="O8219" s="92" t="str">
        <f t="shared" si="128"/>
        <v/>
      </c>
    </row>
    <row r="8220" spans="15:15">
      <c r="O8220" s="92" t="str">
        <f t="shared" si="128"/>
        <v/>
      </c>
    </row>
    <row r="8221" spans="15:15">
      <c r="O8221" s="92" t="str">
        <f t="shared" si="128"/>
        <v/>
      </c>
    </row>
    <row r="8222" spans="15:15">
      <c r="O8222" s="92" t="str">
        <f t="shared" si="128"/>
        <v/>
      </c>
    </row>
    <row r="8223" spans="15:15">
      <c r="O8223" s="92" t="str">
        <f t="shared" si="128"/>
        <v/>
      </c>
    </row>
    <row r="8224" spans="15:15">
      <c r="O8224" s="92" t="str">
        <f t="shared" si="128"/>
        <v/>
      </c>
    </row>
    <row r="8225" spans="15:15">
      <c r="O8225" s="92" t="str">
        <f t="shared" si="128"/>
        <v/>
      </c>
    </row>
    <row r="8226" spans="15:15">
      <c r="O8226" s="92" t="str">
        <f t="shared" si="128"/>
        <v/>
      </c>
    </row>
    <row r="8227" spans="15:15">
      <c r="O8227" s="92" t="str">
        <f t="shared" si="128"/>
        <v/>
      </c>
    </row>
    <row r="8228" spans="15:15">
      <c r="O8228" s="92" t="str">
        <f t="shared" si="128"/>
        <v/>
      </c>
    </row>
    <row r="8229" spans="15:15">
      <c r="O8229" s="92" t="str">
        <f t="shared" si="128"/>
        <v/>
      </c>
    </row>
    <row r="8230" spans="15:15">
      <c r="O8230" s="92" t="str">
        <f t="shared" si="128"/>
        <v/>
      </c>
    </row>
    <row r="8231" spans="15:15">
      <c r="O8231" s="92" t="str">
        <f t="shared" si="128"/>
        <v/>
      </c>
    </row>
    <row r="8232" spans="15:15">
      <c r="O8232" s="92" t="str">
        <f t="shared" si="128"/>
        <v/>
      </c>
    </row>
    <row r="8233" spans="15:15">
      <c r="O8233" s="92" t="str">
        <f t="shared" si="128"/>
        <v/>
      </c>
    </row>
    <row r="8234" spans="15:15">
      <c r="O8234" s="92" t="str">
        <f t="shared" si="128"/>
        <v/>
      </c>
    </row>
    <row r="8235" spans="15:15">
      <c r="O8235" s="92" t="str">
        <f t="shared" si="128"/>
        <v/>
      </c>
    </row>
    <row r="8236" spans="15:15">
      <c r="O8236" s="92" t="str">
        <f t="shared" si="128"/>
        <v/>
      </c>
    </row>
    <row r="8237" spans="15:15">
      <c r="O8237" s="92" t="str">
        <f t="shared" si="128"/>
        <v/>
      </c>
    </row>
    <row r="8238" spans="15:15">
      <c r="O8238" s="92" t="str">
        <f t="shared" si="128"/>
        <v/>
      </c>
    </row>
    <row r="8239" spans="15:15">
      <c r="O8239" s="92" t="str">
        <f t="shared" si="128"/>
        <v/>
      </c>
    </row>
    <row r="8240" spans="15:15">
      <c r="O8240" s="92" t="str">
        <f t="shared" si="128"/>
        <v/>
      </c>
    </row>
    <row r="8241" spans="15:15">
      <c r="O8241" s="92" t="str">
        <f t="shared" si="128"/>
        <v/>
      </c>
    </row>
    <row r="8242" spans="15:15">
      <c r="O8242" s="92" t="str">
        <f t="shared" si="128"/>
        <v/>
      </c>
    </row>
    <row r="8243" spans="15:15">
      <c r="O8243" s="92" t="str">
        <f t="shared" si="128"/>
        <v/>
      </c>
    </row>
    <row r="8244" spans="15:15">
      <c r="O8244" s="92" t="str">
        <f t="shared" si="128"/>
        <v/>
      </c>
    </row>
    <row r="8245" spans="15:15">
      <c r="O8245" s="92" t="str">
        <f t="shared" si="128"/>
        <v/>
      </c>
    </row>
    <row r="8246" spans="15:15">
      <c r="O8246" s="92" t="str">
        <f t="shared" si="128"/>
        <v/>
      </c>
    </row>
    <row r="8247" spans="15:15">
      <c r="O8247" s="92" t="str">
        <f t="shared" si="128"/>
        <v/>
      </c>
    </row>
    <row r="8248" spans="15:15">
      <c r="O8248" s="92" t="str">
        <f t="shared" si="128"/>
        <v/>
      </c>
    </row>
    <row r="8249" spans="15:15">
      <c r="O8249" s="92" t="str">
        <f t="shared" si="128"/>
        <v/>
      </c>
    </row>
    <row r="8250" spans="15:15">
      <c r="O8250" s="92" t="str">
        <f t="shared" si="128"/>
        <v/>
      </c>
    </row>
    <row r="8251" spans="15:15">
      <c r="O8251" s="92" t="str">
        <f t="shared" si="128"/>
        <v/>
      </c>
    </row>
    <row r="8252" spans="15:15">
      <c r="O8252" s="92" t="str">
        <f t="shared" si="128"/>
        <v/>
      </c>
    </row>
    <row r="8253" spans="15:15">
      <c r="O8253" s="92" t="str">
        <f t="shared" si="128"/>
        <v/>
      </c>
    </row>
    <row r="8254" spans="15:15">
      <c r="O8254" s="92" t="str">
        <f t="shared" si="128"/>
        <v/>
      </c>
    </row>
    <row r="8255" spans="15:15">
      <c r="O8255" s="92" t="str">
        <f t="shared" si="128"/>
        <v/>
      </c>
    </row>
    <row r="8256" spans="15:15">
      <c r="O8256" s="92" t="str">
        <f t="shared" si="128"/>
        <v/>
      </c>
    </row>
    <row r="8257" spans="15:15">
      <c r="O8257" s="92" t="str">
        <f t="shared" si="128"/>
        <v/>
      </c>
    </row>
    <row r="8258" spans="15:15">
      <c r="O8258" s="92" t="str">
        <f t="shared" si="128"/>
        <v/>
      </c>
    </row>
    <row r="8259" spans="15:15">
      <c r="O8259" s="92" t="str">
        <f t="shared" ref="O8259:O8322" si="129">B8259&amp;C8259</f>
        <v/>
      </c>
    </row>
    <row r="8260" spans="15:15">
      <c r="O8260" s="92" t="str">
        <f t="shared" si="129"/>
        <v/>
      </c>
    </row>
    <row r="8261" spans="15:15">
      <c r="O8261" s="92" t="str">
        <f t="shared" si="129"/>
        <v/>
      </c>
    </row>
    <row r="8262" spans="15:15">
      <c r="O8262" s="92" t="str">
        <f t="shared" si="129"/>
        <v/>
      </c>
    </row>
    <row r="8263" spans="15:15">
      <c r="O8263" s="92" t="str">
        <f t="shared" si="129"/>
        <v/>
      </c>
    </row>
    <row r="8264" spans="15:15">
      <c r="O8264" s="92" t="str">
        <f t="shared" si="129"/>
        <v/>
      </c>
    </row>
    <row r="8265" spans="15:15">
      <c r="O8265" s="92" t="str">
        <f t="shared" si="129"/>
        <v/>
      </c>
    </row>
    <row r="8266" spans="15:15">
      <c r="O8266" s="92" t="str">
        <f t="shared" si="129"/>
        <v/>
      </c>
    </row>
    <row r="8267" spans="15:15">
      <c r="O8267" s="92" t="str">
        <f t="shared" si="129"/>
        <v/>
      </c>
    </row>
    <row r="8268" spans="15:15">
      <c r="O8268" s="92" t="str">
        <f t="shared" si="129"/>
        <v/>
      </c>
    </row>
    <row r="8269" spans="15:15">
      <c r="O8269" s="92" t="str">
        <f t="shared" si="129"/>
        <v/>
      </c>
    </row>
    <row r="8270" spans="15:15">
      <c r="O8270" s="92" t="str">
        <f t="shared" si="129"/>
        <v/>
      </c>
    </row>
    <row r="8271" spans="15:15">
      <c r="O8271" s="92" t="str">
        <f t="shared" si="129"/>
        <v/>
      </c>
    </row>
    <row r="8272" spans="15:15">
      <c r="O8272" s="92" t="str">
        <f t="shared" si="129"/>
        <v/>
      </c>
    </row>
    <row r="8273" spans="15:15">
      <c r="O8273" s="92" t="str">
        <f t="shared" si="129"/>
        <v/>
      </c>
    </row>
    <row r="8274" spans="15:15">
      <c r="O8274" s="92" t="str">
        <f t="shared" si="129"/>
        <v/>
      </c>
    </row>
    <row r="8275" spans="15:15">
      <c r="O8275" s="92" t="str">
        <f t="shared" si="129"/>
        <v/>
      </c>
    </row>
    <row r="8276" spans="15:15">
      <c r="O8276" s="92" t="str">
        <f t="shared" si="129"/>
        <v/>
      </c>
    </row>
    <row r="8277" spans="15:15">
      <c r="O8277" s="92" t="str">
        <f t="shared" si="129"/>
        <v/>
      </c>
    </row>
    <row r="8278" spans="15:15">
      <c r="O8278" s="92" t="str">
        <f t="shared" si="129"/>
        <v/>
      </c>
    </row>
    <row r="8279" spans="15:15">
      <c r="O8279" s="92" t="str">
        <f t="shared" si="129"/>
        <v/>
      </c>
    </row>
    <row r="8280" spans="15:15">
      <c r="O8280" s="92" t="str">
        <f t="shared" si="129"/>
        <v/>
      </c>
    </row>
    <row r="8281" spans="15:15">
      <c r="O8281" s="92" t="str">
        <f t="shared" si="129"/>
        <v/>
      </c>
    </row>
    <row r="8282" spans="15:15">
      <c r="O8282" s="92" t="str">
        <f t="shared" si="129"/>
        <v/>
      </c>
    </row>
    <row r="8283" spans="15:15">
      <c r="O8283" s="92" t="str">
        <f t="shared" si="129"/>
        <v/>
      </c>
    </row>
    <row r="8284" spans="15:15">
      <c r="O8284" s="92" t="str">
        <f t="shared" si="129"/>
        <v/>
      </c>
    </row>
    <row r="8285" spans="15:15">
      <c r="O8285" s="92" t="str">
        <f t="shared" si="129"/>
        <v/>
      </c>
    </row>
    <row r="8286" spans="15:15">
      <c r="O8286" s="92" t="str">
        <f t="shared" si="129"/>
        <v/>
      </c>
    </row>
    <row r="8287" spans="15:15">
      <c r="O8287" s="92" t="str">
        <f t="shared" si="129"/>
        <v/>
      </c>
    </row>
    <row r="8288" spans="15:15">
      <c r="O8288" s="92" t="str">
        <f t="shared" si="129"/>
        <v/>
      </c>
    </row>
    <row r="8289" spans="15:15">
      <c r="O8289" s="92" t="str">
        <f t="shared" si="129"/>
        <v/>
      </c>
    </row>
    <row r="8290" spans="15:15">
      <c r="O8290" s="92" t="str">
        <f t="shared" si="129"/>
        <v/>
      </c>
    </row>
    <row r="8291" spans="15:15">
      <c r="O8291" s="92" t="str">
        <f t="shared" si="129"/>
        <v/>
      </c>
    </row>
    <row r="8292" spans="15:15">
      <c r="O8292" s="92" t="str">
        <f t="shared" si="129"/>
        <v/>
      </c>
    </row>
    <row r="8293" spans="15:15">
      <c r="O8293" s="92" t="str">
        <f t="shared" si="129"/>
        <v/>
      </c>
    </row>
    <row r="8294" spans="15:15">
      <c r="O8294" s="92" t="str">
        <f t="shared" si="129"/>
        <v/>
      </c>
    </row>
    <row r="8295" spans="15:15">
      <c r="O8295" s="92" t="str">
        <f t="shared" si="129"/>
        <v/>
      </c>
    </row>
    <row r="8296" spans="15:15">
      <c r="O8296" s="92" t="str">
        <f t="shared" si="129"/>
        <v/>
      </c>
    </row>
    <row r="8297" spans="15:15">
      <c r="O8297" s="92" t="str">
        <f t="shared" si="129"/>
        <v/>
      </c>
    </row>
    <row r="8298" spans="15:15">
      <c r="O8298" s="92" t="str">
        <f t="shared" si="129"/>
        <v/>
      </c>
    </row>
    <row r="8299" spans="15:15">
      <c r="O8299" s="92" t="str">
        <f t="shared" si="129"/>
        <v/>
      </c>
    </row>
    <row r="8300" spans="15:15">
      <c r="O8300" s="92" t="str">
        <f t="shared" si="129"/>
        <v/>
      </c>
    </row>
    <row r="8301" spans="15:15">
      <c r="O8301" s="92" t="str">
        <f t="shared" si="129"/>
        <v/>
      </c>
    </row>
    <row r="8302" spans="15:15">
      <c r="O8302" s="92" t="str">
        <f t="shared" si="129"/>
        <v/>
      </c>
    </row>
    <row r="8303" spans="15:15">
      <c r="O8303" s="92" t="str">
        <f t="shared" si="129"/>
        <v/>
      </c>
    </row>
    <row r="8304" spans="15:15">
      <c r="O8304" s="92" t="str">
        <f t="shared" si="129"/>
        <v/>
      </c>
    </row>
    <row r="8305" spans="15:15">
      <c r="O8305" s="92" t="str">
        <f t="shared" si="129"/>
        <v/>
      </c>
    </row>
    <row r="8306" spans="15:15">
      <c r="O8306" s="92" t="str">
        <f t="shared" si="129"/>
        <v/>
      </c>
    </row>
    <row r="8307" spans="15:15">
      <c r="O8307" s="92" t="str">
        <f t="shared" si="129"/>
        <v/>
      </c>
    </row>
    <row r="8308" spans="15:15">
      <c r="O8308" s="92" t="str">
        <f t="shared" si="129"/>
        <v/>
      </c>
    </row>
    <row r="8309" spans="15:15">
      <c r="O8309" s="92" t="str">
        <f t="shared" si="129"/>
        <v/>
      </c>
    </row>
    <row r="8310" spans="15:15">
      <c r="O8310" s="92" t="str">
        <f t="shared" si="129"/>
        <v/>
      </c>
    </row>
    <row r="8311" spans="15:15">
      <c r="O8311" s="92" t="str">
        <f t="shared" si="129"/>
        <v/>
      </c>
    </row>
    <row r="8312" spans="15:15">
      <c r="O8312" s="92" t="str">
        <f t="shared" si="129"/>
        <v/>
      </c>
    </row>
    <row r="8313" spans="15:15">
      <c r="O8313" s="92" t="str">
        <f t="shared" si="129"/>
        <v/>
      </c>
    </row>
    <row r="8314" spans="15:15">
      <c r="O8314" s="92" t="str">
        <f t="shared" si="129"/>
        <v/>
      </c>
    </row>
    <row r="8315" spans="15:15">
      <c r="O8315" s="92" t="str">
        <f t="shared" si="129"/>
        <v/>
      </c>
    </row>
    <row r="8316" spans="15:15">
      <c r="O8316" s="92" t="str">
        <f t="shared" si="129"/>
        <v/>
      </c>
    </row>
    <row r="8317" spans="15:15">
      <c r="O8317" s="92" t="str">
        <f t="shared" si="129"/>
        <v/>
      </c>
    </row>
    <row r="8318" spans="15:15">
      <c r="O8318" s="92" t="str">
        <f t="shared" si="129"/>
        <v/>
      </c>
    </row>
    <row r="8319" spans="15:15">
      <c r="O8319" s="92" t="str">
        <f t="shared" si="129"/>
        <v/>
      </c>
    </row>
    <row r="8320" spans="15:15">
      <c r="O8320" s="92" t="str">
        <f t="shared" si="129"/>
        <v/>
      </c>
    </row>
    <row r="8321" spans="15:15">
      <c r="O8321" s="92" t="str">
        <f t="shared" si="129"/>
        <v/>
      </c>
    </row>
    <row r="8322" spans="15:15">
      <c r="O8322" s="92" t="str">
        <f t="shared" si="129"/>
        <v/>
      </c>
    </row>
    <row r="8323" spans="15:15">
      <c r="O8323" s="92" t="str">
        <f t="shared" ref="O8323:O8386" si="130">B8323&amp;C8323</f>
        <v/>
      </c>
    </row>
    <row r="8324" spans="15:15">
      <c r="O8324" s="92" t="str">
        <f t="shared" si="130"/>
        <v/>
      </c>
    </row>
    <row r="8325" spans="15:15">
      <c r="O8325" s="92" t="str">
        <f t="shared" si="130"/>
        <v/>
      </c>
    </row>
    <row r="8326" spans="15:15">
      <c r="O8326" s="92" t="str">
        <f t="shared" si="130"/>
        <v/>
      </c>
    </row>
    <row r="8327" spans="15:15">
      <c r="O8327" s="92" t="str">
        <f t="shared" si="130"/>
        <v/>
      </c>
    </row>
    <row r="8328" spans="15:15">
      <c r="O8328" s="92" t="str">
        <f t="shared" si="130"/>
        <v/>
      </c>
    </row>
    <row r="8329" spans="15:15">
      <c r="O8329" s="92" t="str">
        <f t="shared" si="130"/>
        <v/>
      </c>
    </row>
    <row r="8330" spans="15:15">
      <c r="O8330" s="92" t="str">
        <f t="shared" si="130"/>
        <v/>
      </c>
    </row>
    <row r="8331" spans="15:15">
      <c r="O8331" s="92" t="str">
        <f t="shared" si="130"/>
        <v/>
      </c>
    </row>
    <row r="8332" spans="15:15">
      <c r="O8332" s="92" t="str">
        <f t="shared" si="130"/>
        <v/>
      </c>
    </row>
    <row r="8333" spans="15:15">
      <c r="O8333" s="92" t="str">
        <f t="shared" si="130"/>
        <v/>
      </c>
    </row>
    <row r="8334" spans="15:15">
      <c r="O8334" s="92" t="str">
        <f t="shared" si="130"/>
        <v/>
      </c>
    </row>
    <row r="8335" spans="15:15">
      <c r="O8335" s="92" t="str">
        <f t="shared" si="130"/>
        <v/>
      </c>
    </row>
    <row r="8336" spans="15:15">
      <c r="O8336" s="92" t="str">
        <f t="shared" si="130"/>
        <v/>
      </c>
    </row>
    <row r="8337" spans="15:15">
      <c r="O8337" s="92" t="str">
        <f t="shared" si="130"/>
        <v/>
      </c>
    </row>
    <row r="8338" spans="15:15">
      <c r="O8338" s="92" t="str">
        <f t="shared" si="130"/>
        <v/>
      </c>
    </row>
    <row r="8339" spans="15:15">
      <c r="O8339" s="92" t="str">
        <f t="shared" si="130"/>
        <v/>
      </c>
    </row>
    <row r="8340" spans="15:15">
      <c r="O8340" s="92" t="str">
        <f t="shared" si="130"/>
        <v/>
      </c>
    </row>
    <row r="8341" spans="15:15">
      <c r="O8341" s="92" t="str">
        <f t="shared" si="130"/>
        <v/>
      </c>
    </row>
    <row r="8342" spans="15:15">
      <c r="O8342" s="92" t="str">
        <f t="shared" si="130"/>
        <v/>
      </c>
    </row>
    <row r="8343" spans="15:15">
      <c r="O8343" s="92" t="str">
        <f t="shared" si="130"/>
        <v/>
      </c>
    </row>
    <row r="8344" spans="15:15">
      <c r="O8344" s="92" t="str">
        <f t="shared" si="130"/>
        <v/>
      </c>
    </row>
    <row r="8345" spans="15:15">
      <c r="O8345" s="92" t="str">
        <f t="shared" si="130"/>
        <v/>
      </c>
    </row>
    <row r="8346" spans="15:15">
      <c r="O8346" s="92" t="str">
        <f t="shared" si="130"/>
        <v/>
      </c>
    </row>
    <row r="8347" spans="15:15">
      <c r="O8347" s="92" t="str">
        <f t="shared" si="130"/>
        <v/>
      </c>
    </row>
    <row r="8348" spans="15:15">
      <c r="O8348" s="92" t="str">
        <f t="shared" si="130"/>
        <v/>
      </c>
    </row>
    <row r="8349" spans="15:15">
      <c r="O8349" s="92" t="str">
        <f t="shared" si="130"/>
        <v/>
      </c>
    </row>
    <row r="8350" spans="15:15">
      <c r="O8350" s="92" t="str">
        <f t="shared" si="130"/>
        <v/>
      </c>
    </row>
    <row r="8351" spans="15:15">
      <c r="O8351" s="92" t="str">
        <f t="shared" si="130"/>
        <v/>
      </c>
    </row>
    <row r="8352" spans="15:15">
      <c r="O8352" s="92" t="str">
        <f t="shared" si="130"/>
        <v/>
      </c>
    </row>
    <row r="8353" spans="15:15">
      <c r="O8353" s="92" t="str">
        <f t="shared" si="130"/>
        <v/>
      </c>
    </row>
    <row r="8354" spans="15:15">
      <c r="O8354" s="92" t="str">
        <f t="shared" si="130"/>
        <v/>
      </c>
    </row>
    <row r="8355" spans="15:15">
      <c r="O8355" s="92" t="str">
        <f t="shared" si="130"/>
        <v/>
      </c>
    </row>
    <row r="8356" spans="15:15">
      <c r="O8356" s="92" t="str">
        <f t="shared" si="130"/>
        <v/>
      </c>
    </row>
    <row r="8357" spans="15:15">
      <c r="O8357" s="92" t="str">
        <f t="shared" si="130"/>
        <v/>
      </c>
    </row>
    <row r="8358" spans="15:15">
      <c r="O8358" s="92" t="str">
        <f t="shared" si="130"/>
        <v/>
      </c>
    </row>
    <row r="8359" spans="15:15">
      <c r="O8359" s="92" t="str">
        <f t="shared" si="130"/>
        <v/>
      </c>
    </row>
    <row r="8360" spans="15:15">
      <c r="O8360" s="92" t="str">
        <f t="shared" si="130"/>
        <v/>
      </c>
    </row>
    <row r="8361" spans="15:15">
      <c r="O8361" s="92" t="str">
        <f t="shared" si="130"/>
        <v/>
      </c>
    </row>
    <row r="8362" spans="15:15">
      <c r="O8362" s="92" t="str">
        <f t="shared" si="130"/>
        <v/>
      </c>
    </row>
    <row r="8363" spans="15:15">
      <c r="O8363" s="92" t="str">
        <f t="shared" si="130"/>
        <v/>
      </c>
    </row>
    <row r="8364" spans="15:15">
      <c r="O8364" s="92" t="str">
        <f t="shared" si="130"/>
        <v/>
      </c>
    </row>
    <row r="8365" spans="15:15">
      <c r="O8365" s="92" t="str">
        <f t="shared" si="130"/>
        <v/>
      </c>
    </row>
    <row r="8366" spans="15:15">
      <c r="O8366" s="92" t="str">
        <f t="shared" si="130"/>
        <v/>
      </c>
    </row>
    <row r="8367" spans="15:15">
      <c r="O8367" s="92" t="str">
        <f t="shared" si="130"/>
        <v/>
      </c>
    </row>
    <row r="8368" spans="15:15">
      <c r="O8368" s="92" t="str">
        <f t="shared" si="130"/>
        <v/>
      </c>
    </row>
    <row r="8369" spans="15:15">
      <c r="O8369" s="92" t="str">
        <f t="shared" si="130"/>
        <v/>
      </c>
    </row>
    <row r="8370" spans="15:15">
      <c r="O8370" s="92" t="str">
        <f t="shared" si="130"/>
        <v/>
      </c>
    </row>
    <row r="8371" spans="15:15">
      <c r="O8371" s="92" t="str">
        <f t="shared" si="130"/>
        <v/>
      </c>
    </row>
    <row r="8372" spans="15:15">
      <c r="O8372" s="92" t="str">
        <f t="shared" si="130"/>
        <v/>
      </c>
    </row>
    <row r="8373" spans="15:15">
      <c r="O8373" s="92" t="str">
        <f t="shared" si="130"/>
        <v/>
      </c>
    </row>
    <row r="8374" spans="15:15">
      <c r="O8374" s="92" t="str">
        <f t="shared" si="130"/>
        <v/>
      </c>
    </row>
    <row r="8375" spans="15:15">
      <c r="O8375" s="92" t="str">
        <f t="shared" si="130"/>
        <v/>
      </c>
    </row>
    <row r="8376" spans="15:15">
      <c r="O8376" s="92" t="str">
        <f t="shared" si="130"/>
        <v/>
      </c>
    </row>
    <row r="8377" spans="15:15">
      <c r="O8377" s="92" t="str">
        <f t="shared" si="130"/>
        <v/>
      </c>
    </row>
    <row r="8378" spans="15:15">
      <c r="O8378" s="92" t="str">
        <f t="shared" si="130"/>
        <v/>
      </c>
    </row>
    <row r="8379" spans="15:15">
      <c r="O8379" s="92" t="str">
        <f t="shared" si="130"/>
        <v/>
      </c>
    </row>
    <row r="8380" spans="15:15">
      <c r="O8380" s="92" t="str">
        <f t="shared" si="130"/>
        <v/>
      </c>
    </row>
    <row r="8381" spans="15:15">
      <c r="O8381" s="92" t="str">
        <f t="shared" si="130"/>
        <v/>
      </c>
    </row>
    <row r="8382" spans="15:15">
      <c r="O8382" s="92" t="str">
        <f t="shared" si="130"/>
        <v/>
      </c>
    </row>
    <row r="8383" spans="15:15">
      <c r="O8383" s="92" t="str">
        <f t="shared" si="130"/>
        <v/>
      </c>
    </row>
    <row r="8384" spans="15:15">
      <c r="O8384" s="92" t="str">
        <f t="shared" si="130"/>
        <v/>
      </c>
    </row>
    <row r="8385" spans="15:15">
      <c r="O8385" s="92" t="str">
        <f t="shared" si="130"/>
        <v/>
      </c>
    </row>
    <row r="8386" spans="15:15">
      <c r="O8386" s="92" t="str">
        <f t="shared" si="130"/>
        <v/>
      </c>
    </row>
    <row r="8387" spans="15:15">
      <c r="O8387" s="92" t="str">
        <f t="shared" ref="O8387:O8450" si="131">B8387&amp;C8387</f>
        <v/>
      </c>
    </row>
    <row r="8388" spans="15:15">
      <c r="O8388" s="92" t="str">
        <f t="shared" si="131"/>
        <v/>
      </c>
    </row>
    <row r="8389" spans="15:15">
      <c r="O8389" s="92" t="str">
        <f t="shared" si="131"/>
        <v/>
      </c>
    </row>
    <row r="8390" spans="15:15">
      <c r="O8390" s="92" t="str">
        <f t="shared" si="131"/>
        <v/>
      </c>
    </row>
    <row r="8391" spans="15:15">
      <c r="O8391" s="92" t="str">
        <f t="shared" si="131"/>
        <v/>
      </c>
    </row>
    <row r="8392" spans="15:15">
      <c r="O8392" s="92" t="str">
        <f t="shared" si="131"/>
        <v/>
      </c>
    </row>
    <row r="8393" spans="15:15">
      <c r="O8393" s="92" t="str">
        <f t="shared" si="131"/>
        <v/>
      </c>
    </row>
    <row r="8394" spans="15:15">
      <c r="O8394" s="92" t="str">
        <f t="shared" si="131"/>
        <v/>
      </c>
    </row>
    <row r="8395" spans="15:15">
      <c r="O8395" s="92" t="str">
        <f t="shared" si="131"/>
        <v/>
      </c>
    </row>
    <row r="8396" spans="15:15">
      <c r="O8396" s="92" t="str">
        <f t="shared" si="131"/>
        <v/>
      </c>
    </row>
    <row r="8397" spans="15:15">
      <c r="O8397" s="92" t="str">
        <f t="shared" si="131"/>
        <v/>
      </c>
    </row>
    <row r="8398" spans="15:15">
      <c r="O8398" s="92" t="str">
        <f t="shared" si="131"/>
        <v/>
      </c>
    </row>
    <row r="8399" spans="15:15">
      <c r="O8399" s="92" t="str">
        <f t="shared" si="131"/>
        <v/>
      </c>
    </row>
    <row r="8400" spans="15:15">
      <c r="O8400" s="92" t="str">
        <f t="shared" si="131"/>
        <v/>
      </c>
    </row>
    <row r="8401" spans="15:15">
      <c r="O8401" s="92" t="str">
        <f t="shared" si="131"/>
        <v/>
      </c>
    </row>
    <row r="8402" spans="15:15">
      <c r="O8402" s="92" t="str">
        <f t="shared" si="131"/>
        <v/>
      </c>
    </row>
    <row r="8403" spans="15:15">
      <c r="O8403" s="92" t="str">
        <f t="shared" si="131"/>
        <v/>
      </c>
    </row>
    <row r="8404" spans="15:15">
      <c r="O8404" s="92" t="str">
        <f t="shared" si="131"/>
        <v/>
      </c>
    </row>
    <row r="8405" spans="15:15">
      <c r="O8405" s="92" t="str">
        <f t="shared" si="131"/>
        <v/>
      </c>
    </row>
    <row r="8406" spans="15:15">
      <c r="O8406" s="92" t="str">
        <f t="shared" si="131"/>
        <v/>
      </c>
    </row>
    <row r="8407" spans="15:15">
      <c r="O8407" s="92" t="str">
        <f t="shared" si="131"/>
        <v/>
      </c>
    </row>
    <row r="8408" spans="15:15">
      <c r="O8408" s="92" t="str">
        <f t="shared" si="131"/>
        <v/>
      </c>
    </row>
    <row r="8409" spans="15:15">
      <c r="O8409" s="92" t="str">
        <f t="shared" si="131"/>
        <v/>
      </c>
    </row>
    <row r="8410" spans="15:15">
      <c r="O8410" s="92" t="str">
        <f t="shared" si="131"/>
        <v/>
      </c>
    </row>
    <row r="8411" spans="15:15">
      <c r="O8411" s="92" t="str">
        <f t="shared" si="131"/>
        <v/>
      </c>
    </row>
    <row r="8412" spans="15:15">
      <c r="O8412" s="92" t="str">
        <f t="shared" si="131"/>
        <v/>
      </c>
    </row>
    <row r="8413" spans="15:15">
      <c r="O8413" s="92" t="str">
        <f t="shared" si="131"/>
        <v/>
      </c>
    </row>
    <row r="8414" spans="15:15">
      <c r="O8414" s="92" t="str">
        <f t="shared" si="131"/>
        <v/>
      </c>
    </row>
    <row r="8415" spans="15:15">
      <c r="O8415" s="92" t="str">
        <f t="shared" si="131"/>
        <v/>
      </c>
    </row>
    <row r="8416" spans="15:15">
      <c r="O8416" s="92" t="str">
        <f t="shared" si="131"/>
        <v/>
      </c>
    </row>
    <row r="8417" spans="15:15">
      <c r="O8417" s="92" t="str">
        <f t="shared" si="131"/>
        <v/>
      </c>
    </row>
    <row r="8418" spans="15:15">
      <c r="O8418" s="92" t="str">
        <f t="shared" si="131"/>
        <v/>
      </c>
    </row>
    <row r="8419" spans="15:15">
      <c r="O8419" s="92" t="str">
        <f t="shared" si="131"/>
        <v/>
      </c>
    </row>
    <row r="8420" spans="15:15">
      <c r="O8420" s="92" t="str">
        <f t="shared" si="131"/>
        <v/>
      </c>
    </row>
    <row r="8421" spans="15:15">
      <c r="O8421" s="92" t="str">
        <f t="shared" si="131"/>
        <v/>
      </c>
    </row>
    <row r="8422" spans="15:15">
      <c r="O8422" s="92" t="str">
        <f t="shared" si="131"/>
        <v/>
      </c>
    </row>
    <row r="8423" spans="15:15">
      <c r="O8423" s="92" t="str">
        <f t="shared" si="131"/>
        <v/>
      </c>
    </row>
    <row r="8424" spans="15:15">
      <c r="O8424" s="92" t="str">
        <f t="shared" si="131"/>
        <v/>
      </c>
    </row>
    <row r="8425" spans="15:15">
      <c r="O8425" s="92" t="str">
        <f t="shared" si="131"/>
        <v/>
      </c>
    </row>
    <row r="8426" spans="15:15">
      <c r="O8426" s="92" t="str">
        <f t="shared" si="131"/>
        <v/>
      </c>
    </row>
    <row r="8427" spans="15:15">
      <c r="O8427" s="92" t="str">
        <f t="shared" si="131"/>
        <v/>
      </c>
    </row>
    <row r="8428" spans="15:15">
      <c r="O8428" s="92" t="str">
        <f t="shared" si="131"/>
        <v/>
      </c>
    </row>
    <row r="8429" spans="15:15">
      <c r="O8429" s="92" t="str">
        <f t="shared" si="131"/>
        <v/>
      </c>
    </row>
    <row r="8430" spans="15:15">
      <c r="O8430" s="92" t="str">
        <f t="shared" si="131"/>
        <v/>
      </c>
    </row>
    <row r="8431" spans="15:15">
      <c r="O8431" s="92" t="str">
        <f t="shared" si="131"/>
        <v/>
      </c>
    </row>
    <row r="8432" spans="15:15">
      <c r="O8432" s="92" t="str">
        <f t="shared" si="131"/>
        <v/>
      </c>
    </row>
    <row r="8433" spans="15:15">
      <c r="O8433" s="92" t="str">
        <f t="shared" si="131"/>
        <v/>
      </c>
    </row>
    <row r="8434" spans="15:15">
      <c r="O8434" s="92" t="str">
        <f t="shared" si="131"/>
        <v/>
      </c>
    </row>
    <row r="8435" spans="15:15">
      <c r="O8435" s="92" t="str">
        <f t="shared" si="131"/>
        <v/>
      </c>
    </row>
    <row r="8436" spans="15:15">
      <c r="O8436" s="92" t="str">
        <f t="shared" si="131"/>
        <v/>
      </c>
    </row>
    <row r="8437" spans="15:15">
      <c r="O8437" s="92" t="str">
        <f t="shared" si="131"/>
        <v/>
      </c>
    </row>
    <row r="8438" spans="15:15">
      <c r="O8438" s="92" t="str">
        <f t="shared" si="131"/>
        <v/>
      </c>
    </row>
    <row r="8439" spans="15:15">
      <c r="O8439" s="92" t="str">
        <f t="shared" si="131"/>
        <v/>
      </c>
    </row>
    <row r="8440" spans="15:15">
      <c r="O8440" s="92" t="str">
        <f t="shared" si="131"/>
        <v/>
      </c>
    </row>
    <row r="8441" spans="15:15">
      <c r="O8441" s="92" t="str">
        <f t="shared" si="131"/>
        <v/>
      </c>
    </row>
    <row r="8442" spans="15:15">
      <c r="O8442" s="92" t="str">
        <f t="shared" si="131"/>
        <v/>
      </c>
    </row>
    <row r="8443" spans="15:15">
      <c r="O8443" s="92" t="str">
        <f t="shared" si="131"/>
        <v/>
      </c>
    </row>
    <row r="8444" spans="15:15">
      <c r="O8444" s="92" t="str">
        <f t="shared" si="131"/>
        <v/>
      </c>
    </row>
    <row r="8445" spans="15:15">
      <c r="O8445" s="92" t="str">
        <f t="shared" si="131"/>
        <v/>
      </c>
    </row>
    <row r="8446" spans="15:15">
      <c r="O8446" s="92" t="str">
        <f t="shared" si="131"/>
        <v/>
      </c>
    </row>
    <row r="8447" spans="15:15">
      <c r="O8447" s="92" t="str">
        <f t="shared" si="131"/>
        <v/>
      </c>
    </row>
    <row r="8448" spans="15:15">
      <c r="O8448" s="92" t="str">
        <f t="shared" si="131"/>
        <v/>
      </c>
    </row>
    <row r="8449" spans="15:15">
      <c r="O8449" s="92" t="str">
        <f t="shared" si="131"/>
        <v/>
      </c>
    </row>
    <row r="8450" spans="15:15">
      <c r="O8450" s="92" t="str">
        <f t="shared" si="131"/>
        <v/>
      </c>
    </row>
    <row r="8451" spans="15:15">
      <c r="O8451" s="92" t="str">
        <f t="shared" ref="O8451:O8514" si="132">B8451&amp;C8451</f>
        <v/>
      </c>
    </row>
    <row r="8452" spans="15:15">
      <c r="O8452" s="92" t="str">
        <f t="shared" si="132"/>
        <v/>
      </c>
    </row>
    <row r="8453" spans="15:15">
      <c r="O8453" s="92" t="str">
        <f t="shared" si="132"/>
        <v/>
      </c>
    </row>
    <row r="8454" spans="15:15">
      <c r="O8454" s="92" t="str">
        <f t="shared" si="132"/>
        <v/>
      </c>
    </row>
    <row r="8455" spans="15:15">
      <c r="O8455" s="92" t="str">
        <f t="shared" si="132"/>
        <v/>
      </c>
    </row>
    <row r="8456" spans="15:15">
      <c r="O8456" s="92" t="str">
        <f t="shared" si="132"/>
        <v/>
      </c>
    </row>
    <row r="8457" spans="15:15">
      <c r="O8457" s="92" t="str">
        <f t="shared" si="132"/>
        <v/>
      </c>
    </row>
    <row r="8458" spans="15:15">
      <c r="O8458" s="92" t="str">
        <f t="shared" si="132"/>
        <v/>
      </c>
    </row>
    <row r="8459" spans="15:15">
      <c r="O8459" s="92" t="str">
        <f t="shared" si="132"/>
        <v/>
      </c>
    </row>
    <row r="8460" spans="15:15">
      <c r="O8460" s="92" t="str">
        <f t="shared" si="132"/>
        <v/>
      </c>
    </row>
    <row r="8461" spans="15:15">
      <c r="O8461" s="92" t="str">
        <f t="shared" si="132"/>
        <v/>
      </c>
    </row>
    <row r="8462" spans="15:15">
      <c r="O8462" s="92" t="str">
        <f t="shared" si="132"/>
        <v/>
      </c>
    </row>
    <row r="8463" spans="15:15">
      <c r="O8463" s="92" t="str">
        <f t="shared" si="132"/>
        <v/>
      </c>
    </row>
    <row r="8464" spans="15:15">
      <c r="O8464" s="92" t="str">
        <f t="shared" si="132"/>
        <v/>
      </c>
    </row>
    <row r="8465" spans="15:15">
      <c r="O8465" s="92" t="str">
        <f t="shared" si="132"/>
        <v/>
      </c>
    </row>
    <row r="8466" spans="15:15">
      <c r="O8466" s="92" t="str">
        <f t="shared" si="132"/>
        <v/>
      </c>
    </row>
    <row r="8467" spans="15:15">
      <c r="O8467" s="92" t="str">
        <f t="shared" si="132"/>
        <v/>
      </c>
    </row>
    <row r="8468" spans="15:15">
      <c r="O8468" s="92" t="str">
        <f t="shared" si="132"/>
        <v/>
      </c>
    </row>
    <row r="8469" spans="15:15">
      <c r="O8469" s="92" t="str">
        <f t="shared" si="132"/>
        <v/>
      </c>
    </row>
    <row r="8470" spans="15:15">
      <c r="O8470" s="92" t="str">
        <f t="shared" si="132"/>
        <v/>
      </c>
    </row>
    <row r="8471" spans="15:15">
      <c r="O8471" s="92" t="str">
        <f t="shared" si="132"/>
        <v/>
      </c>
    </row>
    <row r="8472" spans="15:15">
      <c r="O8472" s="92" t="str">
        <f t="shared" si="132"/>
        <v/>
      </c>
    </row>
    <row r="8473" spans="15:15">
      <c r="O8473" s="92" t="str">
        <f t="shared" si="132"/>
        <v/>
      </c>
    </row>
    <row r="8474" spans="15:15">
      <c r="O8474" s="92" t="str">
        <f t="shared" si="132"/>
        <v/>
      </c>
    </row>
    <row r="8475" spans="15:15">
      <c r="O8475" s="92" t="str">
        <f t="shared" si="132"/>
        <v/>
      </c>
    </row>
    <row r="8476" spans="15:15">
      <c r="O8476" s="92" t="str">
        <f t="shared" si="132"/>
        <v/>
      </c>
    </row>
    <row r="8477" spans="15:15">
      <c r="O8477" s="92" t="str">
        <f t="shared" si="132"/>
        <v/>
      </c>
    </row>
    <row r="8478" spans="15:15">
      <c r="O8478" s="92" t="str">
        <f t="shared" si="132"/>
        <v/>
      </c>
    </row>
    <row r="8479" spans="15:15">
      <c r="O8479" s="92" t="str">
        <f t="shared" si="132"/>
        <v/>
      </c>
    </row>
    <row r="8480" spans="15:15">
      <c r="O8480" s="92" t="str">
        <f t="shared" si="132"/>
        <v/>
      </c>
    </row>
    <row r="8481" spans="15:15">
      <c r="O8481" s="92" t="str">
        <f t="shared" si="132"/>
        <v/>
      </c>
    </row>
    <row r="8482" spans="15:15">
      <c r="O8482" s="92" t="str">
        <f t="shared" si="132"/>
        <v/>
      </c>
    </row>
    <row r="8483" spans="15:15">
      <c r="O8483" s="92" t="str">
        <f t="shared" si="132"/>
        <v/>
      </c>
    </row>
    <row r="8484" spans="15:15">
      <c r="O8484" s="92" t="str">
        <f t="shared" si="132"/>
        <v/>
      </c>
    </row>
    <row r="8485" spans="15:15">
      <c r="O8485" s="92" t="str">
        <f t="shared" si="132"/>
        <v/>
      </c>
    </row>
    <row r="8486" spans="15:15">
      <c r="O8486" s="92" t="str">
        <f t="shared" si="132"/>
        <v/>
      </c>
    </row>
    <row r="8487" spans="15:15">
      <c r="O8487" s="92" t="str">
        <f t="shared" si="132"/>
        <v/>
      </c>
    </row>
    <row r="8488" spans="15:15">
      <c r="O8488" s="92" t="str">
        <f t="shared" si="132"/>
        <v/>
      </c>
    </row>
    <row r="8489" spans="15:15">
      <c r="O8489" s="92" t="str">
        <f t="shared" si="132"/>
        <v/>
      </c>
    </row>
    <row r="8490" spans="15:15">
      <c r="O8490" s="92" t="str">
        <f t="shared" si="132"/>
        <v/>
      </c>
    </row>
    <row r="8491" spans="15:15">
      <c r="O8491" s="92" t="str">
        <f t="shared" si="132"/>
        <v/>
      </c>
    </row>
    <row r="8492" spans="15:15">
      <c r="O8492" s="92" t="str">
        <f t="shared" si="132"/>
        <v/>
      </c>
    </row>
    <row r="8493" spans="15:15">
      <c r="O8493" s="92" t="str">
        <f t="shared" si="132"/>
        <v/>
      </c>
    </row>
    <row r="8494" spans="15:15">
      <c r="O8494" s="92" t="str">
        <f t="shared" si="132"/>
        <v/>
      </c>
    </row>
    <row r="8495" spans="15:15">
      <c r="O8495" s="92" t="str">
        <f t="shared" si="132"/>
        <v/>
      </c>
    </row>
    <row r="8496" spans="15:15">
      <c r="O8496" s="92" t="str">
        <f t="shared" si="132"/>
        <v/>
      </c>
    </row>
    <row r="8497" spans="15:15">
      <c r="O8497" s="92" t="str">
        <f t="shared" si="132"/>
        <v/>
      </c>
    </row>
    <row r="8498" spans="15:15">
      <c r="O8498" s="92" t="str">
        <f t="shared" si="132"/>
        <v/>
      </c>
    </row>
    <row r="8499" spans="15:15">
      <c r="O8499" s="92" t="str">
        <f t="shared" si="132"/>
        <v/>
      </c>
    </row>
    <row r="8500" spans="15:15">
      <c r="O8500" s="92" t="str">
        <f t="shared" si="132"/>
        <v/>
      </c>
    </row>
    <row r="8501" spans="15:15">
      <c r="O8501" s="92" t="str">
        <f t="shared" si="132"/>
        <v/>
      </c>
    </row>
    <row r="8502" spans="15:15">
      <c r="O8502" s="92" t="str">
        <f t="shared" si="132"/>
        <v/>
      </c>
    </row>
    <row r="8503" spans="15:15">
      <c r="O8503" s="92" t="str">
        <f t="shared" si="132"/>
        <v/>
      </c>
    </row>
    <row r="8504" spans="15:15">
      <c r="O8504" s="92" t="str">
        <f t="shared" si="132"/>
        <v/>
      </c>
    </row>
    <row r="8505" spans="15:15">
      <c r="O8505" s="92" t="str">
        <f t="shared" si="132"/>
        <v/>
      </c>
    </row>
    <row r="8506" spans="15:15">
      <c r="O8506" s="92" t="str">
        <f t="shared" si="132"/>
        <v/>
      </c>
    </row>
    <row r="8507" spans="15:15">
      <c r="O8507" s="92" t="str">
        <f t="shared" si="132"/>
        <v/>
      </c>
    </row>
    <row r="8508" spans="15:15">
      <c r="O8508" s="92" t="str">
        <f t="shared" si="132"/>
        <v/>
      </c>
    </row>
    <row r="8509" spans="15:15">
      <c r="O8509" s="92" t="str">
        <f t="shared" si="132"/>
        <v/>
      </c>
    </row>
    <row r="8510" spans="15:15">
      <c r="O8510" s="92" t="str">
        <f t="shared" si="132"/>
        <v/>
      </c>
    </row>
    <row r="8511" spans="15:15">
      <c r="O8511" s="92" t="str">
        <f t="shared" si="132"/>
        <v/>
      </c>
    </row>
    <row r="8512" spans="15:15">
      <c r="O8512" s="92" t="str">
        <f t="shared" si="132"/>
        <v/>
      </c>
    </row>
    <row r="8513" spans="15:15">
      <c r="O8513" s="92" t="str">
        <f t="shared" si="132"/>
        <v/>
      </c>
    </row>
    <row r="8514" spans="15:15">
      <c r="O8514" s="92" t="str">
        <f t="shared" si="132"/>
        <v/>
      </c>
    </row>
    <row r="8515" spans="15:15">
      <c r="O8515" s="92" t="str">
        <f t="shared" ref="O8515:O8578" si="133">B8515&amp;C8515</f>
        <v/>
      </c>
    </row>
    <row r="8516" spans="15:15">
      <c r="O8516" s="92" t="str">
        <f t="shared" si="133"/>
        <v/>
      </c>
    </row>
    <row r="8517" spans="15:15">
      <c r="O8517" s="92" t="str">
        <f t="shared" si="133"/>
        <v/>
      </c>
    </row>
    <row r="8518" spans="15:15">
      <c r="O8518" s="92" t="str">
        <f t="shared" si="133"/>
        <v/>
      </c>
    </row>
    <row r="8519" spans="15:15">
      <c r="O8519" s="92" t="str">
        <f t="shared" si="133"/>
        <v/>
      </c>
    </row>
    <row r="8520" spans="15:15">
      <c r="O8520" s="92" t="str">
        <f t="shared" si="133"/>
        <v/>
      </c>
    </row>
    <row r="8521" spans="15:15">
      <c r="O8521" s="92" t="str">
        <f t="shared" si="133"/>
        <v/>
      </c>
    </row>
    <row r="8522" spans="15:15">
      <c r="O8522" s="92" t="str">
        <f t="shared" si="133"/>
        <v/>
      </c>
    </row>
    <row r="8523" spans="15:15">
      <c r="O8523" s="92" t="str">
        <f t="shared" si="133"/>
        <v/>
      </c>
    </row>
    <row r="8524" spans="15:15">
      <c r="O8524" s="92" t="str">
        <f t="shared" si="133"/>
        <v/>
      </c>
    </row>
    <row r="8525" spans="15:15">
      <c r="O8525" s="92" t="str">
        <f t="shared" si="133"/>
        <v/>
      </c>
    </row>
    <row r="8526" spans="15:15">
      <c r="O8526" s="92" t="str">
        <f t="shared" si="133"/>
        <v/>
      </c>
    </row>
    <row r="8527" spans="15:15">
      <c r="O8527" s="92" t="str">
        <f t="shared" si="133"/>
        <v/>
      </c>
    </row>
    <row r="8528" spans="15:15">
      <c r="O8528" s="92" t="str">
        <f t="shared" si="133"/>
        <v/>
      </c>
    </row>
    <row r="8529" spans="15:15">
      <c r="O8529" s="92" t="str">
        <f t="shared" si="133"/>
        <v/>
      </c>
    </row>
    <row r="8530" spans="15:15">
      <c r="O8530" s="92" t="str">
        <f t="shared" si="133"/>
        <v/>
      </c>
    </row>
    <row r="8531" spans="15:15">
      <c r="O8531" s="92" t="str">
        <f t="shared" si="133"/>
        <v/>
      </c>
    </row>
    <row r="8532" spans="15:15">
      <c r="O8532" s="92" t="str">
        <f t="shared" si="133"/>
        <v/>
      </c>
    </row>
    <row r="8533" spans="15:15">
      <c r="O8533" s="92" t="str">
        <f t="shared" si="133"/>
        <v/>
      </c>
    </row>
    <row r="8534" spans="15:15">
      <c r="O8534" s="92" t="str">
        <f t="shared" si="133"/>
        <v/>
      </c>
    </row>
    <row r="8535" spans="15:15">
      <c r="O8535" s="92" t="str">
        <f t="shared" si="133"/>
        <v/>
      </c>
    </row>
    <row r="8536" spans="15:15">
      <c r="O8536" s="92" t="str">
        <f t="shared" si="133"/>
        <v/>
      </c>
    </row>
    <row r="8537" spans="15:15">
      <c r="O8537" s="92" t="str">
        <f t="shared" si="133"/>
        <v/>
      </c>
    </row>
    <row r="8538" spans="15:15">
      <c r="O8538" s="92" t="str">
        <f t="shared" si="133"/>
        <v/>
      </c>
    </row>
    <row r="8539" spans="15:15">
      <c r="O8539" s="92" t="str">
        <f t="shared" si="133"/>
        <v/>
      </c>
    </row>
    <row r="8540" spans="15:15">
      <c r="O8540" s="92" t="str">
        <f t="shared" si="133"/>
        <v/>
      </c>
    </row>
    <row r="8541" spans="15:15">
      <c r="O8541" s="92" t="str">
        <f t="shared" si="133"/>
        <v/>
      </c>
    </row>
    <row r="8542" spans="15:15">
      <c r="O8542" s="92" t="str">
        <f t="shared" si="133"/>
        <v/>
      </c>
    </row>
    <row r="8543" spans="15:15">
      <c r="O8543" s="92" t="str">
        <f t="shared" si="133"/>
        <v/>
      </c>
    </row>
    <row r="8544" spans="15:15">
      <c r="O8544" s="92" t="str">
        <f t="shared" si="133"/>
        <v/>
      </c>
    </row>
    <row r="8545" spans="15:15">
      <c r="O8545" s="92" t="str">
        <f t="shared" si="133"/>
        <v/>
      </c>
    </row>
    <row r="8546" spans="15:15">
      <c r="O8546" s="92" t="str">
        <f t="shared" si="133"/>
        <v/>
      </c>
    </row>
    <row r="8547" spans="15:15">
      <c r="O8547" s="92" t="str">
        <f t="shared" si="133"/>
        <v/>
      </c>
    </row>
    <row r="8548" spans="15:15">
      <c r="O8548" s="92" t="str">
        <f t="shared" si="133"/>
        <v/>
      </c>
    </row>
    <row r="8549" spans="15:15">
      <c r="O8549" s="92" t="str">
        <f t="shared" si="133"/>
        <v/>
      </c>
    </row>
    <row r="8550" spans="15:15">
      <c r="O8550" s="92" t="str">
        <f t="shared" si="133"/>
        <v/>
      </c>
    </row>
    <row r="8551" spans="15:15">
      <c r="O8551" s="92" t="str">
        <f t="shared" si="133"/>
        <v/>
      </c>
    </row>
    <row r="8552" spans="15:15">
      <c r="O8552" s="92" t="str">
        <f t="shared" si="133"/>
        <v/>
      </c>
    </row>
    <row r="8553" spans="15:15">
      <c r="O8553" s="92" t="str">
        <f t="shared" si="133"/>
        <v/>
      </c>
    </row>
    <row r="8554" spans="15:15">
      <c r="O8554" s="92" t="str">
        <f t="shared" si="133"/>
        <v/>
      </c>
    </row>
    <row r="8555" spans="15:15">
      <c r="O8555" s="92" t="str">
        <f t="shared" si="133"/>
        <v/>
      </c>
    </row>
    <row r="8556" spans="15:15">
      <c r="O8556" s="92" t="str">
        <f t="shared" si="133"/>
        <v/>
      </c>
    </row>
    <row r="8557" spans="15:15">
      <c r="O8557" s="92" t="str">
        <f t="shared" si="133"/>
        <v/>
      </c>
    </row>
    <row r="8558" spans="15:15">
      <c r="O8558" s="92" t="str">
        <f t="shared" si="133"/>
        <v/>
      </c>
    </row>
    <row r="8559" spans="15:15">
      <c r="O8559" s="92" t="str">
        <f t="shared" si="133"/>
        <v/>
      </c>
    </row>
    <row r="8560" spans="15:15">
      <c r="O8560" s="92" t="str">
        <f t="shared" si="133"/>
        <v/>
      </c>
    </row>
    <row r="8561" spans="15:15">
      <c r="O8561" s="92" t="str">
        <f t="shared" si="133"/>
        <v/>
      </c>
    </row>
    <row r="8562" spans="15:15">
      <c r="O8562" s="92" t="str">
        <f t="shared" si="133"/>
        <v/>
      </c>
    </row>
    <row r="8563" spans="15:15">
      <c r="O8563" s="92" t="str">
        <f t="shared" si="133"/>
        <v/>
      </c>
    </row>
    <row r="8564" spans="15:15">
      <c r="O8564" s="92" t="str">
        <f t="shared" si="133"/>
        <v/>
      </c>
    </row>
    <row r="8565" spans="15:15">
      <c r="O8565" s="92" t="str">
        <f t="shared" si="133"/>
        <v/>
      </c>
    </row>
    <row r="8566" spans="15:15">
      <c r="O8566" s="92" t="str">
        <f t="shared" si="133"/>
        <v/>
      </c>
    </row>
    <row r="8567" spans="15:15">
      <c r="O8567" s="92" t="str">
        <f t="shared" si="133"/>
        <v/>
      </c>
    </row>
    <row r="8568" spans="15:15">
      <c r="O8568" s="92" t="str">
        <f t="shared" si="133"/>
        <v/>
      </c>
    </row>
    <row r="8569" spans="15:15">
      <c r="O8569" s="92" t="str">
        <f t="shared" si="133"/>
        <v/>
      </c>
    </row>
    <row r="8570" spans="15:15">
      <c r="O8570" s="92" t="str">
        <f t="shared" si="133"/>
        <v/>
      </c>
    </row>
    <row r="8571" spans="15:15">
      <c r="O8571" s="92" t="str">
        <f t="shared" si="133"/>
        <v/>
      </c>
    </row>
    <row r="8572" spans="15:15">
      <c r="O8572" s="92" t="str">
        <f t="shared" si="133"/>
        <v/>
      </c>
    </row>
    <row r="8573" spans="15:15">
      <c r="O8573" s="92" t="str">
        <f t="shared" si="133"/>
        <v/>
      </c>
    </row>
    <row r="8574" spans="15:15">
      <c r="O8574" s="92" t="str">
        <f t="shared" si="133"/>
        <v/>
      </c>
    </row>
    <row r="8575" spans="15:15">
      <c r="O8575" s="92" t="str">
        <f t="shared" si="133"/>
        <v/>
      </c>
    </row>
    <row r="8576" spans="15:15">
      <c r="O8576" s="92" t="str">
        <f t="shared" si="133"/>
        <v/>
      </c>
    </row>
    <row r="8577" spans="15:15">
      <c r="O8577" s="92" t="str">
        <f t="shared" si="133"/>
        <v/>
      </c>
    </row>
    <row r="8578" spans="15:15">
      <c r="O8578" s="92" t="str">
        <f t="shared" si="133"/>
        <v/>
      </c>
    </row>
    <row r="8579" spans="15:15">
      <c r="O8579" s="92" t="str">
        <f t="shared" ref="O8579:O8642" si="134">B8579&amp;C8579</f>
        <v/>
      </c>
    </row>
    <row r="8580" spans="15:15">
      <c r="O8580" s="92" t="str">
        <f t="shared" si="134"/>
        <v/>
      </c>
    </row>
    <row r="8581" spans="15:15">
      <c r="O8581" s="92" t="str">
        <f t="shared" si="134"/>
        <v/>
      </c>
    </row>
    <row r="8582" spans="15:15">
      <c r="O8582" s="92" t="str">
        <f t="shared" si="134"/>
        <v/>
      </c>
    </row>
    <row r="8583" spans="15:15">
      <c r="O8583" s="92" t="str">
        <f t="shared" si="134"/>
        <v/>
      </c>
    </row>
    <row r="8584" spans="15:15">
      <c r="O8584" s="92" t="str">
        <f t="shared" si="134"/>
        <v/>
      </c>
    </row>
    <row r="8585" spans="15:15">
      <c r="O8585" s="92" t="str">
        <f t="shared" si="134"/>
        <v/>
      </c>
    </row>
    <row r="8586" spans="15:15">
      <c r="O8586" s="92" t="str">
        <f t="shared" si="134"/>
        <v/>
      </c>
    </row>
    <row r="8587" spans="15:15">
      <c r="O8587" s="92" t="str">
        <f t="shared" si="134"/>
        <v/>
      </c>
    </row>
    <row r="8588" spans="15:15">
      <c r="O8588" s="92" t="str">
        <f t="shared" si="134"/>
        <v/>
      </c>
    </row>
    <row r="8589" spans="15:15">
      <c r="O8589" s="92" t="str">
        <f t="shared" si="134"/>
        <v/>
      </c>
    </row>
    <row r="8590" spans="15:15">
      <c r="O8590" s="92" t="str">
        <f t="shared" si="134"/>
        <v/>
      </c>
    </row>
    <row r="8591" spans="15:15">
      <c r="O8591" s="92" t="str">
        <f t="shared" si="134"/>
        <v/>
      </c>
    </row>
    <row r="8592" spans="15:15">
      <c r="O8592" s="92" t="str">
        <f t="shared" si="134"/>
        <v/>
      </c>
    </row>
    <row r="8593" spans="15:15">
      <c r="O8593" s="92" t="str">
        <f t="shared" si="134"/>
        <v/>
      </c>
    </row>
    <row r="8594" spans="15:15">
      <c r="O8594" s="92" t="str">
        <f t="shared" si="134"/>
        <v/>
      </c>
    </row>
    <row r="8595" spans="15:15">
      <c r="O8595" s="92" t="str">
        <f t="shared" si="134"/>
        <v/>
      </c>
    </row>
    <row r="8596" spans="15:15">
      <c r="O8596" s="92" t="str">
        <f t="shared" si="134"/>
        <v/>
      </c>
    </row>
    <row r="8597" spans="15:15">
      <c r="O8597" s="92" t="str">
        <f t="shared" si="134"/>
        <v/>
      </c>
    </row>
    <row r="8598" spans="15:15">
      <c r="O8598" s="92" t="str">
        <f t="shared" si="134"/>
        <v/>
      </c>
    </row>
    <row r="8599" spans="15:15">
      <c r="O8599" s="92" t="str">
        <f t="shared" si="134"/>
        <v/>
      </c>
    </row>
    <row r="8600" spans="15:15">
      <c r="O8600" s="92" t="str">
        <f t="shared" si="134"/>
        <v/>
      </c>
    </row>
    <row r="8601" spans="15:15">
      <c r="O8601" s="92" t="str">
        <f t="shared" si="134"/>
        <v/>
      </c>
    </row>
    <row r="8602" spans="15:15">
      <c r="O8602" s="92" t="str">
        <f t="shared" si="134"/>
        <v/>
      </c>
    </row>
    <row r="8603" spans="15:15">
      <c r="O8603" s="92" t="str">
        <f t="shared" si="134"/>
        <v/>
      </c>
    </row>
    <row r="8604" spans="15:15">
      <c r="O8604" s="92" t="str">
        <f t="shared" si="134"/>
        <v/>
      </c>
    </row>
    <row r="8605" spans="15:15">
      <c r="O8605" s="92" t="str">
        <f t="shared" si="134"/>
        <v/>
      </c>
    </row>
    <row r="8606" spans="15:15">
      <c r="O8606" s="92" t="str">
        <f t="shared" si="134"/>
        <v/>
      </c>
    </row>
    <row r="8607" spans="15:15">
      <c r="O8607" s="92" t="str">
        <f t="shared" si="134"/>
        <v/>
      </c>
    </row>
    <row r="8608" spans="15:15">
      <c r="O8608" s="92" t="str">
        <f t="shared" si="134"/>
        <v/>
      </c>
    </row>
    <row r="8609" spans="15:15">
      <c r="O8609" s="92" t="str">
        <f t="shared" si="134"/>
        <v/>
      </c>
    </row>
    <row r="8610" spans="15:15">
      <c r="O8610" s="92" t="str">
        <f t="shared" si="134"/>
        <v/>
      </c>
    </row>
    <row r="8611" spans="15:15">
      <c r="O8611" s="92" t="str">
        <f t="shared" si="134"/>
        <v/>
      </c>
    </row>
    <row r="8612" spans="15:15">
      <c r="O8612" s="92" t="str">
        <f t="shared" si="134"/>
        <v/>
      </c>
    </row>
    <row r="8613" spans="15:15">
      <c r="O8613" s="92" t="str">
        <f t="shared" si="134"/>
        <v/>
      </c>
    </row>
    <row r="8614" spans="15:15">
      <c r="O8614" s="92" t="str">
        <f t="shared" si="134"/>
        <v/>
      </c>
    </row>
    <row r="8615" spans="15:15">
      <c r="O8615" s="92" t="str">
        <f t="shared" si="134"/>
        <v/>
      </c>
    </row>
    <row r="8616" spans="15:15">
      <c r="O8616" s="92" t="str">
        <f t="shared" si="134"/>
        <v/>
      </c>
    </row>
    <row r="8617" spans="15:15">
      <c r="O8617" s="92" t="str">
        <f t="shared" si="134"/>
        <v/>
      </c>
    </row>
    <row r="8618" spans="15:15">
      <c r="O8618" s="92" t="str">
        <f t="shared" si="134"/>
        <v/>
      </c>
    </row>
    <row r="8619" spans="15:15">
      <c r="O8619" s="92" t="str">
        <f t="shared" si="134"/>
        <v/>
      </c>
    </row>
    <row r="8620" spans="15:15">
      <c r="O8620" s="92" t="str">
        <f t="shared" si="134"/>
        <v/>
      </c>
    </row>
    <row r="8621" spans="15:15">
      <c r="O8621" s="92" t="str">
        <f t="shared" si="134"/>
        <v/>
      </c>
    </row>
    <row r="8622" spans="15:15">
      <c r="O8622" s="92" t="str">
        <f t="shared" si="134"/>
        <v/>
      </c>
    </row>
    <row r="8623" spans="15:15">
      <c r="O8623" s="92" t="str">
        <f t="shared" si="134"/>
        <v/>
      </c>
    </row>
    <row r="8624" spans="15:15">
      <c r="O8624" s="92" t="str">
        <f t="shared" si="134"/>
        <v/>
      </c>
    </row>
    <row r="8625" spans="15:15">
      <c r="O8625" s="92" t="str">
        <f t="shared" si="134"/>
        <v/>
      </c>
    </row>
    <row r="8626" spans="15:15">
      <c r="O8626" s="92" t="str">
        <f t="shared" si="134"/>
        <v/>
      </c>
    </row>
    <row r="8627" spans="15:15">
      <c r="O8627" s="92" t="str">
        <f t="shared" si="134"/>
        <v/>
      </c>
    </row>
    <row r="8628" spans="15:15">
      <c r="O8628" s="92" t="str">
        <f t="shared" si="134"/>
        <v/>
      </c>
    </row>
    <row r="8629" spans="15:15">
      <c r="O8629" s="92" t="str">
        <f t="shared" si="134"/>
        <v/>
      </c>
    </row>
    <row r="8630" spans="15:15">
      <c r="O8630" s="92" t="str">
        <f t="shared" si="134"/>
        <v/>
      </c>
    </row>
    <row r="8631" spans="15:15">
      <c r="O8631" s="92" t="str">
        <f t="shared" si="134"/>
        <v/>
      </c>
    </row>
    <row r="8632" spans="15:15">
      <c r="O8632" s="92" t="str">
        <f t="shared" si="134"/>
        <v/>
      </c>
    </row>
    <row r="8633" spans="15:15">
      <c r="O8633" s="92" t="str">
        <f t="shared" si="134"/>
        <v/>
      </c>
    </row>
    <row r="8634" spans="15:15">
      <c r="O8634" s="92" t="str">
        <f t="shared" si="134"/>
        <v/>
      </c>
    </row>
    <row r="8635" spans="15:15">
      <c r="O8635" s="92" t="str">
        <f t="shared" si="134"/>
        <v/>
      </c>
    </row>
    <row r="8636" spans="15:15">
      <c r="O8636" s="92" t="str">
        <f t="shared" si="134"/>
        <v/>
      </c>
    </row>
    <row r="8637" spans="15:15">
      <c r="O8637" s="92" t="str">
        <f t="shared" si="134"/>
        <v/>
      </c>
    </row>
    <row r="8638" spans="15:15">
      <c r="O8638" s="92" t="str">
        <f t="shared" si="134"/>
        <v/>
      </c>
    </row>
    <row r="8639" spans="15:15">
      <c r="O8639" s="92" t="str">
        <f t="shared" si="134"/>
        <v/>
      </c>
    </row>
    <row r="8640" spans="15:15">
      <c r="O8640" s="92" t="str">
        <f t="shared" si="134"/>
        <v/>
      </c>
    </row>
    <row r="8641" spans="15:15">
      <c r="O8641" s="92" t="str">
        <f t="shared" si="134"/>
        <v/>
      </c>
    </row>
    <row r="8642" spans="15:15">
      <c r="O8642" s="92" t="str">
        <f t="shared" si="134"/>
        <v/>
      </c>
    </row>
    <row r="8643" spans="15:15">
      <c r="O8643" s="92" t="str">
        <f t="shared" ref="O8643:O8706" si="135">B8643&amp;C8643</f>
        <v/>
      </c>
    </row>
    <row r="8644" spans="15:15">
      <c r="O8644" s="92" t="str">
        <f t="shared" si="135"/>
        <v/>
      </c>
    </row>
    <row r="8645" spans="15:15">
      <c r="O8645" s="92" t="str">
        <f t="shared" si="135"/>
        <v/>
      </c>
    </row>
    <row r="8646" spans="15:15">
      <c r="O8646" s="92" t="str">
        <f t="shared" si="135"/>
        <v/>
      </c>
    </row>
    <row r="8647" spans="15:15">
      <c r="O8647" s="92" t="str">
        <f t="shared" si="135"/>
        <v/>
      </c>
    </row>
    <row r="8648" spans="15:15">
      <c r="O8648" s="92" t="str">
        <f t="shared" si="135"/>
        <v/>
      </c>
    </row>
    <row r="8649" spans="15:15">
      <c r="O8649" s="92" t="str">
        <f t="shared" si="135"/>
        <v/>
      </c>
    </row>
    <row r="8650" spans="15:15">
      <c r="O8650" s="92" t="str">
        <f t="shared" si="135"/>
        <v/>
      </c>
    </row>
    <row r="8651" spans="15:15">
      <c r="O8651" s="92" t="str">
        <f t="shared" si="135"/>
        <v/>
      </c>
    </row>
    <row r="8652" spans="15:15">
      <c r="O8652" s="92" t="str">
        <f t="shared" si="135"/>
        <v/>
      </c>
    </row>
    <row r="8653" spans="15:15">
      <c r="O8653" s="92" t="str">
        <f t="shared" si="135"/>
        <v/>
      </c>
    </row>
    <row r="8654" spans="15:15">
      <c r="O8654" s="92" t="str">
        <f t="shared" si="135"/>
        <v/>
      </c>
    </row>
    <row r="8655" spans="15:15">
      <c r="O8655" s="92" t="str">
        <f t="shared" si="135"/>
        <v/>
      </c>
    </row>
    <row r="8656" spans="15:15">
      <c r="O8656" s="92" t="str">
        <f t="shared" si="135"/>
        <v/>
      </c>
    </row>
    <row r="8657" spans="15:15">
      <c r="O8657" s="92" t="str">
        <f t="shared" si="135"/>
        <v/>
      </c>
    </row>
    <row r="8658" spans="15:15">
      <c r="O8658" s="92" t="str">
        <f t="shared" si="135"/>
        <v/>
      </c>
    </row>
    <row r="8659" spans="15:15">
      <c r="O8659" s="92" t="str">
        <f t="shared" si="135"/>
        <v/>
      </c>
    </row>
    <row r="8660" spans="15:15">
      <c r="O8660" s="92" t="str">
        <f t="shared" si="135"/>
        <v/>
      </c>
    </row>
    <row r="8661" spans="15:15">
      <c r="O8661" s="92" t="str">
        <f t="shared" si="135"/>
        <v/>
      </c>
    </row>
    <row r="8662" spans="15:15">
      <c r="O8662" s="92" t="str">
        <f t="shared" si="135"/>
        <v/>
      </c>
    </row>
    <row r="8663" spans="15:15">
      <c r="O8663" s="92" t="str">
        <f t="shared" si="135"/>
        <v/>
      </c>
    </row>
    <row r="8664" spans="15:15">
      <c r="O8664" s="92" t="str">
        <f t="shared" si="135"/>
        <v/>
      </c>
    </row>
    <row r="8665" spans="15:15">
      <c r="O8665" s="92" t="str">
        <f t="shared" si="135"/>
        <v/>
      </c>
    </row>
    <row r="8666" spans="15:15">
      <c r="O8666" s="92" t="str">
        <f t="shared" si="135"/>
        <v/>
      </c>
    </row>
    <row r="8667" spans="15:15">
      <c r="O8667" s="92" t="str">
        <f t="shared" si="135"/>
        <v/>
      </c>
    </row>
    <row r="8668" spans="15:15">
      <c r="O8668" s="92" t="str">
        <f t="shared" si="135"/>
        <v/>
      </c>
    </row>
    <row r="8669" spans="15:15">
      <c r="O8669" s="92" t="str">
        <f t="shared" si="135"/>
        <v/>
      </c>
    </row>
    <row r="8670" spans="15:15">
      <c r="O8670" s="92" t="str">
        <f t="shared" si="135"/>
        <v/>
      </c>
    </row>
    <row r="8671" spans="15:15">
      <c r="O8671" s="92" t="str">
        <f t="shared" si="135"/>
        <v/>
      </c>
    </row>
    <row r="8672" spans="15:15">
      <c r="O8672" s="92" t="str">
        <f t="shared" si="135"/>
        <v/>
      </c>
    </row>
    <row r="8673" spans="15:15">
      <c r="O8673" s="92" t="str">
        <f t="shared" si="135"/>
        <v/>
      </c>
    </row>
    <row r="8674" spans="15:15">
      <c r="O8674" s="92" t="str">
        <f t="shared" si="135"/>
        <v/>
      </c>
    </row>
    <row r="8675" spans="15:15">
      <c r="O8675" s="92" t="str">
        <f t="shared" si="135"/>
        <v/>
      </c>
    </row>
    <row r="8676" spans="15:15">
      <c r="O8676" s="92" t="str">
        <f t="shared" si="135"/>
        <v/>
      </c>
    </row>
    <row r="8677" spans="15:15">
      <c r="O8677" s="92" t="str">
        <f t="shared" si="135"/>
        <v/>
      </c>
    </row>
    <row r="8678" spans="15:15">
      <c r="O8678" s="92" t="str">
        <f t="shared" si="135"/>
        <v/>
      </c>
    </row>
    <row r="8679" spans="15:15">
      <c r="O8679" s="92" t="str">
        <f t="shared" si="135"/>
        <v/>
      </c>
    </row>
    <row r="8680" spans="15:15">
      <c r="O8680" s="92" t="str">
        <f t="shared" si="135"/>
        <v/>
      </c>
    </row>
    <row r="8681" spans="15:15">
      <c r="O8681" s="92" t="str">
        <f t="shared" si="135"/>
        <v/>
      </c>
    </row>
    <row r="8682" spans="15:15">
      <c r="O8682" s="92" t="str">
        <f t="shared" si="135"/>
        <v/>
      </c>
    </row>
    <row r="8683" spans="15:15">
      <c r="O8683" s="92" t="str">
        <f t="shared" si="135"/>
        <v/>
      </c>
    </row>
    <row r="8684" spans="15:15">
      <c r="O8684" s="92" t="str">
        <f t="shared" si="135"/>
        <v/>
      </c>
    </row>
    <row r="8685" spans="15:15">
      <c r="O8685" s="92" t="str">
        <f t="shared" si="135"/>
        <v/>
      </c>
    </row>
    <row r="8686" spans="15:15">
      <c r="O8686" s="92" t="str">
        <f t="shared" si="135"/>
        <v/>
      </c>
    </row>
    <row r="8687" spans="15:15">
      <c r="O8687" s="92" t="str">
        <f t="shared" si="135"/>
        <v/>
      </c>
    </row>
    <row r="8688" spans="15:15">
      <c r="O8688" s="92" t="str">
        <f t="shared" si="135"/>
        <v/>
      </c>
    </row>
    <row r="8689" spans="15:15">
      <c r="O8689" s="92" t="str">
        <f t="shared" si="135"/>
        <v/>
      </c>
    </row>
    <row r="8690" spans="15:15">
      <c r="O8690" s="92" t="str">
        <f t="shared" si="135"/>
        <v/>
      </c>
    </row>
    <row r="8691" spans="15:15">
      <c r="O8691" s="92" t="str">
        <f t="shared" si="135"/>
        <v/>
      </c>
    </row>
    <row r="8692" spans="15:15">
      <c r="O8692" s="92" t="str">
        <f t="shared" si="135"/>
        <v/>
      </c>
    </row>
    <row r="8693" spans="15:15">
      <c r="O8693" s="92" t="str">
        <f t="shared" si="135"/>
        <v/>
      </c>
    </row>
    <row r="8694" spans="15:15">
      <c r="O8694" s="92" t="str">
        <f t="shared" si="135"/>
        <v/>
      </c>
    </row>
    <row r="8695" spans="15:15">
      <c r="O8695" s="92" t="str">
        <f t="shared" si="135"/>
        <v/>
      </c>
    </row>
    <row r="8696" spans="15:15">
      <c r="O8696" s="92" t="str">
        <f t="shared" si="135"/>
        <v/>
      </c>
    </row>
    <row r="8697" spans="15:15">
      <c r="O8697" s="92" t="str">
        <f t="shared" si="135"/>
        <v/>
      </c>
    </row>
    <row r="8698" spans="15:15">
      <c r="O8698" s="92" t="str">
        <f t="shared" si="135"/>
        <v/>
      </c>
    </row>
    <row r="8699" spans="15:15">
      <c r="O8699" s="92" t="str">
        <f t="shared" si="135"/>
        <v/>
      </c>
    </row>
    <row r="8700" spans="15:15">
      <c r="O8700" s="92" t="str">
        <f t="shared" si="135"/>
        <v/>
      </c>
    </row>
    <row r="8701" spans="15:15">
      <c r="O8701" s="92" t="str">
        <f t="shared" si="135"/>
        <v/>
      </c>
    </row>
    <row r="8702" spans="15:15">
      <c r="O8702" s="92" t="str">
        <f t="shared" si="135"/>
        <v/>
      </c>
    </row>
    <row r="8703" spans="15:15">
      <c r="O8703" s="92" t="str">
        <f t="shared" si="135"/>
        <v/>
      </c>
    </row>
    <row r="8704" spans="15:15">
      <c r="O8704" s="92" t="str">
        <f t="shared" si="135"/>
        <v/>
      </c>
    </row>
    <row r="8705" spans="15:15">
      <c r="O8705" s="92" t="str">
        <f t="shared" si="135"/>
        <v/>
      </c>
    </row>
    <row r="8706" spans="15:15">
      <c r="O8706" s="92" t="str">
        <f t="shared" si="135"/>
        <v/>
      </c>
    </row>
    <row r="8707" spans="15:15">
      <c r="O8707" s="92" t="str">
        <f t="shared" ref="O8707:O8741" si="136">B8707&amp;C8707</f>
        <v/>
      </c>
    </row>
    <row r="8708" spans="15:15">
      <c r="O8708" s="92" t="str">
        <f t="shared" si="136"/>
        <v/>
      </c>
    </row>
    <row r="8709" spans="15:15">
      <c r="O8709" s="92" t="str">
        <f t="shared" si="136"/>
        <v/>
      </c>
    </row>
    <row r="8710" spans="15:15">
      <c r="O8710" s="92" t="str">
        <f t="shared" si="136"/>
        <v/>
      </c>
    </row>
    <row r="8711" spans="15:15">
      <c r="O8711" s="92" t="str">
        <f t="shared" si="136"/>
        <v/>
      </c>
    </row>
    <row r="8712" spans="15:15">
      <c r="O8712" s="92" t="str">
        <f t="shared" si="136"/>
        <v/>
      </c>
    </row>
    <row r="8713" spans="15:15">
      <c r="O8713" s="92" t="str">
        <f t="shared" si="136"/>
        <v/>
      </c>
    </row>
    <row r="8714" spans="15:15">
      <c r="O8714" s="92" t="str">
        <f t="shared" si="136"/>
        <v/>
      </c>
    </row>
    <row r="8715" spans="15:15">
      <c r="O8715" s="92" t="str">
        <f t="shared" si="136"/>
        <v/>
      </c>
    </row>
    <row r="8716" spans="15:15">
      <c r="O8716" s="92" t="str">
        <f t="shared" si="136"/>
        <v/>
      </c>
    </row>
    <row r="8717" spans="15:15">
      <c r="O8717" s="92" t="str">
        <f t="shared" si="136"/>
        <v/>
      </c>
    </row>
    <row r="8718" spans="15:15">
      <c r="O8718" s="92" t="str">
        <f t="shared" si="136"/>
        <v/>
      </c>
    </row>
    <row r="8719" spans="15:15">
      <c r="O8719" s="92" t="str">
        <f t="shared" si="136"/>
        <v/>
      </c>
    </row>
    <row r="8720" spans="15:15">
      <c r="O8720" s="92" t="str">
        <f t="shared" si="136"/>
        <v/>
      </c>
    </row>
    <row r="8721" spans="15:15">
      <c r="O8721" s="92" t="str">
        <f t="shared" si="136"/>
        <v/>
      </c>
    </row>
    <row r="8722" spans="15:15">
      <c r="O8722" s="92" t="str">
        <f t="shared" si="136"/>
        <v/>
      </c>
    </row>
    <row r="8723" spans="15:15">
      <c r="O8723" s="92" t="str">
        <f t="shared" si="136"/>
        <v/>
      </c>
    </row>
    <row r="8724" spans="15:15">
      <c r="O8724" s="92" t="str">
        <f t="shared" si="136"/>
        <v/>
      </c>
    </row>
    <row r="8725" spans="15:15">
      <c r="O8725" s="92" t="str">
        <f t="shared" si="136"/>
        <v/>
      </c>
    </row>
    <row r="8726" spans="15:15">
      <c r="O8726" s="92" t="str">
        <f t="shared" si="136"/>
        <v/>
      </c>
    </row>
    <row r="8727" spans="15:15">
      <c r="O8727" s="92" t="str">
        <f t="shared" si="136"/>
        <v/>
      </c>
    </row>
    <row r="8728" spans="15:15">
      <c r="O8728" s="92" t="str">
        <f t="shared" si="136"/>
        <v/>
      </c>
    </row>
    <row r="8729" spans="15:15">
      <c r="O8729" s="92" t="str">
        <f t="shared" si="136"/>
        <v/>
      </c>
    </row>
    <row r="8730" spans="15:15">
      <c r="O8730" s="92" t="str">
        <f t="shared" si="136"/>
        <v/>
      </c>
    </row>
    <row r="8731" spans="15:15">
      <c r="O8731" s="92" t="str">
        <f t="shared" si="136"/>
        <v/>
      </c>
    </row>
    <row r="8732" spans="15:15">
      <c r="O8732" s="92" t="str">
        <f t="shared" si="136"/>
        <v/>
      </c>
    </row>
    <row r="8733" spans="15:15">
      <c r="O8733" s="92" t="str">
        <f t="shared" si="136"/>
        <v/>
      </c>
    </row>
    <row r="8734" spans="15:15">
      <c r="O8734" s="92" t="str">
        <f t="shared" si="136"/>
        <v/>
      </c>
    </row>
    <row r="8735" spans="15:15">
      <c r="O8735" s="92" t="str">
        <f t="shared" si="136"/>
        <v/>
      </c>
    </row>
    <row r="8736" spans="15:15">
      <c r="O8736" s="92" t="str">
        <f t="shared" si="136"/>
        <v/>
      </c>
    </row>
    <row r="8737" spans="15:15">
      <c r="O8737" s="92" t="str">
        <f t="shared" si="136"/>
        <v/>
      </c>
    </row>
    <row r="8738" spans="15:15">
      <c r="O8738" s="92" t="str">
        <f t="shared" si="136"/>
        <v/>
      </c>
    </row>
    <row r="8739" spans="15:15">
      <c r="O8739" s="92" t="str">
        <f t="shared" si="136"/>
        <v/>
      </c>
    </row>
    <row r="8740" spans="15:15">
      <c r="O8740" s="92" t="str">
        <f t="shared" si="136"/>
        <v/>
      </c>
    </row>
    <row r="8741" spans="15:15">
      <c r="O8741" s="92" t="str">
        <f t="shared" si="136"/>
        <v/>
      </c>
    </row>
    <row r="8742" spans="15:15">
      <c r="O8742" s="92" t="str">
        <f>B8742&amp;C8742</f>
        <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sheetPr codeName="Sheet2" enableFormatConditionsCalculation="0">
    <tabColor rgb="FFFFFF00"/>
    <pageSetUpPr fitToPage="1"/>
  </sheetPr>
  <dimension ref="A1:H36"/>
  <sheetViews>
    <sheetView topLeftCell="A10" workbookViewId="0">
      <selection activeCell="B28" sqref="B28"/>
    </sheetView>
  </sheetViews>
  <sheetFormatPr defaultColWidth="8.85546875" defaultRowHeight="12.75"/>
  <cols>
    <col min="1" max="1" width="79.28515625" style="4" customWidth="1"/>
    <col min="2" max="2" width="18.85546875" style="4" customWidth="1"/>
    <col min="3" max="3" width="23.140625" style="4" customWidth="1"/>
    <col min="4" max="4" width="70.42578125" style="4" customWidth="1"/>
    <col min="5" max="5" width="8.85546875" style="4"/>
    <col min="6" max="6" width="21.28515625" style="4" hidden="1" customWidth="1"/>
    <col min="7" max="7" width="8.85546875" style="4" hidden="1" customWidth="1"/>
    <col min="8" max="8" width="8.42578125" style="4" hidden="1" customWidth="1"/>
    <col min="9" max="9" width="8.85546875" style="4" customWidth="1"/>
    <col min="10" max="24" width="8.85546875" style="4"/>
    <col min="25" max="26" width="0" style="4" hidden="1" customWidth="1"/>
    <col min="27" max="16384" width="8.85546875" style="4"/>
  </cols>
  <sheetData>
    <row r="1" spans="1:8">
      <c r="D1" s="54"/>
    </row>
    <row r="2" spans="1:8" ht="18">
      <c r="A2" s="7" t="s">
        <v>90</v>
      </c>
    </row>
    <row r="3" spans="1:8">
      <c r="A3" s="2"/>
    </row>
    <row r="4" spans="1:8">
      <c r="A4" s="1" t="s">
        <v>66</v>
      </c>
      <c r="B4" s="170" t="str">
        <f>Menu!$C$4</f>
        <v>AT001</v>
      </c>
      <c r="C4" s="171" t="str">
        <f>INDEX(Menu!$B$8:$B$72,MATCH('Capital composition'!$B$4,Menu!$A$8:$A$72,0))</f>
        <v>Erste Group Bank AG</v>
      </c>
      <c r="D4" s="172"/>
    </row>
    <row r="5" spans="1:8" ht="13.5" thickBot="1">
      <c r="A5" s="3"/>
      <c r="B5" s="3"/>
      <c r="C5" s="3"/>
      <c r="D5" s="3"/>
    </row>
    <row r="6" spans="1:8">
      <c r="A6" s="214" t="s">
        <v>93</v>
      </c>
      <c r="B6" s="216" t="s">
        <v>73</v>
      </c>
      <c r="C6" s="217"/>
      <c r="D6" s="218" t="s">
        <v>1</v>
      </c>
    </row>
    <row r="7" spans="1:8" ht="12.95" customHeight="1">
      <c r="A7" s="215"/>
      <c r="B7" s="8" t="s">
        <v>61</v>
      </c>
      <c r="C7" s="9" t="s">
        <v>0</v>
      </c>
      <c r="D7" s="219"/>
    </row>
    <row r="8" spans="1:8" ht="25.5">
      <c r="A8" s="10" t="s">
        <v>60</v>
      </c>
      <c r="B8" s="60">
        <f>INDEX('CAPITAL_COMPOSITION data'!F:F,MATCH('Capital composition'!$B$4&amp;'Capital composition'!F8,'CAPITAL_COMPOSITION data'!H:H,0))</f>
        <v>9219</v>
      </c>
      <c r="C8" s="221"/>
      <c r="D8" s="11" t="s">
        <v>2</v>
      </c>
      <c r="F8">
        <v>1111008</v>
      </c>
      <c r="G8" t="s">
        <v>103</v>
      </c>
      <c r="H8" t="s">
        <v>104</v>
      </c>
    </row>
    <row r="9" spans="1:8" ht="15">
      <c r="A9" s="12" t="s">
        <v>3</v>
      </c>
      <c r="B9" s="61">
        <f>INDEX('CAPITAL_COMPOSITION data'!F:F,MATCH('Capital composition'!$B$4&amp;'Capital composition'!F9,'CAPITAL_COMPOSITION data'!H:H,0))</f>
        <v>9709</v>
      </c>
      <c r="C9" s="222"/>
      <c r="D9" s="13" t="s">
        <v>4</v>
      </c>
      <c r="F9">
        <v>1111009</v>
      </c>
      <c r="G9" t="s">
        <v>103</v>
      </c>
      <c r="H9" t="s">
        <v>3</v>
      </c>
    </row>
    <row r="10" spans="1:8" ht="15">
      <c r="A10" s="12" t="s">
        <v>5</v>
      </c>
      <c r="B10" s="61">
        <f>INDEX('CAPITAL_COMPOSITION data'!F:F,MATCH('Capital composition'!$B$4&amp;'Capital composition'!F10,'CAPITAL_COMPOSITION data'!H:H,0))</f>
        <v>-504</v>
      </c>
      <c r="C10" s="222"/>
      <c r="D10" s="11" t="s">
        <v>6</v>
      </c>
      <c r="F10">
        <v>1111010</v>
      </c>
      <c r="G10" t="s">
        <v>103</v>
      </c>
      <c r="H10" t="s">
        <v>5</v>
      </c>
    </row>
    <row r="11" spans="1:8" ht="17.25" customHeight="1">
      <c r="A11" s="75" t="s">
        <v>78</v>
      </c>
      <c r="B11" s="62">
        <f>INDEX('CAPITAL_COMPOSITION data'!F:F,MATCH('Capital composition'!$B$4&amp;'Capital composition'!F11,'CAPITAL_COMPOSITION data'!H:H,0))</f>
        <v>0</v>
      </c>
      <c r="C11" s="222"/>
      <c r="D11" s="74" t="s">
        <v>77</v>
      </c>
      <c r="F11">
        <v>1111011</v>
      </c>
      <c r="G11" t="s">
        <v>103</v>
      </c>
      <c r="H11" t="s">
        <v>105</v>
      </c>
    </row>
    <row r="12" spans="1:8" ht="15">
      <c r="A12" s="5" t="s">
        <v>7</v>
      </c>
      <c r="B12" s="60">
        <f>INDEX('CAPITAL_COMPOSITION data'!F:F,MATCH('Capital composition'!$B$4&amp;'Capital composition'!F12,'CAPITAL_COMPOSITION data'!H:H,0))</f>
        <v>-122</v>
      </c>
      <c r="C12" s="222"/>
      <c r="D12" s="11" t="s">
        <v>8</v>
      </c>
      <c r="F12">
        <v>1111012</v>
      </c>
      <c r="G12" t="s">
        <v>103</v>
      </c>
      <c r="H12" t="s">
        <v>7</v>
      </c>
    </row>
    <row r="13" spans="1:8" ht="38.25">
      <c r="A13" s="12" t="s">
        <v>9</v>
      </c>
      <c r="B13" s="61">
        <f>INDEX('CAPITAL_COMPOSITION data'!F:F,MATCH('Capital composition'!$B$4&amp;'Capital composition'!F13,'CAPITAL_COMPOSITION data'!H:H,0))</f>
        <v>-122</v>
      </c>
      <c r="C13" s="222"/>
      <c r="D13" s="11" t="s">
        <v>10</v>
      </c>
      <c r="F13">
        <v>1111013</v>
      </c>
      <c r="G13" t="s">
        <v>103</v>
      </c>
      <c r="H13" t="s">
        <v>9</v>
      </c>
    </row>
    <row r="14" spans="1:8" ht="38.25">
      <c r="A14" s="86" t="s">
        <v>17913</v>
      </c>
      <c r="B14" s="60">
        <f>INDEX('CAPITAL_COMPOSITION data'!F:F,MATCH('Capital composition'!$B$4&amp;'Capital composition'!F14,'CAPITAL_COMPOSITION data'!H:H,0))</f>
        <v>0</v>
      </c>
      <c r="C14" s="222"/>
      <c r="D14" s="11" t="s">
        <v>91</v>
      </c>
      <c r="F14">
        <v>1111014</v>
      </c>
      <c r="G14" t="s">
        <v>103</v>
      </c>
      <c r="H14" t="s">
        <v>92</v>
      </c>
    </row>
    <row r="15" spans="1:8" ht="25.5">
      <c r="A15" s="14" t="s">
        <v>11</v>
      </c>
      <c r="B15" s="63">
        <f>INDEX('CAPITAL_COMPOSITION data'!F:F,MATCH('Capital composition'!$B$4&amp;'Capital composition'!F15,'CAPITAL_COMPOSITION data'!H:H,0))</f>
        <v>0</v>
      </c>
      <c r="C15" s="223"/>
      <c r="D15" s="11" t="s">
        <v>12</v>
      </c>
      <c r="F15">
        <v>1111015</v>
      </c>
      <c r="G15" t="s">
        <v>103</v>
      </c>
      <c r="H15" t="s">
        <v>11</v>
      </c>
    </row>
    <row r="16" spans="1:8" ht="15">
      <c r="A16" s="5" t="s">
        <v>13</v>
      </c>
      <c r="B16" s="60">
        <f>INDEX('CAPITAL_COMPOSITION data'!F:F,MATCH('Capital composition'!$B$4&amp;'Capital composition'!F16,'CAPITAL_COMPOSITION data'!H:H,0))</f>
        <v>9097</v>
      </c>
      <c r="C16" s="162">
        <f>B16/B23</f>
        <v>7.3999374405205265E-2</v>
      </c>
      <c r="D16" s="15"/>
      <c r="F16">
        <v>1111016</v>
      </c>
      <c r="G16" t="s">
        <v>103</v>
      </c>
      <c r="H16" t="s">
        <v>13</v>
      </c>
    </row>
    <row r="17" spans="1:8" ht="15">
      <c r="A17" s="14" t="s">
        <v>14</v>
      </c>
      <c r="B17" s="63">
        <f>INDEX('CAPITAL_COMPOSITION data'!F:F,MATCH('Capital composition'!$B$4&amp;'Capital composition'!F17,'CAPITAL_COMPOSITION data'!H:H,0))</f>
        <v>0</v>
      </c>
      <c r="C17" s="221"/>
      <c r="D17" s="15" t="s">
        <v>15</v>
      </c>
      <c r="F17">
        <v>1111017</v>
      </c>
      <c r="G17" t="s">
        <v>103</v>
      </c>
      <c r="H17" t="s">
        <v>14</v>
      </c>
    </row>
    <row r="18" spans="1:8" ht="15">
      <c r="A18" s="5" t="s">
        <v>16</v>
      </c>
      <c r="B18" s="60">
        <f>INDEX('CAPITAL_COMPOSITION data'!F:F,MATCH('Capital composition'!$B$4&amp;'Capital composition'!F18,'CAPITAL_COMPOSITION data'!H:H,0))</f>
        <v>1224</v>
      </c>
      <c r="C18" s="222"/>
      <c r="D18" s="15"/>
      <c r="F18">
        <v>1111018</v>
      </c>
      <c r="G18" t="s">
        <v>103</v>
      </c>
      <c r="H18" t="s">
        <v>16</v>
      </c>
    </row>
    <row r="19" spans="1:8" ht="25.5">
      <c r="A19" s="5" t="s">
        <v>17</v>
      </c>
      <c r="B19" s="60">
        <f>INDEX('CAPITAL_COMPOSITION data'!F:F,MATCH('Capital composition'!$B$4&amp;'Capital composition'!F19,'CAPITAL_COMPOSITION data'!H:H,0))</f>
        <v>10321</v>
      </c>
      <c r="C19" s="162">
        <f>B19/B23</f>
        <v>8.3955979249876175E-2</v>
      </c>
      <c r="D19" s="15" t="s">
        <v>18</v>
      </c>
      <c r="F19">
        <v>1111019</v>
      </c>
      <c r="G19" t="s">
        <v>103</v>
      </c>
      <c r="H19" t="s">
        <v>17</v>
      </c>
    </row>
    <row r="20" spans="1:8" ht="32.1" customHeight="1">
      <c r="A20" s="66" t="s">
        <v>71</v>
      </c>
      <c r="B20" s="64">
        <f>INDEX('CAPITAL_COMPOSITION data'!F:F,MATCH('Capital composition'!$B$4&amp;'Capital composition'!F20,'CAPITAL_COMPOSITION data'!H:H,0))</f>
        <v>743.01245346999997</v>
      </c>
      <c r="C20" s="58">
        <f>B20/(B23)</f>
        <v>6.044020746625996E-3</v>
      </c>
      <c r="D20" s="91" t="s">
        <v>95</v>
      </c>
      <c r="F20">
        <v>1111020</v>
      </c>
      <c r="G20" t="s">
        <v>103</v>
      </c>
      <c r="H20" t="s">
        <v>71</v>
      </c>
    </row>
    <row r="21" spans="1:8" ht="38.25">
      <c r="A21" s="5" t="s">
        <v>19</v>
      </c>
      <c r="B21" s="60">
        <f>INDEX('CAPITAL_COMPOSITION data'!F:F,MATCH('Capital composition'!$B$4&amp;'Capital composition'!F21,'CAPITAL_COMPOSITION data'!H:H,0))</f>
        <v>1215</v>
      </c>
      <c r="C21" s="161"/>
      <c r="D21" s="15" t="s">
        <v>20</v>
      </c>
      <c r="F21">
        <v>1111021</v>
      </c>
      <c r="G21" t="s">
        <v>103</v>
      </c>
      <c r="H21" t="s">
        <v>19</v>
      </c>
    </row>
    <row r="22" spans="1:8" ht="15">
      <c r="A22" s="5" t="s">
        <v>21</v>
      </c>
      <c r="B22" s="60">
        <f>INDEX('CAPITAL_COMPOSITION data'!F:F,MATCH('Capital composition'!$B$4&amp;'Capital composition'!F22,'CAPITAL_COMPOSITION data'!H:H,0))</f>
        <v>11536</v>
      </c>
      <c r="C22" s="162">
        <f>B22/B23</f>
        <v>9.383937376480686E-2</v>
      </c>
      <c r="D22" s="11" t="s">
        <v>22</v>
      </c>
      <c r="F22">
        <v>1111022</v>
      </c>
      <c r="G22" t="s">
        <v>103</v>
      </c>
      <c r="H22" t="s">
        <v>21</v>
      </c>
    </row>
    <row r="23" spans="1:8" ht="15">
      <c r="A23" s="71" t="s">
        <v>74</v>
      </c>
      <c r="B23" s="163">
        <f>INDEX('CAPITAL_COMPOSITION data'!F:F,MATCH('Capital composition'!$B$4&amp;'Capital composition'!F23,'CAPITAL_COMPOSITION data'!H:H,0))</f>
        <v>122933.47171</v>
      </c>
      <c r="C23" s="221"/>
      <c r="D23" s="59"/>
      <c r="F23">
        <v>1111023</v>
      </c>
      <c r="G23" t="s">
        <v>103</v>
      </c>
      <c r="H23" t="s">
        <v>106</v>
      </c>
    </row>
    <row r="24" spans="1:8" ht="15">
      <c r="A24" s="72" t="s">
        <v>75</v>
      </c>
      <c r="B24" s="62">
        <f>INDEX('CAPITAL_COMPOSITION data'!F:F,MATCH('Capital composition'!$B$4&amp;'Capital composition'!F24,'CAPITAL_COMPOSITION data'!H:H,0))</f>
        <v>1715.3467052000001</v>
      </c>
      <c r="C24" s="223"/>
      <c r="D24" s="16"/>
      <c r="F24">
        <v>1111024</v>
      </c>
      <c r="G24" t="s">
        <v>103</v>
      </c>
      <c r="H24" t="s">
        <v>107</v>
      </c>
    </row>
    <row r="25" spans="1:8" ht="21.95" customHeight="1">
      <c r="A25" s="17" t="s">
        <v>89</v>
      </c>
      <c r="B25" s="65"/>
      <c r="C25" s="47"/>
      <c r="D25" s="48"/>
      <c r="F25"/>
      <c r="G25"/>
      <c r="H25"/>
    </row>
    <row r="26" spans="1:8" ht="51">
      <c r="A26" s="88" t="s">
        <v>69</v>
      </c>
      <c r="B26" s="60">
        <f>INDEX('CAPITAL_COMPOSITION data'!F:F,MATCH('Capital composition'!$B$4&amp;'Capital composition'!F26,'CAPITAL_COMPOSITION data'!H:H,0))</f>
        <v>0</v>
      </c>
      <c r="C26" s="224"/>
      <c r="D26" s="11" t="s">
        <v>76</v>
      </c>
      <c r="F26">
        <v>1111026</v>
      </c>
      <c r="G26" t="s">
        <v>103</v>
      </c>
      <c r="H26" t="s">
        <v>69</v>
      </c>
    </row>
    <row r="27" spans="1:8" ht="51">
      <c r="A27" s="89" t="s">
        <v>17912</v>
      </c>
      <c r="B27" s="60">
        <f>INDEX('CAPITAL_COMPOSITION data'!F:F,MATCH('Capital composition'!$B$4&amp;'Capital composition'!F27,'CAPITAL_COMPOSITION data'!H:H,0))</f>
        <v>-348.50144510000001</v>
      </c>
      <c r="C27" s="225"/>
      <c r="D27" s="11" t="s">
        <v>87</v>
      </c>
      <c r="F27">
        <v>1111027</v>
      </c>
      <c r="G27" t="s">
        <v>103</v>
      </c>
      <c r="H27" t="s">
        <v>108</v>
      </c>
    </row>
    <row r="28" spans="1:8" ht="32.1" customHeight="1">
      <c r="A28" s="67" t="s">
        <v>72</v>
      </c>
      <c r="B28" s="73">
        <f>INDEX('CAPITAL_COMPOSITION data'!F:F,MATCH('Capital composition'!$B$4&amp;'Capital composition'!F28,'CAPITAL_COMPOSITION data'!H:H,0))</f>
        <v>0</v>
      </c>
      <c r="C28" s="58">
        <f>B28/(B23)</f>
        <v>0</v>
      </c>
      <c r="D28" s="68" t="s">
        <v>70</v>
      </c>
      <c r="F28">
        <v>1111028</v>
      </c>
      <c r="G28" t="s">
        <v>103</v>
      </c>
      <c r="H28" t="s">
        <v>72</v>
      </c>
    </row>
    <row r="29" spans="1:8" ht="5.25" customHeight="1">
      <c r="A29" s="226"/>
      <c r="B29" s="227"/>
      <c r="C29" s="227"/>
      <c r="D29" s="228"/>
    </row>
    <row r="30" spans="1:8" ht="5.25" customHeight="1">
      <c r="A30" s="229"/>
      <c r="B30" s="230"/>
      <c r="C30" s="230"/>
      <c r="D30" s="231"/>
    </row>
    <row r="31" spans="1:8" ht="5.25" customHeight="1">
      <c r="A31" s="232"/>
      <c r="B31" s="233"/>
      <c r="C31" s="233"/>
      <c r="D31" s="234"/>
    </row>
    <row r="32" spans="1:8" ht="32.1" customHeight="1" thickBot="1">
      <c r="A32" s="190" t="s">
        <v>99</v>
      </c>
      <c r="B32" s="191">
        <f>IF(((B23)*9%-(B19-B28))&gt;0,(B23*9%-(B19-B28)),0)</f>
        <v>743.01245389999895</v>
      </c>
      <c r="C32" s="192">
        <f>B32/(B23)</f>
        <v>6.0440207501238144E-3</v>
      </c>
      <c r="D32" s="193" t="s">
        <v>94</v>
      </c>
      <c r="F32">
        <v>1111032</v>
      </c>
      <c r="G32" t="s">
        <v>103</v>
      </c>
      <c r="H32" t="s">
        <v>99</v>
      </c>
    </row>
    <row r="33" spans="1:4">
      <c r="A33" s="18" t="s">
        <v>52</v>
      </c>
      <c r="B33" s="19"/>
      <c r="C33" s="6"/>
      <c r="D33" s="6"/>
    </row>
    <row r="34" spans="1:4">
      <c r="A34" s="220" t="s">
        <v>65</v>
      </c>
      <c r="B34" s="220"/>
      <c r="C34" s="220"/>
      <c r="D34" s="220"/>
    </row>
    <row r="35" spans="1:4">
      <c r="A35" s="85" t="s">
        <v>292</v>
      </c>
      <c r="B35" s="83"/>
      <c r="C35" s="83"/>
      <c r="D35" s="83"/>
    </row>
    <row r="36" spans="1:4">
      <c r="A36" s="4" t="s">
        <v>17914</v>
      </c>
    </row>
  </sheetData>
  <mergeCells count="9">
    <mergeCell ref="A6:A7"/>
    <mergeCell ref="B6:C6"/>
    <mergeCell ref="D6:D7"/>
    <mergeCell ref="A34:D34"/>
    <mergeCell ref="C8:C15"/>
    <mergeCell ref="C17:C18"/>
    <mergeCell ref="C23:C24"/>
    <mergeCell ref="C26:C27"/>
    <mergeCell ref="A29:D31"/>
  </mergeCells>
  <pageMargins left="0.70866141732283472" right="0.70866141732283472" top="0.74803149606299213" bottom="0.74803149606299213" header="0.31496062992125984" footer="0.31496062992125984"/>
  <pageSetup paperSize="9" scale="68" orientation="landscape"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sheetPr codeName="Sheet3" enableFormatConditionsCalculation="0">
    <tabColor rgb="FFFFFF00"/>
    <pageSetUpPr fitToPage="1"/>
  </sheetPr>
  <dimension ref="A1:AI260"/>
  <sheetViews>
    <sheetView zoomScaleSheetLayoutView="55" workbookViewId="0">
      <pane xSplit="2" ySplit="9" topLeftCell="F246" activePane="bottomRight" state="frozen"/>
      <selection activeCell="A35" sqref="A35"/>
      <selection pane="topRight" activeCell="A35" sqref="A35"/>
      <selection pane="bottomLeft" activeCell="A35" sqref="A35"/>
      <selection pane="bottomRight" activeCell="A35" sqref="A35"/>
    </sheetView>
  </sheetViews>
  <sheetFormatPr defaultColWidth="11.42578125" defaultRowHeight="12.75"/>
  <cols>
    <col min="1" max="1" width="4.7109375" style="25" bestFit="1" customWidth="1"/>
    <col min="2" max="2" width="17.28515625" style="23" customWidth="1"/>
    <col min="3" max="3" width="23" style="23" customWidth="1"/>
    <col min="4" max="4" width="20.42578125" style="23" customWidth="1"/>
    <col min="5" max="5" width="20.140625" style="24" customWidth="1"/>
    <col min="6" max="7" width="20.7109375" style="25" customWidth="1"/>
    <col min="8" max="8" width="21.7109375" style="25" customWidth="1"/>
    <col min="9" max="9" width="0.85546875" style="26" customWidth="1"/>
    <col min="10" max="10" width="25" style="26" customWidth="1"/>
    <col min="11" max="11" width="1" style="26" customWidth="1"/>
    <col min="12" max="12" width="24.85546875" style="26" customWidth="1"/>
    <col min="13" max="13" width="1" style="26" customWidth="1"/>
    <col min="14" max="14" width="15.85546875" style="26" customWidth="1"/>
    <col min="15" max="15" width="1.28515625" style="25" customWidth="1"/>
    <col min="16" max="16" width="15.85546875" style="26" customWidth="1"/>
    <col min="17" max="17" width="1" style="26" customWidth="1"/>
    <col min="18" max="18" width="18.85546875" style="26" customWidth="1"/>
    <col min="19" max="19" width="1.140625" style="26" customWidth="1"/>
    <col min="20" max="20" width="18.85546875" style="26" customWidth="1"/>
    <col min="21" max="21" width="1.42578125" style="26" customWidth="1"/>
    <col min="22" max="22" width="17" style="26" customWidth="1"/>
    <col min="23" max="23" width="1.42578125" style="26" customWidth="1"/>
    <col min="24" max="24" width="0" style="26" hidden="1" customWidth="1"/>
    <col min="25" max="26" width="11.42578125" style="26" hidden="1" customWidth="1"/>
    <col min="27" max="28" width="0" style="26" hidden="1" customWidth="1"/>
    <col min="29" max="16384" width="11.42578125" style="26"/>
  </cols>
  <sheetData>
    <row r="1" spans="1:35">
      <c r="A1" s="22"/>
    </row>
    <row r="2" spans="1:35" s="25" customFormat="1">
      <c r="B2" s="20" t="s">
        <v>97</v>
      </c>
      <c r="C2" s="27"/>
      <c r="D2" s="27"/>
      <c r="F2" s="28"/>
      <c r="G2" s="28"/>
      <c r="I2" s="26"/>
      <c r="J2" s="26"/>
      <c r="K2" s="26"/>
    </row>
    <row r="3" spans="1:35" s="25" customFormat="1">
      <c r="A3" s="27"/>
      <c r="B3" s="29"/>
      <c r="I3" s="26"/>
      <c r="J3" s="26"/>
      <c r="K3" s="26"/>
    </row>
    <row r="4" spans="1:35" s="30" customFormat="1" ht="12.75" customHeight="1">
      <c r="B4" s="31" t="s">
        <v>66</v>
      </c>
      <c r="C4" s="116" t="str">
        <f>Menu!$C$4</f>
        <v>AT001</v>
      </c>
      <c r="D4" s="171" t="str">
        <f>INDEX(Menu!$B$8:$B$72,MATCH('Capital composition'!$B$4,Menu!$A$8:$A$72,0))</f>
        <v>Erste Group Bank AG</v>
      </c>
      <c r="E4" s="173"/>
      <c r="F4" s="174"/>
      <c r="G4" s="174"/>
      <c r="H4" s="174"/>
      <c r="I4" s="175"/>
      <c r="J4" s="175"/>
      <c r="K4" s="175"/>
      <c r="L4" s="176"/>
      <c r="M4" s="176"/>
      <c r="N4" s="176"/>
      <c r="O4" s="176"/>
      <c r="P4" s="176"/>
      <c r="Q4" s="176"/>
      <c r="R4" s="176"/>
      <c r="S4" s="176"/>
      <c r="T4" s="176"/>
      <c r="U4" s="176"/>
      <c r="V4" s="176"/>
    </row>
    <row r="5" spans="1:35" s="30" customFormat="1" ht="12.75" customHeight="1">
      <c r="B5" s="32"/>
      <c r="C5" s="33"/>
      <c r="D5" s="33"/>
      <c r="E5" s="24"/>
      <c r="F5" s="25"/>
      <c r="G5" s="25"/>
      <c r="H5" s="25"/>
      <c r="I5" s="26"/>
      <c r="J5" s="26"/>
      <c r="K5" s="26"/>
    </row>
    <row r="6" spans="1:35" s="30" customFormat="1" ht="12.75" customHeight="1">
      <c r="B6" s="21"/>
      <c r="C6" s="96"/>
      <c r="D6" s="96"/>
      <c r="E6" s="96"/>
      <c r="F6" s="96"/>
      <c r="G6" s="96"/>
      <c r="H6" s="96"/>
      <c r="I6" s="96"/>
      <c r="J6" s="96"/>
      <c r="K6" s="96"/>
      <c r="L6" s="96"/>
      <c r="M6" s="96"/>
      <c r="N6" s="96"/>
      <c r="O6" s="96"/>
      <c r="P6" s="96"/>
      <c r="Q6" s="96"/>
      <c r="R6" s="96"/>
      <c r="S6" s="96"/>
      <c r="T6" s="96"/>
      <c r="U6" s="96"/>
      <c r="V6" s="96"/>
      <c r="W6" s="96"/>
      <c r="X6" s="96"/>
      <c r="Y6" s="96"/>
      <c r="Z6" s="96"/>
      <c r="AC6" s="23"/>
      <c r="AE6" s="23"/>
      <c r="AF6" s="23"/>
      <c r="AG6" s="23"/>
      <c r="AH6" s="23"/>
      <c r="AI6" s="23"/>
    </row>
    <row r="7" spans="1:35" s="113" customFormat="1" ht="13.5" thickBot="1">
      <c r="B7" s="114"/>
      <c r="C7" s="113" t="s">
        <v>199</v>
      </c>
      <c r="D7" s="113" t="s">
        <v>200</v>
      </c>
      <c r="E7" s="113" t="s">
        <v>201</v>
      </c>
      <c r="F7" s="113" t="s">
        <v>202</v>
      </c>
      <c r="G7" s="113" t="s">
        <v>203</v>
      </c>
      <c r="H7" s="113" t="s">
        <v>204</v>
      </c>
      <c r="J7" s="113" t="s">
        <v>205</v>
      </c>
      <c r="L7" s="113" t="s">
        <v>206</v>
      </c>
      <c r="N7" s="113" t="s">
        <v>207</v>
      </c>
      <c r="P7" s="113" t="s">
        <v>208</v>
      </c>
      <c r="R7" s="113" t="s">
        <v>209</v>
      </c>
      <c r="T7" s="113" t="s">
        <v>210</v>
      </c>
      <c r="V7" s="113" t="s">
        <v>211</v>
      </c>
    </row>
    <row r="8" spans="1:35" s="119" customFormat="1" ht="78.75" customHeight="1">
      <c r="A8" s="239" t="s">
        <v>63</v>
      </c>
      <c r="B8" s="252" t="s">
        <v>300</v>
      </c>
      <c r="C8" s="247" t="s">
        <v>275</v>
      </c>
      <c r="D8" s="248"/>
      <c r="E8" s="249" t="s">
        <v>276</v>
      </c>
      <c r="F8" s="250"/>
      <c r="G8" s="250"/>
      <c r="H8" s="251"/>
      <c r="I8" s="117"/>
      <c r="J8" s="118" t="s">
        <v>277</v>
      </c>
      <c r="K8" s="117"/>
      <c r="L8" s="118" t="s">
        <v>285</v>
      </c>
      <c r="N8" s="236" t="s">
        <v>278</v>
      </c>
      <c r="O8" s="120"/>
      <c r="P8" s="236" t="s">
        <v>279</v>
      </c>
      <c r="R8" s="236" t="s">
        <v>286</v>
      </c>
      <c r="S8" s="120"/>
      <c r="T8" s="236" t="s">
        <v>287</v>
      </c>
      <c r="V8" s="236" t="s">
        <v>288</v>
      </c>
    </row>
    <row r="9" spans="1:35" s="127" customFormat="1" ht="111" customHeight="1" thickBot="1">
      <c r="A9" s="240"/>
      <c r="B9" s="253"/>
      <c r="C9" s="121"/>
      <c r="D9" s="122" t="s">
        <v>280</v>
      </c>
      <c r="E9" s="123"/>
      <c r="F9" s="124" t="s">
        <v>100</v>
      </c>
      <c r="G9" s="124" t="s">
        <v>101</v>
      </c>
      <c r="H9" s="125" t="s">
        <v>281</v>
      </c>
      <c r="I9" s="117"/>
      <c r="J9" s="126" t="s">
        <v>62</v>
      </c>
      <c r="K9" s="117"/>
      <c r="L9" s="126" t="s">
        <v>62</v>
      </c>
      <c r="N9" s="237"/>
      <c r="O9" s="120"/>
      <c r="P9" s="237"/>
      <c r="R9" s="237"/>
      <c r="S9" s="120"/>
      <c r="T9" s="237"/>
      <c r="V9" s="237"/>
    </row>
    <row r="10" spans="1:35" s="34" customFormat="1" ht="12.75" customHeight="1">
      <c r="A10" s="35" t="s">
        <v>59</v>
      </c>
      <c r="B10" s="238" t="s">
        <v>23</v>
      </c>
      <c r="C10" s="93">
        <f>INDEX('SOVEREIGN_DISCL data'!G:G,MATCH($Z10,'SOVEREIGN_DISCL data'!$U:$U,0))</f>
        <v>118.6</v>
      </c>
      <c r="D10" s="36">
        <f>INDEX('SOVEREIGN_DISCL data'!H:H,MATCH($Z10,'SOVEREIGN_DISCL data'!$U:$U,0))</f>
        <v>118.5</v>
      </c>
      <c r="E10" s="36">
        <f>INDEX('SOVEREIGN_DISCL data'!I:I,MATCH($Z10,'SOVEREIGN_DISCL data'!$U:$U,0))</f>
        <v>118.6</v>
      </c>
      <c r="F10" s="36">
        <f>INDEX('SOVEREIGN_DISCL data'!J:J,MATCH($Z10,'SOVEREIGN_DISCL data'!$U:$U,0))</f>
        <v>0</v>
      </c>
      <c r="G10" s="36">
        <f>INDEX('SOVEREIGN_DISCL data'!K:K,MATCH($Z10,'SOVEREIGN_DISCL data'!$U:$U,0))</f>
        <v>0</v>
      </c>
      <c r="H10" s="37">
        <f>INDEX('SOVEREIGN_DISCL data'!L:L,MATCH($Z10,'SOVEREIGN_DISCL data'!$U:$U,0))</f>
        <v>0</v>
      </c>
      <c r="I10" s="26"/>
      <c r="J10" s="38">
        <f>INDEX('SOVEREIGN_DISCL data'!M:M,MATCH($Z10,'SOVEREIGN_DISCL data'!$U:$U,0))</f>
        <v>11</v>
      </c>
      <c r="K10" s="26"/>
      <c r="L10" s="38">
        <f>INDEX('SOVEREIGN_DISCL data'!N:N,MATCH($Z10,'SOVEREIGN_DISCL data'!$U:$U,0))</f>
        <v>0</v>
      </c>
      <c r="N10" s="38">
        <f>INDEX('SOVEREIGN_DISCL data'!O:O,MATCH($Z10,'SOVEREIGN_DISCL data'!$U:$U,0))</f>
        <v>0</v>
      </c>
      <c r="O10" s="41"/>
      <c r="P10" s="242"/>
      <c r="R10" s="38">
        <f>INDEX('SOVEREIGN_DISCL data'!Q:Q,MATCH($Z10,'SOVEREIGN_DISCL data'!$U:$U,0))</f>
        <v>0</v>
      </c>
      <c r="T10" s="38">
        <f>INDEX('SOVEREIGN_DISCL data'!R:R,MATCH($Z10,'SOVEREIGN_DISCL data'!$U:$U,0))</f>
        <v>0</v>
      </c>
      <c r="V10" s="38">
        <f>INDEX('SOVEREIGN_DISCL data'!S:S,MATCH($Z10,'SOVEREIGN_DISCL data'!$U:$U,0))</f>
        <v>0</v>
      </c>
      <c r="Y10" s="95">
        <v>1211010</v>
      </c>
      <c r="Z10" s="34" t="str">
        <f>$C$4&amp;Y10</f>
        <v>AT0011211010</v>
      </c>
    </row>
    <row r="11" spans="1:35" s="34" customFormat="1" ht="12.75" customHeight="1">
      <c r="A11" s="35" t="s">
        <v>58</v>
      </c>
      <c r="B11" s="238"/>
      <c r="C11" s="36">
        <f>INDEX('SOVEREIGN_DISCL data'!G:G,MATCH($Z11,'SOVEREIGN_DISCL data'!$U:$U,0))</f>
        <v>423.9</v>
      </c>
      <c r="D11" s="36">
        <f>INDEX('SOVEREIGN_DISCL data'!H:H,MATCH($Z11,'SOVEREIGN_DISCL data'!$U:$U,0))</f>
        <v>214</v>
      </c>
      <c r="E11" s="36">
        <f>INDEX('SOVEREIGN_DISCL data'!I:I,MATCH($Z11,'SOVEREIGN_DISCL data'!$U:$U,0))</f>
        <v>423</v>
      </c>
      <c r="F11" s="36">
        <f>INDEX('SOVEREIGN_DISCL data'!J:J,MATCH($Z11,'SOVEREIGN_DISCL data'!$U:$U,0))</f>
        <v>119.8</v>
      </c>
      <c r="G11" s="36">
        <f>INDEX('SOVEREIGN_DISCL data'!K:K,MATCH($Z11,'SOVEREIGN_DISCL data'!$U:$U,0))</f>
        <v>0</v>
      </c>
      <c r="H11" s="37">
        <f>INDEX('SOVEREIGN_DISCL data'!L:L,MATCH($Z11,'SOVEREIGN_DISCL data'!$U:$U,0))</f>
        <v>-0.7</v>
      </c>
      <c r="I11" s="26"/>
      <c r="J11" s="38">
        <f>INDEX('SOVEREIGN_DISCL data'!M:M,MATCH($Z11,'SOVEREIGN_DISCL data'!$U:$U,0))</f>
        <v>-2</v>
      </c>
      <c r="K11" s="26"/>
      <c r="L11" s="38">
        <f>INDEX('SOVEREIGN_DISCL data'!N:N,MATCH($Z11,'SOVEREIGN_DISCL data'!$U:$U,0))</f>
        <v>4.5972028999999998E-3</v>
      </c>
      <c r="N11" s="38">
        <f>INDEX('SOVEREIGN_DISCL data'!O:O,MATCH($Z11,'SOVEREIGN_DISCL data'!$U:$U,0))</f>
        <v>87.9</v>
      </c>
      <c r="O11" s="41"/>
      <c r="P11" s="243"/>
      <c r="R11" s="38">
        <f>INDEX('SOVEREIGN_DISCL data'!Q:Q,MATCH($Z11,'SOVEREIGN_DISCL data'!$U:$U,0))</f>
        <v>0</v>
      </c>
      <c r="T11" s="38">
        <f>INDEX('SOVEREIGN_DISCL data'!R:R,MATCH($Z11,'SOVEREIGN_DISCL data'!$U:$U,0))</f>
        <v>0</v>
      </c>
      <c r="V11" s="38">
        <f>INDEX('SOVEREIGN_DISCL data'!S:S,MATCH($Z11,'SOVEREIGN_DISCL data'!$U:$U,0))</f>
        <v>0</v>
      </c>
      <c r="Y11" s="95">
        <v>1211011</v>
      </c>
      <c r="Z11" s="34" t="str">
        <f t="shared" ref="Z11:Z74" si="0">$C$4&amp;Y11</f>
        <v>AT0011211011</v>
      </c>
    </row>
    <row r="12" spans="1:35" s="34" customFormat="1" ht="12.75" customHeight="1">
      <c r="A12" s="35" t="s">
        <v>57</v>
      </c>
      <c r="B12" s="238"/>
      <c r="C12" s="36">
        <f>INDEX('SOVEREIGN_DISCL data'!G:G,MATCH($Z12,'SOVEREIGN_DISCL data'!$U:$U,0))</f>
        <v>303.60000000000002</v>
      </c>
      <c r="D12" s="36">
        <f>INDEX('SOVEREIGN_DISCL data'!H:H,MATCH($Z12,'SOVEREIGN_DISCL data'!$U:$U,0))</f>
        <v>64.8</v>
      </c>
      <c r="E12" s="36">
        <f>INDEX('SOVEREIGN_DISCL data'!I:I,MATCH($Z12,'SOVEREIGN_DISCL data'!$U:$U,0))</f>
        <v>289.5</v>
      </c>
      <c r="F12" s="36">
        <f>INDEX('SOVEREIGN_DISCL data'!J:J,MATCH($Z12,'SOVEREIGN_DISCL data'!$U:$U,0))</f>
        <v>191.6</v>
      </c>
      <c r="G12" s="36">
        <f>INDEX('SOVEREIGN_DISCL data'!K:K,MATCH($Z12,'SOVEREIGN_DISCL data'!$U:$U,0))</f>
        <v>1.1000000000000001</v>
      </c>
      <c r="H12" s="37">
        <f>INDEX('SOVEREIGN_DISCL data'!L:L,MATCH($Z12,'SOVEREIGN_DISCL data'!$U:$U,0))</f>
        <v>-13.9</v>
      </c>
      <c r="I12" s="26"/>
      <c r="J12" s="38">
        <f>INDEX('SOVEREIGN_DISCL data'!M:M,MATCH($Z12,'SOVEREIGN_DISCL data'!$U:$U,0))</f>
        <v>4</v>
      </c>
      <c r="K12" s="26"/>
      <c r="L12" s="38">
        <f>INDEX('SOVEREIGN_DISCL data'!N:N,MATCH($Z12,'SOVEREIGN_DISCL data'!$U:$U,0))</f>
        <v>0</v>
      </c>
      <c r="N12" s="38">
        <f>INDEX('SOVEREIGN_DISCL data'!O:O,MATCH($Z12,'SOVEREIGN_DISCL data'!$U:$U,0))</f>
        <v>39</v>
      </c>
      <c r="O12" s="41"/>
      <c r="P12" s="243"/>
      <c r="R12" s="38">
        <f>INDEX('SOVEREIGN_DISCL data'!Q:Q,MATCH($Z12,'SOVEREIGN_DISCL data'!$U:$U,0))</f>
        <v>0</v>
      </c>
      <c r="T12" s="38">
        <f>INDEX('SOVEREIGN_DISCL data'!R:R,MATCH($Z12,'SOVEREIGN_DISCL data'!$U:$U,0))</f>
        <v>0</v>
      </c>
      <c r="V12" s="38">
        <f>INDEX('SOVEREIGN_DISCL data'!S:S,MATCH($Z12,'SOVEREIGN_DISCL data'!$U:$U,0))</f>
        <v>0</v>
      </c>
      <c r="Y12" s="95">
        <v>1211012</v>
      </c>
      <c r="Z12" s="34" t="str">
        <f t="shared" si="0"/>
        <v>AT0011211012</v>
      </c>
    </row>
    <row r="13" spans="1:35" s="34" customFormat="1" ht="12.75" customHeight="1">
      <c r="A13" s="35" t="s">
        <v>56</v>
      </c>
      <c r="B13" s="238"/>
      <c r="C13" s="36">
        <f>INDEX('SOVEREIGN_DISCL data'!G:G,MATCH($Z13,'SOVEREIGN_DISCL data'!$U:$U,0))</f>
        <v>930</v>
      </c>
      <c r="D13" s="36">
        <f>INDEX('SOVEREIGN_DISCL data'!H:H,MATCH($Z13,'SOVEREIGN_DISCL data'!$U:$U,0))</f>
        <v>74.599999999999994</v>
      </c>
      <c r="E13" s="36">
        <f>INDEX('SOVEREIGN_DISCL data'!I:I,MATCH($Z13,'SOVEREIGN_DISCL data'!$U:$U,0))</f>
        <v>876</v>
      </c>
      <c r="F13" s="36">
        <f>INDEX('SOVEREIGN_DISCL data'!J:J,MATCH($Z13,'SOVEREIGN_DISCL data'!$U:$U,0))</f>
        <v>704.4</v>
      </c>
      <c r="G13" s="36">
        <f>INDEX('SOVEREIGN_DISCL data'!K:K,MATCH($Z13,'SOVEREIGN_DISCL data'!$U:$U,0))</f>
        <v>0.1</v>
      </c>
      <c r="H13" s="37">
        <f>INDEX('SOVEREIGN_DISCL data'!L:L,MATCH($Z13,'SOVEREIGN_DISCL data'!$U:$U,0))</f>
        <v>-9.4</v>
      </c>
      <c r="I13" s="26"/>
      <c r="J13" s="38">
        <f>INDEX('SOVEREIGN_DISCL data'!M:M,MATCH($Z13,'SOVEREIGN_DISCL data'!$U:$U,0))</f>
        <v>-2</v>
      </c>
      <c r="K13" s="26"/>
      <c r="L13" s="38">
        <f>INDEX('SOVEREIGN_DISCL data'!N:N,MATCH($Z13,'SOVEREIGN_DISCL data'!$U:$U,0))</f>
        <v>0.22784733900000001</v>
      </c>
      <c r="N13" s="38">
        <f>INDEX('SOVEREIGN_DISCL data'!O:O,MATCH($Z13,'SOVEREIGN_DISCL data'!$U:$U,0))</f>
        <v>2.75</v>
      </c>
      <c r="O13" s="41"/>
      <c r="P13" s="243"/>
      <c r="R13" s="38">
        <f>INDEX('SOVEREIGN_DISCL data'!Q:Q,MATCH($Z13,'SOVEREIGN_DISCL data'!$U:$U,0))</f>
        <v>0</v>
      </c>
      <c r="T13" s="38">
        <f>INDEX('SOVEREIGN_DISCL data'!R:R,MATCH($Z13,'SOVEREIGN_DISCL data'!$U:$U,0))</f>
        <v>0</v>
      </c>
      <c r="V13" s="38">
        <f>INDEX('SOVEREIGN_DISCL data'!S:S,MATCH($Z13,'SOVEREIGN_DISCL data'!$U:$U,0))</f>
        <v>0</v>
      </c>
      <c r="Y13" s="95">
        <v>1211013</v>
      </c>
      <c r="Z13" s="34" t="str">
        <f t="shared" si="0"/>
        <v>AT0011211013</v>
      </c>
    </row>
    <row r="14" spans="1:35" s="34" customFormat="1" ht="12.75" customHeight="1">
      <c r="A14" s="35" t="s">
        <v>55</v>
      </c>
      <c r="B14" s="238"/>
      <c r="C14" s="36">
        <f>INDEX('SOVEREIGN_DISCL data'!G:G,MATCH($Z14,'SOVEREIGN_DISCL data'!$U:$U,0))</f>
        <v>979.1</v>
      </c>
      <c r="D14" s="36">
        <f>INDEX('SOVEREIGN_DISCL data'!H:H,MATCH($Z14,'SOVEREIGN_DISCL data'!$U:$U,0))</f>
        <v>158.80000000000001</v>
      </c>
      <c r="E14" s="36">
        <f>INDEX('SOVEREIGN_DISCL data'!I:I,MATCH($Z14,'SOVEREIGN_DISCL data'!$U:$U,0))</f>
        <v>938.1</v>
      </c>
      <c r="F14" s="36">
        <f>INDEX('SOVEREIGN_DISCL data'!J:J,MATCH($Z14,'SOVEREIGN_DISCL data'!$U:$U,0))</f>
        <v>628.5</v>
      </c>
      <c r="G14" s="36">
        <f>INDEX('SOVEREIGN_DISCL data'!K:K,MATCH($Z14,'SOVEREIGN_DISCL data'!$U:$U,0))</f>
        <v>1.2</v>
      </c>
      <c r="H14" s="37">
        <f>INDEX('SOVEREIGN_DISCL data'!L:L,MATCH($Z14,'SOVEREIGN_DISCL data'!$U:$U,0))</f>
        <v>-33.700000000000003</v>
      </c>
      <c r="I14" s="26"/>
      <c r="J14" s="38">
        <f>INDEX('SOVEREIGN_DISCL data'!M:M,MATCH($Z14,'SOVEREIGN_DISCL data'!$U:$U,0))</f>
        <v>-13</v>
      </c>
      <c r="K14" s="26"/>
      <c r="L14" s="38">
        <f>INDEX('SOVEREIGN_DISCL data'!N:N,MATCH($Z14,'SOVEREIGN_DISCL data'!$U:$U,0))</f>
        <v>0</v>
      </c>
      <c r="N14" s="38">
        <f>INDEX('SOVEREIGN_DISCL data'!O:O,MATCH($Z14,'SOVEREIGN_DISCL data'!$U:$U,0))</f>
        <v>289.8</v>
      </c>
      <c r="O14" s="41"/>
      <c r="P14" s="243"/>
      <c r="R14" s="38">
        <f>INDEX('SOVEREIGN_DISCL data'!Q:Q,MATCH($Z14,'SOVEREIGN_DISCL data'!$U:$U,0))</f>
        <v>0</v>
      </c>
      <c r="T14" s="38">
        <f>INDEX('SOVEREIGN_DISCL data'!R:R,MATCH($Z14,'SOVEREIGN_DISCL data'!$U:$U,0))</f>
        <v>0</v>
      </c>
      <c r="V14" s="38">
        <f>INDEX('SOVEREIGN_DISCL data'!S:S,MATCH($Z14,'SOVEREIGN_DISCL data'!$U:$U,0))</f>
        <v>0</v>
      </c>
      <c r="Y14" s="95">
        <v>1211014</v>
      </c>
      <c r="Z14" s="34" t="str">
        <f t="shared" si="0"/>
        <v>AT0011211014</v>
      </c>
    </row>
    <row r="15" spans="1:35" s="34" customFormat="1" ht="12.75" customHeight="1">
      <c r="A15" s="35" t="s">
        <v>54</v>
      </c>
      <c r="B15" s="238"/>
      <c r="C15" s="36">
        <f>INDEX('SOVEREIGN_DISCL data'!G:G,MATCH($Z15,'SOVEREIGN_DISCL data'!$U:$U,0))</f>
        <v>1895.2</v>
      </c>
      <c r="D15" s="36">
        <f>INDEX('SOVEREIGN_DISCL data'!H:H,MATCH($Z15,'SOVEREIGN_DISCL data'!$U:$U,0))</f>
        <v>878.3</v>
      </c>
      <c r="E15" s="36">
        <f>INDEX('SOVEREIGN_DISCL data'!I:I,MATCH($Z15,'SOVEREIGN_DISCL data'!$U:$U,0))</f>
        <v>1872.5</v>
      </c>
      <c r="F15" s="36">
        <f>INDEX('SOVEREIGN_DISCL data'!J:J,MATCH($Z15,'SOVEREIGN_DISCL data'!$U:$U,0))</f>
        <v>878.5</v>
      </c>
      <c r="G15" s="36">
        <f>INDEX('SOVEREIGN_DISCL data'!K:K,MATCH($Z15,'SOVEREIGN_DISCL data'!$U:$U,0))</f>
        <v>0.8</v>
      </c>
      <c r="H15" s="37">
        <f>INDEX('SOVEREIGN_DISCL data'!L:L,MATCH($Z15,'SOVEREIGN_DISCL data'!$U:$U,0))</f>
        <v>16.2</v>
      </c>
      <c r="I15" s="26"/>
      <c r="J15" s="38">
        <f>INDEX('SOVEREIGN_DISCL data'!M:M,MATCH($Z15,'SOVEREIGN_DISCL data'!$U:$U,0))</f>
        <v>0</v>
      </c>
      <c r="K15" s="26"/>
      <c r="L15" s="38">
        <f>INDEX('SOVEREIGN_DISCL data'!N:N,MATCH($Z15,'SOVEREIGN_DISCL data'!$U:$U,0))</f>
        <v>0.18136711280000001</v>
      </c>
      <c r="N15" s="38">
        <f>INDEX('SOVEREIGN_DISCL data'!O:O,MATCH($Z15,'SOVEREIGN_DISCL data'!$U:$U,0))</f>
        <v>106.5</v>
      </c>
      <c r="O15" s="41"/>
      <c r="P15" s="243"/>
      <c r="R15" s="38">
        <f>INDEX('SOVEREIGN_DISCL data'!Q:Q,MATCH($Z15,'SOVEREIGN_DISCL data'!$U:$U,0))</f>
        <v>0</v>
      </c>
      <c r="T15" s="38">
        <f>INDEX('SOVEREIGN_DISCL data'!R:R,MATCH($Z15,'SOVEREIGN_DISCL data'!$U:$U,0))</f>
        <v>0</v>
      </c>
      <c r="V15" s="38">
        <f>INDEX('SOVEREIGN_DISCL data'!S:S,MATCH($Z15,'SOVEREIGN_DISCL data'!$U:$U,0))</f>
        <v>0</v>
      </c>
      <c r="Y15" s="95">
        <v>1211015</v>
      </c>
      <c r="Z15" s="34" t="str">
        <f t="shared" si="0"/>
        <v>AT0011211015</v>
      </c>
    </row>
    <row r="16" spans="1:35" s="34" customFormat="1" ht="12.75" customHeight="1">
      <c r="A16" s="35" t="s">
        <v>53</v>
      </c>
      <c r="B16" s="238"/>
      <c r="C16" s="36">
        <f>INDEX('SOVEREIGN_DISCL data'!G:G,MATCH($Z16,'SOVEREIGN_DISCL data'!$U:$U,0))</f>
        <v>1543.7</v>
      </c>
      <c r="D16" s="36">
        <f>INDEX('SOVEREIGN_DISCL data'!H:H,MATCH($Z16,'SOVEREIGN_DISCL data'!$U:$U,0))</f>
        <v>1257.5999999999999</v>
      </c>
      <c r="E16" s="36">
        <f>INDEX('SOVEREIGN_DISCL data'!I:I,MATCH($Z16,'SOVEREIGN_DISCL data'!$U:$U,0))</f>
        <v>1543.7</v>
      </c>
      <c r="F16" s="36">
        <f>INDEX('SOVEREIGN_DISCL data'!J:J,MATCH($Z16,'SOVEREIGN_DISCL data'!$U:$U,0))</f>
        <v>231.3</v>
      </c>
      <c r="G16" s="36">
        <f>INDEX('SOVEREIGN_DISCL data'!K:K,MATCH($Z16,'SOVEREIGN_DISCL data'!$U:$U,0))</f>
        <v>2.1</v>
      </c>
      <c r="H16" s="37">
        <f>INDEX('SOVEREIGN_DISCL data'!L:L,MATCH($Z16,'SOVEREIGN_DISCL data'!$U:$U,0))</f>
        <v>33.1</v>
      </c>
      <c r="I16" s="26"/>
      <c r="J16" s="38">
        <f>INDEX('SOVEREIGN_DISCL data'!M:M,MATCH($Z16,'SOVEREIGN_DISCL data'!$U:$U,0))</f>
        <v>0</v>
      </c>
      <c r="K16" s="26"/>
      <c r="L16" s="38">
        <f>INDEX('SOVEREIGN_DISCL data'!N:N,MATCH($Z16,'SOVEREIGN_DISCL data'!$U:$U,0))</f>
        <v>0</v>
      </c>
      <c r="N16" s="38">
        <f>INDEX('SOVEREIGN_DISCL data'!O:O,MATCH($Z16,'SOVEREIGN_DISCL data'!$U:$U,0))</f>
        <v>27</v>
      </c>
      <c r="O16" s="41"/>
      <c r="P16" s="244"/>
      <c r="R16" s="38">
        <f>INDEX('SOVEREIGN_DISCL data'!Q:Q,MATCH($Z16,'SOVEREIGN_DISCL data'!$U:$U,0))</f>
        <v>0</v>
      </c>
      <c r="T16" s="38">
        <f>INDEX('SOVEREIGN_DISCL data'!R:R,MATCH($Z16,'SOVEREIGN_DISCL data'!$U:$U,0))</f>
        <v>0</v>
      </c>
      <c r="V16" s="38">
        <f>INDEX('SOVEREIGN_DISCL data'!S:S,MATCH($Z16,'SOVEREIGN_DISCL data'!$U:$U,0))</f>
        <v>0</v>
      </c>
      <c r="Y16" s="95">
        <v>1211016</v>
      </c>
      <c r="Z16" s="34" t="str">
        <f t="shared" si="0"/>
        <v>AT0011211016</v>
      </c>
    </row>
    <row r="17" spans="1:26" s="39" customFormat="1" ht="12.75" customHeight="1" thickBot="1">
      <c r="A17" s="87" t="s">
        <v>68</v>
      </c>
      <c r="B17" s="238"/>
      <c r="C17" s="55">
        <f>INDEX('SOVEREIGN_DISCL data'!G:G,MATCH($Z17,'SOVEREIGN_DISCL data'!$U:$U,0))</f>
        <v>6194.1</v>
      </c>
      <c r="D17" s="55">
        <f>INDEX('SOVEREIGN_DISCL data'!H:H,MATCH($Z17,'SOVEREIGN_DISCL data'!$U:$U,0))</f>
        <v>2766.6</v>
      </c>
      <c r="E17" s="55">
        <f>INDEX('SOVEREIGN_DISCL data'!I:I,MATCH($Z17,'SOVEREIGN_DISCL data'!$U:$U,0))</f>
        <v>6061.4</v>
      </c>
      <c r="F17" s="55">
        <f>INDEX('SOVEREIGN_DISCL data'!J:J,MATCH($Z17,'SOVEREIGN_DISCL data'!$U:$U,0))</f>
        <v>2754.1</v>
      </c>
      <c r="G17" s="55">
        <f>INDEX('SOVEREIGN_DISCL data'!K:K,MATCH($Z17,'SOVEREIGN_DISCL data'!$U:$U,0))</f>
        <v>5.3</v>
      </c>
      <c r="H17" s="55">
        <f>INDEX('SOVEREIGN_DISCL data'!L:L,MATCH($Z17,'SOVEREIGN_DISCL data'!$U:$U,0))</f>
        <v>-8.4</v>
      </c>
      <c r="J17" s="55">
        <f>INDEX('SOVEREIGN_DISCL data'!M:M,MATCH($Z17,'SOVEREIGN_DISCL data'!$U:$U,0))</f>
        <v>-2</v>
      </c>
      <c r="L17" s="55">
        <f>INDEX('SOVEREIGN_DISCL data'!N:N,MATCH($Z17,'SOVEREIGN_DISCL data'!$U:$U,0))</f>
        <v>0.41381165479999998</v>
      </c>
      <c r="N17" s="55">
        <f>INDEX('SOVEREIGN_DISCL data'!O:O,MATCH($Z17,'SOVEREIGN_DISCL data'!$U:$U,0))</f>
        <v>552.95000000000005</v>
      </c>
      <c r="O17" s="42"/>
      <c r="P17" s="169">
        <f>INDEX('SOVEREIGN_DISCL data'!P:P,MATCH($Z17,'SOVEREIGN_DISCL data'!$U:$U,0))</f>
        <v>0.3</v>
      </c>
      <c r="R17" s="55">
        <f>INDEX('SOVEREIGN_DISCL data'!Q:Q,MATCH($Z17,'SOVEREIGN_DISCL data'!$U:$U,0))</f>
        <v>0</v>
      </c>
      <c r="T17" s="55">
        <f>INDEX('SOVEREIGN_DISCL data'!R:R,MATCH($Z17,'SOVEREIGN_DISCL data'!$U:$U,0))</f>
        <v>0</v>
      </c>
      <c r="V17" s="55">
        <f>INDEX('SOVEREIGN_DISCL data'!S:S,MATCH($Z17,'SOVEREIGN_DISCL data'!$U:$U,0))</f>
        <v>0</v>
      </c>
      <c r="Y17" s="95">
        <v>1211017</v>
      </c>
      <c r="Z17" s="34" t="str">
        <f t="shared" si="0"/>
        <v>AT0011211017</v>
      </c>
    </row>
    <row r="18" spans="1:26" s="34" customFormat="1" ht="12.75" customHeight="1">
      <c r="A18" s="35" t="s">
        <v>59</v>
      </c>
      <c r="B18" s="238" t="s">
        <v>24</v>
      </c>
      <c r="C18" s="53">
        <f>INDEX('SOVEREIGN_DISCL data'!G:G,MATCH($Z18,'SOVEREIGN_DISCL data'!$U:$U,0))</f>
        <v>0</v>
      </c>
      <c r="D18" s="52">
        <f>INDEX('SOVEREIGN_DISCL data'!H:H,MATCH($Z18,'SOVEREIGN_DISCL data'!$U:$U,0))</f>
        <v>0</v>
      </c>
      <c r="E18" s="52">
        <f>INDEX('SOVEREIGN_DISCL data'!I:I,MATCH($Z18,'SOVEREIGN_DISCL data'!$U:$U,0))</f>
        <v>0</v>
      </c>
      <c r="F18" s="52">
        <f>INDEX('SOVEREIGN_DISCL data'!J:J,MATCH($Z18,'SOVEREIGN_DISCL data'!$U:$U,0))</f>
        <v>0</v>
      </c>
      <c r="G18" s="52">
        <f>INDEX('SOVEREIGN_DISCL data'!K:K,MATCH($Z18,'SOVEREIGN_DISCL data'!$U:$U,0))</f>
        <v>0</v>
      </c>
      <c r="H18" s="37">
        <f>INDEX('SOVEREIGN_DISCL data'!L:L,MATCH($Z18,'SOVEREIGN_DISCL data'!$U:$U,0))</f>
        <v>0</v>
      </c>
      <c r="I18" s="26"/>
      <c r="J18" s="38">
        <f>INDEX('SOVEREIGN_DISCL data'!M:M,MATCH($Z18,'SOVEREIGN_DISCL data'!$U:$U,0))</f>
        <v>0</v>
      </c>
      <c r="K18" s="26"/>
      <c r="L18" s="38">
        <f>INDEX('SOVEREIGN_DISCL data'!N:N,MATCH($Z18,'SOVEREIGN_DISCL data'!$U:$U,0))</f>
        <v>0</v>
      </c>
      <c r="N18" s="38">
        <f>INDEX('SOVEREIGN_DISCL data'!O:O,MATCH($Z18,'SOVEREIGN_DISCL data'!$U:$U,0))</f>
        <v>0</v>
      </c>
      <c r="O18" s="41"/>
      <c r="P18" s="242"/>
      <c r="R18" s="38">
        <f>INDEX('SOVEREIGN_DISCL data'!Q:Q,MATCH($Z18,'SOVEREIGN_DISCL data'!$U:$U,0))</f>
        <v>0</v>
      </c>
      <c r="T18" s="38">
        <f>INDEX('SOVEREIGN_DISCL data'!R:R,MATCH($Z18,'SOVEREIGN_DISCL data'!$U:$U,0))</f>
        <v>0</v>
      </c>
      <c r="V18" s="38">
        <f>INDEX('SOVEREIGN_DISCL data'!S:S,MATCH($Z18,'SOVEREIGN_DISCL data'!$U:$U,0))</f>
        <v>0</v>
      </c>
      <c r="Y18" s="95">
        <v>1211018</v>
      </c>
      <c r="Z18" s="34" t="str">
        <f t="shared" si="0"/>
        <v>AT0011211018</v>
      </c>
    </row>
    <row r="19" spans="1:26" s="34" customFormat="1" ht="12.75" customHeight="1">
      <c r="A19" s="35" t="s">
        <v>58</v>
      </c>
      <c r="B19" s="238"/>
      <c r="C19" s="52">
        <f>INDEX('SOVEREIGN_DISCL data'!G:G,MATCH($Z19,'SOVEREIGN_DISCL data'!$U:$U,0))</f>
        <v>22.4</v>
      </c>
      <c r="D19" s="52">
        <f>INDEX('SOVEREIGN_DISCL data'!H:H,MATCH($Z19,'SOVEREIGN_DISCL data'!$U:$U,0))</f>
        <v>0</v>
      </c>
      <c r="E19" s="52">
        <f>INDEX('SOVEREIGN_DISCL data'!I:I,MATCH($Z19,'SOVEREIGN_DISCL data'!$U:$U,0))</f>
        <v>22.4</v>
      </c>
      <c r="F19" s="52">
        <f>INDEX('SOVEREIGN_DISCL data'!J:J,MATCH($Z19,'SOVEREIGN_DISCL data'!$U:$U,0))</f>
        <v>0.4</v>
      </c>
      <c r="G19" s="52">
        <f>INDEX('SOVEREIGN_DISCL data'!K:K,MATCH($Z19,'SOVEREIGN_DISCL data'!$U:$U,0))</f>
        <v>0</v>
      </c>
      <c r="H19" s="37">
        <f>INDEX('SOVEREIGN_DISCL data'!L:L,MATCH($Z19,'SOVEREIGN_DISCL data'!$U:$U,0))</f>
        <v>0</v>
      </c>
      <c r="I19" s="26"/>
      <c r="J19" s="38">
        <f>INDEX('SOVEREIGN_DISCL data'!M:M,MATCH($Z19,'SOVEREIGN_DISCL data'!$U:$U,0))</f>
        <v>0</v>
      </c>
      <c r="K19" s="26"/>
      <c r="L19" s="38">
        <f>INDEX('SOVEREIGN_DISCL data'!N:N,MATCH($Z19,'SOVEREIGN_DISCL data'!$U:$U,0))</f>
        <v>0</v>
      </c>
      <c r="N19" s="38">
        <f>INDEX('SOVEREIGN_DISCL data'!O:O,MATCH($Z19,'SOVEREIGN_DISCL data'!$U:$U,0))</f>
        <v>0.44</v>
      </c>
      <c r="O19" s="41"/>
      <c r="P19" s="243"/>
      <c r="R19" s="38">
        <f>INDEX('SOVEREIGN_DISCL data'!Q:Q,MATCH($Z19,'SOVEREIGN_DISCL data'!$U:$U,0))</f>
        <v>0</v>
      </c>
      <c r="T19" s="38">
        <f>INDEX('SOVEREIGN_DISCL data'!R:R,MATCH($Z19,'SOVEREIGN_DISCL data'!$U:$U,0))</f>
        <v>0</v>
      </c>
      <c r="V19" s="38">
        <f>INDEX('SOVEREIGN_DISCL data'!S:S,MATCH($Z19,'SOVEREIGN_DISCL data'!$U:$U,0))</f>
        <v>0</v>
      </c>
      <c r="Y19" s="95">
        <v>1211019</v>
      </c>
      <c r="Z19" s="34" t="str">
        <f t="shared" si="0"/>
        <v>AT0011211019</v>
      </c>
    </row>
    <row r="20" spans="1:26" s="34" customFormat="1" ht="12.75" customHeight="1">
      <c r="A20" s="35" t="s">
        <v>57</v>
      </c>
      <c r="B20" s="238"/>
      <c r="C20" s="52">
        <f>INDEX('SOVEREIGN_DISCL data'!G:G,MATCH($Z20,'SOVEREIGN_DISCL data'!$U:$U,0))</f>
        <v>0</v>
      </c>
      <c r="D20" s="52">
        <f>INDEX('SOVEREIGN_DISCL data'!H:H,MATCH($Z20,'SOVEREIGN_DISCL data'!$U:$U,0))</f>
        <v>0</v>
      </c>
      <c r="E20" s="52">
        <f>INDEX('SOVEREIGN_DISCL data'!I:I,MATCH($Z20,'SOVEREIGN_DISCL data'!$U:$U,0))</f>
        <v>0</v>
      </c>
      <c r="F20" s="52">
        <f>INDEX('SOVEREIGN_DISCL data'!J:J,MATCH($Z20,'SOVEREIGN_DISCL data'!$U:$U,0))</f>
        <v>0</v>
      </c>
      <c r="G20" s="52">
        <f>INDEX('SOVEREIGN_DISCL data'!K:K,MATCH($Z20,'SOVEREIGN_DISCL data'!$U:$U,0))</f>
        <v>0</v>
      </c>
      <c r="H20" s="37">
        <f>INDEX('SOVEREIGN_DISCL data'!L:L,MATCH($Z20,'SOVEREIGN_DISCL data'!$U:$U,0))</f>
        <v>0</v>
      </c>
      <c r="I20" s="26"/>
      <c r="J20" s="38">
        <f>INDEX('SOVEREIGN_DISCL data'!M:M,MATCH($Z20,'SOVEREIGN_DISCL data'!$U:$U,0))</f>
        <v>0</v>
      </c>
      <c r="K20" s="26"/>
      <c r="L20" s="38">
        <f>INDEX('SOVEREIGN_DISCL data'!N:N,MATCH($Z20,'SOVEREIGN_DISCL data'!$U:$U,0))</f>
        <v>0</v>
      </c>
      <c r="N20" s="38">
        <f>INDEX('SOVEREIGN_DISCL data'!O:O,MATCH($Z20,'SOVEREIGN_DISCL data'!$U:$U,0))</f>
        <v>0</v>
      </c>
      <c r="O20" s="41"/>
      <c r="P20" s="243"/>
      <c r="R20" s="38">
        <f>INDEX('SOVEREIGN_DISCL data'!Q:Q,MATCH($Z20,'SOVEREIGN_DISCL data'!$U:$U,0))</f>
        <v>0</v>
      </c>
      <c r="T20" s="38">
        <f>INDEX('SOVEREIGN_DISCL data'!R:R,MATCH($Z20,'SOVEREIGN_DISCL data'!$U:$U,0))</f>
        <v>0</v>
      </c>
      <c r="V20" s="38">
        <f>INDEX('SOVEREIGN_DISCL data'!S:S,MATCH($Z20,'SOVEREIGN_DISCL data'!$U:$U,0))</f>
        <v>0</v>
      </c>
      <c r="Y20" s="95">
        <v>1211020</v>
      </c>
      <c r="Z20" s="34" t="str">
        <f t="shared" si="0"/>
        <v>AT0011211020</v>
      </c>
    </row>
    <row r="21" spans="1:26" s="34" customFormat="1" ht="12.75" customHeight="1">
      <c r="A21" s="35" t="s">
        <v>56</v>
      </c>
      <c r="B21" s="238"/>
      <c r="C21" s="52">
        <f>INDEX('SOVEREIGN_DISCL data'!G:G,MATCH($Z21,'SOVEREIGN_DISCL data'!$U:$U,0))</f>
        <v>3.6</v>
      </c>
      <c r="D21" s="52">
        <f>INDEX('SOVEREIGN_DISCL data'!H:H,MATCH($Z21,'SOVEREIGN_DISCL data'!$U:$U,0))</f>
        <v>0</v>
      </c>
      <c r="E21" s="52">
        <f>INDEX('SOVEREIGN_DISCL data'!I:I,MATCH($Z21,'SOVEREIGN_DISCL data'!$U:$U,0))</f>
        <v>3.6</v>
      </c>
      <c r="F21" s="52">
        <f>INDEX('SOVEREIGN_DISCL data'!J:J,MATCH($Z21,'SOVEREIGN_DISCL data'!$U:$U,0))</f>
        <v>3.5</v>
      </c>
      <c r="G21" s="52">
        <f>INDEX('SOVEREIGN_DISCL data'!K:K,MATCH($Z21,'SOVEREIGN_DISCL data'!$U:$U,0))</f>
        <v>0</v>
      </c>
      <c r="H21" s="37">
        <f>INDEX('SOVEREIGN_DISCL data'!L:L,MATCH($Z21,'SOVEREIGN_DISCL data'!$U:$U,0))</f>
        <v>0.1</v>
      </c>
      <c r="I21" s="26"/>
      <c r="J21" s="38">
        <f>INDEX('SOVEREIGN_DISCL data'!M:M,MATCH($Z21,'SOVEREIGN_DISCL data'!$U:$U,0))</f>
        <v>0</v>
      </c>
      <c r="K21" s="26"/>
      <c r="L21" s="38">
        <f>INDEX('SOVEREIGN_DISCL data'!N:N,MATCH($Z21,'SOVEREIGN_DISCL data'!$U:$U,0))</f>
        <v>-0.35573685900000002</v>
      </c>
      <c r="N21" s="38">
        <f>INDEX('SOVEREIGN_DISCL data'!O:O,MATCH($Z21,'SOVEREIGN_DISCL data'!$U:$U,0))</f>
        <v>0</v>
      </c>
      <c r="O21" s="41"/>
      <c r="P21" s="243"/>
      <c r="R21" s="38">
        <f>INDEX('SOVEREIGN_DISCL data'!Q:Q,MATCH($Z21,'SOVEREIGN_DISCL data'!$U:$U,0))</f>
        <v>0</v>
      </c>
      <c r="T21" s="38">
        <f>INDEX('SOVEREIGN_DISCL data'!R:R,MATCH($Z21,'SOVEREIGN_DISCL data'!$U:$U,0))</f>
        <v>0</v>
      </c>
      <c r="V21" s="38">
        <f>INDEX('SOVEREIGN_DISCL data'!S:S,MATCH($Z21,'SOVEREIGN_DISCL data'!$U:$U,0))</f>
        <v>0</v>
      </c>
      <c r="Y21" s="95">
        <v>1211021</v>
      </c>
      <c r="Z21" s="34" t="str">
        <f t="shared" si="0"/>
        <v>AT0011211021</v>
      </c>
    </row>
    <row r="22" spans="1:26" s="34" customFormat="1" ht="12.75" customHeight="1">
      <c r="A22" s="35" t="s">
        <v>55</v>
      </c>
      <c r="B22" s="238"/>
      <c r="C22" s="52">
        <f>INDEX('SOVEREIGN_DISCL data'!G:G,MATCH($Z22,'SOVEREIGN_DISCL data'!$U:$U,0))</f>
        <v>64.599999999999994</v>
      </c>
      <c r="D22" s="52">
        <f>INDEX('SOVEREIGN_DISCL data'!H:H,MATCH($Z22,'SOVEREIGN_DISCL data'!$U:$U,0))</f>
        <v>0</v>
      </c>
      <c r="E22" s="52">
        <f>INDEX('SOVEREIGN_DISCL data'!I:I,MATCH($Z22,'SOVEREIGN_DISCL data'!$U:$U,0))</f>
        <v>64.599999999999994</v>
      </c>
      <c r="F22" s="52">
        <f>INDEX('SOVEREIGN_DISCL data'!J:J,MATCH($Z22,'SOVEREIGN_DISCL data'!$U:$U,0))</f>
        <v>64.5</v>
      </c>
      <c r="G22" s="52">
        <f>INDEX('SOVEREIGN_DISCL data'!K:K,MATCH($Z22,'SOVEREIGN_DISCL data'!$U:$U,0))</f>
        <v>0</v>
      </c>
      <c r="H22" s="37">
        <f>INDEX('SOVEREIGN_DISCL data'!L:L,MATCH($Z22,'SOVEREIGN_DISCL data'!$U:$U,0))</f>
        <v>0.1</v>
      </c>
      <c r="I22" s="26"/>
      <c r="J22" s="38">
        <f>INDEX('SOVEREIGN_DISCL data'!M:M,MATCH($Z22,'SOVEREIGN_DISCL data'!$U:$U,0))</f>
        <v>0</v>
      </c>
      <c r="K22" s="26"/>
      <c r="L22" s="38">
        <f>INDEX('SOVEREIGN_DISCL data'!N:N,MATCH($Z22,'SOVEREIGN_DISCL data'!$U:$U,0))</f>
        <v>-1.200417072</v>
      </c>
      <c r="N22" s="38">
        <f>INDEX('SOVEREIGN_DISCL data'!O:O,MATCH($Z22,'SOVEREIGN_DISCL data'!$U:$U,0))</f>
        <v>0</v>
      </c>
      <c r="O22" s="41"/>
      <c r="P22" s="243"/>
      <c r="R22" s="38">
        <f>INDEX('SOVEREIGN_DISCL data'!Q:Q,MATCH($Z22,'SOVEREIGN_DISCL data'!$U:$U,0))</f>
        <v>0</v>
      </c>
      <c r="T22" s="38">
        <f>INDEX('SOVEREIGN_DISCL data'!R:R,MATCH($Z22,'SOVEREIGN_DISCL data'!$U:$U,0))</f>
        <v>0</v>
      </c>
      <c r="V22" s="38">
        <f>INDEX('SOVEREIGN_DISCL data'!S:S,MATCH($Z22,'SOVEREIGN_DISCL data'!$U:$U,0))</f>
        <v>0</v>
      </c>
      <c r="Y22" s="95">
        <v>1211022</v>
      </c>
      <c r="Z22" s="34" t="str">
        <f t="shared" si="0"/>
        <v>AT0011211022</v>
      </c>
    </row>
    <row r="23" spans="1:26" s="34" customFormat="1" ht="12.75" customHeight="1">
      <c r="A23" s="35" t="s">
        <v>54</v>
      </c>
      <c r="B23" s="238"/>
      <c r="C23" s="52">
        <f>INDEX('SOVEREIGN_DISCL data'!G:G,MATCH($Z23,'SOVEREIGN_DISCL data'!$U:$U,0))</f>
        <v>1.3</v>
      </c>
      <c r="D23" s="52">
        <f>INDEX('SOVEREIGN_DISCL data'!H:H,MATCH($Z23,'SOVEREIGN_DISCL data'!$U:$U,0))</f>
        <v>0</v>
      </c>
      <c r="E23" s="52">
        <f>INDEX('SOVEREIGN_DISCL data'!I:I,MATCH($Z23,'SOVEREIGN_DISCL data'!$U:$U,0))</f>
        <v>1.3</v>
      </c>
      <c r="F23" s="52">
        <f>INDEX('SOVEREIGN_DISCL data'!J:J,MATCH($Z23,'SOVEREIGN_DISCL data'!$U:$U,0))</f>
        <v>1.2</v>
      </c>
      <c r="G23" s="52">
        <f>INDEX('SOVEREIGN_DISCL data'!K:K,MATCH($Z23,'SOVEREIGN_DISCL data'!$U:$U,0))</f>
        <v>0</v>
      </c>
      <c r="H23" s="37">
        <f>INDEX('SOVEREIGN_DISCL data'!L:L,MATCH($Z23,'SOVEREIGN_DISCL data'!$U:$U,0))</f>
        <v>0.1</v>
      </c>
      <c r="I23" s="26"/>
      <c r="J23" s="38">
        <f>INDEX('SOVEREIGN_DISCL data'!M:M,MATCH($Z23,'SOVEREIGN_DISCL data'!$U:$U,0))</f>
        <v>0</v>
      </c>
      <c r="K23" s="26"/>
      <c r="L23" s="38">
        <f>INDEX('SOVEREIGN_DISCL data'!N:N,MATCH($Z23,'SOVEREIGN_DISCL data'!$U:$U,0))</f>
        <v>-3.1693721080000001</v>
      </c>
      <c r="N23" s="38">
        <f>INDEX('SOVEREIGN_DISCL data'!O:O,MATCH($Z23,'SOVEREIGN_DISCL data'!$U:$U,0))</f>
        <v>0</v>
      </c>
      <c r="O23" s="41"/>
      <c r="P23" s="243"/>
      <c r="R23" s="38">
        <f>INDEX('SOVEREIGN_DISCL data'!Q:Q,MATCH($Z23,'SOVEREIGN_DISCL data'!$U:$U,0))</f>
        <v>0</v>
      </c>
      <c r="T23" s="38">
        <f>INDEX('SOVEREIGN_DISCL data'!R:R,MATCH($Z23,'SOVEREIGN_DISCL data'!$U:$U,0))</f>
        <v>0</v>
      </c>
      <c r="V23" s="38">
        <f>INDEX('SOVEREIGN_DISCL data'!S:S,MATCH($Z23,'SOVEREIGN_DISCL data'!$U:$U,0))</f>
        <v>0</v>
      </c>
      <c r="Y23" s="95">
        <v>1211023</v>
      </c>
      <c r="Z23" s="34" t="str">
        <f t="shared" si="0"/>
        <v>AT0011211023</v>
      </c>
    </row>
    <row r="24" spans="1:26" s="34" customFormat="1" ht="12.75" customHeight="1">
      <c r="A24" s="35" t="s">
        <v>53</v>
      </c>
      <c r="B24" s="238"/>
      <c r="C24" s="52">
        <f>INDEX('SOVEREIGN_DISCL data'!G:G,MATCH($Z24,'SOVEREIGN_DISCL data'!$U:$U,0))</f>
        <v>0.9</v>
      </c>
      <c r="D24" s="52">
        <f>INDEX('SOVEREIGN_DISCL data'!H:H,MATCH($Z24,'SOVEREIGN_DISCL data'!$U:$U,0))</f>
        <v>0</v>
      </c>
      <c r="E24" s="52">
        <f>INDEX('SOVEREIGN_DISCL data'!I:I,MATCH($Z24,'SOVEREIGN_DISCL data'!$U:$U,0))</f>
        <v>0.9</v>
      </c>
      <c r="F24" s="52">
        <f>INDEX('SOVEREIGN_DISCL data'!J:J,MATCH($Z24,'SOVEREIGN_DISCL data'!$U:$U,0))</f>
        <v>0.8</v>
      </c>
      <c r="G24" s="52">
        <f>INDEX('SOVEREIGN_DISCL data'!K:K,MATCH($Z24,'SOVEREIGN_DISCL data'!$U:$U,0))</f>
        <v>0</v>
      </c>
      <c r="H24" s="37">
        <f>INDEX('SOVEREIGN_DISCL data'!L:L,MATCH($Z24,'SOVEREIGN_DISCL data'!$U:$U,0))</f>
        <v>0.1</v>
      </c>
      <c r="I24" s="26"/>
      <c r="J24" s="38">
        <f>INDEX('SOVEREIGN_DISCL data'!M:M,MATCH($Z24,'SOVEREIGN_DISCL data'!$U:$U,0))</f>
        <v>0</v>
      </c>
      <c r="K24" s="26"/>
      <c r="L24" s="38">
        <f>INDEX('SOVEREIGN_DISCL data'!N:N,MATCH($Z24,'SOVEREIGN_DISCL data'!$U:$U,0))</f>
        <v>0</v>
      </c>
      <c r="N24" s="38">
        <f>INDEX('SOVEREIGN_DISCL data'!O:O,MATCH($Z24,'SOVEREIGN_DISCL data'!$U:$U,0))</f>
        <v>0</v>
      </c>
      <c r="O24" s="41"/>
      <c r="P24" s="244"/>
      <c r="R24" s="38">
        <f>INDEX('SOVEREIGN_DISCL data'!Q:Q,MATCH($Z24,'SOVEREIGN_DISCL data'!$U:$U,0))</f>
        <v>0</v>
      </c>
      <c r="T24" s="38">
        <f>INDEX('SOVEREIGN_DISCL data'!R:R,MATCH($Z24,'SOVEREIGN_DISCL data'!$U:$U,0))</f>
        <v>0</v>
      </c>
      <c r="V24" s="38">
        <f>INDEX('SOVEREIGN_DISCL data'!S:S,MATCH($Z24,'SOVEREIGN_DISCL data'!$U:$U,0))</f>
        <v>0</v>
      </c>
      <c r="Y24" s="95">
        <v>1211024</v>
      </c>
      <c r="Z24" s="34" t="str">
        <f t="shared" si="0"/>
        <v>AT0011211024</v>
      </c>
    </row>
    <row r="25" spans="1:26" s="34" customFormat="1" ht="12.75" customHeight="1" thickBot="1">
      <c r="A25" s="87" t="s">
        <v>68</v>
      </c>
      <c r="B25" s="238"/>
      <c r="C25" s="55">
        <f>INDEX('SOVEREIGN_DISCL data'!G:G,MATCH($Z25,'SOVEREIGN_DISCL data'!$U:$U,0))</f>
        <v>92.8</v>
      </c>
      <c r="D25" s="55">
        <f>INDEX('SOVEREIGN_DISCL data'!H:H,MATCH($Z25,'SOVEREIGN_DISCL data'!$U:$U,0))</f>
        <v>0</v>
      </c>
      <c r="E25" s="55">
        <f>INDEX('SOVEREIGN_DISCL data'!I:I,MATCH($Z25,'SOVEREIGN_DISCL data'!$U:$U,0))</f>
        <v>92.8</v>
      </c>
      <c r="F25" s="55">
        <f>INDEX('SOVEREIGN_DISCL data'!J:J,MATCH($Z25,'SOVEREIGN_DISCL data'!$U:$U,0))</f>
        <v>70.400000000000006</v>
      </c>
      <c r="G25" s="55">
        <f>INDEX('SOVEREIGN_DISCL data'!K:K,MATCH($Z25,'SOVEREIGN_DISCL data'!$U:$U,0))</f>
        <v>0</v>
      </c>
      <c r="H25" s="55">
        <f>INDEX('SOVEREIGN_DISCL data'!L:L,MATCH($Z25,'SOVEREIGN_DISCL data'!$U:$U,0))</f>
        <v>0.4</v>
      </c>
      <c r="I25" s="39"/>
      <c r="J25" s="55">
        <f>INDEX('SOVEREIGN_DISCL data'!M:M,MATCH($Z25,'SOVEREIGN_DISCL data'!$U:$U,0))</f>
        <v>0</v>
      </c>
      <c r="K25" s="39"/>
      <c r="L25" s="55">
        <f>INDEX('SOVEREIGN_DISCL data'!N:N,MATCH($Z25,'SOVEREIGN_DISCL data'!$U:$U,0))</f>
        <v>-4.725526039</v>
      </c>
      <c r="M25" s="39"/>
      <c r="N25" s="55">
        <f>INDEX('SOVEREIGN_DISCL data'!O:O,MATCH($Z25,'SOVEREIGN_DISCL data'!$U:$U,0))</f>
        <v>0.44</v>
      </c>
      <c r="O25" s="42"/>
      <c r="P25" s="169">
        <f>INDEX('SOVEREIGN_DISCL data'!P:P,MATCH($Z25,'SOVEREIGN_DISCL data'!$U:$U,0))</f>
        <v>0</v>
      </c>
      <c r="Q25" s="39"/>
      <c r="R25" s="55">
        <f>INDEX('SOVEREIGN_DISCL data'!Q:Q,MATCH($Z25,'SOVEREIGN_DISCL data'!$U:$U,0))</f>
        <v>0</v>
      </c>
      <c r="S25" s="39"/>
      <c r="T25" s="55">
        <f>INDEX('SOVEREIGN_DISCL data'!R:R,MATCH($Z25,'SOVEREIGN_DISCL data'!$U:$U,0))</f>
        <v>0</v>
      </c>
      <c r="U25" s="39"/>
      <c r="V25" s="55">
        <f>INDEX('SOVEREIGN_DISCL data'!S:S,MATCH($Z25,'SOVEREIGN_DISCL data'!$U:$U,0))</f>
        <v>0</v>
      </c>
      <c r="Y25" s="95">
        <v>1211025</v>
      </c>
      <c r="Z25" s="34" t="str">
        <f t="shared" si="0"/>
        <v>AT0011211025</v>
      </c>
    </row>
    <row r="26" spans="1:26" s="34" customFormat="1" ht="12.75" customHeight="1">
      <c r="A26" s="35" t="s">
        <v>59</v>
      </c>
      <c r="B26" s="238" t="s">
        <v>25</v>
      </c>
      <c r="C26" s="53">
        <f>INDEX('SOVEREIGN_DISCL data'!G:G,MATCH($Z26,'SOVEREIGN_DISCL data'!$U:$U,0))</f>
        <v>0</v>
      </c>
      <c r="D26" s="52">
        <f>INDEX('SOVEREIGN_DISCL data'!H:H,MATCH($Z26,'SOVEREIGN_DISCL data'!$U:$U,0))</f>
        <v>0</v>
      </c>
      <c r="E26" s="52">
        <f>INDEX('SOVEREIGN_DISCL data'!I:I,MATCH($Z26,'SOVEREIGN_DISCL data'!$U:$U,0))</f>
        <v>0</v>
      </c>
      <c r="F26" s="52">
        <f>INDEX('SOVEREIGN_DISCL data'!J:J,MATCH($Z26,'SOVEREIGN_DISCL data'!$U:$U,0))</f>
        <v>0</v>
      </c>
      <c r="G26" s="52">
        <f>INDEX('SOVEREIGN_DISCL data'!K:K,MATCH($Z26,'SOVEREIGN_DISCL data'!$U:$U,0))</f>
        <v>0</v>
      </c>
      <c r="H26" s="37">
        <f>INDEX('SOVEREIGN_DISCL data'!L:L,MATCH($Z26,'SOVEREIGN_DISCL data'!$U:$U,0))</f>
        <v>0</v>
      </c>
      <c r="I26" s="26"/>
      <c r="J26" s="38">
        <f>INDEX('SOVEREIGN_DISCL data'!M:M,MATCH($Z26,'SOVEREIGN_DISCL data'!$U:$U,0))</f>
        <v>0</v>
      </c>
      <c r="K26" s="26"/>
      <c r="L26" s="38">
        <f>INDEX('SOVEREIGN_DISCL data'!N:N,MATCH($Z26,'SOVEREIGN_DISCL data'!$U:$U,0))</f>
        <v>0</v>
      </c>
      <c r="N26" s="38">
        <f>INDEX('SOVEREIGN_DISCL data'!O:O,MATCH($Z26,'SOVEREIGN_DISCL data'!$U:$U,0))</f>
        <v>0</v>
      </c>
      <c r="O26" s="41"/>
      <c r="P26" s="242"/>
      <c r="R26" s="38">
        <f>INDEX('SOVEREIGN_DISCL data'!Q:Q,MATCH($Z26,'SOVEREIGN_DISCL data'!$U:$U,0))</f>
        <v>0</v>
      </c>
      <c r="T26" s="38">
        <f>INDEX('SOVEREIGN_DISCL data'!R:R,MATCH($Z26,'SOVEREIGN_DISCL data'!$U:$U,0))</f>
        <v>0</v>
      </c>
      <c r="V26" s="38">
        <f>INDEX('SOVEREIGN_DISCL data'!S:S,MATCH($Z26,'SOVEREIGN_DISCL data'!$U:$U,0))</f>
        <v>0</v>
      </c>
      <c r="Y26" s="95">
        <v>1211026</v>
      </c>
      <c r="Z26" s="34" t="str">
        <f t="shared" si="0"/>
        <v>AT0011211026</v>
      </c>
    </row>
    <row r="27" spans="1:26" s="34" customFormat="1" ht="12.75" customHeight="1">
      <c r="A27" s="35" t="s">
        <v>58</v>
      </c>
      <c r="B27" s="238"/>
      <c r="C27" s="52">
        <f>INDEX('SOVEREIGN_DISCL data'!G:G,MATCH($Z27,'SOVEREIGN_DISCL data'!$U:$U,0))</f>
        <v>1.1000000000000001</v>
      </c>
      <c r="D27" s="52">
        <f>INDEX('SOVEREIGN_DISCL data'!H:H,MATCH($Z27,'SOVEREIGN_DISCL data'!$U:$U,0))</f>
        <v>0</v>
      </c>
      <c r="E27" s="52">
        <f>INDEX('SOVEREIGN_DISCL data'!I:I,MATCH($Z27,'SOVEREIGN_DISCL data'!$U:$U,0))</f>
        <v>1.1000000000000001</v>
      </c>
      <c r="F27" s="52">
        <f>INDEX('SOVEREIGN_DISCL data'!J:J,MATCH($Z27,'SOVEREIGN_DISCL data'!$U:$U,0))</f>
        <v>1.1000000000000001</v>
      </c>
      <c r="G27" s="52">
        <f>INDEX('SOVEREIGN_DISCL data'!K:K,MATCH($Z27,'SOVEREIGN_DISCL data'!$U:$U,0))</f>
        <v>0</v>
      </c>
      <c r="H27" s="37">
        <f>INDEX('SOVEREIGN_DISCL data'!L:L,MATCH($Z27,'SOVEREIGN_DISCL data'!$U:$U,0))</f>
        <v>0</v>
      </c>
      <c r="I27" s="26"/>
      <c r="J27" s="38">
        <f>INDEX('SOVEREIGN_DISCL data'!M:M,MATCH($Z27,'SOVEREIGN_DISCL data'!$U:$U,0))</f>
        <v>0</v>
      </c>
      <c r="K27" s="26"/>
      <c r="L27" s="38">
        <f>INDEX('SOVEREIGN_DISCL data'!N:N,MATCH($Z27,'SOVEREIGN_DISCL data'!$U:$U,0))</f>
        <v>0</v>
      </c>
      <c r="N27" s="38">
        <f>INDEX('SOVEREIGN_DISCL data'!O:O,MATCH($Z27,'SOVEREIGN_DISCL data'!$U:$U,0))</f>
        <v>0</v>
      </c>
      <c r="O27" s="41"/>
      <c r="P27" s="243"/>
      <c r="R27" s="38">
        <f>INDEX('SOVEREIGN_DISCL data'!Q:Q,MATCH($Z27,'SOVEREIGN_DISCL data'!$U:$U,0))</f>
        <v>0</v>
      </c>
      <c r="T27" s="38">
        <f>INDEX('SOVEREIGN_DISCL data'!R:R,MATCH($Z27,'SOVEREIGN_DISCL data'!$U:$U,0))</f>
        <v>0</v>
      </c>
      <c r="V27" s="38">
        <f>INDEX('SOVEREIGN_DISCL data'!S:S,MATCH($Z27,'SOVEREIGN_DISCL data'!$U:$U,0))</f>
        <v>0</v>
      </c>
      <c r="Y27" s="95">
        <v>1211027</v>
      </c>
      <c r="Z27" s="34" t="str">
        <f t="shared" si="0"/>
        <v>AT0011211027</v>
      </c>
    </row>
    <row r="28" spans="1:26" s="34" customFormat="1" ht="12.75" customHeight="1">
      <c r="A28" s="35" t="s">
        <v>57</v>
      </c>
      <c r="B28" s="238"/>
      <c r="C28" s="52">
        <f>INDEX('SOVEREIGN_DISCL data'!G:G,MATCH($Z28,'SOVEREIGN_DISCL data'!$U:$U,0))</f>
        <v>0</v>
      </c>
      <c r="D28" s="52">
        <f>INDEX('SOVEREIGN_DISCL data'!H:H,MATCH($Z28,'SOVEREIGN_DISCL data'!$U:$U,0))</f>
        <v>0</v>
      </c>
      <c r="E28" s="52">
        <f>INDEX('SOVEREIGN_DISCL data'!I:I,MATCH($Z28,'SOVEREIGN_DISCL data'!$U:$U,0))</f>
        <v>0</v>
      </c>
      <c r="F28" s="52">
        <f>INDEX('SOVEREIGN_DISCL data'!J:J,MATCH($Z28,'SOVEREIGN_DISCL data'!$U:$U,0))</f>
        <v>0</v>
      </c>
      <c r="G28" s="52">
        <f>INDEX('SOVEREIGN_DISCL data'!K:K,MATCH($Z28,'SOVEREIGN_DISCL data'!$U:$U,0))</f>
        <v>0</v>
      </c>
      <c r="H28" s="37">
        <f>INDEX('SOVEREIGN_DISCL data'!L:L,MATCH($Z28,'SOVEREIGN_DISCL data'!$U:$U,0))</f>
        <v>0</v>
      </c>
      <c r="I28" s="26"/>
      <c r="J28" s="38">
        <f>INDEX('SOVEREIGN_DISCL data'!M:M,MATCH($Z28,'SOVEREIGN_DISCL data'!$U:$U,0))</f>
        <v>0</v>
      </c>
      <c r="K28" s="26"/>
      <c r="L28" s="38">
        <f>INDEX('SOVEREIGN_DISCL data'!N:N,MATCH($Z28,'SOVEREIGN_DISCL data'!$U:$U,0))</f>
        <v>-0.23851191199999999</v>
      </c>
      <c r="N28" s="38">
        <f>INDEX('SOVEREIGN_DISCL data'!O:O,MATCH($Z28,'SOVEREIGN_DISCL data'!$U:$U,0))</f>
        <v>0</v>
      </c>
      <c r="O28" s="41"/>
      <c r="P28" s="243"/>
      <c r="R28" s="38">
        <f>INDEX('SOVEREIGN_DISCL data'!Q:Q,MATCH($Z28,'SOVEREIGN_DISCL data'!$U:$U,0))</f>
        <v>0</v>
      </c>
      <c r="T28" s="38">
        <f>INDEX('SOVEREIGN_DISCL data'!R:R,MATCH($Z28,'SOVEREIGN_DISCL data'!$U:$U,0))</f>
        <v>0</v>
      </c>
      <c r="V28" s="38">
        <f>INDEX('SOVEREIGN_DISCL data'!S:S,MATCH($Z28,'SOVEREIGN_DISCL data'!$U:$U,0))</f>
        <v>0</v>
      </c>
      <c r="Y28" s="95">
        <v>1211028</v>
      </c>
      <c r="Z28" s="34" t="str">
        <f t="shared" si="0"/>
        <v>AT0011211028</v>
      </c>
    </row>
    <row r="29" spans="1:26" s="34" customFormat="1" ht="12.75" customHeight="1">
      <c r="A29" s="35" t="s">
        <v>56</v>
      </c>
      <c r="B29" s="238"/>
      <c r="C29" s="52">
        <f>INDEX('SOVEREIGN_DISCL data'!G:G,MATCH($Z29,'SOVEREIGN_DISCL data'!$U:$U,0))</f>
        <v>0.6</v>
      </c>
      <c r="D29" s="52">
        <f>INDEX('SOVEREIGN_DISCL data'!H:H,MATCH($Z29,'SOVEREIGN_DISCL data'!$U:$U,0))</f>
        <v>0</v>
      </c>
      <c r="E29" s="52">
        <f>INDEX('SOVEREIGN_DISCL data'!I:I,MATCH($Z29,'SOVEREIGN_DISCL data'!$U:$U,0))</f>
        <v>0.6</v>
      </c>
      <c r="F29" s="52">
        <f>INDEX('SOVEREIGN_DISCL data'!J:J,MATCH($Z29,'SOVEREIGN_DISCL data'!$U:$U,0))</f>
        <v>0.6</v>
      </c>
      <c r="G29" s="52">
        <f>INDEX('SOVEREIGN_DISCL data'!K:K,MATCH($Z29,'SOVEREIGN_DISCL data'!$U:$U,0))</f>
        <v>0</v>
      </c>
      <c r="H29" s="37">
        <f>INDEX('SOVEREIGN_DISCL data'!L:L,MATCH($Z29,'SOVEREIGN_DISCL data'!$U:$U,0))</f>
        <v>0</v>
      </c>
      <c r="I29" s="26"/>
      <c r="J29" s="38">
        <f>INDEX('SOVEREIGN_DISCL data'!M:M,MATCH($Z29,'SOVEREIGN_DISCL data'!$U:$U,0))</f>
        <v>0</v>
      </c>
      <c r="K29" s="26"/>
      <c r="L29" s="38">
        <f>INDEX('SOVEREIGN_DISCL data'!N:N,MATCH($Z29,'SOVEREIGN_DISCL data'!$U:$U,0))</f>
        <v>-0.81696511699999996</v>
      </c>
      <c r="N29" s="38">
        <f>INDEX('SOVEREIGN_DISCL data'!O:O,MATCH($Z29,'SOVEREIGN_DISCL data'!$U:$U,0))</f>
        <v>0</v>
      </c>
      <c r="O29" s="41"/>
      <c r="P29" s="243"/>
      <c r="R29" s="38">
        <f>INDEX('SOVEREIGN_DISCL data'!Q:Q,MATCH($Z29,'SOVEREIGN_DISCL data'!$U:$U,0))</f>
        <v>0</v>
      </c>
      <c r="T29" s="38">
        <f>INDEX('SOVEREIGN_DISCL data'!R:R,MATCH($Z29,'SOVEREIGN_DISCL data'!$U:$U,0))</f>
        <v>0</v>
      </c>
      <c r="V29" s="38">
        <f>INDEX('SOVEREIGN_DISCL data'!S:S,MATCH($Z29,'SOVEREIGN_DISCL data'!$U:$U,0))</f>
        <v>0</v>
      </c>
      <c r="Y29" s="95">
        <v>1211029</v>
      </c>
      <c r="Z29" s="34" t="str">
        <f t="shared" si="0"/>
        <v>AT0011211029</v>
      </c>
    </row>
    <row r="30" spans="1:26" s="34" customFormat="1" ht="12.75" customHeight="1">
      <c r="A30" s="35" t="s">
        <v>55</v>
      </c>
      <c r="B30" s="238"/>
      <c r="C30" s="52">
        <f>INDEX('SOVEREIGN_DISCL data'!G:G,MATCH($Z30,'SOVEREIGN_DISCL data'!$U:$U,0))</f>
        <v>0</v>
      </c>
      <c r="D30" s="52">
        <f>INDEX('SOVEREIGN_DISCL data'!H:H,MATCH($Z30,'SOVEREIGN_DISCL data'!$U:$U,0))</f>
        <v>0</v>
      </c>
      <c r="E30" s="52">
        <f>INDEX('SOVEREIGN_DISCL data'!I:I,MATCH($Z30,'SOVEREIGN_DISCL data'!$U:$U,0))</f>
        <v>0</v>
      </c>
      <c r="F30" s="52">
        <f>INDEX('SOVEREIGN_DISCL data'!J:J,MATCH($Z30,'SOVEREIGN_DISCL data'!$U:$U,0))</f>
        <v>0</v>
      </c>
      <c r="G30" s="52">
        <f>INDEX('SOVEREIGN_DISCL data'!K:K,MATCH($Z30,'SOVEREIGN_DISCL data'!$U:$U,0))</f>
        <v>0</v>
      </c>
      <c r="H30" s="37">
        <f>INDEX('SOVEREIGN_DISCL data'!L:L,MATCH($Z30,'SOVEREIGN_DISCL data'!$U:$U,0))</f>
        <v>0</v>
      </c>
      <c r="I30" s="26"/>
      <c r="J30" s="38">
        <f>INDEX('SOVEREIGN_DISCL data'!M:M,MATCH($Z30,'SOVEREIGN_DISCL data'!$U:$U,0))</f>
        <v>0</v>
      </c>
      <c r="K30" s="26"/>
      <c r="L30" s="38">
        <f>INDEX('SOVEREIGN_DISCL data'!N:N,MATCH($Z30,'SOVEREIGN_DISCL data'!$U:$U,0))</f>
        <v>-3.2747259849999999</v>
      </c>
      <c r="N30" s="38">
        <f>INDEX('SOVEREIGN_DISCL data'!O:O,MATCH($Z30,'SOVEREIGN_DISCL data'!$U:$U,0))</f>
        <v>0</v>
      </c>
      <c r="O30" s="41"/>
      <c r="P30" s="243"/>
      <c r="R30" s="38">
        <f>INDEX('SOVEREIGN_DISCL data'!Q:Q,MATCH($Z30,'SOVEREIGN_DISCL data'!$U:$U,0))</f>
        <v>0</v>
      </c>
      <c r="T30" s="38">
        <f>INDEX('SOVEREIGN_DISCL data'!R:R,MATCH($Z30,'SOVEREIGN_DISCL data'!$U:$U,0))</f>
        <v>0</v>
      </c>
      <c r="V30" s="38">
        <f>INDEX('SOVEREIGN_DISCL data'!S:S,MATCH($Z30,'SOVEREIGN_DISCL data'!$U:$U,0))</f>
        <v>0</v>
      </c>
      <c r="Y30" s="95">
        <v>1211030</v>
      </c>
      <c r="Z30" s="34" t="str">
        <f t="shared" si="0"/>
        <v>AT0011211030</v>
      </c>
    </row>
    <row r="31" spans="1:26" s="34" customFormat="1" ht="12.75" customHeight="1">
      <c r="A31" s="35" t="s">
        <v>54</v>
      </c>
      <c r="B31" s="238"/>
      <c r="C31" s="52">
        <f>INDEX('SOVEREIGN_DISCL data'!G:G,MATCH($Z31,'SOVEREIGN_DISCL data'!$U:$U,0))</f>
        <v>0</v>
      </c>
      <c r="D31" s="52">
        <f>INDEX('SOVEREIGN_DISCL data'!H:H,MATCH($Z31,'SOVEREIGN_DISCL data'!$U:$U,0))</f>
        <v>0</v>
      </c>
      <c r="E31" s="52">
        <f>INDEX('SOVEREIGN_DISCL data'!I:I,MATCH($Z31,'SOVEREIGN_DISCL data'!$U:$U,0))</f>
        <v>0</v>
      </c>
      <c r="F31" s="52">
        <f>INDEX('SOVEREIGN_DISCL data'!J:J,MATCH($Z31,'SOVEREIGN_DISCL data'!$U:$U,0))</f>
        <v>0</v>
      </c>
      <c r="G31" s="52">
        <f>INDEX('SOVEREIGN_DISCL data'!K:K,MATCH($Z31,'SOVEREIGN_DISCL data'!$U:$U,0))</f>
        <v>0</v>
      </c>
      <c r="H31" s="37">
        <f>INDEX('SOVEREIGN_DISCL data'!L:L,MATCH($Z31,'SOVEREIGN_DISCL data'!$U:$U,0))</f>
        <v>0</v>
      </c>
      <c r="I31" s="26"/>
      <c r="J31" s="38">
        <f>INDEX('SOVEREIGN_DISCL data'!M:M,MATCH($Z31,'SOVEREIGN_DISCL data'!$U:$U,0))</f>
        <v>0</v>
      </c>
      <c r="K31" s="26"/>
      <c r="L31" s="38">
        <f>INDEX('SOVEREIGN_DISCL data'!N:N,MATCH($Z31,'SOVEREIGN_DISCL data'!$U:$U,0))</f>
        <v>-8.1543612079999992</v>
      </c>
      <c r="N31" s="38">
        <f>INDEX('SOVEREIGN_DISCL data'!O:O,MATCH($Z31,'SOVEREIGN_DISCL data'!$U:$U,0))</f>
        <v>0</v>
      </c>
      <c r="O31" s="41"/>
      <c r="P31" s="243"/>
      <c r="R31" s="38">
        <f>INDEX('SOVEREIGN_DISCL data'!Q:Q,MATCH($Z31,'SOVEREIGN_DISCL data'!$U:$U,0))</f>
        <v>0</v>
      </c>
      <c r="T31" s="38">
        <f>INDEX('SOVEREIGN_DISCL data'!R:R,MATCH($Z31,'SOVEREIGN_DISCL data'!$U:$U,0))</f>
        <v>0</v>
      </c>
      <c r="V31" s="38">
        <f>INDEX('SOVEREIGN_DISCL data'!S:S,MATCH($Z31,'SOVEREIGN_DISCL data'!$U:$U,0))</f>
        <v>0</v>
      </c>
      <c r="Y31" s="95">
        <v>1211031</v>
      </c>
      <c r="Z31" s="34" t="str">
        <f t="shared" si="0"/>
        <v>AT0011211031</v>
      </c>
    </row>
    <row r="32" spans="1:26" s="34" customFormat="1" ht="12.75" customHeight="1">
      <c r="A32" s="35" t="s">
        <v>53</v>
      </c>
      <c r="B32" s="238"/>
      <c r="C32" s="52">
        <f>INDEX('SOVEREIGN_DISCL data'!G:G,MATCH($Z32,'SOVEREIGN_DISCL data'!$U:$U,0))</f>
        <v>0</v>
      </c>
      <c r="D32" s="52">
        <f>INDEX('SOVEREIGN_DISCL data'!H:H,MATCH($Z32,'SOVEREIGN_DISCL data'!$U:$U,0))</f>
        <v>0</v>
      </c>
      <c r="E32" s="52">
        <f>INDEX('SOVEREIGN_DISCL data'!I:I,MATCH($Z32,'SOVEREIGN_DISCL data'!$U:$U,0))</f>
        <v>0</v>
      </c>
      <c r="F32" s="52">
        <f>INDEX('SOVEREIGN_DISCL data'!J:J,MATCH($Z32,'SOVEREIGN_DISCL data'!$U:$U,0))</f>
        <v>0</v>
      </c>
      <c r="G32" s="52">
        <f>INDEX('SOVEREIGN_DISCL data'!K:K,MATCH($Z32,'SOVEREIGN_DISCL data'!$U:$U,0))</f>
        <v>0</v>
      </c>
      <c r="H32" s="37">
        <f>INDEX('SOVEREIGN_DISCL data'!L:L,MATCH($Z32,'SOVEREIGN_DISCL data'!$U:$U,0))</f>
        <v>0</v>
      </c>
      <c r="I32" s="26"/>
      <c r="J32" s="38">
        <f>INDEX('SOVEREIGN_DISCL data'!M:M,MATCH($Z32,'SOVEREIGN_DISCL data'!$U:$U,0))</f>
        <v>0</v>
      </c>
      <c r="K32" s="26"/>
      <c r="L32" s="38">
        <f>INDEX('SOVEREIGN_DISCL data'!N:N,MATCH($Z32,'SOVEREIGN_DISCL data'!$U:$U,0))</f>
        <v>0</v>
      </c>
      <c r="N32" s="38">
        <f>INDEX('SOVEREIGN_DISCL data'!O:O,MATCH($Z32,'SOVEREIGN_DISCL data'!$U:$U,0))</f>
        <v>0</v>
      </c>
      <c r="O32" s="41"/>
      <c r="P32" s="244"/>
      <c r="R32" s="38">
        <f>INDEX('SOVEREIGN_DISCL data'!Q:Q,MATCH($Z32,'SOVEREIGN_DISCL data'!$U:$U,0))</f>
        <v>0</v>
      </c>
      <c r="T32" s="38">
        <f>INDEX('SOVEREIGN_DISCL data'!R:R,MATCH($Z32,'SOVEREIGN_DISCL data'!$U:$U,0))</f>
        <v>0</v>
      </c>
      <c r="V32" s="38">
        <f>INDEX('SOVEREIGN_DISCL data'!S:S,MATCH($Z32,'SOVEREIGN_DISCL data'!$U:$U,0))</f>
        <v>0</v>
      </c>
      <c r="Y32" s="95">
        <v>1211032</v>
      </c>
      <c r="Z32" s="34" t="str">
        <f t="shared" si="0"/>
        <v>AT0011211032</v>
      </c>
    </row>
    <row r="33" spans="1:26" s="34" customFormat="1" ht="12.75" customHeight="1" thickBot="1">
      <c r="A33" s="87" t="s">
        <v>68</v>
      </c>
      <c r="B33" s="238"/>
      <c r="C33" s="55">
        <f>INDEX('SOVEREIGN_DISCL data'!G:G,MATCH($Z33,'SOVEREIGN_DISCL data'!$U:$U,0))</f>
        <v>1.7</v>
      </c>
      <c r="D33" s="55">
        <f>INDEX('SOVEREIGN_DISCL data'!H:H,MATCH($Z33,'SOVEREIGN_DISCL data'!$U:$U,0))</f>
        <v>0</v>
      </c>
      <c r="E33" s="55">
        <f>INDEX('SOVEREIGN_DISCL data'!I:I,MATCH($Z33,'SOVEREIGN_DISCL data'!$U:$U,0))</f>
        <v>1.7</v>
      </c>
      <c r="F33" s="55">
        <f>INDEX('SOVEREIGN_DISCL data'!J:J,MATCH($Z33,'SOVEREIGN_DISCL data'!$U:$U,0))</f>
        <v>1.7</v>
      </c>
      <c r="G33" s="55">
        <f>INDEX('SOVEREIGN_DISCL data'!K:K,MATCH($Z33,'SOVEREIGN_DISCL data'!$U:$U,0))</f>
        <v>0</v>
      </c>
      <c r="H33" s="55">
        <f>INDEX('SOVEREIGN_DISCL data'!L:L,MATCH($Z33,'SOVEREIGN_DISCL data'!$U:$U,0))</f>
        <v>0</v>
      </c>
      <c r="I33" s="39"/>
      <c r="J33" s="55">
        <f>INDEX('SOVEREIGN_DISCL data'!M:M,MATCH($Z33,'SOVEREIGN_DISCL data'!$U:$U,0))</f>
        <v>0</v>
      </c>
      <c r="K33" s="39"/>
      <c r="L33" s="55">
        <f>INDEX('SOVEREIGN_DISCL data'!N:N,MATCH($Z33,'SOVEREIGN_DISCL data'!$U:$U,0))</f>
        <v>-12.484564219999999</v>
      </c>
      <c r="M33" s="39"/>
      <c r="N33" s="55">
        <f>INDEX('SOVEREIGN_DISCL data'!O:O,MATCH($Z33,'SOVEREIGN_DISCL data'!$U:$U,0))</f>
        <v>0</v>
      </c>
      <c r="O33" s="42"/>
      <c r="P33" s="169">
        <f>INDEX('SOVEREIGN_DISCL data'!P:P,MATCH($Z33,'SOVEREIGN_DISCL data'!$U:$U,0))</f>
        <v>0</v>
      </c>
      <c r="Q33" s="39"/>
      <c r="R33" s="55">
        <f>INDEX('SOVEREIGN_DISCL data'!Q:Q,MATCH($Z33,'SOVEREIGN_DISCL data'!$U:$U,0))</f>
        <v>0</v>
      </c>
      <c r="S33" s="39"/>
      <c r="T33" s="55">
        <f>INDEX('SOVEREIGN_DISCL data'!R:R,MATCH($Z33,'SOVEREIGN_DISCL data'!$U:$U,0))</f>
        <v>0</v>
      </c>
      <c r="U33" s="39"/>
      <c r="V33" s="55">
        <f>INDEX('SOVEREIGN_DISCL data'!S:S,MATCH($Z33,'SOVEREIGN_DISCL data'!$U:$U,0))</f>
        <v>0</v>
      </c>
      <c r="Y33" s="95">
        <v>1211033</v>
      </c>
      <c r="Z33" s="34" t="str">
        <f t="shared" si="0"/>
        <v>AT0011211033</v>
      </c>
    </row>
    <row r="34" spans="1:26" s="34" customFormat="1" ht="12.75" customHeight="1">
      <c r="A34" s="35" t="s">
        <v>59</v>
      </c>
      <c r="B34" s="238" t="s">
        <v>26</v>
      </c>
      <c r="C34" s="53">
        <f>INDEX('SOVEREIGN_DISCL data'!G:G,MATCH($Z34,'SOVEREIGN_DISCL data'!$U:$U,0))</f>
        <v>15</v>
      </c>
      <c r="D34" s="52">
        <f>INDEX('SOVEREIGN_DISCL data'!H:H,MATCH($Z34,'SOVEREIGN_DISCL data'!$U:$U,0))</f>
        <v>0</v>
      </c>
      <c r="E34" s="52">
        <f>INDEX('SOVEREIGN_DISCL data'!I:I,MATCH($Z34,'SOVEREIGN_DISCL data'!$U:$U,0))</f>
        <v>15</v>
      </c>
      <c r="F34" s="52">
        <f>INDEX('SOVEREIGN_DISCL data'!J:J,MATCH($Z34,'SOVEREIGN_DISCL data'!$U:$U,0))</f>
        <v>4.7</v>
      </c>
      <c r="G34" s="52">
        <f>INDEX('SOVEREIGN_DISCL data'!K:K,MATCH($Z34,'SOVEREIGN_DISCL data'!$U:$U,0))</f>
        <v>0</v>
      </c>
      <c r="H34" s="37">
        <f>INDEX('SOVEREIGN_DISCL data'!L:L,MATCH($Z34,'SOVEREIGN_DISCL data'!$U:$U,0))</f>
        <v>0</v>
      </c>
      <c r="I34" s="26"/>
      <c r="J34" s="38">
        <f>INDEX('SOVEREIGN_DISCL data'!M:M,MATCH($Z34,'SOVEREIGN_DISCL data'!$U:$U,0))</f>
        <v>0</v>
      </c>
      <c r="K34" s="26"/>
      <c r="L34" s="38">
        <f>INDEX('SOVEREIGN_DISCL data'!N:N,MATCH($Z34,'SOVEREIGN_DISCL data'!$U:$U,0))</f>
        <v>0</v>
      </c>
      <c r="N34" s="38">
        <f>INDEX('SOVEREIGN_DISCL data'!O:O,MATCH($Z34,'SOVEREIGN_DISCL data'!$U:$U,0))</f>
        <v>10</v>
      </c>
      <c r="O34" s="41"/>
      <c r="P34" s="242"/>
      <c r="R34" s="38">
        <f>INDEX('SOVEREIGN_DISCL data'!Q:Q,MATCH($Z34,'SOVEREIGN_DISCL data'!$U:$U,0))</f>
        <v>0</v>
      </c>
      <c r="T34" s="38">
        <f>INDEX('SOVEREIGN_DISCL data'!R:R,MATCH($Z34,'SOVEREIGN_DISCL data'!$U:$U,0))</f>
        <v>0</v>
      </c>
      <c r="V34" s="38">
        <f>INDEX('SOVEREIGN_DISCL data'!S:S,MATCH($Z34,'SOVEREIGN_DISCL data'!$U:$U,0))</f>
        <v>0</v>
      </c>
      <c r="Y34" s="95">
        <v>1211034</v>
      </c>
      <c r="Z34" s="34" t="str">
        <f t="shared" si="0"/>
        <v>AT0011211034</v>
      </c>
    </row>
    <row r="35" spans="1:26" s="34" customFormat="1" ht="12.75" customHeight="1">
      <c r="A35" s="35" t="s">
        <v>58</v>
      </c>
      <c r="B35" s="238"/>
      <c r="C35" s="52">
        <f>INDEX('SOVEREIGN_DISCL data'!G:G,MATCH($Z35,'SOVEREIGN_DISCL data'!$U:$U,0))</f>
        <v>0</v>
      </c>
      <c r="D35" s="52">
        <f>INDEX('SOVEREIGN_DISCL data'!H:H,MATCH($Z35,'SOVEREIGN_DISCL data'!$U:$U,0))</f>
        <v>0</v>
      </c>
      <c r="E35" s="52">
        <f>INDEX('SOVEREIGN_DISCL data'!I:I,MATCH($Z35,'SOVEREIGN_DISCL data'!$U:$U,0))</f>
        <v>0</v>
      </c>
      <c r="F35" s="52">
        <f>INDEX('SOVEREIGN_DISCL data'!J:J,MATCH($Z35,'SOVEREIGN_DISCL data'!$U:$U,0))</f>
        <v>0</v>
      </c>
      <c r="G35" s="52">
        <f>INDEX('SOVEREIGN_DISCL data'!K:K,MATCH($Z35,'SOVEREIGN_DISCL data'!$U:$U,0))</f>
        <v>0</v>
      </c>
      <c r="H35" s="37">
        <f>INDEX('SOVEREIGN_DISCL data'!L:L,MATCH($Z35,'SOVEREIGN_DISCL data'!$U:$U,0))</f>
        <v>0</v>
      </c>
      <c r="I35" s="26"/>
      <c r="J35" s="38">
        <f>INDEX('SOVEREIGN_DISCL data'!M:M,MATCH($Z35,'SOVEREIGN_DISCL data'!$U:$U,0))</f>
        <v>0</v>
      </c>
      <c r="K35" s="26"/>
      <c r="L35" s="38">
        <f>INDEX('SOVEREIGN_DISCL data'!N:N,MATCH($Z35,'SOVEREIGN_DISCL data'!$U:$U,0))</f>
        <v>0</v>
      </c>
      <c r="N35" s="38">
        <f>INDEX('SOVEREIGN_DISCL data'!O:O,MATCH($Z35,'SOVEREIGN_DISCL data'!$U:$U,0))</f>
        <v>0</v>
      </c>
      <c r="O35" s="41"/>
      <c r="P35" s="243"/>
      <c r="R35" s="38">
        <f>INDEX('SOVEREIGN_DISCL data'!Q:Q,MATCH($Z35,'SOVEREIGN_DISCL data'!$U:$U,0))</f>
        <v>0</v>
      </c>
      <c r="T35" s="38">
        <f>INDEX('SOVEREIGN_DISCL data'!R:R,MATCH($Z35,'SOVEREIGN_DISCL data'!$U:$U,0))</f>
        <v>0</v>
      </c>
      <c r="V35" s="38">
        <f>INDEX('SOVEREIGN_DISCL data'!S:S,MATCH($Z35,'SOVEREIGN_DISCL data'!$U:$U,0))</f>
        <v>0</v>
      </c>
      <c r="Y35" s="95">
        <v>1211035</v>
      </c>
      <c r="Z35" s="34" t="str">
        <f t="shared" si="0"/>
        <v>AT0011211035</v>
      </c>
    </row>
    <row r="36" spans="1:26" s="34" customFormat="1" ht="12.75" customHeight="1">
      <c r="A36" s="35" t="s">
        <v>57</v>
      </c>
      <c r="B36" s="238"/>
      <c r="C36" s="52">
        <f>INDEX('SOVEREIGN_DISCL data'!G:G,MATCH($Z36,'SOVEREIGN_DISCL data'!$U:$U,0))</f>
        <v>0</v>
      </c>
      <c r="D36" s="52">
        <f>INDEX('SOVEREIGN_DISCL data'!H:H,MATCH($Z36,'SOVEREIGN_DISCL data'!$U:$U,0))</f>
        <v>0</v>
      </c>
      <c r="E36" s="52">
        <f>INDEX('SOVEREIGN_DISCL data'!I:I,MATCH($Z36,'SOVEREIGN_DISCL data'!$U:$U,0))</f>
        <v>0</v>
      </c>
      <c r="F36" s="52">
        <f>INDEX('SOVEREIGN_DISCL data'!J:J,MATCH($Z36,'SOVEREIGN_DISCL data'!$U:$U,0))</f>
        <v>0</v>
      </c>
      <c r="G36" s="52">
        <f>INDEX('SOVEREIGN_DISCL data'!K:K,MATCH($Z36,'SOVEREIGN_DISCL data'!$U:$U,0))</f>
        <v>0</v>
      </c>
      <c r="H36" s="37">
        <f>INDEX('SOVEREIGN_DISCL data'!L:L,MATCH($Z36,'SOVEREIGN_DISCL data'!$U:$U,0))</f>
        <v>0</v>
      </c>
      <c r="I36" s="26"/>
      <c r="J36" s="38">
        <f>INDEX('SOVEREIGN_DISCL data'!M:M,MATCH($Z36,'SOVEREIGN_DISCL data'!$U:$U,0))</f>
        <v>0</v>
      </c>
      <c r="K36" s="26"/>
      <c r="L36" s="38">
        <f>INDEX('SOVEREIGN_DISCL data'!N:N,MATCH($Z36,'SOVEREIGN_DISCL data'!$U:$U,0))</f>
        <v>0</v>
      </c>
      <c r="N36" s="38">
        <f>INDEX('SOVEREIGN_DISCL data'!O:O,MATCH($Z36,'SOVEREIGN_DISCL data'!$U:$U,0))</f>
        <v>0</v>
      </c>
      <c r="O36" s="41"/>
      <c r="P36" s="243"/>
      <c r="R36" s="38">
        <f>INDEX('SOVEREIGN_DISCL data'!Q:Q,MATCH($Z36,'SOVEREIGN_DISCL data'!$U:$U,0))</f>
        <v>0</v>
      </c>
      <c r="T36" s="38">
        <f>INDEX('SOVEREIGN_DISCL data'!R:R,MATCH($Z36,'SOVEREIGN_DISCL data'!$U:$U,0))</f>
        <v>0</v>
      </c>
      <c r="V36" s="38">
        <f>INDEX('SOVEREIGN_DISCL data'!S:S,MATCH($Z36,'SOVEREIGN_DISCL data'!$U:$U,0))</f>
        <v>0</v>
      </c>
      <c r="Y36" s="95">
        <v>1211036</v>
      </c>
      <c r="Z36" s="34" t="str">
        <f t="shared" si="0"/>
        <v>AT0011211036</v>
      </c>
    </row>
    <row r="37" spans="1:26" s="34" customFormat="1" ht="12.75" customHeight="1">
      <c r="A37" s="35" t="s">
        <v>56</v>
      </c>
      <c r="B37" s="238"/>
      <c r="C37" s="52">
        <f>INDEX('SOVEREIGN_DISCL data'!G:G,MATCH($Z37,'SOVEREIGN_DISCL data'!$U:$U,0))</f>
        <v>1.6</v>
      </c>
      <c r="D37" s="52">
        <f>INDEX('SOVEREIGN_DISCL data'!H:H,MATCH($Z37,'SOVEREIGN_DISCL data'!$U:$U,0))</f>
        <v>0</v>
      </c>
      <c r="E37" s="52">
        <f>INDEX('SOVEREIGN_DISCL data'!I:I,MATCH($Z37,'SOVEREIGN_DISCL data'!$U:$U,0))</f>
        <v>1.6</v>
      </c>
      <c r="F37" s="52">
        <f>INDEX('SOVEREIGN_DISCL data'!J:J,MATCH($Z37,'SOVEREIGN_DISCL data'!$U:$U,0))</f>
        <v>1.6</v>
      </c>
      <c r="G37" s="52">
        <f>INDEX('SOVEREIGN_DISCL data'!K:K,MATCH($Z37,'SOVEREIGN_DISCL data'!$U:$U,0))</f>
        <v>0</v>
      </c>
      <c r="H37" s="37">
        <f>INDEX('SOVEREIGN_DISCL data'!L:L,MATCH($Z37,'SOVEREIGN_DISCL data'!$U:$U,0))</f>
        <v>0</v>
      </c>
      <c r="I37" s="26"/>
      <c r="J37" s="38">
        <f>INDEX('SOVEREIGN_DISCL data'!M:M,MATCH($Z37,'SOVEREIGN_DISCL data'!$U:$U,0))</f>
        <v>0</v>
      </c>
      <c r="K37" s="26"/>
      <c r="L37" s="38">
        <f>INDEX('SOVEREIGN_DISCL data'!N:N,MATCH($Z37,'SOVEREIGN_DISCL data'!$U:$U,0))</f>
        <v>0</v>
      </c>
      <c r="N37" s="38">
        <f>INDEX('SOVEREIGN_DISCL data'!O:O,MATCH($Z37,'SOVEREIGN_DISCL data'!$U:$U,0))</f>
        <v>0</v>
      </c>
      <c r="O37" s="41"/>
      <c r="P37" s="243"/>
      <c r="R37" s="38">
        <f>INDEX('SOVEREIGN_DISCL data'!Q:Q,MATCH($Z37,'SOVEREIGN_DISCL data'!$U:$U,0))</f>
        <v>0</v>
      </c>
      <c r="T37" s="38">
        <f>INDEX('SOVEREIGN_DISCL data'!R:R,MATCH($Z37,'SOVEREIGN_DISCL data'!$U:$U,0))</f>
        <v>0</v>
      </c>
      <c r="V37" s="38">
        <f>INDEX('SOVEREIGN_DISCL data'!S:S,MATCH($Z37,'SOVEREIGN_DISCL data'!$U:$U,0))</f>
        <v>0</v>
      </c>
      <c r="Y37" s="95">
        <v>1211037</v>
      </c>
      <c r="Z37" s="34" t="str">
        <f t="shared" si="0"/>
        <v>AT0011211037</v>
      </c>
    </row>
    <row r="38" spans="1:26" s="34" customFormat="1" ht="12.75" customHeight="1">
      <c r="A38" s="35" t="s">
        <v>55</v>
      </c>
      <c r="B38" s="238"/>
      <c r="C38" s="52">
        <f>INDEX('SOVEREIGN_DISCL data'!G:G,MATCH($Z38,'SOVEREIGN_DISCL data'!$U:$U,0))</f>
        <v>0</v>
      </c>
      <c r="D38" s="52">
        <f>INDEX('SOVEREIGN_DISCL data'!H:H,MATCH($Z38,'SOVEREIGN_DISCL data'!$U:$U,0))</f>
        <v>0</v>
      </c>
      <c r="E38" s="52">
        <f>INDEX('SOVEREIGN_DISCL data'!I:I,MATCH($Z38,'SOVEREIGN_DISCL data'!$U:$U,0))</f>
        <v>0</v>
      </c>
      <c r="F38" s="52">
        <f>INDEX('SOVEREIGN_DISCL data'!J:J,MATCH($Z38,'SOVEREIGN_DISCL data'!$U:$U,0))</f>
        <v>0</v>
      </c>
      <c r="G38" s="52">
        <f>INDEX('SOVEREIGN_DISCL data'!K:K,MATCH($Z38,'SOVEREIGN_DISCL data'!$U:$U,0))</f>
        <v>0</v>
      </c>
      <c r="H38" s="37">
        <f>INDEX('SOVEREIGN_DISCL data'!L:L,MATCH($Z38,'SOVEREIGN_DISCL data'!$U:$U,0))</f>
        <v>0</v>
      </c>
      <c r="I38" s="26"/>
      <c r="J38" s="38">
        <f>INDEX('SOVEREIGN_DISCL data'!M:M,MATCH($Z38,'SOVEREIGN_DISCL data'!$U:$U,0))</f>
        <v>0</v>
      </c>
      <c r="K38" s="26"/>
      <c r="L38" s="38">
        <f>INDEX('SOVEREIGN_DISCL data'!N:N,MATCH($Z38,'SOVEREIGN_DISCL data'!$U:$U,0))</f>
        <v>0</v>
      </c>
      <c r="N38" s="38">
        <f>INDEX('SOVEREIGN_DISCL data'!O:O,MATCH($Z38,'SOVEREIGN_DISCL data'!$U:$U,0))</f>
        <v>0</v>
      </c>
      <c r="O38" s="41"/>
      <c r="P38" s="243"/>
      <c r="R38" s="38">
        <f>INDEX('SOVEREIGN_DISCL data'!Q:Q,MATCH($Z38,'SOVEREIGN_DISCL data'!$U:$U,0))</f>
        <v>0</v>
      </c>
      <c r="T38" s="38">
        <f>INDEX('SOVEREIGN_DISCL data'!R:R,MATCH($Z38,'SOVEREIGN_DISCL data'!$U:$U,0))</f>
        <v>0</v>
      </c>
      <c r="V38" s="38">
        <f>INDEX('SOVEREIGN_DISCL data'!S:S,MATCH($Z38,'SOVEREIGN_DISCL data'!$U:$U,0))</f>
        <v>0</v>
      </c>
      <c r="Y38" s="95">
        <v>1211038</v>
      </c>
      <c r="Z38" s="34" t="str">
        <f t="shared" si="0"/>
        <v>AT0011211038</v>
      </c>
    </row>
    <row r="39" spans="1:26" s="34" customFormat="1" ht="12.75" customHeight="1">
      <c r="A39" s="35" t="s">
        <v>54</v>
      </c>
      <c r="B39" s="238"/>
      <c r="C39" s="52">
        <f>INDEX('SOVEREIGN_DISCL data'!G:G,MATCH($Z39,'SOVEREIGN_DISCL data'!$U:$U,0))</f>
        <v>0</v>
      </c>
      <c r="D39" s="52">
        <f>INDEX('SOVEREIGN_DISCL data'!H:H,MATCH($Z39,'SOVEREIGN_DISCL data'!$U:$U,0))</f>
        <v>0</v>
      </c>
      <c r="E39" s="52">
        <f>INDEX('SOVEREIGN_DISCL data'!I:I,MATCH($Z39,'SOVEREIGN_DISCL data'!$U:$U,0))</f>
        <v>0</v>
      </c>
      <c r="F39" s="52">
        <f>INDEX('SOVEREIGN_DISCL data'!J:J,MATCH($Z39,'SOVEREIGN_DISCL data'!$U:$U,0))</f>
        <v>0</v>
      </c>
      <c r="G39" s="52">
        <f>INDEX('SOVEREIGN_DISCL data'!K:K,MATCH($Z39,'SOVEREIGN_DISCL data'!$U:$U,0))</f>
        <v>0</v>
      </c>
      <c r="H39" s="37">
        <f>INDEX('SOVEREIGN_DISCL data'!L:L,MATCH($Z39,'SOVEREIGN_DISCL data'!$U:$U,0))</f>
        <v>0</v>
      </c>
      <c r="I39" s="26"/>
      <c r="J39" s="38">
        <f>INDEX('SOVEREIGN_DISCL data'!M:M,MATCH($Z39,'SOVEREIGN_DISCL data'!$U:$U,0))</f>
        <v>0</v>
      </c>
      <c r="K39" s="26"/>
      <c r="L39" s="38">
        <f>INDEX('SOVEREIGN_DISCL data'!N:N,MATCH($Z39,'SOVEREIGN_DISCL data'!$U:$U,0))</f>
        <v>0</v>
      </c>
      <c r="N39" s="38">
        <f>INDEX('SOVEREIGN_DISCL data'!O:O,MATCH($Z39,'SOVEREIGN_DISCL data'!$U:$U,0))</f>
        <v>0</v>
      </c>
      <c r="O39" s="41"/>
      <c r="P39" s="243"/>
      <c r="R39" s="38">
        <f>INDEX('SOVEREIGN_DISCL data'!Q:Q,MATCH($Z39,'SOVEREIGN_DISCL data'!$U:$U,0))</f>
        <v>0</v>
      </c>
      <c r="T39" s="38">
        <f>INDEX('SOVEREIGN_DISCL data'!R:R,MATCH($Z39,'SOVEREIGN_DISCL data'!$U:$U,0))</f>
        <v>0</v>
      </c>
      <c r="V39" s="38">
        <f>INDEX('SOVEREIGN_DISCL data'!S:S,MATCH($Z39,'SOVEREIGN_DISCL data'!$U:$U,0))</f>
        <v>0</v>
      </c>
      <c r="Y39" s="95">
        <v>1211039</v>
      </c>
      <c r="Z39" s="34" t="str">
        <f t="shared" si="0"/>
        <v>AT0011211039</v>
      </c>
    </row>
    <row r="40" spans="1:26" s="34" customFormat="1" ht="12.75" customHeight="1">
      <c r="A40" s="155" t="s">
        <v>53</v>
      </c>
      <c r="B40" s="238"/>
      <c r="C40" s="52">
        <f>INDEX('SOVEREIGN_DISCL data'!G:G,MATCH($Z40,'SOVEREIGN_DISCL data'!$U:$U,0))</f>
        <v>0</v>
      </c>
      <c r="D40" s="52">
        <f>INDEX('SOVEREIGN_DISCL data'!H:H,MATCH($Z40,'SOVEREIGN_DISCL data'!$U:$U,0))</f>
        <v>0</v>
      </c>
      <c r="E40" s="52">
        <f>INDEX('SOVEREIGN_DISCL data'!I:I,MATCH($Z40,'SOVEREIGN_DISCL data'!$U:$U,0))</f>
        <v>0</v>
      </c>
      <c r="F40" s="52">
        <f>INDEX('SOVEREIGN_DISCL data'!J:J,MATCH($Z40,'SOVEREIGN_DISCL data'!$U:$U,0))</f>
        <v>0</v>
      </c>
      <c r="G40" s="52">
        <f>INDEX('SOVEREIGN_DISCL data'!K:K,MATCH($Z40,'SOVEREIGN_DISCL data'!$U:$U,0))</f>
        <v>0</v>
      </c>
      <c r="H40" s="37">
        <f>INDEX('SOVEREIGN_DISCL data'!L:L,MATCH($Z40,'SOVEREIGN_DISCL data'!$U:$U,0))</f>
        <v>0</v>
      </c>
      <c r="I40" s="26"/>
      <c r="J40" s="38">
        <f>INDEX('SOVEREIGN_DISCL data'!M:M,MATCH($Z40,'SOVEREIGN_DISCL data'!$U:$U,0))</f>
        <v>0</v>
      </c>
      <c r="K40" s="26"/>
      <c r="L40" s="38">
        <f>INDEX('SOVEREIGN_DISCL data'!N:N,MATCH($Z40,'SOVEREIGN_DISCL data'!$U:$U,0))</f>
        <v>0</v>
      </c>
      <c r="N40" s="38">
        <f>INDEX('SOVEREIGN_DISCL data'!O:O,MATCH($Z40,'SOVEREIGN_DISCL data'!$U:$U,0))</f>
        <v>0</v>
      </c>
      <c r="O40" s="41"/>
      <c r="P40" s="244"/>
      <c r="R40" s="38">
        <f>INDEX('SOVEREIGN_DISCL data'!Q:Q,MATCH($Z40,'SOVEREIGN_DISCL data'!$U:$U,0))</f>
        <v>0</v>
      </c>
      <c r="T40" s="38">
        <f>INDEX('SOVEREIGN_DISCL data'!R:R,MATCH($Z40,'SOVEREIGN_DISCL data'!$U:$U,0))</f>
        <v>0</v>
      </c>
      <c r="V40" s="38">
        <f>INDEX('SOVEREIGN_DISCL data'!S:S,MATCH($Z40,'SOVEREIGN_DISCL data'!$U:$U,0))</f>
        <v>0</v>
      </c>
      <c r="Y40" s="95">
        <v>1211040</v>
      </c>
      <c r="Z40" s="34" t="str">
        <f t="shared" si="0"/>
        <v>AT0011211040</v>
      </c>
    </row>
    <row r="41" spans="1:26" s="34" customFormat="1" ht="12.75" customHeight="1" thickBot="1">
      <c r="A41" s="153" t="s">
        <v>68</v>
      </c>
      <c r="B41" s="238"/>
      <c r="C41" s="55">
        <f>INDEX('SOVEREIGN_DISCL data'!G:G,MATCH($Z41,'SOVEREIGN_DISCL data'!$U:$U,0))</f>
        <v>16.600000000000001</v>
      </c>
      <c r="D41" s="55">
        <f>INDEX('SOVEREIGN_DISCL data'!H:H,MATCH($Z41,'SOVEREIGN_DISCL data'!$U:$U,0))</f>
        <v>0</v>
      </c>
      <c r="E41" s="55">
        <f>INDEX('SOVEREIGN_DISCL data'!I:I,MATCH($Z41,'SOVEREIGN_DISCL data'!$U:$U,0))</f>
        <v>16.600000000000001</v>
      </c>
      <c r="F41" s="55">
        <f>INDEX('SOVEREIGN_DISCL data'!J:J,MATCH($Z41,'SOVEREIGN_DISCL data'!$U:$U,0))</f>
        <v>6.3</v>
      </c>
      <c r="G41" s="55">
        <f>INDEX('SOVEREIGN_DISCL data'!K:K,MATCH($Z41,'SOVEREIGN_DISCL data'!$U:$U,0))</f>
        <v>0</v>
      </c>
      <c r="H41" s="55">
        <f>INDEX('SOVEREIGN_DISCL data'!L:L,MATCH($Z41,'SOVEREIGN_DISCL data'!$U:$U,0))</f>
        <v>0</v>
      </c>
      <c r="I41" s="39"/>
      <c r="J41" s="55">
        <f>INDEX('SOVEREIGN_DISCL data'!M:M,MATCH($Z41,'SOVEREIGN_DISCL data'!$U:$U,0))</f>
        <v>0</v>
      </c>
      <c r="K41" s="39"/>
      <c r="L41" s="55">
        <f>INDEX('SOVEREIGN_DISCL data'!N:N,MATCH($Z41,'SOVEREIGN_DISCL data'!$U:$U,0))</f>
        <v>0</v>
      </c>
      <c r="M41" s="39"/>
      <c r="N41" s="55">
        <f>INDEX('SOVEREIGN_DISCL data'!O:O,MATCH($Z41,'SOVEREIGN_DISCL data'!$U:$U,0))</f>
        <v>10</v>
      </c>
      <c r="O41" s="42"/>
      <c r="P41" s="169">
        <f>INDEX('SOVEREIGN_DISCL data'!P:P,MATCH($Z41,'SOVEREIGN_DISCL data'!$U:$U,0))</f>
        <v>0</v>
      </c>
      <c r="Q41" s="39"/>
      <c r="R41" s="55">
        <f>INDEX('SOVEREIGN_DISCL data'!Q:Q,MATCH($Z41,'SOVEREIGN_DISCL data'!$U:$U,0))</f>
        <v>0</v>
      </c>
      <c r="S41" s="39"/>
      <c r="T41" s="55">
        <f>INDEX('SOVEREIGN_DISCL data'!R:R,MATCH($Z41,'SOVEREIGN_DISCL data'!$U:$U,0))</f>
        <v>0</v>
      </c>
      <c r="U41" s="39"/>
      <c r="V41" s="55">
        <f>INDEX('SOVEREIGN_DISCL data'!S:S,MATCH($Z41,'SOVEREIGN_DISCL data'!$U:$U,0))</f>
        <v>0</v>
      </c>
      <c r="Y41" s="95">
        <v>1211041</v>
      </c>
      <c r="Z41" s="34" t="str">
        <f t="shared" si="0"/>
        <v>AT0011211041</v>
      </c>
    </row>
    <row r="42" spans="1:26" s="34" customFormat="1" ht="12.75" customHeight="1">
      <c r="A42" s="134" t="s">
        <v>59</v>
      </c>
      <c r="B42" s="238" t="s">
        <v>27</v>
      </c>
      <c r="C42" s="53">
        <f>INDEX('SOVEREIGN_DISCL data'!G:G,MATCH($Z42,'SOVEREIGN_DISCL data'!$U:$U,0))</f>
        <v>1381.5</v>
      </c>
      <c r="D42" s="52">
        <f>INDEX('SOVEREIGN_DISCL data'!H:H,MATCH($Z42,'SOVEREIGN_DISCL data'!$U:$U,0))</f>
        <v>21</v>
      </c>
      <c r="E42" s="52">
        <f>INDEX('SOVEREIGN_DISCL data'!I:I,MATCH($Z42,'SOVEREIGN_DISCL data'!$U:$U,0))</f>
        <v>1381.5</v>
      </c>
      <c r="F42" s="52">
        <f>INDEX('SOVEREIGN_DISCL data'!J:J,MATCH($Z42,'SOVEREIGN_DISCL data'!$U:$U,0))</f>
        <v>0</v>
      </c>
      <c r="G42" s="52">
        <f>INDEX('SOVEREIGN_DISCL data'!K:K,MATCH($Z42,'SOVEREIGN_DISCL data'!$U:$U,0))</f>
        <v>0</v>
      </c>
      <c r="H42" s="37">
        <f>INDEX('SOVEREIGN_DISCL data'!L:L,MATCH($Z42,'SOVEREIGN_DISCL data'!$U:$U,0))</f>
        <v>558.79999999999995</v>
      </c>
      <c r="I42" s="26"/>
      <c r="J42" s="38">
        <f>INDEX('SOVEREIGN_DISCL data'!M:M,MATCH($Z42,'SOVEREIGN_DISCL data'!$U:$U,0))</f>
        <v>0</v>
      </c>
      <c r="K42" s="26"/>
      <c r="L42" s="38">
        <f>INDEX('SOVEREIGN_DISCL data'!N:N,MATCH($Z42,'SOVEREIGN_DISCL data'!$U:$U,0))</f>
        <v>0</v>
      </c>
      <c r="N42" s="38">
        <f>INDEX('SOVEREIGN_DISCL data'!O:O,MATCH($Z42,'SOVEREIGN_DISCL data'!$U:$U,0))</f>
        <v>856.35574049000002</v>
      </c>
      <c r="O42" s="41"/>
      <c r="P42" s="242"/>
      <c r="R42" s="38">
        <f>INDEX('SOVEREIGN_DISCL data'!Q:Q,MATCH($Z42,'SOVEREIGN_DISCL data'!$U:$U,0))</f>
        <v>0</v>
      </c>
      <c r="T42" s="38">
        <f>INDEX('SOVEREIGN_DISCL data'!R:R,MATCH($Z42,'SOVEREIGN_DISCL data'!$U:$U,0))</f>
        <v>0</v>
      </c>
      <c r="V42" s="38">
        <f>INDEX('SOVEREIGN_DISCL data'!S:S,MATCH($Z42,'SOVEREIGN_DISCL data'!$U:$U,0))</f>
        <v>0</v>
      </c>
      <c r="Y42" s="95">
        <v>1211042</v>
      </c>
      <c r="Z42" s="34" t="str">
        <f t="shared" si="0"/>
        <v>AT0011211042</v>
      </c>
    </row>
    <row r="43" spans="1:26" s="34" customFormat="1" ht="12.75" customHeight="1">
      <c r="A43" s="35" t="s">
        <v>58</v>
      </c>
      <c r="B43" s="238"/>
      <c r="C43" s="52">
        <f>INDEX('SOVEREIGN_DISCL data'!G:G,MATCH($Z43,'SOVEREIGN_DISCL data'!$U:$U,0))</f>
        <v>1165.5</v>
      </c>
      <c r="D43" s="52">
        <f>INDEX('SOVEREIGN_DISCL data'!H:H,MATCH($Z43,'SOVEREIGN_DISCL data'!$U:$U,0))</f>
        <v>45.5</v>
      </c>
      <c r="E43" s="52">
        <f>INDEX('SOVEREIGN_DISCL data'!I:I,MATCH($Z43,'SOVEREIGN_DISCL data'!$U:$U,0))</f>
        <v>1165.5</v>
      </c>
      <c r="F43" s="52">
        <f>INDEX('SOVEREIGN_DISCL data'!J:J,MATCH($Z43,'SOVEREIGN_DISCL data'!$U:$U,0))</f>
        <v>0.1</v>
      </c>
      <c r="G43" s="52">
        <f>INDEX('SOVEREIGN_DISCL data'!K:K,MATCH($Z43,'SOVEREIGN_DISCL data'!$U:$U,0))</f>
        <v>16</v>
      </c>
      <c r="H43" s="37">
        <f>INDEX('SOVEREIGN_DISCL data'!L:L,MATCH($Z43,'SOVEREIGN_DISCL data'!$U:$U,0))</f>
        <v>314.89999999999998</v>
      </c>
      <c r="I43" s="26"/>
      <c r="J43" s="38">
        <f>INDEX('SOVEREIGN_DISCL data'!M:M,MATCH($Z43,'SOVEREIGN_DISCL data'!$U:$U,0))</f>
        <v>0</v>
      </c>
      <c r="K43" s="26"/>
      <c r="L43" s="38">
        <f>INDEX('SOVEREIGN_DISCL data'!N:N,MATCH($Z43,'SOVEREIGN_DISCL data'!$U:$U,0))</f>
        <v>0</v>
      </c>
      <c r="N43" s="38">
        <f>INDEX('SOVEREIGN_DISCL data'!O:O,MATCH($Z43,'SOVEREIGN_DISCL data'!$U:$U,0))</f>
        <v>717.48161913000001</v>
      </c>
      <c r="O43" s="41"/>
      <c r="P43" s="243"/>
      <c r="R43" s="38">
        <f>INDEX('SOVEREIGN_DISCL data'!Q:Q,MATCH($Z43,'SOVEREIGN_DISCL data'!$U:$U,0))</f>
        <v>0</v>
      </c>
      <c r="T43" s="38">
        <f>INDEX('SOVEREIGN_DISCL data'!R:R,MATCH($Z43,'SOVEREIGN_DISCL data'!$U:$U,0))</f>
        <v>0</v>
      </c>
      <c r="V43" s="38">
        <f>INDEX('SOVEREIGN_DISCL data'!S:S,MATCH($Z43,'SOVEREIGN_DISCL data'!$U:$U,0))</f>
        <v>0</v>
      </c>
      <c r="Y43" s="95">
        <v>1211043</v>
      </c>
      <c r="Z43" s="34" t="str">
        <f t="shared" si="0"/>
        <v>AT0011211043</v>
      </c>
    </row>
    <row r="44" spans="1:26" s="34" customFormat="1" ht="12.75" customHeight="1">
      <c r="A44" s="35" t="s">
        <v>57</v>
      </c>
      <c r="B44" s="238"/>
      <c r="C44" s="52">
        <f>INDEX('SOVEREIGN_DISCL data'!G:G,MATCH($Z44,'SOVEREIGN_DISCL data'!$U:$U,0))</f>
        <v>874.2</v>
      </c>
      <c r="D44" s="52">
        <f>INDEX('SOVEREIGN_DISCL data'!H:H,MATCH($Z44,'SOVEREIGN_DISCL data'!$U:$U,0))</f>
        <v>39.200000000000003</v>
      </c>
      <c r="E44" s="52">
        <f>INDEX('SOVEREIGN_DISCL data'!I:I,MATCH($Z44,'SOVEREIGN_DISCL data'!$U:$U,0))</f>
        <v>861.2</v>
      </c>
      <c r="F44" s="52">
        <f>INDEX('SOVEREIGN_DISCL data'!J:J,MATCH($Z44,'SOVEREIGN_DISCL data'!$U:$U,0))</f>
        <v>0.1</v>
      </c>
      <c r="G44" s="52">
        <f>INDEX('SOVEREIGN_DISCL data'!K:K,MATCH($Z44,'SOVEREIGN_DISCL data'!$U:$U,0))</f>
        <v>0</v>
      </c>
      <c r="H44" s="37">
        <f>INDEX('SOVEREIGN_DISCL data'!L:L,MATCH($Z44,'SOVEREIGN_DISCL data'!$U:$U,0))</f>
        <v>46.2</v>
      </c>
      <c r="I44" s="26"/>
      <c r="J44" s="38">
        <f>INDEX('SOVEREIGN_DISCL data'!M:M,MATCH($Z44,'SOVEREIGN_DISCL data'!$U:$U,0))</f>
        <v>0</v>
      </c>
      <c r="K44" s="26"/>
      <c r="L44" s="38">
        <f>INDEX('SOVEREIGN_DISCL data'!N:N,MATCH($Z44,'SOVEREIGN_DISCL data'!$U:$U,0))</f>
        <v>-7.2886042999999998E-2</v>
      </c>
      <c r="N44" s="38">
        <f>INDEX('SOVEREIGN_DISCL data'!O:O,MATCH($Z44,'SOVEREIGN_DISCL data'!$U:$U,0))</f>
        <v>772.79671972000006</v>
      </c>
      <c r="O44" s="41"/>
      <c r="P44" s="243"/>
      <c r="R44" s="38">
        <f>INDEX('SOVEREIGN_DISCL data'!Q:Q,MATCH($Z44,'SOVEREIGN_DISCL data'!$U:$U,0))</f>
        <v>0</v>
      </c>
      <c r="T44" s="38">
        <f>INDEX('SOVEREIGN_DISCL data'!R:R,MATCH($Z44,'SOVEREIGN_DISCL data'!$U:$U,0))</f>
        <v>0</v>
      </c>
      <c r="V44" s="38">
        <f>INDEX('SOVEREIGN_DISCL data'!S:S,MATCH($Z44,'SOVEREIGN_DISCL data'!$U:$U,0))</f>
        <v>0</v>
      </c>
      <c r="Y44" s="95">
        <v>1211044</v>
      </c>
      <c r="Z44" s="34" t="str">
        <f t="shared" si="0"/>
        <v>AT0011211044</v>
      </c>
    </row>
    <row r="45" spans="1:26" s="34" customFormat="1" ht="12.75" customHeight="1">
      <c r="A45" s="35" t="s">
        <v>56</v>
      </c>
      <c r="B45" s="238"/>
      <c r="C45" s="52">
        <f>INDEX('SOVEREIGN_DISCL data'!G:G,MATCH($Z45,'SOVEREIGN_DISCL data'!$U:$U,0))</f>
        <v>832.4</v>
      </c>
      <c r="D45" s="52">
        <f>INDEX('SOVEREIGN_DISCL data'!H:H,MATCH($Z45,'SOVEREIGN_DISCL data'!$U:$U,0))</f>
        <v>42</v>
      </c>
      <c r="E45" s="52">
        <f>INDEX('SOVEREIGN_DISCL data'!I:I,MATCH($Z45,'SOVEREIGN_DISCL data'!$U:$U,0))</f>
        <v>832.4</v>
      </c>
      <c r="F45" s="52">
        <f>INDEX('SOVEREIGN_DISCL data'!J:J,MATCH($Z45,'SOVEREIGN_DISCL data'!$U:$U,0))</f>
        <v>99.7</v>
      </c>
      <c r="G45" s="52">
        <f>INDEX('SOVEREIGN_DISCL data'!K:K,MATCH($Z45,'SOVEREIGN_DISCL data'!$U:$U,0))</f>
        <v>1.2</v>
      </c>
      <c r="H45" s="37">
        <f>INDEX('SOVEREIGN_DISCL data'!L:L,MATCH($Z45,'SOVEREIGN_DISCL data'!$U:$U,0))</f>
        <v>196.3</v>
      </c>
      <c r="I45" s="26"/>
      <c r="J45" s="38">
        <f>INDEX('SOVEREIGN_DISCL data'!M:M,MATCH($Z45,'SOVEREIGN_DISCL data'!$U:$U,0))</f>
        <v>95</v>
      </c>
      <c r="K45" s="26"/>
      <c r="L45" s="38">
        <f>INDEX('SOVEREIGN_DISCL data'!N:N,MATCH($Z45,'SOVEREIGN_DISCL data'!$U:$U,0))</f>
        <v>7.5190942900000002E-2</v>
      </c>
      <c r="N45" s="38">
        <f>INDEX('SOVEREIGN_DISCL data'!O:O,MATCH($Z45,'SOVEREIGN_DISCL data'!$U:$U,0))</f>
        <v>195.07700768999999</v>
      </c>
      <c r="O45" s="41"/>
      <c r="P45" s="243"/>
      <c r="R45" s="38">
        <f>INDEX('SOVEREIGN_DISCL data'!Q:Q,MATCH($Z45,'SOVEREIGN_DISCL data'!$U:$U,0))</f>
        <v>0</v>
      </c>
      <c r="T45" s="38">
        <f>INDEX('SOVEREIGN_DISCL data'!R:R,MATCH($Z45,'SOVEREIGN_DISCL data'!$U:$U,0))</f>
        <v>0</v>
      </c>
      <c r="V45" s="38">
        <f>INDEX('SOVEREIGN_DISCL data'!S:S,MATCH($Z45,'SOVEREIGN_DISCL data'!$U:$U,0))</f>
        <v>0</v>
      </c>
      <c r="Y45" s="95">
        <v>1211045</v>
      </c>
      <c r="Z45" s="34" t="str">
        <f t="shared" si="0"/>
        <v>AT0011211045</v>
      </c>
    </row>
    <row r="46" spans="1:26" s="34" customFormat="1" ht="12.75" customHeight="1">
      <c r="A46" s="35" t="s">
        <v>55</v>
      </c>
      <c r="B46" s="238"/>
      <c r="C46" s="52">
        <f>INDEX('SOVEREIGN_DISCL data'!G:G,MATCH($Z46,'SOVEREIGN_DISCL data'!$U:$U,0))</f>
        <v>1068.9000000000001</v>
      </c>
      <c r="D46" s="52">
        <f>INDEX('SOVEREIGN_DISCL data'!H:H,MATCH($Z46,'SOVEREIGN_DISCL data'!$U:$U,0))</f>
        <v>128.30000000000001</v>
      </c>
      <c r="E46" s="52">
        <f>INDEX('SOVEREIGN_DISCL data'!I:I,MATCH($Z46,'SOVEREIGN_DISCL data'!$U:$U,0))</f>
        <v>1062.8</v>
      </c>
      <c r="F46" s="52">
        <f>INDEX('SOVEREIGN_DISCL data'!J:J,MATCH($Z46,'SOVEREIGN_DISCL data'!$U:$U,0))</f>
        <v>82.8</v>
      </c>
      <c r="G46" s="52">
        <f>INDEX('SOVEREIGN_DISCL data'!K:K,MATCH($Z46,'SOVEREIGN_DISCL data'!$U:$U,0))</f>
        <v>36.9</v>
      </c>
      <c r="H46" s="37">
        <f>INDEX('SOVEREIGN_DISCL data'!L:L,MATCH($Z46,'SOVEREIGN_DISCL data'!$U:$U,0))</f>
        <v>136.30000000000001</v>
      </c>
      <c r="I46" s="26"/>
      <c r="J46" s="38">
        <f>INDEX('SOVEREIGN_DISCL data'!M:M,MATCH($Z46,'SOVEREIGN_DISCL data'!$U:$U,0))</f>
        <v>0</v>
      </c>
      <c r="K46" s="26"/>
      <c r="L46" s="38">
        <f>INDEX('SOVEREIGN_DISCL data'!N:N,MATCH($Z46,'SOVEREIGN_DISCL data'!$U:$U,0))</f>
        <v>-0.35726301199999999</v>
      </c>
      <c r="N46" s="38">
        <f>INDEX('SOVEREIGN_DISCL data'!O:O,MATCH($Z46,'SOVEREIGN_DISCL data'!$U:$U,0))</f>
        <v>1020.258948</v>
      </c>
      <c r="O46" s="41"/>
      <c r="P46" s="243"/>
      <c r="R46" s="38">
        <f>INDEX('SOVEREIGN_DISCL data'!Q:Q,MATCH($Z46,'SOVEREIGN_DISCL data'!$U:$U,0))</f>
        <v>0</v>
      </c>
      <c r="T46" s="38">
        <f>INDEX('SOVEREIGN_DISCL data'!R:R,MATCH($Z46,'SOVEREIGN_DISCL data'!$U:$U,0))</f>
        <v>0</v>
      </c>
      <c r="V46" s="38">
        <f>INDEX('SOVEREIGN_DISCL data'!S:S,MATCH($Z46,'SOVEREIGN_DISCL data'!$U:$U,0))</f>
        <v>0</v>
      </c>
      <c r="Y46" s="95">
        <v>1211046</v>
      </c>
      <c r="Z46" s="34" t="str">
        <f t="shared" si="0"/>
        <v>AT0011211046</v>
      </c>
    </row>
    <row r="47" spans="1:26" s="34" customFormat="1" ht="12.75" customHeight="1">
      <c r="A47" s="35" t="s">
        <v>54</v>
      </c>
      <c r="B47" s="238"/>
      <c r="C47" s="52">
        <f>INDEX('SOVEREIGN_DISCL data'!G:G,MATCH($Z47,'SOVEREIGN_DISCL data'!$U:$U,0))</f>
        <v>2803.2</v>
      </c>
      <c r="D47" s="52">
        <f>INDEX('SOVEREIGN_DISCL data'!H:H,MATCH($Z47,'SOVEREIGN_DISCL data'!$U:$U,0))</f>
        <v>232.6</v>
      </c>
      <c r="E47" s="52">
        <f>INDEX('SOVEREIGN_DISCL data'!I:I,MATCH($Z47,'SOVEREIGN_DISCL data'!$U:$U,0))</f>
        <v>2748</v>
      </c>
      <c r="F47" s="52">
        <f>INDEX('SOVEREIGN_DISCL data'!J:J,MATCH($Z47,'SOVEREIGN_DISCL data'!$U:$U,0))</f>
        <v>24</v>
      </c>
      <c r="G47" s="52">
        <f>INDEX('SOVEREIGN_DISCL data'!K:K,MATCH($Z47,'SOVEREIGN_DISCL data'!$U:$U,0))</f>
        <v>88.3</v>
      </c>
      <c r="H47" s="37">
        <f>INDEX('SOVEREIGN_DISCL data'!L:L,MATCH($Z47,'SOVEREIGN_DISCL data'!$U:$U,0))</f>
        <v>78.099999999999994</v>
      </c>
      <c r="I47" s="26"/>
      <c r="J47" s="38">
        <f>INDEX('SOVEREIGN_DISCL data'!M:M,MATCH($Z47,'SOVEREIGN_DISCL data'!$U:$U,0))</f>
        <v>-7</v>
      </c>
      <c r="K47" s="26"/>
      <c r="L47" s="38">
        <f>INDEX('SOVEREIGN_DISCL data'!N:N,MATCH($Z47,'SOVEREIGN_DISCL data'!$U:$U,0))</f>
        <v>0</v>
      </c>
      <c r="N47" s="38">
        <f>INDEX('SOVEREIGN_DISCL data'!O:O,MATCH($Z47,'SOVEREIGN_DISCL data'!$U:$U,0))</f>
        <v>2527.8335622999998</v>
      </c>
      <c r="O47" s="41"/>
      <c r="P47" s="243"/>
      <c r="R47" s="38">
        <f>INDEX('SOVEREIGN_DISCL data'!Q:Q,MATCH($Z47,'SOVEREIGN_DISCL data'!$U:$U,0))</f>
        <v>0</v>
      </c>
      <c r="T47" s="38">
        <f>INDEX('SOVEREIGN_DISCL data'!R:R,MATCH($Z47,'SOVEREIGN_DISCL data'!$U:$U,0))</f>
        <v>0</v>
      </c>
      <c r="V47" s="38">
        <f>INDEX('SOVEREIGN_DISCL data'!S:S,MATCH($Z47,'SOVEREIGN_DISCL data'!$U:$U,0))</f>
        <v>0</v>
      </c>
      <c r="Y47" s="95">
        <v>1211047</v>
      </c>
      <c r="Z47" s="34" t="str">
        <f t="shared" si="0"/>
        <v>AT0011211047</v>
      </c>
    </row>
    <row r="48" spans="1:26" s="34" customFormat="1" ht="12.75" customHeight="1">
      <c r="A48" s="35" t="s">
        <v>53</v>
      </c>
      <c r="B48" s="238"/>
      <c r="C48" s="52">
        <f>INDEX('SOVEREIGN_DISCL data'!G:G,MATCH($Z48,'SOVEREIGN_DISCL data'!$U:$U,0))</f>
        <v>213.3</v>
      </c>
      <c r="D48" s="52">
        <f>INDEX('SOVEREIGN_DISCL data'!H:H,MATCH($Z48,'SOVEREIGN_DISCL data'!$U:$U,0))</f>
        <v>144.4</v>
      </c>
      <c r="E48" s="52">
        <f>INDEX('SOVEREIGN_DISCL data'!I:I,MATCH($Z48,'SOVEREIGN_DISCL data'!$U:$U,0))</f>
        <v>213.3</v>
      </c>
      <c r="F48" s="52">
        <f>INDEX('SOVEREIGN_DISCL data'!J:J,MATCH($Z48,'SOVEREIGN_DISCL data'!$U:$U,0))</f>
        <v>0.5</v>
      </c>
      <c r="G48" s="52">
        <f>INDEX('SOVEREIGN_DISCL data'!K:K,MATCH($Z48,'SOVEREIGN_DISCL data'!$U:$U,0))</f>
        <v>26.5</v>
      </c>
      <c r="H48" s="37">
        <f>INDEX('SOVEREIGN_DISCL data'!L:L,MATCH($Z48,'SOVEREIGN_DISCL data'!$U:$U,0))</f>
        <v>1.1000000000000001</v>
      </c>
      <c r="I48" s="26"/>
      <c r="J48" s="38">
        <f>INDEX('SOVEREIGN_DISCL data'!M:M,MATCH($Z48,'SOVEREIGN_DISCL data'!$U:$U,0))</f>
        <v>0</v>
      </c>
      <c r="K48" s="26"/>
      <c r="L48" s="38">
        <f>INDEX('SOVEREIGN_DISCL data'!N:N,MATCH($Z48,'SOVEREIGN_DISCL data'!$U:$U,0))</f>
        <v>0</v>
      </c>
      <c r="N48" s="38">
        <f>INDEX('SOVEREIGN_DISCL data'!O:O,MATCH($Z48,'SOVEREIGN_DISCL data'!$U:$U,0))</f>
        <v>40.397511512999998</v>
      </c>
      <c r="O48" s="41"/>
      <c r="P48" s="244"/>
      <c r="R48" s="38">
        <f>INDEX('SOVEREIGN_DISCL data'!Q:Q,MATCH($Z48,'SOVEREIGN_DISCL data'!$U:$U,0))</f>
        <v>0</v>
      </c>
      <c r="T48" s="38">
        <f>INDEX('SOVEREIGN_DISCL data'!R:R,MATCH($Z48,'SOVEREIGN_DISCL data'!$U:$U,0))</f>
        <v>0</v>
      </c>
      <c r="V48" s="38">
        <f>INDEX('SOVEREIGN_DISCL data'!S:S,MATCH($Z48,'SOVEREIGN_DISCL data'!$U:$U,0))</f>
        <v>0</v>
      </c>
      <c r="Y48" s="95">
        <v>1211048</v>
      </c>
      <c r="Z48" s="34" t="str">
        <f t="shared" si="0"/>
        <v>AT0011211048</v>
      </c>
    </row>
    <row r="49" spans="1:26" s="34" customFormat="1" ht="12.75" customHeight="1" thickBot="1">
      <c r="A49" s="87" t="s">
        <v>68</v>
      </c>
      <c r="B49" s="238"/>
      <c r="C49" s="55">
        <f>INDEX('SOVEREIGN_DISCL data'!G:G,MATCH($Z49,'SOVEREIGN_DISCL data'!$U:$U,0))</f>
        <v>8339</v>
      </c>
      <c r="D49" s="55">
        <f>INDEX('SOVEREIGN_DISCL data'!H:H,MATCH($Z49,'SOVEREIGN_DISCL data'!$U:$U,0))</f>
        <v>653</v>
      </c>
      <c r="E49" s="55">
        <f>INDEX('SOVEREIGN_DISCL data'!I:I,MATCH($Z49,'SOVEREIGN_DISCL data'!$U:$U,0))</f>
        <v>8264.7000000000007</v>
      </c>
      <c r="F49" s="55">
        <f>INDEX('SOVEREIGN_DISCL data'!J:J,MATCH($Z49,'SOVEREIGN_DISCL data'!$U:$U,0))</f>
        <v>207.2</v>
      </c>
      <c r="G49" s="55">
        <f>INDEX('SOVEREIGN_DISCL data'!K:K,MATCH($Z49,'SOVEREIGN_DISCL data'!$U:$U,0))</f>
        <v>168.9</v>
      </c>
      <c r="H49" s="55">
        <f>INDEX('SOVEREIGN_DISCL data'!L:L,MATCH($Z49,'SOVEREIGN_DISCL data'!$U:$U,0))</f>
        <v>1331.7</v>
      </c>
      <c r="I49" s="39"/>
      <c r="J49" s="55">
        <f>INDEX('SOVEREIGN_DISCL data'!M:M,MATCH($Z49,'SOVEREIGN_DISCL data'!$U:$U,0))</f>
        <v>88</v>
      </c>
      <c r="K49" s="39"/>
      <c r="L49" s="55">
        <f>INDEX('SOVEREIGN_DISCL data'!N:N,MATCH($Z49,'SOVEREIGN_DISCL data'!$U:$U,0))</f>
        <v>-0.35495811199999999</v>
      </c>
      <c r="M49" s="39"/>
      <c r="N49" s="55">
        <f>INDEX('SOVEREIGN_DISCL data'!O:O,MATCH($Z49,'SOVEREIGN_DISCL data'!$U:$U,0))</f>
        <v>6130.2011087999999</v>
      </c>
      <c r="O49" s="42"/>
      <c r="P49" s="169">
        <f>INDEX('SOVEREIGN_DISCL data'!P:P,MATCH($Z49,'SOVEREIGN_DISCL data'!$U:$U,0))</f>
        <v>0.4</v>
      </c>
      <c r="Q49" s="39"/>
      <c r="R49" s="55">
        <f>INDEX('SOVEREIGN_DISCL data'!Q:Q,MATCH($Z49,'SOVEREIGN_DISCL data'!$U:$U,0))</f>
        <v>0</v>
      </c>
      <c r="S49" s="39"/>
      <c r="T49" s="55">
        <f>INDEX('SOVEREIGN_DISCL data'!R:R,MATCH($Z49,'SOVEREIGN_DISCL data'!$U:$U,0))</f>
        <v>0</v>
      </c>
      <c r="U49" s="39"/>
      <c r="V49" s="55">
        <f>INDEX('SOVEREIGN_DISCL data'!S:S,MATCH($Z49,'SOVEREIGN_DISCL data'!$U:$U,0))</f>
        <v>0</v>
      </c>
      <c r="Y49" s="95">
        <v>1211049</v>
      </c>
      <c r="Z49" s="34" t="str">
        <f t="shared" si="0"/>
        <v>AT0011211049</v>
      </c>
    </row>
    <row r="50" spans="1:26" s="34" customFormat="1" ht="12.75" customHeight="1">
      <c r="A50" s="35" t="s">
        <v>59</v>
      </c>
      <c r="B50" s="238" t="s">
        <v>28</v>
      </c>
      <c r="C50" s="53">
        <f>INDEX('SOVEREIGN_DISCL data'!G:G,MATCH($Z50,'SOVEREIGN_DISCL data'!$U:$U,0))</f>
        <v>0</v>
      </c>
      <c r="D50" s="52">
        <f>INDEX('SOVEREIGN_DISCL data'!H:H,MATCH($Z50,'SOVEREIGN_DISCL data'!$U:$U,0))</f>
        <v>0</v>
      </c>
      <c r="E50" s="52">
        <f>INDEX('SOVEREIGN_DISCL data'!I:I,MATCH($Z50,'SOVEREIGN_DISCL data'!$U:$U,0))</f>
        <v>0</v>
      </c>
      <c r="F50" s="52">
        <f>INDEX('SOVEREIGN_DISCL data'!J:J,MATCH($Z50,'SOVEREIGN_DISCL data'!$U:$U,0))</f>
        <v>0</v>
      </c>
      <c r="G50" s="52">
        <f>INDEX('SOVEREIGN_DISCL data'!K:K,MATCH($Z50,'SOVEREIGN_DISCL data'!$U:$U,0))</f>
        <v>0</v>
      </c>
      <c r="H50" s="37">
        <f>INDEX('SOVEREIGN_DISCL data'!L:L,MATCH($Z50,'SOVEREIGN_DISCL data'!$U:$U,0))</f>
        <v>0</v>
      </c>
      <c r="I50" s="26"/>
      <c r="J50" s="38">
        <f>INDEX('SOVEREIGN_DISCL data'!M:M,MATCH($Z50,'SOVEREIGN_DISCL data'!$U:$U,0))</f>
        <v>0</v>
      </c>
      <c r="K50" s="26"/>
      <c r="L50" s="38">
        <f>INDEX('SOVEREIGN_DISCL data'!N:N,MATCH($Z50,'SOVEREIGN_DISCL data'!$U:$U,0))</f>
        <v>0</v>
      </c>
      <c r="N50" s="38">
        <f>INDEX('SOVEREIGN_DISCL data'!O:O,MATCH($Z50,'SOVEREIGN_DISCL data'!$U:$U,0))</f>
        <v>0</v>
      </c>
      <c r="O50" s="41"/>
      <c r="P50" s="242"/>
      <c r="R50" s="38">
        <f>INDEX('SOVEREIGN_DISCL data'!Q:Q,MATCH($Z50,'SOVEREIGN_DISCL data'!$U:$U,0))</f>
        <v>0</v>
      </c>
      <c r="T50" s="38">
        <f>INDEX('SOVEREIGN_DISCL data'!R:R,MATCH($Z50,'SOVEREIGN_DISCL data'!$U:$U,0))</f>
        <v>0</v>
      </c>
      <c r="V50" s="38">
        <f>INDEX('SOVEREIGN_DISCL data'!S:S,MATCH($Z50,'SOVEREIGN_DISCL data'!$U:$U,0))</f>
        <v>0</v>
      </c>
      <c r="Y50" s="95">
        <v>1211050</v>
      </c>
      <c r="Z50" s="34" t="str">
        <f t="shared" si="0"/>
        <v>AT0011211050</v>
      </c>
    </row>
    <row r="51" spans="1:26" s="34" customFormat="1" ht="12.75" customHeight="1">
      <c r="A51" s="35" t="s">
        <v>58</v>
      </c>
      <c r="B51" s="238"/>
      <c r="C51" s="52">
        <f>INDEX('SOVEREIGN_DISCL data'!G:G,MATCH($Z51,'SOVEREIGN_DISCL data'!$U:$U,0))</f>
        <v>0</v>
      </c>
      <c r="D51" s="52">
        <f>INDEX('SOVEREIGN_DISCL data'!H:H,MATCH($Z51,'SOVEREIGN_DISCL data'!$U:$U,0))</f>
        <v>0</v>
      </c>
      <c r="E51" s="52">
        <f>INDEX('SOVEREIGN_DISCL data'!I:I,MATCH($Z51,'SOVEREIGN_DISCL data'!$U:$U,0))</f>
        <v>0</v>
      </c>
      <c r="F51" s="52">
        <f>INDEX('SOVEREIGN_DISCL data'!J:J,MATCH($Z51,'SOVEREIGN_DISCL data'!$U:$U,0))</f>
        <v>0</v>
      </c>
      <c r="G51" s="52">
        <f>INDEX('SOVEREIGN_DISCL data'!K:K,MATCH($Z51,'SOVEREIGN_DISCL data'!$U:$U,0))</f>
        <v>0</v>
      </c>
      <c r="H51" s="37">
        <f>INDEX('SOVEREIGN_DISCL data'!L:L,MATCH($Z51,'SOVEREIGN_DISCL data'!$U:$U,0))</f>
        <v>0</v>
      </c>
      <c r="I51" s="26"/>
      <c r="J51" s="38">
        <f>INDEX('SOVEREIGN_DISCL data'!M:M,MATCH($Z51,'SOVEREIGN_DISCL data'!$U:$U,0))</f>
        <v>0</v>
      </c>
      <c r="K51" s="26"/>
      <c r="L51" s="38">
        <f>INDEX('SOVEREIGN_DISCL data'!N:N,MATCH($Z51,'SOVEREIGN_DISCL data'!$U:$U,0))</f>
        <v>0</v>
      </c>
      <c r="N51" s="38">
        <f>INDEX('SOVEREIGN_DISCL data'!O:O,MATCH($Z51,'SOVEREIGN_DISCL data'!$U:$U,0))</f>
        <v>0</v>
      </c>
      <c r="O51" s="41"/>
      <c r="P51" s="243"/>
      <c r="R51" s="38">
        <f>INDEX('SOVEREIGN_DISCL data'!Q:Q,MATCH($Z51,'SOVEREIGN_DISCL data'!$U:$U,0))</f>
        <v>0</v>
      </c>
      <c r="T51" s="38">
        <f>INDEX('SOVEREIGN_DISCL data'!R:R,MATCH($Z51,'SOVEREIGN_DISCL data'!$U:$U,0))</f>
        <v>0</v>
      </c>
      <c r="V51" s="38">
        <f>INDEX('SOVEREIGN_DISCL data'!S:S,MATCH($Z51,'SOVEREIGN_DISCL data'!$U:$U,0))</f>
        <v>0</v>
      </c>
      <c r="Y51" s="95">
        <v>1211051</v>
      </c>
      <c r="Z51" s="34" t="str">
        <f t="shared" si="0"/>
        <v>AT0011211051</v>
      </c>
    </row>
    <row r="52" spans="1:26" s="34" customFormat="1" ht="12.75" customHeight="1">
      <c r="A52" s="35" t="s">
        <v>57</v>
      </c>
      <c r="B52" s="238"/>
      <c r="C52" s="52">
        <f>INDEX('SOVEREIGN_DISCL data'!G:G,MATCH($Z52,'SOVEREIGN_DISCL data'!$U:$U,0))</f>
        <v>0</v>
      </c>
      <c r="D52" s="52">
        <f>INDEX('SOVEREIGN_DISCL data'!H:H,MATCH($Z52,'SOVEREIGN_DISCL data'!$U:$U,0))</f>
        <v>0</v>
      </c>
      <c r="E52" s="52">
        <f>INDEX('SOVEREIGN_DISCL data'!I:I,MATCH($Z52,'SOVEREIGN_DISCL data'!$U:$U,0))</f>
        <v>0</v>
      </c>
      <c r="F52" s="52">
        <f>INDEX('SOVEREIGN_DISCL data'!J:J,MATCH($Z52,'SOVEREIGN_DISCL data'!$U:$U,0))</f>
        <v>0</v>
      </c>
      <c r="G52" s="52">
        <f>INDEX('SOVEREIGN_DISCL data'!K:K,MATCH($Z52,'SOVEREIGN_DISCL data'!$U:$U,0))</f>
        <v>0</v>
      </c>
      <c r="H52" s="37">
        <f>INDEX('SOVEREIGN_DISCL data'!L:L,MATCH($Z52,'SOVEREIGN_DISCL data'!$U:$U,0))</f>
        <v>0</v>
      </c>
      <c r="I52" s="26"/>
      <c r="J52" s="38">
        <f>INDEX('SOVEREIGN_DISCL data'!M:M,MATCH($Z52,'SOVEREIGN_DISCL data'!$U:$U,0))</f>
        <v>0</v>
      </c>
      <c r="K52" s="26"/>
      <c r="L52" s="38">
        <f>INDEX('SOVEREIGN_DISCL data'!N:N,MATCH($Z52,'SOVEREIGN_DISCL data'!$U:$U,0))</f>
        <v>0</v>
      </c>
      <c r="N52" s="38">
        <f>INDEX('SOVEREIGN_DISCL data'!O:O,MATCH($Z52,'SOVEREIGN_DISCL data'!$U:$U,0))</f>
        <v>0</v>
      </c>
      <c r="O52" s="41"/>
      <c r="P52" s="243"/>
      <c r="R52" s="38">
        <f>INDEX('SOVEREIGN_DISCL data'!Q:Q,MATCH($Z52,'SOVEREIGN_DISCL data'!$U:$U,0))</f>
        <v>0</v>
      </c>
      <c r="T52" s="38">
        <f>INDEX('SOVEREIGN_DISCL data'!R:R,MATCH($Z52,'SOVEREIGN_DISCL data'!$U:$U,0))</f>
        <v>0</v>
      </c>
      <c r="V52" s="38">
        <f>INDEX('SOVEREIGN_DISCL data'!S:S,MATCH($Z52,'SOVEREIGN_DISCL data'!$U:$U,0))</f>
        <v>0</v>
      </c>
      <c r="Y52" s="95">
        <v>1211052</v>
      </c>
      <c r="Z52" s="34" t="str">
        <f t="shared" si="0"/>
        <v>AT0011211052</v>
      </c>
    </row>
    <row r="53" spans="1:26" s="34" customFormat="1" ht="12.75" customHeight="1">
      <c r="A53" s="35" t="s">
        <v>56</v>
      </c>
      <c r="B53" s="238"/>
      <c r="C53" s="52">
        <f>INDEX('SOVEREIGN_DISCL data'!G:G,MATCH($Z53,'SOVEREIGN_DISCL data'!$U:$U,0))</f>
        <v>0</v>
      </c>
      <c r="D53" s="52">
        <f>INDEX('SOVEREIGN_DISCL data'!H:H,MATCH($Z53,'SOVEREIGN_DISCL data'!$U:$U,0))</f>
        <v>0</v>
      </c>
      <c r="E53" s="52">
        <f>INDEX('SOVEREIGN_DISCL data'!I:I,MATCH($Z53,'SOVEREIGN_DISCL data'!$U:$U,0))</f>
        <v>0</v>
      </c>
      <c r="F53" s="52">
        <f>INDEX('SOVEREIGN_DISCL data'!J:J,MATCH($Z53,'SOVEREIGN_DISCL data'!$U:$U,0))</f>
        <v>0</v>
      </c>
      <c r="G53" s="52">
        <f>INDEX('SOVEREIGN_DISCL data'!K:K,MATCH($Z53,'SOVEREIGN_DISCL data'!$U:$U,0))</f>
        <v>0</v>
      </c>
      <c r="H53" s="37">
        <f>INDEX('SOVEREIGN_DISCL data'!L:L,MATCH($Z53,'SOVEREIGN_DISCL data'!$U:$U,0))</f>
        <v>0</v>
      </c>
      <c r="I53" s="26"/>
      <c r="J53" s="38">
        <f>INDEX('SOVEREIGN_DISCL data'!M:M,MATCH($Z53,'SOVEREIGN_DISCL data'!$U:$U,0))</f>
        <v>0</v>
      </c>
      <c r="K53" s="26"/>
      <c r="L53" s="38">
        <f>INDEX('SOVEREIGN_DISCL data'!N:N,MATCH($Z53,'SOVEREIGN_DISCL data'!$U:$U,0))</f>
        <v>-0.12270501</v>
      </c>
      <c r="N53" s="38">
        <f>INDEX('SOVEREIGN_DISCL data'!O:O,MATCH($Z53,'SOVEREIGN_DISCL data'!$U:$U,0))</f>
        <v>0</v>
      </c>
      <c r="O53" s="41"/>
      <c r="P53" s="243"/>
      <c r="R53" s="38">
        <f>INDEX('SOVEREIGN_DISCL data'!Q:Q,MATCH($Z53,'SOVEREIGN_DISCL data'!$U:$U,0))</f>
        <v>0</v>
      </c>
      <c r="T53" s="38">
        <f>INDEX('SOVEREIGN_DISCL data'!R:R,MATCH($Z53,'SOVEREIGN_DISCL data'!$U:$U,0))</f>
        <v>0</v>
      </c>
      <c r="V53" s="38">
        <f>INDEX('SOVEREIGN_DISCL data'!S:S,MATCH($Z53,'SOVEREIGN_DISCL data'!$U:$U,0))</f>
        <v>0</v>
      </c>
      <c r="Y53" s="95">
        <v>1211053</v>
      </c>
      <c r="Z53" s="34" t="str">
        <f t="shared" si="0"/>
        <v>AT0011211053</v>
      </c>
    </row>
    <row r="54" spans="1:26" s="34" customFormat="1" ht="12.75" customHeight="1">
      <c r="A54" s="35" t="s">
        <v>55</v>
      </c>
      <c r="B54" s="238"/>
      <c r="C54" s="52">
        <f>INDEX('SOVEREIGN_DISCL data'!G:G,MATCH($Z54,'SOVEREIGN_DISCL data'!$U:$U,0))</f>
        <v>0</v>
      </c>
      <c r="D54" s="52">
        <f>INDEX('SOVEREIGN_DISCL data'!H:H,MATCH($Z54,'SOVEREIGN_DISCL data'!$U:$U,0))</f>
        <v>0</v>
      </c>
      <c r="E54" s="52">
        <f>INDEX('SOVEREIGN_DISCL data'!I:I,MATCH($Z54,'SOVEREIGN_DISCL data'!$U:$U,0))</f>
        <v>0</v>
      </c>
      <c r="F54" s="52">
        <f>INDEX('SOVEREIGN_DISCL data'!J:J,MATCH($Z54,'SOVEREIGN_DISCL data'!$U:$U,0))</f>
        <v>0</v>
      </c>
      <c r="G54" s="52">
        <f>INDEX('SOVEREIGN_DISCL data'!K:K,MATCH($Z54,'SOVEREIGN_DISCL data'!$U:$U,0))</f>
        <v>0</v>
      </c>
      <c r="H54" s="37">
        <f>INDEX('SOVEREIGN_DISCL data'!L:L,MATCH($Z54,'SOVEREIGN_DISCL data'!$U:$U,0))</f>
        <v>0</v>
      </c>
      <c r="I54" s="26"/>
      <c r="J54" s="38">
        <f>INDEX('SOVEREIGN_DISCL data'!M:M,MATCH($Z54,'SOVEREIGN_DISCL data'!$U:$U,0))</f>
        <v>0</v>
      </c>
      <c r="K54" s="26"/>
      <c r="L54" s="38">
        <f>INDEX('SOVEREIGN_DISCL data'!N:N,MATCH($Z54,'SOVEREIGN_DISCL data'!$U:$U,0))</f>
        <v>0</v>
      </c>
      <c r="N54" s="38">
        <f>INDEX('SOVEREIGN_DISCL data'!O:O,MATCH($Z54,'SOVEREIGN_DISCL data'!$U:$U,0))</f>
        <v>0</v>
      </c>
      <c r="O54" s="41"/>
      <c r="P54" s="243"/>
      <c r="R54" s="38">
        <f>INDEX('SOVEREIGN_DISCL data'!Q:Q,MATCH($Z54,'SOVEREIGN_DISCL data'!$U:$U,0))</f>
        <v>0</v>
      </c>
      <c r="T54" s="38">
        <f>INDEX('SOVEREIGN_DISCL data'!R:R,MATCH($Z54,'SOVEREIGN_DISCL data'!$U:$U,0))</f>
        <v>0</v>
      </c>
      <c r="V54" s="38">
        <f>INDEX('SOVEREIGN_DISCL data'!S:S,MATCH($Z54,'SOVEREIGN_DISCL data'!$U:$U,0))</f>
        <v>0</v>
      </c>
      <c r="Y54" s="95">
        <v>1211054</v>
      </c>
      <c r="Z54" s="34" t="str">
        <f t="shared" si="0"/>
        <v>AT0011211054</v>
      </c>
    </row>
    <row r="55" spans="1:26" s="34" customFormat="1" ht="12.75" customHeight="1">
      <c r="A55" s="35" t="s">
        <v>54</v>
      </c>
      <c r="B55" s="238"/>
      <c r="C55" s="52">
        <f>INDEX('SOVEREIGN_DISCL data'!G:G,MATCH($Z55,'SOVEREIGN_DISCL data'!$U:$U,0))</f>
        <v>0</v>
      </c>
      <c r="D55" s="52">
        <f>INDEX('SOVEREIGN_DISCL data'!H:H,MATCH($Z55,'SOVEREIGN_DISCL data'!$U:$U,0))</f>
        <v>0</v>
      </c>
      <c r="E55" s="52">
        <f>INDEX('SOVEREIGN_DISCL data'!I:I,MATCH($Z55,'SOVEREIGN_DISCL data'!$U:$U,0))</f>
        <v>0</v>
      </c>
      <c r="F55" s="52">
        <f>INDEX('SOVEREIGN_DISCL data'!J:J,MATCH($Z55,'SOVEREIGN_DISCL data'!$U:$U,0))</f>
        <v>0</v>
      </c>
      <c r="G55" s="52">
        <f>INDEX('SOVEREIGN_DISCL data'!K:K,MATCH($Z55,'SOVEREIGN_DISCL data'!$U:$U,0))</f>
        <v>0</v>
      </c>
      <c r="H55" s="37">
        <f>INDEX('SOVEREIGN_DISCL data'!L:L,MATCH($Z55,'SOVEREIGN_DISCL data'!$U:$U,0))</f>
        <v>0</v>
      </c>
      <c r="I55" s="26"/>
      <c r="J55" s="38">
        <f>INDEX('SOVEREIGN_DISCL data'!M:M,MATCH($Z55,'SOVEREIGN_DISCL data'!$U:$U,0))</f>
        <v>0</v>
      </c>
      <c r="K55" s="26"/>
      <c r="L55" s="38">
        <f>INDEX('SOVEREIGN_DISCL data'!N:N,MATCH($Z55,'SOVEREIGN_DISCL data'!$U:$U,0))</f>
        <v>0</v>
      </c>
      <c r="N55" s="38">
        <f>INDEX('SOVEREIGN_DISCL data'!O:O,MATCH($Z55,'SOVEREIGN_DISCL data'!$U:$U,0))</f>
        <v>0</v>
      </c>
      <c r="O55" s="41"/>
      <c r="P55" s="243"/>
      <c r="R55" s="38">
        <f>INDEX('SOVEREIGN_DISCL data'!Q:Q,MATCH($Z55,'SOVEREIGN_DISCL data'!$U:$U,0))</f>
        <v>0</v>
      </c>
      <c r="T55" s="38">
        <f>INDEX('SOVEREIGN_DISCL data'!R:R,MATCH($Z55,'SOVEREIGN_DISCL data'!$U:$U,0))</f>
        <v>0</v>
      </c>
      <c r="V55" s="38">
        <f>INDEX('SOVEREIGN_DISCL data'!S:S,MATCH($Z55,'SOVEREIGN_DISCL data'!$U:$U,0))</f>
        <v>0</v>
      </c>
      <c r="Y55" s="95">
        <v>1211055</v>
      </c>
      <c r="Z55" s="34" t="str">
        <f t="shared" si="0"/>
        <v>AT0011211055</v>
      </c>
    </row>
    <row r="56" spans="1:26" s="34" customFormat="1" ht="12.75" customHeight="1">
      <c r="A56" s="35" t="s">
        <v>53</v>
      </c>
      <c r="B56" s="238"/>
      <c r="C56" s="52">
        <f>INDEX('SOVEREIGN_DISCL data'!G:G,MATCH($Z56,'SOVEREIGN_DISCL data'!$U:$U,0))</f>
        <v>0</v>
      </c>
      <c r="D56" s="52">
        <f>INDEX('SOVEREIGN_DISCL data'!H:H,MATCH($Z56,'SOVEREIGN_DISCL data'!$U:$U,0))</f>
        <v>0</v>
      </c>
      <c r="E56" s="52">
        <f>INDEX('SOVEREIGN_DISCL data'!I:I,MATCH($Z56,'SOVEREIGN_DISCL data'!$U:$U,0))</f>
        <v>0</v>
      </c>
      <c r="F56" s="52">
        <f>INDEX('SOVEREIGN_DISCL data'!J:J,MATCH($Z56,'SOVEREIGN_DISCL data'!$U:$U,0))</f>
        <v>0</v>
      </c>
      <c r="G56" s="52">
        <f>INDEX('SOVEREIGN_DISCL data'!K:K,MATCH($Z56,'SOVEREIGN_DISCL data'!$U:$U,0))</f>
        <v>0</v>
      </c>
      <c r="H56" s="37">
        <f>INDEX('SOVEREIGN_DISCL data'!L:L,MATCH($Z56,'SOVEREIGN_DISCL data'!$U:$U,0))</f>
        <v>0</v>
      </c>
      <c r="I56" s="26"/>
      <c r="J56" s="38">
        <f>INDEX('SOVEREIGN_DISCL data'!M:M,MATCH($Z56,'SOVEREIGN_DISCL data'!$U:$U,0))</f>
        <v>0</v>
      </c>
      <c r="K56" s="26"/>
      <c r="L56" s="38">
        <f>INDEX('SOVEREIGN_DISCL data'!N:N,MATCH($Z56,'SOVEREIGN_DISCL data'!$U:$U,0))</f>
        <v>0</v>
      </c>
      <c r="N56" s="38">
        <f>INDEX('SOVEREIGN_DISCL data'!O:O,MATCH($Z56,'SOVEREIGN_DISCL data'!$U:$U,0))</f>
        <v>0</v>
      </c>
      <c r="O56" s="41"/>
      <c r="P56" s="244"/>
      <c r="R56" s="38">
        <f>INDEX('SOVEREIGN_DISCL data'!Q:Q,MATCH($Z56,'SOVEREIGN_DISCL data'!$U:$U,0))</f>
        <v>0</v>
      </c>
      <c r="T56" s="38">
        <f>INDEX('SOVEREIGN_DISCL data'!R:R,MATCH($Z56,'SOVEREIGN_DISCL data'!$U:$U,0))</f>
        <v>0</v>
      </c>
      <c r="V56" s="38">
        <f>INDEX('SOVEREIGN_DISCL data'!S:S,MATCH($Z56,'SOVEREIGN_DISCL data'!$U:$U,0))</f>
        <v>0</v>
      </c>
      <c r="Y56" s="95">
        <v>1211056</v>
      </c>
      <c r="Z56" s="34" t="str">
        <f t="shared" si="0"/>
        <v>AT0011211056</v>
      </c>
    </row>
    <row r="57" spans="1:26" s="34" customFormat="1" ht="12.75" customHeight="1" thickBot="1">
      <c r="A57" s="87" t="s">
        <v>68</v>
      </c>
      <c r="B57" s="238"/>
      <c r="C57" s="55">
        <f>INDEX('SOVEREIGN_DISCL data'!G:G,MATCH($Z57,'SOVEREIGN_DISCL data'!$U:$U,0))</f>
        <v>0</v>
      </c>
      <c r="D57" s="55">
        <f>INDEX('SOVEREIGN_DISCL data'!H:H,MATCH($Z57,'SOVEREIGN_DISCL data'!$U:$U,0))</f>
        <v>0</v>
      </c>
      <c r="E57" s="55">
        <f>INDEX('SOVEREIGN_DISCL data'!I:I,MATCH($Z57,'SOVEREIGN_DISCL data'!$U:$U,0))</f>
        <v>0</v>
      </c>
      <c r="F57" s="55">
        <f>INDEX('SOVEREIGN_DISCL data'!J:J,MATCH($Z57,'SOVEREIGN_DISCL data'!$U:$U,0))</f>
        <v>0</v>
      </c>
      <c r="G57" s="55">
        <f>INDEX('SOVEREIGN_DISCL data'!K:K,MATCH($Z57,'SOVEREIGN_DISCL data'!$U:$U,0))</f>
        <v>0</v>
      </c>
      <c r="H57" s="55">
        <f>INDEX('SOVEREIGN_DISCL data'!L:L,MATCH($Z57,'SOVEREIGN_DISCL data'!$U:$U,0))</f>
        <v>0</v>
      </c>
      <c r="I57" s="39"/>
      <c r="J57" s="55">
        <f>INDEX('SOVEREIGN_DISCL data'!M:M,MATCH($Z57,'SOVEREIGN_DISCL data'!$U:$U,0))</f>
        <v>0</v>
      </c>
      <c r="K57" s="39"/>
      <c r="L57" s="55">
        <f>INDEX('SOVEREIGN_DISCL data'!N:N,MATCH($Z57,'SOVEREIGN_DISCL data'!$U:$U,0))</f>
        <v>-0.12270501</v>
      </c>
      <c r="M57" s="39"/>
      <c r="N57" s="55">
        <f>INDEX('SOVEREIGN_DISCL data'!O:O,MATCH($Z57,'SOVEREIGN_DISCL data'!$U:$U,0))</f>
        <v>0</v>
      </c>
      <c r="O57" s="42"/>
      <c r="P57" s="169">
        <f>INDEX('SOVEREIGN_DISCL data'!P:P,MATCH($Z57,'SOVEREIGN_DISCL data'!$U:$U,0))</f>
        <v>0</v>
      </c>
      <c r="Q57" s="39"/>
      <c r="R57" s="55">
        <f>INDEX('SOVEREIGN_DISCL data'!Q:Q,MATCH($Z57,'SOVEREIGN_DISCL data'!$U:$U,0))</f>
        <v>0</v>
      </c>
      <c r="S57" s="39"/>
      <c r="T57" s="55">
        <f>INDEX('SOVEREIGN_DISCL data'!R:R,MATCH($Z57,'SOVEREIGN_DISCL data'!$U:$U,0))</f>
        <v>0</v>
      </c>
      <c r="U57" s="39"/>
      <c r="V57" s="55">
        <f>INDEX('SOVEREIGN_DISCL data'!S:S,MATCH($Z57,'SOVEREIGN_DISCL data'!$U:$U,0))</f>
        <v>0</v>
      </c>
      <c r="Y57" s="95">
        <v>1211057</v>
      </c>
      <c r="Z57" s="34" t="str">
        <f t="shared" si="0"/>
        <v>AT0011211057</v>
      </c>
    </row>
    <row r="58" spans="1:26" s="34" customFormat="1" ht="12.75" customHeight="1">
      <c r="A58" s="35" t="s">
        <v>59</v>
      </c>
      <c r="B58" s="238" t="s">
        <v>29</v>
      </c>
      <c r="C58" s="53">
        <f>INDEX('SOVEREIGN_DISCL data'!G:G,MATCH($Z58,'SOVEREIGN_DISCL data'!$U:$U,0))</f>
        <v>0</v>
      </c>
      <c r="D58" s="52">
        <f>INDEX('SOVEREIGN_DISCL data'!H:H,MATCH($Z58,'SOVEREIGN_DISCL data'!$U:$U,0))</f>
        <v>0</v>
      </c>
      <c r="E58" s="52">
        <f>INDEX('SOVEREIGN_DISCL data'!I:I,MATCH($Z58,'SOVEREIGN_DISCL data'!$U:$U,0))</f>
        <v>0</v>
      </c>
      <c r="F58" s="52">
        <f>INDEX('SOVEREIGN_DISCL data'!J:J,MATCH($Z58,'SOVEREIGN_DISCL data'!$U:$U,0))</f>
        <v>0</v>
      </c>
      <c r="G58" s="52">
        <f>INDEX('SOVEREIGN_DISCL data'!K:K,MATCH($Z58,'SOVEREIGN_DISCL data'!$U:$U,0))</f>
        <v>0</v>
      </c>
      <c r="H58" s="37">
        <f>INDEX('SOVEREIGN_DISCL data'!L:L,MATCH($Z58,'SOVEREIGN_DISCL data'!$U:$U,0))</f>
        <v>0</v>
      </c>
      <c r="I58" s="26"/>
      <c r="J58" s="38">
        <f>INDEX('SOVEREIGN_DISCL data'!M:M,MATCH($Z58,'SOVEREIGN_DISCL data'!$U:$U,0))</f>
        <v>0</v>
      </c>
      <c r="K58" s="26"/>
      <c r="L58" s="38">
        <f>INDEX('SOVEREIGN_DISCL data'!N:N,MATCH($Z58,'SOVEREIGN_DISCL data'!$U:$U,0))</f>
        <v>0</v>
      </c>
      <c r="N58" s="38">
        <f>INDEX('SOVEREIGN_DISCL data'!O:O,MATCH($Z58,'SOVEREIGN_DISCL data'!$U:$U,0))</f>
        <v>0</v>
      </c>
      <c r="O58" s="41"/>
      <c r="P58" s="242"/>
      <c r="R58" s="38">
        <f>INDEX('SOVEREIGN_DISCL data'!Q:Q,MATCH($Z58,'SOVEREIGN_DISCL data'!$U:$U,0))</f>
        <v>0</v>
      </c>
      <c r="T58" s="38">
        <f>INDEX('SOVEREIGN_DISCL data'!R:R,MATCH($Z58,'SOVEREIGN_DISCL data'!$U:$U,0))</f>
        <v>0</v>
      </c>
      <c r="V58" s="38">
        <f>INDEX('SOVEREIGN_DISCL data'!S:S,MATCH($Z58,'SOVEREIGN_DISCL data'!$U:$U,0))</f>
        <v>0</v>
      </c>
      <c r="Y58" s="95">
        <v>1211058</v>
      </c>
      <c r="Z58" s="34" t="str">
        <f t="shared" si="0"/>
        <v>AT0011211058</v>
      </c>
    </row>
    <row r="59" spans="1:26" s="34" customFormat="1" ht="12.75" customHeight="1">
      <c r="A59" s="35" t="s">
        <v>58</v>
      </c>
      <c r="B59" s="238"/>
      <c r="C59" s="52">
        <f>INDEX('SOVEREIGN_DISCL data'!G:G,MATCH($Z59,'SOVEREIGN_DISCL data'!$U:$U,0))</f>
        <v>0</v>
      </c>
      <c r="D59" s="52">
        <f>INDEX('SOVEREIGN_DISCL data'!H:H,MATCH($Z59,'SOVEREIGN_DISCL data'!$U:$U,0))</f>
        <v>0</v>
      </c>
      <c r="E59" s="52">
        <f>INDEX('SOVEREIGN_DISCL data'!I:I,MATCH($Z59,'SOVEREIGN_DISCL data'!$U:$U,0))</f>
        <v>0</v>
      </c>
      <c r="F59" s="52">
        <f>INDEX('SOVEREIGN_DISCL data'!J:J,MATCH($Z59,'SOVEREIGN_DISCL data'!$U:$U,0))</f>
        <v>0</v>
      </c>
      <c r="G59" s="52">
        <f>INDEX('SOVEREIGN_DISCL data'!K:K,MATCH($Z59,'SOVEREIGN_DISCL data'!$U:$U,0))</f>
        <v>0</v>
      </c>
      <c r="H59" s="37">
        <f>INDEX('SOVEREIGN_DISCL data'!L:L,MATCH($Z59,'SOVEREIGN_DISCL data'!$U:$U,0))</f>
        <v>0</v>
      </c>
      <c r="I59" s="26"/>
      <c r="J59" s="38">
        <f>INDEX('SOVEREIGN_DISCL data'!M:M,MATCH($Z59,'SOVEREIGN_DISCL data'!$U:$U,0))</f>
        <v>0</v>
      </c>
      <c r="K59" s="26"/>
      <c r="L59" s="38">
        <f>INDEX('SOVEREIGN_DISCL data'!N:N,MATCH($Z59,'SOVEREIGN_DISCL data'!$U:$U,0))</f>
        <v>0</v>
      </c>
      <c r="N59" s="38">
        <f>INDEX('SOVEREIGN_DISCL data'!O:O,MATCH($Z59,'SOVEREIGN_DISCL data'!$U:$U,0))</f>
        <v>0</v>
      </c>
      <c r="O59" s="41"/>
      <c r="P59" s="243"/>
      <c r="R59" s="38">
        <f>INDEX('SOVEREIGN_DISCL data'!Q:Q,MATCH($Z59,'SOVEREIGN_DISCL data'!$U:$U,0))</f>
        <v>0</v>
      </c>
      <c r="T59" s="38">
        <f>INDEX('SOVEREIGN_DISCL data'!R:R,MATCH($Z59,'SOVEREIGN_DISCL data'!$U:$U,0))</f>
        <v>0</v>
      </c>
      <c r="V59" s="38">
        <f>INDEX('SOVEREIGN_DISCL data'!S:S,MATCH($Z59,'SOVEREIGN_DISCL data'!$U:$U,0))</f>
        <v>0</v>
      </c>
      <c r="Y59" s="95">
        <v>1211059</v>
      </c>
      <c r="Z59" s="34" t="str">
        <f t="shared" si="0"/>
        <v>AT0011211059</v>
      </c>
    </row>
    <row r="60" spans="1:26" s="34" customFormat="1" ht="12.75" customHeight="1">
      <c r="A60" s="35" t="s">
        <v>57</v>
      </c>
      <c r="B60" s="238"/>
      <c r="C60" s="52">
        <f>INDEX('SOVEREIGN_DISCL data'!G:G,MATCH($Z60,'SOVEREIGN_DISCL data'!$U:$U,0))</f>
        <v>0</v>
      </c>
      <c r="D60" s="52">
        <f>INDEX('SOVEREIGN_DISCL data'!H:H,MATCH($Z60,'SOVEREIGN_DISCL data'!$U:$U,0))</f>
        <v>0</v>
      </c>
      <c r="E60" s="52">
        <f>INDEX('SOVEREIGN_DISCL data'!I:I,MATCH($Z60,'SOVEREIGN_DISCL data'!$U:$U,0))</f>
        <v>0</v>
      </c>
      <c r="F60" s="52">
        <f>INDEX('SOVEREIGN_DISCL data'!J:J,MATCH($Z60,'SOVEREIGN_DISCL data'!$U:$U,0))</f>
        <v>0</v>
      </c>
      <c r="G60" s="52">
        <f>INDEX('SOVEREIGN_DISCL data'!K:K,MATCH($Z60,'SOVEREIGN_DISCL data'!$U:$U,0))</f>
        <v>0</v>
      </c>
      <c r="H60" s="37">
        <f>INDEX('SOVEREIGN_DISCL data'!L:L,MATCH($Z60,'SOVEREIGN_DISCL data'!$U:$U,0))</f>
        <v>0</v>
      </c>
      <c r="I60" s="26"/>
      <c r="J60" s="38">
        <f>INDEX('SOVEREIGN_DISCL data'!M:M,MATCH($Z60,'SOVEREIGN_DISCL data'!$U:$U,0))</f>
        <v>0</v>
      </c>
      <c r="K60" s="26"/>
      <c r="L60" s="38">
        <f>INDEX('SOVEREIGN_DISCL data'!N:N,MATCH($Z60,'SOVEREIGN_DISCL data'!$U:$U,0))</f>
        <v>0</v>
      </c>
      <c r="N60" s="38">
        <f>INDEX('SOVEREIGN_DISCL data'!O:O,MATCH($Z60,'SOVEREIGN_DISCL data'!$U:$U,0))</f>
        <v>0</v>
      </c>
      <c r="O60" s="41"/>
      <c r="P60" s="243"/>
      <c r="R60" s="38">
        <f>INDEX('SOVEREIGN_DISCL data'!Q:Q,MATCH($Z60,'SOVEREIGN_DISCL data'!$U:$U,0))</f>
        <v>0</v>
      </c>
      <c r="T60" s="38">
        <f>INDEX('SOVEREIGN_DISCL data'!R:R,MATCH($Z60,'SOVEREIGN_DISCL data'!$U:$U,0))</f>
        <v>0</v>
      </c>
      <c r="V60" s="38">
        <f>INDEX('SOVEREIGN_DISCL data'!S:S,MATCH($Z60,'SOVEREIGN_DISCL data'!$U:$U,0))</f>
        <v>0</v>
      </c>
      <c r="Y60" s="95">
        <v>1211060</v>
      </c>
      <c r="Z60" s="34" t="str">
        <f t="shared" si="0"/>
        <v>AT0011211060</v>
      </c>
    </row>
    <row r="61" spans="1:26" s="34" customFormat="1" ht="12.75" customHeight="1">
      <c r="A61" s="35" t="s">
        <v>56</v>
      </c>
      <c r="B61" s="238"/>
      <c r="C61" s="52">
        <f>INDEX('SOVEREIGN_DISCL data'!G:G,MATCH($Z61,'SOVEREIGN_DISCL data'!$U:$U,0))</f>
        <v>0</v>
      </c>
      <c r="D61" s="52">
        <f>INDEX('SOVEREIGN_DISCL data'!H:H,MATCH($Z61,'SOVEREIGN_DISCL data'!$U:$U,0))</f>
        <v>0</v>
      </c>
      <c r="E61" s="52">
        <f>INDEX('SOVEREIGN_DISCL data'!I:I,MATCH($Z61,'SOVEREIGN_DISCL data'!$U:$U,0))</f>
        <v>0</v>
      </c>
      <c r="F61" s="52">
        <f>INDEX('SOVEREIGN_DISCL data'!J:J,MATCH($Z61,'SOVEREIGN_DISCL data'!$U:$U,0))</f>
        <v>0</v>
      </c>
      <c r="G61" s="52">
        <f>INDEX('SOVEREIGN_DISCL data'!K:K,MATCH($Z61,'SOVEREIGN_DISCL data'!$U:$U,0))</f>
        <v>0</v>
      </c>
      <c r="H61" s="37">
        <f>INDEX('SOVEREIGN_DISCL data'!L:L,MATCH($Z61,'SOVEREIGN_DISCL data'!$U:$U,0))</f>
        <v>0</v>
      </c>
      <c r="I61" s="26"/>
      <c r="J61" s="38">
        <f>INDEX('SOVEREIGN_DISCL data'!M:M,MATCH($Z61,'SOVEREIGN_DISCL data'!$U:$U,0))</f>
        <v>0</v>
      </c>
      <c r="K61" s="26"/>
      <c r="L61" s="38">
        <f>INDEX('SOVEREIGN_DISCL data'!N:N,MATCH($Z61,'SOVEREIGN_DISCL data'!$U:$U,0))</f>
        <v>0</v>
      </c>
      <c r="N61" s="38">
        <f>INDEX('SOVEREIGN_DISCL data'!O:O,MATCH($Z61,'SOVEREIGN_DISCL data'!$U:$U,0))</f>
        <v>0</v>
      </c>
      <c r="O61" s="41"/>
      <c r="P61" s="243"/>
      <c r="R61" s="38">
        <f>INDEX('SOVEREIGN_DISCL data'!Q:Q,MATCH($Z61,'SOVEREIGN_DISCL data'!$U:$U,0))</f>
        <v>0</v>
      </c>
      <c r="T61" s="38">
        <f>INDEX('SOVEREIGN_DISCL data'!R:R,MATCH($Z61,'SOVEREIGN_DISCL data'!$U:$U,0))</f>
        <v>0</v>
      </c>
      <c r="V61" s="38">
        <f>INDEX('SOVEREIGN_DISCL data'!S:S,MATCH($Z61,'SOVEREIGN_DISCL data'!$U:$U,0))</f>
        <v>0</v>
      </c>
      <c r="Y61" s="95">
        <v>1211061</v>
      </c>
      <c r="Z61" s="34" t="str">
        <f t="shared" si="0"/>
        <v>AT0011211061</v>
      </c>
    </row>
    <row r="62" spans="1:26" s="34" customFormat="1" ht="12.75" customHeight="1">
      <c r="A62" s="35" t="s">
        <v>55</v>
      </c>
      <c r="B62" s="238"/>
      <c r="C62" s="52">
        <f>INDEX('SOVEREIGN_DISCL data'!G:G,MATCH($Z62,'SOVEREIGN_DISCL data'!$U:$U,0))</f>
        <v>0</v>
      </c>
      <c r="D62" s="52">
        <f>INDEX('SOVEREIGN_DISCL data'!H:H,MATCH($Z62,'SOVEREIGN_DISCL data'!$U:$U,0))</f>
        <v>0</v>
      </c>
      <c r="E62" s="52">
        <f>INDEX('SOVEREIGN_DISCL data'!I:I,MATCH($Z62,'SOVEREIGN_DISCL data'!$U:$U,0))</f>
        <v>0</v>
      </c>
      <c r="F62" s="52">
        <f>INDEX('SOVEREIGN_DISCL data'!J:J,MATCH($Z62,'SOVEREIGN_DISCL data'!$U:$U,0))</f>
        <v>0</v>
      </c>
      <c r="G62" s="52">
        <f>INDEX('SOVEREIGN_DISCL data'!K:K,MATCH($Z62,'SOVEREIGN_DISCL data'!$U:$U,0))</f>
        <v>0</v>
      </c>
      <c r="H62" s="37">
        <f>INDEX('SOVEREIGN_DISCL data'!L:L,MATCH($Z62,'SOVEREIGN_DISCL data'!$U:$U,0))</f>
        <v>0</v>
      </c>
      <c r="I62" s="26"/>
      <c r="J62" s="38">
        <f>INDEX('SOVEREIGN_DISCL data'!M:M,MATCH($Z62,'SOVEREIGN_DISCL data'!$U:$U,0))</f>
        <v>0</v>
      </c>
      <c r="K62" s="26"/>
      <c r="L62" s="38">
        <f>INDEX('SOVEREIGN_DISCL data'!N:N,MATCH($Z62,'SOVEREIGN_DISCL data'!$U:$U,0))</f>
        <v>-5.6673705999999997E-2</v>
      </c>
      <c r="N62" s="38">
        <f>INDEX('SOVEREIGN_DISCL data'!O:O,MATCH($Z62,'SOVEREIGN_DISCL data'!$U:$U,0))</f>
        <v>0</v>
      </c>
      <c r="O62" s="41"/>
      <c r="P62" s="243"/>
      <c r="R62" s="38">
        <f>INDEX('SOVEREIGN_DISCL data'!Q:Q,MATCH($Z62,'SOVEREIGN_DISCL data'!$U:$U,0))</f>
        <v>0</v>
      </c>
      <c r="T62" s="38">
        <f>INDEX('SOVEREIGN_DISCL data'!R:R,MATCH($Z62,'SOVEREIGN_DISCL data'!$U:$U,0))</f>
        <v>0</v>
      </c>
      <c r="V62" s="38">
        <f>INDEX('SOVEREIGN_DISCL data'!S:S,MATCH($Z62,'SOVEREIGN_DISCL data'!$U:$U,0))</f>
        <v>0</v>
      </c>
      <c r="Y62" s="95">
        <v>1211062</v>
      </c>
      <c r="Z62" s="34" t="str">
        <f t="shared" si="0"/>
        <v>AT0011211062</v>
      </c>
    </row>
    <row r="63" spans="1:26" s="34" customFormat="1" ht="12.75" customHeight="1">
      <c r="A63" s="35" t="s">
        <v>54</v>
      </c>
      <c r="B63" s="238"/>
      <c r="C63" s="52">
        <f>INDEX('SOVEREIGN_DISCL data'!G:G,MATCH($Z63,'SOVEREIGN_DISCL data'!$U:$U,0))</f>
        <v>0</v>
      </c>
      <c r="D63" s="52">
        <f>INDEX('SOVEREIGN_DISCL data'!H:H,MATCH($Z63,'SOVEREIGN_DISCL data'!$U:$U,0))</f>
        <v>0</v>
      </c>
      <c r="E63" s="52">
        <f>INDEX('SOVEREIGN_DISCL data'!I:I,MATCH($Z63,'SOVEREIGN_DISCL data'!$U:$U,0))</f>
        <v>0</v>
      </c>
      <c r="F63" s="52">
        <f>INDEX('SOVEREIGN_DISCL data'!J:J,MATCH($Z63,'SOVEREIGN_DISCL data'!$U:$U,0))</f>
        <v>0</v>
      </c>
      <c r="G63" s="52">
        <f>INDEX('SOVEREIGN_DISCL data'!K:K,MATCH($Z63,'SOVEREIGN_DISCL data'!$U:$U,0))</f>
        <v>0</v>
      </c>
      <c r="H63" s="37">
        <f>INDEX('SOVEREIGN_DISCL data'!L:L,MATCH($Z63,'SOVEREIGN_DISCL data'!$U:$U,0))</f>
        <v>0</v>
      </c>
      <c r="I63" s="26"/>
      <c r="J63" s="38">
        <f>INDEX('SOVEREIGN_DISCL data'!M:M,MATCH($Z63,'SOVEREIGN_DISCL data'!$U:$U,0))</f>
        <v>0</v>
      </c>
      <c r="K63" s="26"/>
      <c r="L63" s="38">
        <f>INDEX('SOVEREIGN_DISCL data'!N:N,MATCH($Z63,'SOVEREIGN_DISCL data'!$U:$U,0))</f>
        <v>0</v>
      </c>
      <c r="N63" s="38">
        <f>INDEX('SOVEREIGN_DISCL data'!O:O,MATCH($Z63,'SOVEREIGN_DISCL data'!$U:$U,0))</f>
        <v>0</v>
      </c>
      <c r="O63" s="41"/>
      <c r="P63" s="243"/>
      <c r="R63" s="38">
        <f>INDEX('SOVEREIGN_DISCL data'!Q:Q,MATCH($Z63,'SOVEREIGN_DISCL data'!$U:$U,0))</f>
        <v>0</v>
      </c>
      <c r="T63" s="38">
        <f>INDEX('SOVEREIGN_DISCL data'!R:R,MATCH($Z63,'SOVEREIGN_DISCL data'!$U:$U,0))</f>
        <v>0</v>
      </c>
      <c r="V63" s="38">
        <f>INDEX('SOVEREIGN_DISCL data'!S:S,MATCH($Z63,'SOVEREIGN_DISCL data'!$U:$U,0))</f>
        <v>0</v>
      </c>
      <c r="Y63" s="95">
        <v>1211063</v>
      </c>
      <c r="Z63" s="34" t="str">
        <f t="shared" si="0"/>
        <v>AT0011211063</v>
      </c>
    </row>
    <row r="64" spans="1:26" s="34" customFormat="1" ht="12.75" customHeight="1">
      <c r="A64" s="35" t="s">
        <v>53</v>
      </c>
      <c r="B64" s="238"/>
      <c r="C64" s="52">
        <f>INDEX('SOVEREIGN_DISCL data'!G:G,MATCH($Z64,'SOVEREIGN_DISCL data'!$U:$U,0))</f>
        <v>0</v>
      </c>
      <c r="D64" s="52">
        <f>INDEX('SOVEREIGN_DISCL data'!H:H,MATCH($Z64,'SOVEREIGN_DISCL data'!$U:$U,0))</f>
        <v>0</v>
      </c>
      <c r="E64" s="52">
        <f>INDEX('SOVEREIGN_DISCL data'!I:I,MATCH($Z64,'SOVEREIGN_DISCL data'!$U:$U,0))</f>
        <v>0</v>
      </c>
      <c r="F64" s="52">
        <f>INDEX('SOVEREIGN_DISCL data'!J:J,MATCH($Z64,'SOVEREIGN_DISCL data'!$U:$U,0))</f>
        <v>0</v>
      </c>
      <c r="G64" s="52">
        <f>INDEX('SOVEREIGN_DISCL data'!K:K,MATCH($Z64,'SOVEREIGN_DISCL data'!$U:$U,0))</f>
        <v>0</v>
      </c>
      <c r="H64" s="37">
        <f>INDEX('SOVEREIGN_DISCL data'!L:L,MATCH($Z64,'SOVEREIGN_DISCL data'!$U:$U,0))</f>
        <v>0</v>
      </c>
      <c r="I64" s="26"/>
      <c r="J64" s="38">
        <f>INDEX('SOVEREIGN_DISCL data'!M:M,MATCH($Z64,'SOVEREIGN_DISCL data'!$U:$U,0))</f>
        <v>0</v>
      </c>
      <c r="K64" s="26"/>
      <c r="L64" s="38">
        <f>INDEX('SOVEREIGN_DISCL data'!N:N,MATCH($Z64,'SOVEREIGN_DISCL data'!$U:$U,0))</f>
        <v>0</v>
      </c>
      <c r="N64" s="38">
        <f>INDEX('SOVEREIGN_DISCL data'!O:O,MATCH($Z64,'SOVEREIGN_DISCL data'!$U:$U,0))</f>
        <v>0</v>
      </c>
      <c r="O64" s="41"/>
      <c r="P64" s="244"/>
      <c r="R64" s="38">
        <f>INDEX('SOVEREIGN_DISCL data'!Q:Q,MATCH($Z64,'SOVEREIGN_DISCL data'!$U:$U,0))</f>
        <v>0</v>
      </c>
      <c r="T64" s="38">
        <f>INDEX('SOVEREIGN_DISCL data'!R:R,MATCH($Z64,'SOVEREIGN_DISCL data'!$U:$U,0))</f>
        <v>0</v>
      </c>
      <c r="V64" s="38">
        <f>INDEX('SOVEREIGN_DISCL data'!S:S,MATCH($Z64,'SOVEREIGN_DISCL data'!$U:$U,0))</f>
        <v>0</v>
      </c>
      <c r="Y64" s="95">
        <v>1211064</v>
      </c>
      <c r="Z64" s="34" t="str">
        <f t="shared" si="0"/>
        <v>AT0011211064</v>
      </c>
    </row>
    <row r="65" spans="1:26" s="34" customFormat="1" ht="12.75" customHeight="1" thickBot="1">
      <c r="A65" s="87" t="s">
        <v>68</v>
      </c>
      <c r="B65" s="238"/>
      <c r="C65" s="55">
        <f>INDEX('SOVEREIGN_DISCL data'!G:G,MATCH($Z65,'SOVEREIGN_DISCL data'!$U:$U,0))</f>
        <v>0</v>
      </c>
      <c r="D65" s="55">
        <f>INDEX('SOVEREIGN_DISCL data'!H:H,MATCH($Z65,'SOVEREIGN_DISCL data'!$U:$U,0))</f>
        <v>0</v>
      </c>
      <c r="E65" s="55">
        <f>INDEX('SOVEREIGN_DISCL data'!I:I,MATCH($Z65,'SOVEREIGN_DISCL data'!$U:$U,0))</f>
        <v>0</v>
      </c>
      <c r="F65" s="55">
        <f>INDEX('SOVEREIGN_DISCL data'!J:J,MATCH($Z65,'SOVEREIGN_DISCL data'!$U:$U,0))</f>
        <v>0</v>
      </c>
      <c r="G65" s="55">
        <f>INDEX('SOVEREIGN_DISCL data'!K:K,MATCH($Z65,'SOVEREIGN_DISCL data'!$U:$U,0))</f>
        <v>0</v>
      </c>
      <c r="H65" s="55">
        <f>INDEX('SOVEREIGN_DISCL data'!L:L,MATCH($Z65,'SOVEREIGN_DISCL data'!$U:$U,0))</f>
        <v>0</v>
      </c>
      <c r="I65" s="39"/>
      <c r="J65" s="55">
        <f>INDEX('SOVEREIGN_DISCL data'!M:M,MATCH($Z65,'SOVEREIGN_DISCL data'!$U:$U,0))</f>
        <v>0</v>
      </c>
      <c r="K65" s="39"/>
      <c r="L65" s="55">
        <f>INDEX('SOVEREIGN_DISCL data'!N:N,MATCH($Z65,'SOVEREIGN_DISCL data'!$U:$U,0))</f>
        <v>-5.6673705999999997E-2</v>
      </c>
      <c r="M65" s="39"/>
      <c r="N65" s="55">
        <f>INDEX('SOVEREIGN_DISCL data'!O:O,MATCH($Z65,'SOVEREIGN_DISCL data'!$U:$U,0))</f>
        <v>0</v>
      </c>
      <c r="O65" s="42"/>
      <c r="P65" s="169">
        <f>INDEX('SOVEREIGN_DISCL data'!P:P,MATCH($Z65,'SOVEREIGN_DISCL data'!$U:$U,0))</f>
        <v>0</v>
      </c>
      <c r="Q65" s="39"/>
      <c r="R65" s="55">
        <f>INDEX('SOVEREIGN_DISCL data'!Q:Q,MATCH($Z65,'SOVEREIGN_DISCL data'!$U:$U,0))</f>
        <v>0</v>
      </c>
      <c r="S65" s="39"/>
      <c r="T65" s="55">
        <f>INDEX('SOVEREIGN_DISCL data'!R:R,MATCH($Z65,'SOVEREIGN_DISCL data'!$U:$U,0))</f>
        <v>0</v>
      </c>
      <c r="U65" s="39"/>
      <c r="V65" s="55">
        <f>INDEX('SOVEREIGN_DISCL data'!S:S,MATCH($Z65,'SOVEREIGN_DISCL data'!$U:$U,0))</f>
        <v>0</v>
      </c>
      <c r="Y65" s="95">
        <v>1211065</v>
      </c>
      <c r="Z65" s="34" t="str">
        <f t="shared" si="0"/>
        <v>AT0011211065</v>
      </c>
    </row>
    <row r="66" spans="1:26" s="34" customFormat="1" ht="12.75" customHeight="1">
      <c r="A66" s="35" t="s">
        <v>59</v>
      </c>
      <c r="B66" s="238" t="s">
        <v>30</v>
      </c>
      <c r="C66" s="53">
        <f>INDEX('SOVEREIGN_DISCL data'!G:G,MATCH($Z66,'SOVEREIGN_DISCL data'!$U:$U,0))</f>
        <v>0</v>
      </c>
      <c r="D66" s="52">
        <f>INDEX('SOVEREIGN_DISCL data'!H:H,MATCH($Z66,'SOVEREIGN_DISCL data'!$U:$U,0))</f>
        <v>0</v>
      </c>
      <c r="E66" s="52">
        <f>INDEX('SOVEREIGN_DISCL data'!I:I,MATCH($Z66,'SOVEREIGN_DISCL data'!$U:$U,0))</f>
        <v>0</v>
      </c>
      <c r="F66" s="52">
        <f>INDEX('SOVEREIGN_DISCL data'!J:J,MATCH($Z66,'SOVEREIGN_DISCL data'!$U:$U,0))</f>
        <v>0</v>
      </c>
      <c r="G66" s="52">
        <f>INDEX('SOVEREIGN_DISCL data'!K:K,MATCH($Z66,'SOVEREIGN_DISCL data'!$U:$U,0))</f>
        <v>0</v>
      </c>
      <c r="H66" s="37">
        <f>INDEX('SOVEREIGN_DISCL data'!L:L,MATCH($Z66,'SOVEREIGN_DISCL data'!$U:$U,0))</f>
        <v>0</v>
      </c>
      <c r="I66" s="26"/>
      <c r="J66" s="38">
        <f>INDEX('SOVEREIGN_DISCL data'!M:M,MATCH($Z66,'SOVEREIGN_DISCL data'!$U:$U,0))</f>
        <v>0</v>
      </c>
      <c r="K66" s="26"/>
      <c r="L66" s="38">
        <f>INDEX('SOVEREIGN_DISCL data'!N:N,MATCH($Z66,'SOVEREIGN_DISCL data'!$U:$U,0))</f>
        <v>0</v>
      </c>
      <c r="N66" s="38">
        <f>INDEX('SOVEREIGN_DISCL data'!O:O,MATCH($Z66,'SOVEREIGN_DISCL data'!$U:$U,0))</f>
        <v>0</v>
      </c>
      <c r="O66" s="41"/>
      <c r="P66" s="242"/>
      <c r="R66" s="38">
        <f>INDEX('SOVEREIGN_DISCL data'!Q:Q,MATCH($Z66,'SOVEREIGN_DISCL data'!$U:$U,0))</f>
        <v>0</v>
      </c>
      <c r="T66" s="38">
        <f>INDEX('SOVEREIGN_DISCL data'!R:R,MATCH($Z66,'SOVEREIGN_DISCL data'!$U:$U,0))</f>
        <v>0</v>
      </c>
      <c r="V66" s="38">
        <f>INDEX('SOVEREIGN_DISCL data'!S:S,MATCH($Z66,'SOVEREIGN_DISCL data'!$U:$U,0))</f>
        <v>0</v>
      </c>
      <c r="Y66" s="95">
        <v>1211066</v>
      </c>
      <c r="Z66" s="34" t="str">
        <f t="shared" si="0"/>
        <v>AT0011211066</v>
      </c>
    </row>
    <row r="67" spans="1:26" s="34" customFormat="1" ht="12.75" customHeight="1">
      <c r="A67" s="35" t="s">
        <v>58</v>
      </c>
      <c r="B67" s="238"/>
      <c r="C67" s="52">
        <f>INDEX('SOVEREIGN_DISCL data'!G:G,MATCH($Z67,'SOVEREIGN_DISCL data'!$U:$U,0))</f>
        <v>0.7</v>
      </c>
      <c r="D67" s="52">
        <f>INDEX('SOVEREIGN_DISCL data'!H:H,MATCH($Z67,'SOVEREIGN_DISCL data'!$U:$U,0))</f>
        <v>0</v>
      </c>
      <c r="E67" s="52">
        <f>INDEX('SOVEREIGN_DISCL data'!I:I,MATCH($Z67,'SOVEREIGN_DISCL data'!$U:$U,0))</f>
        <v>0.7</v>
      </c>
      <c r="F67" s="52">
        <f>INDEX('SOVEREIGN_DISCL data'!J:J,MATCH($Z67,'SOVEREIGN_DISCL data'!$U:$U,0))</f>
        <v>0.7</v>
      </c>
      <c r="G67" s="52">
        <f>INDEX('SOVEREIGN_DISCL data'!K:K,MATCH($Z67,'SOVEREIGN_DISCL data'!$U:$U,0))</f>
        <v>0</v>
      </c>
      <c r="H67" s="37">
        <f>INDEX('SOVEREIGN_DISCL data'!L:L,MATCH($Z67,'SOVEREIGN_DISCL data'!$U:$U,0))</f>
        <v>0</v>
      </c>
      <c r="I67" s="26"/>
      <c r="J67" s="38">
        <f>INDEX('SOVEREIGN_DISCL data'!M:M,MATCH($Z67,'SOVEREIGN_DISCL data'!$U:$U,0))</f>
        <v>0</v>
      </c>
      <c r="K67" s="26"/>
      <c r="L67" s="38">
        <f>INDEX('SOVEREIGN_DISCL data'!N:N,MATCH($Z67,'SOVEREIGN_DISCL data'!$U:$U,0))</f>
        <v>0</v>
      </c>
      <c r="N67" s="38">
        <f>INDEX('SOVEREIGN_DISCL data'!O:O,MATCH($Z67,'SOVEREIGN_DISCL data'!$U:$U,0))</f>
        <v>0.45</v>
      </c>
      <c r="O67" s="41"/>
      <c r="P67" s="243"/>
      <c r="R67" s="38">
        <f>INDEX('SOVEREIGN_DISCL data'!Q:Q,MATCH($Z67,'SOVEREIGN_DISCL data'!$U:$U,0))</f>
        <v>0</v>
      </c>
      <c r="T67" s="38">
        <f>INDEX('SOVEREIGN_DISCL data'!R:R,MATCH($Z67,'SOVEREIGN_DISCL data'!$U:$U,0))</f>
        <v>0</v>
      </c>
      <c r="V67" s="38">
        <f>INDEX('SOVEREIGN_DISCL data'!S:S,MATCH($Z67,'SOVEREIGN_DISCL data'!$U:$U,0))</f>
        <v>0</v>
      </c>
      <c r="Y67" s="95">
        <v>1211067</v>
      </c>
      <c r="Z67" s="34" t="str">
        <f t="shared" si="0"/>
        <v>AT0011211067</v>
      </c>
    </row>
    <row r="68" spans="1:26" s="34" customFormat="1" ht="12.75" customHeight="1">
      <c r="A68" s="35" t="s">
        <v>57</v>
      </c>
      <c r="B68" s="238"/>
      <c r="C68" s="52">
        <f>INDEX('SOVEREIGN_DISCL data'!G:G,MATCH($Z68,'SOVEREIGN_DISCL data'!$U:$U,0))</f>
        <v>0.1</v>
      </c>
      <c r="D68" s="52">
        <f>INDEX('SOVEREIGN_DISCL data'!H:H,MATCH($Z68,'SOVEREIGN_DISCL data'!$U:$U,0))</f>
        <v>0</v>
      </c>
      <c r="E68" s="52">
        <f>INDEX('SOVEREIGN_DISCL data'!I:I,MATCH($Z68,'SOVEREIGN_DISCL data'!$U:$U,0))</f>
        <v>0.1</v>
      </c>
      <c r="F68" s="52">
        <f>INDEX('SOVEREIGN_DISCL data'!J:J,MATCH($Z68,'SOVEREIGN_DISCL data'!$U:$U,0))</f>
        <v>0.1</v>
      </c>
      <c r="G68" s="52">
        <f>INDEX('SOVEREIGN_DISCL data'!K:K,MATCH($Z68,'SOVEREIGN_DISCL data'!$U:$U,0))</f>
        <v>0</v>
      </c>
      <c r="H68" s="37">
        <f>INDEX('SOVEREIGN_DISCL data'!L:L,MATCH($Z68,'SOVEREIGN_DISCL data'!$U:$U,0))</f>
        <v>0</v>
      </c>
      <c r="I68" s="26"/>
      <c r="J68" s="38">
        <f>INDEX('SOVEREIGN_DISCL data'!M:M,MATCH($Z68,'SOVEREIGN_DISCL data'!$U:$U,0))</f>
        <v>0</v>
      </c>
      <c r="K68" s="26"/>
      <c r="L68" s="38">
        <f>INDEX('SOVEREIGN_DISCL data'!N:N,MATCH($Z68,'SOVEREIGN_DISCL data'!$U:$U,0))</f>
        <v>0</v>
      </c>
      <c r="N68" s="38">
        <f>INDEX('SOVEREIGN_DISCL data'!O:O,MATCH($Z68,'SOVEREIGN_DISCL data'!$U:$U,0))</f>
        <v>0</v>
      </c>
      <c r="O68" s="41"/>
      <c r="P68" s="243"/>
      <c r="R68" s="38">
        <f>INDEX('SOVEREIGN_DISCL data'!Q:Q,MATCH($Z68,'SOVEREIGN_DISCL data'!$U:$U,0))</f>
        <v>0</v>
      </c>
      <c r="T68" s="38">
        <f>INDEX('SOVEREIGN_DISCL data'!R:R,MATCH($Z68,'SOVEREIGN_DISCL data'!$U:$U,0))</f>
        <v>0</v>
      </c>
      <c r="V68" s="38">
        <f>INDEX('SOVEREIGN_DISCL data'!S:S,MATCH($Z68,'SOVEREIGN_DISCL data'!$U:$U,0))</f>
        <v>0</v>
      </c>
      <c r="Y68" s="95">
        <v>1211068</v>
      </c>
      <c r="Z68" s="34" t="str">
        <f t="shared" si="0"/>
        <v>AT0011211068</v>
      </c>
    </row>
    <row r="69" spans="1:26" s="34" customFormat="1" ht="12.75" customHeight="1">
      <c r="A69" s="35" t="s">
        <v>56</v>
      </c>
      <c r="B69" s="238"/>
      <c r="C69" s="52">
        <f>INDEX('SOVEREIGN_DISCL data'!G:G,MATCH($Z69,'SOVEREIGN_DISCL data'!$U:$U,0))</f>
        <v>1.4</v>
      </c>
      <c r="D69" s="52">
        <f>INDEX('SOVEREIGN_DISCL data'!H:H,MATCH($Z69,'SOVEREIGN_DISCL data'!$U:$U,0))</f>
        <v>0</v>
      </c>
      <c r="E69" s="52">
        <f>INDEX('SOVEREIGN_DISCL data'!I:I,MATCH($Z69,'SOVEREIGN_DISCL data'!$U:$U,0))</f>
        <v>1.4</v>
      </c>
      <c r="F69" s="52">
        <f>INDEX('SOVEREIGN_DISCL data'!J:J,MATCH($Z69,'SOVEREIGN_DISCL data'!$U:$U,0))</f>
        <v>1.4</v>
      </c>
      <c r="G69" s="52">
        <f>INDEX('SOVEREIGN_DISCL data'!K:K,MATCH($Z69,'SOVEREIGN_DISCL data'!$U:$U,0))</f>
        <v>0</v>
      </c>
      <c r="H69" s="37">
        <f>INDEX('SOVEREIGN_DISCL data'!L:L,MATCH($Z69,'SOVEREIGN_DISCL data'!$U:$U,0))</f>
        <v>0</v>
      </c>
      <c r="I69" s="26"/>
      <c r="J69" s="38">
        <f>INDEX('SOVEREIGN_DISCL data'!M:M,MATCH($Z69,'SOVEREIGN_DISCL data'!$U:$U,0))</f>
        <v>0</v>
      </c>
      <c r="K69" s="26"/>
      <c r="L69" s="38">
        <f>INDEX('SOVEREIGN_DISCL data'!N:N,MATCH($Z69,'SOVEREIGN_DISCL data'!$U:$U,0))</f>
        <v>-6.0922943E-2</v>
      </c>
      <c r="N69" s="38">
        <f>INDEX('SOVEREIGN_DISCL data'!O:O,MATCH($Z69,'SOVEREIGN_DISCL data'!$U:$U,0))</f>
        <v>0</v>
      </c>
      <c r="O69" s="41"/>
      <c r="P69" s="243"/>
      <c r="R69" s="38">
        <f>INDEX('SOVEREIGN_DISCL data'!Q:Q,MATCH($Z69,'SOVEREIGN_DISCL data'!$U:$U,0))</f>
        <v>0</v>
      </c>
      <c r="T69" s="38">
        <f>INDEX('SOVEREIGN_DISCL data'!R:R,MATCH($Z69,'SOVEREIGN_DISCL data'!$U:$U,0))</f>
        <v>0</v>
      </c>
      <c r="V69" s="38">
        <f>INDEX('SOVEREIGN_DISCL data'!S:S,MATCH($Z69,'SOVEREIGN_DISCL data'!$U:$U,0))</f>
        <v>0</v>
      </c>
      <c r="Y69" s="95">
        <v>1211069</v>
      </c>
      <c r="Z69" s="34" t="str">
        <f t="shared" si="0"/>
        <v>AT0011211069</v>
      </c>
    </row>
    <row r="70" spans="1:26" s="34" customFormat="1" ht="12.75" customHeight="1">
      <c r="A70" s="35" t="s">
        <v>55</v>
      </c>
      <c r="B70" s="238"/>
      <c r="C70" s="52">
        <f>INDEX('SOVEREIGN_DISCL data'!G:G,MATCH($Z70,'SOVEREIGN_DISCL data'!$U:$U,0))</f>
        <v>9.4</v>
      </c>
      <c r="D70" s="52">
        <f>INDEX('SOVEREIGN_DISCL data'!H:H,MATCH($Z70,'SOVEREIGN_DISCL data'!$U:$U,0))</f>
        <v>0</v>
      </c>
      <c r="E70" s="52">
        <f>INDEX('SOVEREIGN_DISCL data'!I:I,MATCH($Z70,'SOVEREIGN_DISCL data'!$U:$U,0))</f>
        <v>9.4</v>
      </c>
      <c r="F70" s="52">
        <f>INDEX('SOVEREIGN_DISCL data'!J:J,MATCH($Z70,'SOVEREIGN_DISCL data'!$U:$U,0))</f>
        <v>9.3000000000000007</v>
      </c>
      <c r="G70" s="52">
        <f>INDEX('SOVEREIGN_DISCL data'!K:K,MATCH($Z70,'SOVEREIGN_DISCL data'!$U:$U,0))</f>
        <v>0</v>
      </c>
      <c r="H70" s="37">
        <f>INDEX('SOVEREIGN_DISCL data'!L:L,MATCH($Z70,'SOVEREIGN_DISCL data'!$U:$U,0))</f>
        <v>0</v>
      </c>
      <c r="I70" s="26"/>
      <c r="J70" s="38">
        <f>INDEX('SOVEREIGN_DISCL data'!M:M,MATCH($Z70,'SOVEREIGN_DISCL data'!$U:$U,0))</f>
        <v>0</v>
      </c>
      <c r="K70" s="26"/>
      <c r="L70" s="38">
        <f>INDEX('SOVEREIGN_DISCL data'!N:N,MATCH($Z70,'SOVEREIGN_DISCL data'!$U:$U,0))</f>
        <v>0</v>
      </c>
      <c r="N70" s="38">
        <f>INDEX('SOVEREIGN_DISCL data'!O:O,MATCH($Z70,'SOVEREIGN_DISCL data'!$U:$U,0))</f>
        <v>0</v>
      </c>
      <c r="O70" s="41"/>
      <c r="P70" s="243"/>
      <c r="R70" s="38">
        <f>INDEX('SOVEREIGN_DISCL data'!Q:Q,MATCH($Z70,'SOVEREIGN_DISCL data'!$U:$U,0))</f>
        <v>0</v>
      </c>
      <c r="T70" s="38">
        <f>INDEX('SOVEREIGN_DISCL data'!R:R,MATCH($Z70,'SOVEREIGN_DISCL data'!$U:$U,0))</f>
        <v>0</v>
      </c>
      <c r="V70" s="38">
        <f>INDEX('SOVEREIGN_DISCL data'!S:S,MATCH($Z70,'SOVEREIGN_DISCL data'!$U:$U,0))</f>
        <v>0</v>
      </c>
      <c r="Y70" s="95">
        <v>1211070</v>
      </c>
      <c r="Z70" s="34" t="str">
        <f t="shared" si="0"/>
        <v>AT0011211070</v>
      </c>
    </row>
    <row r="71" spans="1:26" s="34" customFormat="1" ht="12.75" customHeight="1">
      <c r="A71" s="35" t="s">
        <v>54</v>
      </c>
      <c r="B71" s="238"/>
      <c r="C71" s="52">
        <f>INDEX('SOVEREIGN_DISCL data'!G:G,MATCH($Z71,'SOVEREIGN_DISCL data'!$U:$U,0))</f>
        <v>51.1</v>
      </c>
      <c r="D71" s="52">
        <f>INDEX('SOVEREIGN_DISCL data'!H:H,MATCH($Z71,'SOVEREIGN_DISCL data'!$U:$U,0))</f>
        <v>0</v>
      </c>
      <c r="E71" s="52">
        <f>INDEX('SOVEREIGN_DISCL data'!I:I,MATCH($Z71,'SOVEREIGN_DISCL data'!$U:$U,0))</f>
        <v>51.1</v>
      </c>
      <c r="F71" s="52">
        <f>INDEX('SOVEREIGN_DISCL data'!J:J,MATCH($Z71,'SOVEREIGN_DISCL data'!$U:$U,0))</f>
        <v>1.8</v>
      </c>
      <c r="G71" s="52">
        <f>INDEX('SOVEREIGN_DISCL data'!K:K,MATCH($Z71,'SOVEREIGN_DISCL data'!$U:$U,0))</f>
        <v>0</v>
      </c>
      <c r="H71" s="37">
        <f>INDEX('SOVEREIGN_DISCL data'!L:L,MATCH($Z71,'SOVEREIGN_DISCL data'!$U:$U,0))</f>
        <v>0</v>
      </c>
      <c r="I71" s="26"/>
      <c r="J71" s="38">
        <f>INDEX('SOVEREIGN_DISCL data'!M:M,MATCH($Z71,'SOVEREIGN_DISCL data'!$U:$U,0))</f>
        <v>0</v>
      </c>
      <c r="K71" s="26"/>
      <c r="L71" s="38">
        <f>INDEX('SOVEREIGN_DISCL data'!N:N,MATCH($Z71,'SOVEREIGN_DISCL data'!$U:$U,0))</f>
        <v>0</v>
      </c>
      <c r="N71" s="38">
        <f>INDEX('SOVEREIGN_DISCL data'!O:O,MATCH($Z71,'SOVEREIGN_DISCL data'!$U:$U,0))</f>
        <v>50</v>
      </c>
      <c r="O71" s="41"/>
      <c r="P71" s="243"/>
      <c r="R71" s="38">
        <f>INDEX('SOVEREIGN_DISCL data'!Q:Q,MATCH($Z71,'SOVEREIGN_DISCL data'!$U:$U,0))</f>
        <v>0</v>
      </c>
      <c r="T71" s="38">
        <f>INDEX('SOVEREIGN_DISCL data'!R:R,MATCH($Z71,'SOVEREIGN_DISCL data'!$U:$U,0))</f>
        <v>0</v>
      </c>
      <c r="V71" s="38">
        <f>INDEX('SOVEREIGN_DISCL data'!S:S,MATCH($Z71,'SOVEREIGN_DISCL data'!$U:$U,0))</f>
        <v>0</v>
      </c>
      <c r="Y71" s="95">
        <v>1211071</v>
      </c>
      <c r="Z71" s="34" t="str">
        <f t="shared" si="0"/>
        <v>AT0011211071</v>
      </c>
    </row>
    <row r="72" spans="1:26" s="34" customFormat="1" ht="12.75" customHeight="1">
      <c r="A72" s="35" t="s">
        <v>53</v>
      </c>
      <c r="B72" s="238"/>
      <c r="C72" s="52">
        <f>INDEX('SOVEREIGN_DISCL data'!G:G,MATCH($Z72,'SOVEREIGN_DISCL data'!$U:$U,0))</f>
        <v>13.1</v>
      </c>
      <c r="D72" s="52">
        <f>INDEX('SOVEREIGN_DISCL data'!H:H,MATCH($Z72,'SOVEREIGN_DISCL data'!$U:$U,0))</f>
        <v>0</v>
      </c>
      <c r="E72" s="52">
        <f>INDEX('SOVEREIGN_DISCL data'!I:I,MATCH($Z72,'SOVEREIGN_DISCL data'!$U:$U,0))</f>
        <v>13.1</v>
      </c>
      <c r="F72" s="52">
        <f>INDEX('SOVEREIGN_DISCL data'!J:J,MATCH($Z72,'SOVEREIGN_DISCL data'!$U:$U,0))</f>
        <v>13.1</v>
      </c>
      <c r="G72" s="52">
        <f>INDEX('SOVEREIGN_DISCL data'!K:K,MATCH($Z72,'SOVEREIGN_DISCL data'!$U:$U,0))</f>
        <v>0</v>
      </c>
      <c r="H72" s="37">
        <f>INDEX('SOVEREIGN_DISCL data'!L:L,MATCH($Z72,'SOVEREIGN_DISCL data'!$U:$U,0))</f>
        <v>0</v>
      </c>
      <c r="I72" s="26"/>
      <c r="J72" s="38">
        <f>INDEX('SOVEREIGN_DISCL data'!M:M,MATCH($Z72,'SOVEREIGN_DISCL data'!$U:$U,0))</f>
        <v>0</v>
      </c>
      <c r="K72" s="26"/>
      <c r="L72" s="38">
        <f>INDEX('SOVEREIGN_DISCL data'!N:N,MATCH($Z72,'SOVEREIGN_DISCL data'!$U:$U,0))</f>
        <v>0</v>
      </c>
      <c r="N72" s="38">
        <f>INDEX('SOVEREIGN_DISCL data'!O:O,MATCH($Z72,'SOVEREIGN_DISCL data'!$U:$U,0))</f>
        <v>0</v>
      </c>
      <c r="O72" s="41"/>
      <c r="P72" s="244"/>
      <c r="R72" s="38">
        <f>INDEX('SOVEREIGN_DISCL data'!Q:Q,MATCH($Z72,'SOVEREIGN_DISCL data'!$U:$U,0))</f>
        <v>0</v>
      </c>
      <c r="T72" s="38">
        <f>INDEX('SOVEREIGN_DISCL data'!R:R,MATCH($Z72,'SOVEREIGN_DISCL data'!$U:$U,0))</f>
        <v>0</v>
      </c>
      <c r="V72" s="38">
        <f>INDEX('SOVEREIGN_DISCL data'!S:S,MATCH($Z72,'SOVEREIGN_DISCL data'!$U:$U,0))</f>
        <v>0</v>
      </c>
      <c r="Y72" s="95">
        <v>1211072</v>
      </c>
      <c r="Z72" s="34" t="str">
        <f t="shared" si="0"/>
        <v>AT0011211072</v>
      </c>
    </row>
    <row r="73" spans="1:26" s="34" customFormat="1" ht="12.75" customHeight="1" thickBot="1">
      <c r="A73" s="87" t="s">
        <v>68</v>
      </c>
      <c r="B73" s="238"/>
      <c r="C73" s="55">
        <f>INDEX('SOVEREIGN_DISCL data'!G:G,MATCH($Z73,'SOVEREIGN_DISCL data'!$U:$U,0))</f>
        <v>75.8</v>
      </c>
      <c r="D73" s="55">
        <f>INDEX('SOVEREIGN_DISCL data'!H:H,MATCH($Z73,'SOVEREIGN_DISCL data'!$U:$U,0))</f>
        <v>0</v>
      </c>
      <c r="E73" s="55">
        <f>INDEX('SOVEREIGN_DISCL data'!I:I,MATCH($Z73,'SOVEREIGN_DISCL data'!$U:$U,0))</f>
        <v>75.8</v>
      </c>
      <c r="F73" s="55">
        <f>INDEX('SOVEREIGN_DISCL data'!J:J,MATCH($Z73,'SOVEREIGN_DISCL data'!$U:$U,0))</f>
        <v>26.4</v>
      </c>
      <c r="G73" s="55">
        <f>INDEX('SOVEREIGN_DISCL data'!K:K,MATCH($Z73,'SOVEREIGN_DISCL data'!$U:$U,0))</f>
        <v>0</v>
      </c>
      <c r="H73" s="55">
        <f>INDEX('SOVEREIGN_DISCL data'!L:L,MATCH($Z73,'SOVEREIGN_DISCL data'!$U:$U,0))</f>
        <v>0</v>
      </c>
      <c r="I73" s="39"/>
      <c r="J73" s="55">
        <f>INDEX('SOVEREIGN_DISCL data'!M:M,MATCH($Z73,'SOVEREIGN_DISCL data'!$U:$U,0))</f>
        <v>0</v>
      </c>
      <c r="K73" s="39"/>
      <c r="L73" s="55">
        <f>INDEX('SOVEREIGN_DISCL data'!N:N,MATCH($Z73,'SOVEREIGN_DISCL data'!$U:$U,0))</f>
        <v>-6.0922943E-2</v>
      </c>
      <c r="M73" s="39"/>
      <c r="N73" s="55">
        <f>INDEX('SOVEREIGN_DISCL data'!O:O,MATCH($Z73,'SOVEREIGN_DISCL data'!$U:$U,0))</f>
        <v>50.45</v>
      </c>
      <c r="O73" s="42"/>
      <c r="P73" s="169">
        <f>INDEX('SOVEREIGN_DISCL data'!P:P,MATCH($Z73,'SOVEREIGN_DISCL data'!$U:$U,0))</f>
        <v>0</v>
      </c>
      <c r="Q73" s="39"/>
      <c r="R73" s="55">
        <f>INDEX('SOVEREIGN_DISCL data'!Q:Q,MATCH($Z73,'SOVEREIGN_DISCL data'!$U:$U,0))</f>
        <v>0</v>
      </c>
      <c r="S73" s="39"/>
      <c r="T73" s="55">
        <f>INDEX('SOVEREIGN_DISCL data'!R:R,MATCH($Z73,'SOVEREIGN_DISCL data'!$U:$U,0))</f>
        <v>0</v>
      </c>
      <c r="U73" s="39"/>
      <c r="V73" s="55">
        <f>INDEX('SOVEREIGN_DISCL data'!S:S,MATCH($Z73,'SOVEREIGN_DISCL data'!$U:$U,0))</f>
        <v>0</v>
      </c>
      <c r="Y73" s="95">
        <v>1211073</v>
      </c>
      <c r="Z73" s="34" t="str">
        <f t="shared" si="0"/>
        <v>AT0011211073</v>
      </c>
    </row>
    <row r="74" spans="1:26" s="34" customFormat="1" ht="12.75" customHeight="1">
      <c r="A74" s="35" t="s">
        <v>59</v>
      </c>
      <c r="B74" s="238" t="s">
        <v>31</v>
      </c>
      <c r="C74" s="53">
        <f>INDEX('SOVEREIGN_DISCL data'!G:G,MATCH($Z74,'SOVEREIGN_DISCL data'!$U:$U,0))</f>
        <v>2.1</v>
      </c>
      <c r="D74" s="52">
        <f>INDEX('SOVEREIGN_DISCL data'!H:H,MATCH($Z74,'SOVEREIGN_DISCL data'!$U:$U,0))</f>
        <v>0</v>
      </c>
      <c r="E74" s="52">
        <f>INDEX('SOVEREIGN_DISCL data'!I:I,MATCH($Z74,'SOVEREIGN_DISCL data'!$U:$U,0))</f>
        <v>2.1</v>
      </c>
      <c r="F74" s="52">
        <f>INDEX('SOVEREIGN_DISCL data'!J:J,MATCH($Z74,'SOVEREIGN_DISCL data'!$U:$U,0))</f>
        <v>0.8</v>
      </c>
      <c r="G74" s="52">
        <f>INDEX('SOVEREIGN_DISCL data'!K:K,MATCH($Z74,'SOVEREIGN_DISCL data'!$U:$U,0))</f>
        <v>0</v>
      </c>
      <c r="H74" s="37">
        <f>INDEX('SOVEREIGN_DISCL data'!L:L,MATCH($Z74,'SOVEREIGN_DISCL data'!$U:$U,0))</f>
        <v>0</v>
      </c>
      <c r="I74" s="26"/>
      <c r="J74" s="38">
        <f>INDEX('SOVEREIGN_DISCL data'!M:M,MATCH($Z74,'SOVEREIGN_DISCL data'!$U:$U,0))</f>
        <v>0</v>
      </c>
      <c r="K74" s="26"/>
      <c r="L74" s="38">
        <f>INDEX('SOVEREIGN_DISCL data'!N:N,MATCH($Z74,'SOVEREIGN_DISCL data'!$U:$U,0))</f>
        <v>0</v>
      </c>
      <c r="N74" s="38">
        <f>INDEX('SOVEREIGN_DISCL data'!O:O,MATCH($Z74,'SOVEREIGN_DISCL data'!$U:$U,0))</f>
        <v>1.22</v>
      </c>
      <c r="O74" s="41"/>
      <c r="P74" s="242"/>
      <c r="R74" s="38">
        <f>INDEX('SOVEREIGN_DISCL data'!Q:Q,MATCH($Z74,'SOVEREIGN_DISCL data'!$U:$U,0))</f>
        <v>0</v>
      </c>
      <c r="T74" s="38">
        <f>INDEX('SOVEREIGN_DISCL data'!R:R,MATCH($Z74,'SOVEREIGN_DISCL data'!$U:$U,0))</f>
        <v>0</v>
      </c>
      <c r="V74" s="38">
        <f>INDEX('SOVEREIGN_DISCL data'!S:S,MATCH($Z74,'SOVEREIGN_DISCL data'!$U:$U,0))</f>
        <v>0</v>
      </c>
      <c r="Y74" s="95">
        <v>1211074</v>
      </c>
      <c r="Z74" s="34" t="str">
        <f t="shared" si="0"/>
        <v>AT0011211074</v>
      </c>
    </row>
    <row r="75" spans="1:26" s="34" customFormat="1" ht="12.75" customHeight="1">
      <c r="A75" s="35" t="s">
        <v>58</v>
      </c>
      <c r="B75" s="238"/>
      <c r="C75" s="52">
        <f>INDEX('SOVEREIGN_DISCL data'!G:G,MATCH($Z75,'SOVEREIGN_DISCL data'!$U:$U,0))</f>
        <v>2</v>
      </c>
      <c r="D75" s="52">
        <f>INDEX('SOVEREIGN_DISCL data'!H:H,MATCH($Z75,'SOVEREIGN_DISCL data'!$U:$U,0))</f>
        <v>0</v>
      </c>
      <c r="E75" s="52">
        <f>INDEX('SOVEREIGN_DISCL data'!I:I,MATCH($Z75,'SOVEREIGN_DISCL data'!$U:$U,0))</f>
        <v>2</v>
      </c>
      <c r="F75" s="52">
        <f>INDEX('SOVEREIGN_DISCL data'!J:J,MATCH($Z75,'SOVEREIGN_DISCL data'!$U:$U,0))</f>
        <v>1.9</v>
      </c>
      <c r="G75" s="52">
        <f>INDEX('SOVEREIGN_DISCL data'!K:K,MATCH($Z75,'SOVEREIGN_DISCL data'!$U:$U,0))</f>
        <v>0</v>
      </c>
      <c r="H75" s="37">
        <f>INDEX('SOVEREIGN_DISCL data'!L:L,MATCH($Z75,'SOVEREIGN_DISCL data'!$U:$U,0))</f>
        <v>0</v>
      </c>
      <c r="I75" s="26"/>
      <c r="J75" s="38">
        <f>INDEX('SOVEREIGN_DISCL data'!M:M,MATCH($Z75,'SOVEREIGN_DISCL data'!$U:$U,0))</f>
        <v>0</v>
      </c>
      <c r="K75" s="26"/>
      <c r="L75" s="38">
        <f>INDEX('SOVEREIGN_DISCL data'!N:N,MATCH($Z75,'SOVEREIGN_DISCL data'!$U:$U,0))</f>
        <v>0</v>
      </c>
      <c r="N75" s="38">
        <f>INDEX('SOVEREIGN_DISCL data'!O:O,MATCH($Z75,'SOVEREIGN_DISCL data'!$U:$U,0))</f>
        <v>0.24</v>
      </c>
      <c r="O75" s="41"/>
      <c r="P75" s="243"/>
      <c r="R75" s="38">
        <f>INDEX('SOVEREIGN_DISCL data'!Q:Q,MATCH($Z75,'SOVEREIGN_DISCL data'!$U:$U,0))</f>
        <v>0</v>
      </c>
      <c r="T75" s="38">
        <f>INDEX('SOVEREIGN_DISCL data'!R:R,MATCH($Z75,'SOVEREIGN_DISCL data'!$U:$U,0))</f>
        <v>0</v>
      </c>
      <c r="V75" s="38">
        <f>INDEX('SOVEREIGN_DISCL data'!S:S,MATCH($Z75,'SOVEREIGN_DISCL data'!$U:$U,0))</f>
        <v>0</v>
      </c>
      <c r="Y75" s="95">
        <v>1211075</v>
      </c>
      <c r="Z75" s="34" t="str">
        <f t="shared" ref="Z75:Z138" si="1">$C$4&amp;Y75</f>
        <v>AT0011211075</v>
      </c>
    </row>
    <row r="76" spans="1:26" s="34" customFormat="1" ht="12.75" customHeight="1">
      <c r="A76" s="35" t="s">
        <v>57</v>
      </c>
      <c r="B76" s="238"/>
      <c r="C76" s="52">
        <f>INDEX('SOVEREIGN_DISCL data'!G:G,MATCH($Z76,'SOVEREIGN_DISCL data'!$U:$U,0))</f>
        <v>4.5999999999999996</v>
      </c>
      <c r="D76" s="52">
        <f>INDEX('SOVEREIGN_DISCL data'!H:H,MATCH($Z76,'SOVEREIGN_DISCL data'!$U:$U,0))</f>
        <v>0</v>
      </c>
      <c r="E76" s="52">
        <f>INDEX('SOVEREIGN_DISCL data'!I:I,MATCH($Z76,'SOVEREIGN_DISCL data'!$U:$U,0))</f>
        <v>4.5999999999999996</v>
      </c>
      <c r="F76" s="52">
        <f>INDEX('SOVEREIGN_DISCL data'!J:J,MATCH($Z76,'SOVEREIGN_DISCL data'!$U:$U,0))</f>
        <v>4.3</v>
      </c>
      <c r="G76" s="52">
        <f>INDEX('SOVEREIGN_DISCL data'!K:K,MATCH($Z76,'SOVEREIGN_DISCL data'!$U:$U,0))</f>
        <v>0</v>
      </c>
      <c r="H76" s="37">
        <f>INDEX('SOVEREIGN_DISCL data'!L:L,MATCH($Z76,'SOVEREIGN_DISCL data'!$U:$U,0))</f>
        <v>0.3</v>
      </c>
      <c r="I76" s="26"/>
      <c r="J76" s="38">
        <f>INDEX('SOVEREIGN_DISCL data'!M:M,MATCH($Z76,'SOVEREIGN_DISCL data'!$U:$U,0))</f>
        <v>0</v>
      </c>
      <c r="K76" s="26"/>
      <c r="L76" s="38">
        <f>INDEX('SOVEREIGN_DISCL data'!N:N,MATCH($Z76,'SOVEREIGN_DISCL data'!$U:$U,0))</f>
        <v>0</v>
      </c>
      <c r="N76" s="38">
        <f>INDEX('SOVEREIGN_DISCL data'!O:O,MATCH($Z76,'SOVEREIGN_DISCL data'!$U:$U,0))</f>
        <v>0</v>
      </c>
      <c r="O76" s="41"/>
      <c r="P76" s="243"/>
      <c r="R76" s="38">
        <f>INDEX('SOVEREIGN_DISCL data'!Q:Q,MATCH($Z76,'SOVEREIGN_DISCL data'!$U:$U,0))</f>
        <v>0</v>
      </c>
      <c r="T76" s="38">
        <f>INDEX('SOVEREIGN_DISCL data'!R:R,MATCH($Z76,'SOVEREIGN_DISCL data'!$U:$U,0))</f>
        <v>0</v>
      </c>
      <c r="V76" s="38">
        <f>INDEX('SOVEREIGN_DISCL data'!S:S,MATCH($Z76,'SOVEREIGN_DISCL data'!$U:$U,0))</f>
        <v>0</v>
      </c>
      <c r="Y76" s="95">
        <v>1211076</v>
      </c>
      <c r="Z76" s="34" t="str">
        <f t="shared" si="1"/>
        <v>AT0011211076</v>
      </c>
    </row>
    <row r="77" spans="1:26" s="34" customFormat="1" ht="12.75" customHeight="1">
      <c r="A77" s="35" t="s">
        <v>56</v>
      </c>
      <c r="B77" s="238"/>
      <c r="C77" s="52">
        <f>INDEX('SOVEREIGN_DISCL data'!G:G,MATCH($Z77,'SOVEREIGN_DISCL data'!$U:$U,0))</f>
        <v>9.1999999999999993</v>
      </c>
      <c r="D77" s="52">
        <f>INDEX('SOVEREIGN_DISCL data'!H:H,MATCH($Z77,'SOVEREIGN_DISCL data'!$U:$U,0))</f>
        <v>0</v>
      </c>
      <c r="E77" s="52">
        <f>INDEX('SOVEREIGN_DISCL data'!I:I,MATCH($Z77,'SOVEREIGN_DISCL data'!$U:$U,0))</f>
        <v>9.1999999999999993</v>
      </c>
      <c r="F77" s="52">
        <f>INDEX('SOVEREIGN_DISCL data'!J:J,MATCH($Z77,'SOVEREIGN_DISCL data'!$U:$U,0))</f>
        <v>9.1</v>
      </c>
      <c r="G77" s="52">
        <f>INDEX('SOVEREIGN_DISCL data'!K:K,MATCH($Z77,'SOVEREIGN_DISCL data'!$U:$U,0))</f>
        <v>0</v>
      </c>
      <c r="H77" s="37">
        <f>INDEX('SOVEREIGN_DISCL data'!L:L,MATCH($Z77,'SOVEREIGN_DISCL data'!$U:$U,0))</f>
        <v>0.2</v>
      </c>
      <c r="I77" s="26"/>
      <c r="J77" s="38">
        <f>INDEX('SOVEREIGN_DISCL data'!M:M,MATCH($Z77,'SOVEREIGN_DISCL data'!$U:$U,0))</f>
        <v>0</v>
      </c>
      <c r="K77" s="26"/>
      <c r="L77" s="38">
        <f>INDEX('SOVEREIGN_DISCL data'!N:N,MATCH($Z77,'SOVEREIGN_DISCL data'!$U:$U,0))</f>
        <v>-0.53634622899999995</v>
      </c>
      <c r="N77" s="38">
        <f>INDEX('SOVEREIGN_DISCL data'!O:O,MATCH($Z77,'SOVEREIGN_DISCL data'!$U:$U,0))</f>
        <v>0</v>
      </c>
      <c r="O77" s="41"/>
      <c r="P77" s="243"/>
      <c r="R77" s="38">
        <f>INDEX('SOVEREIGN_DISCL data'!Q:Q,MATCH($Z77,'SOVEREIGN_DISCL data'!$U:$U,0))</f>
        <v>0</v>
      </c>
      <c r="T77" s="38">
        <f>INDEX('SOVEREIGN_DISCL data'!R:R,MATCH($Z77,'SOVEREIGN_DISCL data'!$U:$U,0))</f>
        <v>0</v>
      </c>
      <c r="V77" s="38">
        <f>INDEX('SOVEREIGN_DISCL data'!S:S,MATCH($Z77,'SOVEREIGN_DISCL data'!$U:$U,0))</f>
        <v>0</v>
      </c>
      <c r="Y77" s="95">
        <v>1211077</v>
      </c>
      <c r="Z77" s="34" t="str">
        <f t="shared" si="1"/>
        <v>AT0011211077</v>
      </c>
    </row>
    <row r="78" spans="1:26" s="34" customFormat="1" ht="12.75" customHeight="1">
      <c r="A78" s="35" t="s">
        <v>55</v>
      </c>
      <c r="B78" s="238"/>
      <c r="C78" s="52">
        <f>INDEX('SOVEREIGN_DISCL data'!G:G,MATCH($Z78,'SOVEREIGN_DISCL data'!$U:$U,0))</f>
        <v>12.3</v>
      </c>
      <c r="D78" s="52">
        <f>INDEX('SOVEREIGN_DISCL data'!H:H,MATCH($Z78,'SOVEREIGN_DISCL data'!$U:$U,0))</f>
        <v>0</v>
      </c>
      <c r="E78" s="52">
        <f>INDEX('SOVEREIGN_DISCL data'!I:I,MATCH($Z78,'SOVEREIGN_DISCL data'!$U:$U,0))</f>
        <v>12.3</v>
      </c>
      <c r="F78" s="52">
        <f>INDEX('SOVEREIGN_DISCL data'!J:J,MATCH($Z78,'SOVEREIGN_DISCL data'!$U:$U,0))</f>
        <v>10.9</v>
      </c>
      <c r="G78" s="52">
        <f>INDEX('SOVEREIGN_DISCL data'!K:K,MATCH($Z78,'SOVEREIGN_DISCL data'!$U:$U,0))</f>
        <v>1.1000000000000001</v>
      </c>
      <c r="H78" s="37">
        <f>INDEX('SOVEREIGN_DISCL data'!L:L,MATCH($Z78,'SOVEREIGN_DISCL data'!$U:$U,0))</f>
        <v>0.3</v>
      </c>
      <c r="I78" s="26"/>
      <c r="J78" s="38">
        <f>INDEX('SOVEREIGN_DISCL data'!M:M,MATCH($Z78,'SOVEREIGN_DISCL data'!$U:$U,0))</f>
        <v>0</v>
      </c>
      <c r="K78" s="26"/>
      <c r="L78" s="38">
        <f>INDEX('SOVEREIGN_DISCL data'!N:N,MATCH($Z78,'SOVEREIGN_DISCL data'!$U:$U,0))</f>
        <v>-0.78567661899999996</v>
      </c>
      <c r="N78" s="38">
        <f>INDEX('SOVEREIGN_DISCL data'!O:O,MATCH($Z78,'SOVEREIGN_DISCL data'!$U:$U,0))</f>
        <v>0</v>
      </c>
      <c r="O78" s="41"/>
      <c r="P78" s="243"/>
      <c r="R78" s="38">
        <f>INDEX('SOVEREIGN_DISCL data'!Q:Q,MATCH($Z78,'SOVEREIGN_DISCL data'!$U:$U,0))</f>
        <v>0</v>
      </c>
      <c r="T78" s="38">
        <f>INDEX('SOVEREIGN_DISCL data'!R:R,MATCH($Z78,'SOVEREIGN_DISCL data'!$U:$U,0))</f>
        <v>0</v>
      </c>
      <c r="V78" s="38">
        <f>INDEX('SOVEREIGN_DISCL data'!S:S,MATCH($Z78,'SOVEREIGN_DISCL data'!$U:$U,0))</f>
        <v>0</v>
      </c>
      <c r="Y78" s="95">
        <v>1211078</v>
      </c>
      <c r="Z78" s="34" t="str">
        <f t="shared" si="1"/>
        <v>AT0011211078</v>
      </c>
    </row>
    <row r="79" spans="1:26" s="34" customFormat="1" ht="12.75" customHeight="1">
      <c r="A79" s="35" t="s">
        <v>54</v>
      </c>
      <c r="B79" s="238"/>
      <c r="C79" s="52">
        <f>INDEX('SOVEREIGN_DISCL data'!G:G,MATCH($Z79,'SOVEREIGN_DISCL data'!$U:$U,0))</f>
        <v>71.3</v>
      </c>
      <c r="D79" s="52">
        <f>INDEX('SOVEREIGN_DISCL data'!H:H,MATCH($Z79,'SOVEREIGN_DISCL data'!$U:$U,0))</f>
        <v>0</v>
      </c>
      <c r="E79" s="52">
        <f>INDEX('SOVEREIGN_DISCL data'!I:I,MATCH($Z79,'SOVEREIGN_DISCL data'!$U:$U,0))</f>
        <v>71.3</v>
      </c>
      <c r="F79" s="52">
        <f>INDEX('SOVEREIGN_DISCL data'!J:J,MATCH($Z79,'SOVEREIGN_DISCL data'!$U:$U,0))</f>
        <v>70.7</v>
      </c>
      <c r="G79" s="52">
        <f>INDEX('SOVEREIGN_DISCL data'!K:K,MATCH($Z79,'SOVEREIGN_DISCL data'!$U:$U,0))</f>
        <v>0</v>
      </c>
      <c r="H79" s="37">
        <f>INDEX('SOVEREIGN_DISCL data'!L:L,MATCH($Z79,'SOVEREIGN_DISCL data'!$U:$U,0))</f>
        <v>0.6</v>
      </c>
      <c r="I79" s="26"/>
      <c r="J79" s="38">
        <f>INDEX('SOVEREIGN_DISCL data'!M:M,MATCH($Z79,'SOVEREIGN_DISCL data'!$U:$U,0))</f>
        <v>0</v>
      </c>
      <c r="K79" s="26"/>
      <c r="L79" s="38">
        <f>INDEX('SOVEREIGN_DISCL data'!N:N,MATCH($Z79,'SOVEREIGN_DISCL data'!$U:$U,0))</f>
        <v>0.29704160600000001</v>
      </c>
      <c r="N79" s="38">
        <f>INDEX('SOVEREIGN_DISCL data'!O:O,MATCH($Z79,'SOVEREIGN_DISCL data'!$U:$U,0))</f>
        <v>0</v>
      </c>
      <c r="O79" s="41"/>
      <c r="P79" s="243"/>
      <c r="R79" s="38">
        <f>INDEX('SOVEREIGN_DISCL data'!Q:Q,MATCH($Z79,'SOVEREIGN_DISCL data'!$U:$U,0))</f>
        <v>0</v>
      </c>
      <c r="T79" s="38">
        <f>INDEX('SOVEREIGN_DISCL data'!R:R,MATCH($Z79,'SOVEREIGN_DISCL data'!$U:$U,0))</f>
        <v>0</v>
      </c>
      <c r="V79" s="38">
        <f>INDEX('SOVEREIGN_DISCL data'!S:S,MATCH($Z79,'SOVEREIGN_DISCL data'!$U:$U,0))</f>
        <v>0</v>
      </c>
      <c r="Y79" s="95">
        <v>1211079</v>
      </c>
      <c r="Z79" s="34" t="str">
        <f t="shared" si="1"/>
        <v>AT0011211079</v>
      </c>
    </row>
    <row r="80" spans="1:26" s="34" customFormat="1" ht="12.75" customHeight="1">
      <c r="A80" s="35" t="s">
        <v>53</v>
      </c>
      <c r="B80" s="238"/>
      <c r="C80" s="52">
        <f>INDEX('SOVEREIGN_DISCL data'!G:G,MATCH($Z80,'SOVEREIGN_DISCL data'!$U:$U,0))</f>
        <v>3.8</v>
      </c>
      <c r="D80" s="52">
        <f>INDEX('SOVEREIGN_DISCL data'!H:H,MATCH($Z80,'SOVEREIGN_DISCL data'!$U:$U,0))</f>
        <v>0</v>
      </c>
      <c r="E80" s="52">
        <f>INDEX('SOVEREIGN_DISCL data'!I:I,MATCH($Z80,'SOVEREIGN_DISCL data'!$U:$U,0))</f>
        <v>3.8</v>
      </c>
      <c r="F80" s="52">
        <f>INDEX('SOVEREIGN_DISCL data'!J:J,MATCH($Z80,'SOVEREIGN_DISCL data'!$U:$U,0))</f>
        <v>3.6</v>
      </c>
      <c r="G80" s="52">
        <f>INDEX('SOVEREIGN_DISCL data'!K:K,MATCH($Z80,'SOVEREIGN_DISCL data'!$U:$U,0))</f>
        <v>0</v>
      </c>
      <c r="H80" s="37">
        <f>INDEX('SOVEREIGN_DISCL data'!L:L,MATCH($Z80,'SOVEREIGN_DISCL data'!$U:$U,0))</f>
        <v>0.2</v>
      </c>
      <c r="I80" s="26"/>
      <c r="J80" s="38">
        <f>INDEX('SOVEREIGN_DISCL data'!M:M,MATCH($Z80,'SOVEREIGN_DISCL data'!$U:$U,0))</f>
        <v>0</v>
      </c>
      <c r="K80" s="26"/>
      <c r="L80" s="38">
        <f>INDEX('SOVEREIGN_DISCL data'!N:N,MATCH($Z80,'SOVEREIGN_DISCL data'!$U:$U,0))</f>
        <v>0</v>
      </c>
      <c r="N80" s="38">
        <f>INDEX('SOVEREIGN_DISCL data'!O:O,MATCH($Z80,'SOVEREIGN_DISCL data'!$U:$U,0))</f>
        <v>0</v>
      </c>
      <c r="O80" s="41"/>
      <c r="P80" s="244"/>
      <c r="R80" s="38">
        <f>INDEX('SOVEREIGN_DISCL data'!Q:Q,MATCH($Z80,'SOVEREIGN_DISCL data'!$U:$U,0))</f>
        <v>0</v>
      </c>
      <c r="T80" s="38">
        <f>INDEX('SOVEREIGN_DISCL data'!R:R,MATCH($Z80,'SOVEREIGN_DISCL data'!$U:$U,0))</f>
        <v>0</v>
      </c>
      <c r="V80" s="38">
        <f>INDEX('SOVEREIGN_DISCL data'!S:S,MATCH($Z80,'SOVEREIGN_DISCL data'!$U:$U,0))</f>
        <v>0</v>
      </c>
      <c r="Y80" s="95">
        <v>1211080</v>
      </c>
      <c r="Z80" s="34" t="str">
        <f t="shared" si="1"/>
        <v>AT0011211080</v>
      </c>
    </row>
    <row r="81" spans="1:26" s="34" customFormat="1" ht="12.75" customHeight="1" thickBot="1">
      <c r="A81" s="87" t="s">
        <v>68</v>
      </c>
      <c r="B81" s="238"/>
      <c r="C81" s="55">
        <f>INDEX('SOVEREIGN_DISCL data'!G:G,MATCH($Z81,'SOVEREIGN_DISCL data'!$U:$U,0))</f>
        <v>105.3</v>
      </c>
      <c r="D81" s="55">
        <f>INDEX('SOVEREIGN_DISCL data'!H:H,MATCH($Z81,'SOVEREIGN_DISCL data'!$U:$U,0))</f>
        <v>0</v>
      </c>
      <c r="E81" s="55">
        <f>INDEX('SOVEREIGN_DISCL data'!I:I,MATCH($Z81,'SOVEREIGN_DISCL data'!$U:$U,0))</f>
        <v>105.3</v>
      </c>
      <c r="F81" s="55">
        <f>INDEX('SOVEREIGN_DISCL data'!J:J,MATCH($Z81,'SOVEREIGN_DISCL data'!$U:$U,0))</f>
        <v>101.3</v>
      </c>
      <c r="G81" s="55">
        <f>INDEX('SOVEREIGN_DISCL data'!K:K,MATCH($Z81,'SOVEREIGN_DISCL data'!$U:$U,0))</f>
        <v>1.1000000000000001</v>
      </c>
      <c r="H81" s="55">
        <f>INDEX('SOVEREIGN_DISCL data'!L:L,MATCH($Z81,'SOVEREIGN_DISCL data'!$U:$U,0))</f>
        <v>1.6</v>
      </c>
      <c r="I81" s="39"/>
      <c r="J81" s="55">
        <f>INDEX('SOVEREIGN_DISCL data'!M:M,MATCH($Z81,'SOVEREIGN_DISCL data'!$U:$U,0))</f>
        <v>0</v>
      </c>
      <c r="K81" s="39"/>
      <c r="L81" s="55">
        <f>INDEX('SOVEREIGN_DISCL data'!N:N,MATCH($Z81,'SOVEREIGN_DISCL data'!$U:$U,0))</f>
        <v>-1.024981242</v>
      </c>
      <c r="M81" s="39"/>
      <c r="N81" s="55">
        <f>INDEX('SOVEREIGN_DISCL data'!O:O,MATCH($Z81,'SOVEREIGN_DISCL data'!$U:$U,0))</f>
        <v>1.46</v>
      </c>
      <c r="O81" s="42"/>
      <c r="P81" s="169">
        <f>INDEX('SOVEREIGN_DISCL data'!P:P,MATCH($Z81,'SOVEREIGN_DISCL data'!$U:$U,0))</f>
        <v>0</v>
      </c>
      <c r="Q81" s="39"/>
      <c r="R81" s="55">
        <f>INDEX('SOVEREIGN_DISCL data'!Q:Q,MATCH($Z81,'SOVEREIGN_DISCL data'!$U:$U,0))</f>
        <v>0</v>
      </c>
      <c r="S81" s="39"/>
      <c r="T81" s="55">
        <f>INDEX('SOVEREIGN_DISCL data'!R:R,MATCH($Z81,'SOVEREIGN_DISCL data'!$U:$U,0))</f>
        <v>0</v>
      </c>
      <c r="U81" s="39"/>
      <c r="V81" s="55">
        <f>INDEX('SOVEREIGN_DISCL data'!S:S,MATCH($Z81,'SOVEREIGN_DISCL data'!$U:$U,0))</f>
        <v>0</v>
      </c>
      <c r="Y81" s="95">
        <v>1211081</v>
      </c>
      <c r="Z81" s="34" t="str">
        <f t="shared" si="1"/>
        <v>AT0011211081</v>
      </c>
    </row>
    <row r="82" spans="1:26" s="34" customFormat="1" ht="12.75" customHeight="1">
      <c r="A82" s="35" t="s">
        <v>59</v>
      </c>
      <c r="B82" s="238" t="s">
        <v>32</v>
      </c>
      <c r="C82" s="53">
        <f>INDEX('SOVEREIGN_DISCL data'!G:G,MATCH($Z82,'SOVEREIGN_DISCL data'!$U:$U,0))</f>
        <v>166.9</v>
      </c>
      <c r="D82" s="52">
        <f>INDEX('SOVEREIGN_DISCL data'!H:H,MATCH($Z82,'SOVEREIGN_DISCL data'!$U:$U,0))</f>
        <v>0.2</v>
      </c>
      <c r="E82" s="52">
        <f>INDEX('SOVEREIGN_DISCL data'!I:I,MATCH($Z82,'SOVEREIGN_DISCL data'!$U:$U,0))</f>
        <v>166.9</v>
      </c>
      <c r="F82" s="52">
        <f>INDEX('SOVEREIGN_DISCL data'!J:J,MATCH($Z82,'SOVEREIGN_DISCL data'!$U:$U,0))</f>
        <v>163.6</v>
      </c>
      <c r="G82" s="52">
        <f>INDEX('SOVEREIGN_DISCL data'!K:K,MATCH($Z82,'SOVEREIGN_DISCL data'!$U:$U,0))</f>
        <v>1.7</v>
      </c>
      <c r="H82" s="37">
        <f>INDEX('SOVEREIGN_DISCL data'!L:L,MATCH($Z82,'SOVEREIGN_DISCL data'!$U:$U,0))</f>
        <v>0</v>
      </c>
      <c r="I82" s="26"/>
      <c r="J82" s="38">
        <f>INDEX('SOVEREIGN_DISCL data'!M:M,MATCH($Z82,'SOVEREIGN_DISCL data'!$U:$U,0))</f>
        <v>0</v>
      </c>
      <c r="K82" s="26"/>
      <c r="L82" s="38">
        <f>INDEX('SOVEREIGN_DISCL data'!N:N,MATCH($Z82,'SOVEREIGN_DISCL data'!$U:$U,0))</f>
        <v>0</v>
      </c>
      <c r="N82" s="38">
        <f>INDEX('SOVEREIGN_DISCL data'!O:O,MATCH($Z82,'SOVEREIGN_DISCL data'!$U:$U,0))</f>
        <v>1.26</v>
      </c>
      <c r="O82" s="41"/>
      <c r="P82" s="242"/>
      <c r="R82" s="38">
        <f>INDEX('SOVEREIGN_DISCL data'!Q:Q,MATCH($Z82,'SOVEREIGN_DISCL data'!$U:$U,0))</f>
        <v>0</v>
      </c>
      <c r="T82" s="38">
        <f>INDEX('SOVEREIGN_DISCL data'!R:R,MATCH($Z82,'SOVEREIGN_DISCL data'!$U:$U,0))</f>
        <v>0</v>
      </c>
      <c r="V82" s="38">
        <f>INDEX('SOVEREIGN_DISCL data'!S:S,MATCH($Z82,'SOVEREIGN_DISCL data'!$U:$U,0))</f>
        <v>0</v>
      </c>
      <c r="Y82" s="95">
        <v>1211082</v>
      </c>
      <c r="Z82" s="34" t="str">
        <f t="shared" si="1"/>
        <v>AT0011211082</v>
      </c>
    </row>
    <row r="83" spans="1:26" s="34" customFormat="1" ht="12.75" customHeight="1">
      <c r="A83" s="35" t="s">
        <v>58</v>
      </c>
      <c r="B83" s="238"/>
      <c r="C83" s="52">
        <f>INDEX('SOVEREIGN_DISCL data'!G:G,MATCH($Z83,'SOVEREIGN_DISCL data'!$U:$U,0))</f>
        <v>24.3</v>
      </c>
      <c r="D83" s="52">
        <f>INDEX('SOVEREIGN_DISCL data'!H:H,MATCH($Z83,'SOVEREIGN_DISCL data'!$U:$U,0))</f>
        <v>0.7</v>
      </c>
      <c r="E83" s="52">
        <f>INDEX('SOVEREIGN_DISCL data'!I:I,MATCH($Z83,'SOVEREIGN_DISCL data'!$U:$U,0))</f>
        <v>24.3</v>
      </c>
      <c r="F83" s="52">
        <f>INDEX('SOVEREIGN_DISCL data'!J:J,MATCH($Z83,'SOVEREIGN_DISCL data'!$U:$U,0))</f>
        <v>13.1</v>
      </c>
      <c r="G83" s="52">
        <f>INDEX('SOVEREIGN_DISCL data'!K:K,MATCH($Z83,'SOVEREIGN_DISCL data'!$U:$U,0))</f>
        <v>0</v>
      </c>
      <c r="H83" s="37">
        <f>INDEX('SOVEREIGN_DISCL data'!L:L,MATCH($Z83,'SOVEREIGN_DISCL data'!$U:$U,0))</f>
        <v>10.5</v>
      </c>
      <c r="I83" s="26"/>
      <c r="J83" s="38">
        <f>INDEX('SOVEREIGN_DISCL data'!M:M,MATCH($Z83,'SOVEREIGN_DISCL data'!$U:$U,0))</f>
        <v>0</v>
      </c>
      <c r="K83" s="26"/>
      <c r="L83" s="38">
        <f>INDEX('SOVEREIGN_DISCL data'!N:N,MATCH($Z83,'SOVEREIGN_DISCL data'!$U:$U,0))</f>
        <v>0</v>
      </c>
      <c r="N83" s="38">
        <f>INDEX('SOVEREIGN_DISCL data'!O:O,MATCH($Z83,'SOVEREIGN_DISCL data'!$U:$U,0))</f>
        <v>0</v>
      </c>
      <c r="O83" s="41"/>
      <c r="P83" s="243"/>
      <c r="R83" s="38">
        <f>INDEX('SOVEREIGN_DISCL data'!Q:Q,MATCH($Z83,'SOVEREIGN_DISCL data'!$U:$U,0))</f>
        <v>0</v>
      </c>
      <c r="T83" s="38">
        <f>INDEX('SOVEREIGN_DISCL data'!R:R,MATCH($Z83,'SOVEREIGN_DISCL data'!$U:$U,0))</f>
        <v>0</v>
      </c>
      <c r="V83" s="38">
        <f>INDEX('SOVEREIGN_DISCL data'!S:S,MATCH($Z83,'SOVEREIGN_DISCL data'!$U:$U,0))</f>
        <v>0</v>
      </c>
      <c r="Y83" s="95">
        <v>1211083</v>
      </c>
      <c r="Z83" s="34" t="str">
        <f t="shared" si="1"/>
        <v>AT0011211083</v>
      </c>
    </row>
    <row r="84" spans="1:26" s="34" customFormat="1" ht="12.75" customHeight="1">
      <c r="A84" s="35" t="s">
        <v>57</v>
      </c>
      <c r="B84" s="238"/>
      <c r="C84" s="52">
        <f>INDEX('SOVEREIGN_DISCL data'!G:G,MATCH($Z84,'SOVEREIGN_DISCL data'!$U:$U,0))</f>
        <v>23.6</v>
      </c>
      <c r="D84" s="52">
        <f>INDEX('SOVEREIGN_DISCL data'!H:H,MATCH($Z84,'SOVEREIGN_DISCL data'!$U:$U,0))</f>
        <v>2.4</v>
      </c>
      <c r="E84" s="52">
        <f>INDEX('SOVEREIGN_DISCL data'!I:I,MATCH($Z84,'SOVEREIGN_DISCL data'!$U:$U,0))</f>
        <v>23.6</v>
      </c>
      <c r="F84" s="52">
        <f>INDEX('SOVEREIGN_DISCL data'!J:J,MATCH($Z84,'SOVEREIGN_DISCL data'!$U:$U,0))</f>
        <v>21.1</v>
      </c>
      <c r="G84" s="52">
        <f>INDEX('SOVEREIGN_DISCL data'!K:K,MATCH($Z84,'SOVEREIGN_DISCL data'!$U:$U,0))</f>
        <v>0.1</v>
      </c>
      <c r="H84" s="37">
        <f>INDEX('SOVEREIGN_DISCL data'!L:L,MATCH($Z84,'SOVEREIGN_DISCL data'!$U:$U,0))</f>
        <v>0.1</v>
      </c>
      <c r="I84" s="26"/>
      <c r="J84" s="38">
        <f>INDEX('SOVEREIGN_DISCL data'!M:M,MATCH($Z84,'SOVEREIGN_DISCL data'!$U:$U,0))</f>
        <v>0</v>
      </c>
      <c r="K84" s="26"/>
      <c r="L84" s="38">
        <f>INDEX('SOVEREIGN_DISCL data'!N:N,MATCH($Z84,'SOVEREIGN_DISCL data'!$U:$U,0))</f>
        <v>0</v>
      </c>
      <c r="N84" s="38">
        <f>INDEX('SOVEREIGN_DISCL data'!O:O,MATCH($Z84,'SOVEREIGN_DISCL data'!$U:$U,0))</f>
        <v>0</v>
      </c>
      <c r="O84" s="41"/>
      <c r="P84" s="243"/>
      <c r="R84" s="38">
        <f>INDEX('SOVEREIGN_DISCL data'!Q:Q,MATCH($Z84,'SOVEREIGN_DISCL data'!$U:$U,0))</f>
        <v>0</v>
      </c>
      <c r="T84" s="38">
        <f>INDEX('SOVEREIGN_DISCL data'!R:R,MATCH($Z84,'SOVEREIGN_DISCL data'!$U:$U,0))</f>
        <v>0</v>
      </c>
      <c r="V84" s="38">
        <f>INDEX('SOVEREIGN_DISCL data'!S:S,MATCH($Z84,'SOVEREIGN_DISCL data'!$U:$U,0))</f>
        <v>0</v>
      </c>
      <c r="Y84" s="95">
        <v>1211084</v>
      </c>
      <c r="Z84" s="34" t="str">
        <f t="shared" si="1"/>
        <v>AT0011211084</v>
      </c>
    </row>
    <row r="85" spans="1:26" s="34" customFormat="1" ht="12.75" customHeight="1">
      <c r="A85" s="35" t="s">
        <v>56</v>
      </c>
      <c r="B85" s="238"/>
      <c r="C85" s="52">
        <f>INDEX('SOVEREIGN_DISCL data'!G:G,MATCH($Z85,'SOVEREIGN_DISCL data'!$U:$U,0))</f>
        <v>130.5</v>
      </c>
      <c r="D85" s="52">
        <f>INDEX('SOVEREIGN_DISCL data'!H:H,MATCH($Z85,'SOVEREIGN_DISCL data'!$U:$U,0))</f>
        <v>4.0999999999999996</v>
      </c>
      <c r="E85" s="52">
        <f>INDEX('SOVEREIGN_DISCL data'!I:I,MATCH($Z85,'SOVEREIGN_DISCL data'!$U:$U,0))</f>
        <v>109.7</v>
      </c>
      <c r="F85" s="52">
        <f>INDEX('SOVEREIGN_DISCL data'!J:J,MATCH($Z85,'SOVEREIGN_DISCL data'!$U:$U,0))</f>
        <v>30.4</v>
      </c>
      <c r="G85" s="52">
        <f>INDEX('SOVEREIGN_DISCL data'!K:K,MATCH($Z85,'SOVEREIGN_DISCL data'!$U:$U,0))</f>
        <v>0</v>
      </c>
      <c r="H85" s="37">
        <f>INDEX('SOVEREIGN_DISCL data'!L:L,MATCH($Z85,'SOVEREIGN_DISCL data'!$U:$U,0))</f>
        <v>75.099999999999994</v>
      </c>
      <c r="I85" s="26"/>
      <c r="J85" s="38">
        <f>INDEX('SOVEREIGN_DISCL data'!M:M,MATCH($Z85,'SOVEREIGN_DISCL data'!$U:$U,0))</f>
        <v>0</v>
      </c>
      <c r="K85" s="26"/>
      <c r="L85" s="38">
        <f>INDEX('SOVEREIGN_DISCL data'!N:N,MATCH($Z85,'SOVEREIGN_DISCL data'!$U:$U,0))</f>
        <v>0</v>
      </c>
      <c r="N85" s="38">
        <f>INDEX('SOVEREIGN_DISCL data'!O:O,MATCH($Z85,'SOVEREIGN_DISCL data'!$U:$U,0))</f>
        <v>0</v>
      </c>
      <c r="O85" s="41"/>
      <c r="P85" s="243"/>
      <c r="R85" s="38">
        <f>INDEX('SOVEREIGN_DISCL data'!Q:Q,MATCH($Z85,'SOVEREIGN_DISCL data'!$U:$U,0))</f>
        <v>0</v>
      </c>
      <c r="T85" s="38">
        <f>INDEX('SOVEREIGN_DISCL data'!R:R,MATCH($Z85,'SOVEREIGN_DISCL data'!$U:$U,0))</f>
        <v>0</v>
      </c>
      <c r="V85" s="38">
        <f>INDEX('SOVEREIGN_DISCL data'!S:S,MATCH($Z85,'SOVEREIGN_DISCL data'!$U:$U,0))</f>
        <v>0</v>
      </c>
      <c r="Y85" s="95">
        <v>1211085</v>
      </c>
      <c r="Z85" s="34" t="str">
        <f t="shared" si="1"/>
        <v>AT0011211085</v>
      </c>
    </row>
    <row r="86" spans="1:26" s="34" customFormat="1" ht="12.75" customHeight="1">
      <c r="A86" s="35" t="s">
        <v>55</v>
      </c>
      <c r="B86" s="238"/>
      <c r="C86" s="52">
        <f>INDEX('SOVEREIGN_DISCL data'!G:G,MATCH($Z86,'SOVEREIGN_DISCL data'!$U:$U,0))</f>
        <v>329.2</v>
      </c>
      <c r="D86" s="52">
        <f>INDEX('SOVEREIGN_DISCL data'!H:H,MATCH($Z86,'SOVEREIGN_DISCL data'!$U:$U,0))</f>
        <v>1.9</v>
      </c>
      <c r="E86" s="52">
        <f>INDEX('SOVEREIGN_DISCL data'!I:I,MATCH($Z86,'SOVEREIGN_DISCL data'!$U:$U,0))</f>
        <v>290.7</v>
      </c>
      <c r="F86" s="52">
        <f>INDEX('SOVEREIGN_DISCL data'!J:J,MATCH($Z86,'SOVEREIGN_DISCL data'!$U:$U,0))</f>
        <v>269.3</v>
      </c>
      <c r="G86" s="52">
        <f>INDEX('SOVEREIGN_DISCL data'!K:K,MATCH($Z86,'SOVEREIGN_DISCL data'!$U:$U,0))</f>
        <v>0</v>
      </c>
      <c r="H86" s="37">
        <f>INDEX('SOVEREIGN_DISCL data'!L:L,MATCH($Z86,'SOVEREIGN_DISCL data'!$U:$U,0))</f>
        <v>8.5</v>
      </c>
      <c r="I86" s="26"/>
      <c r="J86" s="38">
        <f>INDEX('SOVEREIGN_DISCL data'!M:M,MATCH($Z86,'SOVEREIGN_DISCL data'!$U:$U,0))</f>
        <v>0</v>
      </c>
      <c r="K86" s="26"/>
      <c r="L86" s="38">
        <f>INDEX('SOVEREIGN_DISCL data'!N:N,MATCH($Z86,'SOVEREIGN_DISCL data'!$U:$U,0))</f>
        <v>0</v>
      </c>
      <c r="N86" s="38">
        <f>INDEX('SOVEREIGN_DISCL data'!O:O,MATCH($Z86,'SOVEREIGN_DISCL data'!$U:$U,0))</f>
        <v>10</v>
      </c>
      <c r="O86" s="41"/>
      <c r="P86" s="243"/>
      <c r="R86" s="38">
        <f>INDEX('SOVEREIGN_DISCL data'!Q:Q,MATCH($Z86,'SOVEREIGN_DISCL data'!$U:$U,0))</f>
        <v>0</v>
      </c>
      <c r="T86" s="38">
        <f>INDEX('SOVEREIGN_DISCL data'!R:R,MATCH($Z86,'SOVEREIGN_DISCL data'!$U:$U,0))</f>
        <v>0</v>
      </c>
      <c r="V86" s="38">
        <f>INDEX('SOVEREIGN_DISCL data'!S:S,MATCH($Z86,'SOVEREIGN_DISCL data'!$U:$U,0))</f>
        <v>0</v>
      </c>
      <c r="Y86" s="95">
        <v>1211086</v>
      </c>
      <c r="Z86" s="34" t="str">
        <f t="shared" si="1"/>
        <v>AT0011211086</v>
      </c>
    </row>
    <row r="87" spans="1:26" s="34" customFormat="1" ht="12.75" customHeight="1">
      <c r="A87" s="35" t="s">
        <v>54</v>
      </c>
      <c r="B87" s="238"/>
      <c r="C87" s="52">
        <f>INDEX('SOVEREIGN_DISCL data'!G:G,MATCH($Z87,'SOVEREIGN_DISCL data'!$U:$U,0))</f>
        <v>361.1</v>
      </c>
      <c r="D87" s="52">
        <f>INDEX('SOVEREIGN_DISCL data'!H:H,MATCH($Z87,'SOVEREIGN_DISCL data'!$U:$U,0))</f>
        <v>0</v>
      </c>
      <c r="E87" s="52">
        <f>INDEX('SOVEREIGN_DISCL data'!I:I,MATCH($Z87,'SOVEREIGN_DISCL data'!$U:$U,0))</f>
        <v>361.1</v>
      </c>
      <c r="F87" s="52">
        <f>INDEX('SOVEREIGN_DISCL data'!J:J,MATCH($Z87,'SOVEREIGN_DISCL data'!$U:$U,0))</f>
        <v>219.6</v>
      </c>
      <c r="G87" s="52">
        <f>INDEX('SOVEREIGN_DISCL data'!K:K,MATCH($Z87,'SOVEREIGN_DISCL data'!$U:$U,0))</f>
        <v>0</v>
      </c>
      <c r="H87" s="37">
        <f>INDEX('SOVEREIGN_DISCL data'!L:L,MATCH($Z87,'SOVEREIGN_DISCL data'!$U:$U,0))</f>
        <v>131.5</v>
      </c>
      <c r="I87" s="26"/>
      <c r="J87" s="38">
        <f>INDEX('SOVEREIGN_DISCL data'!M:M,MATCH($Z87,'SOVEREIGN_DISCL data'!$U:$U,0))</f>
        <v>0</v>
      </c>
      <c r="K87" s="26"/>
      <c r="L87" s="38">
        <f>INDEX('SOVEREIGN_DISCL data'!N:N,MATCH($Z87,'SOVEREIGN_DISCL data'!$U:$U,0))</f>
        <v>0</v>
      </c>
      <c r="N87" s="38">
        <f>INDEX('SOVEREIGN_DISCL data'!O:O,MATCH($Z87,'SOVEREIGN_DISCL data'!$U:$U,0))</f>
        <v>0</v>
      </c>
      <c r="O87" s="41"/>
      <c r="P87" s="243"/>
      <c r="R87" s="38">
        <f>INDEX('SOVEREIGN_DISCL data'!Q:Q,MATCH($Z87,'SOVEREIGN_DISCL data'!$U:$U,0))</f>
        <v>0</v>
      </c>
      <c r="T87" s="38">
        <f>INDEX('SOVEREIGN_DISCL data'!R:R,MATCH($Z87,'SOVEREIGN_DISCL data'!$U:$U,0))</f>
        <v>0</v>
      </c>
      <c r="V87" s="38">
        <f>INDEX('SOVEREIGN_DISCL data'!S:S,MATCH($Z87,'SOVEREIGN_DISCL data'!$U:$U,0))</f>
        <v>0</v>
      </c>
      <c r="Y87" s="95">
        <v>1211087</v>
      </c>
      <c r="Z87" s="34" t="str">
        <f t="shared" si="1"/>
        <v>AT0011211087</v>
      </c>
    </row>
    <row r="88" spans="1:26" s="34" customFormat="1" ht="12.75" customHeight="1">
      <c r="A88" s="35" t="s">
        <v>53</v>
      </c>
      <c r="B88" s="238"/>
      <c r="C88" s="52">
        <f>INDEX('SOVEREIGN_DISCL data'!G:G,MATCH($Z88,'SOVEREIGN_DISCL data'!$U:$U,0))</f>
        <v>19.899999999999999</v>
      </c>
      <c r="D88" s="52">
        <f>INDEX('SOVEREIGN_DISCL data'!H:H,MATCH($Z88,'SOVEREIGN_DISCL data'!$U:$U,0))</f>
        <v>0</v>
      </c>
      <c r="E88" s="52">
        <f>INDEX('SOVEREIGN_DISCL data'!I:I,MATCH($Z88,'SOVEREIGN_DISCL data'!$U:$U,0))</f>
        <v>19.899999999999999</v>
      </c>
      <c r="F88" s="52">
        <f>INDEX('SOVEREIGN_DISCL data'!J:J,MATCH($Z88,'SOVEREIGN_DISCL data'!$U:$U,0))</f>
        <v>19.399999999999999</v>
      </c>
      <c r="G88" s="52">
        <f>INDEX('SOVEREIGN_DISCL data'!K:K,MATCH($Z88,'SOVEREIGN_DISCL data'!$U:$U,0))</f>
        <v>0</v>
      </c>
      <c r="H88" s="37">
        <f>INDEX('SOVEREIGN_DISCL data'!L:L,MATCH($Z88,'SOVEREIGN_DISCL data'!$U:$U,0))</f>
        <v>0.4</v>
      </c>
      <c r="I88" s="26"/>
      <c r="J88" s="38">
        <f>INDEX('SOVEREIGN_DISCL data'!M:M,MATCH($Z88,'SOVEREIGN_DISCL data'!$U:$U,0))</f>
        <v>0</v>
      </c>
      <c r="K88" s="26"/>
      <c r="L88" s="38">
        <f>INDEX('SOVEREIGN_DISCL data'!N:N,MATCH($Z88,'SOVEREIGN_DISCL data'!$U:$U,0))</f>
        <v>0</v>
      </c>
      <c r="N88" s="38">
        <f>INDEX('SOVEREIGN_DISCL data'!O:O,MATCH($Z88,'SOVEREIGN_DISCL data'!$U:$U,0))</f>
        <v>0</v>
      </c>
      <c r="O88" s="41"/>
      <c r="P88" s="244"/>
      <c r="R88" s="38">
        <f>INDEX('SOVEREIGN_DISCL data'!Q:Q,MATCH($Z88,'SOVEREIGN_DISCL data'!$U:$U,0))</f>
        <v>0</v>
      </c>
      <c r="T88" s="38">
        <f>INDEX('SOVEREIGN_DISCL data'!R:R,MATCH($Z88,'SOVEREIGN_DISCL data'!$U:$U,0))</f>
        <v>0</v>
      </c>
      <c r="V88" s="38">
        <f>INDEX('SOVEREIGN_DISCL data'!S:S,MATCH($Z88,'SOVEREIGN_DISCL data'!$U:$U,0))</f>
        <v>0</v>
      </c>
      <c r="Y88" s="95">
        <v>1211088</v>
      </c>
      <c r="Z88" s="34" t="str">
        <f t="shared" si="1"/>
        <v>AT0011211088</v>
      </c>
    </row>
    <row r="89" spans="1:26" s="34" customFormat="1" ht="12.75" customHeight="1" thickBot="1">
      <c r="A89" s="87" t="s">
        <v>68</v>
      </c>
      <c r="B89" s="238"/>
      <c r="C89" s="55">
        <f>INDEX('SOVEREIGN_DISCL data'!G:G,MATCH($Z89,'SOVEREIGN_DISCL data'!$U:$U,0))</f>
        <v>1055.5</v>
      </c>
      <c r="D89" s="55">
        <f>INDEX('SOVEREIGN_DISCL data'!H:H,MATCH($Z89,'SOVEREIGN_DISCL data'!$U:$U,0))</f>
        <v>9.3000000000000007</v>
      </c>
      <c r="E89" s="55">
        <f>INDEX('SOVEREIGN_DISCL data'!I:I,MATCH($Z89,'SOVEREIGN_DISCL data'!$U:$U,0))</f>
        <v>996.2</v>
      </c>
      <c r="F89" s="55">
        <f>INDEX('SOVEREIGN_DISCL data'!J:J,MATCH($Z89,'SOVEREIGN_DISCL data'!$U:$U,0))</f>
        <v>736.5</v>
      </c>
      <c r="G89" s="55">
        <f>INDEX('SOVEREIGN_DISCL data'!K:K,MATCH($Z89,'SOVEREIGN_DISCL data'!$U:$U,0))</f>
        <v>1.8</v>
      </c>
      <c r="H89" s="55">
        <f>INDEX('SOVEREIGN_DISCL data'!L:L,MATCH($Z89,'SOVEREIGN_DISCL data'!$U:$U,0))</f>
        <v>226.1</v>
      </c>
      <c r="I89" s="39"/>
      <c r="J89" s="55">
        <f>INDEX('SOVEREIGN_DISCL data'!M:M,MATCH($Z89,'SOVEREIGN_DISCL data'!$U:$U,0))</f>
        <v>0</v>
      </c>
      <c r="K89" s="39"/>
      <c r="L89" s="55">
        <f>INDEX('SOVEREIGN_DISCL data'!N:N,MATCH($Z89,'SOVEREIGN_DISCL data'!$U:$U,0))</f>
        <v>0</v>
      </c>
      <c r="M89" s="39"/>
      <c r="N89" s="55">
        <f>INDEX('SOVEREIGN_DISCL data'!O:O,MATCH($Z89,'SOVEREIGN_DISCL data'!$U:$U,0))</f>
        <v>11.26</v>
      </c>
      <c r="O89" s="42"/>
      <c r="P89" s="169">
        <f>INDEX('SOVEREIGN_DISCL data'!P:P,MATCH($Z89,'SOVEREIGN_DISCL data'!$U:$U,0))</f>
        <v>0</v>
      </c>
      <c r="Q89" s="39"/>
      <c r="R89" s="55">
        <f>INDEX('SOVEREIGN_DISCL data'!Q:Q,MATCH($Z89,'SOVEREIGN_DISCL data'!$U:$U,0))</f>
        <v>0</v>
      </c>
      <c r="S89" s="39"/>
      <c r="T89" s="55">
        <f>INDEX('SOVEREIGN_DISCL data'!R:R,MATCH($Z89,'SOVEREIGN_DISCL data'!$U:$U,0))</f>
        <v>0</v>
      </c>
      <c r="U89" s="39"/>
      <c r="V89" s="55">
        <f>INDEX('SOVEREIGN_DISCL data'!S:S,MATCH($Z89,'SOVEREIGN_DISCL data'!$U:$U,0))</f>
        <v>0</v>
      </c>
      <c r="Y89" s="95">
        <v>1211089</v>
      </c>
      <c r="Z89" s="34" t="str">
        <f t="shared" si="1"/>
        <v>AT0011211089</v>
      </c>
    </row>
    <row r="90" spans="1:26" s="34" customFormat="1" ht="12.75" customHeight="1">
      <c r="A90" s="35" t="s">
        <v>59</v>
      </c>
      <c r="B90" s="238" t="s">
        <v>291</v>
      </c>
      <c r="C90" s="53">
        <f>INDEX('SOVEREIGN_DISCL data'!G:G,MATCH($Z90,'SOVEREIGN_DISCL data'!$U:$U,0))</f>
        <v>10.199999999999999</v>
      </c>
      <c r="D90" s="52">
        <f>INDEX('SOVEREIGN_DISCL data'!H:H,MATCH($Z90,'SOVEREIGN_DISCL data'!$U:$U,0))</f>
        <v>0</v>
      </c>
      <c r="E90" s="52">
        <f>INDEX('SOVEREIGN_DISCL data'!I:I,MATCH($Z90,'SOVEREIGN_DISCL data'!$U:$U,0))</f>
        <v>10.199999999999999</v>
      </c>
      <c r="F90" s="52">
        <f>INDEX('SOVEREIGN_DISCL data'!J:J,MATCH($Z90,'SOVEREIGN_DISCL data'!$U:$U,0))</f>
        <v>10.199999999999999</v>
      </c>
      <c r="G90" s="52">
        <f>INDEX('SOVEREIGN_DISCL data'!K:K,MATCH($Z90,'SOVEREIGN_DISCL data'!$U:$U,0))</f>
        <v>0</v>
      </c>
      <c r="H90" s="37">
        <f>INDEX('SOVEREIGN_DISCL data'!L:L,MATCH($Z90,'SOVEREIGN_DISCL data'!$U:$U,0))</f>
        <v>0</v>
      </c>
      <c r="I90" s="26"/>
      <c r="J90" s="38">
        <f>INDEX('SOVEREIGN_DISCL data'!M:M,MATCH($Z90,'SOVEREIGN_DISCL data'!$U:$U,0))</f>
        <v>0</v>
      </c>
      <c r="K90" s="26"/>
      <c r="L90" s="38">
        <f>INDEX('SOVEREIGN_DISCL data'!N:N,MATCH($Z90,'SOVEREIGN_DISCL data'!$U:$U,0))</f>
        <v>0</v>
      </c>
      <c r="N90" s="38">
        <f>INDEX('SOVEREIGN_DISCL data'!O:O,MATCH($Z90,'SOVEREIGN_DISCL data'!$U:$U,0))</f>
        <v>0</v>
      </c>
      <c r="O90" s="41"/>
      <c r="P90" s="242"/>
      <c r="R90" s="38">
        <f>INDEX('SOVEREIGN_DISCL data'!Q:Q,MATCH($Z90,'SOVEREIGN_DISCL data'!$U:$U,0))</f>
        <v>0</v>
      </c>
      <c r="T90" s="38">
        <f>INDEX('SOVEREIGN_DISCL data'!R:R,MATCH($Z90,'SOVEREIGN_DISCL data'!$U:$U,0))</f>
        <v>0</v>
      </c>
      <c r="V90" s="38">
        <f>INDEX('SOVEREIGN_DISCL data'!S:S,MATCH($Z90,'SOVEREIGN_DISCL data'!$U:$U,0))</f>
        <v>0</v>
      </c>
      <c r="Y90" s="95">
        <v>1211090</v>
      </c>
      <c r="Z90" s="34" t="str">
        <f t="shared" si="1"/>
        <v>AT0011211090</v>
      </c>
    </row>
    <row r="91" spans="1:26" s="34" customFormat="1" ht="12.75" customHeight="1">
      <c r="A91" s="35" t="s">
        <v>58</v>
      </c>
      <c r="B91" s="238"/>
      <c r="C91" s="52">
        <f>INDEX('SOVEREIGN_DISCL data'!G:G,MATCH($Z91,'SOVEREIGN_DISCL data'!$U:$U,0))</f>
        <v>13.5</v>
      </c>
      <c r="D91" s="52">
        <f>INDEX('SOVEREIGN_DISCL data'!H:H,MATCH($Z91,'SOVEREIGN_DISCL data'!$U:$U,0))</f>
        <v>0</v>
      </c>
      <c r="E91" s="52">
        <f>INDEX('SOVEREIGN_DISCL data'!I:I,MATCH($Z91,'SOVEREIGN_DISCL data'!$U:$U,0))</f>
        <v>13.5</v>
      </c>
      <c r="F91" s="52">
        <f>INDEX('SOVEREIGN_DISCL data'!J:J,MATCH($Z91,'SOVEREIGN_DISCL data'!$U:$U,0))</f>
        <v>2.8</v>
      </c>
      <c r="G91" s="52">
        <f>INDEX('SOVEREIGN_DISCL data'!K:K,MATCH($Z91,'SOVEREIGN_DISCL data'!$U:$U,0))</f>
        <v>0</v>
      </c>
      <c r="H91" s="37">
        <f>INDEX('SOVEREIGN_DISCL data'!L:L,MATCH($Z91,'SOVEREIGN_DISCL data'!$U:$U,0))</f>
        <v>0</v>
      </c>
      <c r="I91" s="26"/>
      <c r="J91" s="38">
        <f>INDEX('SOVEREIGN_DISCL data'!M:M,MATCH($Z91,'SOVEREIGN_DISCL data'!$U:$U,0))</f>
        <v>0</v>
      </c>
      <c r="K91" s="26"/>
      <c r="L91" s="38">
        <f>INDEX('SOVEREIGN_DISCL data'!N:N,MATCH($Z91,'SOVEREIGN_DISCL data'!$U:$U,0))</f>
        <v>0</v>
      </c>
      <c r="N91" s="38">
        <f>INDEX('SOVEREIGN_DISCL data'!O:O,MATCH($Z91,'SOVEREIGN_DISCL data'!$U:$U,0))</f>
        <v>0</v>
      </c>
      <c r="O91" s="41"/>
      <c r="P91" s="243"/>
      <c r="R91" s="38">
        <f>INDEX('SOVEREIGN_DISCL data'!Q:Q,MATCH($Z91,'SOVEREIGN_DISCL data'!$U:$U,0))</f>
        <v>0</v>
      </c>
      <c r="T91" s="38">
        <f>INDEX('SOVEREIGN_DISCL data'!R:R,MATCH($Z91,'SOVEREIGN_DISCL data'!$U:$U,0))</f>
        <v>0</v>
      </c>
      <c r="V91" s="38">
        <f>INDEX('SOVEREIGN_DISCL data'!S:S,MATCH($Z91,'SOVEREIGN_DISCL data'!$U:$U,0))</f>
        <v>0</v>
      </c>
      <c r="Y91" s="95">
        <v>1211091</v>
      </c>
      <c r="Z91" s="34" t="str">
        <f t="shared" si="1"/>
        <v>AT0011211091</v>
      </c>
    </row>
    <row r="92" spans="1:26" s="34" customFormat="1" ht="12.75" customHeight="1">
      <c r="A92" s="35" t="s">
        <v>57</v>
      </c>
      <c r="B92" s="238"/>
      <c r="C92" s="52">
        <f>INDEX('SOVEREIGN_DISCL data'!G:G,MATCH($Z92,'SOVEREIGN_DISCL data'!$U:$U,0))</f>
        <v>9.3000000000000007</v>
      </c>
      <c r="D92" s="52">
        <f>INDEX('SOVEREIGN_DISCL data'!H:H,MATCH($Z92,'SOVEREIGN_DISCL data'!$U:$U,0))</f>
        <v>0</v>
      </c>
      <c r="E92" s="52">
        <f>INDEX('SOVEREIGN_DISCL data'!I:I,MATCH($Z92,'SOVEREIGN_DISCL data'!$U:$U,0))</f>
        <v>9.3000000000000007</v>
      </c>
      <c r="F92" s="52">
        <f>INDEX('SOVEREIGN_DISCL data'!J:J,MATCH($Z92,'SOVEREIGN_DISCL data'!$U:$U,0))</f>
        <v>8.8000000000000007</v>
      </c>
      <c r="G92" s="52">
        <f>INDEX('SOVEREIGN_DISCL data'!K:K,MATCH($Z92,'SOVEREIGN_DISCL data'!$U:$U,0))</f>
        <v>0</v>
      </c>
      <c r="H92" s="37">
        <f>INDEX('SOVEREIGN_DISCL data'!L:L,MATCH($Z92,'SOVEREIGN_DISCL data'!$U:$U,0))</f>
        <v>0</v>
      </c>
      <c r="I92" s="26"/>
      <c r="J92" s="38">
        <f>INDEX('SOVEREIGN_DISCL data'!M:M,MATCH($Z92,'SOVEREIGN_DISCL data'!$U:$U,0))</f>
        <v>0</v>
      </c>
      <c r="K92" s="26"/>
      <c r="L92" s="38">
        <f>INDEX('SOVEREIGN_DISCL data'!N:N,MATCH($Z92,'SOVEREIGN_DISCL data'!$U:$U,0))</f>
        <v>0</v>
      </c>
      <c r="N92" s="38">
        <f>INDEX('SOVEREIGN_DISCL data'!O:O,MATCH($Z92,'SOVEREIGN_DISCL data'!$U:$U,0))</f>
        <v>10</v>
      </c>
      <c r="O92" s="41"/>
      <c r="P92" s="243"/>
      <c r="R92" s="38">
        <f>INDEX('SOVEREIGN_DISCL data'!Q:Q,MATCH($Z92,'SOVEREIGN_DISCL data'!$U:$U,0))</f>
        <v>0</v>
      </c>
      <c r="T92" s="38">
        <f>INDEX('SOVEREIGN_DISCL data'!R:R,MATCH($Z92,'SOVEREIGN_DISCL data'!$U:$U,0))</f>
        <v>0</v>
      </c>
      <c r="V92" s="38">
        <f>INDEX('SOVEREIGN_DISCL data'!S:S,MATCH($Z92,'SOVEREIGN_DISCL data'!$U:$U,0))</f>
        <v>0</v>
      </c>
      <c r="Y92" s="95">
        <v>1211092</v>
      </c>
      <c r="Z92" s="34" t="str">
        <f t="shared" si="1"/>
        <v>AT0011211092</v>
      </c>
    </row>
    <row r="93" spans="1:26" s="34" customFormat="1" ht="12.75" customHeight="1">
      <c r="A93" s="35" t="s">
        <v>56</v>
      </c>
      <c r="B93" s="238"/>
      <c r="C93" s="52">
        <f>INDEX('SOVEREIGN_DISCL data'!G:G,MATCH($Z93,'SOVEREIGN_DISCL data'!$U:$U,0))</f>
        <v>30.9</v>
      </c>
      <c r="D93" s="52">
        <f>INDEX('SOVEREIGN_DISCL data'!H:H,MATCH($Z93,'SOVEREIGN_DISCL data'!$U:$U,0))</f>
        <v>0</v>
      </c>
      <c r="E93" s="52">
        <f>INDEX('SOVEREIGN_DISCL data'!I:I,MATCH($Z93,'SOVEREIGN_DISCL data'!$U:$U,0))</f>
        <v>30.9</v>
      </c>
      <c r="F93" s="52">
        <f>INDEX('SOVEREIGN_DISCL data'!J:J,MATCH($Z93,'SOVEREIGN_DISCL data'!$U:$U,0))</f>
        <v>10.8</v>
      </c>
      <c r="G93" s="52">
        <f>INDEX('SOVEREIGN_DISCL data'!K:K,MATCH($Z93,'SOVEREIGN_DISCL data'!$U:$U,0))</f>
        <v>0</v>
      </c>
      <c r="H93" s="37">
        <f>INDEX('SOVEREIGN_DISCL data'!L:L,MATCH($Z93,'SOVEREIGN_DISCL data'!$U:$U,0))</f>
        <v>0</v>
      </c>
      <c r="I93" s="26"/>
      <c r="J93" s="38">
        <f>INDEX('SOVEREIGN_DISCL data'!M:M,MATCH($Z93,'SOVEREIGN_DISCL data'!$U:$U,0))</f>
        <v>0</v>
      </c>
      <c r="K93" s="26"/>
      <c r="L93" s="38">
        <f>INDEX('SOVEREIGN_DISCL data'!N:N,MATCH($Z93,'SOVEREIGN_DISCL data'!$U:$U,0))</f>
        <v>3.0075642253999999</v>
      </c>
      <c r="N93" s="38">
        <f>INDEX('SOVEREIGN_DISCL data'!O:O,MATCH($Z93,'SOVEREIGN_DISCL data'!$U:$U,0))</f>
        <v>0</v>
      </c>
      <c r="O93" s="41"/>
      <c r="P93" s="243"/>
      <c r="R93" s="38">
        <f>INDEX('SOVEREIGN_DISCL data'!Q:Q,MATCH($Z93,'SOVEREIGN_DISCL data'!$U:$U,0))</f>
        <v>0</v>
      </c>
      <c r="T93" s="38">
        <f>INDEX('SOVEREIGN_DISCL data'!R:R,MATCH($Z93,'SOVEREIGN_DISCL data'!$U:$U,0))</f>
        <v>0</v>
      </c>
      <c r="V93" s="38">
        <f>INDEX('SOVEREIGN_DISCL data'!S:S,MATCH($Z93,'SOVEREIGN_DISCL data'!$U:$U,0))</f>
        <v>0</v>
      </c>
      <c r="Y93" s="95">
        <v>1211093</v>
      </c>
      <c r="Z93" s="34" t="str">
        <f t="shared" si="1"/>
        <v>AT0011211093</v>
      </c>
    </row>
    <row r="94" spans="1:26" s="34" customFormat="1" ht="12.75" customHeight="1">
      <c r="A94" s="35" t="s">
        <v>55</v>
      </c>
      <c r="B94" s="238"/>
      <c r="C94" s="52">
        <f>INDEX('SOVEREIGN_DISCL data'!G:G,MATCH($Z94,'SOVEREIGN_DISCL data'!$U:$U,0))</f>
        <v>0.3</v>
      </c>
      <c r="D94" s="52">
        <f>INDEX('SOVEREIGN_DISCL data'!H:H,MATCH($Z94,'SOVEREIGN_DISCL data'!$U:$U,0))</f>
        <v>0</v>
      </c>
      <c r="E94" s="52">
        <f>INDEX('SOVEREIGN_DISCL data'!I:I,MATCH($Z94,'SOVEREIGN_DISCL data'!$U:$U,0))</f>
        <v>0.3</v>
      </c>
      <c r="F94" s="52">
        <f>INDEX('SOVEREIGN_DISCL data'!J:J,MATCH($Z94,'SOVEREIGN_DISCL data'!$U:$U,0))</f>
        <v>0.3</v>
      </c>
      <c r="G94" s="52">
        <f>INDEX('SOVEREIGN_DISCL data'!K:K,MATCH($Z94,'SOVEREIGN_DISCL data'!$U:$U,0))</f>
        <v>20.2</v>
      </c>
      <c r="H94" s="37">
        <f>INDEX('SOVEREIGN_DISCL data'!L:L,MATCH($Z94,'SOVEREIGN_DISCL data'!$U:$U,0))</f>
        <v>0</v>
      </c>
      <c r="I94" s="26"/>
      <c r="J94" s="38">
        <f>INDEX('SOVEREIGN_DISCL data'!M:M,MATCH($Z94,'SOVEREIGN_DISCL data'!$U:$U,0))</f>
        <v>0</v>
      </c>
      <c r="K94" s="26"/>
      <c r="L94" s="38">
        <f>INDEX('SOVEREIGN_DISCL data'!N:N,MATCH($Z94,'SOVEREIGN_DISCL data'!$U:$U,0))</f>
        <v>6.8268921914999998</v>
      </c>
      <c r="N94" s="38">
        <f>INDEX('SOVEREIGN_DISCL data'!O:O,MATCH($Z94,'SOVEREIGN_DISCL data'!$U:$U,0))</f>
        <v>0.5</v>
      </c>
      <c r="O94" s="41"/>
      <c r="P94" s="243"/>
      <c r="R94" s="38">
        <f>INDEX('SOVEREIGN_DISCL data'!Q:Q,MATCH($Z94,'SOVEREIGN_DISCL data'!$U:$U,0))</f>
        <v>0</v>
      </c>
      <c r="T94" s="38">
        <f>INDEX('SOVEREIGN_DISCL data'!R:R,MATCH($Z94,'SOVEREIGN_DISCL data'!$U:$U,0))</f>
        <v>0</v>
      </c>
      <c r="V94" s="38">
        <f>INDEX('SOVEREIGN_DISCL data'!S:S,MATCH($Z94,'SOVEREIGN_DISCL data'!$U:$U,0))</f>
        <v>0</v>
      </c>
      <c r="Y94" s="95">
        <v>1211094</v>
      </c>
      <c r="Z94" s="34" t="str">
        <f t="shared" si="1"/>
        <v>AT0011211094</v>
      </c>
    </row>
    <row r="95" spans="1:26" s="34" customFormat="1" ht="12.75" customHeight="1">
      <c r="A95" s="35" t="s">
        <v>54</v>
      </c>
      <c r="B95" s="238"/>
      <c r="C95" s="52">
        <f>INDEX('SOVEREIGN_DISCL data'!G:G,MATCH($Z95,'SOVEREIGN_DISCL data'!$U:$U,0))</f>
        <v>0</v>
      </c>
      <c r="D95" s="52">
        <f>INDEX('SOVEREIGN_DISCL data'!H:H,MATCH($Z95,'SOVEREIGN_DISCL data'!$U:$U,0))</f>
        <v>0</v>
      </c>
      <c r="E95" s="52">
        <f>INDEX('SOVEREIGN_DISCL data'!I:I,MATCH($Z95,'SOVEREIGN_DISCL data'!$U:$U,0))</f>
        <v>0</v>
      </c>
      <c r="F95" s="52">
        <f>INDEX('SOVEREIGN_DISCL data'!J:J,MATCH($Z95,'SOVEREIGN_DISCL data'!$U:$U,0))</f>
        <v>0</v>
      </c>
      <c r="G95" s="52">
        <f>INDEX('SOVEREIGN_DISCL data'!K:K,MATCH($Z95,'SOVEREIGN_DISCL data'!$U:$U,0))</f>
        <v>0</v>
      </c>
      <c r="H95" s="37">
        <f>INDEX('SOVEREIGN_DISCL data'!L:L,MATCH($Z95,'SOVEREIGN_DISCL data'!$U:$U,0))</f>
        <v>0</v>
      </c>
      <c r="I95" s="26"/>
      <c r="J95" s="38">
        <f>INDEX('SOVEREIGN_DISCL data'!M:M,MATCH($Z95,'SOVEREIGN_DISCL data'!$U:$U,0))</f>
        <v>0</v>
      </c>
      <c r="K95" s="26"/>
      <c r="L95" s="38">
        <f>INDEX('SOVEREIGN_DISCL data'!N:N,MATCH($Z95,'SOVEREIGN_DISCL data'!$U:$U,0))</f>
        <v>-10.190224239999999</v>
      </c>
      <c r="N95" s="38">
        <f>INDEX('SOVEREIGN_DISCL data'!O:O,MATCH($Z95,'SOVEREIGN_DISCL data'!$U:$U,0))</f>
        <v>0</v>
      </c>
      <c r="O95" s="41"/>
      <c r="P95" s="243"/>
      <c r="R95" s="38">
        <f>INDEX('SOVEREIGN_DISCL data'!Q:Q,MATCH($Z95,'SOVEREIGN_DISCL data'!$U:$U,0))</f>
        <v>0</v>
      </c>
      <c r="T95" s="38">
        <f>INDEX('SOVEREIGN_DISCL data'!R:R,MATCH($Z95,'SOVEREIGN_DISCL data'!$U:$U,0))</f>
        <v>0</v>
      </c>
      <c r="V95" s="38">
        <f>INDEX('SOVEREIGN_DISCL data'!S:S,MATCH($Z95,'SOVEREIGN_DISCL data'!$U:$U,0))</f>
        <v>0</v>
      </c>
      <c r="Y95" s="95">
        <v>1211095</v>
      </c>
      <c r="Z95" s="34" t="str">
        <f t="shared" si="1"/>
        <v>AT0011211095</v>
      </c>
    </row>
    <row r="96" spans="1:26" s="34" customFormat="1" ht="12.75" customHeight="1">
      <c r="A96" s="35" t="s">
        <v>53</v>
      </c>
      <c r="B96" s="238"/>
      <c r="C96" s="52">
        <f>INDEX('SOVEREIGN_DISCL data'!G:G,MATCH($Z96,'SOVEREIGN_DISCL data'!$U:$U,0))</f>
        <v>0</v>
      </c>
      <c r="D96" s="52">
        <f>INDEX('SOVEREIGN_DISCL data'!H:H,MATCH($Z96,'SOVEREIGN_DISCL data'!$U:$U,0))</f>
        <v>0</v>
      </c>
      <c r="E96" s="52">
        <f>INDEX('SOVEREIGN_DISCL data'!I:I,MATCH($Z96,'SOVEREIGN_DISCL data'!$U:$U,0))</f>
        <v>0</v>
      </c>
      <c r="F96" s="52">
        <f>INDEX('SOVEREIGN_DISCL data'!J:J,MATCH($Z96,'SOVEREIGN_DISCL data'!$U:$U,0))</f>
        <v>0</v>
      </c>
      <c r="G96" s="52">
        <f>INDEX('SOVEREIGN_DISCL data'!K:K,MATCH($Z96,'SOVEREIGN_DISCL data'!$U:$U,0))</f>
        <v>0</v>
      </c>
      <c r="H96" s="37">
        <f>INDEX('SOVEREIGN_DISCL data'!L:L,MATCH($Z96,'SOVEREIGN_DISCL data'!$U:$U,0))</f>
        <v>0</v>
      </c>
      <c r="I96" s="26"/>
      <c r="J96" s="38">
        <f>INDEX('SOVEREIGN_DISCL data'!M:M,MATCH($Z96,'SOVEREIGN_DISCL data'!$U:$U,0))</f>
        <v>0</v>
      </c>
      <c r="K96" s="26"/>
      <c r="L96" s="38">
        <f>INDEX('SOVEREIGN_DISCL data'!N:N,MATCH($Z96,'SOVEREIGN_DISCL data'!$U:$U,0))</f>
        <v>0</v>
      </c>
      <c r="N96" s="38">
        <f>INDEX('SOVEREIGN_DISCL data'!O:O,MATCH($Z96,'SOVEREIGN_DISCL data'!$U:$U,0))</f>
        <v>0</v>
      </c>
      <c r="O96" s="41"/>
      <c r="P96" s="244"/>
      <c r="R96" s="38">
        <f>INDEX('SOVEREIGN_DISCL data'!Q:Q,MATCH($Z96,'SOVEREIGN_DISCL data'!$U:$U,0))</f>
        <v>0</v>
      </c>
      <c r="T96" s="38">
        <f>INDEX('SOVEREIGN_DISCL data'!R:R,MATCH($Z96,'SOVEREIGN_DISCL data'!$U:$U,0))</f>
        <v>0</v>
      </c>
      <c r="V96" s="38">
        <f>INDEX('SOVEREIGN_DISCL data'!S:S,MATCH($Z96,'SOVEREIGN_DISCL data'!$U:$U,0))</f>
        <v>0</v>
      </c>
      <c r="Y96" s="95">
        <v>1211096</v>
      </c>
      <c r="Z96" s="34" t="str">
        <f t="shared" si="1"/>
        <v>AT0011211096</v>
      </c>
    </row>
    <row r="97" spans="1:26" s="34" customFormat="1" ht="12.75" customHeight="1" thickBot="1">
      <c r="A97" s="87" t="s">
        <v>68</v>
      </c>
      <c r="B97" s="238"/>
      <c r="C97" s="55">
        <f>INDEX('SOVEREIGN_DISCL data'!G:G,MATCH($Z97,'SOVEREIGN_DISCL data'!$U:$U,0))</f>
        <v>64.2</v>
      </c>
      <c r="D97" s="55">
        <f>INDEX('SOVEREIGN_DISCL data'!H:H,MATCH($Z97,'SOVEREIGN_DISCL data'!$U:$U,0))</f>
        <v>0</v>
      </c>
      <c r="E97" s="55">
        <f>INDEX('SOVEREIGN_DISCL data'!I:I,MATCH($Z97,'SOVEREIGN_DISCL data'!$U:$U,0))</f>
        <v>64.2</v>
      </c>
      <c r="F97" s="55">
        <f>INDEX('SOVEREIGN_DISCL data'!J:J,MATCH($Z97,'SOVEREIGN_DISCL data'!$U:$U,0))</f>
        <v>32.9</v>
      </c>
      <c r="G97" s="55">
        <f>INDEX('SOVEREIGN_DISCL data'!K:K,MATCH($Z97,'SOVEREIGN_DISCL data'!$U:$U,0))</f>
        <v>20.2</v>
      </c>
      <c r="H97" s="55">
        <f>INDEX('SOVEREIGN_DISCL data'!L:L,MATCH($Z97,'SOVEREIGN_DISCL data'!$U:$U,0))</f>
        <v>0</v>
      </c>
      <c r="I97" s="39"/>
      <c r="J97" s="55">
        <f>INDEX('SOVEREIGN_DISCL data'!M:M,MATCH($Z97,'SOVEREIGN_DISCL data'!$U:$U,0))</f>
        <v>0</v>
      </c>
      <c r="K97" s="39"/>
      <c r="L97" s="55">
        <f>INDEX('SOVEREIGN_DISCL data'!N:N,MATCH($Z97,'SOVEREIGN_DISCL data'!$U:$U,0))</f>
        <v>-0.35576782000000001</v>
      </c>
      <c r="M97" s="39"/>
      <c r="N97" s="55">
        <f>INDEX('SOVEREIGN_DISCL data'!O:O,MATCH($Z97,'SOVEREIGN_DISCL data'!$U:$U,0))</f>
        <v>10.5</v>
      </c>
      <c r="O97" s="42"/>
      <c r="P97" s="169">
        <f>INDEX('SOVEREIGN_DISCL data'!P:P,MATCH($Z97,'SOVEREIGN_DISCL data'!$U:$U,0))</f>
        <v>6.0787000000000004</v>
      </c>
      <c r="Q97" s="39"/>
      <c r="R97" s="55">
        <f>INDEX('SOVEREIGN_DISCL data'!Q:Q,MATCH($Z97,'SOVEREIGN_DISCL data'!$U:$U,0))</f>
        <v>0</v>
      </c>
      <c r="S97" s="39"/>
      <c r="T97" s="55">
        <f>INDEX('SOVEREIGN_DISCL data'!R:R,MATCH($Z97,'SOVEREIGN_DISCL data'!$U:$U,0))</f>
        <v>0</v>
      </c>
      <c r="U97" s="39"/>
      <c r="V97" s="55">
        <f>INDEX('SOVEREIGN_DISCL data'!S:S,MATCH($Z97,'SOVEREIGN_DISCL data'!$U:$U,0))</f>
        <v>0</v>
      </c>
      <c r="Y97" s="95">
        <v>1211097</v>
      </c>
      <c r="Z97" s="34" t="str">
        <f t="shared" si="1"/>
        <v>AT0011211097</v>
      </c>
    </row>
    <row r="98" spans="1:26" s="34" customFormat="1" ht="12.75" customHeight="1">
      <c r="A98" s="35" t="s">
        <v>59</v>
      </c>
      <c r="B98" s="238" t="s">
        <v>33</v>
      </c>
      <c r="C98" s="53">
        <f>INDEX('SOVEREIGN_DISCL data'!G:G,MATCH($Z98,'SOVEREIGN_DISCL data'!$U:$U,0))</f>
        <v>1357.1</v>
      </c>
      <c r="D98" s="52">
        <f>INDEX('SOVEREIGN_DISCL data'!H:H,MATCH($Z98,'SOVEREIGN_DISCL data'!$U:$U,0))</f>
        <v>0</v>
      </c>
      <c r="E98" s="52">
        <f>INDEX('SOVEREIGN_DISCL data'!I:I,MATCH($Z98,'SOVEREIGN_DISCL data'!$U:$U,0))</f>
        <v>1356.4</v>
      </c>
      <c r="F98" s="52">
        <f>INDEX('SOVEREIGN_DISCL data'!J:J,MATCH($Z98,'SOVEREIGN_DISCL data'!$U:$U,0))</f>
        <v>3.4</v>
      </c>
      <c r="G98" s="52">
        <f>INDEX('SOVEREIGN_DISCL data'!K:K,MATCH($Z98,'SOVEREIGN_DISCL data'!$U:$U,0))</f>
        <v>46.8</v>
      </c>
      <c r="H98" s="37">
        <f>INDEX('SOVEREIGN_DISCL data'!L:L,MATCH($Z98,'SOVEREIGN_DISCL data'!$U:$U,0))</f>
        <v>12.6</v>
      </c>
      <c r="I98" s="26"/>
      <c r="J98" s="38">
        <f>INDEX('SOVEREIGN_DISCL data'!M:M,MATCH($Z98,'SOVEREIGN_DISCL data'!$U:$U,0))</f>
        <v>0</v>
      </c>
      <c r="K98" s="26"/>
      <c r="L98" s="38">
        <f>INDEX('SOVEREIGN_DISCL data'!N:N,MATCH($Z98,'SOVEREIGN_DISCL data'!$U:$U,0))</f>
        <v>0</v>
      </c>
      <c r="N98" s="38">
        <f>INDEX('SOVEREIGN_DISCL data'!O:O,MATCH($Z98,'SOVEREIGN_DISCL data'!$U:$U,0))</f>
        <v>30.020430942000001</v>
      </c>
      <c r="O98" s="41"/>
      <c r="P98" s="242"/>
      <c r="R98" s="38">
        <f>INDEX('SOVEREIGN_DISCL data'!Q:Q,MATCH($Z98,'SOVEREIGN_DISCL data'!$U:$U,0))</f>
        <v>0</v>
      </c>
      <c r="T98" s="38">
        <f>INDEX('SOVEREIGN_DISCL data'!R:R,MATCH($Z98,'SOVEREIGN_DISCL data'!$U:$U,0))</f>
        <v>0</v>
      </c>
      <c r="V98" s="38">
        <f>INDEX('SOVEREIGN_DISCL data'!S:S,MATCH($Z98,'SOVEREIGN_DISCL data'!$U:$U,0))</f>
        <v>0</v>
      </c>
      <c r="Y98" s="95">
        <v>1211098</v>
      </c>
      <c r="Z98" s="34" t="str">
        <f t="shared" si="1"/>
        <v>AT0011211098</v>
      </c>
    </row>
    <row r="99" spans="1:26" s="34" customFormat="1" ht="12.75" customHeight="1">
      <c r="A99" s="35" t="s">
        <v>58</v>
      </c>
      <c r="B99" s="238"/>
      <c r="C99" s="52">
        <f>INDEX('SOVEREIGN_DISCL data'!G:G,MATCH($Z99,'SOVEREIGN_DISCL data'!$U:$U,0))</f>
        <v>348.4</v>
      </c>
      <c r="D99" s="52">
        <f>INDEX('SOVEREIGN_DISCL data'!H:H,MATCH($Z99,'SOVEREIGN_DISCL data'!$U:$U,0))</f>
        <v>0</v>
      </c>
      <c r="E99" s="52">
        <f>INDEX('SOVEREIGN_DISCL data'!I:I,MATCH($Z99,'SOVEREIGN_DISCL data'!$U:$U,0))</f>
        <v>345.8</v>
      </c>
      <c r="F99" s="52">
        <f>INDEX('SOVEREIGN_DISCL data'!J:J,MATCH($Z99,'SOVEREIGN_DISCL data'!$U:$U,0))</f>
        <v>6.4</v>
      </c>
      <c r="G99" s="52">
        <f>INDEX('SOVEREIGN_DISCL data'!K:K,MATCH($Z99,'SOVEREIGN_DISCL data'!$U:$U,0))</f>
        <v>135.9</v>
      </c>
      <c r="H99" s="37">
        <f>INDEX('SOVEREIGN_DISCL data'!L:L,MATCH($Z99,'SOVEREIGN_DISCL data'!$U:$U,0))</f>
        <v>108.3</v>
      </c>
      <c r="I99" s="26"/>
      <c r="J99" s="38">
        <f>INDEX('SOVEREIGN_DISCL data'!M:M,MATCH($Z99,'SOVEREIGN_DISCL data'!$U:$U,0))</f>
        <v>0</v>
      </c>
      <c r="K99" s="26"/>
      <c r="L99" s="38">
        <f>INDEX('SOVEREIGN_DISCL data'!N:N,MATCH($Z99,'SOVEREIGN_DISCL data'!$U:$U,0))</f>
        <v>0.10275278860000001</v>
      </c>
      <c r="N99" s="38">
        <f>INDEX('SOVEREIGN_DISCL data'!O:O,MATCH($Z99,'SOVEREIGN_DISCL data'!$U:$U,0))</f>
        <v>236.81921038999999</v>
      </c>
      <c r="O99" s="41"/>
      <c r="P99" s="243"/>
      <c r="R99" s="38">
        <f>INDEX('SOVEREIGN_DISCL data'!Q:Q,MATCH($Z99,'SOVEREIGN_DISCL data'!$U:$U,0))</f>
        <v>0</v>
      </c>
      <c r="T99" s="38">
        <f>INDEX('SOVEREIGN_DISCL data'!R:R,MATCH($Z99,'SOVEREIGN_DISCL data'!$U:$U,0))</f>
        <v>0</v>
      </c>
      <c r="V99" s="38">
        <f>INDEX('SOVEREIGN_DISCL data'!S:S,MATCH($Z99,'SOVEREIGN_DISCL data'!$U:$U,0))</f>
        <v>0</v>
      </c>
      <c r="Y99" s="95">
        <v>1211099</v>
      </c>
      <c r="Z99" s="34" t="str">
        <f t="shared" si="1"/>
        <v>AT0011211099</v>
      </c>
    </row>
    <row r="100" spans="1:26" s="34" customFormat="1" ht="12.75" customHeight="1">
      <c r="A100" s="35" t="s">
        <v>57</v>
      </c>
      <c r="B100" s="238"/>
      <c r="C100" s="52">
        <f>INDEX('SOVEREIGN_DISCL data'!G:G,MATCH($Z100,'SOVEREIGN_DISCL data'!$U:$U,0))</f>
        <v>22.5</v>
      </c>
      <c r="D100" s="52">
        <f>INDEX('SOVEREIGN_DISCL data'!H:H,MATCH($Z100,'SOVEREIGN_DISCL data'!$U:$U,0))</f>
        <v>0</v>
      </c>
      <c r="E100" s="52">
        <f>INDEX('SOVEREIGN_DISCL data'!I:I,MATCH($Z100,'SOVEREIGN_DISCL data'!$U:$U,0))</f>
        <v>22.5</v>
      </c>
      <c r="F100" s="52">
        <f>INDEX('SOVEREIGN_DISCL data'!J:J,MATCH($Z100,'SOVEREIGN_DISCL data'!$U:$U,0))</f>
        <v>7.2</v>
      </c>
      <c r="G100" s="52">
        <f>INDEX('SOVEREIGN_DISCL data'!K:K,MATCH($Z100,'SOVEREIGN_DISCL data'!$U:$U,0))</f>
        <v>0</v>
      </c>
      <c r="H100" s="37">
        <f>INDEX('SOVEREIGN_DISCL data'!L:L,MATCH($Z100,'SOVEREIGN_DISCL data'!$U:$U,0))</f>
        <v>15.3</v>
      </c>
      <c r="I100" s="26"/>
      <c r="J100" s="38">
        <f>INDEX('SOVEREIGN_DISCL data'!M:M,MATCH($Z100,'SOVEREIGN_DISCL data'!$U:$U,0))</f>
        <v>0</v>
      </c>
      <c r="K100" s="26"/>
      <c r="L100" s="38">
        <f>INDEX('SOVEREIGN_DISCL data'!N:N,MATCH($Z100,'SOVEREIGN_DISCL data'!$U:$U,0))</f>
        <v>-2.3941016940000002</v>
      </c>
      <c r="N100" s="38">
        <f>INDEX('SOVEREIGN_DISCL data'!O:O,MATCH($Z100,'SOVEREIGN_DISCL data'!$U:$U,0))</f>
        <v>474.30893021000003</v>
      </c>
      <c r="O100" s="41"/>
      <c r="P100" s="243"/>
      <c r="R100" s="38">
        <f>INDEX('SOVEREIGN_DISCL data'!Q:Q,MATCH($Z100,'SOVEREIGN_DISCL data'!$U:$U,0))</f>
        <v>0</v>
      </c>
      <c r="T100" s="38">
        <f>INDEX('SOVEREIGN_DISCL data'!R:R,MATCH($Z100,'SOVEREIGN_DISCL data'!$U:$U,0))</f>
        <v>0</v>
      </c>
      <c r="V100" s="38">
        <f>INDEX('SOVEREIGN_DISCL data'!S:S,MATCH($Z100,'SOVEREIGN_DISCL data'!$U:$U,0))</f>
        <v>0</v>
      </c>
      <c r="Y100" s="95">
        <v>1211100</v>
      </c>
      <c r="Z100" s="34" t="str">
        <f t="shared" si="1"/>
        <v>AT0011211100</v>
      </c>
    </row>
    <row r="101" spans="1:26" s="34" customFormat="1" ht="12.75" customHeight="1">
      <c r="A101" s="35" t="s">
        <v>56</v>
      </c>
      <c r="B101" s="238"/>
      <c r="C101" s="52">
        <f>INDEX('SOVEREIGN_DISCL data'!G:G,MATCH($Z101,'SOVEREIGN_DISCL data'!$U:$U,0))</f>
        <v>12.6</v>
      </c>
      <c r="D101" s="52">
        <f>INDEX('SOVEREIGN_DISCL data'!H:H,MATCH($Z101,'SOVEREIGN_DISCL data'!$U:$U,0))</f>
        <v>0</v>
      </c>
      <c r="E101" s="52">
        <f>INDEX('SOVEREIGN_DISCL data'!I:I,MATCH($Z101,'SOVEREIGN_DISCL data'!$U:$U,0))</f>
        <v>9.3000000000000007</v>
      </c>
      <c r="F101" s="52">
        <f>INDEX('SOVEREIGN_DISCL data'!J:J,MATCH($Z101,'SOVEREIGN_DISCL data'!$U:$U,0))</f>
        <v>1.3</v>
      </c>
      <c r="G101" s="52">
        <f>INDEX('SOVEREIGN_DISCL data'!K:K,MATCH($Z101,'SOVEREIGN_DISCL data'!$U:$U,0))</f>
        <v>0</v>
      </c>
      <c r="H101" s="37">
        <f>INDEX('SOVEREIGN_DISCL data'!L:L,MATCH($Z101,'SOVEREIGN_DISCL data'!$U:$U,0))</f>
        <v>8</v>
      </c>
      <c r="I101" s="26"/>
      <c r="J101" s="38">
        <f>INDEX('SOVEREIGN_DISCL data'!M:M,MATCH($Z101,'SOVEREIGN_DISCL data'!$U:$U,0))</f>
        <v>0</v>
      </c>
      <c r="K101" s="26"/>
      <c r="L101" s="38">
        <f>INDEX('SOVEREIGN_DISCL data'!N:N,MATCH($Z101,'SOVEREIGN_DISCL data'!$U:$U,0))</f>
        <v>0.71860489969999997</v>
      </c>
      <c r="N101" s="38">
        <f>INDEX('SOVEREIGN_DISCL data'!O:O,MATCH($Z101,'SOVEREIGN_DISCL data'!$U:$U,0))</f>
        <v>138.34776961</v>
      </c>
      <c r="O101" s="41"/>
      <c r="P101" s="243"/>
      <c r="R101" s="38">
        <f>INDEX('SOVEREIGN_DISCL data'!Q:Q,MATCH($Z101,'SOVEREIGN_DISCL data'!$U:$U,0))</f>
        <v>0</v>
      </c>
      <c r="T101" s="38">
        <f>INDEX('SOVEREIGN_DISCL data'!R:R,MATCH($Z101,'SOVEREIGN_DISCL data'!$U:$U,0))</f>
        <v>0</v>
      </c>
      <c r="V101" s="38">
        <f>INDEX('SOVEREIGN_DISCL data'!S:S,MATCH($Z101,'SOVEREIGN_DISCL data'!$U:$U,0))</f>
        <v>0</v>
      </c>
      <c r="Y101" s="95">
        <v>1211101</v>
      </c>
      <c r="Z101" s="34" t="str">
        <f t="shared" si="1"/>
        <v>AT0011211101</v>
      </c>
    </row>
    <row r="102" spans="1:26" s="34" customFormat="1" ht="12.75" customHeight="1">
      <c r="A102" s="35" t="s">
        <v>55</v>
      </c>
      <c r="B102" s="238"/>
      <c r="C102" s="52">
        <f>INDEX('SOVEREIGN_DISCL data'!G:G,MATCH($Z102,'SOVEREIGN_DISCL data'!$U:$U,0))</f>
        <v>17.600000000000001</v>
      </c>
      <c r="D102" s="52">
        <f>INDEX('SOVEREIGN_DISCL data'!H:H,MATCH($Z102,'SOVEREIGN_DISCL data'!$U:$U,0))</f>
        <v>0</v>
      </c>
      <c r="E102" s="52">
        <f>INDEX('SOVEREIGN_DISCL data'!I:I,MATCH($Z102,'SOVEREIGN_DISCL data'!$U:$U,0))</f>
        <v>14.4</v>
      </c>
      <c r="F102" s="52">
        <f>INDEX('SOVEREIGN_DISCL data'!J:J,MATCH($Z102,'SOVEREIGN_DISCL data'!$U:$U,0))</f>
        <v>10.8</v>
      </c>
      <c r="G102" s="52">
        <f>INDEX('SOVEREIGN_DISCL data'!K:K,MATCH($Z102,'SOVEREIGN_DISCL data'!$U:$U,0))</f>
        <v>0</v>
      </c>
      <c r="H102" s="37">
        <f>INDEX('SOVEREIGN_DISCL data'!L:L,MATCH($Z102,'SOVEREIGN_DISCL data'!$U:$U,0))</f>
        <v>3.2</v>
      </c>
      <c r="I102" s="26"/>
      <c r="J102" s="38">
        <f>INDEX('SOVEREIGN_DISCL data'!M:M,MATCH($Z102,'SOVEREIGN_DISCL data'!$U:$U,0))</f>
        <v>0</v>
      </c>
      <c r="K102" s="26"/>
      <c r="L102" s="38">
        <f>INDEX('SOVEREIGN_DISCL data'!N:N,MATCH($Z102,'SOVEREIGN_DISCL data'!$U:$U,0))</f>
        <v>-26.74934666</v>
      </c>
      <c r="N102" s="38">
        <f>INDEX('SOVEREIGN_DISCL data'!O:O,MATCH($Z102,'SOVEREIGN_DISCL data'!$U:$U,0))</f>
        <v>238.78018096</v>
      </c>
      <c r="O102" s="41"/>
      <c r="P102" s="243"/>
      <c r="R102" s="38">
        <f>INDEX('SOVEREIGN_DISCL data'!Q:Q,MATCH($Z102,'SOVEREIGN_DISCL data'!$U:$U,0))</f>
        <v>0</v>
      </c>
      <c r="T102" s="38">
        <f>INDEX('SOVEREIGN_DISCL data'!R:R,MATCH($Z102,'SOVEREIGN_DISCL data'!$U:$U,0))</f>
        <v>0</v>
      </c>
      <c r="V102" s="38">
        <f>INDEX('SOVEREIGN_DISCL data'!S:S,MATCH($Z102,'SOVEREIGN_DISCL data'!$U:$U,0))</f>
        <v>0</v>
      </c>
      <c r="Y102" s="95">
        <v>1211102</v>
      </c>
      <c r="Z102" s="34" t="str">
        <f t="shared" si="1"/>
        <v>AT0011211102</v>
      </c>
    </row>
    <row r="103" spans="1:26" s="34" customFormat="1" ht="12.75" customHeight="1">
      <c r="A103" s="35" t="s">
        <v>54</v>
      </c>
      <c r="B103" s="238"/>
      <c r="C103" s="52">
        <f>INDEX('SOVEREIGN_DISCL data'!G:G,MATCH($Z103,'SOVEREIGN_DISCL data'!$U:$U,0))</f>
        <v>35.299999999999997</v>
      </c>
      <c r="D103" s="52">
        <f>INDEX('SOVEREIGN_DISCL data'!H:H,MATCH($Z103,'SOVEREIGN_DISCL data'!$U:$U,0))</f>
        <v>0</v>
      </c>
      <c r="E103" s="52">
        <f>INDEX('SOVEREIGN_DISCL data'!I:I,MATCH($Z103,'SOVEREIGN_DISCL data'!$U:$U,0))</f>
        <v>34.799999999999997</v>
      </c>
      <c r="F103" s="52">
        <f>INDEX('SOVEREIGN_DISCL data'!J:J,MATCH($Z103,'SOVEREIGN_DISCL data'!$U:$U,0))</f>
        <v>2.5</v>
      </c>
      <c r="G103" s="52">
        <f>INDEX('SOVEREIGN_DISCL data'!K:K,MATCH($Z103,'SOVEREIGN_DISCL data'!$U:$U,0))</f>
        <v>0</v>
      </c>
      <c r="H103" s="37">
        <f>INDEX('SOVEREIGN_DISCL data'!L:L,MATCH($Z103,'SOVEREIGN_DISCL data'!$U:$U,0))</f>
        <v>19.3</v>
      </c>
      <c r="I103" s="26"/>
      <c r="J103" s="38">
        <f>INDEX('SOVEREIGN_DISCL data'!M:M,MATCH($Z103,'SOVEREIGN_DISCL data'!$U:$U,0))</f>
        <v>0</v>
      </c>
      <c r="K103" s="26"/>
      <c r="L103" s="38">
        <f>INDEX('SOVEREIGN_DISCL data'!N:N,MATCH($Z103,'SOVEREIGN_DISCL data'!$U:$U,0))</f>
        <v>-19.346932110000001</v>
      </c>
      <c r="N103" s="38">
        <f>INDEX('SOVEREIGN_DISCL data'!O:O,MATCH($Z103,'SOVEREIGN_DISCL data'!$U:$U,0))</f>
        <v>27.741830321999998</v>
      </c>
      <c r="O103" s="41"/>
      <c r="P103" s="243"/>
      <c r="R103" s="38">
        <f>INDEX('SOVEREIGN_DISCL data'!Q:Q,MATCH($Z103,'SOVEREIGN_DISCL data'!$U:$U,0))</f>
        <v>0</v>
      </c>
      <c r="T103" s="38">
        <f>INDEX('SOVEREIGN_DISCL data'!R:R,MATCH($Z103,'SOVEREIGN_DISCL data'!$U:$U,0))</f>
        <v>0</v>
      </c>
      <c r="V103" s="38">
        <f>INDEX('SOVEREIGN_DISCL data'!S:S,MATCH($Z103,'SOVEREIGN_DISCL data'!$U:$U,0))</f>
        <v>0</v>
      </c>
      <c r="Y103" s="95">
        <v>1211103</v>
      </c>
      <c r="Z103" s="34" t="str">
        <f t="shared" si="1"/>
        <v>AT0011211103</v>
      </c>
    </row>
    <row r="104" spans="1:26" s="34" customFormat="1" ht="12.75" customHeight="1">
      <c r="A104" s="35" t="s">
        <v>53</v>
      </c>
      <c r="B104" s="238"/>
      <c r="C104" s="52">
        <f>INDEX('SOVEREIGN_DISCL data'!G:G,MATCH($Z104,'SOVEREIGN_DISCL data'!$U:$U,0))</f>
        <v>38.4</v>
      </c>
      <c r="D104" s="52">
        <f>INDEX('SOVEREIGN_DISCL data'!H:H,MATCH($Z104,'SOVEREIGN_DISCL data'!$U:$U,0))</f>
        <v>0</v>
      </c>
      <c r="E104" s="52">
        <f>INDEX('SOVEREIGN_DISCL data'!I:I,MATCH($Z104,'SOVEREIGN_DISCL data'!$U:$U,0))</f>
        <v>38.4</v>
      </c>
      <c r="F104" s="52">
        <f>INDEX('SOVEREIGN_DISCL data'!J:J,MATCH($Z104,'SOVEREIGN_DISCL data'!$U:$U,0))</f>
        <v>0.1</v>
      </c>
      <c r="G104" s="52">
        <f>INDEX('SOVEREIGN_DISCL data'!K:K,MATCH($Z104,'SOVEREIGN_DISCL data'!$U:$U,0))</f>
        <v>0</v>
      </c>
      <c r="H104" s="37">
        <f>INDEX('SOVEREIGN_DISCL data'!L:L,MATCH($Z104,'SOVEREIGN_DISCL data'!$U:$U,0))</f>
        <v>4</v>
      </c>
      <c r="I104" s="26"/>
      <c r="J104" s="38">
        <f>INDEX('SOVEREIGN_DISCL data'!M:M,MATCH($Z104,'SOVEREIGN_DISCL data'!$U:$U,0))</f>
        <v>0</v>
      </c>
      <c r="K104" s="26"/>
      <c r="L104" s="38">
        <f>INDEX('SOVEREIGN_DISCL data'!N:N,MATCH($Z104,'SOVEREIGN_DISCL data'!$U:$U,0))</f>
        <v>0</v>
      </c>
      <c r="N104" s="38">
        <f>INDEX('SOVEREIGN_DISCL data'!O:O,MATCH($Z104,'SOVEREIGN_DISCL data'!$U:$U,0))</f>
        <v>345.47478224000002</v>
      </c>
      <c r="O104" s="41"/>
      <c r="P104" s="244"/>
      <c r="R104" s="38">
        <f>INDEX('SOVEREIGN_DISCL data'!Q:Q,MATCH($Z104,'SOVEREIGN_DISCL data'!$U:$U,0))</f>
        <v>0</v>
      </c>
      <c r="T104" s="38">
        <f>INDEX('SOVEREIGN_DISCL data'!R:R,MATCH($Z104,'SOVEREIGN_DISCL data'!$U:$U,0))</f>
        <v>0</v>
      </c>
      <c r="V104" s="38">
        <f>INDEX('SOVEREIGN_DISCL data'!S:S,MATCH($Z104,'SOVEREIGN_DISCL data'!$U:$U,0))</f>
        <v>0</v>
      </c>
      <c r="Y104" s="95">
        <v>1211104</v>
      </c>
      <c r="Z104" s="34" t="str">
        <f t="shared" si="1"/>
        <v>AT0011211104</v>
      </c>
    </row>
    <row r="105" spans="1:26" s="34" customFormat="1" ht="12.75" customHeight="1" thickBot="1">
      <c r="A105" s="87" t="s">
        <v>68</v>
      </c>
      <c r="B105" s="238"/>
      <c r="C105" s="55">
        <f>INDEX('SOVEREIGN_DISCL data'!G:G,MATCH($Z105,'SOVEREIGN_DISCL data'!$U:$U,0))</f>
        <v>1831.9</v>
      </c>
      <c r="D105" s="55">
        <f>INDEX('SOVEREIGN_DISCL data'!H:H,MATCH($Z105,'SOVEREIGN_DISCL data'!$U:$U,0))</f>
        <v>0</v>
      </c>
      <c r="E105" s="55">
        <f>INDEX('SOVEREIGN_DISCL data'!I:I,MATCH($Z105,'SOVEREIGN_DISCL data'!$U:$U,0))</f>
        <v>1821.6</v>
      </c>
      <c r="F105" s="55">
        <f>INDEX('SOVEREIGN_DISCL data'!J:J,MATCH($Z105,'SOVEREIGN_DISCL data'!$U:$U,0))</f>
        <v>31.7</v>
      </c>
      <c r="G105" s="55">
        <f>INDEX('SOVEREIGN_DISCL data'!K:K,MATCH($Z105,'SOVEREIGN_DISCL data'!$U:$U,0))</f>
        <v>182.7</v>
      </c>
      <c r="H105" s="55">
        <f>INDEX('SOVEREIGN_DISCL data'!L:L,MATCH($Z105,'SOVEREIGN_DISCL data'!$U:$U,0))</f>
        <v>170.7</v>
      </c>
      <c r="I105" s="39"/>
      <c r="J105" s="55">
        <f>INDEX('SOVEREIGN_DISCL data'!M:M,MATCH($Z105,'SOVEREIGN_DISCL data'!$U:$U,0))</f>
        <v>0</v>
      </c>
      <c r="K105" s="39"/>
      <c r="L105" s="55">
        <f>INDEX('SOVEREIGN_DISCL data'!N:N,MATCH($Z105,'SOVEREIGN_DISCL data'!$U:$U,0))</f>
        <v>-47.669022769999998</v>
      </c>
      <c r="M105" s="39"/>
      <c r="N105" s="55">
        <f>INDEX('SOVEREIGN_DISCL data'!O:O,MATCH($Z105,'SOVEREIGN_DISCL data'!$U:$U,0))</f>
        <v>1491.4931346999999</v>
      </c>
      <c r="O105" s="42"/>
      <c r="P105" s="169">
        <f>INDEX('SOVEREIGN_DISCL data'!P:P,MATCH($Z105,'SOVEREIGN_DISCL data'!$U:$U,0))</f>
        <v>9.1</v>
      </c>
      <c r="Q105" s="39"/>
      <c r="R105" s="55">
        <f>INDEX('SOVEREIGN_DISCL data'!Q:Q,MATCH($Z105,'SOVEREIGN_DISCL data'!$U:$U,0))</f>
        <v>0</v>
      </c>
      <c r="S105" s="39"/>
      <c r="T105" s="55">
        <f>INDEX('SOVEREIGN_DISCL data'!R:R,MATCH($Z105,'SOVEREIGN_DISCL data'!$U:$U,0))</f>
        <v>0</v>
      </c>
      <c r="U105" s="39"/>
      <c r="V105" s="55">
        <f>INDEX('SOVEREIGN_DISCL data'!S:S,MATCH($Z105,'SOVEREIGN_DISCL data'!$U:$U,0))</f>
        <v>0</v>
      </c>
      <c r="Y105" s="95">
        <v>1211105</v>
      </c>
      <c r="Z105" s="34" t="str">
        <f t="shared" si="1"/>
        <v>AT0011211105</v>
      </c>
    </row>
    <row r="106" spans="1:26" s="34" customFormat="1" ht="12.75" customHeight="1">
      <c r="A106" s="35" t="s">
        <v>59</v>
      </c>
      <c r="B106" s="238" t="s">
        <v>50</v>
      </c>
      <c r="C106" s="53">
        <f>INDEX('SOVEREIGN_DISCL data'!G:G,MATCH($Z106,'SOVEREIGN_DISCL data'!$U:$U,0))</f>
        <v>0</v>
      </c>
      <c r="D106" s="52">
        <f>INDEX('SOVEREIGN_DISCL data'!H:H,MATCH($Z106,'SOVEREIGN_DISCL data'!$U:$U,0))</f>
        <v>0</v>
      </c>
      <c r="E106" s="52">
        <f>INDEX('SOVEREIGN_DISCL data'!I:I,MATCH($Z106,'SOVEREIGN_DISCL data'!$U:$U,0))</f>
        <v>0</v>
      </c>
      <c r="F106" s="52">
        <f>INDEX('SOVEREIGN_DISCL data'!J:J,MATCH($Z106,'SOVEREIGN_DISCL data'!$U:$U,0))</f>
        <v>0</v>
      </c>
      <c r="G106" s="52">
        <f>INDEX('SOVEREIGN_DISCL data'!K:K,MATCH($Z106,'SOVEREIGN_DISCL data'!$U:$U,0))</f>
        <v>0</v>
      </c>
      <c r="H106" s="37">
        <f>INDEX('SOVEREIGN_DISCL data'!L:L,MATCH($Z106,'SOVEREIGN_DISCL data'!$U:$U,0))</f>
        <v>0</v>
      </c>
      <c r="I106" s="26"/>
      <c r="J106" s="38">
        <f>INDEX('SOVEREIGN_DISCL data'!M:M,MATCH($Z106,'SOVEREIGN_DISCL data'!$U:$U,0))</f>
        <v>0</v>
      </c>
      <c r="K106" s="26"/>
      <c r="L106" s="38">
        <f>INDEX('SOVEREIGN_DISCL data'!N:N,MATCH($Z106,'SOVEREIGN_DISCL data'!$U:$U,0))</f>
        <v>0</v>
      </c>
      <c r="N106" s="38">
        <f>INDEX('SOVEREIGN_DISCL data'!O:O,MATCH($Z106,'SOVEREIGN_DISCL data'!$U:$U,0))</f>
        <v>0</v>
      </c>
      <c r="O106" s="41"/>
      <c r="P106" s="242"/>
      <c r="R106" s="38">
        <f>INDEX('SOVEREIGN_DISCL data'!Q:Q,MATCH($Z106,'SOVEREIGN_DISCL data'!$U:$U,0))</f>
        <v>0</v>
      </c>
      <c r="T106" s="38">
        <f>INDEX('SOVEREIGN_DISCL data'!R:R,MATCH($Z106,'SOVEREIGN_DISCL data'!$U:$U,0))</f>
        <v>0</v>
      </c>
      <c r="V106" s="38">
        <f>INDEX('SOVEREIGN_DISCL data'!S:S,MATCH($Z106,'SOVEREIGN_DISCL data'!$U:$U,0))</f>
        <v>0</v>
      </c>
      <c r="Y106" s="95">
        <v>1211106</v>
      </c>
      <c r="Z106" s="34" t="str">
        <f t="shared" si="1"/>
        <v>AT0011211106</v>
      </c>
    </row>
    <row r="107" spans="1:26" s="34" customFormat="1" ht="12.75" customHeight="1">
      <c r="A107" s="35" t="s">
        <v>58</v>
      </c>
      <c r="B107" s="238"/>
      <c r="C107" s="52">
        <f>INDEX('SOVEREIGN_DISCL data'!G:G,MATCH($Z107,'SOVEREIGN_DISCL data'!$U:$U,0))</f>
        <v>0</v>
      </c>
      <c r="D107" s="52">
        <f>INDEX('SOVEREIGN_DISCL data'!H:H,MATCH($Z107,'SOVEREIGN_DISCL data'!$U:$U,0))</f>
        <v>0</v>
      </c>
      <c r="E107" s="52">
        <f>INDEX('SOVEREIGN_DISCL data'!I:I,MATCH($Z107,'SOVEREIGN_DISCL data'!$U:$U,0))</f>
        <v>0</v>
      </c>
      <c r="F107" s="52">
        <f>INDEX('SOVEREIGN_DISCL data'!J:J,MATCH($Z107,'SOVEREIGN_DISCL data'!$U:$U,0))</f>
        <v>0</v>
      </c>
      <c r="G107" s="52">
        <f>INDEX('SOVEREIGN_DISCL data'!K:K,MATCH($Z107,'SOVEREIGN_DISCL data'!$U:$U,0))</f>
        <v>0</v>
      </c>
      <c r="H107" s="37">
        <f>INDEX('SOVEREIGN_DISCL data'!L:L,MATCH($Z107,'SOVEREIGN_DISCL data'!$U:$U,0))</f>
        <v>0</v>
      </c>
      <c r="I107" s="26"/>
      <c r="J107" s="38">
        <f>INDEX('SOVEREIGN_DISCL data'!M:M,MATCH($Z107,'SOVEREIGN_DISCL data'!$U:$U,0))</f>
        <v>0</v>
      </c>
      <c r="K107" s="26"/>
      <c r="L107" s="38">
        <f>INDEX('SOVEREIGN_DISCL data'!N:N,MATCH($Z107,'SOVEREIGN_DISCL data'!$U:$U,0))</f>
        <v>0</v>
      </c>
      <c r="N107" s="38">
        <f>INDEX('SOVEREIGN_DISCL data'!O:O,MATCH($Z107,'SOVEREIGN_DISCL data'!$U:$U,0))</f>
        <v>0</v>
      </c>
      <c r="O107" s="41"/>
      <c r="P107" s="243"/>
      <c r="R107" s="38">
        <f>INDEX('SOVEREIGN_DISCL data'!Q:Q,MATCH($Z107,'SOVEREIGN_DISCL data'!$U:$U,0))</f>
        <v>0</v>
      </c>
      <c r="T107" s="38">
        <f>INDEX('SOVEREIGN_DISCL data'!R:R,MATCH($Z107,'SOVEREIGN_DISCL data'!$U:$U,0))</f>
        <v>0</v>
      </c>
      <c r="V107" s="38">
        <f>INDEX('SOVEREIGN_DISCL data'!S:S,MATCH($Z107,'SOVEREIGN_DISCL data'!$U:$U,0))</f>
        <v>0</v>
      </c>
      <c r="Y107" s="95">
        <v>1211107</v>
      </c>
      <c r="Z107" s="34" t="str">
        <f t="shared" si="1"/>
        <v>AT0011211107</v>
      </c>
    </row>
    <row r="108" spans="1:26" s="34" customFormat="1" ht="12.75" customHeight="1">
      <c r="A108" s="35" t="s">
        <v>57</v>
      </c>
      <c r="B108" s="238"/>
      <c r="C108" s="52">
        <f>INDEX('SOVEREIGN_DISCL data'!G:G,MATCH($Z108,'SOVEREIGN_DISCL data'!$U:$U,0))</f>
        <v>0</v>
      </c>
      <c r="D108" s="52">
        <f>INDEX('SOVEREIGN_DISCL data'!H:H,MATCH($Z108,'SOVEREIGN_DISCL data'!$U:$U,0))</f>
        <v>0</v>
      </c>
      <c r="E108" s="52">
        <f>INDEX('SOVEREIGN_DISCL data'!I:I,MATCH($Z108,'SOVEREIGN_DISCL data'!$U:$U,0))</f>
        <v>0</v>
      </c>
      <c r="F108" s="52">
        <f>INDEX('SOVEREIGN_DISCL data'!J:J,MATCH($Z108,'SOVEREIGN_DISCL data'!$U:$U,0))</f>
        <v>0</v>
      </c>
      <c r="G108" s="52">
        <f>INDEX('SOVEREIGN_DISCL data'!K:K,MATCH($Z108,'SOVEREIGN_DISCL data'!$U:$U,0))</f>
        <v>0</v>
      </c>
      <c r="H108" s="37">
        <f>INDEX('SOVEREIGN_DISCL data'!L:L,MATCH($Z108,'SOVEREIGN_DISCL data'!$U:$U,0))</f>
        <v>0</v>
      </c>
      <c r="I108" s="26"/>
      <c r="J108" s="38">
        <f>INDEX('SOVEREIGN_DISCL data'!M:M,MATCH($Z108,'SOVEREIGN_DISCL data'!$U:$U,0))</f>
        <v>0</v>
      </c>
      <c r="K108" s="26"/>
      <c r="L108" s="38">
        <f>INDEX('SOVEREIGN_DISCL data'!N:N,MATCH($Z108,'SOVEREIGN_DISCL data'!$U:$U,0))</f>
        <v>-0.17401770599999999</v>
      </c>
      <c r="N108" s="38">
        <f>INDEX('SOVEREIGN_DISCL data'!O:O,MATCH($Z108,'SOVEREIGN_DISCL data'!$U:$U,0))</f>
        <v>0</v>
      </c>
      <c r="O108" s="41"/>
      <c r="P108" s="243"/>
      <c r="R108" s="38">
        <f>INDEX('SOVEREIGN_DISCL data'!Q:Q,MATCH($Z108,'SOVEREIGN_DISCL data'!$U:$U,0))</f>
        <v>0</v>
      </c>
      <c r="T108" s="38">
        <f>INDEX('SOVEREIGN_DISCL data'!R:R,MATCH($Z108,'SOVEREIGN_DISCL data'!$U:$U,0))</f>
        <v>0</v>
      </c>
      <c r="V108" s="38">
        <f>INDEX('SOVEREIGN_DISCL data'!S:S,MATCH($Z108,'SOVEREIGN_DISCL data'!$U:$U,0))</f>
        <v>0</v>
      </c>
      <c r="Y108" s="95">
        <v>1211108</v>
      </c>
      <c r="Z108" s="34" t="str">
        <f t="shared" si="1"/>
        <v>AT0011211108</v>
      </c>
    </row>
    <row r="109" spans="1:26" s="34" customFormat="1" ht="12.75" customHeight="1">
      <c r="A109" s="35" t="s">
        <v>56</v>
      </c>
      <c r="B109" s="238"/>
      <c r="C109" s="52">
        <f>INDEX('SOVEREIGN_DISCL data'!G:G,MATCH($Z109,'SOVEREIGN_DISCL data'!$U:$U,0))</f>
        <v>0</v>
      </c>
      <c r="D109" s="52">
        <f>INDEX('SOVEREIGN_DISCL data'!H:H,MATCH($Z109,'SOVEREIGN_DISCL data'!$U:$U,0))</f>
        <v>0</v>
      </c>
      <c r="E109" s="52">
        <f>INDEX('SOVEREIGN_DISCL data'!I:I,MATCH($Z109,'SOVEREIGN_DISCL data'!$U:$U,0))</f>
        <v>0</v>
      </c>
      <c r="F109" s="52">
        <f>INDEX('SOVEREIGN_DISCL data'!J:J,MATCH($Z109,'SOVEREIGN_DISCL data'!$U:$U,0))</f>
        <v>0</v>
      </c>
      <c r="G109" s="52">
        <f>INDEX('SOVEREIGN_DISCL data'!K:K,MATCH($Z109,'SOVEREIGN_DISCL data'!$U:$U,0))</f>
        <v>0</v>
      </c>
      <c r="H109" s="37">
        <f>INDEX('SOVEREIGN_DISCL data'!L:L,MATCH($Z109,'SOVEREIGN_DISCL data'!$U:$U,0))</f>
        <v>0</v>
      </c>
      <c r="I109" s="26"/>
      <c r="J109" s="38">
        <f>INDEX('SOVEREIGN_DISCL data'!M:M,MATCH($Z109,'SOVEREIGN_DISCL data'!$U:$U,0))</f>
        <v>0</v>
      </c>
      <c r="K109" s="26"/>
      <c r="L109" s="38">
        <f>INDEX('SOVEREIGN_DISCL data'!N:N,MATCH($Z109,'SOVEREIGN_DISCL data'!$U:$U,0))</f>
        <v>0</v>
      </c>
      <c r="N109" s="38">
        <f>INDEX('SOVEREIGN_DISCL data'!O:O,MATCH($Z109,'SOVEREIGN_DISCL data'!$U:$U,0))</f>
        <v>0</v>
      </c>
      <c r="O109" s="41"/>
      <c r="P109" s="243"/>
      <c r="R109" s="38">
        <f>INDEX('SOVEREIGN_DISCL data'!Q:Q,MATCH($Z109,'SOVEREIGN_DISCL data'!$U:$U,0))</f>
        <v>0</v>
      </c>
      <c r="T109" s="38">
        <f>INDEX('SOVEREIGN_DISCL data'!R:R,MATCH($Z109,'SOVEREIGN_DISCL data'!$U:$U,0))</f>
        <v>0</v>
      </c>
      <c r="V109" s="38">
        <f>INDEX('SOVEREIGN_DISCL data'!S:S,MATCH($Z109,'SOVEREIGN_DISCL data'!$U:$U,0))</f>
        <v>0</v>
      </c>
      <c r="Y109" s="95">
        <v>1211109</v>
      </c>
      <c r="Z109" s="34" t="str">
        <f t="shared" si="1"/>
        <v>AT0011211109</v>
      </c>
    </row>
    <row r="110" spans="1:26" s="34" customFormat="1" ht="12.75" customHeight="1">
      <c r="A110" s="35" t="s">
        <v>55</v>
      </c>
      <c r="B110" s="238"/>
      <c r="C110" s="52">
        <f>INDEX('SOVEREIGN_DISCL data'!G:G,MATCH($Z110,'SOVEREIGN_DISCL data'!$U:$U,0))</f>
        <v>0</v>
      </c>
      <c r="D110" s="52">
        <f>INDEX('SOVEREIGN_DISCL data'!H:H,MATCH($Z110,'SOVEREIGN_DISCL data'!$U:$U,0))</f>
        <v>0</v>
      </c>
      <c r="E110" s="52">
        <f>INDEX('SOVEREIGN_DISCL data'!I:I,MATCH($Z110,'SOVEREIGN_DISCL data'!$U:$U,0))</f>
        <v>0</v>
      </c>
      <c r="F110" s="52">
        <f>INDEX('SOVEREIGN_DISCL data'!J:J,MATCH($Z110,'SOVEREIGN_DISCL data'!$U:$U,0))</f>
        <v>0</v>
      </c>
      <c r="G110" s="52">
        <f>INDEX('SOVEREIGN_DISCL data'!K:K,MATCH($Z110,'SOVEREIGN_DISCL data'!$U:$U,0))</f>
        <v>0</v>
      </c>
      <c r="H110" s="37">
        <f>INDEX('SOVEREIGN_DISCL data'!L:L,MATCH($Z110,'SOVEREIGN_DISCL data'!$U:$U,0))</f>
        <v>0</v>
      </c>
      <c r="I110" s="26"/>
      <c r="J110" s="38">
        <f>INDEX('SOVEREIGN_DISCL data'!M:M,MATCH($Z110,'SOVEREIGN_DISCL data'!$U:$U,0))</f>
        <v>0</v>
      </c>
      <c r="K110" s="26"/>
      <c r="L110" s="38">
        <f>INDEX('SOVEREIGN_DISCL data'!N:N,MATCH($Z110,'SOVEREIGN_DISCL data'!$U:$U,0))</f>
        <v>0</v>
      </c>
      <c r="N110" s="38">
        <f>INDEX('SOVEREIGN_DISCL data'!O:O,MATCH($Z110,'SOVEREIGN_DISCL data'!$U:$U,0))</f>
        <v>0</v>
      </c>
      <c r="O110" s="41"/>
      <c r="P110" s="243"/>
      <c r="R110" s="38">
        <f>INDEX('SOVEREIGN_DISCL data'!Q:Q,MATCH($Z110,'SOVEREIGN_DISCL data'!$U:$U,0))</f>
        <v>0</v>
      </c>
      <c r="T110" s="38">
        <f>INDEX('SOVEREIGN_DISCL data'!R:R,MATCH($Z110,'SOVEREIGN_DISCL data'!$U:$U,0))</f>
        <v>0</v>
      </c>
      <c r="V110" s="38">
        <f>INDEX('SOVEREIGN_DISCL data'!S:S,MATCH($Z110,'SOVEREIGN_DISCL data'!$U:$U,0))</f>
        <v>0</v>
      </c>
      <c r="Y110" s="95">
        <v>1211110</v>
      </c>
      <c r="Z110" s="34" t="str">
        <f t="shared" si="1"/>
        <v>AT0011211110</v>
      </c>
    </row>
    <row r="111" spans="1:26" s="34" customFormat="1" ht="12.75" customHeight="1">
      <c r="A111" s="35" t="s">
        <v>54</v>
      </c>
      <c r="B111" s="238"/>
      <c r="C111" s="52">
        <f>INDEX('SOVEREIGN_DISCL data'!G:G,MATCH($Z111,'SOVEREIGN_DISCL data'!$U:$U,0))</f>
        <v>0</v>
      </c>
      <c r="D111" s="52">
        <f>INDEX('SOVEREIGN_DISCL data'!H:H,MATCH($Z111,'SOVEREIGN_DISCL data'!$U:$U,0))</f>
        <v>0</v>
      </c>
      <c r="E111" s="52">
        <f>INDEX('SOVEREIGN_DISCL data'!I:I,MATCH($Z111,'SOVEREIGN_DISCL data'!$U:$U,0))</f>
        <v>0</v>
      </c>
      <c r="F111" s="52">
        <f>INDEX('SOVEREIGN_DISCL data'!J:J,MATCH($Z111,'SOVEREIGN_DISCL data'!$U:$U,0))</f>
        <v>0</v>
      </c>
      <c r="G111" s="52">
        <f>INDEX('SOVEREIGN_DISCL data'!K:K,MATCH($Z111,'SOVEREIGN_DISCL data'!$U:$U,0))</f>
        <v>0</v>
      </c>
      <c r="H111" s="37">
        <f>INDEX('SOVEREIGN_DISCL data'!L:L,MATCH($Z111,'SOVEREIGN_DISCL data'!$U:$U,0))</f>
        <v>0</v>
      </c>
      <c r="I111" s="26"/>
      <c r="J111" s="38">
        <f>INDEX('SOVEREIGN_DISCL data'!M:M,MATCH($Z111,'SOVEREIGN_DISCL data'!$U:$U,0))</f>
        <v>0</v>
      </c>
      <c r="K111" s="26"/>
      <c r="L111" s="38">
        <f>INDEX('SOVEREIGN_DISCL data'!N:N,MATCH($Z111,'SOVEREIGN_DISCL data'!$U:$U,0))</f>
        <v>0</v>
      </c>
      <c r="N111" s="38">
        <f>INDEX('SOVEREIGN_DISCL data'!O:O,MATCH($Z111,'SOVEREIGN_DISCL data'!$U:$U,0))</f>
        <v>0</v>
      </c>
      <c r="O111" s="41"/>
      <c r="P111" s="243"/>
      <c r="R111" s="38">
        <f>INDEX('SOVEREIGN_DISCL data'!Q:Q,MATCH($Z111,'SOVEREIGN_DISCL data'!$U:$U,0))</f>
        <v>0</v>
      </c>
      <c r="T111" s="38">
        <f>INDEX('SOVEREIGN_DISCL data'!R:R,MATCH($Z111,'SOVEREIGN_DISCL data'!$U:$U,0))</f>
        <v>0</v>
      </c>
      <c r="V111" s="38">
        <f>INDEX('SOVEREIGN_DISCL data'!S:S,MATCH($Z111,'SOVEREIGN_DISCL data'!$U:$U,0))</f>
        <v>0</v>
      </c>
      <c r="Y111" s="95">
        <v>1211111</v>
      </c>
      <c r="Z111" s="34" t="str">
        <f t="shared" si="1"/>
        <v>AT0011211111</v>
      </c>
    </row>
    <row r="112" spans="1:26" s="34" customFormat="1" ht="12.75" customHeight="1">
      <c r="A112" s="35" t="s">
        <v>53</v>
      </c>
      <c r="B112" s="238"/>
      <c r="C112" s="52">
        <f>INDEX('SOVEREIGN_DISCL data'!G:G,MATCH($Z112,'SOVEREIGN_DISCL data'!$U:$U,0))</f>
        <v>0</v>
      </c>
      <c r="D112" s="52">
        <f>INDEX('SOVEREIGN_DISCL data'!H:H,MATCH($Z112,'SOVEREIGN_DISCL data'!$U:$U,0))</f>
        <v>0</v>
      </c>
      <c r="E112" s="52">
        <f>INDEX('SOVEREIGN_DISCL data'!I:I,MATCH($Z112,'SOVEREIGN_DISCL data'!$U:$U,0))</f>
        <v>0</v>
      </c>
      <c r="F112" s="52">
        <f>INDEX('SOVEREIGN_DISCL data'!J:J,MATCH($Z112,'SOVEREIGN_DISCL data'!$U:$U,0))</f>
        <v>0</v>
      </c>
      <c r="G112" s="52">
        <f>INDEX('SOVEREIGN_DISCL data'!K:K,MATCH($Z112,'SOVEREIGN_DISCL data'!$U:$U,0))</f>
        <v>0</v>
      </c>
      <c r="H112" s="37">
        <f>INDEX('SOVEREIGN_DISCL data'!L:L,MATCH($Z112,'SOVEREIGN_DISCL data'!$U:$U,0))</f>
        <v>0</v>
      </c>
      <c r="I112" s="26"/>
      <c r="J112" s="38">
        <f>INDEX('SOVEREIGN_DISCL data'!M:M,MATCH($Z112,'SOVEREIGN_DISCL data'!$U:$U,0))</f>
        <v>0</v>
      </c>
      <c r="K112" s="26"/>
      <c r="L112" s="38">
        <f>INDEX('SOVEREIGN_DISCL data'!N:N,MATCH($Z112,'SOVEREIGN_DISCL data'!$U:$U,0))</f>
        <v>0</v>
      </c>
      <c r="N112" s="38">
        <f>INDEX('SOVEREIGN_DISCL data'!O:O,MATCH($Z112,'SOVEREIGN_DISCL data'!$U:$U,0))</f>
        <v>0</v>
      </c>
      <c r="O112" s="41"/>
      <c r="P112" s="244"/>
      <c r="R112" s="38">
        <f>INDEX('SOVEREIGN_DISCL data'!Q:Q,MATCH($Z112,'SOVEREIGN_DISCL data'!$U:$U,0))</f>
        <v>0</v>
      </c>
      <c r="T112" s="38">
        <f>INDEX('SOVEREIGN_DISCL data'!R:R,MATCH($Z112,'SOVEREIGN_DISCL data'!$U:$U,0))</f>
        <v>0</v>
      </c>
      <c r="V112" s="38">
        <f>INDEX('SOVEREIGN_DISCL data'!S:S,MATCH($Z112,'SOVEREIGN_DISCL data'!$U:$U,0))</f>
        <v>0</v>
      </c>
      <c r="Y112" s="95">
        <v>1211112</v>
      </c>
      <c r="Z112" s="34" t="str">
        <f t="shared" si="1"/>
        <v>AT0011211112</v>
      </c>
    </row>
    <row r="113" spans="1:26" s="34" customFormat="1" ht="12.75" customHeight="1" thickBot="1">
      <c r="A113" s="87" t="s">
        <v>68</v>
      </c>
      <c r="B113" s="238"/>
      <c r="C113" s="55">
        <f>INDEX('SOVEREIGN_DISCL data'!G:G,MATCH($Z113,'SOVEREIGN_DISCL data'!$U:$U,0))</f>
        <v>0</v>
      </c>
      <c r="D113" s="55">
        <f>INDEX('SOVEREIGN_DISCL data'!H:H,MATCH($Z113,'SOVEREIGN_DISCL data'!$U:$U,0))</f>
        <v>0</v>
      </c>
      <c r="E113" s="55">
        <f>INDEX('SOVEREIGN_DISCL data'!I:I,MATCH($Z113,'SOVEREIGN_DISCL data'!$U:$U,0))</f>
        <v>0</v>
      </c>
      <c r="F113" s="55">
        <f>INDEX('SOVEREIGN_DISCL data'!J:J,MATCH($Z113,'SOVEREIGN_DISCL data'!$U:$U,0))</f>
        <v>0</v>
      </c>
      <c r="G113" s="55">
        <f>INDEX('SOVEREIGN_DISCL data'!K:K,MATCH($Z113,'SOVEREIGN_DISCL data'!$U:$U,0))</f>
        <v>0</v>
      </c>
      <c r="H113" s="55">
        <f>INDEX('SOVEREIGN_DISCL data'!L:L,MATCH($Z113,'SOVEREIGN_DISCL data'!$U:$U,0))</f>
        <v>0</v>
      </c>
      <c r="I113" s="39"/>
      <c r="J113" s="55">
        <f>INDEX('SOVEREIGN_DISCL data'!M:M,MATCH($Z113,'SOVEREIGN_DISCL data'!$U:$U,0))</f>
        <v>0</v>
      </c>
      <c r="K113" s="39"/>
      <c r="L113" s="55">
        <f>INDEX('SOVEREIGN_DISCL data'!N:N,MATCH($Z113,'SOVEREIGN_DISCL data'!$U:$U,0))</f>
        <v>-0.17401770599999999</v>
      </c>
      <c r="M113" s="39"/>
      <c r="N113" s="55">
        <f>INDEX('SOVEREIGN_DISCL data'!O:O,MATCH($Z113,'SOVEREIGN_DISCL data'!$U:$U,0))</f>
        <v>0</v>
      </c>
      <c r="O113" s="42"/>
      <c r="P113" s="169">
        <f>INDEX('SOVEREIGN_DISCL data'!P:P,MATCH($Z113,'SOVEREIGN_DISCL data'!$U:$U,0))</f>
        <v>0</v>
      </c>
      <c r="Q113" s="39"/>
      <c r="R113" s="55">
        <f>INDEX('SOVEREIGN_DISCL data'!Q:Q,MATCH($Z113,'SOVEREIGN_DISCL data'!$U:$U,0))</f>
        <v>0</v>
      </c>
      <c r="S113" s="39"/>
      <c r="T113" s="55">
        <f>INDEX('SOVEREIGN_DISCL data'!R:R,MATCH($Z113,'SOVEREIGN_DISCL data'!$U:$U,0))</f>
        <v>0</v>
      </c>
      <c r="U113" s="39"/>
      <c r="V113" s="55">
        <f>INDEX('SOVEREIGN_DISCL data'!S:S,MATCH($Z113,'SOVEREIGN_DISCL data'!$U:$U,0))</f>
        <v>0</v>
      </c>
      <c r="Y113" s="95">
        <v>1211113</v>
      </c>
      <c r="Z113" s="34" t="str">
        <f t="shared" si="1"/>
        <v>AT0011211113</v>
      </c>
    </row>
    <row r="114" spans="1:26" s="34" customFormat="1" ht="12.75" customHeight="1">
      <c r="A114" s="35" t="s">
        <v>59</v>
      </c>
      <c r="B114" s="238" t="s">
        <v>34</v>
      </c>
      <c r="C114" s="53">
        <f>INDEX('SOVEREIGN_DISCL data'!G:G,MATCH($Z114,'SOVEREIGN_DISCL data'!$U:$U,0))</f>
        <v>0</v>
      </c>
      <c r="D114" s="52">
        <f>INDEX('SOVEREIGN_DISCL data'!H:H,MATCH($Z114,'SOVEREIGN_DISCL data'!$U:$U,0))</f>
        <v>0</v>
      </c>
      <c r="E114" s="52">
        <f>INDEX('SOVEREIGN_DISCL data'!I:I,MATCH($Z114,'SOVEREIGN_DISCL data'!$U:$U,0))</f>
        <v>0</v>
      </c>
      <c r="F114" s="52">
        <f>INDEX('SOVEREIGN_DISCL data'!J:J,MATCH($Z114,'SOVEREIGN_DISCL data'!$U:$U,0))</f>
        <v>0</v>
      </c>
      <c r="G114" s="52">
        <f>INDEX('SOVEREIGN_DISCL data'!K:K,MATCH($Z114,'SOVEREIGN_DISCL data'!$U:$U,0))</f>
        <v>0</v>
      </c>
      <c r="H114" s="37">
        <f>INDEX('SOVEREIGN_DISCL data'!L:L,MATCH($Z114,'SOVEREIGN_DISCL data'!$U:$U,0))</f>
        <v>0</v>
      </c>
      <c r="I114" s="26"/>
      <c r="J114" s="38">
        <f>INDEX('SOVEREIGN_DISCL data'!M:M,MATCH($Z114,'SOVEREIGN_DISCL data'!$U:$U,0))</f>
        <v>0</v>
      </c>
      <c r="K114" s="26"/>
      <c r="L114" s="38">
        <f>INDEX('SOVEREIGN_DISCL data'!N:N,MATCH($Z114,'SOVEREIGN_DISCL data'!$U:$U,0))</f>
        <v>0</v>
      </c>
      <c r="N114" s="38">
        <f>INDEX('SOVEREIGN_DISCL data'!O:O,MATCH($Z114,'SOVEREIGN_DISCL data'!$U:$U,0))</f>
        <v>0</v>
      </c>
      <c r="O114" s="41"/>
      <c r="P114" s="242"/>
      <c r="R114" s="38">
        <f>INDEX('SOVEREIGN_DISCL data'!Q:Q,MATCH($Z114,'SOVEREIGN_DISCL data'!$U:$U,0))</f>
        <v>0</v>
      </c>
      <c r="T114" s="38">
        <f>INDEX('SOVEREIGN_DISCL data'!R:R,MATCH($Z114,'SOVEREIGN_DISCL data'!$U:$U,0))</f>
        <v>0</v>
      </c>
      <c r="V114" s="38">
        <f>INDEX('SOVEREIGN_DISCL data'!S:S,MATCH($Z114,'SOVEREIGN_DISCL data'!$U:$U,0))</f>
        <v>0</v>
      </c>
      <c r="Y114" s="95">
        <v>1211114</v>
      </c>
      <c r="Z114" s="34" t="str">
        <f t="shared" si="1"/>
        <v>AT0011211114</v>
      </c>
    </row>
    <row r="115" spans="1:26" s="34" customFormat="1" ht="12.75" customHeight="1">
      <c r="A115" s="35" t="s">
        <v>58</v>
      </c>
      <c r="B115" s="238"/>
      <c r="C115" s="52">
        <f>INDEX('SOVEREIGN_DISCL data'!G:G,MATCH($Z115,'SOVEREIGN_DISCL data'!$U:$U,0))</f>
        <v>0</v>
      </c>
      <c r="D115" s="52">
        <f>INDEX('SOVEREIGN_DISCL data'!H:H,MATCH($Z115,'SOVEREIGN_DISCL data'!$U:$U,0))</f>
        <v>0</v>
      </c>
      <c r="E115" s="52">
        <f>INDEX('SOVEREIGN_DISCL data'!I:I,MATCH($Z115,'SOVEREIGN_DISCL data'!$U:$U,0))</f>
        <v>0</v>
      </c>
      <c r="F115" s="52">
        <f>INDEX('SOVEREIGN_DISCL data'!J:J,MATCH($Z115,'SOVEREIGN_DISCL data'!$U:$U,0))</f>
        <v>0</v>
      </c>
      <c r="G115" s="52">
        <f>INDEX('SOVEREIGN_DISCL data'!K:K,MATCH($Z115,'SOVEREIGN_DISCL data'!$U:$U,0))</f>
        <v>0</v>
      </c>
      <c r="H115" s="37">
        <f>INDEX('SOVEREIGN_DISCL data'!L:L,MATCH($Z115,'SOVEREIGN_DISCL data'!$U:$U,0))</f>
        <v>0</v>
      </c>
      <c r="I115" s="26"/>
      <c r="J115" s="38">
        <f>INDEX('SOVEREIGN_DISCL data'!M:M,MATCH($Z115,'SOVEREIGN_DISCL data'!$U:$U,0))</f>
        <v>0</v>
      </c>
      <c r="K115" s="26"/>
      <c r="L115" s="38">
        <f>INDEX('SOVEREIGN_DISCL data'!N:N,MATCH($Z115,'SOVEREIGN_DISCL data'!$U:$U,0))</f>
        <v>0</v>
      </c>
      <c r="N115" s="38">
        <f>INDEX('SOVEREIGN_DISCL data'!O:O,MATCH($Z115,'SOVEREIGN_DISCL data'!$U:$U,0))</f>
        <v>0</v>
      </c>
      <c r="O115" s="41"/>
      <c r="P115" s="243"/>
      <c r="R115" s="38">
        <f>INDEX('SOVEREIGN_DISCL data'!Q:Q,MATCH($Z115,'SOVEREIGN_DISCL data'!$U:$U,0))</f>
        <v>0</v>
      </c>
      <c r="T115" s="38">
        <f>INDEX('SOVEREIGN_DISCL data'!R:R,MATCH($Z115,'SOVEREIGN_DISCL data'!$U:$U,0))</f>
        <v>0</v>
      </c>
      <c r="V115" s="38">
        <f>INDEX('SOVEREIGN_DISCL data'!S:S,MATCH($Z115,'SOVEREIGN_DISCL data'!$U:$U,0))</f>
        <v>0</v>
      </c>
      <c r="Y115" s="95">
        <v>1211115</v>
      </c>
      <c r="Z115" s="34" t="str">
        <f t="shared" si="1"/>
        <v>AT0011211115</v>
      </c>
    </row>
    <row r="116" spans="1:26" s="34" customFormat="1" ht="12.75" customHeight="1">
      <c r="A116" s="35" t="s">
        <v>57</v>
      </c>
      <c r="B116" s="238"/>
      <c r="C116" s="52">
        <f>INDEX('SOVEREIGN_DISCL data'!G:G,MATCH($Z116,'SOVEREIGN_DISCL data'!$U:$U,0))</f>
        <v>15.5</v>
      </c>
      <c r="D116" s="52">
        <f>INDEX('SOVEREIGN_DISCL data'!H:H,MATCH($Z116,'SOVEREIGN_DISCL data'!$U:$U,0))</f>
        <v>0</v>
      </c>
      <c r="E116" s="52">
        <f>INDEX('SOVEREIGN_DISCL data'!I:I,MATCH($Z116,'SOVEREIGN_DISCL data'!$U:$U,0))</f>
        <v>15.5</v>
      </c>
      <c r="F116" s="52">
        <f>INDEX('SOVEREIGN_DISCL data'!J:J,MATCH($Z116,'SOVEREIGN_DISCL data'!$U:$U,0))</f>
        <v>1.2</v>
      </c>
      <c r="G116" s="52">
        <f>INDEX('SOVEREIGN_DISCL data'!K:K,MATCH($Z116,'SOVEREIGN_DISCL data'!$U:$U,0))</f>
        <v>0</v>
      </c>
      <c r="H116" s="37">
        <f>INDEX('SOVEREIGN_DISCL data'!L:L,MATCH($Z116,'SOVEREIGN_DISCL data'!$U:$U,0))</f>
        <v>0</v>
      </c>
      <c r="I116" s="26"/>
      <c r="J116" s="38">
        <f>INDEX('SOVEREIGN_DISCL data'!M:M,MATCH($Z116,'SOVEREIGN_DISCL data'!$U:$U,0))</f>
        <v>0</v>
      </c>
      <c r="K116" s="26"/>
      <c r="L116" s="38">
        <f>INDEX('SOVEREIGN_DISCL data'!N:N,MATCH($Z116,'SOVEREIGN_DISCL data'!$U:$U,0))</f>
        <v>-4.1172422529999997</v>
      </c>
      <c r="N116" s="38">
        <f>INDEX('SOVEREIGN_DISCL data'!O:O,MATCH($Z116,'SOVEREIGN_DISCL data'!$U:$U,0))</f>
        <v>0.1</v>
      </c>
      <c r="O116" s="41"/>
      <c r="P116" s="243"/>
      <c r="R116" s="38">
        <f>INDEX('SOVEREIGN_DISCL data'!Q:Q,MATCH($Z116,'SOVEREIGN_DISCL data'!$U:$U,0))</f>
        <v>0</v>
      </c>
      <c r="T116" s="38">
        <f>INDEX('SOVEREIGN_DISCL data'!R:R,MATCH($Z116,'SOVEREIGN_DISCL data'!$U:$U,0))</f>
        <v>0</v>
      </c>
      <c r="V116" s="38">
        <f>INDEX('SOVEREIGN_DISCL data'!S:S,MATCH($Z116,'SOVEREIGN_DISCL data'!$U:$U,0))</f>
        <v>0</v>
      </c>
      <c r="Y116" s="95">
        <v>1211116</v>
      </c>
      <c r="Z116" s="34" t="str">
        <f t="shared" si="1"/>
        <v>AT0011211116</v>
      </c>
    </row>
    <row r="117" spans="1:26" s="34" customFormat="1" ht="12.75" customHeight="1">
      <c r="A117" s="35" t="s">
        <v>56</v>
      </c>
      <c r="B117" s="238"/>
      <c r="C117" s="52">
        <f>INDEX('SOVEREIGN_DISCL data'!G:G,MATCH($Z117,'SOVEREIGN_DISCL data'!$U:$U,0))</f>
        <v>0</v>
      </c>
      <c r="D117" s="52">
        <f>INDEX('SOVEREIGN_DISCL data'!H:H,MATCH($Z117,'SOVEREIGN_DISCL data'!$U:$U,0))</f>
        <v>0</v>
      </c>
      <c r="E117" s="52">
        <f>INDEX('SOVEREIGN_DISCL data'!I:I,MATCH($Z117,'SOVEREIGN_DISCL data'!$U:$U,0))</f>
        <v>0</v>
      </c>
      <c r="F117" s="52">
        <f>INDEX('SOVEREIGN_DISCL data'!J:J,MATCH($Z117,'SOVEREIGN_DISCL data'!$U:$U,0))</f>
        <v>0</v>
      </c>
      <c r="G117" s="52">
        <f>INDEX('SOVEREIGN_DISCL data'!K:K,MATCH($Z117,'SOVEREIGN_DISCL data'!$U:$U,0))</f>
        <v>0</v>
      </c>
      <c r="H117" s="37">
        <f>INDEX('SOVEREIGN_DISCL data'!L:L,MATCH($Z117,'SOVEREIGN_DISCL data'!$U:$U,0))</f>
        <v>0</v>
      </c>
      <c r="I117" s="26"/>
      <c r="J117" s="38">
        <f>INDEX('SOVEREIGN_DISCL data'!M:M,MATCH($Z117,'SOVEREIGN_DISCL data'!$U:$U,0))</f>
        <v>0</v>
      </c>
      <c r="K117" s="26"/>
      <c r="L117" s="38">
        <f>INDEX('SOVEREIGN_DISCL data'!N:N,MATCH($Z117,'SOVEREIGN_DISCL data'!$U:$U,0))</f>
        <v>0</v>
      </c>
      <c r="N117" s="38">
        <f>INDEX('SOVEREIGN_DISCL data'!O:O,MATCH($Z117,'SOVEREIGN_DISCL data'!$U:$U,0))</f>
        <v>0</v>
      </c>
      <c r="O117" s="41"/>
      <c r="P117" s="243"/>
      <c r="R117" s="38">
        <f>INDEX('SOVEREIGN_DISCL data'!Q:Q,MATCH($Z117,'SOVEREIGN_DISCL data'!$U:$U,0))</f>
        <v>0</v>
      </c>
      <c r="T117" s="38">
        <f>INDEX('SOVEREIGN_DISCL data'!R:R,MATCH($Z117,'SOVEREIGN_DISCL data'!$U:$U,0))</f>
        <v>0</v>
      </c>
      <c r="V117" s="38">
        <f>INDEX('SOVEREIGN_DISCL data'!S:S,MATCH($Z117,'SOVEREIGN_DISCL data'!$U:$U,0))</f>
        <v>0</v>
      </c>
      <c r="Y117" s="95">
        <v>1211117</v>
      </c>
      <c r="Z117" s="34" t="str">
        <f t="shared" si="1"/>
        <v>AT0011211117</v>
      </c>
    </row>
    <row r="118" spans="1:26" s="34" customFormat="1" ht="12.75" customHeight="1">
      <c r="A118" s="35" t="s">
        <v>55</v>
      </c>
      <c r="B118" s="238"/>
      <c r="C118" s="52">
        <f>INDEX('SOVEREIGN_DISCL data'!G:G,MATCH($Z118,'SOVEREIGN_DISCL data'!$U:$U,0))</f>
        <v>0.5</v>
      </c>
      <c r="D118" s="52">
        <f>INDEX('SOVEREIGN_DISCL data'!H:H,MATCH($Z118,'SOVEREIGN_DISCL data'!$U:$U,0))</f>
        <v>0</v>
      </c>
      <c r="E118" s="52">
        <f>INDEX('SOVEREIGN_DISCL data'!I:I,MATCH($Z118,'SOVEREIGN_DISCL data'!$U:$U,0))</f>
        <v>0.5</v>
      </c>
      <c r="F118" s="52">
        <f>INDEX('SOVEREIGN_DISCL data'!J:J,MATCH($Z118,'SOVEREIGN_DISCL data'!$U:$U,0))</f>
        <v>0.5</v>
      </c>
      <c r="G118" s="52">
        <f>INDEX('SOVEREIGN_DISCL data'!K:K,MATCH($Z118,'SOVEREIGN_DISCL data'!$U:$U,0))</f>
        <v>0</v>
      </c>
      <c r="H118" s="37">
        <f>INDEX('SOVEREIGN_DISCL data'!L:L,MATCH($Z118,'SOVEREIGN_DISCL data'!$U:$U,0))</f>
        <v>0</v>
      </c>
      <c r="I118" s="26"/>
      <c r="J118" s="38">
        <f>INDEX('SOVEREIGN_DISCL data'!M:M,MATCH($Z118,'SOVEREIGN_DISCL data'!$U:$U,0))</f>
        <v>0</v>
      </c>
      <c r="K118" s="26"/>
      <c r="L118" s="38">
        <f>INDEX('SOVEREIGN_DISCL data'!N:N,MATCH($Z118,'SOVEREIGN_DISCL data'!$U:$U,0))</f>
        <v>0</v>
      </c>
      <c r="N118" s="38">
        <f>INDEX('SOVEREIGN_DISCL data'!O:O,MATCH($Z118,'SOVEREIGN_DISCL data'!$U:$U,0))</f>
        <v>0</v>
      </c>
      <c r="O118" s="41"/>
      <c r="P118" s="243"/>
      <c r="R118" s="38">
        <f>INDEX('SOVEREIGN_DISCL data'!Q:Q,MATCH($Z118,'SOVEREIGN_DISCL data'!$U:$U,0))</f>
        <v>0</v>
      </c>
      <c r="T118" s="38">
        <f>INDEX('SOVEREIGN_DISCL data'!R:R,MATCH($Z118,'SOVEREIGN_DISCL data'!$U:$U,0))</f>
        <v>0</v>
      </c>
      <c r="V118" s="38">
        <f>INDEX('SOVEREIGN_DISCL data'!S:S,MATCH($Z118,'SOVEREIGN_DISCL data'!$U:$U,0))</f>
        <v>0</v>
      </c>
      <c r="Y118" s="95">
        <v>1211118</v>
      </c>
      <c r="Z118" s="34" t="str">
        <f t="shared" si="1"/>
        <v>AT0011211118</v>
      </c>
    </row>
    <row r="119" spans="1:26" s="34" customFormat="1" ht="12.75" customHeight="1">
      <c r="A119" s="35" t="s">
        <v>54</v>
      </c>
      <c r="B119" s="238"/>
      <c r="C119" s="52">
        <f>INDEX('SOVEREIGN_DISCL data'!G:G,MATCH($Z119,'SOVEREIGN_DISCL data'!$U:$U,0))</f>
        <v>23.3</v>
      </c>
      <c r="D119" s="52">
        <f>INDEX('SOVEREIGN_DISCL data'!H:H,MATCH($Z119,'SOVEREIGN_DISCL data'!$U:$U,0))</f>
        <v>0</v>
      </c>
      <c r="E119" s="52">
        <f>INDEX('SOVEREIGN_DISCL data'!I:I,MATCH($Z119,'SOVEREIGN_DISCL data'!$U:$U,0))</f>
        <v>23.3</v>
      </c>
      <c r="F119" s="52">
        <f>INDEX('SOVEREIGN_DISCL data'!J:J,MATCH($Z119,'SOVEREIGN_DISCL data'!$U:$U,0))</f>
        <v>23.2</v>
      </c>
      <c r="G119" s="52">
        <f>INDEX('SOVEREIGN_DISCL data'!K:K,MATCH($Z119,'SOVEREIGN_DISCL data'!$U:$U,0))</f>
        <v>0</v>
      </c>
      <c r="H119" s="37">
        <f>INDEX('SOVEREIGN_DISCL data'!L:L,MATCH($Z119,'SOVEREIGN_DISCL data'!$U:$U,0))</f>
        <v>0.1</v>
      </c>
      <c r="I119" s="26"/>
      <c r="J119" s="38">
        <f>INDEX('SOVEREIGN_DISCL data'!M:M,MATCH($Z119,'SOVEREIGN_DISCL data'!$U:$U,0))</f>
        <v>0</v>
      </c>
      <c r="K119" s="26"/>
      <c r="L119" s="38">
        <f>INDEX('SOVEREIGN_DISCL data'!N:N,MATCH($Z119,'SOVEREIGN_DISCL data'!$U:$U,0))</f>
        <v>-15.08432885</v>
      </c>
      <c r="N119" s="38">
        <f>INDEX('SOVEREIGN_DISCL data'!O:O,MATCH($Z119,'SOVEREIGN_DISCL data'!$U:$U,0))</f>
        <v>0</v>
      </c>
      <c r="O119" s="41"/>
      <c r="P119" s="243"/>
      <c r="R119" s="38">
        <f>INDEX('SOVEREIGN_DISCL data'!Q:Q,MATCH($Z119,'SOVEREIGN_DISCL data'!$U:$U,0))</f>
        <v>0</v>
      </c>
      <c r="T119" s="38">
        <f>INDEX('SOVEREIGN_DISCL data'!R:R,MATCH($Z119,'SOVEREIGN_DISCL data'!$U:$U,0))</f>
        <v>0</v>
      </c>
      <c r="V119" s="38">
        <f>INDEX('SOVEREIGN_DISCL data'!S:S,MATCH($Z119,'SOVEREIGN_DISCL data'!$U:$U,0))</f>
        <v>0</v>
      </c>
      <c r="Y119" s="95">
        <v>1211119</v>
      </c>
      <c r="Z119" s="34" t="str">
        <f t="shared" si="1"/>
        <v>AT0011211119</v>
      </c>
    </row>
    <row r="120" spans="1:26" s="34" customFormat="1" ht="12.75" customHeight="1">
      <c r="A120" s="35" t="s">
        <v>53</v>
      </c>
      <c r="B120" s="238"/>
      <c r="C120" s="52">
        <f>INDEX('SOVEREIGN_DISCL data'!G:G,MATCH($Z120,'SOVEREIGN_DISCL data'!$U:$U,0))</f>
        <v>0.2</v>
      </c>
      <c r="D120" s="52">
        <f>INDEX('SOVEREIGN_DISCL data'!H:H,MATCH($Z120,'SOVEREIGN_DISCL data'!$U:$U,0))</f>
        <v>0</v>
      </c>
      <c r="E120" s="52">
        <f>INDEX('SOVEREIGN_DISCL data'!I:I,MATCH($Z120,'SOVEREIGN_DISCL data'!$U:$U,0))</f>
        <v>0.2</v>
      </c>
      <c r="F120" s="52">
        <f>INDEX('SOVEREIGN_DISCL data'!J:J,MATCH($Z120,'SOVEREIGN_DISCL data'!$U:$U,0))</f>
        <v>0.1</v>
      </c>
      <c r="G120" s="52">
        <f>INDEX('SOVEREIGN_DISCL data'!K:K,MATCH($Z120,'SOVEREIGN_DISCL data'!$U:$U,0))</f>
        <v>0</v>
      </c>
      <c r="H120" s="37">
        <f>INDEX('SOVEREIGN_DISCL data'!L:L,MATCH($Z120,'SOVEREIGN_DISCL data'!$U:$U,0))</f>
        <v>0</v>
      </c>
      <c r="I120" s="26"/>
      <c r="J120" s="38">
        <f>INDEX('SOVEREIGN_DISCL data'!M:M,MATCH($Z120,'SOVEREIGN_DISCL data'!$U:$U,0))</f>
        <v>0</v>
      </c>
      <c r="K120" s="26"/>
      <c r="L120" s="38">
        <f>INDEX('SOVEREIGN_DISCL data'!N:N,MATCH($Z120,'SOVEREIGN_DISCL data'!$U:$U,0))</f>
        <v>0</v>
      </c>
      <c r="N120" s="38">
        <f>INDEX('SOVEREIGN_DISCL data'!O:O,MATCH($Z120,'SOVEREIGN_DISCL data'!$U:$U,0))</f>
        <v>0</v>
      </c>
      <c r="O120" s="41"/>
      <c r="P120" s="244"/>
      <c r="R120" s="38">
        <f>INDEX('SOVEREIGN_DISCL data'!Q:Q,MATCH($Z120,'SOVEREIGN_DISCL data'!$U:$U,0))</f>
        <v>0</v>
      </c>
      <c r="T120" s="38">
        <f>INDEX('SOVEREIGN_DISCL data'!R:R,MATCH($Z120,'SOVEREIGN_DISCL data'!$U:$U,0))</f>
        <v>0</v>
      </c>
      <c r="V120" s="38">
        <f>INDEX('SOVEREIGN_DISCL data'!S:S,MATCH($Z120,'SOVEREIGN_DISCL data'!$U:$U,0))</f>
        <v>0</v>
      </c>
      <c r="Y120" s="95">
        <v>1211120</v>
      </c>
      <c r="Z120" s="34" t="str">
        <f t="shared" si="1"/>
        <v>AT0011211120</v>
      </c>
    </row>
    <row r="121" spans="1:26" s="34" customFormat="1" ht="12.75" customHeight="1" thickBot="1">
      <c r="A121" s="87" t="s">
        <v>68</v>
      </c>
      <c r="B121" s="238"/>
      <c r="C121" s="55">
        <f>INDEX('SOVEREIGN_DISCL data'!G:G,MATCH($Z121,'SOVEREIGN_DISCL data'!$U:$U,0))</f>
        <v>39.5</v>
      </c>
      <c r="D121" s="55">
        <f>INDEX('SOVEREIGN_DISCL data'!H:H,MATCH($Z121,'SOVEREIGN_DISCL data'!$U:$U,0))</f>
        <v>0</v>
      </c>
      <c r="E121" s="55">
        <f>INDEX('SOVEREIGN_DISCL data'!I:I,MATCH($Z121,'SOVEREIGN_DISCL data'!$U:$U,0))</f>
        <v>39.5</v>
      </c>
      <c r="F121" s="55">
        <f>INDEX('SOVEREIGN_DISCL data'!J:J,MATCH($Z121,'SOVEREIGN_DISCL data'!$U:$U,0))</f>
        <v>25</v>
      </c>
      <c r="G121" s="55">
        <f>INDEX('SOVEREIGN_DISCL data'!K:K,MATCH($Z121,'SOVEREIGN_DISCL data'!$U:$U,0))</f>
        <v>0</v>
      </c>
      <c r="H121" s="55">
        <f>INDEX('SOVEREIGN_DISCL data'!L:L,MATCH($Z121,'SOVEREIGN_DISCL data'!$U:$U,0))</f>
        <v>0.1</v>
      </c>
      <c r="I121" s="39"/>
      <c r="J121" s="55">
        <f>INDEX('SOVEREIGN_DISCL data'!M:M,MATCH($Z121,'SOVEREIGN_DISCL data'!$U:$U,0))</f>
        <v>0</v>
      </c>
      <c r="K121" s="39"/>
      <c r="L121" s="55">
        <f>INDEX('SOVEREIGN_DISCL data'!N:N,MATCH($Z121,'SOVEREIGN_DISCL data'!$U:$U,0))</f>
        <v>-19.201571099999999</v>
      </c>
      <c r="M121" s="39"/>
      <c r="N121" s="55">
        <f>INDEX('SOVEREIGN_DISCL data'!O:O,MATCH($Z121,'SOVEREIGN_DISCL data'!$U:$U,0))</f>
        <v>0.1</v>
      </c>
      <c r="O121" s="42"/>
      <c r="P121" s="169">
        <f>INDEX('SOVEREIGN_DISCL data'!P:P,MATCH($Z121,'SOVEREIGN_DISCL data'!$U:$U,0))</f>
        <v>0</v>
      </c>
      <c r="Q121" s="39"/>
      <c r="R121" s="55">
        <f>INDEX('SOVEREIGN_DISCL data'!Q:Q,MATCH($Z121,'SOVEREIGN_DISCL data'!$U:$U,0))</f>
        <v>0</v>
      </c>
      <c r="S121" s="39"/>
      <c r="T121" s="55">
        <f>INDEX('SOVEREIGN_DISCL data'!R:R,MATCH($Z121,'SOVEREIGN_DISCL data'!$U:$U,0))</f>
        <v>0</v>
      </c>
      <c r="U121" s="39"/>
      <c r="V121" s="55">
        <f>INDEX('SOVEREIGN_DISCL data'!S:S,MATCH($Z121,'SOVEREIGN_DISCL data'!$U:$U,0))</f>
        <v>0</v>
      </c>
      <c r="Y121" s="95">
        <v>1211121</v>
      </c>
      <c r="Z121" s="34" t="str">
        <f t="shared" si="1"/>
        <v>AT0011211121</v>
      </c>
    </row>
    <row r="122" spans="1:26" s="34" customFormat="1" ht="12.75" customHeight="1">
      <c r="A122" s="35" t="s">
        <v>59</v>
      </c>
      <c r="B122" s="238" t="s">
        <v>35</v>
      </c>
      <c r="C122" s="53">
        <f>INDEX('SOVEREIGN_DISCL data'!G:G,MATCH($Z122,'SOVEREIGN_DISCL data'!$U:$U,0))</f>
        <v>399.2</v>
      </c>
      <c r="D122" s="52">
        <f>INDEX('SOVEREIGN_DISCL data'!H:H,MATCH($Z122,'SOVEREIGN_DISCL data'!$U:$U,0))</f>
        <v>0</v>
      </c>
      <c r="E122" s="52">
        <f>INDEX('SOVEREIGN_DISCL data'!I:I,MATCH($Z122,'SOVEREIGN_DISCL data'!$U:$U,0))</f>
        <v>399.2</v>
      </c>
      <c r="F122" s="52">
        <f>INDEX('SOVEREIGN_DISCL data'!J:J,MATCH($Z122,'SOVEREIGN_DISCL data'!$U:$U,0))</f>
        <v>0.6</v>
      </c>
      <c r="G122" s="52">
        <f>INDEX('SOVEREIGN_DISCL data'!K:K,MATCH($Z122,'SOVEREIGN_DISCL data'!$U:$U,0))</f>
        <v>398.6</v>
      </c>
      <c r="H122" s="37">
        <f>INDEX('SOVEREIGN_DISCL data'!L:L,MATCH($Z122,'SOVEREIGN_DISCL data'!$U:$U,0))</f>
        <v>0</v>
      </c>
      <c r="I122" s="26"/>
      <c r="J122" s="38">
        <f>INDEX('SOVEREIGN_DISCL data'!M:M,MATCH($Z122,'SOVEREIGN_DISCL data'!$U:$U,0))</f>
        <v>0</v>
      </c>
      <c r="K122" s="26"/>
      <c r="L122" s="38">
        <f>INDEX('SOVEREIGN_DISCL data'!N:N,MATCH($Z122,'SOVEREIGN_DISCL data'!$U:$U,0))</f>
        <v>0</v>
      </c>
      <c r="N122" s="38">
        <f>INDEX('SOVEREIGN_DISCL data'!O:O,MATCH($Z122,'SOVEREIGN_DISCL data'!$U:$U,0))</f>
        <v>0</v>
      </c>
      <c r="O122" s="41"/>
      <c r="P122" s="242"/>
      <c r="R122" s="38">
        <f>INDEX('SOVEREIGN_DISCL data'!Q:Q,MATCH($Z122,'SOVEREIGN_DISCL data'!$U:$U,0))</f>
        <v>0</v>
      </c>
      <c r="T122" s="38">
        <f>INDEX('SOVEREIGN_DISCL data'!R:R,MATCH($Z122,'SOVEREIGN_DISCL data'!$U:$U,0))</f>
        <v>0</v>
      </c>
      <c r="V122" s="38">
        <f>INDEX('SOVEREIGN_DISCL data'!S:S,MATCH($Z122,'SOVEREIGN_DISCL data'!$U:$U,0))</f>
        <v>0</v>
      </c>
      <c r="Y122" s="95">
        <v>1211122</v>
      </c>
      <c r="Z122" s="34" t="str">
        <f t="shared" si="1"/>
        <v>AT0011211122</v>
      </c>
    </row>
    <row r="123" spans="1:26" s="34" customFormat="1" ht="12.75" customHeight="1">
      <c r="A123" s="35" t="s">
        <v>58</v>
      </c>
      <c r="B123" s="238"/>
      <c r="C123" s="52">
        <f>INDEX('SOVEREIGN_DISCL data'!G:G,MATCH($Z123,'SOVEREIGN_DISCL data'!$U:$U,0))</f>
        <v>0.5</v>
      </c>
      <c r="D123" s="52">
        <f>INDEX('SOVEREIGN_DISCL data'!H:H,MATCH($Z123,'SOVEREIGN_DISCL data'!$U:$U,0))</f>
        <v>0</v>
      </c>
      <c r="E123" s="52">
        <f>INDEX('SOVEREIGN_DISCL data'!I:I,MATCH($Z123,'SOVEREIGN_DISCL data'!$U:$U,0))</f>
        <v>0.5</v>
      </c>
      <c r="F123" s="52">
        <f>INDEX('SOVEREIGN_DISCL data'!J:J,MATCH($Z123,'SOVEREIGN_DISCL data'!$U:$U,0))</f>
        <v>0.4</v>
      </c>
      <c r="G123" s="52">
        <f>INDEX('SOVEREIGN_DISCL data'!K:K,MATCH($Z123,'SOVEREIGN_DISCL data'!$U:$U,0))</f>
        <v>0</v>
      </c>
      <c r="H123" s="37">
        <f>INDEX('SOVEREIGN_DISCL data'!L:L,MATCH($Z123,'SOVEREIGN_DISCL data'!$U:$U,0))</f>
        <v>0.1</v>
      </c>
      <c r="I123" s="26"/>
      <c r="J123" s="38">
        <f>INDEX('SOVEREIGN_DISCL data'!M:M,MATCH($Z123,'SOVEREIGN_DISCL data'!$U:$U,0))</f>
        <v>0</v>
      </c>
      <c r="K123" s="26"/>
      <c r="L123" s="38">
        <f>INDEX('SOVEREIGN_DISCL data'!N:N,MATCH($Z123,'SOVEREIGN_DISCL data'!$U:$U,0))</f>
        <v>0</v>
      </c>
      <c r="N123" s="38">
        <f>INDEX('SOVEREIGN_DISCL data'!O:O,MATCH($Z123,'SOVEREIGN_DISCL data'!$U:$U,0))</f>
        <v>0</v>
      </c>
      <c r="O123" s="41"/>
      <c r="P123" s="243"/>
      <c r="R123" s="38">
        <f>INDEX('SOVEREIGN_DISCL data'!Q:Q,MATCH($Z123,'SOVEREIGN_DISCL data'!$U:$U,0))</f>
        <v>0</v>
      </c>
      <c r="T123" s="38">
        <f>INDEX('SOVEREIGN_DISCL data'!R:R,MATCH($Z123,'SOVEREIGN_DISCL data'!$U:$U,0))</f>
        <v>0</v>
      </c>
      <c r="V123" s="38">
        <f>INDEX('SOVEREIGN_DISCL data'!S:S,MATCH($Z123,'SOVEREIGN_DISCL data'!$U:$U,0))</f>
        <v>0</v>
      </c>
      <c r="Y123" s="95">
        <v>1211123</v>
      </c>
      <c r="Z123" s="34" t="str">
        <f t="shared" si="1"/>
        <v>AT0011211123</v>
      </c>
    </row>
    <row r="124" spans="1:26" s="34" customFormat="1" ht="12.75" customHeight="1">
      <c r="A124" s="35" t="s">
        <v>57</v>
      </c>
      <c r="B124" s="238"/>
      <c r="C124" s="52">
        <f>INDEX('SOVEREIGN_DISCL data'!G:G,MATCH($Z124,'SOVEREIGN_DISCL data'!$U:$U,0))</f>
        <v>1.2</v>
      </c>
      <c r="D124" s="52">
        <f>INDEX('SOVEREIGN_DISCL data'!H:H,MATCH($Z124,'SOVEREIGN_DISCL data'!$U:$U,0))</f>
        <v>0</v>
      </c>
      <c r="E124" s="52">
        <f>INDEX('SOVEREIGN_DISCL data'!I:I,MATCH($Z124,'SOVEREIGN_DISCL data'!$U:$U,0))</f>
        <v>1.2</v>
      </c>
      <c r="F124" s="52">
        <f>INDEX('SOVEREIGN_DISCL data'!J:J,MATCH($Z124,'SOVEREIGN_DISCL data'!$U:$U,0))</f>
        <v>1.2</v>
      </c>
      <c r="G124" s="52">
        <f>INDEX('SOVEREIGN_DISCL data'!K:K,MATCH($Z124,'SOVEREIGN_DISCL data'!$U:$U,0))</f>
        <v>0</v>
      </c>
      <c r="H124" s="37">
        <f>INDEX('SOVEREIGN_DISCL data'!L:L,MATCH($Z124,'SOVEREIGN_DISCL data'!$U:$U,0))</f>
        <v>0</v>
      </c>
      <c r="I124" s="26"/>
      <c r="J124" s="38">
        <f>INDEX('SOVEREIGN_DISCL data'!M:M,MATCH($Z124,'SOVEREIGN_DISCL data'!$U:$U,0))</f>
        <v>0</v>
      </c>
      <c r="K124" s="26"/>
      <c r="L124" s="38">
        <f>INDEX('SOVEREIGN_DISCL data'!N:N,MATCH($Z124,'SOVEREIGN_DISCL data'!$U:$U,0))</f>
        <v>-0.103601785</v>
      </c>
      <c r="N124" s="38">
        <f>INDEX('SOVEREIGN_DISCL data'!O:O,MATCH($Z124,'SOVEREIGN_DISCL data'!$U:$U,0))</f>
        <v>0</v>
      </c>
      <c r="O124" s="41"/>
      <c r="P124" s="243"/>
      <c r="R124" s="38">
        <f>INDEX('SOVEREIGN_DISCL data'!Q:Q,MATCH($Z124,'SOVEREIGN_DISCL data'!$U:$U,0))</f>
        <v>0</v>
      </c>
      <c r="T124" s="38">
        <f>INDEX('SOVEREIGN_DISCL data'!R:R,MATCH($Z124,'SOVEREIGN_DISCL data'!$U:$U,0))</f>
        <v>0</v>
      </c>
      <c r="V124" s="38">
        <f>INDEX('SOVEREIGN_DISCL data'!S:S,MATCH($Z124,'SOVEREIGN_DISCL data'!$U:$U,0))</f>
        <v>0</v>
      </c>
      <c r="Y124" s="95">
        <v>1211124</v>
      </c>
      <c r="Z124" s="34" t="str">
        <f t="shared" si="1"/>
        <v>AT0011211124</v>
      </c>
    </row>
    <row r="125" spans="1:26" s="34" customFormat="1" ht="12.75" customHeight="1">
      <c r="A125" s="35" t="s">
        <v>56</v>
      </c>
      <c r="B125" s="238"/>
      <c r="C125" s="52">
        <f>INDEX('SOVEREIGN_DISCL data'!G:G,MATCH($Z125,'SOVEREIGN_DISCL data'!$U:$U,0))</f>
        <v>9.1999999999999993</v>
      </c>
      <c r="D125" s="52">
        <f>INDEX('SOVEREIGN_DISCL data'!H:H,MATCH($Z125,'SOVEREIGN_DISCL data'!$U:$U,0))</f>
        <v>0</v>
      </c>
      <c r="E125" s="52">
        <f>INDEX('SOVEREIGN_DISCL data'!I:I,MATCH($Z125,'SOVEREIGN_DISCL data'!$U:$U,0))</f>
        <v>9.1999999999999993</v>
      </c>
      <c r="F125" s="52">
        <f>INDEX('SOVEREIGN_DISCL data'!J:J,MATCH($Z125,'SOVEREIGN_DISCL data'!$U:$U,0))</f>
        <v>8.6</v>
      </c>
      <c r="G125" s="52">
        <f>INDEX('SOVEREIGN_DISCL data'!K:K,MATCH($Z125,'SOVEREIGN_DISCL data'!$U:$U,0))</f>
        <v>0.4</v>
      </c>
      <c r="H125" s="37">
        <f>INDEX('SOVEREIGN_DISCL data'!L:L,MATCH($Z125,'SOVEREIGN_DISCL data'!$U:$U,0))</f>
        <v>0.3</v>
      </c>
      <c r="I125" s="26"/>
      <c r="J125" s="38">
        <f>INDEX('SOVEREIGN_DISCL data'!M:M,MATCH($Z125,'SOVEREIGN_DISCL data'!$U:$U,0))</f>
        <v>0</v>
      </c>
      <c r="K125" s="26"/>
      <c r="L125" s="38">
        <f>INDEX('SOVEREIGN_DISCL data'!N:N,MATCH($Z125,'SOVEREIGN_DISCL data'!$U:$U,0))</f>
        <v>-2.4241701280000001</v>
      </c>
      <c r="N125" s="38">
        <f>INDEX('SOVEREIGN_DISCL data'!O:O,MATCH($Z125,'SOVEREIGN_DISCL data'!$U:$U,0))</f>
        <v>0</v>
      </c>
      <c r="O125" s="41"/>
      <c r="P125" s="243"/>
      <c r="R125" s="38">
        <f>INDEX('SOVEREIGN_DISCL data'!Q:Q,MATCH($Z125,'SOVEREIGN_DISCL data'!$U:$U,0))</f>
        <v>0</v>
      </c>
      <c r="T125" s="38">
        <f>INDEX('SOVEREIGN_DISCL data'!R:R,MATCH($Z125,'SOVEREIGN_DISCL data'!$U:$U,0))</f>
        <v>0</v>
      </c>
      <c r="V125" s="38">
        <f>INDEX('SOVEREIGN_DISCL data'!S:S,MATCH($Z125,'SOVEREIGN_DISCL data'!$U:$U,0))</f>
        <v>0</v>
      </c>
      <c r="Y125" s="95">
        <v>1211125</v>
      </c>
      <c r="Z125" s="34" t="str">
        <f t="shared" si="1"/>
        <v>AT0011211125</v>
      </c>
    </row>
    <row r="126" spans="1:26" s="34" customFormat="1" ht="12.75" customHeight="1">
      <c r="A126" s="35" t="s">
        <v>55</v>
      </c>
      <c r="B126" s="238"/>
      <c r="C126" s="52">
        <f>INDEX('SOVEREIGN_DISCL data'!G:G,MATCH($Z126,'SOVEREIGN_DISCL data'!$U:$U,0))</f>
        <v>7</v>
      </c>
      <c r="D126" s="52">
        <f>INDEX('SOVEREIGN_DISCL data'!H:H,MATCH($Z126,'SOVEREIGN_DISCL data'!$U:$U,0))</f>
        <v>0</v>
      </c>
      <c r="E126" s="52">
        <f>INDEX('SOVEREIGN_DISCL data'!I:I,MATCH($Z126,'SOVEREIGN_DISCL data'!$U:$U,0))</f>
        <v>7</v>
      </c>
      <c r="F126" s="52">
        <f>INDEX('SOVEREIGN_DISCL data'!J:J,MATCH($Z126,'SOVEREIGN_DISCL data'!$U:$U,0))</f>
        <v>6.6</v>
      </c>
      <c r="G126" s="52">
        <f>INDEX('SOVEREIGN_DISCL data'!K:K,MATCH($Z126,'SOVEREIGN_DISCL data'!$U:$U,0))</f>
        <v>0</v>
      </c>
      <c r="H126" s="37">
        <f>INDEX('SOVEREIGN_DISCL data'!L:L,MATCH($Z126,'SOVEREIGN_DISCL data'!$U:$U,0))</f>
        <v>0.4</v>
      </c>
      <c r="I126" s="26"/>
      <c r="J126" s="38">
        <f>INDEX('SOVEREIGN_DISCL data'!M:M,MATCH($Z126,'SOVEREIGN_DISCL data'!$U:$U,0))</f>
        <v>0</v>
      </c>
      <c r="K126" s="26"/>
      <c r="L126" s="38">
        <f>INDEX('SOVEREIGN_DISCL data'!N:N,MATCH($Z126,'SOVEREIGN_DISCL data'!$U:$U,0))</f>
        <v>-4.126476362</v>
      </c>
      <c r="N126" s="38">
        <f>INDEX('SOVEREIGN_DISCL data'!O:O,MATCH($Z126,'SOVEREIGN_DISCL data'!$U:$U,0))</f>
        <v>0</v>
      </c>
      <c r="O126" s="41"/>
      <c r="P126" s="243"/>
      <c r="R126" s="38">
        <f>INDEX('SOVEREIGN_DISCL data'!Q:Q,MATCH($Z126,'SOVEREIGN_DISCL data'!$U:$U,0))</f>
        <v>0</v>
      </c>
      <c r="T126" s="38">
        <f>INDEX('SOVEREIGN_DISCL data'!R:R,MATCH($Z126,'SOVEREIGN_DISCL data'!$U:$U,0))</f>
        <v>0</v>
      </c>
      <c r="V126" s="38">
        <f>INDEX('SOVEREIGN_DISCL data'!S:S,MATCH($Z126,'SOVEREIGN_DISCL data'!$U:$U,0))</f>
        <v>0</v>
      </c>
      <c r="Y126" s="95">
        <v>1211126</v>
      </c>
      <c r="Z126" s="34" t="str">
        <f t="shared" si="1"/>
        <v>AT0011211126</v>
      </c>
    </row>
    <row r="127" spans="1:26" s="34" customFormat="1" ht="12.75" customHeight="1">
      <c r="A127" s="35" t="s">
        <v>54</v>
      </c>
      <c r="B127" s="238"/>
      <c r="C127" s="52">
        <f>INDEX('SOVEREIGN_DISCL data'!G:G,MATCH($Z127,'SOVEREIGN_DISCL data'!$U:$U,0))</f>
        <v>27.8</v>
      </c>
      <c r="D127" s="52">
        <f>INDEX('SOVEREIGN_DISCL data'!H:H,MATCH($Z127,'SOVEREIGN_DISCL data'!$U:$U,0))</f>
        <v>0</v>
      </c>
      <c r="E127" s="52">
        <f>INDEX('SOVEREIGN_DISCL data'!I:I,MATCH($Z127,'SOVEREIGN_DISCL data'!$U:$U,0))</f>
        <v>27.8</v>
      </c>
      <c r="F127" s="52">
        <f>INDEX('SOVEREIGN_DISCL data'!J:J,MATCH($Z127,'SOVEREIGN_DISCL data'!$U:$U,0))</f>
        <v>27.4</v>
      </c>
      <c r="G127" s="52">
        <f>INDEX('SOVEREIGN_DISCL data'!K:K,MATCH($Z127,'SOVEREIGN_DISCL data'!$U:$U,0))</f>
        <v>0</v>
      </c>
      <c r="H127" s="37">
        <f>INDEX('SOVEREIGN_DISCL data'!L:L,MATCH($Z127,'SOVEREIGN_DISCL data'!$U:$U,0))</f>
        <v>0.4</v>
      </c>
      <c r="I127" s="26"/>
      <c r="J127" s="38">
        <f>INDEX('SOVEREIGN_DISCL data'!M:M,MATCH($Z127,'SOVEREIGN_DISCL data'!$U:$U,0))</f>
        <v>0</v>
      </c>
      <c r="K127" s="26"/>
      <c r="L127" s="38">
        <f>INDEX('SOVEREIGN_DISCL data'!N:N,MATCH($Z127,'SOVEREIGN_DISCL data'!$U:$U,0))</f>
        <v>-20.050101389999998</v>
      </c>
      <c r="N127" s="38">
        <f>INDEX('SOVEREIGN_DISCL data'!O:O,MATCH($Z127,'SOVEREIGN_DISCL data'!$U:$U,0))</f>
        <v>0</v>
      </c>
      <c r="O127" s="41"/>
      <c r="P127" s="243"/>
      <c r="R127" s="38">
        <f>INDEX('SOVEREIGN_DISCL data'!Q:Q,MATCH($Z127,'SOVEREIGN_DISCL data'!$U:$U,0))</f>
        <v>0</v>
      </c>
      <c r="T127" s="38">
        <f>INDEX('SOVEREIGN_DISCL data'!R:R,MATCH($Z127,'SOVEREIGN_DISCL data'!$U:$U,0))</f>
        <v>0</v>
      </c>
      <c r="V127" s="38">
        <f>INDEX('SOVEREIGN_DISCL data'!S:S,MATCH($Z127,'SOVEREIGN_DISCL data'!$U:$U,0))</f>
        <v>0</v>
      </c>
      <c r="Y127" s="95">
        <v>1211127</v>
      </c>
      <c r="Z127" s="34" t="str">
        <f t="shared" si="1"/>
        <v>AT0011211127</v>
      </c>
    </row>
    <row r="128" spans="1:26" s="34" customFormat="1" ht="12.75" customHeight="1">
      <c r="A128" s="35" t="s">
        <v>53</v>
      </c>
      <c r="B128" s="238"/>
      <c r="C128" s="52">
        <f>INDEX('SOVEREIGN_DISCL data'!G:G,MATCH($Z128,'SOVEREIGN_DISCL data'!$U:$U,0))</f>
        <v>38.6</v>
      </c>
      <c r="D128" s="52">
        <f>INDEX('SOVEREIGN_DISCL data'!H:H,MATCH($Z128,'SOVEREIGN_DISCL data'!$U:$U,0))</f>
        <v>0</v>
      </c>
      <c r="E128" s="52">
        <f>INDEX('SOVEREIGN_DISCL data'!I:I,MATCH($Z128,'SOVEREIGN_DISCL data'!$U:$U,0))</f>
        <v>38.6</v>
      </c>
      <c r="F128" s="52">
        <f>INDEX('SOVEREIGN_DISCL data'!J:J,MATCH($Z128,'SOVEREIGN_DISCL data'!$U:$U,0))</f>
        <v>38.299999999999997</v>
      </c>
      <c r="G128" s="52">
        <f>INDEX('SOVEREIGN_DISCL data'!K:K,MATCH($Z128,'SOVEREIGN_DISCL data'!$U:$U,0))</f>
        <v>0</v>
      </c>
      <c r="H128" s="37">
        <f>INDEX('SOVEREIGN_DISCL data'!L:L,MATCH($Z128,'SOVEREIGN_DISCL data'!$U:$U,0))</f>
        <v>0.2</v>
      </c>
      <c r="I128" s="26"/>
      <c r="J128" s="38">
        <f>INDEX('SOVEREIGN_DISCL data'!M:M,MATCH($Z128,'SOVEREIGN_DISCL data'!$U:$U,0))</f>
        <v>0</v>
      </c>
      <c r="K128" s="26"/>
      <c r="L128" s="38">
        <f>INDEX('SOVEREIGN_DISCL data'!N:N,MATCH($Z128,'SOVEREIGN_DISCL data'!$U:$U,0))</f>
        <v>0</v>
      </c>
      <c r="N128" s="38">
        <f>INDEX('SOVEREIGN_DISCL data'!O:O,MATCH($Z128,'SOVEREIGN_DISCL data'!$U:$U,0))</f>
        <v>0</v>
      </c>
      <c r="O128" s="41"/>
      <c r="P128" s="244"/>
      <c r="R128" s="38">
        <f>INDEX('SOVEREIGN_DISCL data'!Q:Q,MATCH($Z128,'SOVEREIGN_DISCL data'!$U:$U,0))</f>
        <v>0</v>
      </c>
      <c r="T128" s="38">
        <f>INDEX('SOVEREIGN_DISCL data'!R:R,MATCH($Z128,'SOVEREIGN_DISCL data'!$U:$U,0))</f>
        <v>0</v>
      </c>
      <c r="V128" s="38">
        <f>INDEX('SOVEREIGN_DISCL data'!S:S,MATCH($Z128,'SOVEREIGN_DISCL data'!$U:$U,0))</f>
        <v>0</v>
      </c>
      <c r="Y128" s="95">
        <v>1211128</v>
      </c>
      <c r="Z128" s="34" t="str">
        <f t="shared" si="1"/>
        <v>AT0011211128</v>
      </c>
    </row>
    <row r="129" spans="1:26" s="34" customFormat="1" ht="12.75" customHeight="1" thickBot="1">
      <c r="A129" s="87" t="s">
        <v>68</v>
      </c>
      <c r="B129" s="238"/>
      <c r="C129" s="55">
        <f>INDEX('SOVEREIGN_DISCL data'!G:G,MATCH($Z129,'SOVEREIGN_DISCL data'!$U:$U,0))</f>
        <v>483.5</v>
      </c>
      <c r="D129" s="55">
        <f>INDEX('SOVEREIGN_DISCL data'!H:H,MATCH($Z129,'SOVEREIGN_DISCL data'!$U:$U,0))</f>
        <v>0</v>
      </c>
      <c r="E129" s="55">
        <f>INDEX('SOVEREIGN_DISCL data'!I:I,MATCH($Z129,'SOVEREIGN_DISCL data'!$U:$U,0))</f>
        <v>483.5</v>
      </c>
      <c r="F129" s="55">
        <f>INDEX('SOVEREIGN_DISCL data'!J:J,MATCH($Z129,'SOVEREIGN_DISCL data'!$U:$U,0))</f>
        <v>83.1</v>
      </c>
      <c r="G129" s="55">
        <f>INDEX('SOVEREIGN_DISCL data'!K:K,MATCH($Z129,'SOVEREIGN_DISCL data'!$U:$U,0))</f>
        <v>399</v>
      </c>
      <c r="H129" s="55">
        <f>INDEX('SOVEREIGN_DISCL data'!L:L,MATCH($Z129,'SOVEREIGN_DISCL data'!$U:$U,0))</f>
        <v>1.4</v>
      </c>
      <c r="I129" s="39"/>
      <c r="J129" s="55">
        <f>INDEX('SOVEREIGN_DISCL data'!M:M,MATCH($Z129,'SOVEREIGN_DISCL data'!$U:$U,0))</f>
        <v>0</v>
      </c>
      <c r="K129" s="39"/>
      <c r="L129" s="55">
        <f>INDEX('SOVEREIGN_DISCL data'!N:N,MATCH($Z129,'SOVEREIGN_DISCL data'!$U:$U,0))</f>
        <v>-26.704349659999998</v>
      </c>
      <c r="M129" s="39"/>
      <c r="N129" s="55">
        <f>INDEX('SOVEREIGN_DISCL data'!O:O,MATCH($Z129,'SOVEREIGN_DISCL data'!$U:$U,0))</f>
        <v>0</v>
      </c>
      <c r="O129" s="42"/>
      <c r="P129" s="169">
        <f>INDEX('SOVEREIGN_DISCL data'!P:P,MATCH($Z129,'SOVEREIGN_DISCL data'!$U:$U,0))</f>
        <v>0</v>
      </c>
      <c r="Q129" s="39"/>
      <c r="R129" s="55">
        <f>INDEX('SOVEREIGN_DISCL data'!Q:Q,MATCH($Z129,'SOVEREIGN_DISCL data'!$U:$U,0))</f>
        <v>0</v>
      </c>
      <c r="S129" s="39"/>
      <c r="T129" s="55">
        <f>INDEX('SOVEREIGN_DISCL data'!R:R,MATCH($Z129,'SOVEREIGN_DISCL data'!$U:$U,0))</f>
        <v>0</v>
      </c>
      <c r="U129" s="39"/>
      <c r="V129" s="55">
        <f>INDEX('SOVEREIGN_DISCL data'!S:S,MATCH($Z129,'SOVEREIGN_DISCL data'!$U:$U,0))</f>
        <v>0</v>
      </c>
      <c r="Y129" s="95">
        <v>1211129</v>
      </c>
      <c r="Z129" s="34" t="str">
        <f t="shared" si="1"/>
        <v>AT0011211129</v>
      </c>
    </row>
    <row r="130" spans="1:26" s="34" customFormat="1" ht="12.75" customHeight="1">
      <c r="A130" s="35" t="s">
        <v>59</v>
      </c>
      <c r="B130" s="238" t="s">
        <v>36</v>
      </c>
      <c r="C130" s="53">
        <f>INDEX('SOVEREIGN_DISCL data'!G:G,MATCH($Z130,'SOVEREIGN_DISCL data'!$U:$U,0))</f>
        <v>0</v>
      </c>
      <c r="D130" s="52">
        <f>INDEX('SOVEREIGN_DISCL data'!H:H,MATCH($Z130,'SOVEREIGN_DISCL data'!$U:$U,0))</f>
        <v>0</v>
      </c>
      <c r="E130" s="52">
        <f>INDEX('SOVEREIGN_DISCL data'!I:I,MATCH($Z130,'SOVEREIGN_DISCL data'!$U:$U,0))</f>
        <v>0</v>
      </c>
      <c r="F130" s="52">
        <f>INDEX('SOVEREIGN_DISCL data'!J:J,MATCH($Z130,'SOVEREIGN_DISCL data'!$U:$U,0))</f>
        <v>0</v>
      </c>
      <c r="G130" s="52">
        <f>INDEX('SOVEREIGN_DISCL data'!K:K,MATCH($Z130,'SOVEREIGN_DISCL data'!$U:$U,0))</f>
        <v>0</v>
      </c>
      <c r="H130" s="37">
        <f>INDEX('SOVEREIGN_DISCL data'!L:L,MATCH($Z130,'SOVEREIGN_DISCL data'!$U:$U,0))</f>
        <v>0</v>
      </c>
      <c r="I130" s="26"/>
      <c r="J130" s="38">
        <f>INDEX('SOVEREIGN_DISCL data'!M:M,MATCH($Z130,'SOVEREIGN_DISCL data'!$U:$U,0))</f>
        <v>0</v>
      </c>
      <c r="K130" s="26"/>
      <c r="L130" s="38">
        <f>INDEX('SOVEREIGN_DISCL data'!N:N,MATCH($Z130,'SOVEREIGN_DISCL data'!$U:$U,0))</f>
        <v>0</v>
      </c>
      <c r="N130" s="38">
        <f>INDEX('SOVEREIGN_DISCL data'!O:O,MATCH($Z130,'SOVEREIGN_DISCL data'!$U:$U,0))</f>
        <v>0</v>
      </c>
      <c r="O130" s="41"/>
      <c r="P130" s="242"/>
      <c r="R130" s="38">
        <f>INDEX('SOVEREIGN_DISCL data'!Q:Q,MATCH($Z130,'SOVEREIGN_DISCL data'!$U:$U,0))</f>
        <v>0</v>
      </c>
      <c r="T130" s="38">
        <f>INDEX('SOVEREIGN_DISCL data'!R:R,MATCH($Z130,'SOVEREIGN_DISCL data'!$U:$U,0))</f>
        <v>0</v>
      </c>
      <c r="V130" s="38">
        <f>INDEX('SOVEREIGN_DISCL data'!S:S,MATCH($Z130,'SOVEREIGN_DISCL data'!$U:$U,0))</f>
        <v>0</v>
      </c>
      <c r="Y130" s="95">
        <v>1211130</v>
      </c>
      <c r="Z130" s="34" t="str">
        <f t="shared" si="1"/>
        <v>AT0011211130</v>
      </c>
    </row>
    <row r="131" spans="1:26" s="34" customFormat="1" ht="12.75" customHeight="1">
      <c r="A131" s="35" t="s">
        <v>58</v>
      </c>
      <c r="B131" s="238"/>
      <c r="C131" s="52">
        <f>INDEX('SOVEREIGN_DISCL data'!G:G,MATCH($Z131,'SOVEREIGN_DISCL data'!$U:$U,0))</f>
        <v>0.2</v>
      </c>
      <c r="D131" s="52">
        <f>INDEX('SOVEREIGN_DISCL data'!H:H,MATCH($Z131,'SOVEREIGN_DISCL data'!$U:$U,0))</f>
        <v>0</v>
      </c>
      <c r="E131" s="52">
        <f>INDEX('SOVEREIGN_DISCL data'!I:I,MATCH($Z131,'SOVEREIGN_DISCL data'!$U:$U,0))</f>
        <v>0.2</v>
      </c>
      <c r="F131" s="52">
        <f>INDEX('SOVEREIGN_DISCL data'!J:J,MATCH($Z131,'SOVEREIGN_DISCL data'!$U:$U,0))</f>
        <v>0.2</v>
      </c>
      <c r="G131" s="52">
        <f>INDEX('SOVEREIGN_DISCL data'!K:K,MATCH($Z131,'SOVEREIGN_DISCL data'!$U:$U,0))</f>
        <v>0</v>
      </c>
      <c r="H131" s="37">
        <f>INDEX('SOVEREIGN_DISCL data'!L:L,MATCH($Z131,'SOVEREIGN_DISCL data'!$U:$U,0))</f>
        <v>0</v>
      </c>
      <c r="I131" s="26"/>
      <c r="J131" s="38">
        <f>INDEX('SOVEREIGN_DISCL data'!M:M,MATCH($Z131,'SOVEREIGN_DISCL data'!$U:$U,0))</f>
        <v>0</v>
      </c>
      <c r="K131" s="26"/>
      <c r="L131" s="38">
        <f>INDEX('SOVEREIGN_DISCL data'!N:N,MATCH($Z131,'SOVEREIGN_DISCL data'!$U:$U,0))</f>
        <v>0</v>
      </c>
      <c r="N131" s="38">
        <f>INDEX('SOVEREIGN_DISCL data'!O:O,MATCH($Z131,'SOVEREIGN_DISCL data'!$U:$U,0))</f>
        <v>0</v>
      </c>
      <c r="O131" s="41"/>
      <c r="P131" s="243"/>
      <c r="R131" s="38">
        <f>INDEX('SOVEREIGN_DISCL data'!Q:Q,MATCH($Z131,'SOVEREIGN_DISCL data'!$U:$U,0))</f>
        <v>0</v>
      </c>
      <c r="T131" s="38">
        <f>INDEX('SOVEREIGN_DISCL data'!R:R,MATCH($Z131,'SOVEREIGN_DISCL data'!$U:$U,0))</f>
        <v>0</v>
      </c>
      <c r="V131" s="38">
        <f>INDEX('SOVEREIGN_DISCL data'!S:S,MATCH($Z131,'SOVEREIGN_DISCL data'!$U:$U,0))</f>
        <v>0</v>
      </c>
      <c r="Y131" s="95">
        <v>1211131</v>
      </c>
      <c r="Z131" s="34" t="str">
        <f t="shared" si="1"/>
        <v>AT0011211131</v>
      </c>
    </row>
    <row r="132" spans="1:26" s="34" customFormat="1" ht="12.75" customHeight="1">
      <c r="A132" s="35" t="s">
        <v>57</v>
      </c>
      <c r="B132" s="238"/>
      <c r="C132" s="52">
        <f>INDEX('SOVEREIGN_DISCL data'!G:G,MATCH($Z132,'SOVEREIGN_DISCL data'!$U:$U,0))</f>
        <v>0</v>
      </c>
      <c r="D132" s="52">
        <f>INDEX('SOVEREIGN_DISCL data'!H:H,MATCH($Z132,'SOVEREIGN_DISCL data'!$U:$U,0))</f>
        <v>0</v>
      </c>
      <c r="E132" s="52">
        <f>INDEX('SOVEREIGN_DISCL data'!I:I,MATCH($Z132,'SOVEREIGN_DISCL data'!$U:$U,0))</f>
        <v>0</v>
      </c>
      <c r="F132" s="52">
        <f>INDEX('SOVEREIGN_DISCL data'!J:J,MATCH($Z132,'SOVEREIGN_DISCL data'!$U:$U,0))</f>
        <v>0</v>
      </c>
      <c r="G132" s="52">
        <f>INDEX('SOVEREIGN_DISCL data'!K:K,MATCH($Z132,'SOVEREIGN_DISCL data'!$U:$U,0))</f>
        <v>0</v>
      </c>
      <c r="H132" s="37">
        <f>INDEX('SOVEREIGN_DISCL data'!L:L,MATCH($Z132,'SOVEREIGN_DISCL data'!$U:$U,0))</f>
        <v>0</v>
      </c>
      <c r="I132" s="26"/>
      <c r="J132" s="38">
        <f>INDEX('SOVEREIGN_DISCL data'!M:M,MATCH($Z132,'SOVEREIGN_DISCL data'!$U:$U,0))</f>
        <v>0</v>
      </c>
      <c r="K132" s="26"/>
      <c r="L132" s="38">
        <f>INDEX('SOVEREIGN_DISCL data'!N:N,MATCH($Z132,'SOVEREIGN_DISCL data'!$U:$U,0))</f>
        <v>-0.23728305199999999</v>
      </c>
      <c r="N132" s="38">
        <f>INDEX('SOVEREIGN_DISCL data'!O:O,MATCH($Z132,'SOVEREIGN_DISCL data'!$U:$U,0))</f>
        <v>0</v>
      </c>
      <c r="O132" s="41"/>
      <c r="P132" s="243"/>
      <c r="R132" s="38">
        <f>INDEX('SOVEREIGN_DISCL data'!Q:Q,MATCH($Z132,'SOVEREIGN_DISCL data'!$U:$U,0))</f>
        <v>0</v>
      </c>
      <c r="T132" s="38">
        <f>INDEX('SOVEREIGN_DISCL data'!R:R,MATCH($Z132,'SOVEREIGN_DISCL data'!$U:$U,0))</f>
        <v>0</v>
      </c>
      <c r="V132" s="38">
        <f>INDEX('SOVEREIGN_DISCL data'!S:S,MATCH($Z132,'SOVEREIGN_DISCL data'!$U:$U,0))</f>
        <v>0</v>
      </c>
      <c r="Y132" s="95">
        <v>1211132</v>
      </c>
      <c r="Z132" s="34" t="str">
        <f t="shared" si="1"/>
        <v>AT0011211132</v>
      </c>
    </row>
    <row r="133" spans="1:26" s="34" customFormat="1" ht="12.75" customHeight="1">
      <c r="A133" s="35" t="s">
        <v>56</v>
      </c>
      <c r="B133" s="238"/>
      <c r="C133" s="52">
        <f>INDEX('SOVEREIGN_DISCL data'!G:G,MATCH($Z133,'SOVEREIGN_DISCL data'!$U:$U,0))</f>
        <v>2.9</v>
      </c>
      <c r="D133" s="52">
        <f>INDEX('SOVEREIGN_DISCL data'!H:H,MATCH($Z133,'SOVEREIGN_DISCL data'!$U:$U,0))</f>
        <v>0</v>
      </c>
      <c r="E133" s="52">
        <f>INDEX('SOVEREIGN_DISCL data'!I:I,MATCH($Z133,'SOVEREIGN_DISCL data'!$U:$U,0))</f>
        <v>2.9</v>
      </c>
      <c r="F133" s="52">
        <f>INDEX('SOVEREIGN_DISCL data'!J:J,MATCH($Z133,'SOVEREIGN_DISCL data'!$U:$U,0))</f>
        <v>2.9</v>
      </c>
      <c r="G133" s="52">
        <f>INDEX('SOVEREIGN_DISCL data'!K:K,MATCH($Z133,'SOVEREIGN_DISCL data'!$U:$U,0))</f>
        <v>0</v>
      </c>
      <c r="H133" s="37">
        <f>INDEX('SOVEREIGN_DISCL data'!L:L,MATCH($Z133,'SOVEREIGN_DISCL data'!$U:$U,0))</f>
        <v>0</v>
      </c>
      <c r="I133" s="26"/>
      <c r="J133" s="38">
        <f>INDEX('SOVEREIGN_DISCL data'!M:M,MATCH($Z133,'SOVEREIGN_DISCL data'!$U:$U,0))</f>
        <v>0</v>
      </c>
      <c r="K133" s="26"/>
      <c r="L133" s="38">
        <f>INDEX('SOVEREIGN_DISCL data'!N:N,MATCH($Z133,'SOVEREIGN_DISCL data'!$U:$U,0))</f>
        <v>0</v>
      </c>
      <c r="N133" s="38">
        <f>INDEX('SOVEREIGN_DISCL data'!O:O,MATCH($Z133,'SOVEREIGN_DISCL data'!$U:$U,0))</f>
        <v>0</v>
      </c>
      <c r="O133" s="41"/>
      <c r="P133" s="243"/>
      <c r="R133" s="38">
        <f>INDEX('SOVEREIGN_DISCL data'!Q:Q,MATCH($Z133,'SOVEREIGN_DISCL data'!$U:$U,0))</f>
        <v>0</v>
      </c>
      <c r="T133" s="38">
        <f>INDEX('SOVEREIGN_DISCL data'!R:R,MATCH($Z133,'SOVEREIGN_DISCL data'!$U:$U,0))</f>
        <v>0</v>
      </c>
      <c r="V133" s="38">
        <f>INDEX('SOVEREIGN_DISCL data'!S:S,MATCH($Z133,'SOVEREIGN_DISCL data'!$U:$U,0))</f>
        <v>0</v>
      </c>
      <c r="Y133" s="95">
        <v>1211133</v>
      </c>
      <c r="Z133" s="34" t="str">
        <f t="shared" si="1"/>
        <v>AT0011211133</v>
      </c>
    </row>
    <row r="134" spans="1:26" s="34" customFormat="1" ht="12.75" customHeight="1">
      <c r="A134" s="35" t="s">
        <v>55</v>
      </c>
      <c r="B134" s="238"/>
      <c r="C134" s="52">
        <f>INDEX('SOVEREIGN_DISCL data'!G:G,MATCH($Z134,'SOVEREIGN_DISCL data'!$U:$U,0))</f>
        <v>0</v>
      </c>
      <c r="D134" s="52">
        <f>INDEX('SOVEREIGN_DISCL data'!H:H,MATCH($Z134,'SOVEREIGN_DISCL data'!$U:$U,0))</f>
        <v>0</v>
      </c>
      <c r="E134" s="52">
        <f>INDEX('SOVEREIGN_DISCL data'!I:I,MATCH($Z134,'SOVEREIGN_DISCL data'!$U:$U,0))</f>
        <v>0</v>
      </c>
      <c r="F134" s="52">
        <f>INDEX('SOVEREIGN_DISCL data'!J:J,MATCH($Z134,'SOVEREIGN_DISCL data'!$U:$U,0))</f>
        <v>0</v>
      </c>
      <c r="G134" s="52">
        <f>INDEX('SOVEREIGN_DISCL data'!K:K,MATCH($Z134,'SOVEREIGN_DISCL data'!$U:$U,0))</f>
        <v>0</v>
      </c>
      <c r="H134" s="37">
        <f>INDEX('SOVEREIGN_DISCL data'!L:L,MATCH($Z134,'SOVEREIGN_DISCL data'!$U:$U,0))</f>
        <v>0</v>
      </c>
      <c r="I134" s="26"/>
      <c r="J134" s="38">
        <f>INDEX('SOVEREIGN_DISCL data'!M:M,MATCH($Z134,'SOVEREIGN_DISCL data'!$U:$U,0))</f>
        <v>0</v>
      </c>
      <c r="K134" s="26"/>
      <c r="L134" s="38">
        <f>INDEX('SOVEREIGN_DISCL data'!N:N,MATCH($Z134,'SOVEREIGN_DISCL data'!$U:$U,0))</f>
        <v>-7.9208429999999996E-2</v>
      </c>
      <c r="N134" s="38">
        <f>INDEX('SOVEREIGN_DISCL data'!O:O,MATCH($Z134,'SOVEREIGN_DISCL data'!$U:$U,0))</f>
        <v>0</v>
      </c>
      <c r="O134" s="41"/>
      <c r="P134" s="243"/>
      <c r="R134" s="38">
        <f>INDEX('SOVEREIGN_DISCL data'!Q:Q,MATCH($Z134,'SOVEREIGN_DISCL data'!$U:$U,0))</f>
        <v>0</v>
      </c>
      <c r="T134" s="38">
        <f>INDEX('SOVEREIGN_DISCL data'!R:R,MATCH($Z134,'SOVEREIGN_DISCL data'!$U:$U,0))</f>
        <v>0</v>
      </c>
      <c r="V134" s="38">
        <f>INDEX('SOVEREIGN_DISCL data'!S:S,MATCH($Z134,'SOVEREIGN_DISCL data'!$U:$U,0))</f>
        <v>0</v>
      </c>
      <c r="Y134" s="95">
        <v>1211134</v>
      </c>
      <c r="Z134" s="34" t="str">
        <f t="shared" si="1"/>
        <v>AT0011211134</v>
      </c>
    </row>
    <row r="135" spans="1:26" s="34" customFormat="1" ht="12.75" customHeight="1">
      <c r="A135" s="35" t="s">
        <v>54</v>
      </c>
      <c r="B135" s="238"/>
      <c r="C135" s="52">
        <f>INDEX('SOVEREIGN_DISCL data'!G:G,MATCH($Z135,'SOVEREIGN_DISCL data'!$U:$U,0))</f>
        <v>0</v>
      </c>
      <c r="D135" s="52">
        <f>INDEX('SOVEREIGN_DISCL data'!H:H,MATCH($Z135,'SOVEREIGN_DISCL data'!$U:$U,0))</f>
        <v>0</v>
      </c>
      <c r="E135" s="52">
        <f>INDEX('SOVEREIGN_DISCL data'!I:I,MATCH($Z135,'SOVEREIGN_DISCL data'!$U:$U,0))</f>
        <v>0</v>
      </c>
      <c r="F135" s="52">
        <f>INDEX('SOVEREIGN_DISCL data'!J:J,MATCH($Z135,'SOVEREIGN_DISCL data'!$U:$U,0))</f>
        <v>0</v>
      </c>
      <c r="G135" s="52">
        <f>INDEX('SOVEREIGN_DISCL data'!K:K,MATCH($Z135,'SOVEREIGN_DISCL data'!$U:$U,0))</f>
        <v>0</v>
      </c>
      <c r="H135" s="37">
        <f>INDEX('SOVEREIGN_DISCL data'!L:L,MATCH($Z135,'SOVEREIGN_DISCL data'!$U:$U,0))</f>
        <v>0</v>
      </c>
      <c r="I135" s="26"/>
      <c r="J135" s="38">
        <f>INDEX('SOVEREIGN_DISCL data'!M:M,MATCH($Z135,'SOVEREIGN_DISCL data'!$U:$U,0))</f>
        <v>0</v>
      </c>
      <c r="K135" s="26"/>
      <c r="L135" s="38">
        <f>INDEX('SOVEREIGN_DISCL data'!N:N,MATCH($Z135,'SOVEREIGN_DISCL data'!$U:$U,0))</f>
        <v>-3.0435159629999999</v>
      </c>
      <c r="N135" s="38">
        <f>INDEX('SOVEREIGN_DISCL data'!O:O,MATCH($Z135,'SOVEREIGN_DISCL data'!$U:$U,0))</f>
        <v>0</v>
      </c>
      <c r="O135" s="41"/>
      <c r="P135" s="243"/>
      <c r="R135" s="38">
        <f>INDEX('SOVEREIGN_DISCL data'!Q:Q,MATCH($Z135,'SOVEREIGN_DISCL data'!$U:$U,0))</f>
        <v>0</v>
      </c>
      <c r="T135" s="38">
        <f>INDEX('SOVEREIGN_DISCL data'!R:R,MATCH($Z135,'SOVEREIGN_DISCL data'!$U:$U,0))</f>
        <v>0</v>
      </c>
      <c r="V135" s="38">
        <f>INDEX('SOVEREIGN_DISCL data'!S:S,MATCH($Z135,'SOVEREIGN_DISCL data'!$U:$U,0))</f>
        <v>0</v>
      </c>
      <c r="Y135" s="95">
        <v>1211135</v>
      </c>
      <c r="Z135" s="34" t="str">
        <f t="shared" si="1"/>
        <v>AT0011211135</v>
      </c>
    </row>
    <row r="136" spans="1:26" s="34" customFormat="1" ht="12.75" customHeight="1">
      <c r="A136" s="35" t="s">
        <v>53</v>
      </c>
      <c r="B136" s="238"/>
      <c r="C136" s="52">
        <f>INDEX('SOVEREIGN_DISCL data'!G:G,MATCH($Z136,'SOVEREIGN_DISCL data'!$U:$U,0))</f>
        <v>0</v>
      </c>
      <c r="D136" s="52">
        <f>INDEX('SOVEREIGN_DISCL data'!H:H,MATCH($Z136,'SOVEREIGN_DISCL data'!$U:$U,0))</f>
        <v>0</v>
      </c>
      <c r="E136" s="52">
        <f>INDEX('SOVEREIGN_DISCL data'!I:I,MATCH($Z136,'SOVEREIGN_DISCL data'!$U:$U,0))</f>
        <v>0</v>
      </c>
      <c r="F136" s="52">
        <f>INDEX('SOVEREIGN_DISCL data'!J:J,MATCH($Z136,'SOVEREIGN_DISCL data'!$U:$U,0))</f>
        <v>0</v>
      </c>
      <c r="G136" s="52">
        <f>INDEX('SOVEREIGN_DISCL data'!K:K,MATCH($Z136,'SOVEREIGN_DISCL data'!$U:$U,0))</f>
        <v>0</v>
      </c>
      <c r="H136" s="37">
        <f>INDEX('SOVEREIGN_DISCL data'!L:L,MATCH($Z136,'SOVEREIGN_DISCL data'!$U:$U,0))</f>
        <v>0</v>
      </c>
      <c r="I136" s="26"/>
      <c r="J136" s="38">
        <f>INDEX('SOVEREIGN_DISCL data'!M:M,MATCH($Z136,'SOVEREIGN_DISCL data'!$U:$U,0))</f>
        <v>0</v>
      </c>
      <c r="K136" s="26"/>
      <c r="L136" s="38">
        <f>INDEX('SOVEREIGN_DISCL data'!N:N,MATCH($Z136,'SOVEREIGN_DISCL data'!$U:$U,0))</f>
        <v>0</v>
      </c>
      <c r="N136" s="38">
        <f>INDEX('SOVEREIGN_DISCL data'!O:O,MATCH($Z136,'SOVEREIGN_DISCL data'!$U:$U,0))</f>
        <v>0</v>
      </c>
      <c r="O136" s="41"/>
      <c r="P136" s="244"/>
      <c r="R136" s="38">
        <f>INDEX('SOVEREIGN_DISCL data'!Q:Q,MATCH($Z136,'SOVEREIGN_DISCL data'!$U:$U,0))</f>
        <v>0</v>
      </c>
      <c r="T136" s="38">
        <f>INDEX('SOVEREIGN_DISCL data'!R:R,MATCH($Z136,'SOVEREIGN_DISCL data'!$U:$U,0))</f>
        <v>0</v>
      </c>
      <c r="V136" s="38">
        <f>INDEX('SOVEREIGN_DISCL data'!S:S,MATCH($Z136,'SOVEREIGN_DISCL data'!$U:$U,0))</f>
        <v>0</v>
      </c>
      <c r="Y136" s="95">
        <v>1211136</v>
      </c>
      <c r="Z136" s="34" t="str">
        <f t="shared" si="1"/>
        <v>AT0011211136</v>
      </c>
    </row>
    <row r="137" spans="1:26" s="34" customFormat="1" ht="12.75" customHeight="1" thickBot="1">
      <c r="A137" s="87" t="s">
        <v>68</v>
      </c>
      <c r="B137" s="238"/>
      <c r="C137" s="55">
        <f>INDEX('SOVEREIGN_DISCL data'!G:G,MATCH($Z137,'SOVEREIGN_DISCL data'!$U:$U,0))</f>
        <v>3.1</v>
      </c>
      <c r="D137" s="55">
        <f>INDEX('SOVEREIGN_DISCL data'!H:H,MATCH($Z137,'SOVEREIGN_DISCL data'!$U:$U,0))</f>
        <v>0</v>
      </c>
      <c r="E137" s="55">
        <f>INDEX('SOVEREIGN_DISCL data'!I:I,MATCH($Z137,'SOVEREIGN_DISCL data'!$U:$U,0))</f>
        <v>3.1</v>
      </c>
      <c r="F137" s="55">
        <f>INDEX('SOVEREIGN_DISCL data'!J:J,MATCH($Z137,'SOVEREIGN_DISCL data'!$U:$U,0))</f>
        <v>3.1</v>
      </c>
      <c r="G137" s="55">
        <f>INDEX('SOVEREIGN_DISCL data'!K:K,MATCH($Z137,'SOVEREIGN_DISCL data'!$U:$U,0))</f>
        <v>0</v>
      </c>
      <c r="H137" s="55">
        <f>INDEX('SOVEREIGN_DISCL data'!L:L,MATCH($Z137,'SOVEREIGN_DISCL data'!$U:$U,0))</f>
        <v>0</v>
      </c>
      <c r="I137" s="39"/>
      <c r="J137" s="55">
        <f>INDEX('SOVEREIGN_DISCL data'!M:M,MATCH($Z137,'SOVEREIGN_DISCL data'!$U:$U,0))</f>
        <v>0</v>
      </c>
      <c r="K137" s="39"/>
      <c r="L137" s="55">
        <f>INDEX('SOVEREIGN_DISCL data'!N:N,MATCH($Z137,'SOVEREIGN_DISCL data'!$U:$U,0))</f>
        <v>-3.3600074449999999</v>
      </c>
      <c r="M137" s="39"/>
      <c r="N137" s="55">
        <f>INDEX('SOVEREIGN_DISCL data'!O:O,MATCH($Z137,'SOVEREIGN_DISCL data'!$U:$U,0))</f>
        <v>0</v>
      </c>
      <c r="O137" s="42"/>
      <c r="P137" s="169">
        <f>INDEX('SOVEREIGN_DISCL data'!P:P,MATCH($Z137,'SOVEREIGN_DISCL data'!$U:$U,0))</f>
        <v>0</v>
      </c>
      <c r="Q137" s="39"/>
      <c r="R137" s="55">
        <f>INDEX('SOVEREIGN_DISCL data'!Q:Q,MATCH($Z137,'SOVEREIGN_DISCL data'!$U:$U,0))</f>
        <v>0</v>
      </c>
      <c r="S137" s="39"/>
      <c r="T137" s="55">
        <f>INDEX('SOVEREIGN_DISCL data'!R:R,MATCH($Z137,'SOVEREIGN_DISCL data'!$U:$U,0))</f>
        <v>0</v>
      </c>
      <c r="U137" s="39"/>
      <c r="V137" s="55">
        <f>INDEX('SOVEREIGN_DISCL data'!S:S,MATCH($Z137,'SOVEREIGN_DISCL data'!$U:$U,0))</f>
        <v>0</v>
      </c>
      <c r="Y137" s="95">
        <v>1211137</v>
      </c>
      <c r="Z137" s="34" t="str">
        <f t="shared" si="1"/>
        <v>AT0011211137</v>
      </c>
    </row>
    <row r="138" spans="1:26" s="34" customFormat="1" ht="12.75" customHeight="1">
      <c r="A138" s="35" t="s">
        <v>59</v>
      </c>
      <c r="B138" s="238" t="s">
        <v>51</v>
      </c>
      <c r="C138" s="53">
        <f>INDEX('SOVEREIGN_DISCL data'!G:G,MATCH($Z138,'SOVEREIGN_DISCL data'!$U:$U,0))</f>
        <v>0</v>
      </c>
      <c r="D138" s="52">
        <f>INDEX('SOVEREIGN_DISCL data'!H:H,MATCH($Z138,'SOVEREIGN_DISCL data'!$U:$U,0))</f>
        <v>0</v>
      </c>
      <c r="E138" s="52">
        <f>INDEX('SOVEREIGN_DISCL data'!I:I,MATCH($Z138,'SOVEREIGN_DISCL data'!$U:$U,0))</f>
        <v>0</v>
      </c>
      <c r="F138" s="52">
        <f>INDEX('SOVEREIGN_DISCL data'!J:J,MATCH($Z138,'SOVEREIGN_DISCL data'!$U:$U,0))</f>
        <v>0</v>
      </c>
      <c r="G138" s="52">
        <f>INDEX('SOVEREIGN_DISCL data'!K:K,MATCH($Z138,'SOVEREIGN_DISCL data'!$U:$U,0))</f>
        <v>0</v>
      </c>
      <c r="H138" s="37">
        <f>INDEX('SOVEREIGN_DISCL data'!L:L,MATCH($Z138,'SOVEREIGN_DISCL data'!$U:$U,0))</f>
        <v>0</v>
      </c>
      <c r="I138" s="26"/>
      <c r="J138" s="38">
        <f>INDEX('SOVEREIGN_DISCL data'!M:M,MATCH($Z138,'SOVEREIGN_DISCL data'!$U:$U,0))</f>
        <v>0</v>
      </c>
      <c r="K138" s="26"/>
      <c r="L138" s="38">
        <f>INDEX('SOVEREIGN_DISCL data'!N:N,MATCH($Z138,'SOVEREIGN_DISCL data'!$U:$U,0))</f>
        <v>0</v>
      </c>
      <c r="N138" s="38">
        <f>INDEX('SOVEREIGN_DISCL data'!O:O,MATCH($Z138,'SOVEREIGN_DISCL data'!$U:$U,0))</f>
        <v>0</v>
      </c>
      <c r="O138" s="41"/>
      <c r="P138" s="242"/>
      <c r="R138" s="38">
        <f>INDEX('SOVEREIGN_DISCL data'!Q:Q,MATCH($Z138,'SOVEREIGN_DISCL data'!$U:$U,0))</f>
        <v>0</v>
      </c>
      <c r="T138" s="38">
        <f>INDEX('SOVEREIGN_DISCL data'!R:R,MATCH($Z138,'SOVEREIGN_DISCL data'!$U:$U,0))</f>
        <v>0</v>
      </c>
      <c r="V138" s="38">
        <f>INDEX('SOVEREIGN_DISCL data'!S:S,MATCH($Z138,'SOVEREIGN_DISCL data'!$U:$U,0))</f>
        <v>0</v>
      </c>
      <c r="Y138" s="95">
        <v>1211138</v>
      </c>
      <c r="Z138" s="34" t="str">
        <f t="shared" si="1"/>
        <v>AT0011211138</v>
      </c>
    </row>
    <row r="139" spans="1:26" s="34" customFormat="1" ht="12.75" customHeight="1">
      <c r="A139" s="35" t="s">
        <v>58</v>
      </c>
      <c r="B139" s="238"/>
      <c r="C139" s="52">
        <f>INDEX('SOVEREIGN_DISCL data'!G:G,MATCH($Z139,'SOVEREIGN_DISCL data'!$U:$U,0))</f>
        <v>0</v>
      </c>
      <c r="D139" s="52">
        <f>INDEX('SOVEREIGN_DISCL data'!H:H,MATCH($Z139,'SOVEREIGN_DISCL data'!$U:$U,0))</f>
        <v>0</v>
      </c>
      <c r="E139" s="52">
        <f>INDEX('SOVEREIGN_DISCL data'!I:I,MATCH($Z139,'SOVEREIGN_DISCL data'!$U:$U,0))</f>
        <v>0</v>
      </c>
      <c r="F139" s="52">
        <f>INDEX('SOVEREIGN_DISCL data'!J:J,MATCH($Z139,'SOVEREIGN_DISCL data'!$U:$U,0))</f>
        <v>0</v>
      </c>
      <c r="G139" s="52">
        <f>INDEX('SOVEREIGN_DISCL data'!K:K,MATCH($Z139,'SOVEREIGN_DISCL data'!$U:$U,0))</f>
        <v>0</v>
      </c>
      <c r="H139" s="37">
        <f>INDEX('SOVEREIGN_DISCL data'!L:L,MATCH($Z139,'SOVEREIGN_DISCL data'!$U:$U,0))</f>
        <v>0</v>
      </c>
      <c r="I139" s="26"/>
      <c r="J139" s="38">
        <f>INDEX('SOVEREIGN_DISCL data'!M:M,MATCH($Z139,'SOVEREIGN_DISCL data'!$U:$U,0))</f>
        <v>0</v>
      </c>
      <c r="K139" s="26"/>
      <c r="L139" s="38">
        <f>INDEX('SOVEREIGN_DISCL data'!N:N,MATCH($Z139,'SOVEREIGN_DISCL data'!$U:$U,0))</f>
        <v>0</v>
      </c>
      <c r="N139" s="38">
        <f>INDEX('SOVEREIGN_DISCL data'!O:O,MATCH($Z139,'SOVEREIGN_DISCL data'!$U:$U,0))</f>
        <v>0</v>
      </c>
      <c r="O139" s="41"/>
      <c r="P139" s="243"/>
      <c r="R139" s="38">
        <f>INDEX('SOVEREIGN_DISCL data'!Q:Q,MATCH($Z139,'SOVEREIGN_DISCL data'!$U:$U,0))</f>
        <v>0</v>
      </c>
      <c r="T139" s="38">
        <f>INDEX('SOVEREIGN_DISCL data'!R:R,MATCH($Z139,'SOVEREIGN_DISCL data'!$U:$U,0))</f>
        <v>0</v>
      </c>
      <c r="V139" s="38">
        <f>INDEX('SOVEREIGN_DISCL data'!S:S,MATCH($Z139,'SOVEREIGN_DISCL data'!$U:$U,0))</f>
        <v>0</v>
      </c>
      <c r="Y139" s="95">
        <v>1211139</v>
      </c>
      <c r="Z139" s="34" t="str">
        <f t="shared" ref="Z139:Z202" si="2">$C$4&amp;Y139</f>
        <v>AT0011211139</v>
      </c>
    </row>
    <row r="140" spans="1:26" s="34" customFormat="1" ht="12.75" customHeight="1">
      <c r="A140" s="35" t="s">
        <v>57</v>
      </c>
      <c r="B140" s="238"/>
      <c r="C140" s="52">
        <f>INDEX('SOVEREIGN_DISCL data'!G:G,MATCH($Z140,'SOVEREIGN_DISCL data'!$U:$U,0))</f>
        <v>0</v>
      </c>
      <c r="D140" s="52">
        <f>INDEX('SOVEREIGN_DISCL data'!H:H,MATCH($Z140,'SOVEREIGN_DISCL data'!$U:$U,0))</f>
        <v>0</v>
      </c>
      <c r="E140" s="52">
        <f>INDEX('SOVEREIGN_DISCL data'!I:I,MATCH($Z140,'SOVEREIGN_DISCL data'!$U:$U,0))</f>
        <v>0</v>
      </c>
      <c r="F140" s="52">
        <f>INDEX('SOVEREIGN_DISCL data'!J:J,MATCH($Z140,'SOVEREIGN_DISCL data'!$U:$U,0))</f>
        <v>0</v>
      </c>
      <c r="G140" s="52">
        <f>INDEX('SOVEREIGN_DISCL data'!K:K,MATCH($Z140,'SOVEREIGN_DISCL data'!$U:$U,0))</f>
        <v>0</v>
      </c>
      <c r="H140" s="37">
        <f>INDEX('SOVEREIGN_DISCL data'!L:L,MATCH($Z140,'SOVEREIGN_DISCL data'!$U:$U,0))</f>
        <v>0</v>
      </c>
      <c r="I140" s="26"/>
      <c r="J140" s="38">
        <f>INDEX('SOVEREIGN_DISCL data'!M:M,MATCH($Z140,'SOVEREIGN_DISCL data'!$U:$U,0))</f>
        <v>0</v>
      </c>
      <c r="K140" s="26"/>
      <c r="L140" s="38">
        <f>INDEX('SOVEREIGN_DISCL data'!N:N,MATCH($Z140,'SOVEREIGN_DISCL data'!$U:$U,0))</f>
        <v>0</v>
      </c>
      <c r="N140" s="38">
        <f>INDEX('SOVEREIGN_DISCL data'!O:O,MATCH($Z140,'SOVEREIGN_DISCL data'!$U:$U,0))</f>
        <v>0</v>
      </c>
      <c r="O140" s="41"/>
      <c r="P140" s="243"/>
      <c r="R140" s="38">
        <f>INDEX('SOVEREIGN_DISCL data'!Q:Q,MATCH($Z140,'SOVEREIGN_DISCL data'!$U:$U,0))</f>
        <v>0</v>
      </c>
      <c r="T140" s="38">
        <f>INDEX('SOVEREIGN_DISCL data'!R:R,MATCH($Z140,'SOVEREIGN_DISCL data'!$U:$U,0))</f>
        <v>0</v>
      </c>
      <c r="V140" s="38">
        <f>INDEX('SOVEREIGN_DISCL data'!S:S,MATCH($Z140,'SOVEREIGN_DISCL data'!$U:$U,0))</f>
        <v>0</v>
      </c>
      <c r="Y140" s="95">
        <v>1211140</v>
      </c>
      <c r="Z140" s="34" t="str">
        <f t="shared" si="2"/>
        <v>AT0011211140</v>
      </c>
    </row>
    <row r="141" spans="1:26" s="34" customFormat="1" ht="12.75" customHeight="1">
      <c r="A141" s="35" t="s">
        <v>56</v>
      </c>
      <c r="B141" s="238"/>
      <c r="C141" s="52">
        <f>INDEX('SOVEREIGN_DISCL data'!G:G,MATCH($Z141,'SOVEREIGN_DISCL data'!$U:$U,0))</f>
        <v>0</v>
      </c>
      <c r="D141" s="52">
        <f>INDEX('SOVEREIGN_DISCL data'!H:H,MATCH($Z141,'SOVEREIGN_DISCL data'!$U:$U,0))</f>
        <v>0</v>
      </c>
      <c r="E141" s="52">
        <f>INDEX('SOVEREIGN_DISCL data'!I:I,MATCH($Z141,'SOVEREIGN_DISCL data'!$U:$U,0))</f>
        <v>0</v>
      </c>
      <c r="F141" s="52">
        <f>INDEX('SOVEREIGN_DISCL data'!J:J,MATCH($Z141,'SOVEREIGN_DISCL data'!$U:$U,0))</f>
        <v>0</v>
      </c>
      <c r="G141" s="52">
        <f>INDEX('SOVEREIGN_DISCL data'!K:K,MATCH($Z141,'SOVEREIGN_DISCL data'!$U:$U,0))</f>
        <v>0</v>
      </c>
      <c r="H141" s="37">
        <f>INDEX('SOVEREIGN_DISCL data'!L:L,MATCH($Z141,'SOVEREIGN_DISCL data'!$U:$U,0))</f>
        <v>0</v>
      </c>
      <c r="I141" s="26"/>
      <c r="J141" s="38">
        <f>INDEX('SOVEREIGN_DISCL data'!M:M,MATCH($Z141,'SOVEREIGN_DISCL data'!$U:$U,0))</f>
        <v>0</v>
      </c>
      <c r="K141" s="26"/>
      <c r="L141" s="38">
        <f>INDEX('SOVEREIGN_DISCL data'!N:N,MATCH($Z141,'SOVEREIGN_DISCL data'!$U:$U,0))</f>
        <v>0</v>
      </c>
      <c r="N141" s="38">
        <f>INDEX('SOVEREIGN_DISCL data'!O:O,MATCH($Z141,'SOVEREIGN_DISCL data'!$U:$U,0))</f>
        <v>0</v>
      </c>
      <c r="O141" s="41"/>
      <c r="P141" s="243"/>
      <c r="R141" s="38">
        <f>INDEX('SOVEREIGN_DISCL data'!Q:Q,MATCH($Z141,'SOVEREIGN_DISCL data'!$U:$U,0))</f>
        <v>0</v>
      </c>
      <c r="T141" s="38">
        <f>INDEX('SOVEREIGN_DISCL data'!R:R,MATCH($Z141,'SOVEREIGN_DISCL data'!$U:$U,0))</f>
        <v>0</v>
      </c>
      <c r="V141" s="38">
        <f>INDEX('SOVEREIGN_DISCL data'!S:S,MATCH($Z141,'SOVEREIGN_DISCL data'!$U:$U,0))</f>
        <v>0</v>
      </c>
      <c r="Y141" s="95">
        <v>1211141</v>
      </c>
      <c r="Z141" s="34" t="str">
        <f t="shared" si="2"/>
        <v>AT0011211141</v>
      </c>
    </row>
    <row r="142" spans="1:26" s="34" customFormat="1" ht="12.75" customHeight="1">
      <c r="A142" s="35" t="s">
        <v>55</v>
      </c>
      <c r="B142" s="238"/>
      <c r="C142" s="52">
        <f>INDEX('SOVEREIGN_DISCL data'!G:G,MATCH($Z142,'SOVEREIGN_DISCL data'!$U:$U,0))</f>
        <v>0</v>
      </c>
      <c r="D142" s="52">
        <f>INDEX('SOVEREIGN_DISCL data'!H:H,MATCH($Z142,'SOVEREIGN_DISCL data'!$U:$U,0))</f>
        <v>0</v>
      </c>
      <c r="E142" s="52">
        <f>INDEX('SOVEREIGN_DISCL data'!I:I,MATCH($Z142,'SOVEREIGN_DISCL data'!$U:$U,0))</f>
        <v>0</v>
      </c>
      <c r="F142" s="52">
        <f>INDEX('SOVEREIGN_DISCL data'!J:J,MATCH($Z142,'SOVEREIGN_DISCL data'!$U:$U,0))</f>
        <v>0</v>
      </c>
      <c r="G142" s="52">
        <f>INDEX('SOVEREIGN_DISCL data'!K:K,MATCH($Z142,'SOVEREIGN_DISCL data'!$U:$U,0))</f>
        <v>0</v>
      </c>
      <c r="H142" s="37">
        <f>INDEX('SOVEREIGN_DISCL data'!L:L,MATCH($Z142,'SOVEREIGN_DISCL data'!$U:$U,0))</f>
        <v>0</v>
      </c>
      <c r="I142" s="26"/>
      <c r="J142" s="38">
        <f>INDEX('SOVEREIGN_DISCL data'!M:M,MATCH($Z142,'SOVEREIGN_DISCL data'!$U:$U,0))</f>
        <v>0</v>
      </c>
      <c r="K142" s="26"/>
      <c r="L142" s="38">
        <f>INDEX('SOVEREIGN_DISCL data'!N:N,MATCH($Z142,'SOVEREIGN_DISCL data'!$U:$U,0))</f>
        <v>0</v>
      </c>
      <c r="N142" s="38">
        <f>INDEX('SOVEREIGN_DISCL data'!O:O,MATCH($Z142,'SOVEREIGN_DISCL data'!$U:$U,0))</f>
        <v>0</v>
      </c>
      <c r="O142" s="41"/>
      <c r="P142" s="243"/>
      <c r="R142" s="38">
        <f>INDEX('SOVEREIGN_DISCL data'!Q:Q,MATCH($Z142,'SOVEREIGN_DISCL data'!$U:$U,0))</f>
        <v>0</v>
      </c>
      <c r="T142" s="38">
        <f>INDEX('SOVEREIGN_DISCL data'!R:R,MATCH($Z142,'SOVEREIGN_DISCL data'!$U:$U,0))</f>
        <v>0</v>
      </c>
      <c r="V142" s="38">
        <f>INDEX('SOVEREIGN_DISCL data'!S:S,MATCH($Z142,'SOVEREIGN_DISCL data'!$U:$U,0))</f>
        <v>0</v>
      </c>
      <c r="Y142" s="95">
        <v>1211142</v>
      </c>
      <c r="Z142" s="34" t="str">
        <f t="shared" si="2"/>
        <v>AT0011211142</v>
      </c>
    </row>
    <row r="143" spans="1:26" s="34" customFormat="1" ht="12.75" customHeight="1">
      <c r="A143" s="35" t="s">
        <v>54</v>
      </c>
      <c r="B143" s="238"/>
      <c r="C143" s="52">
        <f>INDEX('SOVEREIGN_DISCL data'!G:G,MATCH($Z143,'SOVEREIGN_DISCL data'!$U:$U,0))</f>
        <v>0</v>
      </c>
      <c r="D143" s="52">
        <f>INDEX('SOVEREIGN_DISCL data'!H:H,MATCH($Z143,'SOVEREIGN_DISCL data'!$U:$U,0))</f>
        <v>0</v>
      </c>
      <c r="E143" s="52">
        <f>INDEX('SOVEREIGN_DISCL data'!I:I,MATCH($Z143,'SOVEREIGN_DISCL data'!$U:$U,0))</f>
        <v>0</v>
      </c>
      <c r="F143" s="52">
        <f>INDEX('SOVEREIGN_DISCL data'!J:J,MATCH($Z143,'SOVEREIGN_DISCL data'!$U:$U,0))</f>
        <v>0</v>
      </c>
      <c r="G143" s="52">
        <f>INDEX('SOVEREIGN_DISCL data'!K:K,MATCH($Z143,'SOVEREIGN_DISCL data'!$U:$U,0))</f>
        <v>0</v>
      </c>
      <c r="H143" s="37">
        <f>INDEX('SOVEREIGN_DISCL data'!L:L,MATCH($Z143,'SOVEREIGN_DISCL data'!$U:$U,0))</f>
        <v>0</v>
      </c>
      <c r="I143" s="26"/>
      <c r="J143" s="38">
        <f>INDEX('SOVEREIGN_DISCL data'!M:M,MATCH($Z143,'SOVEREIGN_DISCL data'!$U:$U,0))</f>
        <v>0</v>
      </c>
      <c r="K143" s="26"/>
      <c r="L143" s="38">
        <f>INDEX('SOVEREIGN_DISCL data'!N:N,MATCH($Z143,'SOVEREIGN_DISCL data'!$U:$U,0))</f>
        <v>0</v>
      </c>
      <c r="N143" s="38">
        <f>INDEX('SOVEREIGN_DISCL data'!O:O,MATCH($Z143,'SOVEREIGN_DISCL data'!$U:$U,0))</f>
        <v>0</v>
      </c>
      <c r="O143" s="41"/>
      <c r="P143" s="243"/>
      <c r="R143" s="38">
        <f>INDEX('SOVEREIGN_DISCL data'!Q:Q,MATCH($Z143,'SOVEREIGN_DISCL data'!$U:$U,0))</f>
        <v>0</v>
      </c>
      <c r="T143" s="38">
        <f>INDEX('SOVEREIGN_DISCL data'!R:R,MATCH($Z143,'SOVEREIGN_DISCL data'!$U:$U,0))</f>
        <v>0</v>
      </c>
      <c r="V143" s="38">
        <f>INDEX('SOVEREIGN_DISCL data'!S:S,MATCH($Z143,'SOVEREIGN_DISCL data'!$U:$U,0))</f>
        <v>0</v>
      </c>
      <c r="Y143" s="95">
        <v>1211143</v>
      </c>
      <c r="Z143" s="34" t="str">
        <f t="shared" si="2"/>
        <v>AT0011211143</v>
      </c>
    </row>
    <row r="144" spans="1:26" s="34" customFormat="1" ht="12.75" customHeight="1">
      <c r="A144" s="35" t="s">
        <v>53</v>
      </c>
      <c r="B144" s="238"/>
      <c r="C144" s="52">
        <f>INDEX('SOVEREIGN_DISCL data'!G:G,MATCH($Z144,'SOVEREIGN_DISCL data'!$U:$U,0))</f>
        <v>0</v>
      </c>
      <c r="D144" s="52">
        <f>INDEX('SOVEREIGN_DISCL data'!H:H,MATCH($Z144,'SOVEREIGN_DISCL data'!$U:$U,0))</f>
        <v>0</v>
      </c>
      <c r="E144" s="52">
        <f>INDEX('SOVEREIGN_DISCL data'!I:I,MATCH($Z144,'SOVEREIGN_DISCL data'!$U:$U,0))</f>
        <v>0</v>
      </c>
      <c r="F144" s="52">
        <f>INDEX('SOVEREIGN_DISCL data'!J:J,MATCH($Z144,'SOVEREIGN_DISCL data'!$U:$U,0))</f>
        <v>0</v>
      </c>
      <c r="G144" s="52">
        <f>INDEX('SOVEREIGN_DISCL data'!K:K,MATCH($Z144,'SOVEREIGN_DISCL data'!$U:$U,0))</f>
        <v>0</v>
      </c>
      <c r="H144" s="37">
        <f>INDEX('SOVEREIGN_DISCL data'!L:L,MATCH($Z144,'SOVEREIGN_DISCL data'!$U:$U,0))</f>
        <v>0</v>
      </c>
      <c r="I144" s="26"/>
      <c r="J144" s="38">
        <f>INDEX('SOVEREIGN_DISCL data'!M:M,MATCH($Z144,'SOVEREIGN_DISCL data'!$U:$U,0))</f>
        <v>0</v>
      </c>
      <c r="K144" s="26"/>
      <c r="L144" s="38">
        <f>INDEX('SOVEREIGN_DISCL data'!N:N,MATCH($Z144,'SOVEREIGN_DISCL data'!$U:$U,0))</f>
        <v>0</v>
      </c>
      <c r="N144" s="38">
        <f>INDEX('SOVEREIGN_DISCL data'!O:O,MATCH($Z144,'SOVEREIGN_DISCL data'!$U:$U,0))</f>
        <v>0</v>
      </c>
      <c r="O144" s="41"/>
      <c r="P144" s="244"/>
      <c r="R144" s="38">
        <f>INDEX('SOVEREIGN_DISCL data'!Q:Q,MATCH($Z144,'SOVEREIGN_DISCL data'!$U:$U,0))</f>
        <v>0</v>
      </c>
      <c r="T144" s="38">
        <f>INDEX('SOVEREIGN_DISCL data'!R:R,MATCH($Z144,'SOVEREIGN_DISCL data'!$U:$U,0))</f>
        <v>0</v>
      </c>
      <c r="V144" s="38">
        <f>INDEX('SOVEREIGN_DISCL data'!S:S,MATCH($Z144,'SOVEREIGN_DISCL data'!$U:$U,0))</f>
        <v>0</v>
      </c>
      <c r="Y144" s="95">
        <v>1211144</v>
      </c>
      <c r="Z144" s="34" t="str">
        <f t="shared" si="2"/>
        <v>AT0011211144</v>
      </c>
    </row>
    <row r="145" spans="1:26" s="34" customFormat="1" ht="12.75" customHeight="1" thickBot="1">
      <c r="A145" s="87" t="s">
        <v>68</v>
      </c>
      <c r="B145" s="238"/>
      <c r="C145" s="55">
        <f>INDEX('SOVEREIGN_DISCL data'!G:G,MATCH($Z145,'SOVEREIGN_DISCL data'!$U:$U,0))</f>
        <v>0</v>
      </c>
      <c r="D145" s="55">
        <f>INDEX('SOVEREIGN_DISCL data'!H:H,MATCH($Z145,'SOVEREIGN_DISCL data'!$U:$U,0))</f>
        <v>0</v>
      </c>
      <c r="E145" s="55">
        <f>INDEX('SOVEREIGN_DISCL data'!I:I,MATCH($Z145,'SOVEREIGN_DISCL data'!$U:$U,0))</f>
        <v>0</v>
      </c>
      <c r="F145" s="55">
        <f>INDEX('SOVEREIGN_DISCL data'!J:J,MATCH($Z145,'SOVEREIGN_DISCL data'!$U:$U,0))</f>
        <v>0</v>
      </c>
      <c r="G145" s="55">
        <f>INDEX('SOVEREIGN_DISCL data'!K:K,MATCH($Z145,'SOVEREIGN_DISCL data'!$U:$U,0))</f>
        <v>0</v>
      </c>
      <c r="H145" s="55">
        <f>INDEX('SOVEREIGN_DISCL data'!L:L,MATCH($Z145,'SOVEREIGN_DISCL data'!$U:$U,0))</f>
        <v>0</v>
      </c>
      <c r="I145" s="39"/>
      <c r="J145" s="55">
        <f>INDEX('SOVEREIGN_DISCL data'!M:M,MATCH($Z145,'SOVEREIGN_DISCL data'!$U:$U,0))</f>
        <v>0</v>
      </c>
      <c r="K145" s="39"/>
      <c r="L145" s="55">
        <f>INDEX('SOVEREIGN_DISCL data'!N:N,MATCH($Z145,'SOVEREIGN_DISCL data'!$U:$U,0))</f>
        <v>0</v>
      </c>
      <c r="M145" s="39"/>
      <c r="N145" s="55">
        <f>INDEX('SOVEREIGN_DISCL data'!O:O,MATCH($Z145,'SOVEREIGN_DISCL data'!$U:$U,0))</f>
        <v>0</v>
      </c>
      <c r="O145" s="42"/>
      <c r="P145" s="169">
        <f>INDEX('SOVEREIGN_DISCL data'!P:P,MATCH($Z145,'SOVEREIGN_DISCL data'!$U:$U,0))</f>
        <v>0</v>
      </c>
      <c r="Q145" s="39"/>
      <c r="R145" s="55">
        <f>INDEX('SOVEREIGN_DISCL data'!Q:Q,MATCH($Z145,'SOVEREIGN_DISCL data'!$U:$U,0))</f>
        <v>0</v>
      </c>
      <c r="S145" s="39"/>
      <c r="T145" s="55">
        <f>INDEX('SOVEREIGN_DISCL data'!R:R,MATCH($Z145,'SOVEREIGN_DISCL data'!$U:$U,0))</f>
        <v>0</v>
      </c>
      <c r="U145" s="39"/>
      <c r="V145" s="55">
        <f>INDEX('SOVEREIGN_DISCL data'!S:S,MATCH($Z145,'SOVEREIGN_DISCL data'!$U:$U,0))</f>
        <v>0</v>
      </c>
      <c r="Y145" s="95">
        <v>1211145</v>
      </c>
      <c r="Z145" s="34" t="str">
        <f t="shared" si="2"/>
        <v>AT0011211145</v>
      </c>
    </row>
    <row r="146" spans="1:26" s="34" customFormat="1" ht="12.75" customHeight="1">
      <c r="A146" s="35" t="s">
        <v>59</v>
      </c>
      <c r="B146" s="238" t="s">
        <v>37</v>
      </c>
      <c r="C146" s="53">
        <f>INDEX('SOVEREIGN_DISCL data'!G:G,MATCH($Z146,'SOVEREIGN_DISCL data'!$U:$U,0))</f>
        <v>0</v>
      </c>
      <c r="D146" s="52">
        <f>INDEX('SOVEREIGN_DISCL data'!H:H,MATCH($Z146,'SOVEREIGN_DISCL data'!$U:$U,0))</f>
        <v>0</v>
      </c>
      <c r="E146" s="52">
        <f>INDEX('SOVEREIGN_DISCL data'!I:I,MATCH($Z146,'SOVEREIGN_DISCL data'!$U:$U,0))</f>
        <v>0</v>
      </c>
      <c r="F146" s="52">
        <f>INDEX('SOVEREIGN_DISCL data'!J:J,MATCH($Z146,'SOVEREIGN_DISCL data'!$U:$U,0))</f>
        <v>0</v>
      </c>
      <c r="G146" s="52">
        <f>INDEX('SOVEREIGN_DISCL data'!K:K,MATCH($Z146,'SOVEREIGN_DISCL data'!$U:$U,0))</f>
        <v>0</v>
      </c>
      <c r="H146" s="37">
        <f>INDEX('SOVEREIGN_DISCL data'!L:L,MATCH($Z146,'SOVEREIGN_DISCL data'!$U:$U,0))</f>
        <v>0</v>
      </c>
      <c r="I146" s="26"/>
      <c r="J146" s="38">
        <f>INDEX('SOVEREIGN_DISCL data'!M:M,MATCH($Z146,'SOVEREIGN_DISCL data'!$U:$U,0))</f>
        <v>0</v>
      </c>
      <c r="K146" s="26"/>
      <c r="L146" s="38">
        <f>INDEX('SOVEREIGN_DISCL data'!N:N,MATCH($Z146,'SOVEREIGN_DISCL data'!$U:$U,0))</f>
        <v>0</v>
      </c>
      <c r="N146" s="38">
        <f>INDEX('SOVEREIGN_DISCL data'!O:O,MATCH($Z146,'SOVEREIGN_DISCL data'!$U:$U,0))</f>
        <v>0</v>
      </c>
      <c r="O146" s="41"/>
      <c r="P146" s="242"/>
      <c r="R146" s="38">
        <f>INDEX('SOVEREIGN_DISCL data'!Q:Q,MATCH($Z146,'SOVEREIGN_DISCL data'!$U:$U,0))</f>
        <v>0</v>
      </c>
      <c r="T146" s="38">
        <f>INDEX('SOVEREIGN_DISCL data'!R:R,MATCH($Z146,'SOVEREIGN_DISCL data'!$U:$U,0))</f>
        <v>0</v>
      </c>
      <c r="V146" s="38">
        <f>INDEX('SOVEREIGN_DISCL data'!S:S,MATCH($Z146,'SOVEREIGN_DISCL data'!$U:$U,0))</f>
        <v>0</v>
      </c>
      <c r="Y146" s="95">
        <v>1211146</v>
      </c>
      <c r="Z146" s="34" t="str">
        <f t="shared" si="2"/>
        <v>AT0011211146</v>
      </c>
    </row>
    <row r="147" spans="1:26" s="34" customFormat="1" ht="12.75" customHeight="1">
      <c r="A147" s="35" t="s">
        <v>58</v>
      </c>
      <c r="B147" s="238"/>
      <c r="C147" s="52">
        <f>INDEX('SOVEREIGN_DISCL data'!G:G,MATCH($Z147,'SOVEREIGN_DISCL data'!$U:$U,0))</f>
        <v>28.7</v>
      </c>
      <c r="D147" s="52">
        <f>INDEX('SOVEREIGN_DISCL data'!H:H,MATCH($Z147,'SOVEREIGN_DISCL data'!$U:$U,0))</f>
        <v>0</v>
      </c>
      <c r="E147" s="52">
        <f>INDEX('SOVEREIGN_DISCL data'!I:I,MATCH($Z147,'SOVEREIGN_DISCL data'!$U:$U,0))</f>
        <v>28.7</v>
      </c>
      <c r="F147" s="52">
        <f>INDEX('SOVEREIGN_DISCL data'!J:J,MATCH($Z147,'SOVEREIGN_DISCL data'!$U:$U,0))</f>
        <v>2.6</v>
      </c>
      <c r="G147" s="52">
        <f>INDEX('SOVEREIGN_DISCL data'!K:K,MATCH($Z147,'SOVEREIGN_DISCL data'!$U:$U,0))</f>
        <v>0</v>
      </c>
      <c r="H147" s="37">
        <f>INDEX('SOVEREIGN_DISCL data'!L:L,MATCH($Z147,'SOVEREIGN_DISCL data'!$U:$U,0))</f>
        <v>0</v>
      </c>
      <c r="I147" s="26"/>
      <c r="J147" s="38">
        <f>INDEX('SOVEREIGN_DISCL data'!M:M,MATCH($Z147,'SOVEREIGN_DISCL data'!$U:$U,0))</f>
        <v>0</v>
      </c>
      <c r="K147" s="26"/>
      <c r="L147" s="38">
        <f>INDEX('SOVEREIGN_DISCL data'!N:N,MATCH($Z147,'SOVEREIGN_DISCL data'!$U:$U,0))</f>
        <v>0</v>
      </c>
      <c r="N147" s="38">
        <f>INDEX('SOVEREIGN_DISCL data'!O:O,MATCH($Z147,'SOVEREIGN_DISCL data'!$U:$U,0))</f>
        <v>25.5</v>
      </c>
      <c r="O147" s="41"/>
      <c r="P147" s="243"/>
      <c r="R147" s="38">
        <f>INDEX('SOVEREIGN_DISCL data'!Q:Q,MATCH($Z147,'SOVEREIGN_DISCL data'!$U:$U,0))</f>
        <v>0</v>
      </c>
      <c r="T147" s="38">
        <f>INDEX('SOVEREIGN_DISCL data'!R:R,MATCH($Z147,'SOVEREIGN_DISCL data'!$U:$U,0))</f>
        <v>0</v>
      </c>
      <c r="V147" s="38">
        <f>INDEX('SOVEREIGN_DISCL data'!S:S,MATCH($Z147,'SOVEREIGN_DISCL data'!$U:$U,0))</f>
        <v>0</v>
      </c>
      <c r="Y147" s="95">
        <v>1211147</v>
      </c>
      <c r="Z147" s="34" t="str">
        <f t="shared" si="2"/>
        <v>AT0011211147</v>
      </c>
    </row>
    <row r="148" spans="1:26" s="34" customFormat="1" ht="12.75" customHeight="1">
      <c r="A148" s="35" t="s">
        <v>57</v>
      </c>
      <c r="B148" s="238"/>
      <c r="C148" s="52">
        <f>INDEX('SOVEREIGN_DISCL data'!G:G,MATCH($Z148,'SOVEREIGN_DISCL data'!$U:$U,0))</f>
        <v>0</v>
      </c>
      <c r="D148" s="52">
        <f>INDEX('SOVEREIGN_DISCL data'!H:H,MATCH($Z148,'SOVEREIGN_DISCL data'!$U:$U,0))</f>
        <v>0</v>
      </c>
      <c r="E148" s="52">
        <f>INDEX('SOVEREIGN_DISCL data'!I:I,MATCH($Z148,'SOVEREIGN_DISCL data'!$U:$U,0))</f>
        <v>0</v>
      </c>
      <c r="F148" s="52">
        <f>INDEX('SOVEREIGN_DISCL data'!J:J,MATCH($Z148,'SOVEREIGN_DISCL data'!$U:$U,0))</f>
        <v>0</v>
      </c>
      <c r="G148" s="52">
        <f>INDEX('SOVEREIGN_DISCL data'!K:K,MATCH($Z148,'SOVEREIGN_DISCL data'!$U:$U,0))</f>
        <v>0</v>
      </c>
      <c r="H148" s="37">
        <f>INDEX('SOVEREIGN_DISCL data'!L:L,MATCH($Z148,'SOVEREIGN_DISCL data'!$U:$U,0))</f>
        <v>0</v>
      </c>
      <c r="I148" s="26"/>
      <c r="J148" s="38">
        <f>INDEX('SOVEREIGN_DISCL data'!M:M,MATCH($Z148,'SOVEREIGN_DISCL data'!$U:$U,0))</f>
        <v>0</v>
      </c>
      <c r="K148" s="26"/>
      <c r="L148" s="38">
        <f>INDEX('SOVEREIGN_DISCL data'!N:N,MATCH($Z148,'SOVEREIGN_DISCL data'!$U:$U,0))</f>
        <v>0</v>
      </c>
      <c r="N148" s="38">
        <f>INDEX('SOVEREIGN_DISCL data'!O:O,MATCH($Z148,'SOVEREIGN_DISCL data'!$U:$U,0))</f>
        <v>0</v>
      </c>
      <c r="O148" s="41"/>
      <c r="P148" s="243"/>
      <c r="R148" s="38">
        <f>INDEX('SOVEREIGN_DISCL data'!Q:Q,MATCH($Z148,'SOVEREIGN_DISCL data'!$U:$U,0))</f>
        <v>0</v>
      </c>
      <c r="T148" s="38">
        <f>INDEX('SOVEREIGN_DISCL data'!R:R,MATCH($Z148,'SOVEREIGN_DISCL data'!$U:$U,0))</f>
        <v>0</v>
      </c>
      <c r="V148" s="38">
        <f>INDEX('SOVEREIGN_DISCL data'!S:S,MATCH($Z148,'SOVEREIGN_DISCL data'!$U:$U,0))</f>
        <v>0</v>
      </c>
      <c r="Y148" s="95">
        <v>1211148</v>
      </c>
      <c r="Z148" s="34" t="str">
        <f t="shared" si="2"/>
        <v>AT0011211148</v>
      </c>
    </row>
    <row r="149" spans="1:26" s="34" customFormat="1" ht="12.75" customHeight="1">
      <c r="A149" s="35" t="s">
        <v>56</v>
      </c>
      <c r="B149" s="238"/>
      <c r="C149" s="52">
        <f>INDEX('SOVEREIGN_DISCL data'!G:G,MATCH($Z149,'SOVEREIGN_DISCL data'!$U:$U,0))</f>
        <v>0.9</v>
      </c>
      <c r="D149" s="52">
        <f>INDEX('SOVEREIGN_DISCL data'!H:H,MATCH($Z149,'SOVEREIGN_DISCL data'!$U:$U,0))</f>
        <v>0</v>
      </c>
      <c r="E149" s="52">
        <f>INDEX('SOVEREIGN_DISCL data'!I:I,MATCH($Z149,'SOVEREIGN_DISCL data'!$U:$U,0))</f>
        <v>0.9</v>
      </c>
      <c r="F149" s="52">
        <f>INDEX('SOVEREIGN_DISCL data'!J:J,MATCH($Z149,'SOVEREIGN_DISCL data'!$U:$U,0))</f>
        <v>0.9</v>
      </c>
      <c r="G149" s="52">
        <f>INDEX('SOVEREIGN_DISCL data'!K:K,MATCH($Z149,'SOVEREIGN_DISCL data'!$U:$U,0))</f>
        <v>0</v>
      </c>
      <c r="H149" s="37">
        <f>INDEX('SOVEREIGN_DISCL data'!L:L,MATCH($Z149,'SOVEREIGN_DISCL data'!$U:$U,0))</f>
        <v>0</v>
      </c>
      <c r="I149" s="26"/>
      <c r="J149" s="38">
        <f>INDEX('SOVEREIGN_DISCL data'!M:M,MATCH($Z149,'SOVEREIGN_DISCL data'!$U:$U,0))</f>
        <v>0</v>
      </c>
      <c r="K149" s="26"/>
      <c r="L149" s="38">
        <f>INDEX('SOVEREIGN_DISCL data'!N:N,MATCH($Z149,'SOVEREIGN_DISCL data'!$U:$U,0))</f>
        <v>-0.59252014799999997</v>
      </c>
      <c r="N149" s="38">
        <f>INDEX('SOVEREIGN_DISCL data'!O:O,MATCH($Z149,'SOVEREIGN_DISCL data'!$U:$U,0))</f>
        <v>0</v>
      </c>
      <c r="O149" s="41"/>
      <c r="P149" s="243"/>
      <c r="R149" s="38">
        <f>INDEX('SOVEREIGN_DISCL data'!Q:Q,MATCH($Z149,'SOVEREIGN_DISCL data'!$U:$U,0))</f>
        <v>0</v>
      </c>
      <c r="T149" s="38">
        <f>INDEX('SOVEREIGN_DISCL data'!R:R,MATCH($Z149,'SOVEREIGN_DISCL data'!$U:$U,0))</f>
        <v>0</v>
      </c>
      <c r="V149" s="38">
        <f>INDEX('SOVEREIGN_DISCL data'!S:S,MATCH($Z149,'SOVEREIGN_DISCL data'!$U:$U,0))</f>
        <v>0</v>
      </c>
      <c r="Y149" s="95">
        <v>1211149</v>
      </c>
      <c r="Z149" s="34" t="str">
        <f t="shared" si="2"/>
        <v>AT0011211149</v>
      </c>
    </row>
    <row r="150" spans="1:26" s="34" customFormat="1" ht="12.75" customHeight="1">
      <c r="A150" s="35" t="s">
        <v>55</v>
      </c>
      <c r="B150" s="238"/>
      <c r="C150" s="52">
        <f>INDEX('SOVEREIGN_DISCL data'!G:G,MATCH($Z150,'SOVEREIGN_DISCL data'!$U:$U,0))</f>
        <v>2.7</v>
      </c>
      <c r="D150" s="52">
        <f>INDEX('SOVEREIGN_DISCL data'!H:H,MATCH($Z150,'SOVEREIGN_DISCL data'!$U:$U,0))</f>
        <v>0</v>
      </c>
      <c r="E150" s="52">
        <f>INDEX('SOVEREIGN_DISCL data'!I:I,MATCH($Z150,'SOVEREIGN_DISCL data'!$U:$U,0))</f>
        <v>2.7</v>
      </c>
      <c r="F150" s="52">
        <f>INDEX('SOVEREIGN_DISCL data'!J:J,MATCH($Z150,'SOVEREIGN_DISCL data'!$U:$U,0))</f>
        <v>2.7</v>
      </c>
      <c r="G150" s="52">
        <f>INDEX('SOVEREIGN_DISCL data'!K:K,MATCH($Z150,'SOVEREIGN_DISCL data'!$U:$U,0))</f>
        <v>0</v>
      </c>
      <c r="H150" s="37">
        <f>INDEX('SOVEREIGN_DISCL data'!L:L,MATCH($Z150,'SOVEREIGN_DISCL data'!$U:$U,0))</f>
        <v>0</v>
      </c>
      <c r="I150" s="26"/>
      <c r="J150" s="38">
        <f>INDEX('SOVEREIGN_DISCL data'!M:M,MATCH($Z150,'SOVEREIGN_DISCL data'!$U:$U,0))</f>
        <v>0</v>
      </c>
      <c r="K150" s="26"/>
      <c r="L150" s="38">
        <f>INDEX('SOVEREIGN_DISCL data'!N:N,MATCH($Z150,'SOVEREIGN_DISCL data'!$U:$U,0))</f>
        <v>0</v>
      </c>
      <c r="N150" s="38">
        <f>INDEX('SOVEREIGN_DISCL data'!O:O,MATCH($Z150,'SOVEREIGN_DISCL data'!$U:$U,0))</f>
        <v>0</v>
      </c>
      <c r="O150" s="41"/>
      <c r="P150" s="243"/>
      <c r="R150" s="38">
        <f>INDEX('SOVEREIGN_DISCL data'!Q:Q,MATCH($Z150,'SOVEREIGN_DISCL data'!$U:$U,0))</f>
        <v>0</v>
      </c>
      <c r="T150" s="38">
        <f>INDEX('SOVEREIGN_DISCL data'!R:R,MATCH($Z150,'SOVEREIGN_DISCL data'!$U:$U,0))</f>
        <v>0</v>
      </c>
      <c r="V150" s="38">
        <f>INDEX('SOVEREIGN_DISCL data'!S:S,MATCH($Z150,'SOVEREIGN_DISCL data'!$U:$U,0))</f>
        <v>0</v>
      </c>
      <c r="Y150" s="95">
        <v>1211150</v>
      </c>
      <c r="Z150" s="34" t="str">
        <f t="shared" si="2"/>
        <v>AT0011211150</v>
      </c>
    </row>
    <row r="151" spans="1:26" s="34" customFormat="1" ht="12.75" customHeight="1">
      <c r="A151" s="35" t="s">
        <v>54</v>
      </c>
      <c r="B151" s="238"/>
      <c r="C151" s="52">
        <f>INDEX('SOVEREIGN_DISCL data'!G:G,MATCH($Z151,'SOVEREIGN_DISCL data'!$U:$U,0))</f>
        <v>0.2</v>
      </c>
      <c r="D151" s="52">
        <f>INDEX('SOVEREIGN_DISCL data'!H:H,MATCH($Z151,'SOVEREIGN_DISCL data'!$U:$U,0))</f>
        <v>0</v>
      </c>
      <c r="E151" s="52">
        <f>INDEX('SOVEREIGN_DISCL data'!I:I,MATCH($Z151,'SOVEREIGN_DISCL data'!$U:$U,0))</f>
        <v>0.2</v>
      </c>
      <c r="F151" s="52">
        <f>INDEX('SOVEREIGN_DISCL data'!J:J,MATCH($Z151,'SOVEREIGN_DISCL data'!$U:$U,0))</f>
        <v>0.2</v>
      </c>
      <c r="G151" s="52">
        <f>INDEX('SOVEREIGN_DISCL data'!K:K,MATCH($Z151,'SOVEREIGN_DISCL data'!$U:$U,0))</f>
        <v>0</v>
      </c>
      <c r="H151" s="37">
        <f>INDEX('SOVEREIGN_DISCL data'!L:L,MATCH($Z151,'SOVEREIGN_DISCL data'!$U:$U,0))</f>
        <v>0</v>
      </c>
      <c r="I151" s="26"/>
      <c r="J151" s="38">
        <f>INDEX('SOVEREIGN_DISCL data'!M:M,MATCH($Z151,'SOVEREIGN_DISCL data'!$U:$U,0))</f>
        <v>0</v>
      </c>
      <c r="K151" s="26"/>
      <c r="L151" s="38">
        <f>INDEX('SOVEREIGN_DISCL data'!N:N,MATCH($Z151,'SOVEREIGN_DISCL data'!$U:$U,0))</f>
        <v>0</v>
      </c>
      <c r="N151" s="38">
        <f>INDEX('SOVEREIGN_DISCL data'!O:O,MATCH($Z151,'SOVEREIGN_DISCL data'!$U:$U,0))</f>
        <v>0</v>
      </c>
      <c r="O151" s="41"/>
      <c r="P151" s="243"/>
      <c r="R151" s="38">
        <f>INDEX('SOVEREIGN_DISCL data'!Q:Q,MATCH($Z151,'SOVEREIGN_DISCL data'!$U:$U,0))</f>
        <v>0</v>
      </c>
      <c r="T151" s="38">
        <f>INDEX('SOVEREIGN_DISCL data'!R:R,MATCH($Z151,'SOVEREIGN_DISCL data'!$U:$U,0))</f>
        <v>0</v>
      </c>
      <c r="V151" s="38">
        <f>INDEX('SOVEREIGN_DISCL data'!S:S,MATCH($Z151,'SOVEREIGN_DISCL data'!$U:$U,0))</f>
        <v>0</v>
      </c>
      <c r="Y151" s="95">
        <v>1211151</v>
      </c>
      <c r="Z151" s="34" t="str">
        <f t="shared" si="2"/>
        <v>AT0011211151</v>
      </c>
    </row>
    <row r="152" spans="1:26" s="34" customFormat="1" ht="12.75" customHeight="1">
      <c r="A152" s="35" t="s">
        <v>53</v>
      </c>
      <c r="B152" s="238"/>
      <c r="C152" s="52">
        <f>INDEX('SOVEREIGN_DISCL data'!G:G,MATCH($Z152,'SOVEREIGN_DISCL data'!$U:$U,0))</f>
        <v>0</v>
      </c>
      <c r="D152" s="52">
        <f>INDEX('SOVEREIGN_DISCL data'!H:H,MATCH($Z152,'SOVEREIGN_DISCL data'!$U:$U,0))</f>
        <v>0</v>
      </c>
      <c r="E152" s="52">
        <f>INDEX('SOVEREIGN_DISCL data'!I:I,MATCH($Z152,'SOVEREIGN_DISCL data'!$U:$U,0))</f>
        <v>0</v>
      </c>
      <c r="F152" s="52">
        <f>INDEX('SOVEREIGN_DISCL data'!J:J,MATCH($Z152,'SOVEREIGN_DISCL data'!$U:$U,0))</f>
        <v>0</v>
      </c>
      <c r="G152" s="52">
        <f>INDEX('SOVEREIGN_DISCL data'!K:K,MATCH($Z152,'SOVEREIGN_DISCL data'!$U:$U,0))</f>
        <v>0</v>
      </c>
      <c r="H152" s="37">
        <f>INDEX('SOVEREIGN_DISCL data'!L:L,MATCH($Z152,'SOVEREIGN_DISCL data'!$U:$U,0))</f>
        <v>0</v>
      </c>
      <c r="I152" s="26"/>
      <c r="J152" s="38">
        <f>INDEX('SOVEREIGN_DISCL data'!M:M,MATCH($Z152,'SOVEREIGN_DISCL data'!$U:$U,0))</f>
        <v>0</v>
      </c>
      <c r="K152" s="26"/>
      <c r="L152" s="38">
        <f>INDEX('SOVEREIGN_DISCL data'!N:N,MATCH($Z152,'SOVEREIGN_DISCL data'!$U:$U,0))</f>
        <v>0</v>
      </c>
      <c r="N152" s="38">
        <f>INDEX('SOVEREIGN_DISCL data'!O:O,MATCH($Z152,'SOVEREIGN_DISCL data'!$U:$U,0))</f>
        <v>0</v>
      </c>
      <c r="O152" s="41"/>
      <c r="P152" s="244"/>
      <c r="R152" s="38">
        <f>INDEX('SOVEREIGN_DISCL data'!Q:Q,MATCH($Z152,'SOVEREIGN_DISCL data'!$U:$U,0))</f>
        <v>0</v>
      </c>
      <c r="T152" s="38">
        <f>INDEX('SOVEREIGN_DISCL data'!R:R,MATCH($Z152,'SOVEREIGN_DISCL data'!$U:$U,0))</f>
        <v>0</v>
      </c>
      <c r="V152" s="38">
        <f>INDEX('SOVEREIGN_DISCL data'!S:S,MATCH($Z152,'SOVEREIGN_DISCL data'!$U:$U,0))</f>
        <v>0</v>
      </c>
      <c r="Y152" s="95">
        <v>1211152</v>
      </c>
      <c r="Z152" s="34" t="str">
        <f t="shared" si="2"/>
        <v>AT0011211152</v>
      </c>
    </row>
    <row r="153" spans="1:26" s="34" customFormat="1" ht="12.75" customHeight="1" thickBot="1">
      <c r="A153" s="87" t="s">
        <v>68</v>
      </c>
      <c r="B153" s="238"/>
      <c r="C153" s="55">
        <f>INDEX('SOVEREIGN_DISCL data'!G:G,MATCH($Z153,'SOVEREIGN_DISCL data'!$U:$U,0))</f>
        <v>32.5</v>
      </c>
      <c r="D153" s="55">
        <f>INDEX('SOVEREIGN_DISCL data'!H:H,MATCH($Z153,'SOVEREIGN_DISCL data'!$U:$U,0))</f>
        <v>0</v>
      </c>
      <c r="E153" s="55">
        <f>INDEX('SOVEREIGN_DISCL data'!I:I,MATCH($Z153,'SOVEREIGN_DISCL data'!$U:$U,0))</f>
        <v>32.5</v>
      </c>
      <c r="F153" s="55">
        <f>INDEX('SOVEREIGN_DISCL data'!J:J,MATCH($Z153,'SOVEREIGN_DISCL data'!$U:$U,0))</f>
        <v>6.4</v>
      </c>
      <c r="G153" s="55">
        <f>INDEX('SOVEREIGN_DISCL data'!K:K,MATCH($Z153,'SOVEREIGN_DISCL data'!$U:$U,0))</f>
        <v>0</v>
      </c>
      <c r="H153" s="55">
        <f>INDEX('SOVEREIGN_DISCL data'!L:L,MATCH($Z153,'SOVEREIGN_DISCL data'!$U:$U,0))</f>
        <v>0</v>
      </c>
      <c r="I153" s="39"/>
      <c r="J153" s="55">
        <f>INDEX('SOVEREIGN_DISCL data'!M:M,MATCH($Z153,'SOVEREIGN_DISCL data'!$U:$U,0))</f>
        <v>0</v>
      </c>
      <c r="K153" s="39"/>
      <c r="L153" s="55">
        <f>INDEX('SOVEREIGN_DISCL data'!N:N,MATCH($Z153,'SOVEREIGN_DISCL data'!$U:$U,0))</f>
        <v>-0.59252014799999997</v>
      </c>
      <c r="M153" s="39"/>
      <c r="N153" s="55">
        <f>INDEX('SOVEREIGN_DISCL data'!O:O,MATCH($Z153,'SOVEREIGN_DISCL data'!$U:$U,0))</f>
        <v>25.5</v>
      </c>
      <c r="O153" s="42"/>
      <c r="P153" s="169">
        <f>INDEX('SOVEREIGN_DISCL data'!P:P,MATCH($Z153,'SOVEREIGN_DISCL data'!$U:$U,0))</f>
        <v>0</v>
      </c>
      <c r="Q153" s="39"/>
      <c r="R153" s="55">
        <f>INDEX('SOVEREIGN_DISCL data'!Q:Q,MATCH($Z153,'SOVEREIGN_DISCL data'!$U:$U,0))</f>
        <v>0</v>
      </c>
      <c r="S153" s="39"/>
      <c r="T153" s="55">
        <f>INDEX('SOVEREIGN_DISCL data'!R:R,MATCH($Z153,'SOVEREIGN_DISCL data'!$U:$U,0))</f>
        <v>0</v>
      </c>
      <c r="U153" s="39"/>
      <c r="V153" s="55">
        <f>INDEX('SOVEREIGN_DISCL data'!S:S,MATCH($Z153,'SOVEREIGN_DISCL data'!$U:$U,0))</f>
        <v>0</v>
      </c>
      <c r="Y153" s="95">
        <v>1211153</v>
      </c>
      <c r="Z153" s="34" t="str">
        <f t="shared" si="2"/>
        <v>AT0011211153</v>
      </c>
    </row>
    <row r="154" spans="1:26" s="34" customFormat="1" ht="12.75" customHeight="1">
      <c r="A154" s="35" t="s">
        <v>59</v>
      </c>
      <c r="B154" s="238" t="s">
        <v>38</v>
      </c>
      <c r="C154" s="53">
        <f>INDEX('SOVEREIGN_DISCL data'!G:G,MATCH($Z154,'SOVEREIGN_DISCL data'!$U:$U,0))</f>
        <v>0</v>
      </c>
      <c r="D154" s="52">
        <f>INDEX('SOVEREIGN_DISCL data'!H:H,MATCH($Z154,'SOVEREIGN_DISCL data'!$U:$U,0))</f>
        <v>0</v>
      </c>
      <c r="E154" s="52">
        <f>INDEX('SOVEREIGN_DISCL data'!I:I,MATCH($Z154,'SOVEREIGN_DISCL data'!$U:$U,0))</f>
        <v>0</v>
      </c>
      <c r="F154" s="52">
        <f>INDEX('SOVEREIGN_DISCL data'!J:J,MATCH($Z154,'SOVEREIGN_DISCL data'!$U:$U,0))</f>
        <v>0</v>
      </c>
      <c r="G154" s="52">
        <f>INDEX('SOVEREIGN_DISCL data'!K:K,MATCH($Z154,'SOVEREIGN_DISCL data'!$U:$U,0))</f>
        <v>0</v>
      </c>
      <c r="H154" s="37">
        <f>INDEX('SOVEREIGN_DISCL data'!L:L,MATCH($Z154,'SOVEREIGN_DISCL data'!$U:$U,0))</f>
        <v>0</v>
      </c>
      <c r="I154" s="26"/>
      <c r="J154" s="38">
        <f>INDEX('SOVEREIGN_DISCL data'!M:M,MATCH($Z154,'SOVEREIGN_DISCL data'!$U:$U,0))</f>
        <v>0</v>
      </c>
      <c r="K154" s="26"/>
      <c r="L154" s="38">
        <f>INDEX('SOVEREIGN_DISCL data'!N:N,MATCH($Z154,'SOVEREIGN_DISCL data'!$U:$U,0))</f>
        <v>0</v>
      </c>
      <c r="N154" s="38">
        <f>INDEX('SOVEREIGN_DISCL data'!O:O,MATCH($Z154,'SOVEREIGN_DISCL data'!$U:$U,0))</f>
        <v>0</v>
      </c>
      <c r="O154" s="41"/>
      <c r="P154" s="242"/>
      <c r="R154" s="38">
        <f>INDEX('SOVEREIGN_DISCL data'!Q:Q,MATCH($Z154,'SOVEREIGN_DISCL data'!$U:$U,0))</f>
        <v>0</v>
      </c>
      <c r="T154" s="38">
        <f>INDEX('SOVEREIGN_DISCL data'!R:R,MATCH($Z154,'SOVEREIGN_DISCL data'!$U:$U,0))</f>
        <v>0</v>
      </c>
      <c r="V154" s="38">
        <f>INDEX('SOVEREIGN_DISCL data'!S:S,MATCH($Z154,'SOVEREIGN_DISCL data'!$U:$U,0))</f>
        <v>0</v>
      </c>
      <c r="Y154" s="95">
        <v>1211154</v>
      </c>
      <c r="Z154" s="34" t="str">
        <f t="shared" si="2"/>
        <v>AT0011211154</v>
      </c>
    </row>
    <row r="155" spans="1:26" s="34" customFormat="1" ht="12.75" customHeight="1">
      <c r="A155" s="35" t="s">
        <v>58</v>
      </c>
      <c r="B155" s="238"/>
      <c r="C155" s="52">
        <f>INDEX('SOVEREIGN_DISCL data'!G:G,MATCH($Z155,'SOVEREIGN_DISCL data'!$U:$U,0))</f>
        <v>0</v>
      </c>
      <c r="D155" s="52">
        <f>INDEX('SOVEREIGN_DISCL data'!H:H,MATCH($Z155,'SOVEREIGN_DISCL data'!$U:$U,0))</f>
        <v>0</v>
      </c>
      <c r="E155" s="52">
        <f>INDEX('SOVEREIGN_DISCL data'!I:I,MATCH($Z155,'SOVEREIGN_DISCL data'!$U:$U,0))</f>
        <v>0</v>
      </c>
      <c r="F155" s="52">
        <f>INDEX('SOVEREIGN_DISCL data'!J:J,MATCH($Z155,'SOVEREIGN_DISCL data'!$U:$U,0))</f>
        <v>0</v>
      </c>
      <c r="G155" s="52">
        <f>INDEX('SOVEREIGN_DISCL data'!K:K,MATCH($Z155,'SOVEREIGN_DISCL data'!$U:$U,0))</f>
        <v>0</v>
      </c>
      <c r="H155" s="37">
        <f>INDEX('SOVEREIGN_DISCL data'!L:L,MATCH($Z155,'SOVEREIGN_DISCL data'!$U:$U,0))</f>
        <v>0</v>
      </c>
      <c r="I155" s="26"/>
      <c r="J155" s="38">
        <f>INDEX('SOVEREIGN_DISCL data'!M:M,MATCH($Z155,'SOVEREIGN_DISCL data'!$U:$U,0))</f>
        <v>0</v>
      </c>
      <c r="K155" s="26"/>
      <c r="L155" s="38">
        <f>INDEX('SOVEREIGN_DISCL data'!N:N,MATCH($Z155,'SOVEREIGN_DISCL data'!$U:$U,0))</f>
        <v>0</v>
      </c>
      <c r="N155" s="38">
        <f>INDEX('SOVEREIGN_DISCL data'!O:O,MATCH($Z155,'SOVEREIGN_DISCL data'!$U:$U,0))</f>
        <v>0</v>
      </c>
      <c r="O155" s="41"/>
      <c r="P155" s="243"/>
      <c r="R155" s="38">
        <f>INDEX('SOVEREIGN_DISCL data'!Q:Q,MATCH($Z155,'SOVEREIGN_DISCL data'!$U:$U,0))</f>
        <v>0</v>
      </c>
      <c r="T155" s="38">
        <f>INDEX('SOVEREIGN_DISCL data'!R:R,MATCH($Z155,'SOVEREIGN_DISCL data'!$U:$U,0))</f>
        <v>0</v>
      </c>
      <c r="V155" s="38">
        <f>INDEX('SOVEREIGN_DISCL data'!S:S,MATCH($Z155,'SOVEREIGN_DISCL data'!$U:$U,0))</f>
        <v>0</v>
      </c>
      <c r="Y155" s="95">
        <v>1211155</v>
      </c>
      <c r="Z155" s="34" t="str">
        <f t="shared" si="2"/>
        <v>AT0011211155</v>
      </c>
    </row>
    <row r="156" spans="1:26" s="34" customFormat="1" ht="12.75" customHeight="1">
      <c r="A156" s="35" t="s">
        <v>57</v>
      </c>
      <c r="B156" s="238"/>
      <c r="C156" s="52">
        <f>INDEX('SOVEREIGN_DISCL data'!G:G,MATCH($Z156,'SOVEREIGN_DISCL data'!$U:$U,0))</f>
        <v>0</v>
      </c>
      <c r="D156" s="52">
        <f>INDEX('SOVEREIGN_DISCL data'!H:H,MATCH($Z156,'SOVEREIGN_DISCL data'!$U:$U,0))</f>
        <v>0</v>
      </c>
      <c r="E156" s="52">
        <f>INDEX('SOVEREIGN_DISCL data'!I:I,MATCH($Z156,'SOVEREIGN_DISCL data'!$U:$U,0))</f>
        <v>0</v>
      </c>
      <c r="F156" s="52">
        <f>INDEX('SOVEREIGN_DISCL data'!J:J,MATCH($Z156,'SOVEREIGN_DISCL data'!$U:$U,0))</f>
        <v>0</v>
      </c>
      <c r="G156" s="52">
        <f>INDEX('SOVEREIGN_DISCL data'!K:K,MATCH($Z156,'SOVEREIGN_DISCL data'!$U:$U,0))</f>
        <v>0</v>
      </c>
      <c r="H156" s="37">
        <f>INDEX('SOVEREIGN_DISCL data'!L:L,MATCH($Z156,'SOVEREIGN_DISCL data'!$U:$U,0))</f>
        <v>0</v>
      </c>
      <c r="I156" s="26"/>
      <c r="J156" s="38">
        <f>INDEX('SOVEREIGN_DISCL data'!M:M,MATCH($Z156,'SOVEREIGN_DISCL data'!$U:$U,0))</f>
        <v>0</v>
      </c>
      <c r="K156" s="26"/>
      <c r="L156" s="38">
        <f>INDEX('SOVEREIGN_DISCL data'!N:N,MATCH($Z156,'SOVEREIGN_DISCL data'!$U:$U,0))</f>
        <v>0</v>
      </c>
      <c r="N156" s="38">
        <f>INDEX('SOVEREIGN_DISCL data'!O:O,MATCH($Z156,'SOVEREIGN_DISCL data'!$U:$U,0))</f>
        <v>0</v>
      </c>
      <c r="O156" s="41"/>
      <c r="P156" s="243"/>
      <c r="R156" s="38">
        <f>INDEX('SOVEREIGN_DISCL data'!Q:Q,MATCH($Z156,'SOVEREIGN_DISCL data'!$U:$U,0))</f>
        <v>0</v>
      </c>
      <c r="T156" s="38">
        <f>INDEX('SOVEREIGN_DISCL data'!R:R,MATCH($Z156,'SOVEREIGN_DISCL data'!$U:$U,0))</f>
        <v>0</v>
      </c>
      <c r="V156" s="38">
        <f>INDEX('SOVEREIGN_DISCL data'!S:S,MATCH($Z156,'SOVEREIGN_DISCL data'!$U:$U,0))</f>
        <v>0</v>
      </c>
      <c r="Y156" s="95">
        <v>1211156</v>
      </c>
      <c r="Z156" s="34" t="str">
        <f t="shared" si="2"/>
        <v>AT0011211156</v>
      </c>
    </row>
    <row r="157" spans="1:26" s="34" customFormat="1" ht="12.75" customHeight="1">
      <c r="A157" s="35" t="s">
        <v>56</v>
      </c>
      <c r="B157" s="238"/>
      <c r="C157" s="52">
        <f>INDEX('SOVEREIGN_DISCL data'!G:G,MATCH($Z157,'SOVEREIGN_DISCL data'!$U:$U,0))</f>
        <v>0</v>
      </c>
      <c r="D157" s="52">
        <f>INDEX('SOVEREIGN_DISCL data'!H:H,MATCH($Z157,'SOVEREIGN_DISCL data'!$U:$U,0))</f>
        <v>0</v>
      </c>
      <c r="E157" s="52">
        <f>INDEX('SOVEREIGN_DISCL data'!I:I,MATCH($Z157,'SOVEREIGN_DISCL data'!$U:$U,0))</f>
        <v>0</v>
      </c>
      <c r="F157" s="52">
        <f>INDEX('SOVEREIGN_DISCL data'!J:J,MATCH($Z157,'SOVEREIGN_DISCL data'!$U:$U,0))</f>
        <v>0</v>
      </c>
      <c r="G157" s="52">
        <f>INDEX('SOVEREIGN_DISCL data'!K:K,MATCH($Z157,'SOVEREIGN_DISCL data'!$U:$U,0))</f>
        <v>0</v>
      </c>
      <c r="H157" s="37">
        <f>INDEX('SOVEREIGN_DISCL data'!L:L,MATCH($Z157,'SOVEREIGN_DISCL data'!$U:$U,0))</f>
        <v>0</v>
      </c>
      <c r="I157" s="26"/>
      <c r="J157" s="38">
        <f>INDEX('SOVEREIGN_DISCL data'!M:M,MATCH($Z157,'SOVEREIGN_DISCL data'!$U:$U,0))</f>
        <v>0</v>
      </c>
      <c r="K157" s="26"/>
      <c r="L157" s="38">
        <f>INDEX('SOVEREIGN_DISCL data'!N:N,MATCH($Z157,'SOVEREIGN_DISCL data'!$U:$U,0))</f>
        <v>0</v>
      </c>
      <c r="N157" s="38">
        <f>INDEX('SOVEREIGN_DISCL data'!O:O,MATCH($Z157,'SOVEREIGN_DISCL data'!$U:$U,0))</f>
        <v>0</v>
      </c>
      <c r="O157" s="41"/>
      <c r="P157" s="243"/>
      <c r="R157" s="38">
        <f>INDEX('SOVEREIGN_DISCL data'!Q:Q,MATCH($Z157,'SOVEREIGN_DISCL data'!$U:$U,0))</f>
        <v>0</v>
      </c>
      <c r="T157" s="38">
        <f>INDEX('SOVEREIGN_DISCL data'!R:R,MATCH($Z157,'SOVEREIGN_DISCL data'!$U:$U,0))</f>
        <v>0</v>
      </c>
      <c r="V157" s="38">
        <f>INDEX('SOVEREIGN_DISCL data'!S:S,MATCH($Z157,'SOVEREIGN_DISCL data'!$U:$U,0))</f>
        <v>0</v>
      </c>
      <c r="Y157" s="95">
        <v>1211157</v>
      </c>
      <c r="Z157" s="34" t="str">
        <f t="shared" si="2"/>
        <v>AT0011211157</v>
      </c>
    </row>
    <row r="158" spans="1:26" s="34" customFormat="1" ht="12.75" customHeight="1">
      <c r="A158" s="35" t="s">
        <v>55</v>
      </c>
      <c r="B158" s="238"/>
      <c r="C158" s="52">
        <f>INDEX('SOVEREIGN_DISCL data'!G:G,MATCH($Z158,'SOVEREIGN_DISCL data'!$U:$U,0))</f>
        <v>0</v>
      </c>
      <c r="D158" s="52">
        <f>INDEX('SOVEREIGN_DISCL data'!H:H,MATCH($Z158,'SOVEREIGN_DISCL data'!$U:$U,0))</f>
        <v>0</v>
      </c>
      <c r="E158" s="52">
        <f>INDEX('SOVEREIGN_DISCL data'!I:I,MATCH($Z158,'SOVEREIGN_DISCL data'!$U:$U,0))</f>
        <v>0</v>
      </c>
      <c r="F158" s="52">
        <f>INDEX('SOVEREIGN_DISCL data'!J:J,MATCH($Z158,'SOVEREIGN_DISCL data'!$U:$U,0))</f>
        <v>0</v>
      </c>
      <c r="G158" s="52">
        <f>INDEX('SOVEREIGN_DISCL data'!K:K,MATCH($Z158,'SOVEREIGN_DISCL data'!$U:$U,0))</f>
        <v>0</v>
      </c>
      <c r="H158" s="37">
        <f>INDEX('SOVEREIGN_DISCL data'!L:L,MATCH($Z158,'SOVEREIGN_DISCL data'!$U:$U,0))</f>
        <v>0</v>
      </c>
      <c r="I158" s="26"/>
      <c r="J158" s="38">
        <f>INDEX('SOVEREIGN_DISCL data'!M:M,MATCH($Z158,'SOVEREIGN_DISCL data'!$U:$U,0))</f>
        <v>0</v>
      </c>
      <c r="K158" s="26"/>
      <c r="L158" s="38">
        <f>INDEX('SOVEREIGN_DISCL data'!N:N,MATCH($Z158,'SOVEREIGN_DISCL data'!$U:$U,0))</f>
        <v>0</v>
      </c>
      <c r="N158" s="38">
        <f>INDEX('SOVEREIGN_DISCL data'!O:O,MATCH($Z158,'SOVEREIGN_DISCL data'!$U:$U,0))</f>
        <v>0</v>
      </c>
      <c r="O158" s="41"/>
      <c r="P158" s="243"/>
      <c r="R158" s="38">
        <f>INDEX('SOVEREIGN_DISCL data'!Q:Q,MATCH($Z158,'SOVEREIGN_DISCL data'!$U:$U,0))</f>
        <v>0</v>
      </c>
      <c r="T158" s="38">
        <f>INDEX('SOVEREIGN_DISCL data'!R:R,MATCH($Z158,'SOVEREIGN_DISCL data'!$U:$U,0))</f>
        <v>0</v>
      </c>
      <c r="V158" s="38">
        <f>INDEX('SOVEREIGN_DISCL data'!S:S,MATCH($Z158,'SOVEREIGN_DISCL data'!$U:$U,0))</f>
        <v>0</v>
      </c>
      <c r="Y158" s="95">
        <v>1211158</v>
      </c>
      <c r="Z158" s="34" t="str">
        <f t="shared" si="2"/>
        <v>AT0011211158</v>
      </c>
    </row>
    <row r="159" spans="1:26" s="34" customFormat="1" ht="12.75" customHeight="1">
      <c r="A159" s="35" t="s">
        <v>54</v>
      </c>
      <c r="B159" s="238"/>
      <c r="C159" s="52">
        <f>INDEX('SOVEREIGN_DISCL data'!G:G,MATCH($Z159,'SOVEREIGN_DISCL data'!$U:$U,0))</f>
        <v>22.8</v>
      </c>
      <c r="D159" s="52">
        <f>INDEX('SOVEREIGN_DISCL data'!H:H,MATCH($Z159,'SOVEREIGN_DISCL data'!$U:$U,0))</f>
        <v>0</v>
      </c>
      <c r="E159" s="52">
        <f>INDEX('SOVEREIGN_DISCL data'!I:I,MATCH($Z159,'SOVEREIGN_DISCL data'!$U:$U,0))</f>
        <v>22.8</v>
      </c>
      <c r="F159" s="52">
        <f>INDEX('SOVEREIGN_DISCL data'!J:J,MATCH($Z159,'SOVEREIGN_DISCL data'!$U:$U,0))</f>
        <v>22.8</v>
      </c>
      <c r="G159" s="52">
        <f>INDEX('SOVEREIGN_DISCL data'!K:K,MATCH($Z159,'SOVEREIGN_DISCL data'!$U:$U,0))</f>
        <v>0</v>
      </c>
      <c r="H159" s="37">
        <f>INDEX('SOVEREIGN_DISCL data'!L:L,MATCH($Z159,'SOVEREIGN_DISCL data'!$U:$U,0))</f>
        <v>0</v>
      </c>
      <c r="I159" s="26"/>
      <c r="J159" s="38">
        <f>INDEX('SOVEREIGN_DISCL data'!M:M,MATCH($Z159,'SOVEREIGN_DISCL data'!$U:$U,0))</f>
        <v>0</v>
      </c>
      <c r="K159" s="26"/>
      <c r="L159" s="38">
        <f>INDEX('SOVEREIGN_DISCL data'!N:N,MATCH($Z159,'SOVEREIGN_DISCL data'!$U:$U,0))</f>
        <v>0</v>
      </c>
      <c r="N159" s="38">
        <f>INDEX('SOVEREIGN_DISCL data'!O:O,MATCH($Z159,'SOVEREIGN_DISCL data'!$U:$U,0))</f>
        <v>0</v>
      </c>
      <c r="O159" s="41"/>
      <c r="P159" s="243"/>
      <c r="R159" s="38">
        <f>INDEX('SOVEREIGN_DISCL data'!Q:Q,MATCH($Z159,'SOVEREIGN_DISCL data'!$U:$U,0))</f>
        <v>0</v>
      </c>
      <c r="T159" s="38">
        <f>INDEX('SOVEREIGN_DISCL data'!R:R,MATCH($Z159,'SOVEREIGN_DISCL data'!$U:$U,0))</f>
        <v>0</v>
      </c>
      <c r="V159" s="38">
        <f>INDEX('SOVEREIGN_DISCL data'!S:S,MATCH($Z159,'SOVEREIGN_DISCL data'!$U:$U,0))</f>
        <v>0</v>
      </c>
      <c r="Y159" s="95">
        <v>1211159</v>
      </c>
      <c r="Z159" s="34" t="str">
        <f t="shared" si="2"/>
        <v>AT0011211159</v>
      </c>
    </row>
    <row r="160" spans="1:26" s="34" customFormat="1" ht="12.75" customHeight="1">
      <c r="A160" s="35" t="s">
        <v>53</v>
      </c>
      <c r="B160" s="238"/>
      <c r="C160" s="52">
        <f>INDEX('SOVEREIGN_DISCL data'!G:G,MATCH($Z160,'SOVEREIGN_DISCL data'!$U:$U,0))</f>
        <v>0</v>
      </c>
      <c r="D160" s="52">
        <f>INDEX('SOVEREIGN_DISCL data'!H:H,MATCH($Z160,'SOVEREIGN_DISCL data'!$U:$U,0))</f>
        <v>0</v>
      </c>
      <c r="E160" s="52">
        <f>INDEX('SOVEREIGN_DISCL data'!I:I,MATCH($Z160,'SOVEREIGN_DISCL data'!$U:$U,0))</f>
        <v>0</v>
      </c>
      <c r="F160" s="52">
        <f>INDEX('SOVEREIGN_DISCL data'!J:J,MATCH($Z160,'SOVEREIGN_DISCL data'!$U:$U,0))</f>
        <v>0</v>
      </c>
      <c r="G160" s="52">
        <f>INDEX('SOVEREIGN_DISCL data'!K:K,MATCH($Z160,'SOVEREIGN_DISCL data'!$U:$U,0))</f>
        <v>0</v>
      </c>
      <c r="H160" s="37">
        <f>INDEX('SOVEREIGN_DISCL data'!L:L,MATCH($Z160,'SOVEREIGN_DISCL data'!$U:$U,0))</f>
        <v>0</v>
      </c>
      <c r="I160" s="26"/>
      <c r="J160" s="38">
        <f>INDEX('SOVEREIGN_DISCL data'!M:M,MATCH($Z160,'SOVEREIGN_DISCL data'!$U:$U,0))</f>
        <v>0</v>
      </c>
      <c r="K160" s="26"/>
      <c r="L160" s="38">
        <f>INDEX('SOVEREIGN_DISCL data'!N:N,MATCH($Z160,'SOVEREIGN_DISCL data'!$U:$U,0))</f>
        <v>0</v>
      </c>
      <c r="N160" s="38">
        <f>INDEX('SOVEREIGN_DISCL data'!O:O,MATCH($Z160,'SOVEREIGN_DISCL data'!$U:$U,0))</f>
        <v>0</v>
      </c>
      <c r="O160" s="41"/>
      <c r="P160" s="244"/>
      <c r="R160" s="38">
        <f>INDEX('SOVEREIGN_DISCL data'!Q:Q,MATCH($Z160,'SOVEREIGN_DISCL data'!$U:$U,0))</f>
        <v>0</v>
      </c>
      <c r="T160" s="38">
        <f>INDEX('SOVEREIGN_DISCL data'!R:R,MATCH($Z160,'SOVEREIGN_DISCL data'!$U:$U,0))</f>
        <v>0</v>
      </c>
      <c r="V160" s="38">
        <f>INDEX('SOVEREIGN_DISCL data'!S:S,MATCH($Z160,'SOVEREIGN_DISCL data'!$U:$U,0))</f>
        <v>0</v>
      </c>
      <c r="Y160" s="95">
        <v>1211160</v>
      </c>
      <c r="Z160" s="34" t="str">
        <f t="shared" si="2"/>
        <v>AT0011211160</v>
      </c>
    </row>
    <row r="161" spans="1:26" s="34" customFormat="1" ht="12.75" customHeight="1" thickBot="1">
      <c r="A161" s="87" t="s">
        <v>68</v>
      </c>
      <c r="B161" s="238"/>
      <c r="C161" s="55">
        <f>INDEX('SOVEREIGN_DISCL data'!G:G,MATCH($Z161,'SOVEREIGN_DISCL data'!$U:$U,0))</f>
        <v>22.8</v>
      </c>
      <c r="D161" s="55">
        <f>INDEX('SOVEREIGN_DISCL data'!H:H,MATCH($Z161,'SOVEREIGN_DISCL data'!$U:$U,0))</f>
        <v>0</v>
      </c>
      <c r="E161" s="55">
        <f>INDEX('SOVEREIGN_DISCL data'!I:I,MATCH($Z161,'SOVEREIGN_DISCL data'!$U:$U,0))</f>
        <v>22.8</v>
      </c>
      <c r="F161" s="55">
        <f>INDEX('SOVEREIGN_DISCL data'!J:J,MATCH($Z161,'SOVEREIGN_DISCL data'!$U:$U,0))</f>
        <v>22.8</v>
      </c>
      <c r="G161" s="55">
        <f>INDEX('SOVEREIGN_DISCL data'!K:K,MATCH($Z161,'SOVEREIGN_DISCL data'!$U:$U,0))</f>
        <v>0</v>
      </c>
      <c r="H161" s="55">
        <f>INDEX('SOVEREIGN_DISCL data'!L:L,MATCH($Z161,'SOVEREIGN_DISCL data'!$U:$U,0))</f>
        <v>0</v>
      </c>
      <c r="I161" s="39"/>
      <c r="J161" s="55">
        <f>INDEX('SOVEREIGN_DISCL data'!M:M,MATCH($Z161,'SOVEREIGN_DISCL data'!$U:$U,0))</f>
        <v>0</v>
      </c>
      <c r="K161" s="39"/>
      <c r="L161" s="55">
        <f>INDEX('SOVEREIGN_DISCL data'!N:N,MATCH($Z161,'SOVEREIGN_DISCL data'!$U:$U,0))</f>
        <v>0</v>
      </c>
      <c r="M161" s="39"/>
      <c r="N161" s="55">
        <f>INDEX('SOVEREIGN_DISCL data'!O:O,MATCH($Z161,'SOVEREIGN_DISCL data'!$U:$U,0))</f>
        <v>0</v>
      </c>
      <c r="O161" s="42"/>
      <c r="P161" s="169">
        <f>INDEX('SOVEREIGN_DISCL data'!P:P,MATCH($Z161,'SOVEREIGN_DISCL data'!$U:$U,0))</f>
        <v>0</v>
      </c>
      <c r="Q161" s="39"/>
      <c r="R161" s="55">
        <f>INDEX('SOVEREIGN_DISCL data'!Q:Q,MATCH($Z161,'SOVEREIGN_DISCL data'!$U:$U,0))</f>
        <v>0</v>
      </c>
      <c r="S161" s="39"/>
      <c r="T161" s="55">
        <f>INDEX('SOVEREIGN_DISCL data'!R:R,MATCH($Z161,'SOVEREIGN_DISCL data'!$U:$U,0))</f>
        <v>0</v>
      </c>
      <c r="U161" s="39"/>
      <c r="V161" s="55">
        <f>INDEX('SOVEREIGN_DISCL data'!S:S,MATCH($Z161,'SOVEREIGN_DISCL data'!$U:$U,0))</f>
        <v>0</v>
      </c>
      <c r="Y161" s="95">
        <v>1211161</v>
      </c>
      <c r="Z161" s="34" t="str">
        <f t="shared" si="2"/>
        <v>AT0011211161</v>
      </c>
    </row>
    <row r="162" spans="1:26" s="34" customFormat="1" ht="12.75" customHeight="1">
      <c r="A162" s="35" t="s">
        <v>59</v>
      </c>
      <c r="B162" s="238" t="s">
        <v>39</v>
      </c>
      <c r="C162" s="53">
        <f>INDEX('SOVEREIGN_DISCL data'!G:G,MATCH($Z162,'SOVEREIGN_DISCL data'!$U:$U,0))</f>
        <v>0</v>
      </c>
      <c r="D162" s="52">
        <f>INDEX('SOVEREIGN_DISCL data'!H:H,MATCH($Z162,'SOVEREIGN_DISCL data'!$U:$U,0))</f>
        <v>0</v>
      </c>
      <c r="E162" s="52">
        <f>INDEX('SOVEREIGN_DISCL data'!I:I,MATCH($Z162,'SOVEREIGN_DISCL data'!$U:$U,0))</f>
        <v>0</v>
      </c>
      <c r="F162" s="52">
        <f>INDEX('SOVEREIGN_DISCL data'!J:J,MATCH($Z162,'SOVEREIGN_DISCL data'!$U:$U,0))</f>
        <v>0</v>
      </c>
      <c r="G162" s="52">
        <f>INDEX('SOVEREIGN_DISCL data'!K:K,MATCH($Z162,'SOVEREIGN_DISCL data'!$U:$U,0))</f>
        <v>0</v>
      </c>
      <c r="H162" s="37">
        <f>INDEX('SOVEREIGN_DISCL data'!L:L,MATCH($Z162,'SOVEREIGN_DISCL data'!$U:$U,0))</f>
        <v>0</v>
      </c>
      <c r="I162" s="26"/>
      <c r="J162" s="38">
        <f>INDEX('SOVEREIGN_DISCL data'!M:M,MATCH($Z162,'SOVEREIGN_DISCL data'!$U:$U,0))</f>
        <v>0</v>
      </c>
      <c r="K162" s="26"/>
      <c r="L162" s="38">
        <f>INDEX('SOVEREIGN_DISCL data'!N:N,MATCH($Z162,'SOVEREIGN_DISCL data'!$U:$U,0))</f>
        <v>0</v>
      </c>
      <c r="N162" s="38">
        <f>INDEX('SOVEREIGN_DISCL data'!O:O,MATCH($Z162,'SOVEREIGN_DISCL data'!$U:$U,0))</f>
        <v>0</v>
      </c>
      <c r="O162" s="41"/>
      <c r="P162" s="242"/>
      <c r="R162" s="38">
        <f>INDEX('SOVEREIGN_DISCL data'!Q:Q,MATCH($Z162,'SOVEREIGN_DISCL data'!$U:$U,0))</f>
        <v>0</v>
      </c>
      <c r="T162" s="38">
        <f>INDEX('SOVEREIGN_DISCL data'!R:R,MATCH($Z162,'SOVEREIGN_DISCL data'!$U:$U,0))</f>
        <v>0</v>
      </c>
      <c r="V162" s="38">
        <f>INDEX('SOVEREIGN_DISCL data'!S:S,MATCH($Z162,'SOVEREIGN_DISCL data'!$U:$U,0))</f>
        <v>0</v>
      </c>
      <c r="Y162" s="95">
        <v>1211162</v>
      </c>
      <c r="Z162" s="34" t="str">
        <f t="shared" si="2"/>
        <v>AT0011211162</v>
      </c>
    </row>
    <row r="163" spans="1:26" s="34" customFormat="1" ht="12.75" customHeight="1">
      <c r="A163" s="35" t="s">
        <v>58</v>
      </c>
      <c r="B163" s="238"/>
      <c r="C163" s="52">
        <f>INDEX('SOVEREIGN_DISCL data'!G:G,MATCH($Z163,'SOVEREIGN_DISCL data'!$U:$U,0))</f>
        <v>0</v>
      </c>
      <c r="D163" s="52">
        <f>INDEX('SOVEREIGN_DISCL data'!H:H,MATCH($Z163,'SOVEREIGN_DISCL data'!$U:$U,0))</f>
        <v>0</v>
      </c>
      <c r="E163" s="52">
        <f>INDEX('SOVEREIGN_DISCL data'!I:I,MATCH($Z163,'SOVEREIGN_DISCL data'!$U:$U,0))</f>
        <v>0</v>
      </c>
      <c r="F163" s="52">
        <f>INDEX('SOVEREIGN_DISCL data'!J:J,MATCH($Z163,'SOVEREIGN_DISCL data'!$U:$U,0))</f>
        <v>0</v>
      </c>
      <c r="G163" s="52">
        <f>INDEX('SOVEREIGN_DISCL data'!K:K,MATCH($Z163,'SOVEREIGN_DISCL data'!$U:$U,0))</f>
        <v>0</v>
      </c>
      <c r="H163" s="37">
        <f>INDEX('SOVEREIGN_DISCL data'!L:L,MATCH($Z163,'SOVEREIGN_DISCL data'!$U:$U,0))</f>
        <v>0</v>
      </c>
      <c r="I163" s="26"/>
      <c r="J163" s="38">
        <f>INDEX('SOVEREIGN_DISCL data'!M:M,MATCH($Z163,'SOVEREIGN_DISCL data'!$U:$U,0))</f>
        <v>0</v>
      </c>
      <c r="K163" s="26"/>
      <c r="L163" s="38">
        <f>INDEX('SOVEREIGN_DISCL data'!N:N,MATCH($Z163,'SOVEREIGN_DISCL data'!$U:$U,0))</f>
        <v>0</v>
      </c>
      <c r="N163" s="38">
        <f>INDEX('SOVEREIGN_DISCL data'!O:O,MATCH($Z163,'SOVEREIGN_DISCL data'!$U:$U,0))</f>
        <v>0</v>
      </c>
      <c r="O163" s="41"/>
      <c r="P163" s="243"/>
      <c r="R163" s="38">
        <f>INDEX('SOVEREIGN_DISCL data'!Q:Q,MATCH($Z163,'SOVEREIGN_DISCL data'!$U:$U,0))</f>
        <v>0</v>
      </c>
      <c r="T163" s="38">
        <f>INDEX('SOVEREIGN_DISCL data'!R:R,MATCH($Z163,'SOVEREIGN_DISCL data'!$U:$U,0))</f>
        <v>0</v>
      </c>
      <c r="V163" s="38">
        <f>INDEX('SOVEREIGN_DISCL data'!S:S,MATCH($Z163,'SOVEREIGN_DISCL data'!$U:$U,0))</f>
        <v>0</v>
      </c>
      <c r="Y163" s="95">
        <v>1211163</v>
      </c>
      <c r="Z163" s="34" t="str">
        <f t="shared" si="2"/>
        <v>AT0011211163</v>
      </c>
    </row>
    <row r="164" spans="1:26" s="34" customFormat="1" ht="12.75" customHeight="1">
      <c r="A164" s="35" t="s">
        <v>57</v>
      </c>
      <c r="B164" s="238"/>
      <c r="C164" s="52">
        <f>INDEX('SOVEREIGN_DISCL data'!G:G,MATCH($Z164,'SOVEREIGN_DISCL data'!$U:$U,0))</f>
        <v>0</v>
      </c>
      <c r="D164" s="52">
        <f>INDEX('SOVEREIGN_DISCL data'!H:H,MATCH($Z164,'SOVEREIGN_DISCL data'!$U:$U,0))</f>
        <v>0</v>
      </c>
      <c r="E164" s="52">
        <f>INDEX('SOVEREIGN_DISCL data'!I:I,MATCH($Z164,'SOVEREIGN_DISCL data'!$U:$U,0))</f>
        <v>0</v>
      </c>
      <c r="F164" s="52">
        <f>INDEX('SOVEREIGN_DISCL data'!J:J,MATCH($Z164,'SOVEREIGN_DISCL data'!$U:$U,0))</f>
        <v>0</v>
      </c>
      <c r="G164" s="52">
        <f>INDEX('SOVEREIGN_DISCL data'!K:K,MATCH($Z164,'SOVEREIGN_DISCL data'!$U:$U,0))</f>
        <v>0</v>
      </c>
      <c r="H164" s="37">
        <f>INDEX('SOVEREIGN_DISCL data'!L:L,MATCH($Z164,'SOVEREIGN_DISCL data'!$U:$U,0))</f>
        <v>0</v>
      </c>
      <c r="I164" s="26"/>
      <c r="J164" s="38">
        <f>INDEX('SOVEREIGN_DISCL data'!M:M,MATCH($Z164,'SOVEREIGN_DISCL data'!$U:$U,0))</f>
        <v>0</v>
      </c>
      <c r="K164" s="26"/>
      <c r="L164" s="38">
        <f>INDEX('SOVEREIGN_DISCL data'!N:N,MATCH($Z164,'SOVEREIGN_DISCL data'!$U:$U,0))</f>
        <v>0</v>
      </c>
      <c r="N164" s="38">
        <f>INDEX('SOVEREIGN_DISCL data'!O:O,MATCH($Z164,'SOVEREIGN_DISCL data'!$U:$U,0))</f>
        <v>0</v>
      </c>
      <c r="O164" s="41"/>
      <c r="P164" s="243"/>
      <c r="R164" s="38">
        <f>INDEX('SOVEREIGN_DISCL data'!Q:Q,MATCH($Z164,'SOVEREIGN_DISCL data'!$U:$U,0))</f>
        <v>0</v>
      </c>
      <c r="T164" s="38">
        <f>INDEX('SOVEREIGN_DISCL data'!R:R,MATCH($Z164,'SOVEREIGN_DISCL data'!$U:$U,0))</f>
        <v>0</v>
      </c>
      <c r="V164" s="38">
        <f>INDEX('SOVEREIGN_DISCL data'!S:S,MATCH($Z164,'SOVEREIGN_DISCL data'!$U:$U,0))</f>
        <v>0</v>
      </c>
      <c r="Y164" s="95">
        <v>1211164</v>
      </c>
      <c r="Z164" s="34" t="str">
        <f t="shared" si="2"/>
        <v>AT0011211164</v>
      </c>
    </row>
    <row r="165" spans="1:26" s="34" customFormat="1" ht="12.75" customHeight="1">
      <c r="A165" s="35" t="s">
        <v>56</v>
      </c>
      <c r="B165" s="238"/>
      <c r="C165" s="52">
        <f>INDEX('SOVEREIGN_DISCL data'!G:G,MATCH($Z165,'SOVEREIGN_DISCL data'!$U:$U,0))</f>
        <v>0</v>
      </c>
      <c r="D165" s="52">
        <f>INDEX('SOVEREIGN_DISCL data'!H:H,MATCH($Z165,'SOVEREIGN_DISCL data'!$U:$U,0))</f>
        <v>0</v>
      </c>
      <c r="E165" s="52">
        <f>INDEX('SOVEREIGN_DISCL data'!I:I,MATCH($Z165,'SOVEREIGN_DISCL data'!$U:$U,0))</f>
        <v>0</v>
      </c>
      <c r="F165" s="52">
        <f>INDEX('SOVEREIGN_DISCL data'!J:J,MATCH($Z165,'SOVEREIGN_DISCL data'!$U:$U,0))</f>
        <v>0</v>
      </c>
      <c r="G165" s="52">
        <f>INDEX('SOVEREIGN_DISCL data'!K:K,MATCH($Z165,'SOVEREIGN_DISCL data'!$U:$U,0))</f>
        <v>0</v>
      </c>
      <c r="H165" s="37">
        <f>INDEX('SOVEREIGN_DISCL data'!L:L,MATCH($Z165,'SOVEREIGN_DISCL data'!$U:$U,0))</f>
        <v>0</v>
      </c>
      <c r="I165" s="26"/>
      <c r="J165" s="38">
        <f>INDEX('SOVEREIGN_DISCL data'!M:M,MATCH($Z165,'SOVEREIGN_DISCL data'!$U:$U,0))</f>
        <v>0</v>
      </c>
      <c r="K165" s="26"/>
      <c r="L165" s="38">
        <f>INDEX('SOVEREIGN_DISCL data'!N:N,MATCH($Z165,'SOVEREIGN_DISCL data'!$U:$U,0))</f>
        <v>0</v>
      </c>
      <c r="N165" s="38">
        <f>INDEX('SOVEREIGN_DISCL data'!O:O,MATCH($Z165,'SOVEREIGN_DISCL data'!$U:$U,0))</f>
        <v>0</v>
      </c>
      <c r="O165" s="41"/>
      <c r="P165" s="243"/>
      <c r="R165" s="38">
        <f>INDEX('SOVEREIGN_DISCL data'!Q:Q,MATCH($Z165,'SOVEREIGN_DISCL data'!$U:$U,0))</f>
        <v>0</v>
      </c>
      <c r="T165" s="38">
        <f>INDEX('SOVEREIGN_DISCL data'!R:R,MATCH($Z165,'SOVEREIGN_DISCL data'!$U:$U,0))</f>
        <v>0</v>
      </c>
      <c r="V165" s="38">
        <f>INDEX('SOVEREIGN_DISCL data'!S:S,MATCH($Z165,'SOVEREIGN_DISCL data'!$U:$U,0))</f>
        <v>0</v>
      </c>
      <c r="Y165" s="95">
        <v>1211165</v>
      </c>
      <c r="Z165" s="34" t="str">
        <f t="shared" si="2"/>
        <v>AT0011211165</v>
      </c>
    </row>
    <row r="166" spans="1:26" s="34" customFormat="1" ht="12.75" customHeight="1">
      <c r="A166" s="35" t="s">
        <v>55</v>
      </c>
      <c r="B166" s="238"/>
      <c r="C166" s="52">
        <f>INDEX('SOVEREIGN_DISCL data'!G:G,MATCH($Z166,'SOVEREIGN_DISCL data'!$U:$U,0))</f>
        <v>0</v>
      </c>
      <c r="D166" s="52">
        <f>INDEX('SOVEREIGN_DISCL data'!H:H,MATCH($Z166,'SOVEREIGN_DISCL data'!$U:$U,0))</f>
        <v>0</v>
      </c>
      <c r="E166" s="52">
        <f>INDEX('SOVEREIGN_DISCL data'!I:I,MATCH($Z166,'SOVEREIGN_DISCL data'!$U:$U,0))</f>
        <v>0</v>
      </c>
      <c r="F166" s="52">
        <f>INDEX('SOVEREIGN_DISCL data'!J:J,MATCH($Z166,'SOVEREIGN_DISCL data'!$U:$U,0))</f>
        <v>0</v>
      </c>
      <c r="G166" s="52">
        <f>INDEX('SOVEREIGN_DISCL data'!K:K,MATCH($Z166,'SOVEREIGN_DISCL data'!$U:$U,0))</f>
        <v>0</v>
      </c>
      <c r="H166" s="37">
        <f>INDEX('SOVEREIGN_DISCL data'!L:L,MATCH($Z166,'SOVEREIGN_DISCL data'!$U:$U,0))</f>
        <v>0</v>
      </c>
      <c r="I166" s="26"/>
      <c r="J166" s="38">
        <f>INDEX('SOVEREIGN_DISCL data'!M:M,MATCH($Z166,'SOVEREIGN_DISCL data'!$U:$U,0))</f>
        <v>0</v>
      </c>
      <c r="K166" s="26"/>
      <c r="L166" s="38">
        <f>INDEX('SOVEREIGN_DISCL data'!N:N,MATCH($Z166,'SOVEREIGN_DISCL data'!$U:$U,0))</f>
        <v>-0.46990299099999999</v>
      </c>
      <c r="N166" s="38">
        <f>INDEX('SOVEREIGN_DISCL data'!O:O,MATCH($Z166,'SOVEREIGN_DISCL data'!$U:$U,0))</f>
        <v>0</v>
      </c>
      <c r="O166" s="41"/>
      <c r="P166" s="243"/>
      <c r="R166" s="38">
        <f>INDEX('SOVEREIGN_DISCL data'!Q:Q,MATCH($Z166,'SOVEREIGN_DISCL data'!$U:$U,0))</f>
        <v>0</v>
      </c>
      <c r="T166" s="38">
        <f>INDEX('SOVEREIGN_DISCL data'!R:R,MATCH($Z166,'SOVEREIGN_DISCL data'!$U:$U,0))</f>
        <v>0</v>
      </c>
      <c r="V166" s="38">
        <f>INDEX('SOVEREIGN_DISCL data'!S:S,MATCH($Z166,'SOVEREIGN_DISCL data'!$U:$U,0))</f>
        <v>0</v>
      </c>
      <c r="Y166" s="95">
        <v>1211166</v>
      </c>
      <c r="Z166" s="34" t="str">
        <f t="shared" si="2"/>
        <v>AT0011211166</v>
      </c>
    </row>
    <row r="167" spans="1:26" s="34" customFormat="1" ht="12.75" customHeight="1">
      <c r="A167" s="35" t="s">
        <v>54</v>
      </c>
      <c r="B167" s="238"/>
      <c r="C167" s="52">
        <f>INDEX('SOVEREIGN_DISCL data'!G:G,MATCH($Z167,'SOVEREIGN_DISCL data'!$U:$U,0))</f>
        <v>0</v>
      </c>
      <c r="D167" s="52">
        <f>INDEX('SOVEREIGN_DISCL data'!H:H,MATCH($Z167,'SOVEREIGN_DISCL data'!$U:$U,0))</f>
        <v>0</v>
      </c>
      <c r="E167" s="52">
        <f>INDEX('SOVEREIGN_DISCL data'!I:I,MATCH($Z167,'SOVEREIGN_DISCL data'!$U:$U,0))</f>
        <v>0</v>
      </c>
      <c r="F167" s="52">
        <f>INDEX('SOVEREIGN_DISCL data'!J:J,MATCH($Z167,'SOVEREIGN_DISCL data'!$U:$U,0))</f>
        <v>0</v>
      </c>
      <c r="G167" s="52">
        <f>INDEX('SOVEREIGN_DISCL data'!K:K,MATCH($Z167,'SOVEREIGN_DISCL data'!$U:$U,0))</f>
        <v>0</v>
      </c>
      <c r="H167" s="37">
        <f>INDEX('SOVEREIGN_DISCL data'!L:L,MATCH($Z167,'SOVEREIGN_DISCL data'!$U:$U,0))</f>
        <v>0</v>
      </c>
      <c r="I167" s="26"/>
      <c r="J167" s="38">
        <f>INDEX('SOVEREIGN_DISCL data'!M:M,MATCH($Z167,'SOVEREIGN_DISCL data'!$U:$U,0))</f>
        <v>0</v>
      </c>
      <c r="K167" s="26"/>
      <c r="L167" s="38">
        <f>INDEX('SOVEREIGN_DISCL data'!N:N,MATCH($Z167,'SOVEREIGN_DISCL data'!$U:$U,0))</f>
        <v>-1.1467701219999999</v>
      </c>
      <c r="N167" s="38">
        <f>INDEX('SOVEREIGN_DISCL data'!O:O,MATCH($Z167,'SOVEREIGN_DISCL data'!$U:$U,0))</f>
        <v>0</v>
      </c>
      <c r="O167" s="41"/>
      <c r="P167" s="243"/>
      <c r="R167" s="38">
        <f>INDEX('SOVEREIGN_DISCL data'!Q:Q,MATCH($Z167,'SOVEREIGN_DISCL data'!$U:$U,0))</f>
        <v>0</v>
      </c>
      <c r="T167" s="38">
        <f>INDEX('SOVEREIGN_DISCL data'!R:R,MATCH($Z167,'SOVEREIGN_DISCL data'!$U:$U,0))</f>
        <v>0</v>
      </c>
      <c r="V167" s="38">
        <f>INDEX('SOVEREIGN_DISCL data'!S:S,MATCH($Z167,'SOVEREIGN_DISCL data'!$U:$U,0))</f>
        <v>0</v>
      </c>
      <c r="Y167" s="95">
        <v>1211167</v>
      </c>
      <c r="Z167" s="34" t="str">
        <f t="shared" si="2"/>
        <v>AT0011211167</v>
      </c>
    </row>
    <row r="168" spans="1:26" s="34" customFormat="1" ht="12.75" customHeight="1">
      <c r="A168" s="35" t="s">
        <v>53</v>
      </c>
      <c r="B168" s="238"/>
      <c r="C168" s="52">
        <f>INDEX('SOVEREIGN_DISCL data'!G:G,MATCH($Z168,'SOVEREIGN_DISCL data'!$U:$U,0))</f>
        <v>0</v>
      </c>
      <c r="D168" s="52">
        <f>INDEX('SOVEREIGN_DISCL data'!H:H,MATCH($Z168,'SOVEREIGN_DISCL data'!$U:$U,0))</f>
        <v>0</v>
      </c>
      <c r="E168" s="52">
        <f>INDEX('SOVEREIGN_DISCL data'!I:I,MATCH($Z168,'SOVEREIGN_DISCL data'!$U:$U,0))</f>
        <v>0</v>
      </c>
      <c r="F168" s="52">
        <f>INDEX('SOVEREIGN_DISCL data'!J:J,MATCH($Z168,'SOVEREIGN_DISCL data'!$U:$U,0))</f>
        <v>0</v>
      </c>
      <c r="G168" s="52">
        <f>INDEX('SOVEREIGN_DISCL data'!K:K,MATCH($Z168,'SOVEREIGN_DISCL data'!$U:$U,0))</f>
        <v>0</v>
      </c>
      <c r="H168" s="37">
        <f>INDEX('SOVEREIGN_DISCL data'!L:L,MATCH($Z168,'SOVEREIGN_DISCL data'!$U:$U,0))</f>
        <v>0</v>
      </c>
      <c r="I168" s="26"/>
      <c r="J168" s="38">
        <f>INDEX('SOVEREIGN_DISCL data'!M:M,MATCH($Z168,'SOVEREIGN_DISCL data'!$U:$U,0))</f>
        <v>0</v>
      </c>
      <c r="K168" s="26"/>
      <c r="L168" s="38">
        <f>INDEX('SOVEREIGN_DISCL data'!N:N,MATCH($Z168,'SOVEREIGN_DISCL data'!$U:$U,0))</f>
        <v>0</v>
      </c>
      <c r="N168" s="38">
        <f>INDEX('SOVEREIGN_DISCL data'!O:O,MATCH($Z168,'SOVEREIGN_DISCL data'!$U:$U,0))</f>
        <v>0</v>
      </c>
      <c r="O168" s="41"/>
      <c r="P168" s="244"/>
      <c r="R168" s="38">
        <f>INDEX('SOVEREIGN_DISCL data'!Q:Q,MATCH($Z168,'SOVEREIGN_DISCL data'!$U:$U,0))</f>
        <v>0</v>
      </c>
      <c r="T168" s="38">
        <f>INDEX('SOVEREIGN_DISCL data'!R:R,MATCH($Z168,'SOVEREIGN_DISCL data'!$U:$U,0))</f>
        <v>0</v>
      </c>
      <c r="V168" s="38">
        <f>INDEX('SOVEREIGN_DISCL data'!S:S,MATCH($Z168,'SOVEREIGN_DISCL data'!$U:$U,0))</f>
        <v>0</v>
      </c>
      <c r="Y168" s="95">
        <v>1211168</v>
      </c>
      <c r="Z168" s="34" t="str">
        <f t="shared" si="2"/>
        <v>AT0011211168</v>
      </c>
    </row>
    <row r="169" spans="1:26" s="34" customFormat="1" ht="12.75" customHeight="1" thickBot="1">
      <c r="A169" s="87" t="s">
        <v>68</v>
      </c>
      <c r="B169" s="238"/>
      <c r="C169" s="55">
        <f>INDEX('SOVEREIGN_DISCL data'!G:G,MATCH($Z169,'SOVEREIGN_DISCL data'!$U:$U,0))</f>
        <v>0</v>
      </c>
      <c r="D169" s="55">
        <f>INDEX('SOVEREIGN_DISCL data'!H:H,MATCH($Z169,'SOVEREIGN_DISCL data'!$U:$U,0))</f>
        <v>0</v>
      </c>
      <c r="E169" s="55">
        <f>INDEX('SOVEREIGN_DISCL data'!I:I,MATCH($Z169,'SOVEREIGN_DISCL data'!$U:$U,0))</f>
        <v>0</v>
      </c>
      <c r="F169" s="55">
        <f>INDEX('SOVEREIGN_DISCL data'!J:J,MATCH($Z169,'SOVEREIGN_DISCL data'!$U:$U,0))</f>
        <v>0</v>
      </c>
      <c r="G169" s="55">
        <f>INDEX('SOVEREIGN_DISCL data'!K:K,MATCH($Z169,'SOVEREIGN_DISCL data'!$U:$U,0))</f>
        <v>0</v>
      </c>
      <c r="H169" s="55">
        <f>INDEX('SOVEREIGN_DISCL data'!L:L,MATCH($Z169,'SOVEREIGN_DISCL data'!$U:$U,0))</f>
        <v>0</v>
      </c>
      <c r="I169" s="39"/>
      <c r="J169" s="55">
        <f>INDEX('SOVEREIGN_DISCL data'!M:M,MATCH($Z169,'SOVEREIGN_DISCL data'!$U:$U,0))</f>
        <v>0</v>
      </c>
      <c r="K169" s="39"/>
      <c r="L169" s="55">
        <f>INDEX('SOVEREIGN_DISCL data'!N:N,MATCH($Z169,'SOVEREIGN_DISCL data'!$U:$U,0))</f>
        <v>-1.6166731130000001</v>
      </c>
      <c r="M169" s="39"/>
      <c r="N169" s="55">
        <f>INDEX('SOVEREIGN_DISCL data'!O:O,MATCH($Z169,'SOVEREIGN_DISCL data'!$U:$U,0))</f>
        <v>0</v>
      </c>
      <c r="O169" s="42"/>
      <c r="P169" s="169">
        <f>INDEX('SOVEREIGN_DISCL data'!P:P,MATCH($Z169,'SOVEREIGN_DISCL data'!$U:$U,0))</f>
        <v>0</v>
      </c>
      <c r="Q169" s="39"/>
      <c r="R169" s="55">
        <f>INDEX('SOVEREIGN_DISCL data'!Q:Q,MATCH($Z169,'SOVEREIGN_DISCL data'!$U:$U,0))</f>
        <v>0</v>
      </c>
      <c r="S169" s="39"/>
      <c r="T169" s="55">
        <f>INDEX('SOVEREIGN_DISCL data'!R:R,MATCH($Z169,'SOVEREIGN_DISCL data'!$U:$U,0))</f>
        <v>0</v>
      </c>
      <c r="U169" s="39"/>
      <c r="V169" s="55">
        <f>INDEX('SOVEREIGN_DISCL data'!S:S,MATCH($Z169,'SOVEREIGN_DISCL data'!$U:$U,0))</f>
        <v>0</v>
      </c>
      <c r="Y169" s="95">
        <v>1211169</v>
      </c>
      <c r="Z169" s="34" t="str">
        <f t="shared" si="2"/>
        <v>AT0011211169</v>
      </c>
    </row>
    <row r="170" spans="1:26" s="34" customFormat="1" ht="12.75" customHeight="1">
      <c r="A170" s="35" t="s">
        <v>59</v>
      </c>
      <c r="B170" s="238" t="s">
        <v>40</v>
      </c>
      <c r="C170" s="53">
        <f>INDEX('SOVEREIGN_DISCL data'!G:G,MATCH($Z170,'SOVEREIGN_DISCL data'!$U:$U,0))</f>
        <v>0.8</v>
      </c>
      <c r="D170" s="52">
        <f>INDEX('SOVEREIGN_DISCL data'!H:H,MATCH($Z170,'SOVEREIGN_DISCL data'!$U:$U,0))</f>
        <v>0</v>
      </c>
      <c r="E170" s="52">
        <f>INDEX('SOVEREIGN_DISCL data'!I:I,MATCH($Z170,'SOVEREIGN_DISCL data'!$U:$U,0))</f>
        <v>0.8</v>
      </c>
      <c r="F170" s="52">
        <f>INDEX('SOVEREIGN_DISCL data'!J:J,MATCH($Z170,'SOVEREIGN_DISCL data'!$U:$U,0))</f>
        <v>0.8</v>
      </c>
      <c r="G170" s="52">
        <f>INDEX('SOVEREIGN_DISCL data'!K:K,MATCH($Z170,'SOVEREIGN_DISCL data'!$U:$U,0))</f>
        <v>0</v>
      </c>
      <c r="H170" s="37">
        <f>INDEX('SOVEREIGN_DISCL data'!L:L,MATCH($Z170,'SOVEREIGN_DISCL data'!$U:$U,0))</f>
        <v>0</v>
      </c>
      <c r="I170" s="26"/>
      <c r="J170" s="38">
        <f>INDEX('SOVEREIGN_DISCL data'!M:M,MATCH($Z170,'SOVEREIGN_DISCL data'!$U:$U,0))</f>
        <v>0</v>
      </c>
      <c r="K170" s="26"/>
      <c r="L170" s="38">
        <f>INDEX('SOVEREIGN_DISCL data'!N:N,MATCH($Z170,'SOVEREIGN_DISCL data'!$U:$U,0))</f>
        <v>0</v>
      </c>
      <c r="N170" s="38">
        <f>INDEX('SOVEREIGN_DISCL data'!O:O,MATCH($Z170,'SOVEREIGN_DISCL data'!$U:$U,0))</f>
        <v>0</v>
      </c>
      <c r="O170" s="41"/>
      <c r="P170" s="242"/>
      <c r="R170" s="38">
        <f>INDEX('SOVEREIGN_DISCL data'!Q:Q,MATCH($Z170,'SOVEREIGN_DISCL data'!$U:$U,0))</f>
        <v>0</v>
      </c>
      <c r="T170" s="38">
        <f>INDEX('SOVEREIGN_DISCL data'!R:R,MATCH($Z170,'SOVEREIGN_DISCL data'!$U:$U,0))</f>
        <v>0</v>
      </c>
      <c r="V170" s="38">
        <f>INDEX('SOVEREIGN_DISCL data'!S:S,MATCH($Z170,'SOVEREIGN_DISCL data'!$U:$U,0))</f>
        <v>0</v>
      </c>
      <c r="Y170" s="95">
        <v>1211170</v>
      </c>
      <c r="Z170" s="34" t="str">
        <f t="shared" si="2"/>
        <v>AT0011211170</v>
      </c>
    </row>
    <row r="171" spans="1:26" s="34" customFormat="1" ht="12.75" customHeight="1">
      <c r="A171" s="35" t="s">
        <v>58</v>
      </c>
      <c r="B171" s="238"/>
      <c r="C171" s="52">
        <f>INDEX('SOVEREIGN_DISCL data'!G:G,MATCH($Z171,'SOVEREIGN_DISCL data'!$U:$U,0))</f>
        <v>6.8</v>
      </c>
      <c r="D171" s="52">
        <f>INDEX('SOVEREIGN_DISCL data'!H:H,MATCH($Z171,'SOVEREIGN_DISCL data'!$U:$U,0))</f>
        <v>0</v>
      </c>
      <c r="E171" s="52">
        <f>INDEX('SOVEREIGN_DISCL data'!I:I,MATCH($Z171,'SOVEREIGN_DISCL data'!$U:$U,0))</f>
        <v>6.8</v>
      </c>
      <c r="F171" s="52">
        <f>INDEX('SOVEREIGN_DISCL data'!J:J,MATCH($Z171,'SOVEREIGN_DISCL data'!$U:$U,0))</f>
        <v>6.5</v>
      </c>
      <c r="G171" s="52">
        <f>INDEX('SOVEREIGN_DISCL data'!K:K,MATCH($Z171,'SOVEREIGN_DISCL data'!$U:$U,0))</f>
        <v>0</v>
      </c>
      <c r="H171" s="37">
        <f>INDEX('SOVEREIGN_DISCL data'!L:L,MATCH($Z171,'SOVEREIGN_DISCL data'!$U:$U,0))</f>
        <v>0</v>
      </c>
      <c r="I171" s="26"/>
      <c r="J171" s="38">
        <f>INDEX('SOVEREIGN_DISCL data'!M:M,MATCH($Z171,'SOVEREIGN_DISCL data'!$U:$U,0))</f>
        <v>0</v>
      </c>
      <c r="K171" s="26"/>
      <c r="L171" s="38">
        <f>INDEX('SOVEREIGN_DISCL data'!N:N,MATCH($Z171,'SOVEREIGN_DISCL data'!$U:$U,0))</f>
        <v>0</v>
      </c>
      <c r="N171" s="38">
        <f>INDEX('SOVEREIGN_DISCL data'!O:O,MATCH($Z171,'SOVEREIGN_DISCL data'!$U:$U,0))</f>
        <v>0.28000000000000003</v>
      </c>
      <c r="O171" s="41"/>
      <c r="P171" s="243"/>
      <c r="R171" s="38">
        <f>INDEX('SOVEREIGN_DISCL data'!Q:Q,MATCH($Z171,'SOVEREIGN_DISCL data'!$U:$U,0))</f>
        <v>0</v>
      </c>
      <c r="T171" s="38">
        <f>INDEX('SOVEREIGN_DISCL data'!R:R,MATCH($Z171,'SOVEREIGN_DISCL data'!$U:$U,0))</f>
        <v>0</v>
      </c>
      <c r="V171" s="38">
        <f>INDEX('SOVEREIGN_DISCL data'!S:S,MATCH($Z171,'SOVEREIGN_DISCL data'!$U:$U,0))</f>
        <v>0</v>
      </c>
      <c r="Y171" s="95">
        <v>1211171</v>
      </c>
      <c r="Z171" s="34" t="str">
        <f t="shared" si="2"/>
        <v>AT0011211171</v>
      </c>
    </row>
    <row r="172" spans="1:26" s="34" customFormat="1" ht="12.75" customHeight="1">
      <c r="A172" s="35" t="s">
        <v>57</v>
      </c>
      <c r="B172" s="238"/>
      <c r="C172" s="52">
        <f>INDEX('SOVEREIGN_DISCL data'!G:G,MATCH($Z172,'SOVEREIGN_DISCL data'!$U:$U,0))</f>
        <v>5.8</v>
      </c>
      <c r="D172" s="52">
        <f>INDEX('SOVEREIGN_DISCL data'!H:H,MATCH($Z172,'SOVEREIGN_DISCL data'!$U:$U,0))</f>
        <v>0</v>
      </c>
      <c r="E172" s="52">
        <f>INDEX('SOVEREIGN_DISCL data'!I:I,MATCH($Z172,'SOVEREIGN_DISCL data'!$U:$U,0))</f>
        <v>5.8</v>
      </c>
      <c r="F172" s="52">
        <f>INDEX('SOVEREIGN_DISCL data'!J:J,MATCH($Z172,'SOVEREIGN_DISCL data'!$U:$U,0))</f>
        <v>5.7</v>
      </c>
      <c r="G172" s="52">
        <f>INDEX('SOVEREIGN_DISCL data'!K:K,MATCH($Z172,'SOVEREIGN_DISCL data'!$U:$U,0))</f>
        <v>0</v>
      </c>
      <c r="H172" s="37">
        <f>INDEX('SOVEREIGN_DISCL data'!L:L,MATCH($Z172,'SOVEREIGN_DISCL data'!$U:$U,0))</f>
        <v>0.1</v>
      </c>
      <c r="I172" s="26"/>
      <c r="J172" s="38">
        <f>INDEX('SOVEREIGN_DISCL data'!M:M,MATCH($Z172,'SOVEREIGN_DISCL data'!$U:$U,0))</f>
        <v>0</v>
      </c>
      <c r="K172" s="26"/>
      <c r="L172" s="38">
        <f>INDEX('SOVEREIGN_DISCL data'!N:N,MATCH($Z172,'SOVEREIGN_DISCL data'!$U:$U,0))</f>
        <v>0</v>
      </c>
      <c r="N172" s="38">
        <f>INDEX('SOVEREIGN_DISCL data'!O:O,MATCH($Z172,'SOVEREIGN_DISCL data'!$U:$U,0))</f>
        <v>0</v>
      </c>
      <c r="O172" s="41"/>
      <c r="P172" s="243"/>
      <c r="R172" s="38">
        <f>INDEX('SOVEREIGN_DISCL data'!Q:Q,MATCH($Z172,'SOVEREIGN_DISCL data'!$U:$U,0))</f>
        <v>0</v>
      </c>
      <c r="T172" s="38">
        <f>INDEX('SOVEREIGN_DISCL data'!R:R,MATCH($Z172,'SOVEREIGN_DISCL data'!$U:$U,0))</f>
        <v>0</v>
      </c>
      <c r="V172" s="38">
        <f>INDEX('SOVEREIGN_DISCL data'!S:S,MATCH($Z172,'SOVEREIGN_DISCL data'!$U:$U,0))</f>
        <v>0</v>
      </c>
      <c r="Y172" s="95">
        <v>1211172</v>
      </c>
      <c r="Z172" s="34" t="str">
        <f t="shared" si="2"/>
        <v>AT0011211172</v>
      </c>
    </row>
    <row r="173" spans="1:26" s="34" customFormat="1" ht="12.75" customHeight="1">
      <c r="A173" s="35" t="s">
        <v>56</v>
      </c>
      <c r="B173" s="238"/>
      <c r="C173" s="52">
        <f>INDEX('SOVEREIGN_DISCL data'!G:G,MATCH($Z173,'SOVEREIGN_DISCL data'!$U:$U,0))</f>
        <v>7.5</v>
      </c>
      <c r="D173" s="52">
        <f>INDEX('SOVEREIGN_DISCL data'!H:H,MATCH($Z173,'SOVEREIGN_DISCL data'!$U:$U,0))</f>
        <v>0</v>
      </c>
      <c r="E173" s="52">
        <f>INDEX('SOVEREIGN_DISCL data'!I:I,MATCH($Z173,'SOVEREIGN_DISCL data'!$U:$U,0))</f>
        <v>7.5</v>
      </c>
      <c r="F173" s="52">
        <f>INDEX('SOVEREIGN_DISCL data'!J:J,MATCH($Z173,'SOVEREIGN_DISCL data'!$U:$U,0))</f>
        <v>7.5</v>
      </c>
      <c r="G173" s="52">
        <f>INDEX('SOVEREIGN_DISCL data'!K:K,MATCH($Z173,'SOVEREIGN_DISCL data'!$U:$U,0))</f>
        <v>0</v>
      </c>
      <c r="H173" s="37">
        <f>INDEX('SOVEREIGN_DISCL data'!L:L,MATCH($Z173,'SOVEREIGN_DISCL data'!$U:$U,0))</f>
        <v>0.1</v>
      </c>
      <c r="I173" s="26"/>
      <c r="J173" s="38">
        <f>INDEX('SOVEREIGN_DISCL data'!M:M,MATCH($Z173,'SOVEREIGN_DISCL data'!$U:$U,0))</f>
        <v>0</v>
      </c>
      <c r="K173" s="26"/>
      <c r="L173" s="38">
        <f>INDEX('SOVEREIGN_DISCL data'!N:N,MATCH($Z173,'SOVEREIGN_DISCL data'!$U:$U,0))</f>
        <v>0.13524707499999999</v>
      </c>
      <c r="N173" s="38">
        <f>INDEX('SOVEREIGN_DISCL data'!O:O,MATCH($Z173,'SOVEREIGN_DISCL data'!$U:$U,0))</f>
        <v>0</v>
      </c>
      <c r="O173" s="41"/>
      <c r="P173" s="243"/>
      <c r="R173" s="38">
        <f>INDEX('SOVEREIGN_DISCL data'!Q:Q,MATCH($Z173,'SOVEREIGN_DISCL data'!$U:$U,0))</f>
        <v>0</v>
      </c>
      <c r="T173" s="38">
        <f>INDEX('SOVEREIGN_DISCL data'!R:R,MATCH($Z173,'SOVEREIGN_DISCL data'!$U:$U,0))</f>
        <v>0</v>
      </c>
      <c r="V173" s="38">
        <f>INDEX('SOVEREIGN_DISCL data'!S:S,MATCH($Z173,'SOVEREIGN_DISCL data'!$U:$U,0))</f>
        <v>0</v>
      </c>
      <c r="Y173" s="95">
        <v>1211173</v>
      </c>
      <c r="Z173" s="34" t="str">
        <f t="shared" si="2"/>
        <v>AT0011211173</v>
      </c>
    </row>
    <row r="174" spans="1:26" s="34" customFormat="1" ht="12.75" customHeight="1">
      <c r="A174" s="35" t="s">
        <v>55</v>
      </c>
      <c r="B174" s="238"/>
      <c r="C174" s="52">
        <f>INDEX('SOVEREIGN_DISCL data'!G:G,MATCH($Z174,'SOVEREIGN_DISCL data'!$U:$U,0))</f>
        <v>3.5</v>
      </c>
      <c r="D174" s="52">
        <f>INDEX('SOVEREIGN_DISCL data'!H:H,MATCH($Z174,'SOVEREIGN_DISCL data'!$U:$U,0))</f>
        <v>0</v>
      </c>
      <c r="E174" s="52">
        <f>INDEX('SOVEREIGN_DISCL data'!I:I,MATCH($Z174,'SOVEREIGN_DISCL data'!$U:$U,0))</f>
        <v>3.5</v>
      </c>
      <c r="F174" s="52">
        <f>INDEX('SOVEREIGN_DISCL data'!J:J,MATCH($Z174,'SOVEREIGN_DISCL data'!$U:$U,0))</f>
        <v>3.4</v>
      </c>
      <c r="G174" s="52">
        <f>INDEX('SOVEREIGN_DISCL data'!K:K,MATCH($Z174,'SOVEREIGN_DISCL data'!$U:$U,0))</f>
        <v>0</v>
      </c>
      <c r="H174" s="37">
        <f>INDEX('SOVEREIGN_DISCL data'!L:L,MATCH($Z174,'SOVEREIGN_DISCL data'!$U:$U,0))</f>
        <v>0.1</v>
      </c>
      <c r="I174" s="26"/>
      <c r="J174" s="38">
        <f>INDEX('SOVEREIGN_DISCL data'!M:M,MATCH($Z174,'SOVEREIGN_DISCL data'!$U:$U,0))</f>
        <v>0</v>
      </c>
      <c r="K174" s="26"/>
      <c r="L174" s="38">
        <f>INDEX('SOVEREIGN_DISCL data'!N:N,MATCH($Z174,'SOVEREIGN_DISCL data'!$U:$U,0))</f>
        <v>0.2664948278</v>
      </c>
      <c r="N174" s="38">
        <f>INDEX('SOVEREIGN_DISCL data'!O:O,MATCH($Z174,'SOVEREIGN_DISCL data'!$U:$U,0))</f>
        <v>0</v>
      </c>
      <c r="O174" s="41"/>
      <c r="P174" s="243"/>
      <c r="R174" s="38">
        <f>INDEX('SOVEREIGN_DISCL data'!Q:Q,MATCH($Z174,'SOVEREIGN_DISCL data'!$U:$U,0))</f>
        <v>0</v>
      </c>
      <c r="T174" s="38">
        <f>INDEX('SOVEREIGN_DISCL data'!R:R,MATCH($Z174,'SOVEREIGN_DISCL data'!$U:$U,0))</f>
        <v>0</v>
      </c>
      <c r="V174" s="38">
        <f>INDEX('SOVEREIGN_DISCL data'!S:S,MATCH($Z174,'SOVEREIGN_DISCL data'!$U:$U,0))</f>
        <v>0</v>
      </c>
      <c r="Y174" s="95">
        <v>1211174</v>
      </c>
      <c r="Z174" s="34" t="str">
        <f t="shared" si="2"/>
        <v>AT0011211174</v>
      </c>
    </row>
    <row r="175" spans="1:26" s="34" customFormat="1" ht="12.75" customHeight="1">
      <c r="A175" s="35" t="s">
        <v>54</v>
      </c>
      <c r="B175" s="238"/>
      <c r="C175" s="52">
        <f>INDEX('SOVEREIGN_DISCL data'!G:G,MATCH($Z175,'SOVEREIGN_DISCL data'!$U:$U,0))</f>
        <v>37.200000000000003</v>
      </c>
      <c r="D175" s="52">
        <f>INDEX('SOVEREIGN_DISCL data'!H:H,MATCH($Z175,'SOVEREIGN_DISCL data'!$U:$U,0))</f>
        <v>0</v>
      </c>
      <c r="E175" s="52">
        <f>INDEX('SOVEREIGN_DISCL data'!I:I,MATCH($Z175,'SOVEREIGN_DISCL data'!$U:$U,0))</f>
        <v>37.200000000000003</v>
      </c>
      <c r="F175" s="52">
        <f>INDEX('SOVEREIGN_DISCL data'!J:J,MATCH($Z175,'SOVEREIGN_DISCL data'!$U:$U,0))</f>
        <v>37.1</v>
      </c>
      <c r="G175" s="52">
        <f>INDEX('SOVEREIGN_DISCL data'!K:K,MATCH($Z175,'SOVEREIGN_DISCL data'!$U:$U,0))</f>
        <v>0</v>
      </c>
      <c r="H175" s="37">
        <f>INDEX('SOVEREIGN_DISCL data'!L:L,MATCH($Z175,'SOVEREIGN_DISCL data'!$U:$U,0))</f>
        <v>0.1</v>
      </c>
      <c r="I175" s="26"/>
      <c r="J175" s="38">
        <f>INDEX('SOVEREIGN_DISCL data'!M:M,MATCH($Z175,'SOVEREIGN_DISCL data'!$U:$U,0))</f>
        <v>0</v>
      </c>
      <c r="K175" s="26"/>
      <c r="L175" s="38">
        <f>INDEX('SOVEREIGN_DISCL data'!N:N,MATCH($Z175,'SOVEREIGN_DISCL data'!$U:$U,0))</f>
        <v>0</v>
      </c>
      <c r="N175" s="38">
        <f>INDEX('SOVEREIGN_DISCL data'!O:O,MATCH($Z175,'SOVEREIGN_DISCL data'!$U:$U,0))</f>
        <v>0</v>
      </c>
      <c r="O175" s="41"/>
      <c r="P175" s="243"/>
      <c r="R175" s="38">
        <f>INDEX('SOVEREIGN_DISCL data'!Q:Q,MATCH($Z175,'SOVEREIGN_DISCL data'!$U:$U,0))</f>
        <v>0</v>
      </c>
      <c r="T175" s="38">
        <f>INDEX('SOVEREIGN_DISCL data'!R:R,MATCH($Z175,'SOVEREIGN_DISCL data'!$U:$U,0))</f>
        <v>0</v>
      </c>
      <c r="V175" s="38">
        <f>INDEX('SOVEREIGN_DISCL data'!S:S,MATCH($Z175,'SOVEREIGN_DISCL data'!$U:$U,0))</f>
        <v>0</v>
      </c>
      <c r="Y175" s="95">
        <v>1211175</v>
      </c>
      <c r="Z175" s="34" t="str">
        <f t="shared" si="2"/>
        <v>AT0011211175</v>
      </c>
    </row>
    <row r="176" spans="1:26" s="34" customFormat="1" ht="12.75" customHeight="1">
      <c r="A176" s="35" t="s">
        <v>53</v>
      </c>
      <c r="B176" s="238"/>
      <c r="C176" s="52">
        <f>INDEX('SOVEREIGN_DISCL data'!G:G,MATCH($Z176,'SOVEREIGN_DISCL data'!$U:$U,0))</f>
        <v>2.8</v>
      </c>
      <c r="D176" s="52">
        <f>INDEX('SOVEREIGN_DISCL data'!H:H,MATCH($Z176,'SOVEREIGN_DISCL data'!$U:$U,0))</f>
        <v>0</v>
      </c>
      <c r="E176" s="52">
        <f>INDEX('SOVEREIGN_DISCL data'!I:I,MATCH($Z176,'SOVEREIGN_DISCL data'!$U:$U,0))</f>
        <v>2.8</v>
      </c>
      <c r="F176" s="52">
        <f>INDEX('SOVEREIGN_DISCL data'!J:J,MATCH($Z176,'SOVEREIGN_DISCL data'!$U:$U,0))</f>
        <v>2.7</v>
      </c>
      <c r="G176" s="52">
        <f>INDEX('SOVEREIGN_DISCL data'!K:K,MATCH($Z176,'SOVEREIGN_DISCL data'!$U:$U,0))</f>
        <v>0</v>
      </c>
      <c r="H176" s="37">
        <f>INDEX('SOVEREIGN_DISCL data'!L:L,MATCH($Z176,'SOVEREIGN_DISCL data'!$U:$U,0))</f>
        <v>0.1</v>
      </c>
      <c r="I176" s="26"/>
      <c r="J176" s="38">
        <f>INDEX('SOVEREIGN_DISCL data'!M:M,MATCH($Z176,'SOVEREIGN_DISCL data'!$U:$U,0))</f>
        <v>0</v>
      </c>
      <c r="K176" s="26"/>
      <c r="L176" s="38">
        <f>INDEX('SOVEREIGN_DISCL data'!N:N,MATCH($Z176,'SOVEREIGN_DISCL data'!$U:$U,0))</f>
        <v>0</v>
      </c>
      <c r="N176" s="38">
        <f>INDEX('SOVEREIGN_DISCL data'!O:O,MATCH($Z176,'SOVEREIGN_DISCL data'!$U:$U,0))</f>
        <v>0</v>
      </c>
      <c r="O176" s="41"/>
      <c r="P176" s="244"/>
      <c r="R176" s="38">
        <f>INDEX('SOVEREIGN_DISCL data'!Q:Q,MATCH($Z176,'SOVEREIGN_DISCL data'!$U:$U,0))</f>
        <v>0</v>
      </c>
      <c r="T176" s="38">
        <f>INDEX('SOVEREIGN_DISCL data'!R:R,MATCH($Z176,'SOVEREIGN_DISCL data'!$U:$U,0))</f>
        <v>0</v>
      </c>
      <c r="V176" s="38">
        <f>INDEX('SOVEREIGN_DISCL data'!S:S,MATCH($Z176,'SOVEREIGN_DISCL data'!$U:$U,0))</f>
        <v>0</v>
      </c>
      <c r="Y176" s="95">
        <v>1211176</v>
      </c>
      <c r="Z176" s="34" t="str">
        <f t="shared" si="2"/>
        <v>AT0011211176</v>
      </c>
    </row>
    <row r="177" spans="1:26" s="34" customFormat="1" ht="12.75" customHeight="1" thickBot="1">
      <c r="A177" s="87" t="s">
        <v>68</v>
      </c>
      <c r="B177" s="238"/>
      <c r="C177" s="55">
        <f>INDEX('SOVEREIGN_DISCL data'!G:G,MATCH($Z177,'SOVEREIGN_DISCL data'!$U:$U,0))</f>
        <v>64.400000000000006</v>
      </c>
      <c r="D177" s="55">
        <f>INDEX('SOVEREIGN_DISCL data'!H:H,MATCH($Z177,'SOVEREIGN_DISCL data'!$U:$U,0))</f>
        <v>0</v>
      </c>
      <c r="E177" s="55">
        <f>INDEX('SOVEREIGN_DISCL data'!I:I,MATCH($Z177,'SOVEREIGN_DISCL data'!$U:$U,0))</f>
        <v>64.400000000000006</v>
      </c>
      <c r="F177" s="55">
        <f>INDEX('SOVEREIGN_DISCL data'!J:J,MATCH($Z177,'SOVEREIGN_DISCL data'!$U:$U,0))</f>
        <v>63.7</v>
      </c>
      <c r="G177" s="55">
        <f>INDEX('SOVEREIGN_DISCL data'!K:K,MATCH($Z177,'SOVEREIGN_DISCL data'!$U:$U,0))</f>
        <v>0</v>
      </c>
      <c r="H177" s="55">
        <f>INDEX('SOVEREIGN_DISCL data'!L:L,MATCH($Z177,'SOVEREIGN_DISCL data'!$U:$U,0))</f>
        <v>0.5</v>
      </c>
      <c r="I177" s="39"/>
      <c r="J177" s="55">
        <f>INDEX('SOVEREIGN_DISCL data'!M:M,MATCH($Z177,'SOVEREIGN_DISCL data'!$U:$U,0))</f>
        <v>0</v>
      </c>
      <c r="K177" s="39"/>
      <c r="L177" s="55">
        <f>INDEX('SOVEREIGN_DISCL data'!N:N,MATCH($Z177,'SOVEREIGN_DISCL data'!$U:$U,0))</f>
        <v>0.40174190279999999</v>
      </c>
      <c r="M177" s="39"/>
      <c r="N177" s="55">
        <f>INDEX('SOVEREIGN_DISCL data'!O:O,MATCH($Z177,'SOVEREIGN_DISCL data'!$U:$U,0))</f>
        <v>0.28000000000000003</v>
      </c>
      <c r="O177" s="42"/>
      <c r="P177" s="169">
        <f>INDEX('SOVEREIGN_DISCL data'!P:P,MATCH($Z177,'SOVEREIGN_DISCL data'!$U:$U,0))</f>
        <v>0</v>
      </c>
      <c r="Q177" s="39"/>
      <c r="R177" s="55">
        <f>INDEX('SOVEREIGN_DISCL data'!Q:Q,MATCH($Z177,'SOVEREIGN_DISCL data'!$U:$U,0))</f>
        <v>0</v>
      </c>
      <c r="S177" s="39"/>
      <c r="T177" s="55">
        <f>INDEX('SOVEREIGN_DISCL data'!R:R,MATCH($Z177,'SOVEREIGN_DISCL data'!$U:$U,0))</f>
        <v>0</v>
      </c>
      <c r="U177" s="39"/>
      <c r="V177" s="55">
        <f>INDEX('SOVEREIGN_DISCL data'!S:S,MATCH($Z177,'SOVEREIGN_DISCL data'!$U:$U,0))</f>
        <v>0</v>
      </c>
      <c r="Y177" s="95">
        <v>1211177</v>
      </c>
      <c r="Z177" s="34" t="str">
        <f t="shared" si="2"/>
        <v>AT0011211177</v>
      </c>
    </row>
    <row r="178" spans="1:26" s="34" customFormat="1" ht="12.75" customHeight="1">
      <c r="A178" s="35" t="s">
        <v>59</v>
      </c>
      <c r="B178" s="241" t="s">
        <v>49</v>
      </c>
      <c r="C178" s="53">
        <f>INDEX('SOVEREIGN_DISCL data'!G:G,MATCH($Z178,'SOVEREIGN_DISCL data'!$U:$U,0))</f>
        <v>0</v>
      </c>
      <c r="D178" s="52">
        <f>INDEX('SOVEREIGN_DISCL data'!H:H,MATCH($Z178,'SOVEREIGN_DISCL data'!$U:$U,0))</f>
        <v>0</v>
      </c>
      <c r="E178" s="52">
        <f>INDEX('SOVEREIGN_DISCL data'!I:I,MATCH($Z178,'SOVEREIGN_DISCL data'!$U:$U,0))</f>
        <v>0</v>
      </c>
      <c r="F178" s="52">
        <f>INDEX('SOVEREIGN_DISCL data'!J:J,MATCH($Z178,'SOVEREIGN_DISCL data'!$U:$U,0))</f>
        <v>0</v>
      </c>
      <c r="G178" s="52">
        <f>INDEX('SOVEREIGN_DISCL data'!K:K,MATCH($Z178,'SOVEREIGN_DISCL data'!$U:$U,0))</f>
        <v>0</v>
      </c>
      <c r="H178" s="37">
        <f>INDEX('SOVEREIGN_DISCL data'!L:L,MATCH($Z178,'SOVEREIGN_DISCL data'!$U:$U,0))</f>
        <v>0</v>
      </c>
      <c r="I178" s="26"/>
      <c r="J178" s="38">
        <f>INDEX('SOVEREIGN_DISCL data'!M:M,MATCH($Z178,'SOVEREIGN_DISCL data'!$U:$U,0))</f>
        <v>0</v>
      </c>
      <c r="K178" s="26"/>
      <c r="L178" s="38">
        <f>INDEX('SOVEREIGN_DISCL data'!N:N,MATCH($Z178,'SOVEREIGN_DISCL data'!$U:$U,0))</f>
        <v>0</v>
      </c>
      <c r="N178" s="38">
        <f>INDEX('SOVEREIGN_DISCL data'!O:O,MATCH($Z178,'SOVEREIGN_DISCL data'!$U:$U,0))</f>
        <v>0</v>
      </c>
      <c r="O178" s="41"/>
      <c r="P178" s="242"/>
      <c r="R178" s="38">
        <f>INDEX('SOVEREIGN_DISCL data'!Q:Q,MATCH($Z178,'SOVEREIGN_DISCL data'!$U:$U,0))</f>
        <v>0</v>
      </c>
      <c r="T178" s="38">
        <f>INDEX('SOVEREIGN_DISCL data'!R:R,MATCH($Z178,'SOVEREIGN_DISCL data'!$U:$U,0))</f>
        <v>0</v>
      </c>
      <c r="V178" s="38">
        <f>INDEX('SOVEREIGN_DISCL data'!S:S,MATCH($Z178,'SOVEREIGN_DISCL data'!$U:$U,0))</f>
        <v>0</v>
      </c>
      <c r="Y178" s="95">
        <v>1211178</v>
      </c>
      <c r="Z178" s="34" t="str">
        <f t="shared" si="2"/>
        <v>AT0011211178</v>
      </c>
    </row>
    <row r="179" spans="1:26" s="34" customFormat="1" ht="12.75" customHeight="1">
      <c r="A179" s="35" t="s">
        <v>58</v>
      </c>
      <c r="B179" s="238"/>
      <c r="C179" s="52">
        <f>INDEX('SOVEREIGN_DISCL data'!G:G,MATCH($Z179,'SOVEREIGN_DISCL data'!$U:$U,0))</f>
        <v>0</v>
      </c>
      <c r="D179" s="52">
        <f>INDEX('SOVEREIGN_DISCL data'!H:H,MATCH($Z179,'SOVEREIGN_DISCL data'!$U:$U,0))</f>
        <v>0</v>
      </c>
      <c r="E179" s="52">
        <f>INDEX('SOVEREIGN_DISCL data'!I:I,MATCH($Z179,'SOVEREIGN_DISCL data'!$U:$U,0))</f>
        <v>0</v>
      </c>
      <c r="F179" s="52">
        <f>INDEX('SOVEREIGN_DISCL data'!J:J,MATCH($Z179,'SOVEREIGN_DISCL data'!$U:$U,0))</f>
        <v>0</v>
      </c>
      <c r="G179" s="52">
        <f>INDEX('SOVEREIGN_DISCL data'!K:K,MATCH($Z179,'SOVEREIGN_DISCL data'!$U:$U,0))</f>
        <v>0</v>
      </c>
      <c r="H179" s="37">
        <f>INDEX('SOVEREIGN_DISCL data'!L:L,MATCH($Z179,'SOVEREIGN_DISCL data'!$U:$U,0))</f>
        <v>0</v>
      </c>
      <c r="I179" s="26"/>
      <c r="J179" s="38">
        <f>INDEX('SOVEREIGN_DISCL data'!M:M,MATCH($Z179,'SOVEREIGN_DISCL data'!$U:$U,0))</f>
        <v>0</v>
      </c>
      <c r="K179" s="26"/>
      <c r="L179" s="38">
        <f>INDEX('SOVEREIGN_DISCL data'!N:N,MATCH($Z179,'SOVEREIGN_DISCL data'!$U:$U,0))</f>
        <v>0</v>
      </c>
      <c r="N179" s="38">
        <f>INDEX('SOVEREIGN_DISCL data'!O:O,MATCH($Z179,'SOVEREIGN_DISCL data'!$U:$U,0))</f>
        <v>0</v>
      </c>
      <c r="O179" s="41"/>
      <c r="P179" s="243"/>
      <c r="R179" s="38">
        <f>INDEX('SOVEREIGN_DISCL data'!Q:Q,MATCH($Z179,'SOVEREIGN_DISCL data'!$U:$U,0))</f>
        <v>0</v>
      </c>
      <c r="T179" s="38">
        <f>INDEX('SOVEREIGN_DISCL data'!R:R,MATCH($Z179,'SOVEREIGN_DISCL data'!$U:$U,0))</f>
        <v>0</v>
      </c>
      <c r="V179" s="38">
        <f>INDEX('SOVEREIGN_DISCL data'!S:S,MATCH($Z179,'SOVEREIGN_DISCL data'!$U:$U,0))</f>
        <v>0</v>
      </c>
      <c r="Y179" s="95">
        <v>1211179</v>
      </c>
      <c r="Z179" s="34" t="str">
        <f t="shared" si="2"/>
        <v>AT0011211179</v>
      </c>
    </row>
    <row r="180" spans="1:26" s="34" customFormat="1" ht="12.75" customHeight="1">
      <c r="A180" s="35" t="s">
        <v>57</v>
      </c>
      <c r="B180" s="238"/>
      <c r="C180" s="52">
        <f>INDEX('SOVEREIGN_DISCL data'!G:G,MATCH($Z180,'SOVEREIGN_DISCL data'!$U:$U,0))</f>
        <v>4.7</v>
      </c>
      <c r="D180" s="52">
        <f>INDEX('SOVEREIGN_DISCL data'!H:H,MATCH($Z180,'SOVEREIGN_DISCL data'!$U:$U,0))</f>
        <v>0</v>
      </c>
      <c r="E180" s="52">
        <f>INDEX('SOVEREIGN_DISCL data'!I:I,MATCH($Z180,'SOVEREIGN_DISCL data'!$U:$U,0))</f>
        <v>4.7</v>
      </c>
      <c r="F180" s="52">
        <f>INDEX('SOVEREIGN_DISCL data'!J:J,MATCH($Z180,'SOVEREIGN_DISCL data'!$U:$U,0))</f>
        <v>4.5999999999999996</v>
      </c>
      <c r="G180" s="52">
        <f>INDEX('SOVEREIGN_DISCL data'!K:K,MATCH($Z180,'SOVEREIGN_DISCL data'!$U:$U,0))</f>
        <v>0</v>
      </c>
      <c r="H180" s="37">
        <f>INDEX('SOVEREIGN_DISCL data'!L:L,MATCH($Z180,'SOVEREIGN_DISCL data'!$U:$U,0))</f>
        <v>0</v>
      </c>
      <c r="I180" s="26"/>
      <c r="J180" s="38">
        <f>INDEX('SOVEREIGN_DISCL data'!M:M,MATCH($Z180,'SOVEREIGN_DISCL data'!$U:$U,0))</f>
        <v>0</v>
      </c>
      <c r="K180" s="26"/>
      <c r="L180" s="38">
        <f>INDEX('SOVEREIGN_DISCL data'!N:N,MATCH($Z180,'SOVEREIGN_DISCL data'!$U:$U,0))</f>
        <v>0</v>
      </c>
      <c r="N180" s="38">
        <f>INDEX('SOVEREIGN_DISCL data'!O:O,MATCH($Z180,'SOVEREIGN_DISCL data'!$U:$U,0))</f>
        <v>0</v>
      </c>
      <c r="O180" s="41"/>
      <c r="P180" s="243"/>
      <c r="R180" s="38">
        <f>INDEX('SOVEREIGN_DISCL data'!Q:Q,MATCH($Z180,'SOVEREIGN_DISCL data'!$U:$U,0))</f>
        <v>0</v>
      </c>
      <c r="T180" s="38">
        <f>INDEX('SOVEREIGN_DISCL data'!R:R,MATCH($Z180,'SOVEREIGN_DISCL data'!$U:$U,0))</f>
        <v>0</v>
      </c>
      <c r="V180" s="38">
        <f>INDEX('SOVEREIGN_DISCL data'!S:S,MATCH($Z180,'SOVEREIGN_DISCL data'!$U:$U,0))</f>
        <v>0</v>
      </c>
      <c r="Y180" s="95">
        <v>1211180</v>
      </c>
      <c r="Z180" s="34" t="str">
        <f t="shared" si="2"/>
        <v>AT0011211180</v>
      </c>
    </row>
    <row r="181" spans="1:26" s="34" customFormat="1" ht="12.75" customHeight="1">
      <c r="A181" s="35" t="s">
        <v>56</v>
      </c>
      <c r="B181" s="238"/>
      <c r="C181" s="52">
        <f>INDEX('SOVEREIGN_DISCL data'!G:G,MATCH($Z181,'SOVEREIGN_DISCL data'!$U:$U,0))</f>
        <v>3.5</v>
      </c>
      <c r="D181" s="52">
        <f>INDEX('SOVEREIGN_DISCL data'!H:H,MATCH($Z181,'SOVEREIGN_DISCL data'!$U:$U,0))</f>
        <v>0</v>
      </c>
      <c r="E181" s="52">
        <f>INDEX('SOVEREIGN_DISCL data'!I:I,MATCH($Z181,'SOVEREIGN_DISCL data'!$U:$U,0))</f>
        <v>3.5</v>
      </c>
      <c r="F181" s="52">
        <f>INDEX('SOVEREIGN_DISCL data'!J:J,MATCH($Z181,'SOVEREIGN_DISCL data'!$U:$U,0))</f>
        <v>3.5</v>
      </c>
      <c r="G181" s="52">
        <f>INDEX('SOVEREIGN_DISCL data'!K:K,MATCH($Z181,'SOVEREIGN_DISCL data'!$U:$U,0))</f>
        <v>0</v>
      </c>
      <c r="H181" s="37">
        <f>INDEX('SOVEREIGN_DISCL data'!L:L,MATCH($Z181,'SOVEREIGN_DISCL data'!$U:$U,0))</f>
        <v>0</v>
      </c>
      <c r="I181" s="26"/>
      <c r="J181" s="38">
        <f>INDEX('SOVEREIGN_DISCL data'!M:M,MATCH($Z181,'SOVEREIGN_DISCL data'!$U:$U,0))</f>
        <v>0</v>
      </c>
      <c r="K181" s="26"/>
      <c r="L181" s="38">
        <f>INDEX('SOVEREIGN_DISCL data'!N:N,MATCH($Z181,'SOVEREIGN_DISCL data'!$U:$U,0))</f>
        <v>0</v>
      </c>
      <c r="N181" s="38">
        <f>INDEX('SOVEREIGN_DISCL data'!O:O,MATCH($Z181,'SOVEREIGN_DISCL data'!$U:$U,0))</f>
        <v>0</v>
      </c>
      <c r="O181" s="41"/>
      <c r="P181" s="243"/>
      <c r="R181" s="38">
        <f>INDEX('SOVEREIGN_DISCL data'!Q:Q,MATCH($Z181,'SOVEREIGN_DISCL data'!$U:$U,0))</f>
        <v>0</v>
      </c>
      <c r="T181" s="38">
        <f>INDEX('SOVEREIGN_DISCL data'!R:R,MATCH($Z181,'SOVEREIGN_DISCL data'!$U:$U,0))</f>
        <v>0</v>
      </c>
      <c r="V181" s="38">
        <f>INDEX('SOVEREIGN_DISCL data'!S:S,MATCH($Z181,'SOVEREIGN_DISCL data'!$U:$U,0))</f>
        <v>0</v>
      </c>
      <c r="Y181" s="95">
        <v>1211181</v>
      </c>
      <c r="Z181" s="34" t="str">
        <f t="shared" si="2"/>
        <v>AT0011211181</v>
      </c>
    </row>
    <row r="182" spans="1:26" s="34" customFormat="1" ht="12.75" customHeight="1">
      <c r="A182" s="35" t="s">
        <v>55</v>
      </c>
      <c r="B182" s="238"/>
      <c r="C182" s="52">
        <f>INDEX('SOVEREIGN_DISCL data'!G:G,MATCH($Z182,'SOVEREIGN_DISCL data'!$U:$U,0))</f>
        <v>0</v>
      </c>
      <c r="D182" s="52">
        <f>INDEX('SOVEREIGN_DISCL data'!H:H,MATCH($Z182,'SOVEREIGN_DISCL data'!$U:$U,0))</f>
        <v>0</v>
      </c>
      <c r="E182" s="52">
        <f>INDEX('SOVEREIGN_DISCL data'!I:I,MATCH($Z182,'SOVEREIGN_DISCL data'!$U:$U,0))</f>
        <v>0</v>
      </c>
      <c r="F182" s="52">
        <f>INDEX('SOVEREIGN_DISCL data'!J:J,MATCH($Z182,'SOVEREIGN_DISCL data'!$U:$U,0))</f>
        <v>0</v>
      </c>
      <c r="G182" s="52">
        <f>INDEX('SOVEREIGN_DISCL data'!K:K,MATCH($Z182,'SOVEREIGN_DISCL data'!$U:$U,0))</f>
        <v>0</v>
      </c>
      <c r="H182" s="37">
        <f>INDEX('SOVEREIGN_DISCL data'!L:L,MATCH($Z182,'SOVEREIGN_DISCL data'!$U:$U,0))</f>
        <v>0</v>
      </c>
      <c r="I182" s="26"/>
      <c r="J182" s="38">
        <f>INDEX('SOVEREIGN_DISCL data'!M:M,MATCH($Z182,'SOVEREIGN_DISCL data'!$U:$U,0))</f>
        <v>0</v>
      </c>
      <c r="K182" s="26"/>
      <c r="L182" s="38">
        <f>INDEX('SOVEREIGN_DISCL data'!N:N,MATCH($Z182,'SOVEREIGN_DISCL data'!$U:$U,0))</f>
        <v>0</v>
      </c>
      <c r="N182" s="38">
        <f>INDEX('SOVEREIGN_DISCL data'!O:O,MATCH($Z182,'SOVEREIGN_DISCL data'!$U:$U,0))</f>
        <v>0</v>
      </c>
      <c r="O182" s="41"/>
      <c r="P182" s="243"/>
      <c r="R182" s="38">
        <f>INDEX('SOVEREIGN_DISCL data'!Q:Q,MATCH($Z182,'SOVEREIGN_DISCL data'!$U:$U,0))</f>
        <v>0</v>
      </c>
      <c r="T182" s="38">
        <f>INDEX('SOVEREIGN_DISCL data'!R:R,MATCH($Z182,'SOVEREIGN_DISCL data'!$U:$U,0))</f>
        <v>0</v>
      </c>
      <c r="V182" s="38">
        <f>INDEX('SOVEREIGN_DISCL data'!S:S,MATCH($Z182,'SOVEREIGN_DISCL data'!$U:$U,0))</f>
        <v>0</v>
      </c>
      <c r="Y182" s="95">
        <v>1211182</v>
      </c>
      <c r="Z182" s="34" t="str">
        <f t="shared" si="2"/>
        <v>AT0011211182</v>
      </c>
    </row>
    <row r="183" spans="1:26" s="34" customFormat="1" ht="12.75" customHeight="1">
      <c r="A183" s="35" t="s">
        <v>54</v>
      </c>
      <c r="B183" s="238"/>
      <c r="C183" s="52">
        <f>INDEX('SOVEREIGN_DISCL data'!G:G,MATCH($Z183,'SOVEREIGN_DISCL data'!$U:$U,0))</f>
        <v>2.4</v>
      </c>
      <c r="D183" s="52">
        <f>INDEX('SOVEREIGN_DISCL data'!H:H,MATCH($Z183,'SOVEREIGN_DISCL data'!$U:$U,0))</f>
        <v>0</v>
      </c>
      <c r="E183" s="52">
        <f>INDEX('SOVEREIGN_DISCL data'!I:I,MATCH($Z183,'SOVEREIGN_DISCL data'!$U:$U,0))</f>
        <v>2.4</v>
      </c>
      <c r="F183" s="52">
        <f>INDEX('SOVEREIGN_DISCL data'!J:J,MATCH($Z183,'SOVEREIGN_DISCL data'!$U:$U,0))</f>
        <v>2.4</v>
      </c>
      <c r="G183" s="52">
        <f>INDEX('SOVEREIGN_DISCL data'!K:K,MATCH($Z183,'SOVEREIGN_DISCL data'!$U:$U,0))</f>
        <v>0</v>
      </c>
      <c r="H183" s="37">
        <f>INDEX('SOVEREIGN_DISCL data'!L:L,MATCH($Z183,'SOVEREIGN_DISCL data'!$U:$U,0))</f>
        <v>0</v>
      </c>
      <c r="I183" s="26"/>
      <c r="J183" s="38">
        <f>INDEX('SOVEREIGN_DISCL data'!M:M,MATCH($Z183,'SOVEREIGN_DISCL data'!$U:$U,0))</f>
        <v>0</v>
      </c>
      <c r="K183" s="26"/>
      <c r="L183" s="38">
        <f>INDEX('SOVEREIGN_DISCL data'!N:N,MATCH($Z183,'SOVEREIGN_DISCL data'!$U:$U,0))</f>
        <v>0</v>
      </c>
      <c r="N183" s="38">
        <f>INDEX('SOVEREIGN_DISCL data'!O:O,MATCH($Z183,'SOVEREIGN_DISCL data'!$U:$U,0))</f>
        <v>0</v>
      </c>
      <c r="O183" s="41"/>
      <c r="P183" s="243"/>
      <c r="R183" s="38">
        <f>INDEX('SOVEREIGN_DISCL data'!Q:Q,MATCH($Z183,'SOVEREIGN_DISCL data'!$U:$U,0))</f>
        <v>0</v>
      </c>
      <c r="T183" s="38">
        <f>INDEX('SOVEREIGN_DISCL data'!R:R,MATCH($Z183,'SOVEREIGN_DISCL data'!$U:$U,0))</f>
        <v>0</v>
      </c>
      <c r="V183" s="38">
        <f>INDEX('SOVEREIGN_DISCL data'!S:S,MATCH($Z183,'SOVEREIGN_DISCL data'!$U:$U,0))</f>
        <v>0</v>
      </c>
      <c r="Y183" s="95">
        <v>1211183</v>
      </c>
      <c r="Z183" s="34" t="str">
        <f t="shared" si="2"/>
        <v>AT0011211183</v>
      </c>
    </row>
    <row r="184" spans="1:26" s="34" customFormat="1" ht="12.75" customHeight="1">
      <c r="A184" s="35" t="s">
        <v>53</v>
      </c>
      <c r="B184" s="238"/>
      <c r="C184" s="52">
        <f>INDEX('SOVEREIGN_DISCL data'!G:G,MATCH($Z184,'SOVEREIGN_DISCL data'!$U:$U,0))</f>
        <v>0</v>
      </c>
      <c r="D184" s="52">
        <f>INDEX('SOVEREIGN_DISCL data'!H:H,MATCH($Z184,'SOVEREIGN_DISCL data'!$U:$U,0))</f>
        <v>0</v>
      </c>
      <c r="E184" s="52">
        <f>INDEX('SOVEREIGN_DISCL data'!I:I,MATCH($Z184,'SOVEREIGN_DISCL data'!$U:$U,0))</f>
        <v>0</v>
      </c>
      <c r="F184" s="52">
        <f>INDEX('SOVEREIGN_DISCL data'!J:J,MATCH($Z184,'SOVEREIGN_DISCL data'!$U:$U,0))</f>
        <v>0</v>
      </c>
      <c r="G184" s="52">
        <f>INDEX('SOVEREIGN_DISCL data'!K:K,MATCH($Z184,'SOVEREIGN_DISCL data'!$U:$U,0))</f>
        <v>0</v>
      </c>
      <c r="H184" s="37">
        <f>INDEX('SOVEREIGN_DISCL data'!L:L,MATCH($Z184,'SOVEREIGN_DISCL data'!$U:$U,0))</f>
        <v>0</v>
      </c>
      <c r="I184" s="26"/>
      <c r="J184" s="38">
        <f>INDEX('SOVEREIGN_DISCL data'!M:M,MATCH($Z184,'SOVEREIGN_DISCL data'!$U:$U,0))</f>
        <v>0</v>
      </c>
      <c r="K184" s="26"/>
      <c r="L184" s="38">
        <f>INDEX('SOVEREIGN_DISCL data'!N:N,MATCH($Z184,'SOVEREIGN_DISCL data'!$U:$U,0))</f>
        <v>0</v>
      </c>
      <c r="N184" s="38">
        <f>INDEX('SOVEREIGN_DISCL data'!O:O,MATCH($Z184,'SOVEREIGN_DISCL data'!$U:$U,0))</f>
        <v>0</v>
      </c>
      <c r="O184" s="41"/>
      <c r="P184" s="244"/>
      <c r="R184" s="38">
        <f>INDEX('SOVEREIGN_DISCL data'!Q:Q,MATCH($Z184,'SOVEREIGN_DISCL data'!$U:$U,0))</f>
        <v>0</v>
      </c>
      <c r="T184" s="38">
        <f>INDEX('SOVEREIGN_DISCL data'!R:R,MATCH($Z184,'SOVEREIGN_DISCL data'!$U:$U,0))</f>
        <v>0</v>
      </c>
      <c r="V184" s="38">
        <f>INDEX('SOVEREIGN_DISCL data'!S:S,MATCH($Z184,'SOVEREIGN_DISCL data'!$U:$U,0))</f>
        <v>0</v>
      </c>
      <c r="Y184" s="95">
        <v>1211184</v>
      </c>
      <c r="Z184" s="34" t="str">
        <f t="shared" si="2"/>
        <v>AT0011211184</v>
      </c>
    </row>
    <row r="185" spans="1:26" s="34" customFormat="1" ht="12.75" customHeight="1" thickBot="1">
      <c r="A185" s="87" t="s">
        <v>68</v>
      </c>
      <c r="B185" s="238"/>
      <c r="C185" s="55">
        <f>INDEX('SOVEREIGN_DISCL data'!G:G,MATCH($Z185,'SOVEREIGN_DISCL data'!$U:$U,0))</f>
        <v>10.6</v>
      </c>
      <c r="D185" s="55">
        <f>INDEX('SOVEREIGN_DISCL data'!H:H,MATCH($Z185,'SOVEREIGN_DISCL data'!$U:$U,0))</f>
        <v>0</v>
      </c>
      <c r="E185" s="55">
        <f>INDEX('SOVEREIGN_DISCL data'!I:I,MATCH($Z185,'SOVEREIGN_DISCL data'!$U:$U,0))</f>
        <v>10.6</v>
      </c>
      <c r="F185" s="55">
        <f>INDEX('SOVEREIGN_DISCL data'!J:J,MATCH($Z185,'SOVEREIGN_DISCL data'!$U:$U,0))</f>
        <v>10.5</v>
      </c>
      <c r="G185" s="55">
        <f>INDEX('SOVEREIGN_DISCL data'!K:K,MATCH($Z185,'SOVEREIGN_DISCL data'!$U:$U,0))</f>
        <v>0</v>
      </c>
      <c r="H185" s="55">
        <f>INDEX('SOVEREIGN_DISCL data'!L:L,MATCH($Z185,'SOVEREIGN_DISCL data'!$U:$U,0))</f>
        <v>0</v>
      </c>
      <c r="I185" s="39"/>
      <c r="J185" s="55">
        <f>INDEX('SOVEREIGN_DISCL data'!M:M,MATCH($Z185,'SOVEREIGN_DISCL data'!$U:$U,0))</f>
        <v>0</v>
      </c>
      <c r="K185" s="39"/>
      <c r="L185" s="55">
        <f>INDEX('SOVEREIGN_DISCL data'!N:N,MATCH($Z185,'SOVEREIGN_DISCL data'!$U:$U,0))</f>
        <v>0</v>
      </c>
      <c r="M185" s="39"/>
      <c r="N185" s="55">
        <f>INDEX('SOVEREIGN_DISCL data'!O:O,MATCH($Z185,'SOVEREIGN_DISCL data'!$U:$U,0))</f>
        <v>0</v>
      </c>
      <c r="O185" s="42"/>
      <c r="P185" s="169">
        <f>INDEX('SOVEREIGN_DISCL data'!P:P,MATCH($Z185,'SOVEREIGN_DISCL data'!$U:$U,0))</f>
        <v>0</v>
      </c>
      <c r="Q185" s="39"/>
      <c r="R185" s="55">
        <f>INDEX('SOVEREIGN_DISCL data'!Q:Q,MATCH($Z185,'SOVEREIGN_DISCL data'!$U:$U,0))</f>
        <v>0</v>
      </c>
      <c r="S185" s="39"/>
      <c r="T185" s="55">
        <f>INDEX('SOVEREIGN_DISCL data'!R:R,MATCH($Z185,'SOVEREIGN_DISCL data'!$U:$U,0))</f>
        <v>0</v>
      </c>
      <c r="U185" s="39"/>
      <c r="V185" s="55">
        <f>INDEX('SOVEREIGN_DISCL data'!S:S,MATCH($Z185,'SOVEREIGN_DISCL data'!$U:$U,0))</f>
        <v>0</v>
      </c>
      <c r="Y185" s="95">
        <v>1211185</v>
      </c>
      <c r="Z185" s="34" t="str">
        <f t="shared" si="2"/>
        <v>AT0011211185</v>
      </c>
    </row>
    <row r="186" spans="1:26" s="34" customFormat="1" ht="12.75" customHeight="1">
      <c r="A186" s="35" t="s">
        <v>59</v>
      </c>
      <c r="B186" s="238" t="s">
        <v>41</v>
      </c>
      <c r="C186" s="53">
        <f>INDEX('SOVEREIGN_DISCL data'!G:G,MATCH($Z186,'SOVEREIGN_DISCL data'!$U:$U,0))</f>
        <v>54.3</v>
      </c>
      <c r="D186" s="52">
        <f>INDEX('SOVEREIGN_DISCL data'!H:H,MATCH($Z186,'SOVEREIGN_DISCL data'!$U:$U,0))</f>
        <v>0</v>
      </c>
      <c r="E186" s="52">
        <f>INDEX('SOVEREIGN_DISCL data'!I:I,MATCH($Z186,'SOVEREIGN_DISCL data'!$U:$U,0))</f>
        <v>54.3</v>
      </c>
      <c r="F186" s="52">
        <f>INDEX('SOVEREIGN_DISCL data'!J:J,MATCH($Z186,'SOVEREIGN_DISCL data'!$U:$U,0))</f>
        <v>0.4</v>
      </c>
      <c r="G186" s="52">
        <f>INDEX('SOVEREIGN_DISCL data'!K:K,MATCH($Z186,'SOVEREIGN_DISCL data'!$U:$U,0))</f>
        <v>0</v>
      </c>
      <c r="H186" s="37">
        <f>INDEX('SOVEREIGN_DISCL data'!L:L,MATCH($Z186,'SOVEREIGN_DISCL data'!$U:$U,0))</f>
        <v>12.7</v>
      </c>
      <c r="I186" s="26"/>
      <c r="J186" s="38">
        <f>INDEX('SOVEREIGN_DISCL data'!M:M,MATCH($Z186,'SOVEREIGN_DISCL data'!$U:$U,0))</f>
        <v>0</v>
      </c>
      <c r="K186" s="26"/>
      <c r="L186" s="38">
        <f>INDEX('SOVEREIGN_DISCL data'!N:N,MATCH($Z186,'SOVEREIGN_DISCL data'!$U:$U,0))</f>
        <v>4.2937091300000001E-2</v>
      </c>
      <c r="N186" s="38">
        <f>INDEX('SOVEREIGN_DISCL data'!O:O,MATCH($Z186,'SOVEREIGN_DISCL data'!$U:$U,0))</f>
        <v>40</v>
      </c>
      <c r="O186" s="41"/>
      <c r="P186" s="242"/>
      <c r="R186" s="38">
        <f>INDEX('SOVEREIGN_DISCL data'!Q:Q,MATCH($Z186,'SOVEREIGN_DISCL data'!$U:$U,0))</f>
        <v>0</v>
      </c>
      <c r="T186" s="38">
        <f>INDEX('SOVEREIGN_DISCL data'!R:R,MATCH($Z186,'SOVEREIGN_DISCL data'!$U:$U,0))</f>
        <v>0</v>
      </c>
      <c r="V186" s="38">
        <f>INDEX('SOVEREIGN_DISCL data'!S:S,MATCH($Z186,'SOVEREIGN_DISCL data'!$U:$U,0))</f>
        <v>0</v>
      </c>
      <c r="Y186" s="95">
        <v>1211186</v>
      </c>
      <c r="Z186" s="34" t="str">
        <f t="shared" si="2"/>
        <v>AT0011211186</v>
      </c>
    </row>
    <row r="187" spans="1:26" s="34" customFormat="1" ht="12.75" customHeight="1">
      <c r="A187" s="35" t="s">
        <v>58</v>
      </c>
      <c r="B187" s="238"/>
      <c r="C187" s="52">
        <f>INDEX('SOVEREIGN_DISCL data'!G:G,MATCH($Z187,'SOVEREIGN_DISCL data'!$U:$U,0))</f>
        <v>127.7</v>
      </c>
      <c r="D187" s="52">
        <f>INDEX('SOVEREIGN_DISCL data'!H:H,MATCH($Z187,'SOVEREIGN_DISCL data'!$U:$U,0))</f>
        <v>0</v>
      </c>
      <c r="E187" s="52">
        <f>INDEX('SOVEREIGN_DISCL data'!I:I,MATCH($Z187,'SOVEREIGN_DISCL data'!$U:$U,0))</f>
        <v>127.7</v>
      </c>
      <c r="F187" s="52">
        <f>INDEX('SOVEREIGN_DISCL data'!J:J,MATCH($Z187,'SOVEREIGN_DISCL data'!$U:$U,0))</f>
        <v>21.7</v>
      </c>
      <c r="G187" s="52">
        <f>INDEX('SOVEREIGN_DISCL data'!K:K,MATCH($Z187,'SOVEREIGN_DISCL data'!$U:$U,0))</f>
        <v>0.8</v>
      </c>
      <c r="H187" s="37">
        <f>INDEX('SOVEREIGN_DISCL data'!L:L,MATCH($Z187,'SOVEREIGN_DISCL data'!$U:$U,0))</f>
        <v>79.400000000000006</v>
      </c>
      <c r="I187" s="26"/>
      <c r="J187" s="38">
        <f>INDEX('SOVEREIGN_DISCL data'!M:M,MATCH($Z187,'SOVEREIGN_DISCL data'!$U:$U,0))</f>
        <v>0</v>
      </c>
      <c r="K187" s="26"/>
      <c r="L187" s="38">
        <f>INDEX('SOVEREIGN_DISCL data'!N:N,MATCH($Z187,'SOVEREIGN_DISCL data'!$U:$U,0))</f>
        <v>0</v>
      </c>
      <c r="N187" s="38">
        <f>INDEX('SOVEREIGN_DISCL data'!O:O,MATCH($Z187,'SOVEREIGN_DISCL data'!$U:$U,0))</f>
        <v>25.164999999999999</v>
      </c>
      <c r="O187" s="41"/>
      <c r="P187" s="243"/>
      <c r="R187" s="38">
        <f>INDEX('SOVEREIGN_DISCL data'!Q:Q,MATCH($Z187,'SOVEREIGN_DISCL data'!$U:$U,0))</f>
        <v>0</v>
      </c>
      <c r="T187" s="38">
        <f>INDEX('SOVEREIGN_DISCL data'!R:R,MATCH($Z187,'SOVEREIGN_DISCL data'!$U:$U,0))</f>
        <v>0</v>
      </c>
      <c r="V187" s="38">
        <f>INDEX('SOVEREIGN_DISCL data'!S:S,MATCH($Z187,'SOVEREIGN_DISCL data'!$U:$U,0))</f>
        <v>0</v>
      </c>
      <c r="Y187" s="95">
        <v>1211187</v>
      </c>
      <c r="Z187" s="34" t="str">
        <f t="shared" si="2"/>
        <v>AT0011211187</v>
      </c>
    </row>
    <row r="188" spans="1:26" s="34" customFormat="1" ht="12.75" customHeight="1">
      <c r="A188" s="35" t="s">
        <v>57</v>
      </c>
      <c r="B188" s="238"/>
      <c r="C188" s="52">
        <f>INDEX('SOVEREIGN_DISCL data'!G:G,MATCH($Z188,'SOVEREIGN_DISCL data'!$U:$U,0))</f>
        <v>114</v>
      </c>
      <c r="D188" s="52">
        <f>INDEX('SOVEREIGN_DISCL data'!H:H,MATCH($Z188,'SOVEREIGN_DISCL data'!$U:$U,0))</f>
        <v>0</v>
      </c>
      <c r="E188" s="52">
        <f>INDEX('SOVEREIGN_DISCL data'!I:I,MATCH($Z188,'SOVEREIGN_DISCL data'!$U:$U,0))</f>
        <v>114</v>
      </c>
      <c r="F188" s="52">
        <f>INDEX('SOVEREIGN_DISCL data'!J:J,MATCH($Z188,'SOVEREIGN_DISCL data'!$U:$U,0))</f>
        <v>2.5</v>
      </c>
      <c r="G188" s="52">
        <f>INDEX('SOVEREIGN_DISCL data'!K:K,MATCH($Z188,'SOVEREIGN_DISCL data'!$U:$U,0))</f>
        <v>4.7</v>
      </c>
      <c r="H188" s="37">
        <f>INDEX('SOVEREIGN_DISCL data'!L:L,MATCH($Z188,'SOVEREIGN_DISCL data'!$U:$U,0))</f>
        <v>96</v>
      </c>
      <c r="I188" s="26"/>
      <c r="J188" s="38">
        <f>INDEX('SOVEREIGN_DISCL data'!M:M,MATCH($Z188,'SOVEREIGN_DISCL data'!$U:$U,0))</f>
        <v>0</v>
      </c>
      <c r="K188" s="26"/>
      <c r="L188" s="38">
        <f>INDEX('SOVEREIGN_DISCL data'!N:N,MATCH($Z188,'SOVEREIGN_DISCL data'!$U:$U,0))</f>
        <v>-1.8068865009999999</v>
      </c>
      <c r="N188" s="38">
        <f>INDEX('SOVEREIGN_DISCL data'!O:O,MATCH($Z188,'SOVEREIGN_DISCL data'!$U:$U,0))</f>
        <v>10.7524976</v>
      </c>
      <c r="O188" s="41"/>
      <c r="P188" s="243"/>
      <c r="R188" s="38">
        <f>INDEX('SOVEREIGN_DISCL data'!Q:Q,MATCH($Z188,'SOVEREIGN_DISCL data'!$U:$U,0))</f>
        <v>0</v>
      </c>
      <c r="T188" s="38">
        <f>INDEX('SOVEREIGN_DISCL data'!R:R,MATCH($Z188,'SOVEREIGN_DISCL data'!$U:$U,0))</f>
        <v>0</v>
      </c>
      <c r="V188" s="38">
        <f>INDEX('SOVEREIGN_DISCL data'!S:S,MATCH($Z188,'SOVEREIGN_DISCL data'!$U:$U,0))</f>
        <v>0</v>
      </c>
      <c r="Y188" s="95">
        <v>1211188</v>
      </c>
      <c r="Z188" s="34" t="str">
        <f t="shared" si="2"/>
        <v>AT0011211188</v>
      </c>
    </row>
    <row r="189" spans="1:26" s="34" customFormat="1" ht="12.75" customHeight="1">
      <c r="A189" s="35" t="s">
        <v>56</v>
      </c>
      <c r="B189" s="238"/>
      <c r="C189" s="52">
        <f>INDEX('SOVEREIGN_DISCL data'!G:G,MATCH($Z189,'SOVEREIGN_DISCL data'!$U:$U,0))</f>
        <v>11.8</v>
      </c>
      <c r="D189" s="52">
        <f>INDEX('SOVEREIGN_DISCL data'!H:H,MATCH($Z189,'SOVEREIGN_DISCL data'!$U:$U,0))</f>
        <v>0</v>
      </c>
      <c r="E189" s="52">
        <f>INDEX('SOVEREIGN_DISCL data'!I:I,MATCH($Z189,'SOVEREIGN_DISCL data'!$U:$U,0))</f>
        <v>11.5</v>
      </c>
      <c r="F189" s="52">
        <f>INDEX('SOVEREIGN_DISCL data'!J:J,MATCH($Z189,'SOVEREIGN_DISCL data'!$U:$U,0))</f>
        <v>0.8</v>
      </c>
      <c r="G189" s="52">
        <f>INDEX('SOVEREIGN_DISCL data'!K:K,MATCH($Z189,'SOVEREIGN_DISCL data'!$U:$U,0))</f>
        <v>0</v>
      </c>
      <c r="H189" s="37">
        <f>INDEX('SOVEREIGN_DISCL data'!L:L,MATCH($Z189,'SOVEREIGN_DISCL data'!$U:$U,0))</f>
        <v>10.7</v>
      </c>
      <c r="I189" s="26"/>
      <c r="J189" s="38">
        <f>INDEX('SOVEREIGN_DISCL data'!M:M,MATCH($Z189,'SOVEREIGN_DISCL data'!$U:$U,0))</f>
        <v>0</v>
      </c>
      <c r="K189" s="26"/>
      <c r="L189" s="38">
        <f>INDEX('SOVEREIGN_DISCL data'!N:N,MATCH($Z189,'SOVEREIGN_DISCL data'!$U:$U,0))</f>
        <v>0.1224600797</v>
      </c>
      <c r="N189" s="38">
        <f>INDEX('SOVEREIGN_DISCL data'!O:O,MATCH($Z189,'SOVEREIGN_DISCL data'!$U:$U,0))</f>
        <v>0</v>
      </c>
      <c r="O189" s="41"/>
      <c r="P189" s="243"/>
      <c r="R189" s="38">
        <f>INDEX('SOVEREIGN_DISCL data'!Q:Q,MATCH($Z189,'SOVEREIGN_DISCL data'!$U:$U,0))</f>
        <v>0</v>
      </c>
      <c r="T189" s="38">
        <f>INDEX('SOVEREIGN_DISCL data'!R:R,MATCH($Z189,'SOVEREIGN_DISCL data'!$U:$U,0))</f>
        <v>0</v>
      </c>
      <c r="V189" s="38">
        <f>INDEX('SOVEREIGN_DISCL data'!S:S,MATCH($Z189,'SOVEREIGN_DISCL data'!$U:$U,0))</f>
        <v>0</v>
      </c>
      <c r="Y189" s="95">
        <v>1211189</v>
      </c>
      <c r="Z189" s="34" t="str">
        <f t="shared" si="2"/>
        <v>AT0011211189</v>
      </c>
    </row>
    <row r="190" spans="1:26" s="34" customFormat="1" ht="12.75" customHeight="1">
      <c r="A190" s="35" t="s">
        <v>55</v>
      </c>
      <c r="B190" s="238"/>
      <c r="C190" s="52">
        <f>INDEX('SOVEREIGN_DISCL data'!G:G,MATCH($Z190,'SOVEREIGN_DISCL data'!$U:$U,0))</f>
        <v>105.2</v>
      </c>
      <c r="D190" s="52">
        <f>INDEX('SOVEREIGN_DISCL data'!H:H,MATCH($Z190,'SOVEREIGN_DISCL data'!$U:$U,0))</f>
        <v>0</v>
      </c>
      <c r="E190" s="52">
        <f>INDEX('SOVEREIGN_DISCL data'!I:I,MATCH($Z190,'SOVEREIGN_DISCL data'!$U:$U,0))</f>
        <v>104.1</v>
      </c>
      <c r="F190" s="52">
        <f>INDEX('SOVEREIGN_DISCL data'!J:J,MATCH($Z190,'SOVEREIGN_DISCL data'!$U:$U,0))</f>
        <v>28.4</v>
      </c>
      <c r="G190" s="52">
        <f>INDEX('SOVEREIGN_DISCL data'!K:K,MATCH($Z190,'SOVEREIGN_DISCL data'!$U:$U,0))</f>
        <v>0.7</v>
      </c>
      <c r="H190" s="37">
        <f>INDEX('SOVEREIGN_DISCL data'!L:L,MATCH($Z190,'SOVEREIGN_DISCL data'!$U:$U,0))</f>
        <v>17.7</v>
      </c>
      <c r="I190" s="26"/>
      <c r="J190" s="38">
        <f>INDEX('SOVEREIGN_DISCL data'!M:M,MATCH($Z190,'SOVEREIGN_DISCL data'!$U:$U,0))</f>
        <v>0</v>
      </c>
      <c r="K190" s="26"/>
      <c r="L190" s="38">
        <f>INDEX('SOVEREIGN_DISCL data'!N:N,MATCH($Z190,'SOVEREIGN_DISCL data'!$U:$U,0))</f>
        <v>-7.1080724829999999</v>
      </c>
      <c r="N190" s="38">
        <f>INDEX('SOVEREIGN_DISCL data'!O:O,MATCH($Z190,'SOVEREIGN_DISCL data'!$U:$U,0))</f>
        <v>55</v>
      </c>
      <c r="O190" s="41"/>
      <c r="P190" s="243"/>
      <c r="R190" s="38">
        <f>INDEX('SOVEREIGN_DISCL data'!Q:Q,MATCH($Z190,'SOVEREIGN_DISCL data'!$U:$U,0))</f>
        <v>0</v>
      </c>
      <c r="T190" s="38">
        <f>INDEX('SOVEREIGN_DISCL data'!R:R,MATCH($Z190,'SOVEREIGN_DISCL data'!$U:$U,0))</f>
        <v>0</v>
      </c>
      <c r="V190" s="38">
        <f>INDEX('SOVEREIGN_DISCL data'!S:S,MATCH($Z190,'SOVEREIGN_DISCL data'!$U:$U,0))</f>
        <v>0</v>
      </c>
      <c r="Y190" s="95">
        <v>1211190</v>
      </c>
      <c r="Z190" s="34" t="str">
        <f t="shared" si="2"/>
        <v>AT0011211190</v>
      </c>
    </row>
    <row r="191" spans="1:26" s="34" customFormat="1" ht="12.75" customHeight="1">
      <c r="A191" s="35" t="s">
        <v>54</v>
      </c>
      <c r="B191" s="238"/>
      <c r="C191" s="52">
        <f>INDEX('SOVEREIGN_DISCL data'!G:G,MATCH($Z191,'SOVEREIGN_DISCL data'!$U:$U,0))</f>
        <v>110.4</v>
      </c>
      <c r="D191" s="52">
        <f>INDEX('SOVEREIGN_DISCL data'!H:H,MATCH($Z191,'SOVEREIGN_DISCL data'!$U:$U,0))</f>
        <v>0</v>
      </c>
      <c r="E191" s="52">
        <f>INDEX('SOVEREIGN_DISCL data'!I:I,MATCH($Z191,'SOVEREIGN_DISCL data'!$U:$U,0))</f>
        <v>107</v>
      </c>
      <c r="F191" s="52">
        <f>INDEX('SOVEREIGN_DISCL data'!J:J,MATCH($Z191,'SOVEREIGN_DISCL data'!$U:$U,0))</f>
        <v>30.5</v>
      </c>
      <c r="G191" s="52">
        <f>INDEX('SOVEREIGN_DISCL data'!K:K,MATCH($Z191,'SOVEREIGN_DISCL data'!$U:$U,0))</f>
        <v>0</v>
      </c>
      <c r="H191" s="37">
        <f>INDEX('SOVEREIGN_DISCL data'!L:L,MATCH($Z191,'SOVEREIGN_DISCL data'!$U:$U,0))</f>
        <v>45.7</v>
      </c>
      <c r="I191" s="26"/>
      <c r="J191" s="38">
        <f>INDEX('SOVEREIGN_DISCL data'!M:M,MATCH($Z191,'SOVEREIGN_DISCL data'!$U:$U,0))</f>
        <v>0</v>
      </c>
      <c r="K191" s="26"/>
      <c r="L191" s="38">
        <f>INDEX('SOVEREIGN_DISCL data'!N:N,MATCH($Z191,'SOVEREIGN_DISCL data'!$U:$U,0))</f>
        <v>-4.3445912990000002</v>
      </c>
      <c r="N191" s="38">
        <f>INDEX('SOVEREIGN_DISCL data'!O:O,MATCH($Z191,'SOVEREIGN_DISCL data'!$U:$U,0))</f>
        <v>29.828099999999999</v>
      </c>
      <c r="O191" s="41"/>
      <c r="P191" s="243"/>
      <c r="R191" s="38">
        <f>INDEX('SOVEREIGN_DISCL data'!Q:Q,MATCH($Z191,'SOVEREIGN_DISCL data'!$U:$U,0))</f>
        <v>0</v>
      </c>
      <c r="T191" s="38">
        <f>INDEX('SOVEREIGN_DISCL data'!R:R,MATCH($Z191,'SOVEREIGN_DISCL data'!$U:$U,0))</f>
        <v>0</v>
      </c>
      <c r="V191" s="38">
        <f>INDEX('SOVEREIGN_DISCL data'!S:S,MATCH($Z191,'SOVEREIGN_DISCL data'!$U:$U,0))</f>
        <v>0</v>
      </c>
      <c r="Y191" s="95">
        <v>1211191</v>
      </c>
      <c r="Z191" s="34" t="str">
        <f t="shared" si="2"/>
        <v>AT0011211191</v>
      </c>
    </row>
    <row r="192" spans="1:26" s="34" customFormat="1" ht="12.75" customHeight="1">
      <c r="A192" s="35" t="s">
        <v>53</v>
      </c>
      <c r="B192" s="238"/>
      <c r="C192" s="52">
        <f>INDEX('SOVEREIGN_DISCL data'!G:G,MATCH($Z192,'SOVEREIGN_DISCL data'!$U:$U,0))</f>
        <v>12.7</v>
      </c>
      <c r="D192" s="52">
        <f>INDEX('SOVEREIGN_DISCL data'!H:H,MATCH($Z192,'SOVEREIGN_DISCL data'!$U:$U,0))</f>
        <v>0</v>
      </c>
      <c r="E192" s="52">
        <f>INDEX('SOVEREIGN_DISCL data'!I:I,MATCH($Z192,'SOVEREIGN_DISCL data'!$U:$U,0))</f>
        <v>12.4</v>
      </c>
      <c r="F192" s="52">
        <f>INDEX('SOVEREIGN_DISCL data'!J:J,MATCH($Z192,'SOVEREIGN_DISCL data'!$U:$U,0))</f>
        <v>0.6</v>
      </c>
      <c r="G192" s="52">
        <f>INDEX('SOVEREIGN_DISCL data'!K:K,MATCH($Z192,'SOVEREIGN_DISCL data'!$U:$U,0))</f>
        <v>0</v>
      </c>
      <c r="H192" s="37">
        <f>INDEX('SOVEREIGN_DISCL data'!L:L,MATCH($Z192,'SOVEREIGN_DISCL data'!$U:$U,0))</f>
        <v>0.8</v>
      </c>
      <c r="I192" s="26"/>
      <c r="J192" s="38">
        <f>INDEX('SOVEREIGN_DISCL data'!M:M,MATCH($Z192,'SOVEREIGN_DISCL data'!$U:$U,0))</f>
        <v>0</v>
      </c>
      <c r="K192" s="26"/>
      <c r="L192" s="38">
        <f>INDEX('SOVEREIGN_DISCL data'!N:N,MATCH($Z192,'SOVEREIGN_DISCL data'!$U:$U,0))</f>
        <v>0</v>
      </c>
      <c r="N192" s="38">
        <f>INDEX('SOVEREIGN_DISCL data'!O:O,MATCH($Z192,'SOVEREIGN_DISCL data'!$U:$U,0))</f>
        <v>10</v>
      </c>
      <c r="O192" s="41"/>
      <c r="P192" s="244"/>
      <c r="R192" s="38">
        <f>INDEX('SOVEREIGN_DISCL data'!Q:Q,MATCH($Z192,'SOVEREIGN_DISCL data'!$U:$U,0))</f>
        <v>0</v>
      </c>
      <c r="T192" s="38">
        <f>INDEX('SOVEREIGN_DISCL data'!R:R,MATCH($Z192,'SOVEREIGN_DISCL data'!$U:$U,0))</f>
        <v>0</v>
      </c>
      <c r="V192" s="38">
        <f>INDEX('SOVEREIGN_DISCL data'!S:S,MATCH($Z192,'SOVEREIGN_DISCL data'!$U:$U,0))</f>
        <v>0</v>
      </c>
      <c r="Y192" s="95">
        <v>1211192</v>
      </c>
      <c r="Z192" s="34" t="str">
        <f t="shared" si="2"/>
        <v>AT0011211192</v>
      </c>
    </row>
    <row r="193" spans="1:26" s="34" customFormat="1" ht="12.75" customHeight="1" thickBot="1">
      <c r="A193" s="87" t="s">
        <v>68</v>
      </c>
      <c r="B193" s="238"/>
      <c r="C193" s="55">
        <f>INDEX('SOVEREIGN_DISCL data'!G:G,MATCH($Z193,'SOVEREIGN_DISCL data'!$U:$U,0))</f>
        <v>536.1</v>
      </c>
      <c r="D193" s="55">
        <f>INDEX('SOVEREIGN_DISCL data'!H:H,MATCH($Z193,'SOVEREIGN_DISCL data'!$U:$U,0))</f>
        <v>0</v>
      </c>
      <c r="E193" s="55">
        <f>INDEX('SOVEREIGN_DISCL data'!I:I,MATCH($Z193,'SOVEREIGN_DISCL data'!$U:$U,0))</f>
        <v>531</v>
      </c>
      <c r="F193" s="55">
        <f>INDEX('SOVEREIGN_DISCL data'!J:J,MATCH($Z193,'SOVEREIGN_DISCL data'!$U:$U,0))</f>
        <v>84.9</v>
      </c>
      <c r="G193" s="55">
        <f>INDEX('SOVEREIGN_DISCL data'!K:K,MATCH($Z193,'SOVEREIGN_DISCL data'!$U:$U,0))</f>
        <v>6.2</v>
      </c>
      <c r="H193" s="55">
        <f>INDEX('SOVEREIGN_DISCL data'!L:L,MATCH($Z193,'SOVEREIGN_DISCL data'!$U:$U,0))</f>
        <v>263</v>
      </c>
      <c r="I193" s="39"/>
      <c r="J193" s="55">
        <f>INDEX('SOVEREIGN_DISCL data'!M:M,MATCH($Z193,'SOVEREIGN_DISCL data'!$U:$U,0))</f>
        <v>0</v>
      </c>
      <c r="K193" s="39"/>
      <c r="L193" s="55">
        <f>INDEX('SOVEREIGN_DISCL data'!N:N,MATCH($Z193,'SOVEREIGN_DISCL data'!$U:$U,0))</f>
        <v>-13.094153110000001</v>
      </c>
      <c r="M193" s="39"/>
      <c r="N193" s="55">
        <f>INDEX('SOVEREIGN_DISCL data'!O:O,MATCH($Z193,'SOVEREIGN_DISCL data'!$U:$U,0))</f>
        <v>170.7455976</v>
      </c>
      <c r="O193" s="42"/>
      <c r="P193" s="169">
        <f>INDEX('SOVEREIGN_DISCL data'!P:P,MATCH($Z193,'SOVEREIGN_DISCL data'!$U:$U,0))</f>
        <v>0</v>
      </c>
      <c r="Q193" s="39"/>
      <c r="R193" s="55">
        <f>INDEX('SOVEREIGN_DISCL data'!Q:Q,MATCH($Z193,'SOVEREIGN_DISCL data'!$U:$U,0))</f>
        <v>0</v>
      </c>
      <c r="S193" s="39"/>
      <c r="T193" s="55">
        <f>INDEX('SOVEREIGN_DISCL data'!R:R,MATCH($Z193,'SOVEREIGN_DISCL data'!$U:$U,0))</f>
        <v>0</v>
      </c>
      <c r="U193" s="39"/>
      <c r="V193" s="55">
        <f>INDEX('SOVEREIGN_DISCL data'!S:S,MATCH($Z193,'SOVEREIGN_DISCL data'!$U:$U,0))</f>
        <v>0</v>
      </c>
      <c r="Y193" s="95">
        <v>1211193</v>
      </c>
      <c r="Z193" s="34" t="str">
        <f t="shared" si="2"/>
        <v>AT0011211193</v>
      </c>
    </row>
    <row r="194" spans="1:26" s="34" customFormat="1" ht="12.75" customHeight="1">
      <c r="A194" s="35" t="s">
        <v>59</v>
      </c>
      <c r="B194" s="238" t="s">
        <v>42</v>
      </c>
      <c r="C194" s="53">
        <f>INDEX('SOVEREIGN_DISCL data'!G:G,MATCH($Z194,'SOVEREIGN_DISCL data'!$U:$U,0))</f>
        <v>0</v>
      </c>
      <c r="D194" s="52">
        <f>INDEX('SOVEREIGN_DISCL data'!H:H,MATCH($Z194,'SOVEREIGN_DISCL data'!$U:$U,0))</f>
        <v>0</v>
      </c>
      <c r="E194" s="52">
        <f>INDEX('SOVEREIGN_DISCL data'!I:I,MATCH($Z194,'SOVEREIGN_DISCL data'!$U:$U,0))</f>
        <v>0</v>
      </c>
      <c r="F194" s="52">
        <f>INDEX('SOVEREIGN_DISCL data'!J:J,MATCH($Z194,'SOVEREIGN_DISCL data'!$U:$U,0))</f>
        <v>0</v>
      </c>
      <c r="G194" s="52">
        <f>INDEX('SOVEREIGN_DISCL data'!K:K,MATCH($Z194,'SOVEREIGN_DISCL data'!$U:$U,0))</f>
        <v>0</v>
      </c>
      <c r="H194" s="37">
        <f>INDEX('SOVEREIGN_DISCL data'!L:L,MATCH($Z194,'SOVEREIGN_DISCL data'!$U:$U,0))</f>
        <v>0</v>
      </c>
      <c r="I194" s="26"/>
      <c r="J194" s="38">
        <f>INDEX('SOVEREIGN_DISCL data'!M:M,MATCH($Z194,'SOVEREIGN_DISCL data'!$U:$U,0))</f>
        <v>0</v>
      </c>
      <c r="K194" s="26"/>
      <c r="L194" s="38">
        <f>INDEX('SOVEREIGN_DISCL data'!N:N,MATCH($Z194,'SOVEREIGN_DISCL data'!$U:$U,0))</f>
        <v>0</v>
      </c>
      <c r="N194" s="38">
        <f>INDEX('SOVEREIGN_DISCL data'!O:O,MATCH($Z194,'SOVEREIGN_DISCL data'!$U:$U,0))</f>
        <v>0</v>
      </c>
      <c r="O194" s="41"/>
      <c r="P194" s="242"/>
      <c r="R194" s="38">
        <f>INDEX('SOVEREIGN_DISCL data'!Q:Q,MATCH($Z194,'SOVEREIGN_DISCL data'!$U:$U,0))</f>
        <v>0</v>
      </c>
      <c r="T194" s="38">
        <f>INDEX('SOVEREIGN_DISCL data'!R:R,MATCH($Z194,'SOVEREIGN_DISCL data'!$U:$U,0))</f>
        <v>0</v>
      </c>
      <c r="V194" s="38">
        <f>INDEX('SOVEREIGN_DISCL data'!S:S,MATCH($Z194,'SOVEREIGN_DISCL data'!$U:$U,0))</f>
        <v>0</v>
      </c>
      <c r="Y194" s="95">
        <v>1211194</v>
      </c>
      <c r="Z194" s="34" t="str">
        <f t="shared" si="2"/>
        <v>AT0011211194</v>
      </c>
    </row>
    <row r="195" spans="1:26" s="34" customFormat="1" ht="12.75" customHeight="1">
      <c r="A195" s="35" t="s">
        <v>58</v>
      </c>
      <c r="B195" s="238"/>
      <c r="C195" s="52">
        <f>INDEX('SOVEREIGN_DISCL data'!G:G,MATCH($Z195,'SOVEREIGN_DISCL data'!$U:$U,0))</f>
        <v>0.6</v>
      </c>
      <c r="D195" s="52">
        <f>INDEX('SOVEREIGN_DISCL data'!H:H,MATCH($Z195,'SOVEREIGN_DISCL data'!$U:$U,0))</f>
        <v>0</v>
      </c>
      <c r="E195" s="52">
        <f>INDEX('SOVEREIGN_DISCL data'!I:I,MATCH($Z195,'SOVEREIGN_DISCL data'!$U:$U,0))</f>
        <v>0.6</v>
      </c>
      <c r="F195" s="52">
        <f>INDEX('SOVEREIGN_DISCL data'!J:J,MATCH($Z195,'SOVEREIGN_DISCL data'!$U:$U,0))</f>
        <v>0.6</v>
      </c>
      <c r="G195" s="52">
        <f>INDEX('SOVEREIGN_DISCL data'!K:K,MATCH($Z195,'SOVEREIGN_DISCL data'!$U:$U,0))</f>
        <v>0</v>
      </c>
      <c r="H195" s="37">
        <f>INDEX('SOVEREIGN_DISCL data'!L:L,MATCH($Z195,'SOVEREIGN_DISCL data'!$U:$U,0))</f>
        <v>0</v>
      </c>
      <c r="I195" s="26"/>
      <c r="J195" s="38">
        <f>INDEX('SOVEREIGN_DISCL data'!M:M,MATCH($Z195,'SOVEREIGN_DISCL data'!$U:$U,0))</f>
        <v>0</v>
      </c>
      <c r="K195" s="26"/>
      <c r="L195" s="38">
        <f>INDEX('SOVEREIGN_DISCL data'!N:N,MATCH($Z195,'SOVEREIGN_DISCL data'!$U:$U,0))</f>
        <v>0</v>
      </c>
      <c r="N195" s="38">
        <f>INDEX('SOVEREIGN_DISCL data'!O:O,MATCH($Z195,'SOVEREIGN_DISCL data'!$U:$U,0))</f>
        <v>0</v>
      </c>
      <c r="O195" s="41"/>
      <c r="P195" s="243"/>
      <c r="R195" s="38">
        <f>INDEX('SOVEREIGN_DISCL data'!Q:Q,MATCH($Z195,'SOVEREIGN_DISCL data'!$U:$U,0))</f>
        <v>0</v>
      </c>
      <c r="T195" s="38">
        <f>INDEX('SOVEREIGN_DISCL data'!R:R,MATCH($Z195,'SOVEREIGN_DISCL data'!$U:$U,0))</f>
        <v>0</v>
      </c>
      <c r="V195" s="38">
        <f>INDEX('SOVEREIGN_DISCL data'!S:S,MATCH($Z195,'SOVEREIGN_DISCL data'!$U:$U,0))</f>
        <v>0</v>
      </c>
      <c r="Y195" s="95">
        <v>1211195</v>
      </c>
      <c r="Z195" s="34" t="str">
        <f t="shared" si="2"/>
        <v>AT0011211195</v>
      </c>
    </row>
    <row r="196" spans="1:26" s="34" customFormat="1" ht="12.75" customHeight="1">
      <c r="A196" s="35" t="s">
        <v>57</v>
      </c>
      <c r="B196" s="238"/>
      <c r="C196" s="52">
        <f>INDEX('SOVEREIGN_DISCL data'!G:G,MATCH($Z196,'SOVEREIGN_DISCL data'!$U:$U,0))</f>
        <v>0</v>
      </c>
      <c r="D196" s="52">
        <f>INDEX('SOVEREIGN_DISCL data'!H:H,MATCH($Z196,'SOVEREIGN_DISCL data'!$U:$U,0))</f>
        <v>0</v>
      </c>
      <c r="E196" s="52">
        <f>INDEX('SOVEREIGN_DISCL data'!I:I,MATCH($Z196,'SOVEREIGN_DISCL data'!$U:$U,0))</f>
        <v>0</v>
      </c>
      <c r="F196" s="52">
        <f>INDEX('SOVEREIGN_DISCL data'!J:J,MATCH($Z196,'SOVEREIGN_DISCL data'!$U:$U,0))</f>
        <v>0</v>
      </c>
      <c r="G196" s="52">
        <f>INDEX('SOVEREIGN_DISCL data'!K:K,MATCH($Z196,'SOVEREIGN_DISCL data'!$U:$U,0))</f>
        <v>0</v>
      </c>
      <c r="H196" s="37">
        <f>INDEX('SOVEREIGN_DISCL data'!L:L,MATCH($Z196,'SOVEREIGN_DISCL data'!$U:$U,0))</f>
        <v>0</v>
      </c>
      <c r="I196" s="26"/>
      <c r="J196" s="38">
        <f>INDEX('SOVEREIGN_DISCL data'!M:M,MATCH($Z196,'SOVEREIGN_DISCL data'!$U:$U,0))</f>
        <v>0</v>
      </c>
      <c r="K196" s="26"/>
      <c r="L196" s="38">
        <f>INDEX('SOVEREIGN_DISCL data'!N:N,MATCH($Z196,'SOVEREIGN_DISCL data'!$U:$U,0))</f>
        <v>0</v>
      </c>
      <c r="N196" s="38">
        <f>INDEX('SOVEREIGN_DISCL data'!O:O,MATCH($Z196,'SOVEREIGN_DISCL data'!$U:$U,0))</f>
        <v>0</v>
      </c>
      <c r="O196" s="41"/>
      <c r="P196" s="243"/>
      <c r="R196" s="38">
        <f>INDEX('SOVEREIGN_DISCL data'!Q:Q,MATCH($Z196,'SOVEREIGN_DISCL data'!$U:$U,0))</f>
        <v>0</v>
      </c>
      <c r="T196" s="38">
        <f>INDEX('SOVEREIGN_DISCL data'!R:R,MATCH($Z196,'SOVEREIGN_DISCL data'!$U:$U,0))</f>
        <v>0</v>
      </c>
      <c r="V196" s="38">
        <f>INDEX('SOVEREIGN_DISCL data'!S:S,MATCH($Z196,'SOVEREIGN_DISCL data'!$U:$U,0))</f>
        <v>0</v>
      </c>
      <c r="Y196" s="95">
        <v>1211196</v>
      </c>
      <c r="Z196" s="34" t="str">
        <f t="shared" si="2"/>
        <v>AT0011211196</v>
      </c>
    </row>
    <row r="197" spans="1:26" s="34" customFormat="1" ht="12.75" customHeight="1">
      <c r="A197" s="35" t="s">
        <v>56</v>
      </c>
      <c r="B197" s="238"/>
      <c r="C197" s="52">
        <f>INDEX('SOVEREIGN_DISCL data'!G:G,MATCH($Z197,'SOVEREIGN_DISCL data'!$U:$U,0))</f>
        <v>0</v>
      </c>
      <c r="D197" s="52">
        <f>INDEX('SOVEREIGN_DISCL data'!H:H,MATCH($Z197,'SOVEREIGN_DISCL data'!$U:$U,0))</f>
        <v>0</v>
      </c>
      <c r="E197" s="52">
        <f>INDEX('SOVEREIGN_DISCL data'!I:I,MATCH($Z197,'SOVEREIGN_DISCL data'!$U:$U,0))</f>
        <v>0</v>
      </c>
      <c r="F197" s="52">
        <f>INDEX('SOVEREIGN_DISCL data'!J:J,MATCH($Z197,'SOVEREIGN_DISCL data'!$U:$U,0))</f>
        <v>0</v>
      </c>
      <c r="G197" s="52">
        <f>INDEX('SOVEREIGN_DISCL data'!K:K,MATCH($Z197,'SOVEREIGN_DISCL data'!$U:$U,0))</f>
        <v>0</v>
      </c>
      <c r="H197" s="37">
        <f>INDEX('SOVEREIGN_DISCL data'!L:L,MATCH($Z197,'SOVEREIGN_DISCL data'!$U:$U,0))</f>
        <v>0</v>
      </c>
      <c r="I197" s="26"/>
      <c r="J197" s="38">
        <f>INDEX('SOVEREIGN_DISCL data'!M:M,MATCH($Z197,'SOVEREIGN_DISCL data'!$U:$U,0))</f>
        <v>0</v>
      </c>
      <c r="K197" s="26"/>
      <c r="L197" s="38">
        <f>INDEX('SOVEREIGN_DISCL data'!N:N,MATCH($Z197,'SOVEREIGN_DISCL data'!$U:$U,0))</f>
        <v>1.9569255768</v>
      </c>
      <c r="N197" s="38">
        <f>INDEX('SOVEREIGN_DISCL data'!O:O,MATCH($Z197,'SOVEREIGN_DISCL data'!$U:$U,0))</f>
        <v>0</v>
      </c>
      <c r="O197" s="41"/>
      <c r="P197" s="243"/>
      <c r="R197" s="38">
        <f>INDEX('SOVEREIGN_DISCL data'!Q:Q,MATCH($Z197,'SOVEREIGN_DISCL data'!$U:$U,0))</f>
        <v>0</v>
      </c>
      <c r="T197" s="38">
        <f>INDEX('SOVEREIGN_DISCL data'!R:R,MATCH($Z197,'SOVEREIGN_DISCL data'!$U:$U,0))</f>
        <v>0</v>
      </c>
      <c r="V197" s="38">
        <f>INDEX('SOVEREIGN_DISCL data'!S:S,MATCH($Z197,'SOVEREIGN_DISCL data'!$U:$U,0))</f>
        <v>0</v>
      </c>
      <c r="Y197" s="95">
        <v>1211197</v>
      </c>
      <c r="Z197" s="34" t="str">
        <f t="shared" si="2"/>
        <v>AT0011211197</v>
      </c>
    </row>
    <row r="198" spans="1:26" s="34" customFormat="1" ht="12.75" customHeight="1">
      <c r="A198" s="35" t="s">
        <v>55</v>
      </c>
      <c r="B198" s="238"/>
      <c r="C198" s="52">
        <f>INDEX('SOVEREIGN_DISCL data'!G:G,MATCH($Z198,'SOVEREIGN_DISCL data'!$U:$U,0))</f>
        <v>4.5</v>
      </c>
      <c r="D198" s="52">
        <f>INDEX('SOVEREIGN_DISCL data'!H:H,MATCH($Z198,'SOVEREIGN_DISCL data'!$U:$U,0))</f>
        <v>0</v>
      </c>
      <c r="E198" s="52">
        <f>INDEX('SOVEREIGN_DISCL data'!I:I,MATCH($Z198,'SOVEREIGN_DISCL data'!$U:$U,0))</f>
        <v>4.5</v>
      </c>
      <c r="F198" s="52">
        <f>INDEX('SOVEREIGN_DISCL data'!J:J,MATCH($Z198,'SOVEREIGN_DISCL data'!$U:$U,0))</f>
        <v>4.5</v>
      </c>
      <c r="G198" s="52">
        <f>INDEX('SOVEREIGN_DISCL data'!K:K,MATCH($Z198,'SOVEREIGN_DISCL data'!$U:$U,0))</f>
        <v>0</v>
      </c>
      <c r="H198" s="37">
        <f>INDEX('SOVEREIGN_DISCL data'!L:L,MATCH($Z198,'SOVEREIGN_DISCL data'!$U:$U,0))</f>
        <v>0</v>
      </c>
      <c r="I198" s="26"/>
      <c r="J198" s="38">
        <f>INDEX('SOVEREIGN_DISCL data'!M:M,MATCH($Z198,'SOVEREIGN_DISCL data'!$U:$U,0))</f>
        <v>0</v>
      </c>
      <c r="K198" s="26"/>
      <c r="L198" s="38">
        <f>INDEX('SOVEREIGN_DISCL data'!N:N,MATCH($Z198,'SOVEREIGN_DISCL data'!$U:$U,0))</f>
        <v>-2.144539558</v>
      </c>
      <c r="N198" s="38">
        <f>INDEX('SOVEREIGN_DISCL data'!O:O,MATCH($Z198,'SOVEREIGN_DISCL data'!$U:$U,0))</f>
        <v>0</v>
      </c>
      <c r="O198" s="41"/>
      <c r="P198" s="243"/>
      <c r="R198" s="38">
        <f>INDEX('SOVEREIGN_DISCL data'!Q:Q,MATCH($Z198,'SOVEREIGN_DISCL data'!$U:$U,0))</f>
        <v>0</v>
      </c>
      <c r="T198" s="38">
        <f>INDEX('SOVEREIGN_DISCL data'!R:R,MATCH($Z198,'SOVEREIGN_DISCL data'!$U:$U,0))</f>
        <v>0</v>
      </c>
      <c r="V198" s="38">
        <f>INDEX('SOVEREIGN_DISCL data'!S:S,MATCH($Z198,'SOVEREIGN_DISCL data'!$U:$U,0))</f>
        <v>0</v>
      </c>
      <c r="Y198" s="95">
        <v>1211198</v>
      </c>
      <c r="Z198" s="34" t="str">
        <f t="shared" si="2"/>
        <v>AT0011211198</v>
      </c>
    </row>
    <row r="199" spans="1:26" s="34" customFormat="1" ht="12.75" customHeight="1">
      <c r="A199" s="35" t="s">
        <v>54</v>
      </c>
      <c r="B199" s="238"/>
      <c r="C199" s="52">
        <f>INDEX('SOVEREIGN_DISCL data'!G:G,MATCH($Z199,'SOVEREIGN_DISCL data'!$U:$U,0))</f>
        <v>0</v>
      </c>
      <c r="D199" s="52">
        <f>INDEX('SOVEREIGN_DISCL data'!H:H,MATCH($Z199,'SOVEREIGN_DISCL data'!$U:$U,0))</f>
        <v>0</v>
      </c>
      <c r="E199" s="52">
        <f>INDEX('SOVEREIGN_DISCL data'!I:I,MATCH($Z199,'SOVEREIGN_DISCL data'!$U:$U,0))</f>
        <v>0</v>
      </c>
      <c r="F199" s="52">
        <f>INDEX('SOVEREIGN_DISCL data'!J:J,MATCH($Z199,'SOVEREIGN_DISCL data'!$U:$U,0))</f>
        <v>0</v>
      </c>
      <c r="G199" s="52">
        <f>INDEX('SOVEREIGN_DISCL data'!K:K,MATCH($Z199,'SOVEREIGN_DISCL data'!$U:$U,0))</f>
        <v>0</v>
      </c>
      <c r="H199" s="37">
        <f>INDEX('SOVEREIGN_DISCL data'!L:L,MATCH($Z199,'SOVEREIGN_DISCL data'!$U:$U,0))</f>
        <v>0</v>
      </c>
      <c r="I199" s="26"/>
      <c r="J199" s="38">
        <f>INDEX('SOVEREIGN_DISCL data'!M:M,MATCH($Z199,'SOVEREIGN_DISCL data'!$U:$U,0))</f>
        <v>0</v>
      </c>
      <c r="K199" s="26"/>
      <c r="L199" s="38">
        <f>INDEX('SOVEREIGN_DISCL data'!N:N,MATCH($Z199,'SOVEREIGN_DISCL data'!$U:$U,0))</f>
        <v>0</v>
      </c>
      <c r="N199" s="38">
        <f>INDEX('SOVEREIGN_DISCL data'!O:O,MATCH($Z199,'SOVEREIGN_DISCL data'!$U:$U,0))</f>
        <v>0</v>
      </c>
      <c r="O199" s="41"/>
      <c r="P199" s="243"/>
      <c r="R199" s="38">
        <f>INDEX('SOVEREIGN_DISCL data'!Q:Q,MATCH($Z199,'SOVEREIGN_DISCL data'!$U:$U,0))</f>
        <v>0</v>
      </c>
      <c r="T199" s="38">
        <f>INDEX('SOVEREIGN_DISCL data'!R:R,MATCH($Z199,'SOVEREIGN_DISCL data'!$U:$U,0))</f>
        <v>0</v>
      </c>
      <c r="V199" s="38">
        <f>INDEX('SOVEREIGN_DISCL data'!S:S,MATCH($Z199,'SOVEREIGN_DISCL data'!$U:$U,0))</f>
        <v>0</v>
      </c>
      <c r="Y199" s="95">
        <v>1211199</v>
      </c>
      <c r="Z199" s="34" t="str">
        <f t="shared" si="2"/>
        <v>AT0011211199</v>
      </c>
    </row>
    <row r="200" spans="1:26" s="34" customFormat="1" ht="12.75" customHeight="1">
      <c r="A200" s="35" t="s">
        <v>53</v>
      </c>
      <c r="B200" s="238"/>
      <c r="C200" s="52">
        <f>INDEX('SOVEREIGN_DISCL data'!G:G,MATCH($Z200,'SOVEREIGN_DISCL data'!$U:$U,0))</f>
        <v>0</v>
      </c>
      <c r="D200" s="52">
        <f>INDEX('SOVEREIGN_DISCL data'!H:H,MATCH($Z200,'SOVEREIGN_DISCL data'!$U:$U,0))</f>
        <v>0</v>
      </c>
      <c r="E200" s="52">
        <f>INDEX('SOVEREIGN_DISCL data'!I:I,MATCH($Z200,'SOVEREIGN_DISCL data'!$U:$U,0))</f>
        <v>0</v>
      </c>
      <c r="F200" s="52">
        <f>INDEX('SOVEREIGN_DISCL data'!J:J,MATCH($Z200,'SOVEREIGN_DISCL data'!$U:$U,0))</f>
        <v>0</v>
      </c>
      <c r="G200" s="52">
        <f>INDEX('SOVEREIGN_DISCL data'!K:K,MATCH($Z200,'SOVEREIGN_DISCL data'!$U:$U,0))</f>
        <v>0</v>
      </c>
      <c r="H200" s="37">
        <f>INDEX('SOVEREIGN_DISCL data'!L:L,MATCH($Z200,'SOVEREIGN_DISCL data'!$U:$U,0))</f>
        <v>0</v>
      </c>
      <c r="I200" s="26"/>
      <c r="J200" s="38">
        <f>INDEX('SOVEREIGN_DISCL data'!M:M,MATCH($Z200,'SOVEREIGN_DISCL data'!$U:$U,0))</f>
        <v>0</v>
      </c>
      <c r="K200" s="26"/>
      <c r="L200" s="38">
        <f>INDEX('SOVEREIGN_DISCL data'!N:N,MATCH($Z200,'SOVEREIGN_DISCL data'!$U:$U,0))</f>
        <v>0</v>
      </c>
      <c r="N200" s="38">
        <f>INDEX('SOVEREIGN_DISCL data'!O:O,MATCH($Z200,'SOVEREIGN_DISCL data'!$U:$U,0))</f>
        <v>0</v>
      </c>
      <c r="O200" s="41"/>
      <c r="P200" s="244"/>
      <c r="R200" s="38">
        <f>INDEX('SOVEREIGN_DISCL data'!Q:Q,MATCH($Z200,'SOVEREIGN_DISCL data'!$U:$U,0))</f>
        <v>0</v>
      </c>
      <c r="T200" s="38">
        <f>INDEX('SOVEREIGN_DISCL data'!R:R,MATCH($Z200,'SOVEREIGN_DISCL data'!$U:$U,0))</f>
        <v>0</v>
      </c>
      <c r="V200" s="38">
        <f>INDEX('SOVEREIGN_DISCL data'!S:S,MATCH($Z200,'SOVEREIGN_DISCL data'!$U:$U,0))</f>
        <v>0</v>
      </c>
      <c r="Y200" s="95">
        <v>1211200</v>
      </c>
      <c r="Z200" s="34" t="str">
        <f t="shared" si="2"/>
        <v>AT0011211200</v>
      </c>
    </row>
    <row r="201" spans="1:26" s="34" customFormat="1" ht="12.75" customHeight="1" thickBot="1">
      <c r="A201" s="87" t="s">
        <v>68</v>
      </c>
      <c r="B201" s="238"/>
      <c r="C201" s="55">
        <f>INDEX('SOVEREIGN_DISCL data'!G:G,MATCH($Z201,'SOVEREIGN_DISCL data'!$U:$U,0))</f>
        <v>5.0999999999999996</v>
      </c>
      <c r="D201" s="55">
        <f>INDEX('SOVEREIGN_DISCL data'!H:H,MATCH($Z201,'SOVEREIGN_DISCL data'!$U:$U,0))</f>
        <v>0</v>
      </c>
      <c r="E201" s="55">
        <f>INDEX('SOVEREIGN_DISCL data'!I:I,MATCH($Z201,'SOVEREIGN_DISCL data'!$U:$U,0))</f>
        <v>5.0999999999999996</v>
      </c>
      <c r="F201" s="55">
        <f>INDEX('SOVEREIGN_DISCL data'!J:J,MATCH($Z201,'SOVEREIGN_DISCL data'!$U:$U,0))</f>
        <v>5.0999999999999996</v>
      </c>
      <c r="G201" s="55">
        <f>INDEX('SOVEREIGN_DISCL data'!K:K,MATCH($Z201,'SOVEREIGN_DISCL data'!$U:$U,0))</f>
        <v>0</v>
      </c>
      <c r="H201" s="55">
        <f>INDEX('SOVEREIGN_DISCL data'!L:L,MATCH($Z201,'SOVEREIGN_DISCL data'!$U:$U,0))</f>
        <v>0</v>
      </c>
      <c r="I201" s="39"/>
      <c r="J201" s="55">
        <f>INDEX('SOVEREIGN_DISCL data'!M:M,MATCH($Z201,'SOVEREIGN_DISCL data'!$U:$U,0))</f>
        <v>0</v>
      </c>
      <c r="K201" s="39"/>
      <c r="L201" s="55">
        <f>INDEX('SOVEREIGN_DISCL data'!N:N,MATCH($Z201,'SOVEREIGN_DISCL data'!$U:$U,0))</f>
        <v>-0.18761398100000001</v>
      </c>
      <c r="M201" s="39"/>
      <c r="N201" s="55">
        <f>INDEX('SOVEREIGN_DISCL data'!O:O,MATCH($Z201,'SOVEREIGN_DISCL data'!$U:$U,0))</f>
        <v>0</v>
      </c>
      <c r="O201" s="42"/>
      <c r="P201" s="169">
        <f>INDEX('SOVEREIGN_DISCL data'!P:P,MATCH($Z201,'SOVEREIGN_DISCL data'!$U:$U,0))</f>
        <v>0</v>
      </c>
      <c r="Q201" s="39"/>
      <c r="R201" s="55">
        <f>INDEX('SOVEREIGN_DISCL data'!Q:Q,MATCH($Z201,'SOVEREIGN_DISCL data'!$U:$U,0))</f>
        <v>0</v>
      </c>
      <c r="S201" s="39"/>
      <c r="T201" s="55">
        <f>INDEX('SOVEREIGN_DISCL data'!R:R,MATCH($Z201,'SOVEREIGN_DISCL data'!$U:$U,0))</f>
        <v>0</v>
      </c>
      <c r="U201" s="39"/>
      <c r="V201" s="55">
        <f>INDEX('SOVEREIGN_DISCL data'!S:S,MATCH($Z201,'SOVEREIGN_DISCL data'!$U:$U,0))</f>
        <v>0</v>
      </c>
      <c r="Y201" s="95">
        <v>1211201</v>
      </c>
      <c r="Z201" s="34" t="str">
        <f t="shared" si="2"/>
        <v>AT0011211201</v>
      </c>
    </row>
    <row r="202" spans="1:26" s="34" customFormat="1" ht="12.75" customHeight="1">
      <c r="A202" s="35" t="s">
        <v>59</v>
      </c>
      <c r="B202" s="238" t="s">
        <v>43</v>
      </c>
      <c r="C202" s="53">
        <f>INDEX('SOVEREIGN_DISCL data'!G:G,MATCH($Z202,'SOVEREIGN_DISCL data'!$U:$U,0))</f>
        <v>927.79796899999997</v>
      </c>
      <c r="D202" s="52">
        <f>INDEX('SOVEREIGN_DISCL data'!H:H,MATCH($Z202,'SOVEREIGN_DISCL data'!$U:$U,0))</f>
        <v>0</v>
      </c>
      <c r="E202" s="52">
        <f>INDEX('SOVEREIGN_DISCL data'!I:I,MATCH($Z202,'SOVEREIGN_DISCL data'!$U:$U,0))</f>
        <v>927.79796899999997</v>
      </c>
      <c r="F202" s="52">
        <f>INDEX('SOVEREIGN_DISCL data'!J:J,MATCH($Z202,'SOVEREIGN_DISCL data'!$U:$U,0))</f>
        <v>453.48717799999997</v>
      </c>
      <c r="G202" s="52">
        <f>INDEX('SOVEREIGN_DISCL data'!K:K,MATCH($Z202,'SOVEREIGN_DISCL data'!$U:$U,0))</f>
        <v>0</v>
      </c>
      <c r="H202" s="37">
        <f>INDEX('SOVEREIGN_DISCL data'!L:L,MATCH($Z202,'SOVEREIGN_DISCL data'!$U:$U,0))</f>
        <v>397.70880099999999</v>
      </c>
      <c r="I202" s="26"/>
      <c r="J202" s="38">
        <f>INDEX('SOVEREIGN_DISCL data'!M:M,MATCH($Z202,'SOVEREIGN_DISCL data'!$U:$U,0))</f>
        <v>0</v>
      </c>
      <c r="K202" s="26"/>
      <c r="L202" s="38">
        <f>INDEX('SOVEREIGN_DISCL data'!N:N,MATCH($Z202,'SOVEREIGN_DISCL data'!$U:$U,0))</f>
        <v>0</v>
      </c>
      <c r="N202" s="38">
        <f>INDEX('SOVEREIGN_DISCL data'!O:O,MATCH($Z202,'SOVEREIGN_DISCL data'!$U:$U,0))</f>
        <v>71.577739530000002</v>
      </c>
      <c r="O202" s="41"/>
      <c r="P202" s="242"/>
      <c r="R202" s="38">
        <f>INDEX('SOVEREIGN_DISCL data'!Q:Q,MATCH($Z202,'SOVEREIGN_DISCL data'!$U:$U,0))</f>
        <v>0</v>
      </c>
      <c r="T202" s="38">
        <f>INDEX('SOVEREIGN_DISCL data'!R:R,MATCH($Z202,'SOVEREIGN_DISCL data'!$U:$U,0))</f>
        <v>0</v>
      </c>
      <c r="V202" s="38">
        <f>INDEX('SOVEREIGN_DISCL data'!S:S,MATCH($Z202,'SOVEREIGN_DISCL data'!$U:$U,0))</f>
        <v>0</v>
      </c>
      <c r="Y202" s="95">
        <v>1211202</v>
      </c>
      <c r="Z202" s="34" t="str">
        <f t="shared" si="2"/>
        <v>AT0011211202</v>
      </c>
    </row>
    <row r="203" spans="1:26" s="34" customFormat="1" ht="12.75" customHeight="1">
      <c r="A203" s="35" t="s">
        <v>58</v>
      </c>
      <c r="B203" s="238"/>
      <c r="C203" s="52">
        <f>INDEX('SOVEREIGN_DISCL data'!G:G,MATCH($Z203,'SOVEREIGN_DISCL data'!$U:$U,0))</f>
        <v>1392.2343350000001</v>
      </c>
      <c r="D203" s="52">
        <f>INDEX('SOVEREIGN_DISCL data'!H:H,MATCH($Z203,'SOVEREIGN_DISCL data'!$U:$U,0))</f>
        <v>0</v>
      </c>
      <c r="E203" s="52">
        <f>INDEX('SOVEREIGN_DISCL data'!I:I,MATCH($Z203,'SOVEREIGN_DISCL data'!$U:$U,0))</f>
        <v>1392.134335</v>
      </c>
      <c r="F203" s="52">
        <f>INDEX('SOVEREIGN_DISCL data'!J:J,MATCH($Z203,'SOVEREIGN_DISCL data'!$U:$U,0))</f>
        <v>491.09531900000002</v>
      </c>
      <c r="G203" s="52">
        <f>INDEX('SOVEREIGN_DISCL data'!K:K,MATCH($Z203,'SOVEREIGN_DISCL data'!$U:$U,0))</f>
        <v>0</v>
      </c>
      <c r="H203" s="37">
        <f>INDEX('SOVEREIGN_DISCL data'!L:L,MATCH($Z203,'SOVEREIGN_DISCL data'!$U:$U,0))</f>
        <v>512.86806799999999</v>
      </c>
      <c r="I203" s="26"/>
      <c r="J203" s="38">
        <f>INDEX('SOVEREIGN_DISCL data'!M:M,MATCH($Z203,'SOVEREIGN_DISCL data'!$U:$U,0))</f>
        <v>0</v>
      </c>
      <c r="K203" s="26"/>
      <c r="L203" s="38">
        <f>INDEX('SOVEREIGN_DISCL data'!N:N,MATCH($Z203,'SOVEREIGN_DISCL data'!$U:$U,0))</f>
        <v>0</v>
      </c>
      <c r="N203" s="38">
        <f>INDEX('SOVEREIGN_DISCL data'!O:O,MATCH($Z203,'SOVEREIGN_DISCL data'!$U:$U,0))</f>
        <v>362.12047654999998</v>
      </c>
      <c r="O203" s="41"/>
      <c r="P203" s="243"/>
      <c r="R203" s="38">
        <f>INDEX('SOVEREIGN_DISCL data'!Q:Q,MATCH($Z203,'SOVEREIGN_DISCL data'!$U:$U,0))</f>
        <v>0</v>
      </c>
      <c r="T203" s="38">
        <f>INDEX('SOVEREIGN_DISCL data'!R:R,MATCH($Z203,'SOVEREIGN_DISCL data'!$U:$U,0))</f>
        <v>0</v>
      </c>
      <c r="V203" s="38">
        <f>INDEX('SOVEREIGN_DISCL data'!S:S,MATCH($Z203,'SOVEREIGN_DISCL data'!$U:$U,0))</f>
        <v>0</v>
      </c>
      <c r="Y203" s="95">
        <v>1211203</v>
      </c>
      <c r="Z203" s="34" t="str">
        <f t="shared" ref="Z203:Z249" si="3">$C$4&amp;Y203</f>
        <v>AT0011211203</v>
      </c>
    </row>
    <row r="204" spans="1:26" s="34" customFormat="1" ht="12.75" customHeight="1">
      <c r="A204" s="35" t="s">
        <v>57</v>
      </c>
      <c r="B204" s="238"/>
      <c r="C204" s="52">
        <f>INDEX('SOVEREIGN_DISCL data'!G:G,MATCH($Z204,'SOVEREIGN_DISCL data'!$U:$U,0))</f>
        <v>515.85566611000002</v>
      </c>
      <c r="D204" s="52">
        <f>INDEX('SOVEREIGN_DISCL data'!H:H,MATCH($Z204,'SOVEREIGN_DISCL data'!$U:$U,0))</f>
        <v>9.8784251100000002</v>
      </c>
      <c r="E204" s="52">
        <f>INDEX('SOVEREIGN_DISCL data'!I:I,MATCH($Z204,'SOVEREIGN_DISCL data'!$U:$U,0))</f>
        <v>515.85566611000002</v>
      </c>
      <c r="F204" s="52">
        <f>INDEX('SOVEREIGN_DISCL data'!J:J,MATCH($Z204,'SOVEREIGN_DISCL data'!$U:$U,0))</f>
        <v>66.392134999999996</v>
      </c>
      <c r="G204" s="52">
        <f>INDEX('SOVEREIGN_DISCL data'!K:K,MATCH($Z204,'SOVEREIGN_DISCL data'!$U:$U,0))</f>
        <v>0</v>
      </c>
      <c r="H204" s="37">
        <f>INDEX('SOVEREIGN_DISCL data'!L:L,MATCH($Z204,'SOVEREIGN_DISCL data'!$U:$U,0))</f>
        <v>49.3</v>
      </c>
      <c r="I204" s="26"/>
      <c r="J204" s="38">
        <f>INDEX('SOVEREIGN_DISCL data'!M:M,MATCH($Z204,'SOVEREIGN_DISCL data'!$U:$U,0))</f>
        <v>0</v>
      </c>
      <c r="K204" s="26"/>
      <c r="L204" s="38">
        <f>INDEX('SOVEREIGN_DISCL data'!N:N,MATCH($Z204,'SOVEREIGN_DISCL data'!$U:$U,0))</f>
        <v>-0.66082247400000005</v>
      </c>
      <c r="N204" s="38">
        <f>INDEX('SOVEREIGN_DISCL data'!O:O,MATCH($Z204,'SOVEREIGN_DISCL data'!$U:$U,0))</f>
        <v>370.52553068999998</v>
      </c>
      <c r="O204" s="41"/>
      <c r="P204" s="243"/>
      <c r="R204" s="38">
        <f>INDEX('SOVEREIGN_DISCL data'!Q:Q,MATCH($Z204,'SOVEREIGN_DISCL data'!$U:$U,0))</f>
        <v>0</v>
      </c>
      <c r="T204" s="38">
        <f>INDEX('SOVEREIGN_DISCL data'!R:R,MATCH($Z204,'SOVEREIGN_DISCL data'!$U:$U,0))</f>
        <v>0</v>
      </c>
      <c r="V204" s="38">
        <f>INDEX('SOVEREIGN_DISCL data'!S:S,MATCH($Z204,'SOVEREIGN_DISCL data'!$U:$U,0))</f>
        <v>0</v>
      </c>
      <c r="Y204" s="95">
        <v>1211204</v>
      </c>
      <c r="Z204" s="34" t="str">
        <f t="shared" si="3"/>
        <v>AT0011211204</v>
      </c>
    </row>
    <row r="205" spans="1:26" s="34" customFormat="1" ht="12.75" customHeight="1">
      <c r="A205" s="35" t="s">
        <v>56</v>
      </c>
      <c r="B205" s="238"/>
      <c r="C205" s="52">
        <f>INDEX('SOVEREIGN_DISCL data'!G:G,MATCH($Z205,'SOVEREIGN_DISCL data'!$U:$U,0))</f>
        <v>711.95440399999995</v>
      </c>
      <c r="D205" s="52">
        <f>INDEX('SOVEREIGN_DISCL data'!H:H,MATCH($Z205,'SOVEREIGN_DISCL data'!$U:$U,0))</f>
        <v>42.981313</v>
      </c>
      <c r="E205" s="52">
        <f>INDEX('SOVEREIGN_DISCL data'!I:I,MATCH($Z205,'SOVEREIGN_DISCL data'!$U:$U,0))</f>
        <v>711.45440399999995</v>
      </c>
      <c r="F205" s="52">
        <f>INDEX('SOVEREIGN_DISCL data'!J:J,MATCH($Z205,'SOVEREIGN_DISCL data'!$U:$U,0))</f>
        <v>87.289357999999993</v>
      </c>
      <c r="G205" s="52">
        <f>INDEX('SOVEREIGN_DISCL data'!K:K,MATCH($Z205,'SOVEREIGN_DISCL data'!$U:$U,0))</f>
        <v>0</v>
      </c>
      <c r="H205" s="37">
        <f>INDEX('SOVEREIGN_DISCL data'!L:L,MATCH($Z205,'SOVEREIGN_DISCL data'!$U:$U,0))</f>
        <v>65.3</v>
      </c>
      <c r="I205" s="26"/>
      <c r="J205" s="38">
        <f>INDEX('SOVEREIGN_DISCL data'!M:M,MATCH($Z205,'SOVEREIGN_DISCL data'!$U:$U,0))</f>
        <v>0</v>
      </c>
      <c r="K205" s="26"/>
      <c r="L205" s="38">
        <f>INDEX('SOVEREIGN_DISCL data'!N:N,MATCH($Z205,'SOVEREIGN_DISCL data'!$U:$U,0))</f>
        <v>0</v>
      </c>
      <c r="N205" s="38">
        <f>INDEX('SOVEREIGN_DISCL data'!O:O,MATCH($Z205,'SOVEREIGN_DISCL data'!$U:$U,0))</f>
        <v>164.24825702999999</v>
      </c>
      <c r="O205" s="41"/>
      <c r="P205" s="243"/>
      <c r="R205" s="38">
        <f>INDEX('SOVEREIGN_DISCL data'!Q:Q,MATCH($Z205,'SOVEREIGN_DISCL data'!$U:$U,0))</f>
        <v>0</v>
      </c>
      <c r="T205" s="38">
        <f>INDEX('SOVEREIGN_DISCL data'!R:R,MATCH($Z205,'SOVEREIGN_DISCL data'!$U:$U,0))</f>
        <v>0</v>
      </c>
      <c r="V205" s="38">
        <f>INDEX('SOVEREIGN_DISCL data'!S:S,MATCH($Z205,'SOVEREIGN_DISCL data'!$U:$U,0))</f>
        <v>0</v>
      </c>
      <c r="Y205" s="95">
        <v>1211205</v>
      </c>
      <c r="Z205" s="34" t="str">
        <f t="shared" si="3"/>
        <v>AT0011211205</v>
      </c>
    </row>
    <row r="206" spans="1:26" s="34" customFormat="1" ht="12.75" customHeight="1">
      <c r="A206" s="35" t="s">
        <v>55</v>
      </c>
      <c r="B206" s="238"/>
      <c r="C206" s="52">
        <f>INDEX('SOVEREIGN_DISCL data'!G:G,MATCH($Z206,'SOVEREIGN_DISCL data'!$U:$U,0))</f>
        <v>596.77151100000003</v>
      </c>
      <c r="D206" s="52">
        <f>INDEX('SOVEREIGN_DISCL data'!H:H,MATCH($Z206,'SOVEREIGN_DISCL data'!$U:$U,0))</f>
        <v>10.702082000000001</v>
      </c>
      <c r="E206" s="52">
        <f>INDEX('SOVEREIGN_DISCL data'!I:I,MATCH($Z206,'SOVEREIGN_DISCL data'!$U:$U,0))</f>
        <v>596.77151100000003</v>
      </c>
      <c r="F206" s="52">
        <f>INDEX('SOVEREIGN_DISCL data'!J:J,MATCH($Z206,'SOVEREIGN_DISCL data'!$U:$U,0))</f>
        <v>13.911842</v>
      </c>
      <c r="G206" s="52">
        <f>INDEX('SOVEREIGN_DISCL data'!K:K,MATCH($Z206,'SOVEREIGN_DISCL data'!$U:$U,0))</f>
        <v>0</v>
      </c>
      <c r="H206" s="37">
        <f>INDEX('SOVEREIGN_DISCL data'!L:L,MATCH($Z206,'SOVEREIGN_DISCL data'!$U:$U,0))</f>
        <v>9</v>
      </c>
      <c r="I206" s="26"/>
      <c r="J206" s="38">
        <f>INDEX('SOVEREIGN_DISCL data'!M:M,MATCH($Z206,'SOVEREIGN_DISCL data'!$U:$U,0))</f>
        <v>0</v>
      </c>
      <c r="K206" s="26"/>
      <c r="L206" s="38">
        <f>INDEX('SOVEREIGN_DISCL data'!N:N,MATCH($Z206,'SOVEREIGN_DISCL data'!$U:$U,0))</f>
        <v>-3.3413988780000001</v>
      </c>
      <c r="N206" s="38">
        <f>INDEX('SOVEREIGN_DISCL data'!O:O,MATCH($Z206,'SOVEREIGN_DISCL data'!$U:$U,0))</f>
        <v>924.15892140000005</v>
      </c>
      <c r="O206" s="41"/>
      <c r="P206" s="243"/>
      <c r="R206" s="38">
        <f>INDEX('SOVEREIGN_DISCL data'!Q:Q,MATCH($Z206,'SOVEREIGN_DISCL data'!$U:$U,0))</f>
        <v>0</v>
      </c>
      <c r="T206" s="38">
        <f>INDEX('SOVEREIGN_DISCL data'!R:R,MATCH($Z206,'SOVEREIGN_DISCL data'!$U:$U,0))</f>
        <v>0</v>
      </c>
      <c r="V206" s="38">
        <f>INDEX('SOVEREIGN_DISCL data'!S:S,MATCH($Z206,'SOVEREIGN_DISCL data'!$U:$U,0))</f>
        <v>0</v>
      </c>
      <c r="Y206" s="95">
        <v>1211206</v>
      </c>
      <c r="Z206" s="34" t="str">
        <f t="shared" si="3"/>
        <v>AT0011211206</v>
      </c>
    </row>
    <row r="207" spans="1:26" s="34" customFormat="1" ht="12.75" customHeight="1">
      <c r="A207" s="35" t="s">
        <v>54</v>
      </c>
      <c r="B207" s="238"/>
      <c r="C207" s="52">
        <f>INDEX('SOVEREIGN_DISCL data'!G:G,MATCH($Z207,'SOVEREIGN_DISCL data'!$U:$U,0))</f>
        <v>1</v>
      </c>
      <c r="D207" s="52">
        <f>INDEX('SOVEREIGN_DISCL data'!H:H,MATCH($Z207,'SOVEREIGN_DISCL data'!$U:$U,0))</f>
        <v>0</v>
      </c>
      <c r="E207" s="52">
        <f>INDEX('SOVEREIGN_DISCL data'!I:I,MATCH($Z207,'SOVEREIGN_DISCL data'!$U:$U,0))</f>
        <v>1</v>
      </c>
      <c r="F207" s="52">
        <f>INDEX('SOVEREIGN_DISCL data'!J:J,MATCH($Z207,'SOVEREIGN_DISCL data'!$U:$U,0))</f>
        <v>0</v>
      </c>
      <c r="G207" s="52">
        <f>INDEX('SOVEREIGN_DISCL data'!K:K,MATCH($Z207,'SOVEREIGN_DISCL data'!$U:$U,0))</f>
        <v>0</v>
      </c>
      <c r="H207" s="37">
        <f>INDEX('SOVEREIGN_DISCL data'!L:L,MATCH($Z207,'SOVEREIGN_DISCL data'!$U:$U,0))</f>
        <v>1</v>
      </c>
      <c r="I207" s="26"/>
      <c r="J207" s="38">
        <f>INDEX('SOVEREIGN_DISCL data'!M:M,MATCH($Z207,'SOVEREIGN_DISCL data'!$U:$U,0))</f>
        <v>0</v>
      </c>
      <c r="K207" s="26"/>
      <c r="L207" s="38">
        <f>INDEX('SOVEREIGN_DISCL data'!N:N,MATCH($Z207,'SOVEREIGN_DISCL data'!$U:$U,0))</f>
        <v>-8.7082522279999992</v>
      </c>
      <c r="N207" s="38">
        <f>INDEX('SOVEREIGN_DISCL data'!O:O,MATCH($Z207,'SOVEREIGN_DISCL data'!$U:$U,0))</f>
        <v>2.2948938611999998</v>
      </c>
      <c r="O207" s="41"/>
      <c r="P207" s="243"/>
      <c r="R207" s="38">
        <f>INDEX('SOVEREIGN_DISCL data'!Q:Q,MATCH($Z207,'SOVEREIGN_DISCL data'!$U:$U,0))</f>
        <v>0</v>
      </c>
      <c r="T207" s="38">
        <f>INDEX('SOVEREIGN_DISCL data'!R:R,MATCH($Z207,'SOVEREIGN_DISCL data'!$U:$U,0))</f>
        <v>0</v>
      </c>
      <c r="V207" s="38">
        <f>INDEX('SOVEREIGN_DISCL data'!S:S,MATCH($Z207,'SOVEREIGN_DISCL data'!$U:$U,0))</f>
        <v>0</v>
      </c>
      <c r="Y207" s="95">
        <v>1211207</v>
      </c>
      <c r="Z207" s="34" t="str">
        <f t="shared" si="3"/>
        <v>AT0011211207</v>
      </c>
    </row>
    <row r="208" spans="1:26" s="34" customFormat="1" ht="12.75" customHeight="1">
      <c r="A208" s="35" t="s">
        <v>53</v>
      </c>
      <c r="B208" s="238"/>
      <c r="C208" s="52">
        <f>INDEX('SOVEREIGN_DISCL data'!G:G,MATCH($Z208,'SOVEREIGN_DISCL data'!$U:$U,0))</f>
        <v>0</v>
      </c>
      <c r="D208" s="52">
        <f>INDEX('SOVEREIGN_DISCL data'!H:H,MATCH($Z208,'SOVEREIGN_DISCL data'!$U:$U,0))</f>
        <v>0</v>
      </c>
      <c r="E208" s="52">
        <f>INDEX('SOVEREIGN_DISCL data'!I:I,MATCH($Z208,'SOVEREIGN_DISCL data'!$U:$U,0))</f>
        <v>0</v>
      </c>
      <c r="F208" s="52">
        <f>INDEX('SOVEREIGN_DISCL data'!J:J,MATCH($Z208,'SOVEREIGN_DISCL data'!$U:$U,0))</f>
        <v>0</v>
      </c>
      <c r="G208" s="52">
        <f>INDEX('SOVEREIGN_DISCL data'!K:K,MATCH($Z208,'SOVEREIGN_DISCL data'!$U:$U,0))</f>
        <v>0</v>
      </c>
      <c r="H208" s="37">
        <f>INDEX('SOVEREIGN_DISCL data'!L:L,MATCH($Z208,'SOVEREIGN_DISCL data'!$U:$U,0))</f>
        <v>0</v>
      </c>
      <c r="I208" s="26"/>
      <c r="J208" s="38">
        <f>INDEX('SOVEREIGN_DISCL data'!M:M,MATCH($Z208,'SOVEREIGN_DISCL data'!$U:$U,0))</f>
        <v>0</v>
      </c>
      <c r="K208" s="26"/>
      <c r="L208" s="38">
        <f>INDEX('SOVEREIGN_DISCL data'!N:N,MATCH($Z208,'SOVEREIGN_DISCL data'!$U:$U,0))</f>
        <v>0</v>
      </c>
      <c r="N208" s="38">
        <f>INDEX('SOVEREIGN_DISCL data'!O:O,MATCH($Z208,'SOVEREIGN_DISCL data'!$U:$U,0))</f>
        <v>0</v>
      </c>
      <c r="O208" s="41"/>
      <c r="P208" s="244"/>
      <c r="R208" s="38">
        <f>INDEX('SOVEREIGN_DISCL data'!Q:Q,MATCH($Z208,'SOVEREIGN_DISCL data'!$U:$U,0))</f>
        <v>0</v>
      </c>
      <c r="T208" s="38">
        <f>INDEX('SOVEREIGN_DISCL data'!R:R,MATCH($Z208,'SOVEREIGN_DISCL data'!$U:$U,0))</f>
        <v>0</v>
      </c>
      <c r="V208" s="38">
        <f>INDEX('SOVEREIGN_DISCL data'!S:S,MATCH($Z208,'SOVEREIGN_DISCL data'!$U:$U,0))</f>
        <v>0</v>
      </c>
      <c r="Y208" s="95">
        <v>1211208</v>
      </c>
      <c r="Z208" s="34" t="str">
        <f t="shared" si="3"/>
        <v>AT0011211208</v>
      </c>
    </row>
    <row r="209" spans="1:26" s="34" customFormat="1" ht="12.75" customHeight="1" thickBot="1">
      <c r="A209" s="87" t="s">
        <v>68</v>
      </c>
      <c r="B209" s="238"/>
      <c r="C209" s="55">
        <f>INDEX('SOVEREIGN_DISCL data'!G:G,MATCH($Z209,'SOVEREIGN_DISCL data'!$U:$U,0))</f>
        <v>4145.6138850999996</v>
      </c>
      <c r="D209" s="55">
        <f>INDEX('SOVEREIGN_DISCL data'!H:H,MATCH($Z209,'SOVEREIGN_DISCL data'!$U:$U,0))</f>
        <v>63.561820109999999</v>
      </c>
      <c r="E209" s="55">
        <f>INDEX('SOVEREIGN_DISCL data'!I:I,MATCH($Z209,'SOVEREIGN_DISCL data'!$U:$U,0))</f>
        <v>4145.0138851000002</v>
      </c>
      <c r="F209" s="55">
        <f>INDEX('SOVEREIGN_DISCL data'!J:J,MATCH($Z209,'SOVEREIGN_DISCL data'!$U:$U,0))</f>
        <v>1112.1758319999999</v>
      </c>
      <c r="G209" s="55">
        <f>INDEX('SOVEREIGN_DISCL data'!K:K,MATCH($Z209,'SOVEREIGN_DISCL data'!$U:$U,0))</f>
        <v>0</v>
      </c>
      <c r="H209" s="55">
        <f>INDEX('SOVEREIGN_DISCL data'!L:L,MATCH($Z209,'SOVEREIGN_DISCL data'!$U:$U,0))</f>
        <v>1035.1768689999999</v>
      </c>
      <c r="I209" s="39"/>
      <c r="J209" s="55">
        <f>INDEX('SOVEREIGN_DISCL data'!M:M,MATCH($Z209,'SOVEREIGN_DISCL data'!$U:$U,0))</f>
        <v>0</v>
      </c>
      <c r="K209" s="39"/>
      <c r="L209" s="55">
        <f>INDEX('SOVEREIGN_DISCL data'!N:N,MATCH($Z209,'SOVEREIGN_DISCL data'!$U:$U,0))</f>
        <v>-12.71047358</v>
      </c>
      <c r="M209" s="39"/>
      <c r="N209" s="55">
        <f>INDEX('SOVEREIGN_DISCL data'!O:O,MATCH($Z209,'SOVEREIGN_DISCL data'!$U:$U,0))</f>
        <v>1894.9258190999999</v>
      </c>
      <c r="O209" s="42"/>
      <c r="P209" s="169">
        <f>INDEX('SOVEREIGN_DISCL data'!P:P,MATCH($Z209,'SOVEREIGN_DISCL data'!$U:$U,0))</f>
        <v>1.2</v>
      </c>
      <c r="Q209" s="39"/>
      <c r="R209" s="55">
        <f>INDEX('SOVEREIGN_DISCL data'!Q:Q,MATCH($Z209,'SOVEREIGN_DISCL data'!$U:$U,0))</f>
        <v>0</v>
      </c>
      <c r="S209" s="39"/>
      <c r="T209" s="55">
        <f>INDEX('SOVEREIGN_DISCL data'!R:R,MATCH($Z209,'SOVEREIGN_DISCL data'!$U:$U,0))</f>
        <v>0</v>
      </c>
      <c r="U209" s="39"/>
      <c r="V209" s="55">
        <f>INDEX('SOVEREIGN_DISCL data'!S:S,MATCH($Z209,'SOVEREIGN_DISCL data'!$U:$U,0))</f>
        <v>0</v>
      </c>
      <c r="Y209" s="95">
        <v>1211209</v>
      </c>
      <c r="Z209" s="34" t="str">
        <f t="shared" si="3"/>
        <v>AT0011211209</v>
      </c>
    </row>
    <row r="210" spans="1:26" s="34" customFormat="1" ht="12.75" customHeight="1">
      <c r="A210" s="35" t="s">
        <v>59</v>
      </c>
      <c r="B210" s="238" t="s">
        <v>44</v>
      </c>
      <c r="C210" s="53">
        <f>INDEX('SOVEREIGN_DISCL data'!G:G,MATCH($Z210,'SOVEREIGN_DISCL data'!$U:$U,0))</f>
        <v>120.9</v>
      </c>
      <c r="D210" s="52">
        <f>INDEX('SOVEREIGN_DISCL data'!H:H,MATCH($Z210,'SOVEREIGN_DISCL data'!$U:$U,0))</f>
        <v>0</v>
      </c>
      <c r="E210" s="52">
        <f>INDEX('SOVEREIGN_DISCL data'!I:I,MATCH($Z210,'SOVEREIGN_DISCL data'!$U:$U,0))</f>
        <v>120.9</v>
      </c>
      <c r="F210" s="52">
        <f>INDEX('SOVEREIGN_DISCL data'!J:J,MATCH($Z210,'SOVEREIGN_DISCL data'!$U:$U,0))</f>
        <v>51.8</v>
      </c>
      <c r="G210" s="52">
        <f>INDEX('SOVEREIGN_DISCL data'!K:K,MATCH($Z210,'SOVEREIGN_DISCL data'!$U:$U,0))</f>
        <v>0</v>
      </c>
      <c r="H210" s="37">
        <f>INDEX('SOVEREIGN_DISCL data'!L:L,MATCH($Z210,'SOVEREIGN_DISCL data'!$U:$U,0))</f>
        <v>55.3</v>
      </c>
      <c r="I210" s="26"/>
      <c r="J210" s="38">
        <f>INDEX('SOVEREIGN_DISCL data'!M:M,MATCH($Z210,'SOVEREIGN_DISCL data'!$U:$U,0))</f>
        <v>0</v>
      </c>
      <c r="K210" s="26"/>
      <c r="L210" s="38">
        <f>INDEX('SOVEREIGN_DISCL data'!N:N,MATCH($Z210,'SOVEREIGN_DISCL data'!$U:$U,0))</f>
        <v>0</v>
      </c>
      <c r="N210" s="38">
        <f>INDEX('SOVEREIGN_DISCL data'!O:O,MATCH($Z210,'SOVEREIGN_DISCL data'!$U:$U,0))</f>
        <v>14.5160795</v>
      </c>
      <c r="O210" s="41"/>
      <c r="P210" s="242"/>
      <c r="R210" s="38">
        <f>INDEX('SOVEREIGN_DISCL data'!Q:Q,MATCH($Z210,'SOVEREIGN_DISCL data'!$U:$U,0))</f>
        <v>0</v>
      </c>
      <c r="T210" s="38">
        <f>INDEX('SOVEREIGN_DISCL data'!R:R,MATCH($Z210,'SOVEREIGN_DISCL data'!$U:$U,0))</f>
        <v>0</v>
      </c>
      <c r="V210" s="38">
        <f>INDEX('SOVEREIGN_DISCL data'!S:S,MATCH($Z210,'SOVEREIGN_DISCL data'!$U:$U,0))</f>
        <v>0</v>
      </c>
      <c r="Y210" s="95">
        <v>1211210</v>
      </c>
      <c r="Z210" s="34" t="str">
        <f t="shared" si="3"/>
        <v>AT0011211210</v>
      </c>
    </row>
    <row r="211" spans="1:26" s="34" customFormat="1" ht="12.75" customHeight="1">
      <c r="A211" s="35" t="s">
        <v>58</v>
      </c>
      <c r="B211" s="238"/>
      <c r="C211" s="52">
        <f>INDEX('SOVEREIGN_DISCL data'!G:G,MATCH($Z211,'SOVEREIGN_DISCL data'!$U:$U,0))</f>
        <v>688.70810867</v>
      </c>
      <c r="D211" s="52">
        <f>INDEX('SOVEREIGN_DISCL data'!H:H,MATCH($Z211,'SOVEREIGN_DISCL data'!$U:$U,0))</f>
        <v>0</v>
      </c>
      <c r="E211" s="52">
        <f>INDEX('SOVEREIGN_DISCL data'!I:I,MATCH($Z211,'SOVEREIGN_DISCL data'!$U:$U,0))</f>
        <v>688.70810867</v>
      </c>
      <c r="F211" s="52">
        <f>INDEX('SOVEREIGN_DISCL data'!J:J,MATCH($Z211,'SOVEREIGN_DISCL data'!$U:$U,0))</f>
        <v>227.9</v>
      </c>
      <c r="G211" s="52">
        <f>INDEX('SOVEREIGN_DISCL data'!K:K,MATCH($Z211,'SOVEREIGN_DISCL data'!$U:$U,0))</f>
        <v>0</v>
      </c>
      <c r="H211" s="37">
        <f>INDEX('SOVEREIGN_DISCL data'!L:L,MATCH($Z211,'SOVEREIGN_DISCL data'!$U:$U,0))</f>
        <v>5</v>
      </c>
      <c r="I211" s="26"/>
      <c r="J211" s="38">
        <f>INDEX('SOVEREIGN_DISCL data'!M:M,MATCH($Z211,'SOVEREIGN_DISCL data'!$U:$U,0))</f>
        <v>0</v>
      </c>
      <c r="K211" s="26"/>
      <c r="L211" s="38">
        <f>INDEX('SOVEREIGN_DISCL data'!N:N,MATCH($Z211,'SOVEREIGN_DISCL data'!$U:$U,0))</f>
        <v>0</v>
      </c>
      <c r="N211" s="38">
        <f>INDEX('SOVEREIGN_DISCL data'!O:O,MATCH($Z211,'SOVEREIGN_DISCL data'!$U:$U,0))</f>
        <v>423.62274166999998</v>
      </c>
      <c r="O211" s="41"/>
      <c r="P211" s="243"/>
      <c r="R211" s="38">
        <f>INDEX('SOVEREIGN_DISCL data'!Q:Q,MATCH($Z211,'SOVEREIGN_DISCL data'!$U:$U,0))</f>
        <v>0</v>
      </c>
      <c r="T211" s="38">
        <f>INDEX('SOVEREIGN_DISCL data'!R:R,MATCH($Z211,'SOVEREIGN_DISCL data'!$U:$U,0))</f>
        <v>0</v>
      </c>
      <c r="V211" s="38">
        <f>INDEX('SOVEREIGN_DISCL data'!S:S,MATCH($Z211,'SOVEREIGN_DISCL data'!$U:$U,0))</f>
        <v>0</v>
      </c>
      <c r="Y211" s="95">
        <v>1211211</v>
      </c>
      <c r="Z211" s="34" t="str">
        <f t="shared" si="3"/>
        <v>AT0011211211</v>
      </c>
    </row>
    <row r="212" spans="1:26" s="34" customFormat="1" ht="12.75" customHeight="1">
      <c r="A212" s="35" t="s">
        <v>57</v>
      </c>
      <c r="B212" s="238"/>
      <c r="C212" s="52">
        <f>INDEX('SOVEREIGN_DISCL data'!G:G,MATCH($Z212,'SOVEREIGN_DISCL data'!$U:$U,0))</f>
        <v>301.5</v>
      </c>
      <c r="D212" s="52">
        <f>INDEX('SOVEREIGN_DISCL data'!H:H,MATCH($Z212,'SOVEREIGN_DISCL data'!$U:$U,0))</f>
        <v>0</v>
      </c>
      <c r="E212" s="52">
        <f>INDEX('SOVEREIGN_DISCL data'!I:I,MATCH($Z212,'SOVEREIGN_DISCL data'!$U:$U,0))</f>
        <v>301.5</v>
      </c>
      <c r="F212" s="52">
        <f>INDEX('SOVEREIGN_DISCL data'!J:J,MATCH($Z212,'SOVEREIGN_DISCL data'!$U:$U,0))</f>
        <v>161.4</v>
      </c>
      <c r="G212" s="52">
        <f>INDEX('SOVEREIGN_DISCL data'!K:K,MATCH($Z212,'SOVEREIGN_DISCL data'!$U:$U,0))</f>
        <v>0</v>
      </c>
      <c r="H212" s="37">
        <f>INDEX('SOVEREIGN_DISCL data'!L:L,MATCH($Z212,'SOVEREIGN_DISCL data'!$U:$U,0))</f>
        <v>67.7</v>
      </c>
      <c r="I212" s="26"/>
      <c r="J212" s="38">
        <f>INDEX('SOVEREIGN_DISCL data'!M:M,MATCH($Z212,'SOVEREIGN_DISCL data'!$U:$U,0))</f>
        <v>0</v>
      </c>
      <c r="K212" s="26"/>
      <c r="L212" s="38">
        <f>INDEX('SOVEREIGN_DISCL data'!N:N,MATCH($Z212,'SOVEREIGN_DISCL data'!$U:$U,0))</f>
        <v>0</v>
      </c>
      <c r="N212" s="38">
        <f>INDEX('SOVEREIGN_DISCL data'!O:O,MATCH($Z212,'SOVEREIGN_DISCL data'!$U:$U,0))</f>
        <v>71.501413600000006</v>
      </c>
      <c r="O212" s="41"/>
      <c r="P212" s="243"/>
      <c r="R212" s="38">
        <f>INDEX('SOVEREIGN_DISCL data'!Q:Q,MATCH($Z212,'SOVEREIGN_DISCL data'!$U:$U,0))</f>
        <v>0</v>
      </c>
      <c r="T212" s="38">
        <f>INDEX('SOVEREIGN_DISCL data'!R:R,MATCH($Z212,'SOVEREIGN_DISCL data'!$U:$U,0))</f>
        <v>0</v>
      </c>
      <c r="V212" s="38">
        <f>INDEX('SOVEREIGN_DISCL data'!S:S,MATCH($Z212,'SOVEREIGN_DISCL data'!$U:$U,0))</f>
        <v>0</v>
      </c>
      <c r="Y212" s="95">
        <v>1211212</v>
      </c>
      <c r="Z212" s="34" t="str">
        <f t="shared" si="3"/>
        <v>AT0011211212</v>
      </c>
    </row>
    <row r="213" spans="1:26" s="34" customFormat="1" ht="12.75" customHeight="1">
      <c r="A213" s="35" t="s">
        <v>56</v>
      </c>
      <c r="B213" s="238"/>
      <c r="C213" s="52">
        <f>INDEX('SOVEREIGN_DISCL data'!G:G,MATCH($Z213,'SOVEREIGN_DISCL data'!$U:$U,0))</f>
        <v>894.1</v>
      </c>
      <c r="D213" s="52">
        <f>INDEX('SOVEREIGN_DISCL data'!H:H,MATCH($Z213,'SOVEREIGN_DISCL data'!$U:$U,0))</f>
        <v>0</v>
      </c>
      <c r="E213" s="52">
        <f>INDEX('SOVEREIGN_DISCL data'!I:I,MATCH($Z213,'SOVEREIGN_DISCL data'!$U:$U,0))</f>
        <v>893</v>
      </c>
      <c r="F213" s="52">
        <f>INDEX('SOVEREIGN_DISCL data'!J:J,MATCH($Z213,'SOVEREIGN_DISCL data'!$U:$U,0))</f>
        <v>280.8</v>
      </c>
      <c r="G213" s="52">
        <f>INDEX('SOVEREIGN_DISCL data'!K:K,MATCH($Z213,'SOVEREIGN_DISCL data'!$U:$U,0))</f>
        <v>27.8</v>
      </c>
      <c r="H213" s="37">
        <f>INDEX('SOVEREIGN_DISCL data'!L:L,MATCH($Z213,'SOVEREIGN_DISCL data'!$U:$U,0))</f>
        <v>367.8</v>
      </c>
      <c r="I213" s="26"/>
      <c r="J213" s="38">
        <f>INDEX('SOVEREIGN_DISCL data'!M:M,MATCH($Z213,'SOVEREIGN_DISCL data'!$U:$U,0))</f>
        <v>0</v>
      </c>
      <c r="K213" s="26"/>
      <c r="L213" s="38">
        <f>INDEX('SOVEREIGN_DISCL data'!N:N,MATCH($Z213,'SOVEREIGN_DISCL data'!$U:$U,0))</f>
        <v>-0.68534846199999999</v>
      </c>
      <c r="N213" s="38">
        <f>INDEX('SOVEREIGN_DISCL data'!O:O,MATCH($Z213,'SOVEREIGN_DISCL data'!$U:$U,0))</f>
        <v>220.45675</v>
      </c>
      <c r="O213" s="41"/>
      <c r="P213" s="243"/>
      <c r="R213" s="38">
        <f>INDEX('SOVEREIGN_DISCL data'!Q:Q,MATCH($Z213,'SOVEREIGN_DISCL data'!$U:$U,0))</f>
        <v>0</v>
      </c>
      <c r="T213" s="38">
        <f>INDEX('SOVEREIGN_DISCL data'!R:R,MATCH($Z213,'SOVEREIGN_DISCL data'!$U:$U,0))</f>
        <v>0</v>
      </c>
      <c r="V213" s="38">
        <f>INDEX('SOVEREIGN_DISCL data'!S:S,MATCH($Z213,'SOVEREIGN_DISCL data'!$U:$U,0))</f>
        <v>0</v>
      </c>
      <c r="Y213" s="95">
        <v>1211213</v>
      </c>
      <c r="Z213" s="34" t="str">
        <f t="shared" si="3"/>
        <v>AT0011211213</v>
      </c>
    </row>
    <row r="214" spans="1:26" s="34" customFormat="1" ht="12.75" customHeight="1">
      <c r="A214" s="35" t="s">
        <v>55</v>
      </c>
      <c r="B214" s="238"/>
      <c r="C214" s="52">
        <f>INDEX('SOVEREIGN_DISCL data'!G:G,MATCH($Z214,'SOVEREIGN_DISCL data'!$U:$U,0))</f>
        <v>848.5</v>
      </c>
      <c r="D214" s="52">
        <f>INDEX('SOVEREIGN_DISCL data'!H:H,MATCH($Z214,'SOVEREIGN_DISCL data'!$U:$U,0))</f>
        <v>0</v>
      </c>
      <c r="E214" s="52">
        <f>INDEX('SOVEREIGN_DISCL data'!I:I,MATCH($Z214,'SOVEREIGN_DISCL data'!$U:$U,0))</f>
        <v>824.1</v>
      </c>
      <c r="F214" s="52">
        <f>INDEX('SOVEREIGN_DISCL data'!J:J,MATCH($Z214,'SOVEREIGN_DISCL data'!$U:$U,0))</f>
        <v>168.8</v>
      </c>
      <c r="G214" s="52">
        <f>INDEX('SOVEREIGN_DISCL data'!K:K,MATCH($Z214,'SOVEREIGN_DISCL data'!$U:$U,0))</f>
        <v>0.4</v>
      </c>
      <c r="H214" s="37">
        <f>INDEX('SOVEREIGN_DISCL data'!L:L,MATCH($Z214,'SOVEREIGN_DISCL data'!$U:$U,0))</f>
        <v>68</v>
      </c>
      <c r="I214" s="26"/>
      <c r="J214" s="38">
        <f>INDEX('SOVEREIGN_DISCL data'!M:M,MATCH($Z214,'SOVEREIGN_DISCL data'!$U:$U,0))</f>
        <v>0</v>
      </c>
      <c r="K214" s="26"/>
      <c r="L214" s="38">
        <f>INDEX('SOVEREIGN_DISCL data'!N:N,MATCH($Z214,'SOVEREIGN_DISCL data'!$U:$U,0))</f>
        <v>-4.6613778110000004</v>
      </c>
      <c r="N214" s="38">
        <f>INDEX('SOVEREIGN_DISCL data'!O:O,MATCH($Z214,'SOVEREIGN_DISCL data'!$U:$U,0))</f>
        <v>573.03533888000004</v>
      </c>
      <c r="O214" s="41"/>
      <c r="P214" s="243"/>
      <c r="R214" s="38">
        <f>INDEX('SOVEREIGN_DISCL data'!Q:Q,MATCH($Z214,'SOVEREIGN_DISCL data'!$U:$U,0))</f>
        <v>0</v>
      </c>
      <c r="T214" s="38">
        <f>INDEX('SOVEREIGN_DISCL data'!R:R,MATCH($Z214,'SOVEREIGN_DISCL data'!$U:$U,0))</f>
        <v>0</v>
      </c>
      <c r="V214" s="38">
        <f>INDEX('SOVEREIGN_DISCL data'!S:S,MATCH($Z214,'SOVEREIGN_DISCL data'!$U:$U,0))</f>
        <v>0</v>
      </c>
      <c r="Y214" s="95">
        <v>1211214</v>
      </c>
      <c r="Z214" s="34" t="str">
        <f t="shared" si="3"/>
        <v>AT0011211214</v>
      </c>
    </row>
    <row r="215" spans="1:26" s="34" customFormat="1" ht="12.75" customHeight="1">
      <c r="A215" s="35" t="s">
        <v>54</v>
      </c>
      <c r="B215" s="238"/>
      <c r="C215" s="52">
        <f>INDEX('SOVEREIGN_DISCL data'!G:G,MATCH($Z215,'SOVEREIGN_DISCL data'!$U:$U,0))</f>
        <v>668.9</v>
      </c>
      <c r="D215" s="52">
        <f>INDEX('SOVEREIGN_DISCL data'!H:H,MATCH($Z215,'SOVEREIGN_DISCL data'!$U:$U,0))</f>
        <v>0</v>
      </c>
      <c r="E215" s="52">
        <f>INDEX('SOVEREIGN_DISCL data'!I:I,MATCH($Z215,'SOVEREIGN_DISCL data'!$U:$U,0))</f>
        <v>663.5</v>
      </c>
      <c r="F215" s="52">
        <f>INDEX('SOVEREIGN_DISCL data'!J:J,MATCH($Z215,'SOVEREIGN_DISCL data'!$U:$U,0))</f>
        <v>95.3</v>
      </c>
      <c r="G215" s="52">
        <f>INDEX('SOVEREIGN_DISCL data'!K:K,MATCH($Z215,'SOVEREIGN_DISCL data'!$U:$U,0))</f>
        <v>19.8</v>
      </c>
      <c r="H215" s="37">
        <f>INDEX('SOVEREIGN_DISCL data'!L:L,MATCH($Z215,'SOVEREIGN_DISCL data'!$U:$U,0))</f>
        <v>5.8</v>
      </c>
      <c r="I215" s="26"/>
      <c r="J215" s="38">
        <f>INDEX('SOVEREIGN_DISCL data'!M:M,MATCH($Z215,'SOVEREIGN_DISCL data'!$U:$U,0))</f>
        <v>0</v>
      </c>
      <c r="K215" s="26"/>
      <c r="L215" s="38">
        <f>INDEX('SOVEREIGN_DISCL data'!N:N,MATCH($Z215,'SOVEREIGN_DISCL data'!$U:$U,0))</f>
        <v>-1.462604193</v>
      </c>
      <c r="N215" s="38">
        <f>INDEX('SOVEREIGN_DISCL data'!O:O,MATCH($Z215,'SOVEREIGN_DISCL data'!$U:$U,0))</f>
        <v>540.62931671000001</v>
      </c>
      <c r="O215" s="41"/>
      <c r="P215" s="243"/>
      <c r="R215" s="38">
        <f>INDEX('SOVEREIGN_DISCL data'!Q:Q,MATCH($Z215,'SOVEREIGN_DISCL data'!$U:$U,0))</f>
        <v>0</v>
      </c>
      <c r="T215" s="38">
        <f>INDEX('SOVEREIGN_DISCL data'!R:R,MATCH($Z215,'SOVEREIGN_DISCL data'!$U:$U,0))</f>
        <v>0</v>
      </c>
      <c r="V215" s="38">
        <f>INDEX('SOVEREIGN_DISCL data'!S:S,MATCH($Z215,'SOVEREIGN_DISCL data'!$U:$U,0))</f>
        <v>0</v>
      </c>
      <c r="Y215" s="95">
        <v>1211215</v>
      </c>
      <c r="Z215" s="34" t="str">
        <f t="shared" si="3"/>
        <v>AT0011211215</v>
      </c>
    </row>
    <row r="216" spans="1:26" s="34" customFormat="1" ht="12.75" customHeight="1">
      <c r="A216" s="35" t="s">
        <v>53</v>
      </c>
      <c r="B216" s="238"/>
      <c r="C216" s="52">
        <f>INDEX('SOVEREIGN_DISCL data'!G:G,MATCH($Z216,'SOVEREIGN_DISCL data'!$U:$U,0))</f>
        <v>759.3</v>
      </c>
      <c r="D216" s="52">
        <f>INDEX('SOVEREIGN_DISCL data'!H:H,MATCH($Z216,'SOVEREIGN_DISCL data'!$U:$U,0))</f>
        <v>20</v>
      </c>
      <c r="E216" s="52">
        <f>INDEX('SOVEREIGN_DISCL data'!I:I,MATCH($Z216,'SOVEREIGN_DISCL data'!$U:$U,0))</f>
        <v>759.3</v>
      </c>
      <c r="F216" s="52">
        <f>INDEX('SOVEREIGN_DISCL data'!J:J,MATCH($Z216,'SOVEREIGN_DISCL data'!$U:$U,0))</f>
        <v>52.9</v>
      </c>
      <c r="G216" s="52">
        <f>INDEX('SOVEREIGN_DISCL data'!K:K,MATCH($Z216,'SOVEREIGN_DISCL data'!$U:$U,0))</f>
        <v>0</v>
      </c>
      <c r="H216" s="37">
        <f>INDEX('SOVEREIGN_DISCL data'!L:L,MATCH($Z216,'SOVEREIGN_DISCL data'!$U:$U,0))</f>
        <v>11</v>
      </c>
      <c r="I216" s="26"/>
      <c r="J216" s="38">
        <f>INDEX('SOVEREIGN_DISCL data'!M:M,MATCH($Z216,'SOVEREIGN_DISCL data'!$U:$U,0))</f>
        <v>0</v>
      </c>
      <c r="K216" s="26"/>
      <c r="L216" s="38">
        <f>INDEX('SOVEREIGN_DISCL data'!N:N,MATCH($Z216,'SOVEREIGN_DISCL data'!$U:$U,0))</f>
        <v>0</v>
      </c>
      <c r="N216" s="38">
        <f>INDEX('SOVEREIGN_DISCL data'!O:O,MATCH($Z216,'SOVEREIGN_DISCL data'!$U:$U,0))</f>
        <v>658.90083001000005</v>
      </c>
      <c r="O216" s="41"/>
      <c r="P216" s="244"/>
      <c r="R216" s="38">
        <f>INDEX('SOVEREIGN_DISCL data'!Q:Q,MATCH($Z216,'SOVEREIGN_DISCL data'!$U:$U,0))</f>
        <v>0</v>
      </c>
      <c r="T216" s="38">
        <f>INDEX('SOVEREIGN_DISCL data'!R:R,MATCH($Z216,'SOVEREIGN_DISCL data'!$U:$U,0))</f>
        <v>0</v>
      </c>
      <c r="V216" s="38">
        <f>INDEX('SOVEREIGN_DISCL data'!S:S,MATCH($Z216,'SOVEREIGN_DISCL data'!$U:$U,0))</f>
        <v>0</v>
      </c>
      <c r="Y216" s="95">
        <v>1211216</v>
      </c>
      <c r="Z216" s="34" t="str">
        <f t="shared" si="3"/>
        <v>AT0011211216</v>
      </c>
    </row>
    <row r="217" spans="1:26" s="34" customFormat="1" ht="12.75" customHeight="1" thickBot="1">
      <c r="A217" s="87" t="s">
        <v>68</v>
      </c>
      <c r="B217" s="238"/>
      <c r="C217" s="55">
        <f>INDEX('SOVEREIGN_DISCL data'!G:G,MATCH($Z217,'SOVEREIGN_DISCL data'!$U:$U,0))</f>
        <v>4281.9081087000004</v>
      </c>
      <c r="D217" s="55">
        <f>INDEX('SOVEREIGN_DISCL data'!H:H,MATCH($Z217,'SOVEREIGN_DISCL data'!$U:$U,0))</f>
        <v>20</v>
      </c>
      <c r="E217" s="55">
        <f>INDEX('SOVEREIGN_DISCL data'!I:I,MATCH($Z217,'SOVEREIGN_DISCL data'!$U:$U,0))</f>
        <v>4251.0081086999999</v>
      </c>
      <c r="F217" s="55">
        <f>INDEX('SOVEREIGN_DISCL data'!J:J,MATCH($Z217,'SOVEREIGN_DISCL data'!$U:$U,0))</f>
        <v>1038.9000000000001</v>
      </c>
      <c r="G217" s="55">
        <f>INDEX('SOVEREIGN_DISCL data'!K:K,MATCH($Z217,'SOVEREIGN_DISCL data'!$U:$U,0))</f>
        <v>48</v>
      </c>
      <c r="H217" s="55">
        <f>INDEX('SOVEREIGN_DISCL data'!L:L,MATCH($Z217,'SOVEREIGN_DISCL data'!$U:$U,0))</f>
        <v>580.6</v>
      </c>
      <c r="I217" s="39"/>
      <c r="J217" s="55">
        <f>INDEX('SOVEREIGN_DISCL data'!M:M,MATCH($Z217,'SOVEREIGN_DISCL data'!$U:$U,0))</f>
        <v>0</v>
      </c>
      <c r="K217" s="39"/>
      <c r="L217" s="55">
        <f>INDEX('SOVEREIGN_DISCL data'!N:N,MATCH($Z217,'SOVEREIGN_DISCL data'!$U:$U,0))</f>
        <v>-6.8093304669999997</v>
      </c>
      <c r="M217" s="39"/>
      <c r="N217" s="55">
        <f>INDEX('SOVEREIGN_DISCL data'!O:O,MATCH($Z217,'SOVEREIGN_DISCL data'!$U:$U,0))</f>
        <v>2502.6624704000001</v>
      </c>
      <c r="O217" s="42"/>
      <c r="P217" s="169">
        <f>INDEX('SOVEREIGN_DISCL data'!P:P,MATCH($Z217,'SOVEREIGN_DISCL data'!$U:$U,0))</f>
        <v>0</v>
      </c>
      <c r="Q217" s="39"/>
      <c r="R217" s="55">
        <f>INDEX('SOVEREIGN_DISCL data'!Q:Q,MATCH($Z217,'SOVEREIGN_DISCL data'!$U:$U,0))</f>
        <v>0</v>
      </c>
      <c r="S217" s="39"/>
      <c r="T217" s="55">
        <f>INDEX('SOVEREIGN_DISCL data'!R:R,MATCH($Z217,'SOVEREIGN_DISCL data'!$U:$U,0))</f>
        <v>0</v>
      </c>
      <c r="U217" s="39"/>
      <c r="V217" s="55">
        <f>INDEX('SOVEREIGN_DISCL data'!S:S,MATCH($Z217,'SOVEREIGN_DISCL data'!$U:$U,0))</f>
        <v>0</v>
      </c>
      <c r="Y217" s="95">
        <v>1211217</v>
      </c>
      <c r="Z217" s="34" t="str">
        <f t="shared" si="3"/>
        <v>AT0011211217</v>
      </c>
    </row>
    <row r="218" spans="1:26" s="34" customFormat="1" ht="12.75" customHeight="1">
      <c r="A218" s="35" t="s">
        <v>59</v>
      </c>
      <c r="B218" s="238" t="s">
        <v>45</v>
      </c>
      <c r="C218" s="53">
        <f>INDEX('SOVEREIGN_DISCL data'!G:G,MATCH($Z218,'SOVEREIGN_DISCL data'!$U:$U,0))</f>
        <v>13.9</v>
      </c>
      <c r="D218" s="52">
        <f>INDEX('SOVEREIGN_DISCL data'!H:H,MATCH($Z218,'SOVEREIGN_DISCL data'!$U:$U,0))</f>
        <v>0</v>
      </c>
      <c r="E218" s="52">
        <f>INDEX('SOVEREIGN_DISCL data'!I:I,MATCH($Z218,'SOVEREIGN_DISCL data'!$U:$U,0))</f>
        <v>13.9</v>
      </c>
      <c r="F218" s="52">
        <f>INDEX('SOVEREIGN_DISCL data'!J:J,MATCH($Z218,'SOVEREIGN_DISCL data'!$U:$U,0))</f>
        <v>13.4</v>
      </c>
      <c r="G218" s="52">
        <f>INDEX('SOVEREIGN_DISCL data'!K:K,MATCH($Z218,'SOVEREIGN_DISCL data'!$U:$U,0))</f>
        <v>0</v>
      </c>
      <c r="H218" s="37">
        <f>INDEX('SOVEREIGN_DISCL data'!L:L,MATCH($Z218,'SOVEREIGN_DISCL data'!$U:$U,0))</f>
        <v>0.5</v>
      </c>
      <c r="I218" s="26"/>
      <c r="J218" s="38">
        <f>INDEX('SOVEREIGN_DISCL data'!M:M,MATCH($Z218,'SOVEREIGN_DISCL data'!$U:$U,0))</f>
        <v>0</v>
      </c>
      <c r="K218" s="26"/>
      <c r="L218" s="38">
        <f>INDEX('SOVEREIGN_DISCL data'!N:N,MATCH($Z218,'SOVEREIGN_DISCL data'!$U:$U,0))</f>
        <v>0</v>
      </c>
      <c r="N218" s="38">
        <f>INDEX('SOVEREIGN_DISCL data'!O:O,MATCH($Z218,'SOVEREIGN_DISCL data'!$U:$U,0))</f>
        <v>0</v>
      </c>
      <c r="O218" s="41"/>
      <c r="P218" s="242"/>
      <c r="R218" s="38">
        <f>INDEX('SOVEREIGN_DISCL data'!Q:Q,MATCH($Z218,'SOVEREIGN_DISCL data'!$U:$U,0))</f>
        <v>0</v>
      </c>
      <c r="T218" s="38">
        <f>INDEX('SOVEREIGN_DISCL data'!R:R,MATCH($Z218,'SOVEREIGN_DISCL data'!$U:$U,0))</f>
        <v>0</v>
      </c>
      <c r="V218" s="38">
        <f>INDEX('SOVEREIGN_DISCL data'!S:S,MATCH($Z218,'SOVEREIGN_DISCL data'!$U:$U,0))</f>
        <v>0</v>
      </c>
      <c r="Y218" s="95">
        <v>1211218</v>
      </c>
      <c r="Z218" s="34" t="str">
        <f t="shared" si="3"/>
        <v>AT0011211218</v>
      </c>
    </row>
    <row r="219" spans="1:26" s="34" customFormat="1" ht="12.75" customHeight="1">
      <c r="A219" s="35" t="s">
        <v>58</v>
      </c>
      <c r="B219" s="238"/>
      <c r="C219" s="52">
        <f>INDEX('SOVEREIGN_DISCL data'!G:G,MATCH($Z219,'SOVEREIGN_DISCL data'!$U:$U,0))</f>
        <v>0</v>
      </c>
      <c r="D219" s="52">
        <f>INDEX('SOVEREIGN_DISCL data'!H:H,MATCH($Z219,'SOVEREIGN_DISCL data'!$U:$U,0))</f>
        <v>0</v>
      </c>
      <c r="E219" s="52">
        <f>INDEX('SOVEREIGN_DISCL data'!I:I,MATCH($Z219,'SOVEREIGN_DISCL data'!$U:$U,0))</f>
        <v>0</v>
      </c>
      <c r="F219" s="52">
        <f>INDEX('SOVEREIGN_DISCL data'!J:J,MATCH($Z219,'SOVEREIGN_DISCL data'!$U:$U,0))</f>
        <v>0</v>
      </c>
      <c r="G219" s="52">
        <f>INDEX('SOVEREIGN_DISCL data'!K:K,MATCH($Z219,'SOVEREIGN_DISCL data'!$U:$U,0))</f>
        <v>0</v>
      </c>
      <c r="H219" s="37">
        <f>INDEX('SOVEREIGN_DISCL data'!L:L,MATCH($Z219,'SOVEREIGN_DISCL data'!$U:$U,0))</f>
        <v>0</v>
      </c>
      <c r="I219" s="26"/>
      <c r="J219" s="38">
        <f>INDEX('SOVEREIGN_DISCL data'!M:M,MATCH($Z219,'SOVEREIGN_DISCL data'!$U:$U,0))</f>
        <v>0</v>
      </c>
      <c r="K219" s="26"/>
      <c r="L219" s="38">
        <f>INDEX('SOVEREIGN_DISCL data'!N:N,MATCH($Z219,'SOVEREIGN_DISCL data'!$U:$U,0))</f>
        <v>0</v>
      </c>
      <c r="N219" s="38">
        <f>INDEX('SOVEREIGN_DISCL data'!O:O,MATCH($Z219,'SOVEREIGN_DISCL data'!$U:$U,0))</f>
        <v>0</v>
      </c>
      <c r="O219" s="41"/>
      <c r="P219" s="243"/>
      <c r="R219" s="38">
        <f>INDEX('SOVEREIGN_DISCL data'!Q:Q,MATCH($Z219,'SOVEREIGN_DISCL data'!$U:$U,0))</f>
        <v>0</v>
      </c>
      <c r="T219" s="38">
        <f>INDEX('SOVEREIGN_DISCL data'!R:R,MATCH($Z219,'SOVEREIGN_DISCL data'!$U:$U,0))</f>
        <v>0</v>
      </c>
      <c r="V219" s="38">
        <f>INDEX('SOVEREIGN_DISCL data'!S:S,MATCH($Z219,'SOVEREIGN_DISCL data'!$U:$U,0))</f>
        <v>0</v>
      </c>
      <c r="Y219" s="95">
        <v>1211219</v>
      </c>
      <c r="Z219" s="34" t="str">
        <f t="shared" si="3"/>
        <v>AT0011211219</v>
      </c>
    </row>
    <row r="220" spans="1:26" s="34" customFormat="1" ht="12.75" customHeight="1">
      <c r="A220" s="35" t="s">
        <v>57</v>
      </c>
      <c r="B220" s="238"/>
      <c r="C220" s="52">
        <f>INDEX('SOVEREIGN_DISCL data'!G:G,MATCH($Z220,'SOVEREIGN_DISCL data'!$U:$U,0))</f>
        <v>0</v>
      </c>
      <c r="D220" s="52">
        <f>INDEX('SOVEREIGN_DISCL data'!H:H,MATCH($Z220,'SOVEREIGN_DISCL data'!$U:$U,0))</f>
        <v>0</v>
      </c>
      <c r="E220" s="52">
        <f>INDEX('SOVEREIGN_DISCL data'!I:I,MATCH($Z220,'SOVEREIGN_DISCL data'!$U:$U,0))</f>
        <v>0</v>
      </c>
      <c r="F220" s="52">
        <f>INDEX('SOVEREIGN_DISCL data'!J:J,MATCH($Z220,'SOVEREIGN_DISCL data'!$U:$U,0))</f>
        <v>0</v>
      </c>
      <c r="G220" s="52">
        <f>INDEX('SOVEREIGN_DISCL data'!K:K,MATCH($Z220,'SOVEREIGN_DISCL data'!$U:$U,0))</f>
        <v>0</v>
      </c>
      <c r="H220" s="37">
        <f>INDEX('SOVEREIGN_DISCL data'!L:L,MATCH($Z220,'SOVEREIGN_DISCL data'!$U:$U,0))</f>
        <v>0</v>
      </c>
      <c r="I220" s="26"/>
      <c r="J220" s="38">
        <f>INDEX('SOVEREIGN_DISCL data'!M:M,MATCH($Z220,'SOVEREIGN_DISCL data'!$U:$U,0))</f>
        <v>0</v>
      </c>
      <c r="K220" s="26"/>
      <c r="L220" s="38">
        <f>INDEX('SOVEREIGN_DISCL data'!N:N,MATCH($Z220,'SOVEREIGN_DISCL data'!$U:$U,0))</f>
        <v>0</v>
      </c>
      <c r="N220" s="38">
        <f>INDEX('SOVEREIGN_DISCL data'!O:O,MATCH($Z220,'SOVEREIGN_DISCL data'!$U:$U,0))</f>
        <v>0</v>
      </c>
      <c r="O220" s="41"/>
      <c r="P220" s="243"/>
      <c r="R220" s="38">
        <f>INDEX('SOVEREIGN_DISCL data'!Q:Q,MATCH($Z220,'SOVEREIGN_DISCL data'!$U:$U,0))</f>
        <v>0</v>
      </c>
      <c r="T220" s="38">
        <f>INDEX('SOVEREIGN_DISCL data'!R:R,MATCH($Z220,'SOVEREIGN_DISCL data'!$U:$U,0))</f>
        <v>0</v>
      </c>
      <c r="V220" s="38">
        <f>INDEX('SOVEREIGN_DISCL data'!S:S,MATCH($Z220,'SOVEREIGN_DISCL data'!$U:$U,0))</f>
        <v>0</v>
      </c>
      <c r="Y220" s="95">
        <v>1211220</v>
      </c>
      <c r="Z220" s="34" t="str">
        <f t="shared" si="3"/>
        <v>AT0011211220</v>
      </c>
    </row>
    <row r="221" spans="1:26" s="34" customFormat="1" ht="12.75" customHeight="1">
      <c r="A221" s="35" t="s">
        <v>56</v>
      </c>
      <c r="B221" s="238"/>
      <c r="C221" s="52">
        <f>INDEX('SOVEREIGN_DISCL data'!G:G,MATCH($Z221,'SOVEREIGN_DISCL data'!$U:$U,0))</f>
        <v>35.200000000000003</v>
      </c>
      <c r="D221" s="52">
        <f>INDEX('SOVEREIGN_DISCL data'!H:H,MATCH($Z221,'SOVEREIGN_DISCL data'!$U:$U,0))</f>
        <v>0</v>
      </c>
      <c r="E221" s="52">
        <f>INDEX('SOVEREIGN_DISCL data'!I:I,MATCH($Z221,'SOVEREIGN_DISCL data'!$U:$U,0))</f>
        <v>34.200000000000003</v>
      </c>
      <c r="F221" s="52">
        <f>INDEX('SOVEREIGN_DISCL data'!J:J,MATCH($Z221,'SOVEREIGN_DISCL data'!$U:$U,0))</f>
        <v>20.7</v>
      </c>
      <c r="G221" s="52">
        <f>INDEX('SOVEREIGN_DISCL data'!K:K,MATCH($Z221,'SOVEREIGN_DISCL data'!$U:$U,0))</f>
        <v>0</v>
      </c>
      <c r="H221" s="37">
        <f>INDEX('SOVEREIGN_DISCL data'!L:L,MATCH($Z221,'SOVEREIGN_DISCL data'!$U:$U,0))</f>
        <v>1.2</v>
      </c>
      <c r="I221" s="26"/>
      <c r="J221" s="38">
        <f>INDEX('SOVEREIGN_DISCL data'!M:M,MATCH($Z221,'SOVEREIGN_DISCL data'!$U:$U,0))</f>
        <v>0</v>
      </c>
      <c r="K221" s="26"/>
      <c r="L221" s="38">
        <f>INDEX('SOVEREIGN_DISCL data'!N:N,MATCH($Z221,'SOVEREIGN_DISCL data'!$U:$U,0))</f>
        <v>-0.81212490699999995</v>
      </c>
      <c r="N221" s="38">
        <f>INDEX('SOVEREIGN_DISCL data'!O:O,MATCH($Z221,'SOVEREIGN_DISCL data'!$U:$U,0))</f>
        <v>11.996740000000001</v>
      </c>
      <c r="O221" s="41"/>
      <c r="P221" s="243"/>
      <c r="R221" s="38">
        <f>INDEX('SOVEREIGN_DISCL data'!Q:Q,MATCH($Z221,'SOVEREIGN_DISCL data'!$U:$U,0))</f>
        <v>0</v>
      </c>
      <c r="T221" s="38">
        <f>INDEX('SOVEREIGN_DISCL data'!R:R,MATCH($Z221,'SOVEREIGN_DISCL data'!$U:$U,0))</f>
        <v>0</v>
      </c>
      <c r="V221" s="38">
        <f>INDEX('SOVEREIGN_DISCL data'!S:S,MATCH($Z221,'SOVEREIGN_DISCL data'!$U:$U,0))</f>
        <v>0</v>
      </c>
      <c r="Y221" s="95">
        <v>1211221</v>
      </c>
      <c r="Z221" s="34" t="str">
        <f t="shared" si="3"/>
        <v>AT0011211221</v>
      </c>
    </row>
    <row r="222" spans="1:26" s="34" customFormat="1" ht="12.75" customHeight="1">
      <c r="A222" s="35" t="s">
        <v>55</v>
      </c>
      <c r="B222" s="238"/>
      <c r="C222" s="52">
        <f>INDEX('SOVEREIGN_DISCL data'!G:G,MATCH($Z222,'SOVEREIGN_DISCL data'!$U:$U,0))</f>
        <v>43.8</v>
      </c>
      <c r="D222" s="52">
        <f>INDEX('SOVEREIGN_DISCL data'!H:H,MATCH($Z222,'SOVEREIGN_DISCL data'!$U:$U,0))</f>
        <v>0</v>
      </c>
      <c r="E222" s="52">
        <f>INDEX('SOVEREIGN_DISCL data'!I:I,MATCH($Z222,'SOVEREIGN_DISCL data'!$U:$U,0))</f>
        <v>43.8</v>
      </c>
      <c r="F222" s="52">
        <f>INDEX('SOVEREIGN_DISCL data'!J:J,MATCH($Z222,'SOVEREIGN_DISCL data'!$U:$U,0))</f>
        <v>34.9</v>
      </c>
      <c r="G222" s="52">
        <f>INDEX('SOVEREIGN_DISCL data'!K:K,MATCH($Z222,'SOVEREIGN_DISCL data'!$U:$U,0))</f>
        <v>0</v>
      </c>
      <c r="H222" s="37">
        <f>INDEX('SOVEREIGN_DISCL data'!L:L,MATCH($Z222,'SOVEREIGN_DISCL data'!$U:$U,0))</f>
        <v>3.8</v>
      </c>
      <c r="I222" s="26"/>
      <c r="J222" s="38">
        <f>INDEX('SOVEREIGN_DISCL data'!M:M,MATCH($Z222,'SOVEREIGN_DISCL data'!$U:$U,0))</f>
        <v>0</v>
      </c>
      <c r="K222" s="26"/>
      <c r="L222" s="38">
        <f>INDEX('SOVEREIGN_DISCL data'!N:N,MATCH($Z222,'SOVEREIGN_DISCL data'!$U:$U,0))</f>
        <v>0.2374113544</v>
      </c>
      <c r="N222" s="38">
        <f>INDEX('SOVEREIGN_DISCL data'!O:O,MATCH($Z222,'SOVEREIGN_DISCL data'!$U:$U,0))</f>
        <v>5.0149632999999998</v>
      </c>
      <c r="O222" s="41"/>
      <c r="P222" s="243"/>
      <c r="R222" s="38">
        <f>INDEX('SOVEREIGN_DISCL data'!Q:Q,MATCH($Z222,'SOVEREIGN_DISCL data'!$U:$U,0))</f>
        <v>0</v>
      </c>
      <c r="T222" s="38">
        <f>INDEX('SOVEREIGN_DISCL data'!R:R,MATCH($Z222,'SOVEREIGN_DISCL data'!$U:$U,0))</f>
        <v>0</v>
      </c>
      <c r="V222" s="38">
        <f>INDEX('SOVEREIGN_DISCL data'!S:S,MATCH($Z222,'SOVEREIGN_DISCL data'!$U:$U,0))</f>
        <v>0</v>
      </c>
      <c r="Y222" s="95">
        <v>1211222</v>
      </c>
      <c r="Z222" s="34" t="str">
        <f t="shared" si="3"/>
        <v>AT0011211222</v>
      </c>
    </row>
    <row r="223" spans="1:26" s="34" customFormat="1" ht="12.75" customHeight="1">
      <c r="A223" s="35" t="s">
        <v>54</v>
      </c>
      <c r="B223" s="238"/>
      <c r="C223" s="52">
        <f>INDEX('SOVEREIGN_DISCL data'!G:G,MATCH($Z223,'SOVEREIGN_DISCL data'!$U:$U,0))</f>
        <v>70.8</v>
      </c>
      <c r="D223" s="52">
        <f>INDEX('SOVEREIGN_DISCL data'!H:H,MATCH($Z223,'SOVEREIGN_DISCL data'!$U:$U,0))</f>
        <v>0</v>
      </c>
      <c r="E223" s="52">
        <f>INDEX('SOVEREIGN_DISCL data'!I:I,MATCH($Z223,'SOVEREIGN_DISCL data'!$U:$U,0))</f>
        <v>70.8</v>
      </c>
      <c r="F223" s="52">
        <f>INDEX('SOVEREIGN_DISCL data'!J:J,MATCH($Z223,'SOVEREIGN_DISCL data'!$U:$U,0))</f>
        <v>56.6</v>
      </c>
      <c r="G223" s="52">
        <f>INDEX('SOVEREIGN_DISCL data'!K:K,MATCH($Z223,'SOVEREIGN_DISCL data'!$U:$U,0))</f>
        <v>0</v>
      </c>
      <c r="H223" s="37">
        <f>INDEX('SOVEREIGN_DISCL data'!L:L,MATCH($Z223,'SOVEREIGN_DISCL data'!$U:$U,0))</f>
        <v>0</v>
      </c>
      <c r="I223" s="26"/>
      <c r="J223" s="38">
        <f>INDEX('SOVEREIGN_DISCL data'!M:M,MATCH($Z223,'SOVEREIGN_DISCL data'!$U:$U,0))</f>
        <v>0</v>
      </c>
      <c r="K223" s="26"/>
      <c r="L223" s="38">
        <f>INDEX('SOVEREIGN_DISCL data'!N:N,MATCH($Z223,'SOVEREIGN_DISCL data'!$U:$U,0))</f>
        <v>-3.4489660949999998</v>
      </c>
      <c r="N223" s="38">
        <f>INDEX('SOVEREIGN_DISCL data'!O:O,MATCH($Z223,'SOVEREIGN_DISCL data'!$U:$U,0))</f>
        <v>13.841100000000001</v>
      </c>
      <c r="O223" s="41"/>
      <c r="P223" s="243"/>
      <c r="R223" s="38">
        <f>INDEX('SOVEREIGN_DISCL data'!Q:Q,MATCH($Z223,'SOVEREIGN_DISCL data'!$U:$U,0))</f>
        <v>0</v>
      </c>
      <c r="T223" s="38">
        <f>INDEX('SOVEREIGN_DISCL data'!R:R,MATCH($Z223,'SOVEREIGN_DISCL data'!$U:$U,0))</f>
        <v>0</v>
      </c>
      <c r="V223" s="38">
        <f>INDEX('SOVEREIGN_DISCL data'!S:S,MATCH($Z223,'SOVEREIGN_DISCL data'!$U:$U,0))</f>
        <v>0</v>
      </c>
      <c r="Y223" s="95">
        <v>1211223</v>
      </c>
      <c r="Z223" s="34" t="str">
        <f t="shared" si="3"/>
        <v>AT0011211223</v>
      </c>
    </row>
    <row r="224" spans="1:26" s="34" customFormat="1" ht="12.75" customHeight="1">
      <c r="A224" s="35" t="s">
        <v>53</v>
      </c>
      <c r="B224" s="238"/>
      <c r="C224" s="52">
        <f>INDEX('SOVEREIGN_DISCL data'!G:G,MATCH($Z224,'SOVEREIGN_DISCL data'!$U:$U,0))</f>
        <v>45.1</v>
      </c>
      <c r="D224" s="52">
        <f>INDEX('SOVEREIGN_DISCL data'!H:H,MATCH($Z224,'SOVEREIGN_DISCL data'!$U:$U,0))</f>
        <v>3.8</v>
      </c>
      <c r="E224" s="52">
        <f>INDEX('SOVEREIGN_DISCL data'!I:I,MATCH($Z224,'SOVEREIGN_DISCL data'!$U:$U,0))</f>
        <v>45.1</v>
      </c>
      <c r="F224" s="52">
        <f>INDEX('SOVEREIGN_DISCL data'!J:J,MATCH($Z224,'SOVEREIGN_DISCL data'!$U:$U,0))</f>
        <v>40.1</v>
      </c>
      <c r="G224" s="52">
        <f>INDEX('SOVEREIGN_DISCL data'!K:K,MATCH($Z224,'SOVEREIGN_DISCL data'!$U:$U,0))</f>
        <v>0</v>
      </c>
      <c r="H224" s="37">
        <f>INDEX('SOVEREIGN_DISCL data'!L:L,MATCH($Z224,'SOVEREIGN_DISCL data'!$U:$U,0))</f>
        <v>1.2</v>
      </c>
      <c r="I224" s="26"/>
      <c r="J224" s="38">
        <f>INDEX('SOVEREIGN_DISCL data'!M:M,MATCH($Z224,'SOVEREIGN_DISCL data'!$U:$U,0))</f>
        <v>0</v>
      </c>
      <c r="K224" s="26"/>
      <c r="L224" s="38">
        <f>INDEX('SOVEREIGN_DISCL data'!N:N,MATCH($Z224,'SOVEREIGN_DISCL data'!$U:$U,0))</f>
        <v>0</v>
      </c>
      <c r="N224" s="38">
        <f>INDEX('SOVEREIGN_DISCL data'!O:O,MATCH($Z224,'SOVEREIGN_DISCL data'!$U:$U,0))</f>
        <v>0</v>
      </c>
      <c r="O224" s="41"/>
      <c r="P224" s="244"/>
      <c r="R224" s="38">
        <f>INDEX('SOVEREIGN_DISCL data'!Q:Q,MATCH($Z224,'SOVEREIGN_DISCL data'!$U:$U,0))</f>
        <v>0</v>
      </c>
      <c r="T224" s="38">
        <f>INDEX('SOVEREIGN_DISCL data'!R:R,MATCH($Z224,'SOVEREIGN_DISCL data'!$U:$U,0))</f>
        <v>0</v>
      </c>
      <c r="V224" s="38">
        <f>INDEX('SOVEREIGN_DISCL data'!S:S,MATCH($Z224,'SOVEREIGN_DISCL data'!$U:$U,0))</f>
        <v>0</v>
      </c>
      <c r="Y224" s="95">
        <v>1211224</v>
      </c>
      <c r="Z224" s="34" t="str">
        <f t="shared" si="3"/>
        <v>AT0011211224</v>
      </c>
    </row>
    <row r="225" spans="1:26" s="34" customFormat="1" ht="12.75" customHeight="1" thickBot="1">
      <c r="A225" s="87" t="s">
        <v>68</v>
      </c>
      <c r="B225" s="238"/>
      <c r="C225" s="55">
        <f>INDEX('SOVEREIGN_DISCL data'!G:G,MATCH($Z225,'SOVEREIGN_DISCL data'!$U:$U,0))</f>
        <v>208.8</v>
      </c>
      <c r="D225" s="55">
        <f>INDEX('SOVEREIGN_DISCL data'!H:H,MATCH($Z225,'SOVEREIGN_DISCL data'!$U:$U,0))</f>
        <v>3.8</v>
      </c>
      <c r="E225" s="55">
        <f>INDEX('SOVEREIGN_DISCL data'!I:I,MATCH($Z225,'SOVEREIGN_DISCL data'!$U:$U,0))</f>
        <v>207.8</v>
      </c>
      <c r="F225" s="55">
        <f>INDEX('SOVEREIGN_DISCL data'!J:J,MATCH($Z225,'SOVEREIGN_DISCL data'!$U:$U,0))</f>
        <v>165.7</v>
      </c>
      <c r="G225" s="55">
        <f>INDEX('SOVEREIGN_DISCL data'!K:K,MATCH($Z225,'SOVEREIGN_DISCL data'!$U:$U,0))</f>
        <v>0</v>
      </c>
      <c r="H225" s="55">
        <f>INDEX('SOVEREIGN_DISCL data'!L:L,MATCH($Z225,'SOVEREIGN_DISCL data'!$U:$U,0))</f>
        <v>6.7</v>
      </c>
      <c r="I225" s="39"/>
      <c r="J225" s="55">
        <f>INDEX('SOVEREIGN_DISCL data'!M:M,MATCH($Z225,'SOVEREIGN_DISCL data'!$U:$U,0))</f>
        <v>0</v>
      </c>
      <c r="K225" s="39"/>
      <c r="L225" s="55">
        <f>INDEX('SOVEREIGN_DISCL data'!N:N,MATCH($Z225,'SOVEREIGN_DISCL data'!$U:$U,0))</f>
        <v>-4.0236796469999998</v>
      </c>
      <c r="M225" s="39"/>
      <c r="N225" s="55">
        <f>INDEX('SOVEREIGN_DISCL data'!O:O,MATCH($Z225,'SOVEREIGN_DISCL data'!$U:$U,0))</f>
        <v>30.852803300000001</v>
      </c>
      <c r="O225" s="42"/>
      <c r="P225" s="169">
        <f>INDEX('SOVEREIGN_DISCL data'!P:P,MATCH($Z225,'SOVEREIGN_DISCL data'!$U:$U,0))</f>
        <v>0.2</v>
      </c>
      <c r="Q225" s="39"/>
      <c r="R225" s="55">
        <f>INDEX('SOVEREIGN_DISCL data'!Q:Q,MATCH($Z225,'SOVEREIGN_DISCL data'!$U:$U,0))</f>
        <v>0</v>
      </c>
      <c r="S225" s="39"/>
      <c r="T225" s="55">
        <f>INDEX('SOVEREIGN_DISCL data'!R:R,MATCH($Z225,'SOVEREIGN_DISCL data'!$U:$U,0))</f>
        <v>0</v>
      </c>
      <c r="U225" s="39"/>
      <c r="V225" s="55">
        <f>INDEX('SOVEREIGN_DISCL data'!S:S,MATCH($Z225,'SOVEREIGN_DISCL data'!$U:$U,0))</f>
        <v>0</v>
      </c>
      <c r="Y225" s="95">
        <v>1211225</v>
      </c>
      <c r="Z225" s="34" t="str">
        <f t="shared" si="3"/>
        <v>AT0011211225</v>
      </c>
    </row>
    <row r="226" spans="1:26" s="34" customFormat="1" ht="12.75" customHeight="1">
      <c r="A226" s="35" t="s">
        <v>59</v>
      </c>
      <c r="B226" s="238" t="s">
        <v>46</v>
      </c>
      <c r="C226" s="53">
        <f>INDEX('SOVEREIGN_DISCL data'!G:G,MATCH($Z226,'SOVEREIGN_DISCL data'!$U:$U,0))</f>
        <v>0</v>
      </c>
      <c r="D226" s="52">
        <f>INDEX('SOVEREIGN_DISCL data'!H:H,MATCH($Z226,'SOVEREIGN_DISCL data'!$U:$U,0))</f>
        <v>0</v>
      </c>
      <c r="E226" s="52">
        <f>INDEX('SOVEREIGN_DISCL data'!I:I,MATCH($Z226,'SOVEREIGN_DISCL data'!$U:$U,0))</f>
        <v>0</v>
      </c>
      <c r="F226" s="52">
        <f>INDEX('SOVEREIGN_DISCL data'!J:J,MATCH($Z226,'SOVEREIGN_DISCL data'!$U:$U,0))</f>
        <v>0</v>
      </c>
      <c r="G226" s="52">
        <f>INDEX('SOVEREIGN_DISCL data'!K:K,MATCH($Z226,'SOVEREIGN_DISCL data'!$U:$U,0))</f>
        <v>0</v>
      </c>
      <c r="H226" s="37">
        <f>INDEX('SOVEREIGN_DISCL data'!L:L,MATCH($Z226,'SOVEREIGN_DISCL data'!$U:$U,0))</f>
        <v>0</v>
      </c>
      <c r="I226" s="26"/>
      <c r="J226" s="38">
        <f>INDEX('SOVEREIGN_DISCL data'!M:M,MATCH($Z226,'SOVEREIGN_DISCL data'!$U:$U,0))</f>
        <v>0</v>
      </c>
      <c r="K226" s="26"/>
      <c r="L226" s="38">
        <f>INDEX('SOVEREIGN_DISCL data'!N:N,MATCH($Z226,'SOVEREIGN_DISCL data'!$U:$U,0))</f>
        <v>0</v>
      </c>
      <c r="N226" s="38">
        <f>INDEX('SOVEREIGN_DISCL data'!O:O,MATCH($Z226,'SOVEREIGN_DISCL data'!$U:$U,0))</f>
        <v>0</v>
      </c>
      <c r="O226" s="41"/>
      <c r="P226" s="242"/>
      <c r="R226" s="38">
        <f>INDEX('SOVEREIGN_DISCL data'!Q:Q,MATCH($Z226,'SOVEREIGN_DISCL data'!$U:$U,0))</f>
        <v>0</v>
      </c>
      <c r="T226" s="38">
        <f>INDEX('SOVEREIGN_DISCL data'!R:R,MATCH($Z226,'SOVEREIGN_DISCL data'!$U:$U,0))</f>
        <v>0</v>
      </c>
      <c r="V226" s="38">
        <f>INDEX('SOVEREIGN_DISCL data'!S:S,MATCH($Z226,'SOVEREIGN_DISCL data'!$U:$U,0))</f>
        <v>0</v>
      </c>
      <c r="Y226" s="95">
        <v>1211226</v>
      </c>
      <c r="Z226" s="34" t="str">
        <f t="shared" si="3"/>
        <v>AT0011211226</v>
      </c>
    </row>
    <row r="227" spans="1:26" s="34" customFormat="1" ht="12.75" customHeight="1">
      <c r="A227" s="35" t="s">
        <v>58</v>
      </c>
      <c r="B227" s="238"/>
      <c r="C227" s="52">
        <f>INDEX('SOVEREIGN_DISCL data'!G:G,MATCH($Z227,'SOVEREIGN_DISCL data'!$U:$U,0))</f>
        <v>32.1</v>
      </c>
      <c r="D227" s="52">
        <f>INDEX('SOVEREIGN_DISCL data'!H:H,MATCH($Z227,'SOVEREIGN_DISCL data'!$U:$U,0))</f>
        <v>0</v>
      </c>
      <c r="E227" s="52">
        <f>INDEX('SOVEREIGN_DISCL data'!I:I,MATCH($Z227,'SOVEREIGN_DISCL data'!$U:$U,0))</f>
        <v>32.1</v>
      </c>
      <c r="F227" s="52">
        <f>INDEX('SOVEREIGN_DISCL data'!J:J,MATCH($Z227,'SOVEREIGN_DISCL data'!$U:$U,0))</f>
        <v>31.5</v>
      </c>
      <c r="G227" s="52">
        <f>INDEX('SOVEREIGN_DISCL data'!K:K,MATCH($Z227,'SOVEREIGN_DISCL data'!$U:$U,0))</f>
        <v>0</v>
      </c>
      <c r="H227" s="37">
        <f>INDEX('SOVEREIGN_DISCL data'!L:L,MATCH($Z227,'SOVEREIGN_DISCL data'!$U:$U,0))</f>
        <v>0</v>
      </c>
      <c r="I227" s="26"/>
      <c r="J227" s="38">
        <f>INDEX('SOVEREIGN_DISCL data'!M:M,MATCH($Z227,'SOVEREIGN_DISCL data'!$U:$U,0))</f>
        <v>0</v>
      </c>
      <c r="K227" s="26"/>
      <c r="L227" s="38">
        <f>INDEX('SOVEREIGN_DISCL data'!N:N,MATCH($Z227,'SOVEREIGN_DISCL data'!$U:$U,0))</f>
        <v>0</v>
      </c>
      <c r="N227" s="38">
        <f>INDEX('SOVEREIGN_DISCL data'!O:O,MATCH($Z227,'SOVEREIGN_DISCL data'!$U:$U,0))</f>
        <v>0.6</v>
      </c>
      <c r="O227" s="41"/>
      <c r="P227" s="243"/>
      <c r="R227" s="38">
        <f>INDEX('SOVEREIGN_DISCL data'!Q:Q,MATCH($Z227,'SOVEREIGN_DISCL data'!$U:$U,0))</f>
        <v>0</v>
      </c>
      <c r="T227" s="38">
        <f>INDEX('SOVEREIGN_DISCL data'!R:R,MATCH($Z227,'SOVEREIGN_DISCL data'!$U:$U,0))</f>
        <v>0</v>
      </c>
      <c r="V227" s="38">
        <f>INDEX('SOVEREIGN_DISCL data'!S:S,MATCH($Z227,'SOVEREIGN_DISCL data'!$U:$U,0))</f>
        <v>0</v>
      </c>
      <c r="Y227" s="95">
        <v>1211227</v>
      </c>
      <c r="Z227" s="34" t="str">
        <f t="shared" si="3"/>
        <v>AT0011211227</v>
      </c>
    </row>
    <row r="228" spans="1:26" s="34" customFormat="1" ht="12.75" customHeight="1">
      <c r="A228" s="35" t="s">
        <v>57</v>
      </c>
      <c r="B228" s="238"/>
      <c r="C228" s="52">
        <f>INDEX('SOVEREIGN_DISCL data'!G:G,MATCH($Z228,'SOVEREIGN_DISCL data'!$U:$U,0))</f>
        <v>1.8</v>
      </c>
      <c r="D228" s="52">
        <f>INDEX('SOVEREIGN_DISCL data'!H:H,MATCH($Z228,'SOVEREIGN_DISCL data'!$U:$U,0))</f>
        <v>0</v>
      </c>
      <c r="E228" s="52">
        <f>INDEX('SOVEREIGN_DISCL data'!I:I,MATCH($Z228,'SOVEREIGN_DISCL data'!$U:$U,0))</f>
        <v>1.8</v>
      </c>
      <c r="F228" s="52">
        <f>INDEX('SOVEREIGN_DISCL data'!J:J,MATCH($Z228,'SOVEREIGN_DISCL data'!$U:$U,0))</f>
        <v>1.8</v>
      </c>
      <c r="G228" s="52">
        <f>INDEX('SOVEREIGN_DISCL data'!K:K,MATCH($Z228,'SOVEREIGN_DISCL data'!$U:$U,0))</f>
        <v>0</v>
      </c>
      <c r="H228" s="37">
        <f>INDEX('SOVEREIGN_DISCL data'!L:L,MATCH($Z228,'SOVEREIGN_DISCL data'!$U:$U,0))</f>
        <v>0</v>
      </c>
      <c r="I228" s="26"/>
      <c r="J228" s="38">
        <f>INDEX('SOVEREIGN_DISCL data'!M:M,MATCH($Z228,'SOVEREIGN_DISCL data'!$U:$U,0))</f>
        <v>0</v>
      </c>
      <c r="K228" s="26"/>
      <c r="L228" s="38">
        <f>INDEX('SOVEREIGN_DISCL data'!N:N,MATCH($Z228,'SOVEREIGN_DISCL data'!$U:$U,0))</f>
        <v>0.72158407830000004</v>
      </c>
      <c r="N228" s="38">
        <f>INDEX('SOVEREIGN_DISCL data'!O:O,MATCH($Z228,'SOVEREIGN_DISCL data'!$U:$U,0))</f>
        <v>0</v>
      </c>
      <c r="O228" s="41"/>
      <c r="P228" s="243"/>
      <c r="R228" s="38">
        <f>INDEX('SOVEREIGN_DISCL data'!Q:Q,MATCH($Z228,'SOVEREIGN_DISCL data'!$U:$U,0))</f>
        <v>0</v>
      </c>
      <c r="T228" s="38">
        <f>INDEX('SOVEREIGN_DISCL data'!R:R,MATCH($Z228,'SOVEREIGN_DISCL data'!$U:$U,0))</f>
        <v>0</v>
      </c>
      <c r="V228" s="38">
        <f>INDEX('SOVEREIGN_DISCL data'!S:S,MATCH($Z228,'SOVEREIGN_DISCL data'!$U:$U,0))</f>
        <v>0</v>
      </c>
      <c r="Y228" s="95">
        <v>1211228</v>
      </c>
      <c r="Z228" s="34" t="str">
        <f t="shared" si="3"/>
        <v>AT0011211228</v>
      </c>
    </row>
    <row r="229" spans="1:26" s="34" customFormat="1" ht="12.75" customHeight="1">
      <c r="A229" s="35" t="s">
        <v>56</v>
      </c>
      <c r="B229" s="238"/>
      <c r="C229" s="52">
        <f>INDEX('SOVEREIGN_DISCL data'!G:G,MATCH($Z229,'SOVEREIGN_DISCL data'!$U:$U,0))</f>
        <v>6.3</v>
      </c>
      <c r="D229" s="52">
        <f>INDEX('SOVEREIGN_DISCL data'!H:H,MATCH($Z229,'SOVEREIGN_DISCL data'!$U:$U,0))</f>
        <v>0</v>
      </c>
      <c r="E229" s="52">
        <f>INDEX('SOVEREIGN_DISCL data'!I:I,MATCH($Z229,'SOVEREIGN_DISCL data'!$U:$U,0))</f>
        <v>6.3</v>
      </c>
      <c r="F229" s="52">
        <f>INDEX('SOVEREIGN_DISCL data'!J:J,MATCH($Z229,'SOVEREIGN_DISCL data'!$U:$U,0))</f>
        <v>4.4000000000000004</v>
      </c>
      <c r="G229" s="52">
        <f>INDEX('SOVEREIGN_DISCL data'!K:K,MATCH($Z229,'SOVEREIGN_DISCL data'!$U:$U,0))</f>
        <v>0</v>
      </c>
      <c r="H229" s="37">
        <f>INDEX('SOVEREIGN_DISCL data'!L:L,MATCH($Z229,'SOVEREIGN_DISCL data'!$U:$U,0))</f>
        <v>0.2</v>
      </c>
      <c r="I229" s="26"/>
      <c r="J229" s="38">
        <f>INDEX('SOVEREIGN_DISCL data'!M:M,MATCH($Z229,'SOVEREIGN_DISCL data'!$U:$U,0))</f>
        <v>0</v>
      </c>
      <c r="K229" s="26"/>
      <c r="L229" s="38">
        <f>INDEX('SOVEREIGN_DISCL data'!N:N,MATCH($Z229,'SOVEREIGN_DISCL data'!$U:$U,0))</f>
        <v>0</v>
      </c>
      <c r="N229" s="38">
        <f>INDEX('SOVEREIGN_DISCL data'!O:O,MATCH($Z229,'SOVEREIGN_DISCL data'!$U:$U,0))</f>
        <v>0</v>
      </c>
      <c r="O229" s="41"/>
      <c r="P229" s="243"/>
      <c r="R229" s="38">
        <f>INDEX('SOVEREIGN_DISCL data'!Q:Q,MATCH($Z229,'SOVEREIGN_DISCL data'!$U:$U,0))</f>
        <v>0</v>
      </c>
      <c r="T229" s="38">
        <f>INDEX('SOVEREIGN_DISCL data'!R:R,MATCH($Z229,'SOVEREIGN_DISCL data'!$U:$U,0))</f>
        <v>0</v>
      </c>
      <c r="V229" s="38">
        <f>INDEX('SOVEREIGN_DISCL data'!S:S,MATCH($Z229,'SOVEREIGN_DISCL data'!$U:$U,0))</f>
        <v>0</v>
      </c>
      <c r="Y229" s="95">
        <v>1211229</v>
      </c>
      <c r="Z229" s="34" t="str">
        <f t="shared" si="3"/>
        <v>AT0011211229</v>
      </c>
    </row>
    <row r="230" spans="1:26" s="34" customFormat="1" ht="12.75" customHeight="1">
      <c r="A230" s="35" t="s">
        <v>55</v>
      </c>
      <c r="B230" s="238"/>
      <c r="C230" s="52">
        <f>INDEX('SOVEREIGN_DISCL data'!G:G,MATCH($Z230,'SOVEREIGN_DISCL data'!$U:$U,0))</f>
        <v>2</v>
      </c>
      <c r="D230" s="52">
        <f>INDEX('SOVEREIGN_DISCL data'!H:H,MATCH($Z230,'SOVEREIGN_DISCL data'!$U:$U,0))</f>
        <v>0</v>
      </c>
      <c r="E230" s="52">
        <f>INDEX('SOVEREIGN_DISCL data'!I:I,MATCH($Z230,'SOVEREIGN_DISCL data'!$U:$U,0))</f>
        <v>2</v>
      </c>
      <c r="F230" s="52">
        <f>INDEX('SOVEREIGN_DISCL data'!J:J,MATCH($Z230,'SOVEREIGN_DISCL data'!$U:$U,0))</f>
        <v>1.9</v>
      </c>
      <c r="G230" s="52">
        <f>INDEX('SOVEREIGN_DISCL data'!K:K,MATCH($Z230,'SOVEREIGN_DISCL data'!$U:$U,0))</f>
        <v>0</v>
      </c>
      <c r="H230" s="37">
        <f>INDEX('SOVEREIGN_DISCL data'!L:L,MATCH($Z230,'SOVEREIGN_DISCL data'!$U:$U,0))</f>
        <v>0.1</v>
      </c>
      <c r="I230" s="26"/>
      <c r="J230" s="38">
        <f>INDEX('SOVEREIGN_DISCL data'!M:M,MATCH($Z230,'SOVEREIGN_DISCL data'!$U:$U,0))</f>
        <v>0</v>
      </c>
      <c r="K230" s="26"/>
      <c r="L230" s="38">
        <f>INDEX('SOVEREIGN_DISCL data'!N:N,MATCH($Z230,'SOVEREIGN_DISCL data'!$U:$U,0))</f>
        <v>3.8763476898999998</v>
      </c>
      <c r="N230" s="38">
        <f>INDEX('SOVEREIGN_DISCL data'!O:O,MATCH($Z230,'SOVEREIGN_DISCL data'!$U:$U,0))</f>
        <v>0</v>
      </c>
      <c r="O230" s="41"/>
      <c r="P230" s="243"/>
      <c r="R230" s="38">
        <f>INDEX('SOVEREIGN_DISCL data'!Q:Q,MATCH($Z230,'SOVEREIGN_DISCL data'!$U:$U,0))</f>
        <v>0</v>
      </c>
      <c r="T230" s="38">
        <f>INDEX('SOVEREIGN_DISCL data'!R:R,MATCH($Z230,'SOVEREIGN_DISCL data'!$U:$U,0))</f>
        <v>0</v>
      </c>
      <c r="V230" s="38">
        <f>INDEX('SOVEREIGN_DISCL data'!S:S,MATCH($Z230,'SOVEREIGN_DISCL data'!$U:$U,0))</f>
        <v>0</v>
      </c>
      <c r="Y230" s="95">
        <v>1211230</v>
      </c>
      <c r="Z230" s="34" t="str">
        <f t="shared" si="3"/>
        <v>AT0011211230</v>
      </c>
    </row>
    <row r="231" spans="1:26" s="34" customFormat="1" ht="12.75" customHeight="1">
      <c r="A231" s="35" t="s">
        <v>54</v>
      </c>
      <c r="B231" s="238"/>
      <c r="C231" s="52">
        <f>INDEX('SOVEREIGN_DISCL data'!G:G,MATCH($Z231,'SOVEREIGN_DISCL data'!$U:$U,0))</f>
        <v>4.5</v>
      </c>
      <c r="D231" s="52">
        <f>INDEX('SOVEREIGN_DISCL data'!H:H,MATCH($Z231,'SOVEREIGN_DISCL data'!$U:$U,0))</f>
        <v>0</v>
      </c>
      <c r="E231" s="52">
        <f>INDEX('SOVEREIGN_DISCL data'!I:I,MATCH($Z231,'SOVEREIGN_DISCL data'!$U:$U,0))</f>
        <v>4.5</v>
      </c>
      <c r="F231" s="52">
        <f>INDEX('SOVEREIGN_DISCL data'!J:J,MATCH($Z231,'SOVEREIGN_DISCL data'!$U:$U,0))</f>
        <v>4.4000000000000004</v>
      </c>
      <c r="G231" s="52">
        <f>INDEX('SOVEREIGN_DISCL data'!K:K,MATCH($Z231,'SOVEREIGN_DISCL data'!$U:$U,0))</f>
        <v>0</v>
      </c>
      <c r="H231" s="37">
        <f>INDEX('SOVEREIGN_DISCL data'!L:L,MATCH($Z231,'SOVEREIGN_DISCL data'!$U:$U,0))</f>
        <v>0.1</v>
      </c>
      <c r="I231" s="26"/>
      <c r="J231" s="38">
        <f>INDEX('SOVEREIGN_DISCL data'!M:M,MATCH($Z231,'SOVEREIGN_DISCL data'!$U:$U,0))</f>
        <v>0</v>
      </c>
      <c r="K231" s="26"/>
      <c r="L231" s="38">
        <f>INDEX('SOVEREIGN_DISCL data'!N:N,MATCH($Z231,'SOVEREIGN_DISCL data'!$U:$U,0))</f>
        <v>-4.3959677959999999</v>
      </c>
      <c r="N231" s="38">
        <f>INDEX('SOVEREIGN_DISCL data'!O:O,MATCH($Z231,'SOVEREIGN_DISCL data'!$U:$U,0))</f>
        <v>0</v>
      </c>
      <c r="O231" s="41"/>
      <c r="P231" s="243"/>
      <c r="R231" s="38">
        <f>INDEX('SOVEREIGN_DISCL data'!Q:Q,MATCH($Z231,'SOVEREIGN_DISCL data'!$U:$U,0))</f>
        <v>0</v>
      </c>
      <c r="T231" s="38">
        <f>INDEX('SOVEREIGN_DISCL data'!R:R,MATCH($Z231,'SOVEREIGN_DISCL data'!$U:$U,0))</f>
        <v>0</v>
      </c>
      <c r="V231" s="38">
        <f>INDEX('SOVEREIGN_DISCL data'!S:S,MATCH($Z231,'SOVEREIGN_DISCL data'!$U:$U,0))</f>
        <v>0</v>
      </c>
      <c r="Y231" s="95">
        <v>1211231</v>
      </c>
      <c r="Z231" s="34" t="str">
        <f t="shared" si="3"/>
        <v>AT0011211231</v>
      </c>
    </row>
    <row r="232" spans="1:26" s="34" customFormat="1" ht="12.75" customHeight="1">
      <c r="A232" s="35" t="s">
        <v>53</v>
      </c>
      <c r="B232" s="238"/>
      <c r="C232" s="52">
        <f>INDEX('SOVEREIGN_DISCL data'!G:G,MATCH($Z232,'SOVEREIGN_DISCL data'!$U:$U,0))</f>
        <v>1.5</v>
      </c>
      <c r="D232" s="52">
        <f>INDEX('SOVEREIGN_DISCL data'!H:H,MATCH($Z232,'SOVEREIGN_DISCL data'!$U:$U,0))</f>
        <v>0</v>
      </c>
      <c r="E232" s="52">
        <f>INDEX('SOVEREIGN_DISCL data'!I:I,MATCH($Z232,'SOVEREIGN_DISCL data'!$U:$U,0))</f>
        <v>1.5</v>
      </c>
      <c r="F232" s="52">
        <f>INDEX('SOVEREIGN_DISCL data'!J:J,MATCH($Z232,'SOVEREIGN_DISCL data'!$U:$U,0))</f>
        <v>1.4</v>
      </c>
      <c r="G232" s="52">
        <f>INDEX('SOVEREIGN_DISCL data'!K:K,MATCH($Z232,'SOVEREIGN_DISCL data'!$U:$U,0))</f>
        <v>0</v>
      </c>
      <c r="H232" s="37">
        <f>INDEX('SOVEREIGN_DISCL data'!L:L,MATCH($Z232,'SOVEREIGN_DISCL data'!$U:$U,0))</f>
        <v>0.1</v>
      </c>
      <c r="I232" s="26"/>
      <c r="J232" s="38">
        <f>INDEX('SOVEREIGN_DISCL data'!M:M,MATCH($Z232,'SOVEREIGN_DISCL data'!$U:$U,0))</f>
        <v>0</v>
      </c>
      <c r="K232" s="26"/>
      <c r="L232" s="38">
        <f>INDEX('SOVEREIGN_DISCL data'!N:N,MATCH($Z232,'SOVEREIGN_DISCL data'!$U:$U,0))</f>
        <v>0</v>
      </c>
      <c r="N232" s="38">
        <f>INDEX('SOVEREIGN_DISCL data'!O:O,MATCH($Z232,'SOVEREIGN_DISCL data'!$U:$U,0))</f>
        <v>0</v>
      </c>
      <c r="O232" s="41"/>
      <c r="P232" s="244"/>
      <c r="R232" s="38">
        <f>INDEX('SOVEREIGN_DISCL data'!Q:Q,MATCH($Z232,'SOVEREIGN_DISCL data'!$U:$U,0))</f>
        <v>0</v>
      </c>
      <c r="T232" s="38">
        <f>INDEX('SOVEREIGN_DISCL data'!R:R,MATCH($Z232,'SOVEREIGN_DISCL data'!$U:$U,0))</f>
        <v>0</v>
      </c>
      <c r="V232" s="38">
        <f>INDEX('SOVEREIGN_DISCL data'!S:S,MATCH($Z232,'SOVEREIGN_DISCL data'!$U:$U,0))</f>
        <v>0</v>
      </c>
      <c r="Y232" s="95">
        <v>1211232</v>
      </c>
      <c r="Z232" s="34" t="str">
        <f t="shared" si="3"/>
        <v>AT0011211232</v>
      </c>
    </row>
    <row r="233" spans="1:26" s="34" customFormat="1" ht="12.75" customHeight="1" thickBot="1">
      <c r="A233" s="87" t="s">
        <v>68</v>
      </c>
      <c r="B233" s="238"/>
      <c r="C233" s="55">
        <f>INDEX('SOVEREIGN_DISCL data'!G:G,MATCH($Z233,'SOVEREIGN_DISCL data'!$U:$U,0))</f>
        <v>48.2</v>
      </c>
      <c r="D233" s="55">
        <f>INDEX('SOVEREIGN_DISCL data'!H:H,MATCH($Z233,'SOVEREIGN_DISCL data'!$U:$U,0))</f>
        <v>0</v>
      </c>
      <c r="E233" s="55">
        <f>INDEX('SOVEREIGN_DISCL data'!I:I,MATCH($Z233,'SOVEREIGN_DISCL data'!$U:$U,0))</f>
        <v>48.2</v>
      </c>
      <c r="F233" s="55">
        <f>INDEX('SOVEREIGN_DISCL data'!J:J,MATCH($Z233,'SOVEREIGN_DISCL data'!$U:$U,0))</f>
        <v>45.4</v>
      </c>
      <c r="G233" s="55">
        <f>INDEX('SOVEREIGN_DISCL data'!K:K,MATCH($Z233,'SOVEREIGN_DISCL data'!$U:$U,0))</f>
        <v>0</v>
      </c>
      <c r="H233" s="55">
        <f>INDEX('SOVEREIGN_DISCL data'!L:L,MATCH($Z233,'SOVEREIGN_DISCL data'!$U:$U,0))</f>
        <v>0.5</v>
      </c>
      <c r="I233" s="39"/>
      <c r="J233" s="55">
        <f>INDEX('SOVEREIGN_DISCL data'!M:M,MATCH($Z233,'SOVEREIGN_DISCL data'!$U:$U,0))</f>
        <v>0</v>
      </c>
      <c r="K233" s="39"/>
      <c r="L233" s="55">
        <f>INDEX('SOVEREIGN_DISCL data'!N:N,MATCH($Z233,'SOVEREIGN_DISCL data'!$U:$U,0))</f>
        <v>0.20196397250000001</v>
      </c>
      <c r="M233" s="39"/>
      <c r="N233" s="55">
        <f>INDEX('SOVEREIGN_DISCL data'!O:O,MATCH($Z233,'SOVEREIGN_DISCL data'!$U:$U,0))</f>
        <v>0.6</v>
      </c>
      <c r="O233" s="42"/>
      <c r="P233" s="169">
        <f>INDEX('SOVEREIGN_DISCL data'!P:P,MATCH($Z233,'SOVEREIGN_DISCL data'!$U:$U,0))</f>
        <v>0</v>
      </c>
      <c r="Q233" s="39"/>
      <c r="R233" s="55">
        <f>INDEX('SOVEREIGN_DISCL data'!Q:Q,MATCH($Z233,'SOVEREIGN_DISCL data'!$U:$U,0))</f>
        <v>0</v>
      </c>
      <c r="S233" s="39"/>
      <c r="T233" s="55">
        <f>INDEX('SOVEREIGN_DISCL data'!R:R,MATCH($Z233,'SOVEREIGN_DISCL data'!$U:$U,0))</f>
        <v>0</v>
      </c>
      <c r="U233" s="39"/>
      <c r="V233" s="55">
        <f>INDEX('SOVEREIGN_DISCL data'!S:S,MATCH($Z233,'SOVEREIGN_DISCL data'!$U:$U,0))</f>
        <v>0</v>
      </c>
      <c r="Y233" s="95">
        <v>1211233</v>
      </c>
      <c r="Z233" s="34" t="str">
        <f t="shared" si="3"/>
        <v>AT0011211233</v>
      </c>
    </row>
    <row r="234" spans="1:26" s="34" customFormat="1" ht="12.75" customHeight="1">
      <c r="A234" s="35" t="s">
        <v>59</v>
      </c>
      <c r="B234" s="238" t="s">
        <v>47</v>
      </c>
      <c r="C234" s="53">
        <f>INDEX('SOVEREIGN_DISCL data'!G:G,MATCH($Z234,'SOVEREIGN_DISCL data'!$U:$U,0))</f>
        <v>0</v>
      </c>
      <c r="D234" s="52">
        <f>INDEX('SOVEREIGN_DISCL data'!H:H,MATCH($Z234,'SOVEREIGN_DISCL data'!$U:$U,0))</f>
        <v>0</v>
      </c>
      <c r="E234" s="52">
        <f>INDEX('SOVEREIGN_DISCL data'!I:I,MATCH($Z234,'SOVEREIGN_DISCL data'!$U:$U,0))</f>
        <v>0</v>
      </c>
      <c r="F234" s="52">
        <f>INDEX('SOVEREIGN_DISCL data'!J:J,MATCH($Z234,'SOVEREIGN_DISCL data'!$U:$U,0))</f>
        <v>0</v>
      </c>
      <c r="G234" s="52">
        <f>INDEX('SOVEREIGN_DISCL data'!K:K,MATCH($Z234,'SOVEREIGN_DISCL data'!$U:$U,0))</f>
        <v>0</v>
      </c>
      <c r="H234" s="37">
        <f>INDEX('SOVEREIGN_DISCL data'!L:L,MATCH($Z234,'SOVEREIGN_DISCL data'!$U:$U,0))</f>
        <v>0</v>
      </c>
      <c r="I234" s="26"/>
      <c r="J234" s="38">
        <f>INDEX('SOVEREIGN_DISCL data'!M:M,MATCH($Z234,'SOVEREIGN_DISCL data'!$U:$U,0))</f>
        <v>0</v>
      </c>
      <c r="K234" s="26"/>
      <c r="L234" s="38">
        <f>INDEX('SOVEREIGN_DISCL data'!N:N,MATCH($Z234,'SOVEREIGN_DISCL data'!$U:$U,0))</f>
        <v>0</v>
      </c>
      <c r="N234" s="38">
        <f>INDEX('SOVEREIGN_DISCL data'!O:O,MATCH($Z234,'SOVEREIGN_DISCL data'!$U:$U,0))</f>
        <v>0</v>
      </c>
      <c r="O234" s="41"/>
      <c r="P234" s="242"/>
      <c r="R234" s="38">
        <f>INDEX('SOVEREIGN_DISCL data'!Q:Q,MATCH($Z234,'SOVEREIGN_DISCL data'!$U:$U,0))</f>
        <v>0</v>
      </c>
      <c r="T234" s="38">
        <f>INDEX('SOVEREIGN_DISCL data'!R:R,MATCH($Z234,'SOVEREIGN_DISCL data'!$U:$U,0))</f>
        <v>0</v>
      </c>
      <c r="V234" s="38">
        <f>INDEX('SOVEREIGN_DISCL data'!S:S,MATCH($Z234,'SOVEREIGN_DISCL data'!$U:$U,0))</f>
        <v>0</v>
      </c>
      <c r="Y234" s="95">
        <v>1211234</v>
      </c>
      <c r="Z234" s="34" t="str">
        <f t="shared" si="3"/>
        <v>AT0011211234</v>
      </c>
    </row>
    <row r="235" spans="1:26" s="34" customFormat="1" ht="12.75" customHeight="1">
      <c r="A235" s="35" t="s">
        <v>58</v>
      </c>
      <c r="B235" s="238"/>
      <c r="C235" s="52">
        <f>INDEX('SOVEREIGN_DISCL data'!G:G,MATCH($Z235,'SOVEREIGN_DISCL data'!$U:$U,0))</f>
        <v>0</v>
      </c>
      <c r="D235" s="52">
        <f>INDEX('SOVEREIGN_DISCL data'!H:H,MATCH($Z235,'SOVEREIGN_DISCL data'!$U:$U,0))</f>
        <v>0</v>
      </c>
      <c r="E235" s="52">
        <f>INDEX('SOVEREIGN_DISCL data'!I:I,MATCH($Z235,'SOVEREIGN_DISCL data'!$U:$U,0))</f>
        <v>0</v>
      </c>
      <c r="F235" s="52">
        <f>INDEX('SOVEREIGN_DISCL data'!J:J,MATCH($Z235,'SOVEREIGN_DISCL data'!$U:$U,0))</f>
        <v>0</v>
      </c>
      <c r="G235" s="52">
        <f>INDEX('SOVEREIGN_DISCL data'!K:K,MATCH($Z235,'SOVEREIGN_DISCL data'!$U:$U,0))</f>
        <v>0</v>
      </c>
      <c r="H235" s="37">
        <f>INDEX('SOVEREIGN_DISCL data'!L:L,MATCH($Z235,'SOVEREIGN_DISCL data'!$U:$U,0))</f>
        <v>0</v>
      </c>
      <c r="I235" s="26"/>
      <c r="J235" s="38">
        <f>INDEX('SOVEREIGN_DISCL data'!M:M,MATCH($Z235,'SOVEREIGN_DISCL data'!$U:$U,0))</f>
        <v>0</v>
      </c>
      <c r="K235" s="26"/>
      <c r="L235" s="38">
        <f>INDEX('SOVEREIGN_DISCL data'!N:N,MATCH($Z235,'SOVEREIGN_DISCL data'!$U:$U,0))</f>
        <v>0</v>
      </c>
      <c r="N235" s="38">
        <f>INDEX('SOVEREIGN_DISCL data'!O:O,MATCH($Z235,'SOVEREIGN_DISCL data'!$U:$U,0))</f>
        <v>0</v>
      </c>
      <c r="O235" s="41"/>
      <c r="P235" s="243"/>
      <c r="R235" s="38">
        <f>INDEX('SOVEREIGN_DISCL data'!Q:Q,MATCH($Z235,'SOVEREIGN_DISCL data'!$U:$U,0))</f>
        <v>0</v>
      </c>
      <c r="T235" s="38">
        <f>INDEX('SOVEREIGN_DISCL data'!R:R,MATCH($Z235,'SOVEREIGN_DISCL data'!$U:$U,0))</f>
        <v>0</v>
      </c>
      <c r="V235" s="38">
        <f>INDEX('SOVEREIGN_DISCL data'!S:S,MATCH($Z235,'SOVEREIGN_DISCL data'!$U:$U,0))</f>
        <v>0</v>
      </c>
      <c r="Y235" s="95">
        <v>1211235</v>
      </c>
      <c r="Z235" s="34" t="str">
        <f t="shared" si="3"/>
        <v>AT0011211235</v>
      </c>
    </row>
    <row r="236" spans="1:26" s="34" customFormat="1" ht="12.75" customHeight="1">
      <c r="A236" s="35" t="s">
        <v>57</v>
      </c>
      <c r="B236" s="238"/>
      <c r="C236" s="52">
        <f>INDEX('SOVEREIGN_DISCL data'!G:G,MATCH($Z236,'SOVEREIGN_DISCL data'!$U:$U,0))</f>
        <v>0</v>
      </c>
      <c r="D236" s="52">
        <f>INDEX('SOVEREIGN_DISCL data'!H:H,MATCH($Z236,'SOVEREIGN_DISCL data'!$U:$U,0))</f>
        <v>0</v>
      </c>
      <c r="E236" s="52">
        <f>INDEX('SOVEREIGN_DISCL data'!I:I,MATCH($Z236,'SOVEREIGN_DISCL data'!$U:$U,0))</f>
        <v>0</v>
      </c>
      <c r="F236" s="52">
        <f>INDEX('SOVEREIGN_DISCL data'!J:J,MATCH($Z236,'SOVEREIGN_DISCL data'!$U:$U,0))</f>
        <v>0</v>
      </c>
      <c r="G236" s="52">
        <f>INDEX('SOVEREIGN_DISCL data'!K:K,MATCH($Z236,'SOVEREIGN_DISCL data'!$U:$U,0))</f>
        <v>0</v>
      </c>
      <c r="H236" s="37">
        <f>INDEX('SOVEREIGN_DISCL data'!L:L,MATCH($Z236,'SOVEREIGN_DISCL data'!$U:$U,0))</f>
        <v>0</v>
      </c>
      <c r="I236" s="26"/>
      <c r="J236" s="38">
        <f>INDEX('SOVEREIGN_DISCL data'!M:M,MATCH($Z236,'SOVEREIGN_DISCL data'!$U:$U,0))</f>
        <v>0</v>
      </c>
      <c r="K236" s="26"/>
      <c r="L236" s="38">
        <f>INDEX('SOVEREIGN_DISCL data'!N:N,MATCH($Z236,'SOVEREIGN_DISCL data'!$U:$U,0))</f>
        <v>0</v>
      </c>
      <c r="N236" s="38">
        <f>INDEX('SOVEREIGN_DISCL data'!O:O,MATCH($Z236,'SOVEREIGN_DISCL data'!$U:$U,0))</f>
        <v>0</v>
      </c>
      <c r="O236" s="41"/>
      <c r="P236" s="243"/>
      <c r="R236" s="38">
        <f>INDEX('SOVEREIGN_DISCL data'!Q:Q,MATCH($Z236,'SOVEREIGN_DISCL data'!$U:$U,0))</f>
        <v>0</v>
      </c>
      <c r="T236" s="38">
        <f>INDEX('SOVEREIGN_DISCL data'!R:R,MATCH($Z236,'SOVEREIGN_DISCL data'!$U:$U,0))</f>
        <v>0</v>
      </c>
      <c r="V236" s="38">
        <f>INDEX('SOVEREIGN_DISCL data'!S:S,MATCH($Z236,'SOVEREIGN_DISCL data'!$U:$U,0))</f>
        <v>0</v>
      </c>
      <c r="Y236" s="95">
        <v>1211236</v>
      </c>
      <c r="Z236" s="34" t="str">
        <f t="shared" si="3"/>
        <v>AT0011211236</v>
      </c>
    </row>
    <row r="237" spans="1:26" s="34" customFormat="1" ht="12.75" customHeight="1">
      <c r="A237" s="35" t="s">
        <v>56</v>
      </c>
      <c r="B237" s="238"/>
      <c r="C237" s="52">
        <f>INDEX('SOVEREIGN_DISCL data'!G:G,MATCH($Z237,'SOVEREIGN_DISCL data'!$U:$U,0))</f>
        <v>2.5</v>
      </c>
      <c r="D237" s="52">
        <f>INDEX('SOVEREIGN_DISCL data'!H:H,MATCH($Z237,'SOVEREIGN_DISCL data'!$U:$U,0))</f>
        <v>0</v>
      </c>
      <c r="E237" s="52">
        <f>INDEX('SOVEREIGN_DISCL data'!I:I,MATCH($Z237,'SOVEREIGN_DISCL data'!$U:$U,0))</f>
        <v>2.5</v>
      </c>
      <c r="F237" s="52">
        <f>INDEX('SOVEREIGN_DISCL data'!J:J,MATCH($Z237,'SOVEREIGN_DISCL data'!$U:$U,0))</f>
        <v>2.5</v>
      </c>
      <c r="G237" s="52">
        <f>INDEX('SOVEREIGN_DISCL data'!K:K,MATCH($Z237,'SOVEREIGN_DISCL data'!$U:$U,0))</f>
        <v>0</v>
      </c>
      <c r="H237" s="37">
        <f>INDEX('SOVEREIGN_DISCL data'!L:L,MATCH($Z237,'SOVEREIGN_DISCL data'!$U:$U,0))</f>
        <v>0</v>
      </c>
      <c r="I237" s="26"/>
      <c r="J237" s="38">
        <f>INDEX('SOVEREIGN_DISCL data'!M:M,MATCH($Z237,'SOVEREIGN_DISCL data'!$U:$U,0))</f>
        <v>0</v>
      </c>
      <c r="K237" s="26"/>
      <c r="L237" s="38">
        <f>INDEX('SOVEREIGN_DISCL data'!N:N,MATCH($Z237,'SOVEREIGN_DISCL data'!$U:$U,0))</f>
        <v>0.18466963489999999</v>
      </c>
      <c r="N237" s="38">
        <f>INDEX('SOVEREIGN_DISCL data'!O:O,MATCH($Z237,'SOVEREIGN_DISCL data'!$U:$U,0))</f>
        <v>0</v>
      </c>
      <c r="O237" s="41"/>
      <c r="P237" s="243"/>
      <c r="R237" s="38">
        <f>INDEX('SOVEREIGN_DISCL data'!Q:Q,MATCH($Z237,'SOVEREIGN_DISCL data'!$U:$U,0))</f>
        <v>0</v>
      </c>
      <c r="T237" s="38">
        <f>INDEX('SOVEREIGN_DISCL data'!R:R,MATCH($Z237,'SOVEREIGN_DISCL data'!$U:$U,0))</f>
        <v>0</v>
      </c>
      <c r="V237" s="38">
        <f>INDEX('SOVEREIGN_DISCL data'!S:S,MATCH($Z237,'SOVEREIGN_DISCL data'!$U:$U,0))</f>
        <v>0</v>
      </c>
      <c r="Y237" s="95">
        <v>1211237</v>
      </c>
      <c r="Z237" s="34" t="str">
        <f t="shared" si="3"/>
        <v>AT0011211237</v>
      </c>
    </row>
    <row r="238" spans="1:26" s="34" customFormat="1" ht="12.75" customHeight="1">
      <c r="A238" s="35" t="s">
        <v>55</v>
      </c>
      <c r="B238" s="238"/>
      <c r="C238" s="52">
        <f>INDEX('SOVEREIGN_DISCL data'!G:G,MATCH($Z238,'SOVEREIGN_DISCL data'!$U:$U,0))</f>
        <v>2.7</v>
      </c>
      <c r="D238" s="52">
        <f>INDEX('SOVEREIGN_DISCL data'!H:H,MATCH($Z238,'SOVEREIGN_DISCL data'!$U:$U,0))</f>
        <v>0</v>
      </c>
      <c r="E238" s="52">
        <f>INDEX('SOVEREIGN_DISCL data'!I:I,MATCH($Z238,'SOVEREIGN_DISCL data'!$U:$U,0))</f>
        <v>2.7</v>
      </c>
      <c r="F238" s="52">
        <f>INDEX('SOVEREIGN_DISCL data'!J:J,MATCH($Z238,'SOVEREIGN_DISCL data'!$U:$U,0))</f>
        <v>2.7</v>
      </c>
      <c r="G238" s="52">
        <f>INDEX('SOVEREIGN_DISCL data'!K:K,MATCH($Z238,'SOVEREIGN_DISCL data'!$U:$U,0))</f>
        <v>0</v>
      </c>
      <c r="H238" s="37">
        <f>INDEX('SOVEREIGN_DISCL data'!L:L,MATCH($Z238,'SOVEREIGN_DISCL data'!$U:$U,0))</f>
        <v>0</v>
      </c>
      <c r="I238" s="26"/>
      <c r="J238" s="38">
        <f>INDEX('SOVEREIGN_DISCL data'!M:M,MATCH($Z238,'SOVEREIGN_DISCL data'!$U:$U,0))</f>
        <v>0</v>
      </c>
      <c r="K238" s="26"/>
      <c r="L238" s="38">
        <f>INDEX('SOVEREIGN_DISCL data'!N:N,MATCH($Z238,'SOVEREIGN_DISCL data'!$U:$U,0))</f>
        <v>0</v>
      </c>
      <c r="N238" s="38">
        <f>INDEX('SOVEREIGN_DISCL data'!O:O,MATCH($Z238,'SOVEREIGN_DISCL data'!$U:$U,0))</f>
        <v>0</v>
      </c>
      <c r="O238" s="41"/>
      <c r="P238" s="243"/>
      <c r="R238" s="38">
        <f>INDEX('SOVEREIGN_DISCL data'!Q:Q,MATCH($Z238,'SOVEREIGN_DISCL data'!$U:$U,0))</f>
        <v>0</v>
      </c>
      <c r="T238" s="38">
        <f>INDEX('SOVEREIGN_DISCL data'!R:R,MATCH($Z238,'SOVEREIGN_DISCL data'!$U:$U,0))</f>
        <v>0</v>
      </c>
      <c r="V238" s="38">
        <f>INDEX('SOVEREIGN_DISCL data'!S:S,MATCH($Z238,'SOVEREIGN_DISCL data'!$U:$U,0))</f>
        <v>0</v>
      </c>
      <c r="Y238" s="95">
        <v>1211238</v>
      </c>
      <c r="Z238" s="34" t="str">
        <f t="shared" si="3"/>
        <v>AT0011211238</v>
      </c>
    </row>
    <row r="239" spans="1:26" s="34" customFormat="1" ht="12.75" customHeight="1">
      <c r="A239" s="35" t="s">
        <v>54</v>
      </c>
      <c r="B239" s="238"/>
      <c r="C239" s="52">
        <f>INDEX('SOVEREIGN_DISCL data'!G:G,MATCH($Z239,'SOVEREIGN_DISCL data'!$U:$U,0))</f>
        <v>0</v>
      </c>
      <c r="D239" s="52">
        <f>INDEX('SOVEREIGN_DISCL data'!H:H,MATCH($Z239,'SOVEREIGN_DISCL data'!$U:$U,0))</f>
        <v>0</v>
      </c>
      <c r="E239" s="52">
        <f>INDEX('SOVEREIGN_DISCL data'!I:I,MATCH($Z239,'SOVEREIGN_DISCL data'!$U:$U,0))</f>
        <v>0</v>
      </c>
      <c r="F239" s="52">
        <f>INDEX('SOVEREIGN_DISCL data'!J:J,MATCH($Z239,'SOVEREIGN_DISCL data'!$U:$U,0))</f>
        <v>0</v>
      </c>
      <c r="G239" s="52">
        <f>INDEX('SOVEREIGN_DISCL data'!K:K,MATCH($Z239,'SOVEREIGN_DISCL data'!$U:$U,0))</f>
        <v>0</v>
      </c>
      <c r="H239" s="37">
        <f>INDEX('SOVEREIGN_DISCL data'!L:L,MATCH($Z239,'SOVEREIGN_DISCL data'!$U:$U,0))</f>
        <v>0</v>
      </c>
      <c r="I239" s="26"/>
      <c r="J239" s="38">
        <f>INDEX('SOVEREIGN_DISCL data'!M:M,MATCH($Z239,'SOVEREIGN_DISCL data'!$U:$U,0))</f>
        <v>0</v>
      </c>
      <c r="K239" s="26"/>
      <c r="L239" s="38">
        <f>INDEX('SOVEREIGN_DISCL data'!N:N,MATCH($Z239,'SOVEREIGN_DISCL data'!$U:$U,0))</f>
        <v>0</v>
      </c>
      <c r="N239" s="38">
        <f>INDEX('SOVEREIGN_DISCL data'!O:O,MATCH($Z239,'SOVEREIGN_DISCL data'!$U:$U,0))</f>
        <v>0</v>
      </c>
      <c r="O239" s="41"/>
      <c r="P239" s="243"/>
      <c r="R239" s="38">
        <f>INDEX('SOVEREIGN_DISCL data'!Q:Q,MATCH($Z239,'SOVEREIGN_DISCL data'!$U:$U,0))</f>
        <v>0</v>
      </c>
      <c r="T239" s="38">
        <f>INDEX('SOVEREIGN_DISCL data'!R:R,MATCH($Z239,'SOVEREIGN_DISCL data'!$U:$U,0))</f>
        <v>0</v>
      </c>
      <c r="V239" s="38">
        <f>INDEX('SOVEREIGN_DISCL data'!S:S,MATCH($Z239,'SOVEREIGN_DISCL data'!$U:$U,0))</f>
        <v>0</v>
      </c>
      <c r="Y239" s="95">
        <v>1211239</v>
      </c>
      <c r="Z239" s="34" t="str">
        <f t="shared" si="3"/>
        <v>AT0011211239</v>
      </c>
    </row>
    <row r="240" spans="1:26" s="34" customFormat="1" ht="12.75" customHeight="1">
      <c r="A240" s="35" t="s">
        <v>53</v>
      </c>
      <c r="B240" s="238"/>
      <c r="C240" s="52">
        <f>INDEX('SOVEREIGN_DISCL data'!G:G,MATCH($Z240,'SOVEREIGN_DISCL data'!$U:$U,0))</f>
        <v>0</v>
      </c>
      <c r="D240" s="52">
        <f>INDEX('SOVEREIGN_DISCL data'!H:H,MATCH($Z240,'SOVEREIGN_DISCL data'!$U:$U,0))</f>
        <v>0</v>
      </c>
      <c r="E240" s="52">
        <f>INDEX('SOVEREIGN_DISCL data'!I:I,MATCH($Z240,'SOVEREIGN_DISCL data'!$U:$U,0))</f>
        <v>0</v>
      </c>
      <c r="F240" s="52">
        <f>INDEX('SOVEREIGN_DISCL data'!J:J,MATCH($Z240,'SOVEREIGN_DISCL data'!$U:$U,0))</f>
        <v>0</v>
      </c>
      <c r="G240" s="52">
        <f>INDEX('SOVEREIGN_DISCL data'!K:K,MATCH($Z240,'SOVEREIGN_DISCL data'!$U:$U,0))</f>
        <v>0</v>
      </c>
      <c r="H240" s="37">
        <f>INDEX('SOVEREIGN_DISCL data'!L:L,MATCH($Z240,'SOVEREIGN_DISCL data'!$U:$U,0))</f>
        <v>0</v>
      </c>
      <c r="I240" s="26"/>
      <c r="J240" s="38">
        <f>INDEX('SOVEREIGN_DISCL data'!M:M,MATCH($Z240,'SOVEREIGN_DISCL data'!$U:$U,0))</f>
        <v>0</v>
      </c>
      <c r="K240" s="26"/>
      <c r="L240" s="38">
        <f>INDEX('SOVEREIGN_DISCL data'!N:N,MATCH($Z240,'SOVEREIGN_DISCL data'!$U:$U,0))</f>
        <v>0</v>
      </c>
      <c r="N240" s="38">
        <f>INDEX('SOVEREIGN_DISCL data'!O:O,MATCH($Z240,'SOVEREIGN_DISCL data'!$U:$U,0))</f>
        <v>0</v>
      </c>
      <c r="O240" s="41"/>
      <c r="P240" s="244"/>
      <c r="R240" s="38">
        <f>INDEX('SOVEREIGN_DISCL data'!Q:Q,MATCH($Z240,'SOVEREIGN_DISCL data'!$U:$U,0))</f>
        <v>0</v>
      </c>
      <c r="T240" s="38">
        <f>INDEX('SOVEREIGN_DISCL data'!R:R,MATCH($Z240,'SOVEREIGN_DISCL data'!$U:$U,0))</f>
        <v>0</v>
      </c>
      <c r="V240" s="38">
        <f>INDEX('SOVEREIGN_DISCL data'!S:S,MATCH($Z240,'SOVEREIGN_DISCL data'!$U:$U,0))</f>
        <v>0</v>
      </c>
      <c r="Y240" s="95">
        <v>1211240</v>
      </c>
      <c r="Z240" s="34" t="str">
        <f t="shared" si="3"/>
        <v>AT0011211240</v>
      </c>
    </row>
    <row r="241" spans="1:26" s="34" customFormat="1" ht="12.75" customHeight="1" thickBot="1">
      <c r="A241" s="87" t="s">
        <v>68</v>
      </c>
      <c r="B241" s="238"/>
      <c r="C241" s="55">
        <f>INDEX('SOVEREIGN_DISCL data'!G:G,MATCH($Z241,'SOVEREIGN_DISCL data'!$U:$U,0))</f>
        <v>5.2</v>
      </c>
      <c r="D241" s="55">
        <f>INDEX('SOVEREIGN_DISCL data'!H:H,MATCH($Z241,'SOVEREIGN_DISCL data'!$U:$U,0))</f>
        <v>0</v>
      </c>
      <c r="E241" s="55">
        <f>INDEX('SOVEREIGN_DISCL data'!I:I,MATCH($Z241,'SOVEREIGN_DISCL data'!$U:$U,0))</f>
        <v>5.2</v>
      </c>
      <c r="F241" s="55">
        <f>INDEX('SOVEREIGN_DISCL data'!J:J,MATCH($Z241,'SOVEREIGN_DISCL data'!$U:$U,0))</f>
        <v>5.2</v>
      </c>
      <c r="G241" s="55">
        <f>INDEX('SOVEREIGN_DISCL data'!K:K,MATCH($Z241,'SOVEREIGN_DISCL data'!$U:$U,0))</f>
        <v>0</v>
      </c>
      <c r="H241" s="55">
        <f>INDEX('SOVEREIGN_DISCL data'!L:L,MATCH($Z241,'SOVEREIGN_DISCL data'!$U:$U,0))</f>
        <v>0</v>
      </c>
      <c r="I241" s="39"/>
      <c r="J241" s="55">
        <f>INDEX('SOVEREIGN_DISCL data'!M:M,MATCH($Z241,'SOVEREIGN_DISCL data'!$U:$U,0))</f>
        <v>0</v>
      </c>
      <c r="K241" s="39"/>
      <c r="L241" s="55">
        <f>INDEX('SOVEREIGN_DISCL data'!N:N,MATCH($Z241,'SOVEREIGN_DISCL data'!$U:$U,0))</f>
        <v>0.18466963489999999</v>
      </c>
      <c r="M241" s="39"/>
      <c r="N241" s="55">
        <f>INDEX('SOVEREIGN_DISCL data'!O:O,MATCH($Z241,'SOVEREIGN_DISCL data'!$U:$U,0))</f>
        <v>0</v>
      </c>
      <c r="O241" s="42"/>
      <c r="P241" s="169">
        <f>INDEX('SOVEREIGN_DISCL data'!P:P,MATCH($Z241,'SOVEREIGN_DISCL data'!$U:$U,0))</f>
        <v>0</v>
      </c>
      <c r="Q241" s="39"/>
      <c r="R241" s="55">
        <f>INDEX('SOVEREIGN_DISCL data'!Q:Q,MATCH($Z241,'SOVEREIGN_DISCL data'!$U:$U,0))</f>
        <v>0</v>
      </c>
      <c r="S241" s="39"/>
      <c r="T241" s="55">
        <f>INDEX('SOVEREIGN_DISCL data'!R:R,MATCH($Z241,'SOVEREIGN_DISCL data'!$U:$U,0))</f>
        <v>0</v>
      </c>
      <c r="U241" s="39"/>
      <c r="V241" s="55">
        <f>INDEX('SOVEREIGN_DISCL data'!S:S,MATCH($Z241,'SOVEREIGN_DISCL data'!$U:$U,0))</f>
        <v>0</v>
      </c>
      <c r="Y241" s="95">
        <v>1211241</v>
      </c>
      <c r="Z241" s="34" t="str">
        <f t="shared" si="3"/>
        <v>AT0011211241</v>
      </c>
    </row>
    <row r="242" spans="1:26" s="34" customFormat="1" ht="12.75" customHeight="1">
      <c r="A242" s="35" t="s">
        <v>59</v>
      </c>
      <c r="B242" s="238" t="s">
        <v>48</v>
      </c>
      <c r="C242" s="46">
        <f>INDEX('SOVEREIGN_DISCL data'!G:G,MATCH($Z242,'SOVEREIGN_DISCL data'!$U:$U,0))</f>
        <v>0</v>
      </c>
      <c r="D242" s="45">
        <f>INDEX('SOVEREIGN_DISCL data'!H:H,MATCH($Z242,'SOVEREIGN_DISCL data'!$U:$U,0))</f>
        <v>0</v>
      </c>
      <c r="E242" s="52">
        <f>INDEX('SOVEREIGN_DISCL data'!I:I,MATCH($Z242,'SOVEREIGN_DISCL data'!$U:$U,0))</f>
        <v>0</v>
      </c>
      <c r="F242" s="52">
        <f>INDEX('SOVEREIGN_DISCL data'!J:J,MATCH($Z242,'SOVEREIGN_DISCL data'!$U:$U,0))</f>
        <v>0</v>
      </c>
      <c r="G242" s="52">
        <f>INDEX('SOVEREIGN_DISCL data'!K:K,MATCH($Z242,'SOVEREIGN_DISCL data'!$U:$U,0))</f>
        <v>0</v>
      </c>
      <c r="H242" s="37">
        <f>INDEX('SOVEREIGN_DISCL data'!L:L,MATCH($Z242,'SOVEREIGN_DISCL data'!$U:$U,0))</f>
        <v>0</v>
      </c>
      <c r="I242" s="26"/>
      <c r="J242" s="38">
        <f>INDEX('SOVEREIGN_DISCL data'!M:M,MATCH($Z242,'SOVEREIGN_DISCL data'!$U:$U,0))</f>
        <v>0</v>
      </c>
      <c r="K242" s="26"/>
      <c r="L242" s="38">
        <f>INDEX('SOVEREIGN_DISCL data'!N:N,MATCH($Z242,'SOVEREIGN_DISCL data'!$U:$U,0))</f>
        <v>0</v>
      </c>
      <c r="N242" s="38">
        <f>INDEX('SOVEREIGN_DISCL data'!O:O,MATCH($Z242,'SOVEREIGN_DISCL data'!$U:$U,0))</f>
        <v>0</v>
      </c>
      <c r="O242" s="41"/>
      <c r="P242" s="242"/>
      <c r="R242" s="38">
        <f>INDEX('SOVEREIGN_DISCL data'!Q:Q,MATCH($Z242,'SOVEREIGN_DISCL data'!$U:$U,0))</f>
        <v>0</v>
      </c>
      <c r="T242" s="38">
        <f>INDEX('SOVEREIGN_DISCL data'!R:R,MATCH($Z242,'SOVEREIGN_DISCL data'!$U:$U,0))</f>
        <v>0</v>
      </c>
      <c r="V242" s="38">
        <f>INDEX('SOVEREIGN_DISCL data'!S:S,MATCH($Z242,'SOVEREIGN_DISCL data'!$U:$U,0))</f>
        <v>0</v>
      </c>
      <c r="Y242" s="95">
        <v>1211242</v>
      </c>
      <c r="Z242" s="34" t="str">
        <f t="shared" si="3"/>
        <v>AT0011211242</v>
      </c>
    </row>
    <row r="243" spans="1:26" s="34" customFormat="1" ht="12.75" customHeight="1">
      <c r="A243" s="35" t="s">
        <v>58</v>
      </c>
      <c r="B243" s="238"/>
      <c r="C243" s="45">
        <f>INDEX('SOVEREIGN_DISCL data'!G:G,MATCH($Z243,'SOVEREIGN_DISCL data'!$U:$U,0))</f>
        <v>0</v>
      </c>
      <c r="D243" s="45">
        <f>INDEX('SOVEREIGN_DISCL data'!H:H,MATCH($Z243,'SOVEREIGN_DISCL data'!$U:$U,0))</f>
        <v>0</v>
      </c>
      <c r="E243" s="52">
        <f>INDEX('SOVEREIGN_DISCL data'!I:I,MATCH($Z243,'SOVEREIGN_DISCL data'!$U:$U,0))</f>
        <v>0</v>
      </c>
      <c r="F243" s="52">
        <f>INDEX('SOVEREIGN_DISCL data'!J:J,MATCH($Z243,'SOVEREIGN_DISCL data'!$U:$U,0))</f>
        <v>0</v>
      </c>
      <c r="G243" s="52">
        <f>INDEX('SOVEREIGN_DISCL data'!K:K,MATCH($Z243,'SOVEREIGN_DISCL data'!$U:$U,0))</f>
        <v>0</v>
      </c>
      <c r="H243" s="37">
        <f>INDEX('SOVEREIGN_DISCL data'!L:L,MATCH($Z243,'SOVEREIGN_DISCL data'!$U:$U,0))</f>
        <v>0</v>
      </c>
      <c r="I243" s="26"/>
      <c r="J243" s="38">
        <f>INDEX('SOVEREIGN_DISCL data'!M:M,MATCH($Z243,'SOVEREIGN_DISCL data'!$U:$U,0))</f>
        <v>0</v>
      </c>
      <c r="K243" s="26"/>
      <c r="L243" s="38">
        <f>INDEX('SOVEREIGN_DISCL data'!N:N,MATCH($Z243,'SOVEREIGN_DISCL data'!$U:$U,0))</f>
        <v>0</v>
      </c>
      <c r="N243" s="38">
        <f>INDEX('SOVEREIGN_DISCL data'!O:O,MATCH($Z243,'SOVEREIGN_DISCL data'!$U:$U,0))</f>
        <v>0</v>
      </c>
      <c r="O243" s="41"/>
      <c r="P243" s="243"/>
      <c r="R243" s="38">
        <f>INDEX('SOVEREIGN_DISCL data'!Q:Q,MATCH($Z243,'SOVEREIGN_DISCL data'!$U:$U,0))</f>
        <v>0</v>
      </c>
      <c r="T243" s="38">
        <f>INDEX('SOVEREIGN_DISCL data'!R:R,MATCH($Z243,'SOVEREIGN_DISCL data'!$U:$U,0))</f>
        <v>0</v>
      </c>
      <c r="V243" s="38">
        <f>INDEX('SOVEREIGN_DISCL data'!S:S,MATCH($Z243,'SOVEREIGN_DISCL data'!$U:$U,0))</f>
        <v>0</v>
      </c>
      <c r="Y243" s="95">
        <v>1211243</v>
      </c>
      <c r="Z243" s="34" t="str">
        <f t="shared" si="3"/>
        <v>AT0011211243</v>
      </c>
    </row>
    <row r="244" spans="1:26" s="34" customFormat="1" ht="12.75" customHeight="1">
      <c r="A244" s="35" t="s">
        <v>57</v>
      </c>
      <c r="B244" s="238"/>
      <c r="C244" s="45">
        <f>INDEX('SOVEREIGN_DISCL data'!G:G,MATCH($Z244,'SOVEREIGN_DISCL data'!$U:$U,0))</f>
        <v>0</v>
      </c>
      <c r="D244" s="45">
        <f>INDEX('SOVEREIGN_DISCL data'!H:H,MATCH($Z244,'SOVEREIGN_DISCL data'!$U:$U,0))</f>
        <v>0</v>
      </c>
      <c r="E244" s="52">
        <f>INDEX('SOVEREIGN_DISCL data'!I:I,MATCH($Z244,'SOVEREIGN_DISCL data'!$U:$U,0))</f>
        <v>0</v>
      </c>
      <c r="F244" s="52">
        <f>INDEX('SOVEREIGN_DISCL data'!J:J,MATCH($Z244,'SOVEREIGN_DISCL data'!$U:$U,0))</f>
        <v>0</v>
      </c>
      <c r="G244" s="52">
        <f>INDEX('SOVEREIGN_DISCL data'!K:K,MATCH($Z244,'SOVEREIGN_DISCL data'!$U:$U,0))</f>
        <v>0</v>
      </c>
      <c r="H244" s="37">
        <f>INDEX('SOVEREIGN_DISCL data'!L:L,MATCH($Z244,'SOVEREIGN_DISCL data'!$U:$U,0))</f>
        <v>0</v>
      </c>
      <c r="I244" s="26"/>
      <c r="J244" s="38">
        <f>INDEX('SOVEREIGN_DISCL data'!M:M,MATCH($Z244,'SOVEREIGN_DISCL data'!$U:$U,0))</f>
        <v>0</v>
      </c>
      <c r="K244" s="26"/>
      <c r="L244" s="38">
        <f>INDEX('SOVEREIGN_DISCL data'!N:N,MATCH($Z244,'SOVEREIGN_DISCL data'!$U:$U,0))</f>
        <v>0</v>
      </c>
      <c r="N244" s="38">
        <f>INDEX('SOVEREIGN_DISCL data'!O:O,MATCH($Z244,'SOVEREIGN_DISCL data'!$U:$U,0))</f>
        <v>0</v>
      </c>
      <c r="O244" s="41"/>
      <c r="P244" s="243"/>
      <c r="R244" s="38">
        <f>INDEX('SOVEREIGN_DISCL data'!Q:Q,MATCH($Z244,'SOVEREIGN_DISCL data'!$U:$U,0))</f>
        <v>0</v>
      </c>
      <c r="T244" s="38">
        <f>INDEX('SOVEREIGN_DISCL data'!R:R,MATCH($Z244,'SOVEREIGN_DISCL data'!$U:$U,0))</f>
        <v>0</v>
      </c>
      <c r="V244" s="38">
        <f>INDEX('SOVEREIGN_DISCL data'!S:S,MATCH($Z244,'SOVEREIGN_DISCL data'!$U:$U,0))</f>
        <v>0</v>
      </c>
      <c r="Y244" s="95">
        <v>1211244</v>
      </c>
      <c r="Z244" s="34" t="str">
        <f t="shared" si="3"/>
        <v>AT0011211244</v>
      </c>
    </row>
    <row r="245" spans="1:26" s="34" customFormat="1" ht="12.75" customHeight="1">
      <c r="A245" s="35" t="s">
        <v>56</v>
      </c>
      <c r="B245" s="238"/>
      <c r="C245" s="45">
        <f>INDEX('SOVEREIGN_DISCL data'!G:G,MATCH($Z245,'SOVEREIGN_DISCL data'!$U:$U,0))</f>
        <v>0</v>
      </c>
      <c r="D245" s="45">
        <f>INDEX('SOVEREIGN_DISCL data'!H:H,MATCH($Z245,'SOVEREIGN_DISCL data'!$U:$U,0))</f>
        <v>0</v>
      </c>
      <c r="E245" s="52">
        <f>INDEX('SOVEREIGN_DISCL data'!I:I,MATCH($Z245,'SOVEREIGN_DISCL data'!$U:$U,0))</f>
        <v>0</v>
      </c>
      <c r="F245" s="52">
        <f>INDEX('SOVEREIGN_DISCL data'!J:J,MATCH($Z245,'SOVEREIGN_DISCL data'!$U:$U,0))</f>
        <v>0</v>
      </c>
      <c r="G245" s="52">
        <f>INDEX('SOVEREIGN_DISCL data'!K:K,MATCH($Z245,'SOVEREIGN_DISCL data'!$U:$U,0))</f>
        <v>0</v>
      </c>
      <c r="H245" s="37">
        <f>INDEX('SOVEREIGN_DISCL data'!L:L,MATCH($Z245,'SOVEREIGN_DISCL data'!$U:$U,0))</f>
        <v>0</v>
      </c>
      <c r="I245" s="26"/>
      <c r="J245" s="38">
        <f>INDEX('SOVEREIGN_DISCL data'!M:M,MATCH($Z245,'SOVEREIGN_DISCL data'!$U:$U,0))</f>
        <v>0</v>
      </c>
      <c r="K245" s="26"/>
      <c r="L245" s="38">
        <f>INDEX('SOVEREIGN_DISCL data'!N:N,MATCH($Z245,'SOVEREIGN_DISCL data'!$U:$U,0))</f>
        <v>0.29828802700000001</v>
      </c>
      <c r="N245" s="38">
        <f>INDEX('SOVEREIGN_DISCL data'!O:O,MATCH($Z245,'SOVEREIGN_DISCL data'!$U:$U,0))</f>
        <v>0</v>
      </c>
      <c r="O245" s="41"/>
      <c r="P245" s="243"/>
      <c r="R245" s="38">
        <f>INDEX('SOVEREIGN_DISCL data'!Q:Q,MATCH($Z245,'SOVEREIGN_DISCL data'!$U:$U,0))</f>
        <v>0</v>
      </c>
      <c r="T245" s="38">
        <f>INDEX('SOVEREIGN_DISCL data'!R:R,MATCH($Z245,'SOVEREIGN_DISCL data'!$U:$U,0))</f>
        <v>0</v>
      </c>
      <c r="V245" s="38">
        <f>INDEX('SOVEREIGN_DISCL data'!S:S,MATCH($Z245,'SOVEREIGN_DISCL data'!$U:$U,0))</f>
        <v>0</v>
      </c>
      <c r="Y245" s="95">
        <v>1211245</v>
      </c>
      <c r="Z245" s="34" t="str">
        <f t="shared" si="3"/>
        <v>AT0011211245</v>
      </c>
    </row>
    <row r="246" spans="1:26" s="34" customFormat="1" ht="12.75" customHeight="1">
      <c r="A246" s="35" t="s">
        <v>55</v>
      </c>
      <c r="B246" s="238"/>
      <c r="C246" s="45">
        <f>INDEX('SOVEREIGN_DISCL data'!G:G,MATCH($Z246,'SOVEREIGN_DISCL data'!$U:$U,0))</f>
        <v>0.3</v>
      </c>
      <c r="D246" s="45">
        <f>INDEX('SOVEREIGN_DISCL data'!H:H,MATCH($Z246,'SOVEREIGN_DISCL data'!$U:$U,0))</f>
        <v>0</v>
      </c>
      <c r="E246" s="52">
        <f>INDEX('SOVEREIGN_DISCL data'!I:I,MATCH($Z246,'SOVEREIGN_DISCL data'!$U:$U,0))</f>
        <v>0.3</v>
      </c>
      <c r="F246" s="52">
        <f>INDEX('SOVEREIGN_DISCL data'!J:J,MATCH($Z246,'SOVEREIGN_DISCL data'!$U:$U,0))</f>
        <v>0.3</v>
      </c>
      <c r="G246" s="52">
        <f>INDEX('SOVEREIGN_DISCL data'!K:K,MATCH($Z246,'SOVEREIGN_DISCL data'!$U:$U,0))</f>
        <v>0</v>
      </c>
      <c r="H246" s="37">
        <f>INDEX('SOVEREIGN_DISCL data'!L:L,MATCH($Z246,'SOVEREIGN_DISCL data'!$U:$U,0))</f>
        <v>0</v>
      </c>
      <c r="I246" s="26"/>
      <c r="J246" s="38">
        <f>INDEX('SOVEREIGN_DISCL data'!M:M,MATCH($Z246,'SOVEREIGN_DISCL data'!$U:$U,0))</f>
        <v>0</v>
      </c>
      <c r="K246" s="26"/>
      <c r="L246" s="38">
        <f>INDEX('SOVEREIGN_DISCL data'!N:N,MATCH($Z246,'SOVEREIGN_DISCL data'!$U:$U,0))</f>
        <v>-0.36891987399999998</v>
      </c>
      <c r="N246" s="38">
        <f>INDEX('SOVEREIGN_DISCL data'!O:O,MATCH($Z246,'SOVEREIGN_DISCL data'!$U:$U,0))</f>
        <v>0</v>
      </c>
      <c r="O246" s="41"/>
      <c r="P246" s="243"/>
      <c r="R246" s="38">
        <f>INDEX('SOVEREIGN_DISCL data'!Q:Q,MATCH($Z246,'SOVEREIGN_DISCL data'!$U:$U,0))</f>
        <v>0</v>
      </c>
      <c r="T246" s="38">
        <f>INDEX('SOVEREIGN_DISCL data'!R:R,MATCH($Z246,'SOVEREIGN_DISCL data'!$U:$U,0))</f>
        <v>0</v>
      </c>
      <c r="V246" s="38">
        <f>INDEX('SOVEREIGN_DISCL data'!S:S,MATCH($Z246,'SOVEREIGN_DISCL data'!$U:$U,0))</f>
        <v>0</v>
      </c>
      <c r="Y246" s="95">
        <v>1211246</v>
      </c>
      <c r="Z246" s="34" t="str">
        <f t="shared" si="3"/>
        <v>AT0011211246</v>
      </c>
    </row>
    <row r="247" spans="1:26" s="34" customFormat="1" ht="12.75" customHeight="1">
      <c r="A247" s="35" t="s">
        <v>54</v>
      </c>
      <c r="B247" s="238"/>
      <c r="C247" s="45">
        <f>INDEX('SOVEREIGN_DISCL data'!G:G,MATCH($Z247,'SOVEREIGN_DISCL data'!$U:$U,0))</f>
        <v>0.3</v>
      </c>
      <c r="D247" s="45">
        <f>INDEX('SOVEREIGN_DISCL data'!H:H,MATCH($Z247,'SOVEREIGN_DISCL data'!$U:$U,0))</f>
        <v>0</v>
      </c>
      <c r="E247" s="52">
        <f>INDEX('SOVEREIGN_DISCL data'!I:I,MATCH($Z247,'SOVEREIGN_DISCL data'!$U:$U,0))</f>
        <v>0.3</v>
      </c>
      <c r="F247" s="52">
        <f>INDEX('SOVEREIGN_DISCL data'!J:J,MATCH($Z247,'SOVEREIGN_DISCL data'!$U:$U,0))</f>
        <v>0.3</v>
      </c>
      <c r="G247" s="52">
        <f>INDEX('SOVEREIGN_DISCL data'!K:K,MATCH($Z247,'SOVEREIGN_DISCL data'!$U:$U,0))</f>
        <v>0</v>
      </c>
      <c r="H247" s="37">
        <f>INDEX('SOVEREIGN_DISCL data'!L:L,MATCH($Z247,'SOVEREIGN_DISCL data'!$U:$U,0))</f>
        <v>0</v>
      </c>
      <c r="I247" s="26"/>
      <c r="J247" s="38">
        <f>INDEX('SOVEREIGN_DISCL data'!M:M,MATCH($Z247,'SOVEREIGN_DISCL data'!$U:$U,0))</f>
        <v>0</v>
      </c>
      <c r="K247" s="26"/>
      <c r="L247" s="38">
        <f>INDEX('SOVEREIGN_DISCL data'!N:N,MATCH($Z247,'SOVEREIGN_DISCL data'!$U:$U,0))</f>
        <v>-2.218863979</v>
      </c>
      <c r="N247" s="38">
        <f>INDEX('SOVEREIGN_DISCL data'!O:O,MATCH($Z247,'SOVEREIGN_DISCL data'!$U:$U,0))</f>
        <v>0</v>
      </c>
      <c r="O247" s="41"/>
      <c r="P247" s="243"/>
      <c r="R247" s="38">
        <f>INDEX('SOVEREIGN_DISCL data'!Q:Q,MATCH($Z247,'SOVEREIGN_DISCL data'!$U:$U,0))</f>
        <v>0</v>
      </c>
      <c r="T247" s="38">
        <f>INDEX('SOVEREIGN_DISCL data'!R:R,MATCH($Z247,'SOVEREIGN_DISCL data'!$U:$U,0))</f>
        <v>0</v>
      </c>
      <c r="V247" s="38">
        <f>INDEX('SOVEREIGN_DISCL data'!S:S,MATCH($Z247,'SOVEREIGN_DISCL data'!$U:$U,0))</f>
        <v>0</v>
      </c>
      <c r="Y247" s="95">
        <v>1211247</v>
      </c>
      <c r="Z247" s="34" t="str">
        <f t="shared" si="3"/>
        <v>AT0011211247</v>
      </c>
    </row>
    <row r="248" spans="1:26" s="34" customFormat="1" ht="12.75" customHeight="1">
      <c r="A248" s="35" t="s">
        <v>53</v>
      </c>
      <c r="B248" s="238"/>
      <c r="C248" s="45">
        <f>INDEX('SOVEREIGN_DISCL data'!G:G,MATCH($Z248,'SOVEREIGN_DISCL data'!$U:$U,0))</f>
        <v>0.9</v>
      </c>
      <c r="D248" s="45">
        <f>INDEX('SOVEREIGN_DISCL data'!H:H,MATCH($Z248,'SOVEREIGN_DISCL data'!$U:$U,0))</f>
        <v>0</v>
      </c>
      <c r="E248" s="52">
        <f>INDEX('SOVEREIGN_DISCL data'!I:I,MATCH($Z248,'SOVEREIGN_DISCL data'!$U:$U,0))</f>
        <v>0.9</v>
      </c>
      <c r="F248" s="52">
        <f>INDEX('SOVEREIGN_DISCL data'!J:J,MATCH($Z248,'SOVEREIGN_DISCL data'!$U:$U,0))</f>
        <v>0.9</v>
      </c>
      <c r="G248" s="52">
        <f>INDEX('SOVEREIGN_DISCL data'!K:K,MATCH($Z248,'SOVEREIGN_DISCL data'!$U:$U,0))</f>
        <v>0</v>
      </c>
      <c r="H248" s="37">
        <f>INDEX('SOVEREIGN_DISCL data'!L:L,MATCH($Z248,'SOVEREIGN_DISCL data'!$U:$U,0))</f>
        <v>0</v>
      </c>
      <c r="I248" s="26"/>
      <c r="J248" s="38">
        <f>INDEX('SOVEREIGN_DISCL data'!M:M,MATCH($Z248,'SOVEREIGN_DISCL data'!$U:$U,0))</f>
        <v>0</v>
      </c>
      <c r="K248" s="26"/>
      <c r="L248" s="38">
        <f>INDEX('SOVEREIGN_DISCL data'!N:N,MATCH($Z248,'SOVEREIGN_DISCL data'!$U:$U,0))</f>
        <v>0</v>
      </c>
      <c r="N248" s="38">
        <f>INDEX('SOVEREIGN_DISCL data'!O:O,MATCH($Z248,'SOVEREIGN_DISCL data'!$U:$U,0))</f>
        <v>0</v>
      </c>
      <c r="O248" s="41"/>
      <c r="P248" s="244"/>
      <c r="R248" s="38">
        <f>INDEX('SOVEREIGN_DISCL data'!Q:Q,MATCH($Z248,'SOVEREIGN_DISCL data'!$U:$U,0))</f>
        <v>0</v>
      </c>
      <c r="T248" s="38">
        <f>INDEX('SOVEREIGN_DISCL data'!R:R,MATCH($Z248,'SOVEREIGN_DISCL data'!$U:$U,0))</f>
        <v>0</v>
      </c>
      <c r="V248" s="38">
        <f>INDEX('SOVEREIGN_DISCL data'!S:S,MATCH($Z248,'SOVEREIGN_DISCL data'!$U:$U,0))</f>
        <v>0</v>
      </c>
      <c r="Y248" s="95">
        <v>1211248</v>
      </c>
      <c r="Z248" s="34" t="str">
        <f t="shared" si="3"/>
        <v>AT0011211248</v>
      </c>
    </row>
    <row r="249" spans="1:26" s="34" customFormat="1" ht="12.75" customHeight="1">
      <c r="A249" s="87" t="s">
        <v>68</v>
      </c>
      <c r="B249" s="238"/>
      <c r="C249" s="55">
        <f>INDEX('SOVEREIGN_DISCL data'!G:G,MATCH($Z249,'SOVEREIGN_DISCL data'!$U:$U,0))</f>
        <v>1.5</v>
      </c>
      <c r="D249" s="55">
        <f>INDEX('SOVEREIGN_DISCL data'!H:H,MATCH($Z249,'SOVEREIGN_DISCL data'!$U:$U,0))</f>
        <v>0</v>
      </c>
      <c r="E249" s="55">
        <f>INDEX('SOVEREIGN_DISCL data'!I:I,MATCH($Z249,'SOVEREIGN_DISCL data'!$U:$U,0))</f>
        <v>1.5</v>
      </c>
      <c r="F249" s="55">
        <f>INDEX('SOVEREIGN_DISCL data'!J:J,MATCH($Z249,'SOVEREIGN_DISCL data'!$U:$U,0))</f>
        <v>1.5</v>
      </c>
      <c r="G249" s="55">
        <f>INDEX('SOVEREIGN_DISCL data'!K:K,MATCH($Z249,'SOVEREIGN_DISCL data'!$U:$U,0))</f>
        <v>0</v>
      </c>
      <c r="H249" s="55">
        <f>INDEX('SOVEREIGN_DISCL data'!L:L,MATCH($Z249,'SOVEREIGN_DISCL data'!$U:$U,0))</f>
        <v>0</v>
      </c>
      <c r="I249" s="39"/>
      <c r="J249" s="55">
        <f>INDEX('SOVEREIGN_DISCL data'!M:M,MATCH($Z249,'SOVEREIGN_DISCL data'!$U:$U,0))</f>
        <v>0</v>
      </c>
      <c r="K249" s="39"/>
      <c r="L249" s="55">
        <f>INDEX('SOVEREIGN_DISCL data'!N:N,MATCH($Z249,'SOVEREIGN_DISCL data'!$U:$U,0))</f>
        <v>-2.289495826</v>
      </c>
      <c r="M249" s="39"/>
      <c r="N249" s="55">
        <f>INDEX('SOVEREIGN_DISCL data'!O:O,MATCH($Z249,'SOVEREIGN_DISCL data'!$U:$U,0))</f>
        <v>0</v>
      </c>
      <c r="O249" s="42"/>
      <c r="P249" s="169">
        <f>INDEX('SOVEREIGN_DISCL data'!P:P,MATCH($Z249,'SOVEREIGN_DISCL data'!$U:$U,0))</f>
        <v>0</v>
      </c>
      <c r="Q249" s="39"/>
      <c r="R249" s="55">
        <f>INDEX('SOVEREIGN_DISCL data'!Q:Q,MATCH($Z249,'SOVEREIGN_DISCL data'!$U:$U,0))</f>
        <v>0</v>
      </c>
      <c r="S249" s="39"/>
      <c r="T249" s="55">
        <f>INDEX('SOVEREIGN_DISCL data'!R:R,MATCH($Z249,'SOVEREIGN_DISCL data'!$U:$U,0))</f>
        <v>0</v>
      </c>
      <c r="U249" s="39"/>
      <c r="V249" s="55">
        <f>INDEX('SOVEREIGN_DISCL data'!S:S,MATCH($Z249,'SOVEREIGN_DISCL data'!$U:$U,0))</f>
        <v>0</v>
      </c>
      <c r="Y249" s="95">
        <v>1211249</v>
      </c>
      <c r="Z249" s="34" t="str">
        <f t="shared" si="3"/>
        <v>AT0011211249</v>
      </c>
    </row>
    <row r="250" spans="1:26" s="34" customFormat="1" ht="15" customHeight="1">
      <c r="A250" s="40"/>
      <c r="B250" s="49"/>
      <c r="C250" s="40"/>
      <c r="D250" s="40"/>
      <c r="E250" s="50"/>
      <c r="F250" s="50"/>
      <c r="G250" s="50"/>
      <c r="H250" s="50"/>
      <c r="I250" s="25"/>
      <c r="J250" s="41"/>
      <c r="K250" s="25"/>
      <c r="L250" s="41"/>
      <c r="N250" s="41"/>
      <c r="O250" s="41"/>
      <c r="P250" s="41"/>
      <c r="R250" s="41"/>
      <c r="T250" s="41"/>
      <c r="V250" s="41"/>
    </row>
    <row r="251" spans="1:26" s="34" customFormat="1" ht="15" customHeight="1">
      <c r="A251" s="40"/>
      <c r="B251" s="51" t="s">
        <v>64</v>
      </c>
      <c r="C251" s="57">
        <f t="shared" ref="C251:H251" si="4">C249+C241+C233+C225+C217+C209+C201+C193+C185+C177+C169+C161+C153+C145+C137+C129+C121+C113+C105+C97+C89+C81+C73+C65+C57+C49+C41+C33+C25+C17</f>
        <v>27665.721993799998</v>
      </c>
      <c r="D251" s="57">
        <f t="shared" si="4"/>
        <v>3516.2618201099999</v>
      </c>
      <c r="E251" s="55">
        <f>E249+E241+E233+E225+E217+E209+E201+E193+E185+E177+E169+E161+E153+E145+E137+E129+E121+E113+E105+E97+E89+E81+E73+E65+E57+E49+E41+E33+E25+E17</f>
        <v>27351.521993800001</v>
      </c>
      <c r="F251" s="55">
        <f t="shared" si="4"/>
        <v>6641.9758320000001</v>
      </c>
      <c r="G251" s="55">
        <f t="shared" si="4"/>
        <v>833.19999999999993</v>
      </c>
      <c r="H251" s="55">
        <f t="shared" si="4"/>
        <v>3610.0768689999995</v>
      </c>
      <c r="I251" s="26">
        <f t="shared" ref="I251:S251" si="5">I249+I241+I233+I225+I217+I209+I201+I193+I185+I177+I169+I161+I153+I145+I137+I129+I121+I113+I105+I97+I89+I81+I73+I65+I57+I49+I41+I33+I25+I17+I250</f>
        <v>0</v>
      </c>
      <c r="J251" s="55">
        <f>J249+J241+J233+J225+J217+J209+J201+J193+J185+J177+J169+J161+J153+J145+J137+J129+J121+J113+J105+J97+J89+J81+J73+J65+J57+J49+J41+J33+J25+J17</f>
        <v>86</v>
      </c>
      <c r="K251" s="39">
        <f t="shared" si="5"/>
        <v>0</v>
      </c>
      <c r="L251" s="55">
        <f>L249+L241+L233+L225+L217+L209+L201+L193+L185+L177+L169+L161+L153+L145+L137+L129+L121+L113+L105+L97+L89+L81+L73+L65+L57+L49+L41+L33+L25+L17</f>
        <v>-156.41682047999998</v>
      </c>
      <c r="M251" s="39">
        <f t="shared" si="5"/>
        <v>0</v>
      </c>
      <c r="N251" s="55">
        <f>N249+N241+N233+N225+N217+N209+N201+N193+N185+N177+N169+N161+N153+N145+N137+N129+N121+N113+N105+N97+N89+N81+N73+N65+N57+N49+N41+N33+N25+N17</f>
        <v>12884.420933900003</v>
      </c>
      <c r="O251" s="41"/>
      <c r="P251" s="56">
        <f>P249+P241+P233+P225+P217+P209+P201+P193+P185+P177+P169+P161+P153+P145+P137+P129+P121+P113+P105+P97+P89+P81+P73+P65+P57+P49+P41+P33+P25+P17</f>
        <v>17.278700000000001</v>
      </c>
      <c r="Q251" s="34">
        <f t="shared" si="5"/>
        <v>0</v>
      </c>
      <c r="R251" s="56">
        <f>R249+R241+R233+R225+R217+R209+R201+R193+R185+R177+R169+R161+R153+R145+R137+R129+R121+R113+R105+R97+R89+R81+R73+R65+R57+R49+R41+R33+R25+R17</f>
        <v>0</v>
      </c>
      <c r="S251" s="34">
        <f t="shared" si="5"/>
        <v>0</v>
      </c>
      <c r="T251" s="56">
        <f>T249+T241+T233+T225+T217+T209+T201+T193+T185+T177+T169+T161+T153+T145+T137+T129+T121+T113+T105+T97+T89+T81+T73+T65+T57+T49+T41+T33+T25+T17</f>
        <v>0</v>
      </c>
      <c r="V251" s="56">
        <f>V249+V241+V233+V225+V217+V209+V201+V193+V185+V177+V169+V161+V153+V145+V137+V129+V121+V113+V105+V97+V89+V81+V73+V65+V57+V49+V41+V33+V25+V17</f>
        <v>0</v>
      </c>
    </row>
    <row r="252" spans="1:26" s="43" customFormat="1">
      <c r="B252" s="44"/>
      <c r="C252" s="44"/>
      <c r="D252" s="44"/>
      <c r="E252" s="44"/>
      <c r="O252" s="25"/>
    </row>
    <row r="254" spans="1:26">
      <c r="A254" s="254" t="s">
        <v>52</v>
      </c>
      <c r="B254" s="254"/>
      <c r="C254" s="254"/>
      <c r="D254" s="254"/>
      <c r="E254" s="254"/>
      <c r="F254" s="254"/>
      <c r="G254" s="254"/>
      <c r="H254" s="254"/>
      <c r="I254" s="254"/>
      <c r="J254" s="254"/>
      <c r="K254" s="254"/>
      <c r="L254" s="254"/>
    </row>
    <row r="255" spans="1:26">
      <c r="A255" s="255" t="s">
        <v>98</v>
      </c>
      <c r="B255" s="256"/>
      <c r="C255" s="256"/>
      <c r="D255" s="256"/>
      <c r="E255" s="256"/>
      <c r="F255" s="256"/>
      <c r="G255" s="256"/>
      <c r="H255" s="256"/>
      <c r="I255" s="256"/>
      <c r="J255" s="256"/>
      <c r="K255" s="256"/>
      <c r="L255" s="256"/>
    </row>
    <row r="256" spans="1:26">
      <c r="A256" s="245" t="s">
        <v>17899</v>
      </c>
      <c r="B256" s="245"/>
      <c r="C256" s="245"/>
      <c r="D256" s="245"/>
      <c r="E256" s="245"/>
      <c r="F256" s="245"/>
      <c r="G256" s="245"/>
      <c r="H256" s="245"/>
      <c r="I256" s="245"/>
      <c r="J256" s="245"/>
      <c r="K256" s="245"/>
      <c r="L256" s="245"/>
    </row>
    <row r="257" spans="1:12" ht="38.25" customHeight="1">
      <c r="A257" s="235" t="s">
        <v>17900</v>
      </c>
      <c r="B257" s="235"/>
      <c r="C257" s="235"/>
      <c r="D257" s="235"/>
      <c r="E257" s="235"/>
      <c r="F257" s="235"/>
      <c r="G257" s="235"/>
      <c r="H257" s="235"/>
      <c r="I257" s="235"/>
      <c r="J257" s="235"/>
      <c r="K257" s="235"/>
      <c r="L257" s="235"/>
    </row>
    <row r="258" spans="1:12" ht="40.5" customHeight="1">
      <c r="A258" s="235" t="s">
        <v>289</v>
      </c>
      <c r="B258" s="246"/>
      <c r="C258" s="246"/>
      <c r="D258" s="246"/>
      <c r="E258" s="246"/>
      <c r="F258" s="246"/>
      <c r="G258" s="246"/>
      <c r="H258" s="246"/>
      <c r="I258" s="246"/>
      <c r="J258" s="246"/>
      <c r="K258" s="246"/>
      <c r="L258" s="246"/>
    </row>
    <row r="259" spans="1:12" ht="12.95" customHeight="1">
      <c r="A259" s="235" t="s">
        <v>290</v>
      </c>
      <c r="B259" s="246"/>
      <c r="C259" s="246"/>
      <c r="D259" s="246"/>
      <c r="E259" s="246"/>
      <c r="F259" s="246"/>
      <c r="G259" s="246"/>
      <c r="H259" s="246"/>
      <c r="I259" s="246"/>
      <c r="J259" s="246"/>
      <c r="K259" s="246"/>
      <c r="L259" s="246"/>
    </row>
    <row r="260" spans="1:12" ht="38.25" customHeight="1">
      <c r="A260" s="235"/>
      <c r="B260" s="235"/>
      <c r="C260" s="235"/>
      <c r="D260" s="235"/>
      <c r="E260" s="235"/>
      <c r="F260" s="235"/>
      <c r="G260" s="235"/>
      <c r="H260" s="235"/>
      <c r="I260" s="235"/>
      <c r="J260" s="235"/>
      <c r="K260" s="235"/>
      <c r="L260" s="235"/>
    </row>
  </sheetData>
  <mergeCells count="76">
    <mergeCell ref="P234:P240"/>
    <mergeCell ref="P242:P248"/>
    <mergeCell ref="P194:P200"/>
    <mergeCell ref="P202:P208"/>
    <mergeCell ref="P210:P216"/>
    <mergeCell ref="P218:P224"/>
    <mergeCell ref="P226:P232"/>
    <mergeCell ref="P154:P160"/>
    <mergeCell ref="P162:P168"/>
    <mergeCell ref="P170:P176"/>
    <mergeCell ref="P178:P184"/>
    <mergeCell ref="P186:P192"/>
    <mergeCell ref="A255:L255"/>
    <mergeCell ref="P10:P16"/>
    <mergeCell ref="P18:P24"/>
    <mergeCell ref="P26:P32"/>
    <mergeCell ref="P34:P40"/>
    <mergeCell ref="P42:P48"/>
    <mergeCell ref="P50:P56"/>
    <mergeCell ref="P58:P64"/>
    <mergeCell ref="P66:P72"/>
    <mergeCell ref="P74:P80"/>
    <mergeCell ref="P82:P88"/>
    <mergeCell ref="P90:P96"/>
    <mergeCell ref="P98:P104"/>
    <mergeCell ref="P106:P112"/>
    <mergeCell ref="P114:P120"/>
    <mergeCell ref="P122:P128"/>
    <mergeCell ref="A256:L256"/>
    <mergeCell ref="A258:L258"/>
    <mergeCell ref="A259:L259"/>
    <mergeCell ref="B34:B41"/>
    <mergeCell ref="C8:D8"/>
    <mergeCell ref="B26:B33"/>
    <mergeCell ref="E8:H8"/>
    <mergeCell ref="B8:B9"/>
    <mergeCell ref="B10:B17"/>
    <mergeCell ref="B90:B97"/>
    <mergeCell ref="B42:B49"/>
    <mergeCell ref="B50:B57"/>
    <mergeCell ref="B106:B113"/>
    <mergeCell ref="B122:B129"/>
    <mergeCell ref="B66:B73"/>
    <mergeCell ref="A254:L254"/>
    <mergeCell ref="B242:B249"/>
    <mergeCell ref="R8:R9"/>
    <mergeCell ref="P8:P9"/>
    <mergeCell ref="B18:B25"/>
    <mergeCell ref="A8:A9"/>
    <mergeCell ref="B178:B185"/>
    <mergeCell ref="B186:B193"/>
    <mergeCell ref="B234:B241"/>
    <mergeCell ref="B218:B225"/>
    <mergeCell ref="B210:B217"/>
    <mergeCell ref="B138:B145"/>
    <mergeCell ref="B162:B169"/>
    <mergeCell ref="B82:B89"/>
    <mergeCell ref="P130:P136"/>
    <mergeCell ref="P138:P144"/>
    <mergeCell ref="P146:P152"/>
    <mergeCell ref="A260:L260"/>
    <mergeCell ref="T8:T9"/>
    <mergeCell ref="V8:V9"/>
    <mergeCell ref="B194:B201"/>
    <mergeCell ref="B114:B121"/>
    <mergeCell ref="B58:B65"/>
    <mergeCell ref="B74:B81"/>
    <mergeCell ref="B170:B177"/>
    <mergeCell ref="B130:B137"/>
    <mergeCell ref="B146:B153"/>
    <mergeCell ref="N8:N9"/>
    <mergeCell ref="B98:B105"/>
    <mergeCell ref="B154:B161"/>
    <mergeCell ref="B226:B233"/>
    <mergeCell ref="B202:B209"/>
    <mergeCell ref="A257:L257"/>
  </mergeCells>
  <pageMargins left="0.70866141732283472" right="0.70866141732283472" top="0.31496062992125984" bottom="0.31496062992125984" header="0.31496062992125984" footer="0.31496062992125984"/>
  <pageSetup paperSize="9" scale="41" fitToHeight="0" orientation="landscape" r:id="rId1"/>
  <headerFooter scaleWithDoc="0"/>
  <rowBreaks count="3" manualBreakCount="3">
    <brk id="81" max="21" man="1"/>
    <brk id="161" max="21" man="1"/>
    <brk id="241" max="21" man="1"/>
  </rowBreaks>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sheetPr codeName="Sheet4" enableFormatConditionsCalculation="0">
    <tabColor rgb="FFFFFF00"/>
    <pageSetUpPr fitToPage="1"/>
  </sheetPr>
  <dimension ref="A2:W40"/>
  <sheetViews>
    <sheetView zoomScaleSheetLayoutView="190" workbookViewId="0">
      <selection activeCell="A35" sqref="A35"/>
    </sheetView>
  </sheetViews>
  <sheetFormatPr defaultColWidth="8.85546875" defaultRowHeight="15"/>
  <cols>
    <col min="1" max="1" width="75.42578125" customWidth="1"/>
    <col min="2" max="2" width="31.7109375" customWidth="1"/>
    <col min="3" max="3" width="35.7109375" customWidth="1"/>
    <col min="4" max="4" width="36.140625" customWidth="1"/>
    <col min="5" max="5" width="23.28515625" hidden="1" customWidth="1"/>
    <col min="6" max="6" width="21" hidden="1" customWidth="1"/>
    <col min="7" max="7" width="17.140625" hidden="1" customWidth="1"/>
    <col min="8" max="8" width="16" hidden="1" customWidth="1"/>
    <col min="9" max="9" width="20.7109375" hidden="1" customWidth="1"/>
    <col min="10" max="10" width="11.42578125" hidden="1" customWidth="1"/>
    <col min="11" max="11" width="15.28515625" hidden="1" customWidth="1"/>
    <col min="12" max="12" width="18.7109375" hidden="1" customWidth="1"/>
    <col min="13" max="13" width="20.42578125" customWidth="1"/>
    <col min="14" max="14" width="16.28515625" customWidth="1"/>
    <col min="15" max="15" width="16.85546875" customWidth="1"/>
    <col min="25" max="26" width="0" hidden="1" customWidth="1"/>
  </cols>
  <sheetData>
    <row r="2" spans="1:8" ht="18">
      <c r="A2" s="7" t="s">
        <v>88</v>
      </c>
      <c r="D2" s="84"/>
    </row>
    <row r="3" spans="1:8" ht="18">
      <c r="A3" s="7"/>
    </row>
    <row r="4" spans="1:8" s="4" customFormat="1">
      <c r="A4" s="82" t="s">
        <v>66</v>
      </c>
      <c r="B4" s="115" t="str">
        <f>Menu!$C$4</f>
        <v>AT001</v>
      </c>
      <c r="C4" s="171" t="str">
        <f>INDEX(Menu!$B$8:$B$72,MATCH('Capital composition'!$B$4,Menu!$A$8:$A$72,0))</f>
        <v>Erste Group Bank AG</v>
      </c>
      <c r="D4" s="177"/>
      <c r="E4" s="84"/>
      <c r="F4"/>
      <c r="G4"/>
      <c r="H4"/>
    </row>
    <row r="6" spans="1:8">
      <c r="A6" s="76" t="s">
        <v>79</v>
      </c>
      <c r="C6" s="77"/>
    </row>
    <row r="7" spans="1:8">
      <c r="A7" s="78"/>
      <c r="B7" s="79" t="s">
        <v>80</v>
      </c>
      <c r="C7" s="79" t="s">
        <v>81</v>
      </c>
    </row>
    <row r="8" spans="1:8" s="98" customFormat="1">
      <c r="A8" s="80" t="s">
        <v>282</v>
      </c>
      <c r="B8" s="164">
        <f>INDEX('RWA_COMPOSITION_DISCLOSURE data'!F:F,MATCH(RWA!$B$4&amp;RWA!$G8,'RWA_COMPOSITION_DISCLOSURE data'!$K:$K,0))</f>
        <v>121218.125</v>
      </c>
      <c r="C8" s="164">
        <f>INDEX('RWA_COMPOSITION_DISCLOSURE data'!G:G,MATCH(RWA!$B$4&amp;RWA!$G8,'RWA_COMPOSITION_DISCLOSURE data'!$K:$K,0))</f>
        <v>122933.47171</v>
      </c>
      <c r="G8" s="98">
        <v>1411008</v>
      </c>
    </row>
    <row r="9" spans="1:8" s="98" customFormat="1">
      <c r="A9" s="128" t="s">
        <v>82</v>
      </c>
      <c r="B9" s="165">
        <f>INDEX('RWA_COMPOSITION_DISCLOSURE data'!F:F,MATCH(RWA!$B$4&amp;RWA!$G9,'RWA_COMPOSITION_DISCLOSURE data'!$K:$K,0))</f>
        <v>105318.125</v>
      </c>
      <c r="C9" s="165">
        <f>INDEX('RWA_COMPOSITION_DISCLOSURE data'!G:G,MATCH(RWA!$B$4&amp;RWA!$G9,'RWA_COMPOSITION_DISCLOSURE data'!$K:$K,0))</f>
        <v>105449.45170999999</v>
      </c>
      <c r="G9" s="98">
        <v>1411009</v>
      </c>
    </row>
    <row r="10" spans="1:8" s="98" customFormat="1">
      <c r="A10" s="129" t="s">
        <v>83</v>
      </c>
      <c r="B10" s="166">
        <f>INDEX('RWA_COMPOSITION_DISCLOSURE data'!F:F,MATCH(RWA!$B$4&amp;RWA!$G10,'RWA_COMPOSITION_DISCLOSURE data'!$K:$K,0))</f>
        <v>2442.6089999999999</v>
      </c>
      <c r="C10" s="166">
        <f>INDEX('RWA_COMPOSITION_DISCLOSURE data'!G:G,MATCH(RWA!$B$4&amp;RWA!$G10,'RWA_COMPOSITION_DISCLOSURE data'!$K:$K,0))</f>
        <v>2915.9357052</v>
      </c>
      <c r="G10" s="98">
        <v>1411010</v>
      </c>
    </row>
    <row r="11" spans="1:8" s="98" customFormat="1">
      <c r="A11" s="129" t="s">
        <v>84</v>
      </c>
      <c r="B11" s="166">
        <f>INDEX('RWA_COMPOSITION_DISCLOSURE data'!F:F,MATCH(RWA!$B$4&amp;RWA!$G11,'RWA_COMPOSITION_DISCLOSURE data'!$K:$K,0))</f>
        <v>102875.516</v>
      </c>
      <c r="C11" s="168">
        <f>INDEX('RWA_COMPOSITION_DISCLOSURE data'!G:G,MATCH(RWA!$B$4&amp;RWA!$G11,'RWA_COMPOSITION_DISCLOSURE data'!$K:$K,0))</f>
        <v>102533.516</v>
      </c>
      <c r="D11" s="178"/>
      <c r="G11" s="98">
        <v>1411011</v>
      </c>
    </row>
    <row r="12" spans="1:8" s="98" customFormat="1">
      <c r="A12" s="128" t="s">
        <v>102</v>
      </c>
      <c r="B12" s="165">
        <f>INDEX('RWA_COMPOSITION_DISCLOSURE data'!F:F,MATCH(RWA!$B$4&amp;RWA!$G12,'RWA_COMPOSITION_DISCLOSURE data'!$K:$K,0))</f>
        <v>5298.9520000000002</v>
      </c>
      <c r="C12" s="165">
        <f>INDEX('RWA_COMPOSITION_DISCLOSURE data'!G:G,MATCH(RWA!$B$4&amp;RWA!$G12,'RWA_COMPOSITION_DISCLOSURE data'!$K:$K,0))</f>
        <v>6882.8720000000003</v>
      </c>
      <c r="G12" s="98">
        <v>1411012</v>
      </c>
    </row>
    <row r="13" spans="1:8" s="98" customFormat="1">
      <c r="A13" s="128" t="s">
        <v>85</v>
      </c>
      <c r="B13" s="165">
        <f>INDEX('RWA_COMPOSITION_DISCLOSURE data'!F:F,MATCH(RWA!$B$4&amp;RWA!$G13,'RWA_COMPOSITION_DISCLOSURE data'!$K:$K,0))</f>
        <v>10601</v>
      </c>
      <c r="C13" s="167">
        <f>INDEX('RWA_COMPOSITION_DISCLOSURE data'!G:G,MATCH(RWA!$B$4&amp;RWA!$G13,'RWA_COMPOSITION_DISCLOSURE data'!$K:$K,0))</f>
        <v>10601</v>
      </c>
      <c r="G13" s="98">
        <v>1411017</v>
      </c>
    </row>
    <row r="14" spans="1:8" s="98" customFormat="1" ht="17.25">
      <c r="A14" s="128" t="s">
        <v>284</v>
      </c>
      <c r="B14" s="165">
        <f>INDEX('RWA_COMPOSITION_DISCLOSURE data'!F:F,MATCH(RWA!$B$4&amp;RWA!$G14,'RWA_COMPOSITION_DISCLOSURE data'!$K:$K,0))</f>
        <v>0</v>
      </c>
      <c r="C14" s="167">
        <f>INDEX('RWA_COMPOSITION_DISCLOSURE data'!G:G,MATCH(RWA!$B$4&amp;RWA!$G14,'RWA_COMPOSITION_DISCLOSURE data'!$K:$K,0))</f>
        <v>0</v>
      </c>
      <c r="G14" s="98">
        <v>1411018</v>
      </c>
    </row>
    <row r="15" spans="1:8" s="98" customFormat="1">
      <c r="A15" s="128" t="s">
        <v>86</v>
      </c>
      <c r="B15" s="165">
        <f>INDEX('RWA_COMPOSITION_DISCLOSURE data'!F:F,MATCH(RWA!$B$4&amp;RWA!$G15,'RWA_COMPOSITION_DISCLOSURE data'!$K:$K,0))</f>
        <v>4.8000000000000001E-2</v>
      </c>
      <c r="C15" s="167">
        <f>INDEX('RWA_COMPOSITION_DISCLOSURE data'!G:G,MATCH(RWA!$B$4&amp;RWA!$G15,'RWA_COMPOSITION_DISCLOSURE data'!$K:$K,0))</f>
        <v>0.14799999999999999</v>
      </c>
      <c r="G15" s="98">
        <v>1411019</v>
      </c>
    </row>
    <row r="16" spans="1:8" s="98" customFormat="1"/>
    <row r="17" spans="1:23" s="117" customFormat="1">
      <c r="A17" s="257" t="s">
        <v>52</v>
      </c>
      <c r="B17" s="257"/>
      <c r="C17" s="257"/>
      <c r="D17" s="257"/>
      <c r="E17" s="257"/>
      <c r="F17" s="257"/>
      <c r="G17" s="257"/>
      <c r="H17" s="257"/>
      <c r="I17" s="257"/>
      <c r="J17" s="257"/>
      <c r="K17" s="257"/>
      <c r="L17" s="257"/>
      <c r="M17" s="98"/>
      <c r="O17" s="130"/>
      <c r="W17" s="130"/>
    </row>
    <row r="18" spans="1:23" s="98" customFormat="1" ht="33.75" customHeight="1">
      <c r="A18" s="259" t="s">
        <v>17902</v>
      </c>
      <c r="B18" s="259"/>
      <c r="C18" s="131"/>
      <c r="D18" s="131"/>
      <c r="E18" s="131"/>
      <c r="F18" s="131"/>
      <c r="G18" s="131"/>
      <c r="H18" s="131"/>
      <c r="I18" s="131"/>
      <c r="J18" s="131"/>
      <c r="K18" s="131"/>
      <c r="L18" s="131"/>
    </row>
    <row r="19" spans="1:23" ht="62.25" customHeight="1">
      <c r="A19" s="258" t="s">
        <v>17901</v>
      </c>
      <c r="B19" s="258"/>
      <c r="C19" s="178" t="str">
        <f>INDEX(FLOOR_data!F:F,MATCH(RWA!$B$4&amp;RWA!$G19,FLOOR_data!$G:$G,0))</f>
        <v>option 1</v>
      </c>
      <c r="D19" s="152"/>
      <c r="E19" s="152"/>
      <c r="F19" s="152"/>
      <c r="G19" s="152">
        <v>1413050</v>
      </c>
      <c r="H19" s="152"/>
      <c r="I19" s="152"/>
      <c r="J19" s="152"/>
      <c r="K19" s="131"/>
      <c r="L19" s="131"/>
    </row>
    <row r="20" spans="1:23">
      <c r="A20" s="132"/>
      <c r="B20" s="132"/>
      <c r="C20" s="132"/>
      <c r="D20" s="132"/>
      <c r="E20" s="132"/>
      <c r="F20" s="132"/>
      <c r="G20" s="132"/>
      <c r="H20" s="132"/>
      <c r="I20" s="132"/>
      <c r="J20" s="132"/>
      <c r="K20" s="132"/>
      <c r="L20" s="132"/>
    </row>
    <row r="21" spans="1:23">
      <c r="B21" s="133"/>
    </row>
    <row r="22" spans="1:23">
      <c r="B22" s="133"/>
    </row>
    <row r="23" spans="1:23">
      <c r="B23" s="133"/>
    </row>
    <row r="40" spans="1:1">
      <c r="A40" s="81"/>
    </row>
  </sheetData>
  <mergeCells count="3">
    <mergeCell ref="A17:L17"/>
    <mergeCell ref="A19:B19"/>
    <mergeCell ref="A18:B18"/>
  </mergeCells>
  <conditionalFormatting sqref="G8:G15">
    <cfRule type="containsText" dxfId="3" priority="1" operator="containsText" text="FALSE">
      <formula>NOT(ISERROR(SEARCH("FALSE",G8)))</formula>
    </cfRule>
    <cfRule type="containsText" dxfId="2" priority="2" operator="containsText" text="TRUE">
      <formula>NOT(ISERROR(SEARCH("TRUE",G8)))</formula>
    </cfRule>
  </conditionalFormatting>
  <pageMargins left="0.70866141732283472" right="0.70866141732283472" top="0.74803149606299213" bottom="0.74803149606299213" header="0.31496062992125984" footer="0.31496062992125984"/>
  <pageSetup paperSize="9" scale="73" orientation="landscape"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sheetPr codeName="Sheet7">
    <tabColor rgb="FFFFFF00"/>
    <pageSetUpPr fitToPage="1"/>
  </sheetPr>
  <dimension ref="A1:K79"/>
  <sheetViews>
    <sheetView zoomScaleSheetLayoutView="130" workbookViewId="0">
      <selection activeCell="A35" sqref="A35"/>
    </sheetView>
  </sheetViews>
  <sheetFormatPr defaultRowHeight="15"/>
  <cols>
    <col min="1" max="1" width="22.85546875" customWidth="1"/>
    <col min="2" max="2" width="22" customWidth="1"/>
    <col min="3" max="3" width="23.5703125" customWidth="1"/>
    <col min="4" max="4" width="17.7109375" customWidth="1"/>
    <col min="6" max="6" width="9.140625" customWidth="1"/>
    <col min="7" max="8" width="9.140625" hidden="1" customWidth="1"/>
    <col min="9" max="9" width="9.140625" customWidth="1"/>
    <col min="25" max="26" width="0" hidden="1" customWidth="1"/>
  </cols>
  <sheetData>
    <row r="1" spans="1:8">
      <c r="A1" s="23"/>
      <c r="B1" s="23"/>
      <c r="C1" s="26"/>
    </row>
    <row r="2" spans="1:8" ht="30.75" customHeight="1">
      <c r="A2" s="260" t="s">
        <v>17896</v>
      </c>
      <c r="B2" s="261"/>
      <c r="C2" s="261"/>
      <c r="D2" s="261"/>
      <c r="E2" s="261"/>
    </row>
    <row r="3" spans="1:8">
      <c r="A3" s="111"/>
      <c r="B3" s="111"/>
      <c r="C3" s="25"/>
    </row>
    <row r="4" spans="1:8">
      <c r="A4" s="110" t="s">
        <v>66</v>
      </c>
      <c r="B4" s="110" t="str">
        <f>Menu!$C$4</f>
        <v>AT001</v>
      </c>
      <c r="C4" s="171" t="str">
        <f>INDEX(Menu!$B$8:$B$72,MATCH('Capital composition'!$B$4,Menu!$A$8:$A$72,0))</f>
        <v>Erste Group Bank AG</v>
      </c>
    </row>
    <row r="5" spans="1:8">
      <c r="A5" s="109"/>
      <c r="B5" s="109"/>
      <c r="C5" s="30"/>
    </row>
    <row r="6" spans="1:8">
      <c r="A6" s="108"/>
      <c r="B6" s="108"/>
    </row>
    <row r="7" spans="1:8">
      <c r="A7" s="107"/>
      <c r="B7" s="107"/>
      <c r="C7" s="30"/>
    </row>
    <row r="8" spans="1:8">
      <c r="A8" s="263" t="s">
        <v>17909</v>
      </c>
      <c r="B8" s="264" t="s">
        <v>17908</v>
      </c>
      <c r="C8" s="264"/>
    </row>
    <row r="9" spans="1:8" ht="15" customHeight="1">
      <c r="A9" s="263"/>
      <c r="B9" s="212" t="s">
        <v>221</v>
      </c>
      <c r="C9" s="212" t="s">
        <v>220</v>
      </c>
    </row>
    <row r="10" spans="1:8" ht="27">
      <c r="A10" s="263"/>
      <c r="B10" s="106" t="s">
        <v>17910</v>
      </c>
      <c r="C10" s="106" t="s">
        <v>17911</v>
      </c>
    </row>
    <row r="11" spans="1:8">
      <c r="A11" s="105" t="s">
        <v>23</v>
      </c>
      <c r="B11" s="100">
        <f>INDEX('CDS_DISCLOSURE data'!F:F,MATCH(CDS!$B$4&amp;CDS!$G11,'CDS_DISCLOSURE data'!$O:$O,0))</f>
        <v>50</v>
      </c>
      <c r="C11" s="100">
        <f>INDEX('CDS_DISCLOSURE data'!G:G,MATCH(CDS!$B$4&amp;CDS!$G11,'CDS_DISCLOSURE data'!$O:$O,0))</f>
        <v>81</v>
      </c>
      <c r="G11">
        <v>1211011</v>
      </c>
      <c r="H11" t="str">
        <f t="shared" ref="H11:H40" si="0">$B$4&amp;G11</f>
        <v>AT0011211011</v>
      </c>
    </row>
    <row r="12" spans="1:8">
      <c r="A12" s="105" t="s">
        <v>24</v>
      </c>
      <c r="B12" s="100">
        <f>INDEX('CDS_DISCLOSURE data'!F:F,MATCH(CDS!$B$4&amp;CDS!$G12,'CDS_DISCLOSURE data'!$O:$O,0))</f>
        <v>93</v>
      </c>
      <c r="C12" s="100">
        <f>INDEX('CDS_DISCLOSURE data'!G:G,MATCH(CDS!$B$4&amp;CDS!$G12,'CDS_DISCLOSURE data'!$O:$O,0))</f>
        <v>49</v>
      </c>
      <c r="G12">
        <v>1211012</v>
      </c>
      <c r="H12" t="str">
        <f t="shared" si="0"/>
        <v>AT0011211012</v>
      </c>
    </row>
    <row r="13" spans="1:8">
      <c r="A13" s="105" t="s">
        <v>25</v>
      </c>
      <c r="B13" s="100">
        <f>INDEX('CDS_DISCLOSURE data'!F:F,MATCH(CDS!$B$4&amp;CDS!$G13,'CDS_DISCLOSURE data'!$O:$O,0))</f>
        <v>124</v>
      </c>
      <c r="C13" s="100">
        <f>INDEX('CDS_DISCLOSURE data'!G:G,MATCH(CDS!$B$4&amp;CDS!$G13,'CDS_DISCLOSURE data'!$O:$O,0))</f>
        <v>5</v>
      </c>
      <c r="G13">
        <v>1211013</v>
      </c>
      <c r="H13" t="str">
        <f t="shared" si="0"/>
        <v>AT0011211013</v>
      </c>
    </row>
    <row r="14" spans="1:8">
      <c r="A14" s="105" t="s">
        <v>26</v>
      </c>
      <c r="B14" s="100">
        <f>INDEX('CDS_DISCLOSURE data'!F:F,MATCH(CDS!$B$4&amp;CDS!$G14,'CDS_DISCLOSURE data'!$O:$O,0))</f>
        <v>0</v>
      </c>
      <c r="C14" s="100">
        <f>INDEX('CDS_DISCLOSURE data'!G:G,MATCH(CDS!$B$4&amp;CDS!$G14,'CDS_DISCLOSURE data'!$O:$O,0))</f>
        <v>0</v>
      </c>
      <c r="G14">
        <v>1211014</v>
      </c>
      <c r="H14" t="str">
        <f t="shared" si="0"/>
        <v>AT0011211014</v>
      </c>
    </row>
    <row r="15" spans="1:8">
      <c r="A15" s="105" t="s">
        <v>27</v>
      </c>
      <c r="B15" s="100">
        <f>INDEX('CDS_DISCLOSURE data'!F:F,MATCH(CDS!$B$4&amp;CDS!$G15,'CDS_DISCLOSURE data'!$O:$O,0))</f>
        <v>34</v>
      </c>
      <c r="C15" s="100">
        <f>INDEX('CDS_DISCLOSURE data'!G:G,MATCH(CDS!$B$4&amp;CDS!$G15,'CDS_DISCLOSURE data'!$O:$O,0))</f>
        <v>30</v>
      </c>
      <c r="G15">
        <v>1211015</v>
      </c>
      <c r="H15" t="str">
        <f t="shared" si="0"/>
        <v>AT0011211015</v>
      </c>
    </row>
    <row r="16" spans="1:8">
      <c r="A16" s="105" t="s">
        <v>28</v>
      </c>
      <c r="B16" s="100">
        <f>INDEX('CDS_DISCLOSURE data'!F:F,MATCH(CDS!$B$4&amp;CDS!$G16,'CDS_DISCLOSURE data'!$O:$O,0))</f>
        <v>37</v>
      </c>
      <c r="C16" s="100">
        <f>INDEX('CDS_DISCLOSURE data'!G:G,MATCH(CDS!$B$4&amp;CDS!$G16,'CDS_DISCLOSURE data'!$O:$O,0))</f>
        <v>15</v>
      </c>
      <c r="G16">
        <v>1211016</v>
      </c>
      <c r="H16" t="str">
        <f t="shared" si="0"/>
        <v>AT0011211016</v>
      </c>
    </row>
    <row r="17" spans="1:8">
      <c r="A17" s="105" t="s">
        <v>29</v>
      </c>
      <c r="B17" s="100">
        <f>INDEX('CDS_DISCLOSURE data'!F:F,MATCH(CDS!$B$4&amp;CDS!$G17,'CDS_DISCLOSURE data'!$O:$O,0))</f>
        <v>2</v>
      </c>
      <c r="C17" s="100">
        <f>INDEX('CDS_DISCLOSURE data'!G:G,MATCH(CDS!$B$4&amp;CDS!$G17,'CDS_DISCLOSURE data'!$O:$O,0))</f>
        <v>2</v>
      </c>
      <c r="G17">
        <v>1211017</v>
      </c>
      <c r="H17" t="str">
        <f t="shared" si="0"/>
        <v>AT0011211017</v>
      </c>
    </row>
    <row r="18" spans="1:8">
      <c r="A18" s="105" t="s">
        <v>30</v>
      </c>
      <c r="B18" s="100">
        <f>INDEX('CDS_DISCLOSURE data'!F:F,MATCH(CDS!$B$4&amp;CDS!$G18,'CDS_DISCLOSURE data'!$O:$O,0))</f>
        <v>11</v>
      </c>
      <c r="C18" s="100">
        <f>INDEX('CDS_DISCLOSURE data'!G:G,MATCH(CDS!$B$4&amp;CDS!$G18,'CDS_DISCLOSURE data'!$O:$O,0))</f>
        <v>0</v>
      </c>
      <c r="G18">
        <v>1211018</v>
      </c>
      <c r="H18" t="str">
        <f t="shared" si="0"/>
        <v>AT0011211018</v>
      </c>
    </row>
    <row r="19" spans="1:8">
      <c r="A19" s="105" t="s">
        <v>31</v>
      </c>
      <c r="B19" s="100">
        <f>INDEX('CDS_DISCLOSURE data'!F:F,MATCH(CDS!$B$4&amp;CDS!$G19,'CDS_DISCLOSURE data'!$O:$O,0))</f>
        <v>50</v>
      </c>
      <c r="C19" s="100">
        <f>INDEX('CDS_DISCLOSURE data'!G:G,MATCH(CDS!$B$4&amp;CDS!$G19,'CDS_DISCLOSURE data'!$O:$O,0))</f>
        <v>22</v>
      </c>
      <c r="G19">
        <v>1211019</v>
      </c>
      <c r="H19" t="str">
        <f t="shared" si="0"/>
        <v>AT0011211019</v>
      </c>
    </row>
    <row r="20" spans="1:8">
      <c r="A20" s="105" t="s">
        <v>32</v>
      </c>
      <c r="B20" s="100">
        <f>INDEX('CDS_DISCLOSURE data'!F:F,MATCH(CDS!$B$4&amp;CDS!$G20,'CDS_DISCLOSURE data'!$O:$O,0))</f>
        <v>0</v>
      </c>
      <c r="C20" s="100">
        <f>INDEX('CDS_DISCLOSURE data'!G:G,MATCH(CDS!$B$4&amp;CDS!$G20,'CDS_DISCLOSURE data'!$O:$O,0))</f>
        <v>0</v>
      </c>
      <c r="G20">
        <v>1211020</v>
      </c>
      <c r="H20" t="str">
        <f t="shared" si="0"/>
        <v>AT0011211020</v>
      </c>
    </row>
    <row r="21" spans="1:8">
      <c r="A21" s="105" t="s">
        <v>182</v>
      </c>
      <c r="B21" s="100">
        <f>INDEX('CDS_DISCLOSURE data'!F:F,MATCH(CDS!$B$4&amp;CDS!$G21,'CDS_DISCLOSURE data'!$O:$O,0))</f>
        <v>110</v>
      </c>
      <c r="C21" s="100">
        <f>INDEX('CDS_DISCLOSURE data'!G:G,MATCH(CDS!$B$4&amp;CDS!$G21,'CDS_DISCLOSURE data'!$O:$O,0))</f>
        <v>111</v>
      </c>
      <c r="G21">
        <v>1211021</v>
      </c>
      <c r="H21" t="str">
        <f t="shared" si="0"/>
        <v>AT0011211021</v>
      </c>
    </row>
    <row r="22" spans="1:8">
      <c r="A22" s="105" t="s">
        <v>33</v>
      </c>
      <c r="B22" s="100">
        <f>INDEX('CDS_DISCLOSURE data'!F:F,MATCH(CDS!$B$4&amp;CDS!$G22,'CDS_DISCLOSURE data'!$O:$O,0))</f>
        <v>353</v>
      </c>
      <c r="C22" s="100">
        <f>INDEX('CDS_DISCLOSURE data'!G:G,MATCH(CDS!$B$4&amp;CDS!$G22,'CDS_DISCLOSURE data'!$O:$O,0))</f>
        <v>46</v>
      </c>
      <c r="G22">
        <v>1211022</v>
      </c>
      <c r="H22" t="str">
        <f t="shared" si="0"/>
        <v>AT0011211022</v>
      </c>
    </row>
    <row r="23" spans="1:8">
      <c r="A23" s="105" t="s">
        <v>50</v>
      </c>
      <c r="B23" s="100">
        <f>INDEX('CDS_DISCLOSURE data'!F:F,MATCH(CDS!$B$4&amp;CDS!$G23,'CDS_DISCLOSURE data'!$O:$O,0))</f>
        <v>5</v>
      </c>
      <c r="C23" s="100">
        <f>INDEX('CDS_DISCLOSURE data'!G:G,MATCH(CDS!$B$4&amp;CDS!$G23,'CDS_DISCLOSURE data'!$O:$O,0))</f>
        <v>5</v>
      </c>
      <c r="G23">
        <v>1211023</v>
      </c>
      <c r="H23" t="str">
        <f t="shared" si="0"/>
        <v>AT0011211023</v>
      </c>
    </row>
    <row r="24" spans="1:8">
      <c r="A24" s="105" t="s">
        <v>34</v>
      </c>
      <c r="B24" s="100">
        <f>INDEX('CDS_DISCLOSURE data'!F:F,MATCH(CDS!$B$4&amp;CDS!$G24,'CDS_DISCLOSURE data'!$O:$O,0))</f>
        <v>81</v>
      </c>
      <c r="C24" s="100">
        <f>INDEX('CDS_DISCLOSURE data'!G:G,MATCH(CDS!$B$4&amp;CDS!$G24,'CDS_DISCLOSURE data'!$O:$O,0))</f>
        <v>0</v>
      </c>
      <c r="G24">
        <v>1211024</v>
      </c>
      <c r="H24" t="str">
        <f t="shared" si="0"/>
        <v>AT0011211024</v>
      </c>
    </row>
    <row r="25" spans="1:8">
      <c r="A25" s="105" t="s">
        <v>35</v>
      </c>
      <c r="B25" s="100">
        <f>INDEX('CDS_DISCLOSURE data'!F:F,MATCH(CDS!$B$4&amp;CDS!$G25,'CDS_DISCLOSURE data'!$O:$O,0))</f>
        <v>175</v>
      </c>
      <c r="C25" s="100">
        <f>INDEX('CDS_DISCLOSURE data'!G:G,MATCH(CDS!$B$4&amp;CDS!$G25,'CDS_DISCLOSURE data'!$O:$O,0))</f>
        <v>33</v>
      </c>
      <c r="G25">
        <v>1211025</v>
      </c>
      <c r="H25" t="str">
        <f t="shared" si="0"/>
        <v>AT0011211025</v>
      </c>
    </row>
    <row r="26" spans="1:8">
      <c r="A26" s="105" t="s">
        <v>36</v>
      </c>
      <c r="B26" s="100">
        <f>INDEX('CDS_DISCLOSURE data'!F:F,MATCH(CDS!$B$4&amp;CDS!$G26,'CDS_DISCLOSURE data'!$O:$O,0))</f>
        <v>39</v>
      </c>
      <c r="C26" s="100">
        <f>INDEX('CDS_DISCLOSURE data'!G:G,MATCH(CDS!$B$4&amp;CDS!$G26,'CDS_DISCLOSURE data'!$O:$O,0))</f>
        <v>19</v>
      </c>
      <c r="G26">
        <v>1211026</v>
      </c>
      <c r="H26" t="str">
        <f t="shared" si="0"/>
        <v>AT0011211026</v>
      </c>
    </row>
    <row r="27" spans="1:8">
      <c r="A27" s="105" t="s">
        <v>51</v>
      </c>
      <c r="B27" s="100">
        <f>INDEX('CDS_DISCLOSURE data'!F:F,MATCH(CDS!$B$4&amp;CDS!$G27,'CDS_DISCLOSURE data'!$O:$O,0))</f>
        <v>0</v>
      </c>
      <c r="C27" s="100">
        <f>INDEX('CDS_DISCLOSURE data'!G:G,MATCH(CDS!$B$4&amp;CDS!$G27,'CDS_DISCLOSURE data'!$O:$O,0))</f>
        <v>0</v>
      </c>
      <c r="G27">
        <v>1211027</v>
      </c>
      <c r="H27" t="str">
        <f t="shared" si="0"/>
        <v>AT0011211027</v>
      </c>
    </row>
    <row r="28" spans="1:8">
      <c r="A28" s="105" t="s">
        <v>37</v>
      </c>
      <c r="B28" s="100">
        <f>INDEX('CDS_DISCLOSURE data'!F:F,MATCH(CDS!$B$4&amp;CDS!$G28,'CDS_DISCLOSURE data'!$O:$O,0))</f>
        <v>12</v>
      </c>
      <c r="C28" s="100">
        <f>INDEX('CDS_DISCLOSURE data'!G:G,MATCH(CDS!$B$4&amp;CDS!$G28,'CDS_DISCLOSURE data'!$O:$O,0))</f>
        <v>0</v>
      </c>
      <c r="G28">
        <v>1211028</v>
      </c>
      <c r="H28" t="str">
        <f t="shared" si="0"/>
        <v>AT0011211028</v>
      </c>
    </row>
    <row r="29" spans="1:8">
      <c r="A29" s="105" t="s">
        <v>38</v>
      </c>
      <c r="B29" s="100">
        <f>INDEX('CDS_DISCLOSURE data'!F:F,MATCH(CDS!$B$4&amp;CDS!$G29,'CDS_DISCLOSURE data'!$O:$O,0))</f>
        <v>0</v>
      </c>
      <c r="C29" s="100">
        <f>INDEX('CDS_DISCLOSURE data'!G:G,MATCH(CDS!$B$4&amp;CDS!$G29,'CDS_DISCLOSURE data'!$O:$O,0))</f>
        <v>0</v>
      </c>
      <c r="G29">
        <v>1211029</v>
      </c>
      <c r="H29" t="str">
        <f t="shared" si="0"/>
        <v>AT0011211029</v>
      </c>
    </row>
    <row r="30" spans="1:8">
      <c r="A30" s="105" t="s">
        <v>39</v>
      </c>
      <c r="B30" s="100">
        <f>INDEX('CDS_DISCLOSURE data'!F:F,MATCH(CDS!$B$4&amp;CDS!$G30,'CDS_DISCLOSURE data'!$O:$O,0))</f>
        <v>27</v>
      </c>
      <c r="C30" s="100">
        <f>INDEX('CDS_DISCLOSURE data'!G:G,MATCH(CDS!$B$4&amp;CDS!$G30,'CDS_DISCLOSURE data'!$O:$O,0))</f>
        <v>0</v>
      </c>
      <c r="G30">
        <v>1211030</v>
      </c>
      <c r="H30" t="str">
        <f t="shared" si="0"/>
        <v>AT0011211030</v>
      </c>
    </row>
    <row r="31" spans="1:8">
      <c r="A31" s="105" t="s">
        <v>40</v>
      </c>
      <c r="B31" s="100">
        <f>INDEX('CDS_DISCLOSURE data'!F:F,MATCH(CDS!$B$4&amp;CDS!$G31,'CDS_DISCLOSURE data'!$O:$O,0))</f>
        <v>24</v>
      </c>
      <c r="C31" s="100">
        <f>INDEX('CDS_DISCLOSURE data'!G:G,MATCH(CDS!$B$4&amp;CDS!$G31,'CDS_DISCLOSURE data'!$O:$O,0))</f>
        <v>7</v>
      </c>
      <c r="G31">
        <v>1211031</v>
      </c>
      <c r="H31" t="str">
        <f t="shared" si="0"/>
        <v>AT0011211031</v>
      </c>
    </row>
    <row r="32" spans="1:8">
      <c r="A32" s="105" t="s">
        <v>49</v>
      </c>
      <c r="B32" s="100">
        <f>INDEX('CDS_DISCLOSURE data'!F:F,MATCH(CDS!$B$4&amp;CDS!$G32,'CDS_DISCLOSURE data'!$O:$O,0))</f>
        <v>0</v>
      </c>
      <c r="C32" s="100">
        <f>INDEX('CDS_DISCLOSURE data'!G:G,MATCH(CDS!$B$4&amp;CDS!$G32,'CDS_DISCLOSURE data'!$O:$O,0))</f>
        <v>0</v>
      </c>
      <c r="G32">
        <v>1211032</v>
      </c>
      <c r="H32" t="str">
        <f t="shared" si="0"/>
        <v>AT0011211032</v>
      </c>
    </row>
    <row r="33" spans="1:11">
      <c r="A33" s="105" t="s">
        <v>41</v>
      </c>
      <c r="B33" s="100">
        <f>INDEX('CDS_DISCLOSURE data'!F:F,MATCH(CDS!$B$4&amp;CDS!$G33,'CDS_DISCLOSURE data'!$O:$O,0))</f>
        <v>193</v>
      </c>
      <c r="C33" s="100">
        <f>INDEX('CDS_DISCLOSURE data'!G:G,MATCH(CDS!$B$4&amp;CDS!$G33,'CDS_DISCLOSURE data'!$O:$O,0))</f>
        <v>5</v>
      </c>
      <c r="G33">
        <v>1211033</v>
      </c>
      <c r="H33" t="str">
        <f t="shared" si="0"/>
        <v>AT0011211033</v>
      </c>
    </row>
    <row r="34" spans="1:11">
      <c r="A34" s="105" t="s">
        <v>42</v>
      </c>
      <c r="B34" s="100">
        <f>INDEX('CDS_DISCLOSURE data'!F:F,MATCH(CDS!$B$4&amp;CDS!$G34,'CDS_DISCLOSURE data'!$O:$O,0))</f>
        <v>28</v>
      </c>
      <c r="C34" s="100">
        <f>INDEX('CDS_DISCLOSURE data'!G:G,MATCH(CDS!$B$4&amp;CDS!$G34,'CDS_DISCLOSURE data'!$O:$O,0))</f>
        <v>31</v>
      </c>
      <c r="G34">
        <v>1211034</v>
      </c>
      <c r="H34" t="str">
        <f t="shared" si="0"/>
        <v>AT0011211034</v>
      </c>
    </row>
    <row r="35" spans="1:11">
      <c r="A35" s="105" t="s">
        <v>43</v>
      </c>
      <c r="B35" s="100">
        <f>INDEX('CDS_DISCLOSURE data'!F:F,MATCH(CDS!$B$4&amp;CDS!$G35,'CDS_DISCLOSURE data'!$O:$O,0))</f>
        <v>147</v>
      </c>
      <c r="C35" s="100">
        <f>INDEX('CDS_DISCLOSURE data'!G:G,MATCH(CDS!$B$4&amp;CDS!$G35,'CDS_DISCLOSURE data'!$O:$O,0))</f>
        <v>67</v>
      </c>
      <c r="G35">
        <v>1211035</v>
      </c>
      <c r="H35" t="str">
        <f t="shared" si="0"/>
        <v>AT0011211035</v>
      </c>
    </row>
    <row r="36" spans="1:11">
      <c r="A36" s="105" t="s">
        <v>44</v>
      </c>
      <c r="B36" s="100">
        <f>INDEX('CDS_DISCLOSURE data'!F:F,MATCH(CDS!$B$4&amp;CDS!$G36,'CDS_DISCLOSURE data'!$O:$O,0))</f>
        <v>84</v>
      </c>
      <c r="C36" s="100">
        <f>INDEX('CDS_DISCLOSURE data'!G:G,MATCH(CDS!$B$4&amp;CDS!$G36,'CDS_DISCLOSURE data'!$O:$O,0))</f>
        <v>0</v>
      </c>
      <c r="G36">
        <v>1211036</v>
      </c>
      <c r="H36" t="str">
        <f t="shared" si="0"/>
        <v>AT0011211036</v>
      </c>
    </row>
    <row r="37" spans="1:11">
      <c r="A37" s="105" t="s">
        <v>45</v>
      </c>
      <c r="B37" s="100">
        <f>INDEX('CDS_DISCLOSURE data'!F:F,MATCH(CDS!$B$4&amp;CDS!$G37,'CDS_DISCLOSURE data'!$O:$O,0))</f>
        <v>41</v>
      </c>
      <c r="C37" s="100">
        <f>INDEX('CDS_DISCLOSURE data'!G:G,MATCH(CDS!$B$4&amp;CDS!$G37,'CDS_DISCLOSURE data'!$O:$O,0))</f>
        <v>4</v>
      </c>
      <c r="G37">
        <v>1211037</v>
      </c>
      <c r="H37" t="str">
        <f t="shared" si="0"/>
        <v>AT0011211037</v>
      </c>
    </row>
    <row r="38" spans="1:11">
      <c r="A38" s="105" t="s">
        <v>46</v>
      </c>
      <c r="B38" s="100">
        <f>INDEX('CDS_DISCLOSURE data'!F:F,MATCH(CDS!$B$4&amp;CDS!$G38,'CDS_DISCLOSURE data'!$O:$O,0))</f>
        <v>32</v>
      </c>
      <c r="C38" s="100">
        <f>INDEX('CDS_DISCLOSURE data'!G:G,MATCH(CDS!$B$4&amp;CDS!$G38,'CDS_DISCLOSURE data'!$O:$O,0))</f>
        <v>56</v>
      </c>
      <c r="G38">
        <v>1211038</v>
      </c>
      <c r="H38" t="str">
        <f t="shared" si="0"/>
        <v>AT0011211038</v>
      </c>
    </row>
    <row r="39" spans="1:11">
      <c r="A39" s="105" t="s">
        <v>47</v>
      </c>
      <c r="B39" s="100">
        <f>INDEX('CDS_DISCLOSURE data'!F:F,MATCH(CDS!$B$4&amp;CDS!$G39,'CDS_DISCLOSURE data'!$O:$O,0))</f>
        <v>33</v>
      </c>
      <c r="C39" s="100">
        <f>INDEX('CDS_DISCLOSURE data'!G:G,MATCH(CDS!$B$4&amp;CDS!$G39,'CDS_DISCLOSURE data'!$O:$O,0))</f>
        <v>22</v>
      </c>
      <c r="G39">
        <v>1211039</v>
      </c>
      <c r="H39" t="str">
        <f t="shared" si="0"/>
        <v>AT0011211039</v>
      </c>
    </row>
    <row r="40" spans="1:11">
      <c r="A40" s="154" t="s">
        <v>48</v>
      </c>
      <c r="B40" s="100">
        <f>INDEX('CDS_DISCLOSURE data'!F:F,MATCH(CDS!$B$4&amp;CDS!$G40,'CDS_DISCLOSURE data'!$O:$O,0))</f>
        <v>67</v>
      </c>
      <c r="C40" s="100">
        <f>INDEX('CDS_DISCLOSURE data'!G:G,MATCH(CDS!$B$4&amp;CDS!$G40,'CDS_DISCLOSURE data'!$O:$O,0))</f>
        <v>81</v>
      </c>
      <c r="G40">
        <v>1211040</v>
      </c>
      <c r="H40" t="str">
        <f t="shared" si="0"/>
        <v>AT0011211040</v>
      </c>
    </row>
    <row r="41" spans="1:11">
      <c r="A41" s="104"/>
      <c r="B41" s="103"/>
      <c r="C41" s="102"/>
      <c r="D41" s="101"/>
    </row>
    <row r="42" spans="1:11" ht="31.5" customHeight="1">
      <c r="A42" s="262" t="s">
        <v>294</v>
      </c>
      <c r="B42" s="262"/>
      <c r="C42" s="262"/>
      <c r="D42" s="262"/>
      <c r="E42" s="262"/>
      <c r="F42" s="262"/>
      <c r="G42" s="262"/>
      <c r="H42" s="262"/>
      <c r="I42" s="262"/>
      <c r="J42" s="262"/>
      <c r="K42" s="96"/>
    </row>
    <row r="43" spans="1:11">
      <c r="A43" s="262" t="s">
        <v>17898</v>
      </c>
      <c r="B43" s="262"/>
      <c r="C43" s="262"/>
      <c r="D43" s="262"/>
      <c r="E43" s="262"/>
      <c r="F43" s="262"/>
      <c r="G43" s="262"/>
      <c r="H43" s="262"/>
      <c r="I43" s="262"/>
      <c r="J43" s="262"/>
      <c r="K43" s="96"/>
    </row>
    <row r="44" spans="1:11" ht="46.5" customHeight="1">
      <c r="A44" s="262" t="s">
        <v>295</v>
      </c>
      <c r="B44" s="262"/>
      <c r="C44" s="262"/>
      <c r="D44" s="262"/>
      <c r="E44" s="262"/>
      <c r="F44" s="262"/>
      <c r="G44" s="262"/>
      <c r="H44" s="262"/>
      <c r="I44" s="262"/>
      <c r="J44" s="262"/>
      <c r="K44" s="96"/>
    </row>
    <row r="79" ht="16.5" customHeight="1"/>
  </sheetData>
  <mergeCells count="6">
    <mergeCell ref="A2:E2"/>
    <mergeCell ref="A42:J42"/>
    <mergeCell ref="A43:J43"/>
    <mergeCell ref="A44:J44"/>
    <mergeCell ref="A8:A10"/>
    <mergeCell ref="B8:C8"/>
  </mergeCells>
  <pageMargins left="0.70866141732283472" right="0.70866141732283472" top="0.74803149606299213" bottom="0.74803149606299213" header="0.31496062992125984" footer="0.31496062992125984"/>
  <pageSetup paperSize="9" scale="71" orientation="portrait" r:id="rId1"/>
</worksheet>
</file>

<file path=xl/worksheets/sheet11.xml><?xml version="1.0" encoding="utf-8"?>
<worksheet xmlns="http://schemas.openxmlformats.org/spreadsheetml/2006/main" xmlns:r="http://schemas.openxmlformats.org/officeDocument/2006/relationships">
  <sheetPr codeName="Sheet11">
    <tabColor rgb="FF002060"/>
    <pageSetUpPr fitToPage="1"/>
  </sheetPr>
  <dimension ref="A1:H38"/>
  <sheetViews>
    <sheetView zoomScale="70" zoomScaleNormal="70" workbookViewId="0">
      <selection activeCell="A55" sqref="A54:A55"/>
    </sheetView>
  </sheetViews>
  <sheetFormatPr defaultColWidth="8.85546875" defaultRowHeight="12.75"/>
  <cols>
    <col min="1" max="1" width="166.7109375" style="4" bestFit="1" customWidth="1"/>
    <col min="2" max="2" width="18.85546875" style="4" customWidth="1"/>
    <col min="3" max="3" width="23.140625" style="4" customWidth="1"/>
    <col min="4" max="4" width="70.42578125" style="4" customWidth="1"/>
    <col min="5" max="5" width="8.85546875" style="4"/>
    <col min="6" max="6" width="21.28515625" style="4" hidden="1" customWidth="1"/>
    <col min="7" max="7" width="8.85546875" style="4" hidden="1" customWidth="1"/>
    <col min="8" max="8" width="8.42578125" style="4" hidden="1" customWidth="1"/>
    <col min="9" max="9" width="8.85546875" style="4" customWidth="1"/>
    <col min="10" max="24" width="8.85546875" style="4"/>
    <col min="25" max="26" width="0" style="4" hidden="1" customWidth="1"/>
    <col min="27" max="16384" width="8.85546875" style="4"/>
  </cols>
  <sheetData>
    <row r="1" spans="1:8">
      <c r="D1" s="54"/>
    </row>
    <row r="2" spans="1:8" ht="18">
      <c r="A2" s="182" t="s">
        <v>90</v>
      </c>
    </row>
    <row r="3" spans="1:8">
      <c r="A3" s="181"/>
    </row>
    <row r="4" spans="1:8" s="201" customFormat="1" ht="18">
      <c r="A4" s="199" t="s">
        <v>66</v>
      </c>
      <c r="B4" s="200" t="s">
        <v>17907</v>
      </c>
      <c r="C4" s="198"/>
      <c r="D4" s="198"/>
    </row>
    <row r="5" spans="1:8" ht="13.5" thickBot="1">
      <c r="A5" s="3"/>
      <c r="B5" s="3"/>
      <c r="C5" s="3"/>
      <c r="D5" s="3"/>
    </row>
    <row r="6" spans="1:8">
      <c r="A6" s="214" t="s">
        <v>93</v>
      </c>
      <c r="B6" s="216" t="s">
        <v>73</v>
      </c>
      <c r="C6" s="217"/>
      <c r="D6" s="218" t="s">
        <v>1</v>
      </c>
    </row>
    <row r="7" spans="1:8" ht="12.95" customHeight="1">
      <c r="A7" s="215"/>
      <c r="B7" s="8" t="s">
        <v>61</v>
      </c>
      <c r="C7" s="9" t="s">
        <v>0</v>
      </c>
      <c r="D7" s="219"/>
    </row>
    <row r="8" spans="1:8" ht="25.5">
      <c r="A8" s="10" t="s">
        <v>60</v>
      </c>
      <c r="B8" s="60">
        <f>SUMIF('CAPITAL_COMPOSITION data'!C:C,"="&amp;F8,'CAPITAL_COMPOSITION data'!F:F)</f>
        <v>1022813.5456503</v>
      </c>
      <c r="C8" s="221"/>
      <c r="D8" s="11" t="s">
        <v>2</v>
      </c>
      <c r="F8">
        <v>1111008</v>
      </c>
      <c r="G8" t="s">
        <v>103</v>
      </c>
      <c r="H8" t="s">
        <v>104</v>
      </c>
    </row>
    <row r="9" spans="1:8" ht="15">
      <c r="A9" s="12" t="s">
        <v>3</v>
      </c>
      <c r="B9" s="61"/>
      <c r="C9" s="222"/>
      <c r="D9" s="13" t="s">
        <v>4</v>
      </c>
      <c r="F9">
        <v>1111009</v>
      </c>
      <c r="G9" t="s">
        <v>103</v>
      </c>
      <c r="H9" t="s">
        <v>3</v>
      </c>
    </row>
    <row r="10" spans="1:8" ht="15">
      <c r="A10" s="12" t="s">
        <v>5</v>
      </c>
      <c r="B10" s="61"/>
      <c r="C10" s="222"/>
      <c r="D10" s="11" t="s">
        <v>6</v>
      </c>
      <c r="F10">
        <v>1111010</v>
      </c>
      <c r="G10" t="s">
        <v>103</v>
      </c>
      <c r="H10" t="s">
        <v>5</v>
      </c>
    </row>
    <row r="11" spans="1:8" ht="13.5" customHeight="1">
      <c r="A11" s="75" t="s">
        <v>78</v>
      </c>
      <c r="B11" s="62"/>
      <c r="C11" s="222"/>
      <c r="D11" s="74" t="s">
        <v>77</v>
      </c>
      <c r="F11">
        <v>1111011</v>
      </c>
      <c r="G11" t="s">
        <v>103</v>
      </c>
      <c r="H11" t="s">
        <v>105</v>
      </c>
    </row>
    <row r="12" spans="1:8" ht="15">
      <c r="A12" s="5" t="s">
        <v>7</v>
      </c>
      <c r="B12" s="60">
        <f>SUMIF('CAPITAL_COMPOSITION data'!C:C,"="&amp;F12,'CAPITAL_COMPOSITION data'!F:F)</f>
        <v>-65923.985210043989</v>
      </c>
      <c r="C12" s="222"/>
      <c r="D12" s="11" t="s">
        <v>8</v>
      </c>
      <c r="F12">
        <v>1111012</v>
      </c>
      <c r="G12" t="s">
        <v>103</v>
      </c>
      <c r="H12" t="s">
        <v>7</v>
      </c>
    </row>
    <row r="13" spans="1:8" ht="38.25">
      <c r="A13" s="12" t="s">
        <v>9</v>
      </c>
      <c r="B13" s="61"/>
      <c r="C13" s="222"/>
      <c r="D13" s="11" t="s">
        <v>10</v>
      </c>
      <c r="F13">
        <v>1111013</v>
      </c>
      <c r="G13" t="s">
        <v>103</v>
      </c>
      <c r="H13" t="s">
        <v>9</v>
      </c>
    </row>
    <row r="14" spans="1:8" ht="38.25">
      <c r="A14" s="86" t="s">
        <v>92</v>
      </c>
      <c r="B14" s="60"/>
      <c r="C14" s="222"/>
      <c r="D14" s="11" t="s">
        <v>91</v>
      </c>
      <c r="F14">
        <v>1111014</v>
      </c>
      <c r="G14" t="s">
        <v>103</v>
      </c>
      <c r="H14" t="s">
        <v>92</v>
      </c>
    </row>
    <row r="15" spans="1:8" ht="25.5">
      <c r="A15" s="14" t="s">
        <v>11</v>
      </c>
      <c r="B15" s="63"/>
      <c r="C15" s="223"/>
      <c r="D15" s="11" t="s">
        <v>12</v>
      </c>
      <c r="F15">
        <v>1111015</v>
      </c>
      <c r="G15" t="s">
        <v>103</v>
      </c>
      <c r="H15" t="s">
        <v>11</v>
      </c>
    </row>
    <row r="16" spans="1:8" ht="15">
      <c r="A16" s="5" t="s">
        <v>13</v>
      </c>
      <c r="B16" s="60">
        <f>SUMIF('CAPITAL_COMPOSITION data'!C:C,"="&amp;F16,'CAPITAL_COMPOSITION data'!F:F)</f>
        <v>956889.56044330017</v>
      </c>
      <c r="C16" s="162">
        <f>B16/B23</f>
        <v>9.0720429680458653E-2</v>
      </c>
      <c r="D16" s="15"/>
      <c r="F16">
        <v>1111016</v>
      </c>
      <c r="G16" t="s">
        <v>103</v>
      </c>
      <c r="H16" t="s">
        <v>13</v>
      </c>
    </row>
    <row r="17" spans="1:8" ht="15">
      <c r="A17" s="14" t="s">
        <v>14</v>
      </c>
      <c r="B17" s="63"/>
      <c r="C17" s="221"/>
      <c r="D17" s="15" t="s">
        <v>15</v>
      </c>
      <c r="F17">
        <v>1111017</v>
      </c>
      <c r="G17" t="s">
        <v>103</v>
      </c>
      <c r="H17" t="s">
        <v>14</v>
      </c>
    </row>
    <row r="18" spans="1:8" ht="15">
      <c r="A18" s="5" t="s">
        <v>16</v>
      </c>
      <c r="B18" s="60">
        <f>SUMIF('CAPITAL_COMPOSITION data'!C:C,"="&amp;F18,'CAPITAL_COMPOSITION data'!F:F)</f>
        <v>30306.072411379999</v>
      </c>
      <c r="C18" s="222"/>
      <c r="D18" s="15"/>
      <c r="F18">
        <v>1111018</v>
      </c>
      <c r="G18" t="s">
        <v>103</v>
      </c>
      <c r="H18" t="s">
        <v>16</v>
      </c>
    </row>
    <row r="19" spans="1:8" ht="25.5">
      <c r="A19" s="5" t="s">
        <v>17</v>
      </c>
      <c r="B19" s="60">
        <f>SUMIF('CAPITAL_COMPOSITION data'!C:C,"="&amp;F19,'CAPITAL_COMPOSITION data'!F:F)</f>
        <v>987195.6328543002</v>
      </c>
      <c r="C19" s="162">
        <f>B19/B23</f>
        <v>9.359367652597686E-2</v>
      </c>
      <c r="D19" s="15" t="s">
        <v>18</v>
      </c>
      <c r="F19">
        <v>1111019</v>
      </c>
      <c r="G19" t="s">
        <v>103</v>
      </c>
      <c r="H19" t="s">
        <v>17</v>
      </c>
    </row>
    <row r="20" spans="1:8" ht="32.1" customHeight="1">
      <c r="A20" s="66" t="s">
        <v>71</v>
      </c>
      <c r="B20" s="64">
        <f>SUMIF('CAPITAL_COMPOSITION data'!C:C,"="&amp;F20,'CAPITAL_COMPOSITION data'!F:F)</f>
        <v>52042.910063386997</v>
      </c>
      <c r="C20" s="58">
        <f>B20/(B23)</f>
        <v>4.934064868034156E-3</v>
      </c>
      <c r="D20" s="91" t="s">
        <v>95</v>
      </c>
      <c r="F20">
        <v>1111020</v>
      </c>
      <c r="G20" t="s">
        <v>103</v>
      </c>
      <c r="H20" t="s">
        <v>71</v>
      </c>
    </row>
    <row r="21" spans="1:8" ht="38.25">
      <c r="A21" s="5" t="s">
        <v>19</v>
      </c>
      <c r="B21" s="60">
        <f>SUMIF('CAPITAL_COMPOSITION data'!C:C,"="&amp;F21,'CAPITAL_COMPOSITION data'!F:F)</f>
        <v>202488.52209359006</v>
      </c>
      <c r="C21" s="161"/>
      <c r="D21" s="15" t="s">
        <v>20</v>
      </c>
      <c r="F21">
        <v>1111021</v>
      </c>
      <c r="G21" t="s">
        <v>103</v>
      </c>
      <c r="H21" t="s">
        <v>19</v>
      </c>
    </row>
    <row r="22" spans="1:8" ht="15">
      <c r="A22" s="5" t="s">
        <v>21</v>
      </c>
      <c r="B22" s="60">
        <f>SUMIF('CAPITAL_COMPOSITION data'!C:C,"="&amp;F22,'CAPITAL_COMPOSITION data'!F:F)</f>
        <v>1189684.1549495002</v>
      </c>
      <c r="C22" s="162">
        <f>B22/B23</f>
        <v>0.11279113304470756</v>
      </c>
      <c r="D22" s="11" t="s">
        <v>22</v>
      </c>
      <c r="F22">
        <v>1111022</v>
      </c>
      <c r="G22" t="s">
        <v>103</v>
      </c>
      <c r="H22" t="s">
        <v>21</v>
      </c>
    </row>
    <row r="23" spans="1:8" ht="15">
      <c r="A23" s="71" t="s">
        <v>74</v>
      </c>
      <c r="B23" s="163">
        <f>SUMIF('CAPITAL_COMPOSITION data'!C:C,"="&amp;F23,'CAPITAL_COMPOSITION data'!F:F)</f>
        <v>10547674.474357301</v>
      </c>
      <c r="C23" s="221"/>
      <c r="D23" s="59"/>
      <c r="F23">
        <v>1111023</v>
      </c>
      <c r="G23" t="s">
        <v>103</v>
      </c>
      <c r="H23" t="s">
        <v>106</v>
      </c>
    </row>
    <row r="24" spans="1:8" ht="15">
      <c r="A24" s="72" t="s">
        <v>75</v>
      </c>
      <c r="B24" s="62">
        <f>SUMIF('CAPITAL_COMPOSITION data'!C:C,"="&amp;F24,'CAPITAL_COMPOSITION data'!F:F)</f>
        <v>435076.64530990703</v>
      </c>
      <c r="C24" s="223"/>
      <c r="D24" s="16"/>
      <c r="F24">
        <v>1111024</v>
      </c>
      <c r="G24" t="s">
        <v>103</v>
      </c>
      <c r="H24" t="s">
        <v>107</v>
      </c>
    </row>
    <row r="25" spans="1:8" ht="21.95" customHeight="1">
      <c r="A25" s="17" t="s">
        <v>89</v>
      </c>
      <c r="B25" s="65">
        <f>SUMIF('CAPITAL_COMPOSITION data'!C:C,"="&amp;F25,'CAPITAL_COMPOSITION data'!F:F)</f>
        <v>0</v>
      </c>
      <c r="C25" s="47"/>
      <c r="D25" s="48"/>
      <c r="F25"/>
      <c r="G25"/>
      <c r="H25"/>
    </row>
    <row r="26" spans="1:8" ht="51">
      <c r="A26" s="88" t="s">
        <v>69</v>
      </c>
      <c r="B26" s="60"/>
      <c r="C26" s="224"/>
      <c r="D26" s="11" t="s">
        <v>76</v>
      </c>
      <c r="F26">
        <v>1111026</v>
      </c>
      <c r="G26" t="s">
        <v>103</v>
      </c>
      <c r="H26" t="s">
        <v>69</v>
      </c>
    </row>
    <row r="27" spans="1:8" ht="51">
      <c r="A27" s="89" t="s">
        <v>96</v>
      </c>
      <c r="B27" s="60"/>
      <c r="C27" s="225"/>
      <c r="D27" s="11" t="s">
        <v>87</v>
      </c>
      <c r="F27">
        <v>1111027</v>
      </c>
      <c r="G27" t="s">
        <v>103</v>
      </c>
      <c r="H27" t="s">
        <v>108</v>
      </c>
    </row>
    <row r="28" spans="1:8" ht="32.1" customHeight="1">
      <c r="A28" s="67" t="s">
        <v>72</v>
      </c>
      <c r="B28" s="73">
        <f>SUMIF('CAPITAL_COMPOSITION data'!C:C,"="&amp;F28,'CAPITAL_COMPOSITION data'!F:F)</f>
        <v>39427.938771136804</v>
      </c>
      <c r="C28" s="58">
        <f>B28/(B23)</f>
        <v>3.7380693599324655E-3</v>
      </c>
      <c r="D28" s="68" t="s">
        <v>70</v>
      </c>
      <c r="F28">
        <v>1111028</v>
      </c>
      <c r="G28" t="s">
        <v>103</v>
      </c>
      <c r="H28" t="s">
        <v>72</v>
      </c>
    </row>
    <row r="29" spans="1:8" ht="5.25" customHeight="1">
      <c r="A29" s="265"/>
      <c r="B29" s="227"/>
      <c r="C29" s="227"/>
      <c r="D29" s="228"/>
    </row>
    <row r="30" spans="1:8" ht="5.25" customHeight="1">
      <c r="A30" s="266"/>
      <c r="B30" s="230"/>
      <c r="C30" s="230"/>
      <c r="D30" s="231"/>
    </row>
    <row r="31" spans="1:8" ht="5.25" customHeight="1">
      <c r="A31" s="267"/>
      <c r="B31" s="233"/>
      <c r="C31" s="233"/>
      <c r="D31" s="234"/>
    </row>
    <row r="32" spans="1:8" ht="32.1" customHeight="1">
      <c r="A32" s="69" t="s">
        <v>99</v>
      </c>
      <c r="B32" s="70">
        <f>SUMIF('CAPITAL_COMPOSITION data'!C:C,"="&amp;F32,'CAPITAL_COMPOSITION data'!F:F)</f>
        <v>84684.595367250004</v>
      </c>
      <c r="C32" s="58">
        <f>B32/(B23)</f>
        <v>8.028745632331441E-3</v>
      </c>
      <c r="D32" s="90" t="s">
        <v>94</v>
      </c>
      <c r="F32">
        <v>1111032</v>
      </c>
      <c r="G32" t="s">
        <v>103</v>
      </c>
      <c r="H32" t="s">
        <v>99</v>
      </c>
    </row>
    <row r="33" spans="1:4">
      <c r="A33" s="180" t="s">
        <v>52</v>
      </c>
      <c r="B33" s="179"/>
      <c r="C33" s="6"/>
      <c r="D33" s="6"/>
    </row>
    <row r="34" spans="1:4">
      <c r="A34" s="220" t="s">
        <v>65</v>
      </c>
      <c r="B34" s="220"/>
      <c r="C34" s="220"/>
      <c r="D34" s="220"/>
    </row>
    <row r="35" spans="1:4">
      <c r="A35" s="85" t="s">
        <v>292</v>
      </c>
      <c r="B35" s="83"/>
      <c r="C35" s="83"/>
      <c r="D35" s="83"/>
    </row>
    <row r="36" spans="1:4">
      <c r="A36" s="4" t="s">
        <v>293</v>
      </c>
    </row>
    <row r="38" spans="1:4">
      <c r="B38" s="213"/>
    </row>
  </sheetData>
  <mergeCells count="9">
    <mergeCell ref="A6:A7"/>
    <mergeCell ref="B6:C6"/>
    <mergeCell ref="D6:D7"/>
    <mergeCell ref="A34:D34"/>
    <mergeCell ref="C8:C15"/>
    <mergeCell ref="C17:C18"/>
    <mergeCell ref="C23:C24"/>
    <mergeCell ref="C26:C27"/>
    <mergeCell ref="A29:D31"/>
  </mergeCells>
  <pageMargins left="0.70866141732283472" right="0.70866141732283472" top="0.74803149606299213" bottom="0.74803149606299213" header="0.31496062992125984" footer="0.31496062992125984"/>
  <pageSetup paperSize="9" scale="54" orientation="landscape" r:id="rId1"/>
</worksheet>
</file>

<file path=xl/worksheets/sheet12.xml><?xml version="1.0" encoding="utf-8"?>
<worksheet xmlns="http://schemas.openxmlformats.org/spreadsheetml/2006/main" xmlns:r="http://schemas.openxmlformats.org/officeDocument/2006/relationships">
  <sheetPr codeName="Sheet12">
    <tabColor rgb="FF002060"/>
    <pageSetUpPr fitToPage="1"/>
  </sheetPr>
  <dimension ref="A1:AB260"/>
  <sheetViews>
    <sheetView zoomScale="85" zoomScaleNormal="85" zoomScaleSheetLayoutView="115" workbookViewId="0">
      <pane xSplit="2" ySplit="9" topLeftCell="J222" activePane="bottomRight" state="frozen"/>
      <selection activeCell="A51" sqref="A51"/>
      <selection pane="topRight" activeCell="A51" sqref="A51"/>
      <selection pane="bottomLeft" activeCell="A51" sqref="A51"/>
      <selection pane="bottomRight" activeCell="L251" sqref="L251"/>
    </sheetView>
  </sheetViews>
  <sheetFormatPr defaultColWidth="11.42578125" defaultRowHeight="12.75"/>
  <cols>
    <col min="1" max="1" width="5.7109375" style="25" bestFit="1" customWidth="1"/>
    <col min="2" max="2" width="17.28515625" style="23" customWidth="1"/>
    <col min="3" max="3" width="23" style="23" customWidth="1"/>
    <col min="4" max="4" width="20.42578125" style="23" customWidth="1"/>
    <col min="5" max="5" width="20.140625" style="24" customWidth="1"/>
    <col min="6" max="7" width="20.7109375" style="25" customWidth="1"/>
    <col min="8" max="8" width="21.7109375" style="25" customWidth="1"/>
    <col min="9" max="9" width="25" style="26" customWidth="1"/>
    <col min="10" max="10" width="24.85546875" style="26" customWidth="1"/>
    <col min="11" max="12" width="15.85546875" style="26" customWidth="1"/>
    <col min="13" max="14" width="18.85546875" style="26" customWidth="1"/>
    <col min="15" max="15" width="17" style="26" customWidth="1"/>
    <col min="16" max="16" width="1.42578125" style="26" customWidth="1"/>
    <col min="17" max="17" width="11.42578125" style="26" customWidth="1"/>
    <col min="18" max="19" width="11.42578125" style="26" hidden="1" customWidth="1"/>
    <col min="20" max="21" width="11.42578125" style="26" customWidth="1"/>
    <col min="22" max="16384" width="11.42578125" style="26"/>
  </cols>
  <sheetData>
    <row r="1" spans="1:28">
      <c r="A1" s="22"/>
    </row>
    <row r="2" spans="1:28" s="25" customFormat="1">
      <c r="B2" s="189" t="s">
        <v>97</v>
      </c>
      <c r="C2" s="27"/>
      <c r="D2" s="27"/>
      <c r="F2" s="28"/>
      <c r="G2" s="28"/>
      <c r="I2" s="26"/>
    </row>
    <row r="3" spans="1:28" s="25" customFormat="1">
      <c r="A3" s="27"/>
      <c r="B3" s="111"/>
      <c r="I3" s="26"/>
    </row>
    <row r="4" spans="1:28" s="207" customFormat="1" ht="12.75" customHeight="1">
      <c r="B4" s="202"/>
      <c r="C4" s="200" t="s">
        <v>17907</v>
      </c>
      <c r="D4" s="198"/>
      <c r="E4" s="208"/>
      <c r="F4" s="209"/>
      <c r="G4" s="209"/>
      <c r="H4" s="209"/>
      <c r="I4" s="210"/>
      <c r="J4" s="211"/>
      <c r="K4" s="211"/>
      <c r="L4" s="211"/>
      <c r="M4" s="211"/>
      <c r="N4" s="211"/>
      <c r="O4" s="211"/>
    </row>
    <row r="5" spans="1:28" s="183" customFormat="1" ht="20.25" customHeight="1">
      <c r="B5" s="188"/>
      <c r="C5" s="187"/>
      <c r="D5" s="187"/>
      <c r="E5" s="186"/>
      <c r="F5" s="185"/>
      <c r="G5" s="185"/>
      <c r="H5" s="185"/>
      <c r="I5" s="184"/>
    </row>
    <row r="6" spans="1:28" s="113" customFormat="1" ht="12.75" customHeight="1">
      <c r="B6" s="194"/>
      <c r="C6" s="195"/>
      <c r="D6" s="195"/>
      <c r="E6" s="195"/>
      <c r="F6" s="195"/>
      <c r="G6" s="195"/>
      <c r="H6" s="195"/>
      <c r="I6" s="195">
        <v>1</v>
      </c>
      <c r="J6" s="195">
        <v>2</v>
      </c>
      <c r="K6" s="195">
        <v>3</v>
      </c>
      <c r="L6" s="195">
        <v>4</v>
      </c>
      <c r="M6" s="195">
        <v>5</v>
      </c>
      <c r="N6" s="195">
        <v>6</v>
      </c>
      <c r="O6" s="195">
        <v>7</v>
      </c>
      <c r="P6" s="195"/>
      <c r="Q6" s="195"/>
      <c r="R6" s="195"/>
      <c r="S6" s="195"/>
      <c r="V6" s="196"/>
      <c r="X6" s="196"/>
      <c r="Y6" s="196"/>
      <c r="Z6" s="196"/>
      <c r="AA6" s="196"/>
      <c r="AB6" s="196"/>
    </row>
    <row r="7" spans="1:28" s="113" customFormat="1" ht="13.5" thickBot="1">
      <c r="B7" s="197"/>
      <c r="C7" s="113" t="s">
        <v>199</v>
      </c>
      <c r="D7" s="113" t="s">
        <v>200</v>
      </c>
      <c r="E7" s="113" t="s">
        <v>201</v>
      </c>
      <c r="F7" s="113" t="s">
        <v>202</v>
      </c>
      <c r="G7" s="113" t="s">
        <v>203</v>
      </c>
      <c r="H7" s="113" t="s">
        <v>204</v>
      </c>
      <c r="I7" s="113" t="s">
        <v>205</v>
      </c>
      <c r="J7" s="113" t="s">
        <v>206</v>
      </c>
      <c r="K7" s="113" t="s">
        <v>207</v>
      </c>
      <c r="L7" s="113" t="s">
        <v>208</v>
      </c>
      <c r="M7" s="113" t="s">
        <v>209</v>
      </c>
      <c r="N7" s="113" t="s">
        <v>210</v>
      </c>
      <c r="O7" s="113" t="s">
        <v>211</v>
      </c>
    </row>
    <row r="8" spans="1:28" s="119" customFormat="1" ht="78.75" customHeight="1">
      <c r="A8" s="239" t="s">
        <v>63</v>
      </c>
      <c r="B8" s="252" t="s">
        <v>300</v>
      </c>
      <c r="C8" s="247" t="s">
        <v>275</v>
      </c>
      <c r="D8" s="248"/>
      <c r="E8" s="249" t="s">
        <v>276</v>
      </c>
      <c r="F8" s="250"/>
      <c r="G8" s="250"/>
      <c r="H8" s="251"/>
      <c r="I8" s="118" t="s">
        <v>277</v>
      </c>
      <c r="J8" s="118" t="s">
        <v>285</v>
      </c>
      <c r="K8" s="236" t="s">
        <v>278</v>
      </c>
      <c r="L8" s="236" t="s">
        <v>279</v>
      </c>
      <c r="M8" s="236" t="s">
        <v>286</v>
      </c>
      <c r="N8" s="236" t="s">
        <v>287</v>
      </c>
      <c r="O8" s="236" t="s">
        <v>288</v>
      </c>
    </row>
    <row r="9" spans="1:28" s="127" customFormat="1" ht="111" customHeight="1" thickBot="1">
      <c r="A9" s="240"/>
      <c r="B9" s="253"/>
      <c r="C9" s="121"/>
      <c r="D9" s="122" t="s">
        <v>280</v>
      </c>
      <c r="E9" s="123"/>
      <c r="F9" s="124" t="s">
        <v>100</v>
      </c>
      <c r="G9" s="124" t="s">
        <v>101</v>
      </c>
      <c r="H9" s="125" t="s">
        <v>281</v>
      </c>
      <c r="I9" s="126" t="s">
        <v>62</v>
      </c>
      <c r="J9" s="126" t="s">
        <v>62</v>
      </c>
      <c r="K9" s="237"/>
      <c r="L9" s="237"/>
      <c r="M9" s="237"/>
      <c r="N9" s="237"/>
      <c r="O9" s="237"/>
    </row>
    <row r="10" spans="1:28" s="34" customFormat="1" ht="12.75" customHeight="1">
      <c r="A10" s="35" t="s">
        <v>59</v>
      </c>
      <c r="B10" s="238" t="s">
        <v>23</v>
      </c>
      <c r="C10" s="156">
        <f>SUMIF('SOVEREIGN_DISCL data'!$C:$C,"="&amp;'TOTAL Sovereign exposures'!$R10,'SOVEREIGN_DISCL data'!G:G)</f>
        <v>1198.8681301202998</v>
      </c>
      <c r="D10" s="156">
        <f>SUMIF('SOVEREIGN_DISCL data'!$C:$C,"="&amp;'TOTAL Sovereign exposures'!$R10,'SOVEREIGN_DISCL data'!H:H)</f>
        <v>934.26292594229994</v>
      </c>
      <c r="E10" s="156">
        <f>SUMIF('SOVEREIGN_DISCL data'!$C:$C,"="&amp;'TOTAL Sovereign exposures'!$R10,'SOVEREIGN_DISCL data'!I:I)</f>
        <v>1197.8233806577</v>
      </c>
      <c r="F10" s="156">
        <f>SUMIF('SOVEREIGN_DISCL data'!$C:$C,"="&amp;'TOTAL Sovereign exposures'!$R10,'SOVEREIGN_DISCL data'!J:J)</f>
        <v>5.96E-2</v>
      </c>
      <c r="G10" s="156">
        <f>SUMIF('SOVEREIGN_DISCL data'!$C:$C,"="&amp;'TOTAL Sovereign exposures'!$R10,'SOVEREIGN_DISCL data'!K:K)</f>
        <v>3.3983803400000001</v>
      </c>
      <c r="H10" s="37">
        <f>SUMIF('SOVEREIGN_DISCL data'!$C:$C,"="&amp;'TOTAL Sovereign exposures'!$R10,'SOVEREIGN_DISCL data'!L:L)</f>
        <v>187.98160672</v>
      </c>
      <c r="I10" s="38">
        <f>SUMIF('SOVEREIGN_DISCL data'!$C:$C,"="&amp;'TOTAL Sovereign exposures'!$R10,'SOVEREIGN_DISCL data'!M:M)</f>
        <v>40.4478647376</v>
      </c>
      <c r="J10" s="38">
        <f>SUMIF('SOVEREIGN_DISCL data'!$C:$C,"="&amp;'TOTAL Sovereign exposures'!$R10,'SOVEREIGN_DISCL data'!N:N)</f>
        <v>-0.12586028499999999</v>
      </c>
      <c r="K10" s="38">
        <f>SUMIF('SOVEREIGN_DISCL data'!$C:$C,"="&amp;'TOTAL Sovereign exposures'!$R10,'SOVEREIGN_DISCL data'!O:O)</f>
        <v>55.73</v>
      </c>
      <c r="L10" s="242">
        <f>SUMIF('SOVEREIGN_DISCL data'!$C:$C,"="&amp;'TOTAL Sovereign exposures'!$R10,'SOVEREIGN_DISCL data'!P:P)</f>
        <v>0</v>
      </c>
      <c r="M10" s="38">
        <f>SUMIF('SOVEREIGN_DISCL data'!$C:$C,"="&amp;'TOTAL Sovereign exposures'!$R10,'SOVEREIGN_DISCL data'!Q:Q)</f>
        <v>9.1463680000000007</v>
      </c>
      <c r="N10" s="38">
        <f>SUMIF('SOVEREIGN_DISCL data'!$C:$C,"="&amp;'TOTAL Sovereign exposures'!$R10,'SOVEREIGN_DISCL data'!R:R)</f>
        <v>0</v>
      </c>
      <c r="O10" s="38">
        <f>SUMIF('SOVEREIGN_DISCL data'!$C:$C,"="&amp;'TOTAL Sovereign exposures'!$R10,'SOVEREIGN_DISCL data'!S:S)</f>
        <v>0</v>
      </c>
      <c r="R10" s="95">
        <v>1211010</v>
      </c>
      <c r="S10" s="34" t="str">
        <f t="shared" ref="S10:S73" si="0">$C$4&amp;R10</f>
        <v>Entire sample excl. Greek banks1211010</v>
      </c>
    </row>
    <row r="11" spans="1:28" s="34" customFormat="1" ht="12.75" customHeight="1">
      <c r="A11" s="35" t="s">
        <v>58</v>
      </c>
      <c r="B11" s="238"/>
      <c r="C11" s="156">
        <f>SUMIF('SOVEREIGN_DISCL data'!$C:$C,"="&amp;'TOTAL Sovereign exposures'!$R11,'SOVEREIGN_DISCL data'!G:G)</f>
        <v>3145.9643161249996</v>
      </c>
      <c r="D11" s="156">
        <f>SUMIF('SOVEREIGN_DISCL data'!$C:$C,"="&amp;'TOTAL Sovereign exposures'!$R11,'SOVEREIGN_DISCL data'!H:H)</f>
        <v>516.8957400549001</v>
      </c>
      <c r="E11" s="156">
        <f>SUMIF('SOVEREIGN_DISCL data'!$C:$C,"="&amp;'TOTAL Sovereign exposures'!$R11,'SOVEREIGN_DISCL data'!I:I)</f>
        <v>2650.8284536837004</v>
      </c>
      <c r="F11" s="156">
        <f>SUMIF('SOVEREIGN_DISCL data'!$C:$C,"="&amp;'TOTAL Sovereign exposures'!$R11,'SOVEREIGN_DISCL data'!J:J)</f>
        <v>1644.7060583381001</v>
      </c>
      <c r="G11" s="156">
        <f>SUMIF('SOVEREIGN_DISCL data'!$C:$C,"="&amp;'TOTAL Sovereign exposures'!$R11,'SOVEREIGN_DISCL data'!K:K)</f>
        <v>20.895114750000001</v>
      </c>
      <c r="H11" s="37">
        <f>SUMIF('SOVEREIGN_DISCL data'!$C:$C,"="&amp;'TOTAL Sovereign exposures'!$R11,'SOVEREIGN_DISCL data'!L:L)</f>
        <v>-314.93120995199996</v>
      </c>
      <c r="I11" s="38">
        <f>SUMIF('SOVEREIGN_DISCL data'!$C:$C,"="&amp;'TOTAL Sovereign exposures'!$R11,'SOVEREIGN_DISCL data'!M:M)</f>
        <v>380.24022765000001</v>
      </c>
      <c r="J11" s="38">
        <f>SUMIF('SOVEREIGN_DISCL data'!$C:$C,"="&amp;'TOTAL Sovereign exposures'!$R11,'SOVEREIGN_DISCL data'!N:N)</f>
        <v>0.2276596239</v>
      </c>
      <c r="K11" s="38">
        <f>SUMIF('SOVEREIGN_DISCL data'!$C:$C,"="&amp;'TOTAL Sovereign exposures'!$R11,'SOVEREIGN_DISCL data'!O:O)</f>
        <v>759.04452878999996</v>
      </c>
      <c r="L11" s="243" t="e">
        <f>SUMIF('[3]SOVEREIGN_DISCL data'!$C:$C,"="&amp;'TOTAL Sovereign exposures'!$R11,'[3]SOVEREIGN_DISCL data'!P:P)</f>
        <v>#VALUE!</v>
      </c>
      <c r="M11" s="38">
        <f>SUMIF('SOVEREIGN_DISCL data'!$C:$C,"="&amp;'TOTAL Sovereign exposures'!$R11,'SOVEREIGN_DISCL data'!Q:Q)</f>
        <v>-8.5325109640999983</v>
      </c>
      <c r="N11" s="38">
        <f>SUMIF('SOVEREIGN_DISCL data'!$C:$C,"="&amp;'TOTAL Sovereign exposures'!$R11,'SOVEREIGN_DISCL data'!R:R)</f>
        <v>5.8937701527999993</v>
      </c>
      <c r="O11" s="38">
        <f>SUMIF('SOVEREIGN_DISCL data'!$C:$C,"="&amp;'TOTAL Sovereign exposures'!$R11,'SOVEREIGN_DISCL data'!S:S)</f>
        <v>-0.198938278</v>
      </c>
      <c r="R11" s="95">
        <v>1211011</v>
      </c>
      <c r="S11" s="34" t="str">
        <f t="shared" si="0"/>
        <v>Entire sample excl. Greek banks1211011</v>
      </c>
    </row>
    <row r="12" spans="1:28" s="34" customFormat="1" ht="12.75" customHeight="1">
      <c r="A12" s="35" t="s">
        <v>57</v>
      </c>
      <c r="B12" s="238"/>
      <c r="C12" s="156">
        <f>SUMIF('SOVEREIGN_DISCL data'!$C:$C,"="&amp;'TOTAL Sovereign exposures'!$R12,'SOVEREIGN_DISCL data'!G:G)</f>
        <v>492.07394233399998</v>
      </c>
      <c r="D12" s="156">
        <f>SUMIF('SOVEREIGN_DISCL data'!$C:$C,"="&amp;'TOTAL Sovereign exposures'!$R12,'SOVEREIGN_DISCL data'!H:H)</f>
        <v>152.96988411000001</v>
      </c>
      <c r="E12" s="156">
        <f>SUMIF('SOVEREIGN_DISCL data'!$C:$C,"="&amp;'TOTAL Sovereign exposures'!$R12,'SOVEREIGN_DISCL data'!I:I)</f>
        <v>277.6203919825</v>
      </c>
      <c r="F12" s="156">
        <f>SUMIF('SOVEREIGN_DISCL data'!$C:$C,"="&amp;'TOTAL Sovereign exposures'!$R12,'SOVEREIGN_DISCL data'!J:J)</f>
        <v>205.78597776469999</v>
      </c>
      <c r="G12" s="156">
        <f>SUMIF('SOVEREIGN_DISCL data'!$C:$C,"="&amp;'TOTAL Sovereign exposures'!$R12,'SOVEREIGN_DISCL data'!K:K)</f>
        <v>1.1000000000000001</v>
      </c>
      <c r="H12" s="37">
        <f>SUMIF('SOVEREIGN_DISCL data'!$C:$C,"="&amp;'TOTAL Sovereign exposures'!$R12,'SOVEREIGN_DISCL data'!L:L)</f>
        <v>-240.19593228159999</v>
      </c>
      <c r="I12" s="38">
        <f>SUMIF('SOVEREIGN_DISCL data'!$C:$C,"="&amp;'TOTAL Sovereign exposures'!$R12,'SOVEREIGN_DISCL data'!M:M)</f>
        <v>51.169004188999999</v>
      </c>
      <c r="J12" s="38">
        <f>SUMIF('SOVEREIGN_DISCL data'!$C:$C,"="&amp;'TOTAL Sovereign exposures'!$R12,'SOVEREIGN_DISCL data'!N:N)</f>
        <v>-48.323966914500005</v>
      </c>
      <c r="K12" s="38">
        <f>SUMIF('SOVEREIGN_DISCL data'!$C:$C,"="&amp;'TOTAL Sovereign exposures'!$R12,'SOVEREIGN_DISCL data'!O:O)</f>
        <v>67.288703357900005</v>
      </c>
      <c r="L12" s="243" t="e">
        <f>SUMIF('[3]SOVEREIGN_DISCL data'!$C:$C,"="&amp;'TOTAL Sovereign exposures'!$R12,'[3]SOVEREIGN_DISCL data'!P:P)</f>
        <v>#VALUE!</v>
      </c>
      <c r="M12" s="38">
        <f>SUMIF('SOVEREIGN_DISCL data'!$C:$C,"="&amp;'TOTAL Sovereign exposures'!$R12,'SOVEREIGN_DISCL data'!Q:Q)</f>
        <v>0.18628697629999999</v>
      </c>
      <c r="N12" s="38">
        <f>SUMIF('SOVEREIGN_DISCL data'!$C:$C,"="&amp;'TOTAL Sovereign exposures'!$R12,'SOVEREIGN_DISCL data'!R:R)</f>
        <v>-9.2341415999999996E-2</v>
      </c>
      <c r="O12" s="38">
        <f>SUMIF('SOVEREIGN_DISCL data'!$C:$C,"="&amp;'TOTAL Sovereign exposures'!$R12,'SOVEREIGN_DISCL data'!S:S)</f>
        <v>0</v>
      </c>
      <c r="R12" s="95">
        <v>1211012</v>
      </c>
      <c r="S12" s="34" t="str">
        <f t="shared" si="0"/>
        <v>Entire sample excl. Greek banks1211012</v>
      </c>
    </row>
    <row r="13" spans="1:28" s="34" customFormat="1" ht="12.75" customHeight="1">
      <c r="A13" s="35" t="s">
        <v>56</v>
      </c>
      <c r="B13" s="238"/>
      <c r="C13" s="156">
        <f>SUMIF('SOVEREIGN_DISCL data'!$C:$C,"="&amp;'TOTAL Sovereign exposures'!$R13,'SOVEREIGN_DISCL data'!G:G)</f>
        <v>3101.8570712397004</v>
      </c>
      <c r="D13" s="156">
        <f>SUMIF('SOVEREIGN_DISCL data'!$C:$C,"="&amp;'TOTAL Sovereign exposures'!$R13,'SOVEREIGN_DISCL data'!H:H)</f>
        <v>166.36725122800001</v>
      </c>
      <c r="E13" s="156">
        <f>SUMIF('SOVEREIGN_DISCL data'!$C:$C,"="&amp;'TOTAL Sovereign exposures'!$R13,'SOVEREIGN_DISCL data'!I:I)</f>
        <v>2429.2182270716003</v>
      </c>
      <c r="F13" s="156">
        <f>SUMIF('SOVEREIGN_DISCL data'!$C:$C,"="&amp;'TOTAL Sovereign exposures'!$R13,'SOVEREIGN_DISCL data'!J:J)</f>
        <v>1176.0475340800001</v>
      </c>
      <c r="G13" s="156">
        <f>SUMIF('SOVEREIGN_DISCL data'!$C:$C,"="&amp;'TOTAL Sovereign exposures'!$R13,'SOVEREIGN_DISCL data'!K:K)</f>
        <v>54.69066462</v>
      </c>
      <c r="H13" s="37">
        <f>SUMIF('SOVEREIGN_DISCL data'!$C:$C,"="&amp;'TOTAL Sovereign exposures'!$R13,'SOVEREIGN_DISCL data'!L:L)</f>
        <v>463.63533614359989</v>
      </c>
      <c r="I13" s="38">
        <f>SUMIF('SOVEREIGN_DISCL data'!$C:$C,"="&amp;'TOTAL Sovereign exposures'!$R13,'SOVEREIGN_DISCL data'!M:M)</f>
        <v>131.57870776000001</v>
      </c>
      <c r="J13" s="38">
        <f>SUMIF('SOVEREIGN_DISCL data'!$C:$C,"="&amp;'TOTAL Sovereign exposures'!$R13,'SOVEREIGN_DISCL data'!N:N)</f>
        <v>-93.801226704799987</v>
      </c>
      <c r="K13" s="38">
        <f>SUMIF('SOVEREIGN_DISCL data'!$C:$C,"="&amp;'TOTAL Sovereign exposures'!$R13,'SOVEREIGN_DISCL data'!O:O)</f>
        <v>513.64624650999997</v>
      </c>
      <c r="L13" s="243" t="e">
        <f>SUMIF('[3]SOVEREIGN_DISCL data'!$C:$C,"="&amp;'TOTAL Sovereign exposures'!$R13,'[3]SOVEREIGN_DISCL data'!P:P)</f>
        <v>#VALUE!</v>
      </c>
      <c r="M13" s="38">
        <f>SUMIF('SOVEREIGN_DISCL data'!$C:$C,"="&amp;'TOTAL Sovereign exposures'!$R13,'SOVEREIGN_DISCL data'!Q:Q)</f>
        <v>-6.5662618070000001</v>
      </c>
      <c r="N13" s="38">
        <f>SUMIF('SOVEREIGN_DISCL data'!$C:$C,"="&amp;'TOTAL Sovereign exposures'!$R13,'SOVEREIGN_DISCL data'!R:R)</f>
        <v>4.3797759899999988</v>
      </c>
      <c r="O13" s="38">
        <f>SUMIF('SOVEREIGN_DISCL data'!$C:$C,"="&amp;'TOTAL Sovereign exposures'!$R13,'SOVEREIGN_DISCL data'!S:S)</f>
        <v>-7.8616921729999998</v>
      </c>
      <c r="R13" s="95">
        <v>1211013</v>
      </c>
      <c r="S13" s="34" t="str">
        <f t="shared" si="0"/>
        <v>Entire sample excl. Greek banks1211013</v>
      </c>
    </row>
    <row r="14" spans="1:28" s="34" customFormat="1" ht="12.75" customHeight="1">
      <c r="A14" s="35" t="s">
        <v>55</v>
      </c>
      <c r="B14" s="238"/>
      <c r="C14" s="156">
        <f>SUMIF('SOVEREIGN_DISCL data'!$C:$C,"="&amp;'TOTAL Sovereign exposures'!$R14,'SOVEREIGN_DISCL data'!G:G)</f>
        <v>4829.7270139984003</v>
      </c>
      <c r="D14" s="156">
        <f>SUMIF('SOVEREIGN_DISCL data'!$C:$C,"="&amp;'TOTAL Sovereign exposures'!$R14,'SOVEREIGN_DISCL data'!H:H)</f>
        <v>304.43534572000004</v>
      </c>
      <c r="E14" s="156">
        <f>SUMIF('SOVEREIGN_DISCL data'!$C:$C,"="&amp;'TOTAL Sovereign exposures'!$R14,'SOVEREIGN_DISCL data'!I:I)</f>
        <v>4090.1029850593995</v>
      </c>
      <c r="F14" s="156">
        <f>SUMIF('SOVEREIGN_DISCL data'!$C:$C,"="&amp;'TOTAL Sovereign exposures'!$R14,'SOVEREIGN_DISCL data'!J:J)</f>
        <v>1898.0572402380003</v>
      </c>
      <c r="G14" s="156">
        <f>SUMIF('SOVEREIGN_DISCL data'!$C:$C,"="&amp;'TOTAL Sovereign exposures'!$R14,'SOVEREIGN_DISCL data'!K:K)</f>
        <v>29.587535429999999</v>
      </c>
      <c r="H14" s="37">
        <f>SUMIF('SOVEREIGN_DISCL data'!$C:$C,"="&amp;'TOTAL Sovereign exposures'!$R14,'SOVEREIGN_DISCL data'!L:L)</f>
        <v>407.95478851940004</v>
      </c>
      <c r="I14" s="38">
        <f>SUMIF('SOVEREIGN_DISCL data'!$C:$C,"="&amp;'TOTAL Sovereign exposures'!$R14,'SOVEREIGN_DISCL data'!M:M)</f>
        <v>806.09948063420006</v>
      </c>
      <c r="J14" s="38">
        <f>SUMIF('SOVEREIGN_DISCL data'!$C:$C,"="&amp;'TOTAL Sovereign exposures'!$R14,'SOVEREIGN_DISCL data'!N:N)</f>
        <v>-85.921363551500008</v>
      </c>
      <c r="K14" s="38">
        <f>SUMIF('SOVEREIGN_DISCL data'!$C:$C,"="&amp;'TOTAL Sovereign exposures'!$R14,'SOVEREIGN_DISCL data'!O:O)</f>
        <v>1591.8814989099999</v>
      </c>
      <c r="L14" s="243" t="e">
        <f>SUMIF('[3]SOVEREIGN_DISCL data'!$C:$C,"="&amp;'TOTAL Sovereign exposures'!$R14,'[3]SOVEREIGN_DISCL data'!P:P)</f>
        <v>#VALUE!</v>
      </c>
      <c r="M14" s="38">
        <f>SUMIF('SOVEREIGN_DISCL data'!$C:$C,"="&amp;'TOTAL Sovereign exposures'!$R14,'SOVEREIGN_DISCL data'!Q:Q)</f>
        <v>-0.65491458320000007</v>
      </c>
      <c r="N14" s="38">
        <f>SUMIF('SOVEREIGN_DISCL data'!$C:$C,"="&amp;'TOTAL Sovereign exposures'!$R14,'SOVEREIGN_DISCL data'!R:R)</f>
        <v>14.617869303099999</v>
      </c>
      <c r="O14" s="38">
        <f>SUMIF('SOVEREIGN_DISCL data'!$C:$C,"="&amp;'TOTAL Sovereign exposures'!$R14,'SOVEREIGN_DISCL data'!S:S)</f>
        <v>-20.777312517999999</v>
      </c>
      <c r="R14" s="95">
        <v>1211014</v>
      </c>
      <c r="S14" s="34" t="str">
        <f t="shared" si="0"/>
        <v>Entire sample excl. Greek banks1211014</v>
      </c>
    </row>
    <row r="15" spans="1:28" s="34" customFormat="1" ht="12.75" customHeight="1">
      <c r="A15" s="35" t="s">
        <v>54</v>
      </c>
      <c r="B15" s="238"/>
      <c r="C15" s="156">
        <f>SUMIF('SOVEREIGN_DISCL data'!$C:$C,"="&amp;'TOTAL Sovereign exposures'!$R15,'SOVEREIGN_DISCL data'!G:G)</f>
        <v>12037.153218832498</v>
      </c>
      <c r="D15" s="156">
        <f>SUMIF('SOVEREIGN_DISCL data'!$C:$C,"="&amp;'TOTAL Sovereign exposures'!$R15,'SOVEREIGN_DISCL data'!H:H)</f>
        <v>1229.5251862324999</v>
      </c>
      <c r="E15" s="156">
        <f>SUMIF('SOVEREIGN_DISCL data'!$C:$C,"="&amp;'TOTAL Sovereign exposures'!$R15,'SOVEREIGN_DISCL data'!I:I)</f>
        <v>10425.953442687598</v>
      </c>
      <c r="F15" s="156">
        <f>SUMIF('SOVEREIGN_DISCL data'!$C:$C,"="&amp;'TOTAL Sovereign exposures'!$R15,'SOVEREIGN_DISCL data'!J:J)</f>
        <v>5085.7624033240008</v>
      </c>
      <c r="G15" s="156">
        <f>SUMIF('SOVEREIGN_DISCL data'!$C:$C,"="&amp;'TOTAL Sovereign exposures'!$R15,'SOVEREIGN_DISCL data'!K:K)</f>
        <v>1.1000000000000001</v>
      </c>
      <c r="H15" s="37">
        <f>SUMIF('SOVEREIGN_DISCL data'!$C:$C,"="&amp;'TOTAL Sovereign exposures'!$R15,'SOVEREIGN_DISCL data'!L:L)</f>
        <v>1418.4993182735998</v>
      </c>
      <c r="I15" s="38">
        <f>SUMIF('SOVEREIGN_DISCL data'!$C:$C,"="&amp;'TOTAL Sovereign exposures'!$R15,'SOVEREIGN_DISCL data'!M:M)</f>
        <v>12.239550656999999</v>
      </c>
      <c r="J15" s="38">
        <f>SUMIF('SOVEREIGN_DISCL data'!$C:$C,"="&amp;'TOTAL Sovereign exposures'!$R15,'SOVEREIGN_DISCL data'!N:N)</f>
        <v>-258.80032973649992</v>
      </c>
      <c r="K15" s="38">
        <f>SUMIF('SOVEREIGN_DISCL data'!$C:$C,"="&amp;'TOTAL Sovereign exposures'!$R15,'SOVEREIGN_DISCL data'!O:O)</f>
        <v>2647.5152499999999</v>
      </c>
      <c r="L15" s="243" t="e">
        <f>SUMIF('[3]SOVEREIGN_DISCL data'!$C:$C,"="&amp;'TOTAL Sovereign exposures'!$R15,'[3]SOVEREIGN_DISCL data'!P:P)</f>
        <v>#VALUE!</v>
      </c>
      <c r="M15" s="38">
        <f>SUMIF('SOVEREIGN_DISCL data'!$C:$C,"="&amp;'TOTAL Sovereign exposures'!$R15,'SOVEREIGN_DISCL data'!Q:Q)</f>
        <v>-146.82024878400003</v>
      </c>
      <c r="N15" s="38">
        <f>SUMIF('SOVEREIGN_DISCL data'!$C:$C,"="&amp;'TOTAL Sovereign exposures'!$R15,'SOVEREIGN_DISCL data'!R:R)</f>
        <v>251.19470591480001</v>
      </c>
      <c r="O15" s="38">
        <f>SUMIF('SOVEREIGN_DISCL data'!$C:$C,"="&amp;'TOTAL Sovereign exposures'!$R15,'SOVEREIGN_DISCL data'!S:S)</f>
        <v>-68.199044522999998</v>
      </c>
      <c r="R15" s="95">
        <v>1211015</v>
      </c>
      <c r="S15" s="34" t="str">
        <f t="shared" si="0"/>
        <v>Entire sample excl. Greek banks1211015</v>
      </c>
    </row>
    <row r="16" spans="1:28" s="34" customFormat="1" ht="12.75" customHeight="1">
      <c r="A16" s="35" t="s">
        <v>53</v>
      </c>
      <c r="B16" s="238"/>
      <c r="C16" s="156">
        <f>SUMIF('SOVEREIGN_DISCL data'!$C:$C,"="&amp;'TOTAL Sovereign exposures'!$R16,'SOVEREIGN_DISCL data'!G:G)</f>
        <v>14278.919759946599</v>
      </c>
      <c r="D16" s="156">
        <f>SUMIF('SOVEREIGN_DISCL data'!$C:$C,"="&amp;'TOTAL Sovereign exposures'!$R16,'SOVEREIGN_DISCL data'!H:H)</f>
        <v>7189.8076434300001</v>
      </c>
      <c r="E16" s="156">
        <f>SUMIF('SOVEREIGN_DISCL data'!$C:$C,"="&amp;'TOTAL Sovereign exposures'!$R16,'SOVEREIGN_DISCL data'!I:I)</f>
        <v>13262.055876772696</v>
      </c>
      <c r="F16" s="156">
        <f>SUMIF('SOVEREIGN_DISCL data'!$C:$C,"="&amp;'TOTAL Sovereign exposures'!$R16,'SOVEREIGN_DISCL data'!J:J)</f>
        <v>3110.9518899202999</v>
      </c>
      <c r="G16" s="156">
        <f>SUMIF('SOVEREIGN_DISCL data'!$C:$C,"="&amp;'TOTAL Sovereign exposures'!$R16,'SOVEREIGN_DISCL data'!K:K)</f>
        <v>310.69532889999999</v>
      </c>
      <c r="H16" s="37">
        <f>SUMIF('SOVEREIGN_DISCL data'!$C:$C,"="&amp;'TOTAL Sovereign exposures'!$R16,'SOVEREIGN_DISCL data'!L:L)</f>
        <v>629.24478800679992</v>
      </c>
      <c r="I16" s="38">
        <f>SUMIF('SOVEREIGN_DISCL data'!$C:$C,"="&amp;'TOTAL Sovereign exposures'!$R16,'SOVEREIGN_DISCL data'!M:M)</f>
        <v>-4.6763549189999996</v>
      </c>
      <c r="J16" s="38">
        <f>SUMIF('SOVEREIGN_DISCL data'!$C:$C,"="&amp;'TOTAL Sovereign exposures'!$R16,'SOVEREIGN_DISCL data'!N:N)</f>
        <v>320</v>
      </c>
      <c r="K16" s="38">
        <f>SUMIF('SOVEREIGN_DISCL data'!$C:$C,"="&amp;'TOTAL Sovereign exposures'!$R16,'SOVEREIGN_DISCL data'!O:O)</f>
        <v>2067.3706083799998</v>
      </c>
      <c r="L16" s="244" t="e">
        <f>SUMIF('[3]SOVEREIGN_DISCL data'!$C:$C,"="&amp;'TOTAL Sovereign exposures'!$R16,'[3]SOVEREIGN_DISCL data'!P:P)</f>
        <v>#VALUE!</v>
      </c>
      <c r="M16" s="38">
        <f>SUMIF('SOVEREIGN_DISCL data'!$C:$C,"="&amp;'TOTAL Sovereign exposures'!$R16,'SOVEREIGN_DISCL data'!Q:Q)</f>
        <v>66.887608410499993</v>
      </c>
      <c r="N16" s="38">
        <f>SUMIF('SOVEREIGN_DISCL data'!$C:$C,"="&amp;'TOTAL Sovereign exposures'!$R16,'SOVEREIGN_DISCL data'!R:R)</f>
        <v>57.970437304599997</v>
      </c>
      <c r="O16" s="38">
        <f>SUMIF('SOVEREIGN_DISCL data'!$C:$C,"="&amp;'TOTAL Sovereign exposures'!$R16,'SOVEREIGN_DISCL data'!S:S)</f>
        <v>-233.15947279299999</v>
      </c>
      <c r="R16" s="95">
        <v>1211016</v>
      </c>
      <c r="S16" s="34" t="str">
        <f t="shared" si="0"/>
        <v>Entire sample excl. Greek banks1211016</v>
      </c>
    </row>
    <row r="17" spans="1:19" s="39" customFormat="1" ht="12.75" customHeight="1" thickBot="1">
      <c r="A17" s="87" t="s">
        <v>68</v>
      </c>
      <c r="B17" s="238"/>
      <c r="C17" s="55">
        <f>SUMIF('SOVEREIGN_DISCL data'!$C:$C,"="&amp;'TOTAL Sovereign exposures'!$R17,'SOVEREIGN_DISCL data'!G:G)</f>
        <v>39084.563452624694</v>
      </c>
      <c r="D17" s="55">
        <f>SUMIF('SOVEREIGN_DISCL data'!$C:$C,"="&amp;'TOTAL Sovereign exposures'!$R17,'SOVEREIGN_DISCL data'!H:H)</f>
        <v>10494.263976725799</v>
      </c>
      <c r="E17" s="55">
        <f>SUMIF('SOVEREIGN_DISCL data'!$C:$C,"="&amp;'TOTAL Sovereign exposures'!$R17,'SOVEREIGN_DISCL data'!I:I)</f>
        <v>34333.602757952693</v>
      </c>
      <c r="F17" s="55">
        <f>SUMIF('SOVEREIGN_DISCL data'!$C:$C,"="&amp;'TOTAL Sovereign exposures'!$R17,'SOVEREIGN_DISCL data'!J:J)</f>
        <v>13121.370703680997</v>
      </c>
      <c r="G17" s="55">
        <f>SUMIF('SOVEREIGN_DISCL data'!$C:$C,"="&amp;'TOTAL Sovereign exposures'!$R17,'SOVEREIGN_DISCL data'!K:K)</f>
        <v>421.46702404000001</v>
      </c>
      <c r="H17" s="55">
        <f>SUMIF('SOVEREIGN_DISCL data'!$C:$C,"="&amp;'TOTAL Sovereign exposures'!$R17,'SOVEREIGN_DISCL data'!L:L)</f>
        <v>2552.1886954455999</v>
      </c>
      <c r="I17" s="55">
        <f>SUMIF('SOVEREIGN_DISCL data'!$C:$C,"="&amp;'TOTAL Sovereign exposures'!$R17,'SOVEREIGN_DISCL data'!M:M)</f>
        <v>1417.098480701</v>
      </c>
      <c r="J17" s="55">
        <f>SUMIF('SOVEREIGN_DISCL data'!$C:$C,"="&amp;'TOTAL Sovereign exposures'!$R17,'SOVEREIGN_DISCL data'!N:N)</f>
        <v>-166.74508756270004</v>
      </c>
      <c r="K17" s="55">
        <f>SUMIF('SOVEREIGN_DISCL data'!$C:$C,"="&amp;'TOTAL Sovereign exposures'!$R17,'SOVEREIGN_DISCL data'!O:O)</f>
        <v>7702.4768359339987</v>
      </c>
      <c r="L17" s="169">
        <f>SUMIF('SOVEREIGN_DISCL data'!$C:$C,"="&amp;'TOTAL Sovereign exposures'!$R17,'SOVEREIGN_DISCL data'!P:P)</f>
        <v>0.3035847545</v>
      </c>
      <c r="M17" s="55">
        <f>SUMIF('SOVEREIGN_DISCL data'!$C:$C,"="&amp;'TOTAL Sovereign exposures'!$R17,'SOVEREIGN_DISCL data'!Q:Q)</f>
        <v>-74.997023598699982</v>
      </c>
      <c r="N17" s="55">
        <f>SUMIF('SOVEREIGN_DISCL data'!$C:$C,"="&amp;'TOTAL Sovereign exposures'!$R17,'SOVEREIGN_DISCL data'!R:R)</f>
        <v>533.96421724179993</v>
      </c>
      <c r="O17" s="55">
        <f>SUMIF('SOVEREIGN_DISCL data'!$C:$C,"="&amp;'TOTAL Sovereign exposures'!$R17,'SOVEREIGN_DISCL data'!S:S)</f>
        <v>-541.19646024600002</v>
      </c>
      <c r="R17" s="95">
        <v>1211017</v>
      </c>
      <c r="S17" s="34" t="str">
        <f t="shared" si="0"/>
        <v>Entire sample excl. Greek banks1211017</v>
      </c>
    </row>
    <row r="18" spans="1:19" s="34" customFormat="1" ht="12.75" customHeight="1">
      <c r="A18" s="35" t="s">
        <v>59</v>
      </c>
      <c r="B18" s="238" t="s">
        <v>24</v>
      </c>
      <c r="C18" s="157">
        <f>SUMIF('SOVEREIGN_DISCL data'!$C:$C,"="&amp;'TOTAL Sovereign exposures'!$R18,'SOVEREIGN_DISCL data'!G:G)</f>
        <v>3042.4824819009996</v>
      </c>
      <c r="D18" s="156">
        <f>SUMIF('SOVEREIGN_DISCL data'!$C:$C,"="&amp;'TOTAL Sovereign exposures'!$R18,'SOVEREIGN_DISCL data'!H:H)</f>
        <v>439.82091185999991</v>
      </c>
      <c r="E18" s="156">
        <f>SUMIF('SOVEREIGN_DISCL data'!$C:$C,"="&amp;'TOTAL Sovereign exposures'!$R18,'SOVEREIGN_DISCL data'!I:I)</f>
        <v>2495.6593351642996</v>
      </c>
      <c r="F18" s="156">
        <f>SUMIF('SOVEREIGN_DISCL data'!$C:$C,"="&amp;'TOTAL Sovereign exposures'!$R18,'SOVEREIGN_DISCL data'!J:J)</f>
        <v>439.1959177526</v>
      </c>
      <c r="G18" s="156">
        <f>SUMIF('SOVEREIGN_DISCL data'!$C:$C,"="&amp;'TOTAL Sovereign exposures'!$R18,'SOVEREIGN_DISCL data'!K:K)</f>
        <v>239.78755691999999</v>
      </c>
      <c r="H18" s="37">
        <f>SUMIF('SOVEREIGN_DISCL data'!$C:$C,"="&amp;'TOTAL Sovereign exposures'!$R18,'SOVEREIGN_DISCL data'!L:L)</f>
        <v>1175.3600830445</v>
      </c>
      <c r="I18" s="38">
        <f>SUMIF('SOVEREIGN_DISCL data'!$C:$C,"="&amp;'TOTAL Sovereign exposures'!$R18,'SOVEREIGN_DISCL data'!M:M)</f>
        <v>9.9997007143999994</v>
      </c>
      <c r="J18" s="38">
        <f>SUMIF('SOVEREIGN_DISCL data'!$C:$C,"="&amp;'TOTAL Sovereign exposures'!$R18,'SOVEREIGN_DISCL data'!N:N)</f>
        <v>-6.2919866700000007E-2</v>
      </c>
      <c r="K18" s="38">
        <f>SUMIF('SOVEREIGN_DISCL data'!$C:$C,"="&amp;'TOTAL Sovereign exposures'!$R18,'SOVEREIGN_DISCL data'!O:O)</f>
        <v>9.2750000000000004</v>
      </c>
      <c r="L18" s="242">
        <f>SUMIF('SOVEREIGN_DISCL data'!$C:$C,"="&amp;'TOTAL Sovereign exposures'!$R18,'SOVEREIGN_DISCL data'!P:P)</f>
        <v>0</v>
      </c>
      <c r="M18" s="38">
        <f>SUMIF('SOVEREIGN_DISCL data'!$C:$C,"="&amp;'TOTAL Sovereign exposures'!$R18,'SOVEREIGN_DISCL data'!Q:Q)</f>
        <v>-1.280705E-2</v>
      </c>
      <c r="N18" s="38">
        <f>SUMIF('SOVEREIGN_DISCL data'!$C:$C,"="&amp;'TOTAL Sovereign exposures'!$R18,'SOVEREIGN_DISCL data'!R:R)</f>
        <v>5.9748912000000001E-2</v>
      </c>
      <c r="O18" s="38">
        <f>SUMIF('SOVEREIGN_DISCL data'!$C:$C,"="&amp;'TOTAL Sovereign exposures'!$R18,'SOVEREIGN_DISCL data'!S:S)</f>
        <v>0</v>
      </c>
      <c r="R18" s="95">
        <v>1211018</v>
      </c>
      <c r="S18" s="34" t="str">
        <f t="shared" si="0"/>
        <v>Entire sample excl. Greek banks1211018</v>
      </c>
    </row>
    <row r="19" spans="1:19" s="34" customFormat="1" ht="12.75" customHeight="1">
      <c r="A19" s="35" t="s">
        <v>58</v>
      </c>
      <c r="B19" s="238"/>
      <c r="C19" s="156">
        <f>SUMIF('SOVEREIGN_DISCL data'!$C:$C,"="&amp;'TOTAL Sovereign exposures'!$R19,'SOVEREIGN_DISCL data'!G:G)</f>
        <v>10275.203889388002</v>
      </c>
      <c r="D19" s="156">
        <f>SUMIF('SOVEREIGN_DISCL data'!$C:$C,"="&amp;'TOTAL Sovereign exposures'!$R19,'SOVEREIGN_DISCL data'!H:H)</f>
        <v>1132.3259047299998</v>
      </c>
      <c r="E19" s="156">
        <f>SUMIF('SOVEREIGN_DISCL data'!$C:$C,"="&amp;'TOTAL Sovereign exposures'!$R19,'SOVEREIGN_DISCL data'!I:I)</f>
        <v>8845.7762291300005</v>
      </c>
      <c r="F19" s="156">
        <f>SUMIF('SOVEREIGN_DISCL data'!$C:$C,"="&amp;'TOTAL Sovereign exposures'!$R19,'SOVEREIGN_DISCL data'!J:J)</f>
        <v>5982.9640182799994</v>
      </c>
      <c r="G19" s="156">
        <f>SUMIF('SOVEREIGN_DISCL data'!$C:$C,"="&amp;'TOTAL Sovereign exposures'!$R19,'SOVEREIGN_DISCL data'!K:K)</f>
        <v>366.64576884000002</v>
      </c>
      <c r="H19" s="37">
        <f>SUMIF('SOVEREIGN_DISCL data'!$C:$C,"="&amp;'TOTAL Sovereign exposures'!$R19,'SOVEREIGN_DISCL data'!L:L)</f>
        <v>1098.1806439250001</v>
      </c>
      <c r="I19" s="38">
        <f>SUMIF('SOVEREIGN_DISCL data'!$C:$C,"="&amp;'TOTAL Sovereign exposures'!$R19,'SOVEREIGN_DISCL data'!M:M)</f>
        <v>34.026656887000001</v>
      </c>
      <c r="J19" s="38">
        <f>SUMIF('SOVEREIGN_DISCL data'!$C:$C,"="&amp;'TOTAL Sovereign exposures'!$R19,'SOVEREIGN_DISCL data'!N:N)</f>
        <v>-5.5248556808</v>
      </c>
      <c r="K19" s="38">
        <f>SUMIF('SOVEREIGN_DISCL data'!$C:$C,"="&amp;'TOTAL Sovereign exposures'!$R19,'SOVEREIGN_DISCL data'!O:O)</f>
        <v>239.24572634</v>
      </c>
      <c r="L19" s="243" t="e">
        <f>SUMIF('[3]SOVEREIGN_DISCL data'!$C:$C,"="&amp;'TOTAL Sovereign exposures'!$R19,'[3]SOVEREIGN_DISCL data'!P:P)</f>
        <v>#VALUE!</v>
      </c>
      <c r="M19" s="38">
        <f>SUMIF('SOVEREIGN_DISCL data'!$C:$C,"="&amp;'TOTAL Sovereign exposures'!$R19,'SOVEREIGN_DISCL data'!Q:Q)</f>
        <v>-45.587231369999998</v>
      </c>
      <c r="N19" s="38">
        <f>SUMIF('SOVEREIGN_DISCL data'!$C:$C,"="&amp;'TOTAL Sovereign exposures'!$R19,'SOVEREIGN_DISCL data'!R:R)</f>
        <v>49.000148740999997</v>
      </c>
      <c r="O19" s="38">
        <f>SUMIF('SOVEREIGN_DISCL data'!$C:$C,"="&amp;'TOTAL Sovereign exposures'!$R19,'SOVEREIGN_DISCL data'!S:S)</f>
        <v>-3.349796531</v>
      </c>
      <c r="R19" s="95">
        <v>1211019</v>
      </c>
      <c r="S19" s="34" t="str">
        <f t="shared" si="0"/>
        <v>Entire sample excl. Greek banks1211019</v>
      </c>
    </row>
    <row r="20" spans="1:19" s="34" customFormat="1" ht="12.75" customHeight="1">
      <c r="A20" s="35" t="s">
        <v>57</v>
      </c>
      <c r="B20" s="238"/>
      <c r="C20" s="156">
        <f>SUMIF('SOVEREIGN_DISCL data'!$C:$C,"="&amp;'TOTAL Sovereign exposures'!$R20,'SOVEREIGN_DISCL data'!G:G)</f>
        <v>13966.398678603298</v>
      </c>
      <c r="D20" s="156">
        <f>SUMIF('SOVEREIGN_DISCL data'!$C:$C,"="&amp;'TOTAL Sovereign exposures'!$R20,'SOVEREIGN_DISCL data'!H:H)</f>
        <v>1223.25518547</v>
      </c>
      <c r="E20" s="156">
        <f>SUMIF('SOVEREIGN_DISCL data'!$C:$C,"="&amp;'TOTAL Sovereign exposures'!$R20,'SOVEREIGN_DISCL data'!I:I)</f>
        <v>12849.760894147297</v>
      </c>
      <c r="F20" s="156">
        <f>SUMIF('SOVEREIGN_DISCL data'!$C:$C,"="&amp;'TOTAL Sovereign exposures'!$R20,'SOVEREIGN_DISCL data'!J:J)</f>
        <v>9796.9466033549998</v>
      </c>
      <c r="G20" s="156">
        <f>SUMIF('SOVEREIGN_DISCL data'!$C:$C,"="&amp;'TOTAL Sovereign exposures'!$R20,'SOVEREIGN_DISCL data'!K:K)</f>
        <v>481.89138534</v>
      </c>
      <c r="H20" s="37">
        <f>SUMIF('SOVEREIGN_DISCL data'!$C:$C,"="&amp;'TOTAL Sovereign exposures'!$R20,'SOVEREIGN_DISCL data'!L:L)</f>
        <v>859.34481219029999</v>
      </c>
      <c r="I20" s="38">
        <f>SUMIF('SOVEREIGN_DISCL data'!$C:$C,"="&amp;'TOTAL Sovereign exposures'!$R20,'SOVEREIGN_DISCL data'!M:M)</f>
        <v>-266.22842725300006</v>
      </c>
      <c r="J20" s="38">
        <f>SUMIF('SOVEREIGN_DISCL data'!$C:$C,"="&amp;'TOTAL Sovereign exposures'!$R20,'SOVEREIGN_DISCL data'!N:N)</f>
        <v>-0.60397501890000127</v>
      </c>
      <c r="K20" s="38">
        <f>SUMIF('SOVEREIGN_DISCL data'!$C:$C,"="&amp;'TOTAL Sovereign exposures'!$R20,'SOVEREIGN_DISCL data'!O:O)</f>
        <v>473.21374509370003</v>
      </c>
      <c r="L20" s="243" t="e">
        <f>SUMIF('[3]SOVEREIGN_DISCL data'!$C:$C,"="&amp;'TOTAL Sovereign exposures'!$R20,'[3]SOVEREIGN_DISCL data'!P:P)</f>
        <v>#VALUE!</v>
      </c>
      <c r="M20" s="38">
        <f>SUMIF('SOVEREIGN_DISCL data'!$C:$C,"="&amp;'TOTAL Sovereign exposures'!$R20,'SOVEREIGN_DISCL data'!Q:Q)</f>
        <v>-86.953757615400008</v>
      </c>
      <c r="N20" s="38">
        <f>SUMIF('SOVEREIGN_DISCL data'!$C:$C,"="&amp;'TOTAL Sovereign exposures'!$R20,'SOVEREIGN_DISCL data'!R:R)</f>
        <v>95.96670892809999</v>
      </c>
      <c r="O20" s="38">
        <f>SUMIF('SOVEREIGN_DISCL data'!$C:$C,"="&amp;'TOTAL Sovereign exposures'!$R20,'SOVEREIGN_DISCL data'!S:S)</f>
        <v>-8.7162206470000001</v>
      </c>
      <c r="R20" s="95">
        <v>1211020</v>
      </c>
      <c r="S20" s="34" t="str">
        <f t="shared" si="0"/>
        <v>Entire sample excl. Greek banks1211020</v>
      </c>
    </row>
    <row r="21" spans="1:19" s="34" customFormat="1" ht="12.75" customHeight="1">
      <c r="A21" s="35" t="s">
        <v>56</v>
      </c>
      <c r="B21" s="238"/>
      <c r="C21" s="156">
        <f>SUMIF('SOVEREIGN_DISCL data'!$C:$C,"="&amp;'TOTAL Sovereign exposures'!$R21,'SOVEREIGN_DISCL data'!G:G)</f>
        <v>10680.659221993699</v>
      </c>
      <c r="D21" s="156">
        <f>SUMIF('SOVEREIGN_DISCL data'!$C:$C,"="&amp;'TOTAL Sovereign exposures'!$R21,'SOVEREIGN_DISCL data'!H:H)</f>
        <v>318.38733323999998</v>
      </c>
      <c r="E21" s="156">
        <f>SUMIF('SOVEREIGN_DISCL data'!$C:$C,"="&amp;'TOTAL Sovereign exposures'!$R21,'SOVEREIGN_DISCL data'!I:I)</f>
        <v>9704.3446813944975</v>
      </c>
      <c r="F21" s="156">
        <f>SUMIF('SOVEREIGN_DISCL data'!$C:$C,"="&amp;'TOTAL Sovereign exposures'!$R21,'SOVEREIGN_DISCL data'!J:J)</f>
        <v>7665.5973168300006</v>
      </c>
      <c r="G21" s="156">
        <f>SUMIF('SOVEREIGN_DISCL data'!$C:$C,"="&amp;'TOTAL Sovereign exposures'!$R21,'SOVEREIGN_DISCL data'!K:K)</f>
        <v>634.79820103999998</v>
      </c>
      <c r="H21" s="37">
        <f>SUMIF('SOVEREIGN_DISCL data'!$C:$C,"="&amp;'TOTAL Sovereign exposures'!$R21,'SOVEREIGN_DISCL data'!L:L)</f>
        <v>741.66334385440007</v>
      </c>
      <c r="I21" s="38">
        <f>SUMIF('SOVEREIGN_DISCL data'!$C:$C,"="&amp;'TOTAL Sovereign exposures'!$R21,'SOVEREIGN_DISCL data'!M:M)</f>
        <v>-130.08778026000002</v>
      </c>
      <c r="J21" s="38">
        <f>SUMIF('SOVEREIGN_DISCL data'!$C:$C,"="&amp;'TOTAL Sovereign exposures'!$R21,'SOVEREIGN_DISCL data'!N:N)</f>
        <v>-43.141451665199995</v>
      </c>
      <c r="K21" s="38">
        <f>SUMIF('SOVEREIGN_DISCL data'!$C:$C,"="&amp;'TOTAL Sovereign exposures'!$R21,'SOVEREIGN_DISCL data'!O:O)</f>
        <v>356.58409999999998</v>
      </c>
      <c r="L21" s="243" t="e">
        <f>SUMIF('[3]SOVEREIGN_DISCL data'!$C:$C,"="&amp;'TOTAL Sovereign exposures'!$R21,'[3]SOVEREIGN_DISCL data'!P:P)</f>
        <v>#VALUE!</v>
      </c>
      <c r="M21" s="38">
        <f>SUMIF('SOVEREIGN_DISCL data'!$C:$C,"="&amp;'TOTAL Sovereign exposures'!$R21,'SOVEREIGN_DISCL data'!Q:Q)</f>
        <v>-101.18731956320001</v>
      </c>
      <c r="N21" s="38">
        <f>SUMIF('SOVEREIGN_DISCL data'!$C:$C,"="&amp;'TOTAL Sovereign exposures'!$R21,'SOVEREIGN_DISCL data'!R:R)</f>
        <v>120.38263275579999</v>
      </c>
      <c r="O21" s="38">
        <f>SUMIF('SOVEREIGN_DISCL data'!$C:$C,"="&amp;'TOTAL Sovereign exposures'!$R21,'SOVEREIGN_DISCL data'!S:S)</f>
        <v>-14.47846245</v>
      </c>
      <c r="R21" s="95">
        <v>1211021</v>
      </c>
      <c r="S21" s="34" t="str">
        <f t="shared" si="0"/>
        <v>Entire sample excl. Greek banks1211021</v>
      </c>
    </row>
    <row r="22" spans="1:19" s="34" customFormat="1" ht="12.75" customHeight="1">
      <c r="A22" s="35" t="s">
        <v>55</v>
      </c>
      <c r="B22" s="238"/>
      <c r="C22" s="156">
        <f>SUMIF('SOVEREIGN_DISCL data'!$C:$C,"="&amp;'TOTAL Sovereign exposures'!$R22,'SOVEREIGN_DISCL data'!G:G)</f>
        <v>23249.971199100299</v>
      </c>
      <c r="D22" s="156">
        <f>SUMIF('SOVEREIGN_DISCL data'!$C:$C,"="&amp;'TOTAL Sovereign exposures'!$R22,'SOVEREIGN_DISCL data'!H:H)</f>
        <v>4655.3754374399996</v>
      </c>
      <c r="E22" s="156">
        <f>SUMIF('SOVEREIGN_DISCL data'!$C:$C,"="&amp;'TOTAL Sovereign exposures'!$R22,'SOVEREIGN_DISCL data'!I:I)</f>
        <v>21123.265909303194</v>
      </c>
      <c r="F22" s="156">
        <f>SUMIF('SOVEREIGN_DISCL data'!$C:$C,"="&amp;'TOTAL Sovereign exposures'!$R22,'SOVEREIGN_DISCL data'!J:J)</f>
        <v>12468.562845804998</v>
      </c>
      <c r="G22" s="156">
        <f>SUMIF('SOVEREIGN_DISCL data'!$C:$C,"="&amp;'TOTAL Sovereign exposures'!$R22,'SOVEREIGN_DISCL data'!K:K)</f>
        <v>1508.8614684500001</v>
      </c>
      <c r="H22" s="37">
        <f>SUMIF('SOVEREIGN_DISCL data'!$C:$C,"="&amp;'TOTAL Sovereign exposures'!$R22,'SOVEREIGN_DISCL data'!L:L)</f>
        <v>284.71372567320009</v>
      </c>
      <c r="I22" s="38">
        <f>SUMIF('SOVEREIGN_DISCL data'!$C:$C,"="&amp;'TOTAL Sovereign exposures'!$R22,'SOVEREIGN_DISCL data'!M:M)</f>
        <v>428.09362045999995</v>
      </c>
      <c r="J22" s="38">
        <f>SUMIF('SOVEREIGN_DISCL data'!$C:$C,"="&amp;'TOTAL Sovereign exposures'!$R22,'SOVEREIGN_DISCL data'!N:N)</f>
        <v>-82.772229353399979</v>
      </c>
      <c r="K22" s="38">
        <f>SUMIF('SOVEREIGN_DISCL data'!$C:$C,"="&amp;'TOTAL Sovereign exposures'!$R22,'SOVEREIGN_DISCL data'!O:O)</f>
        <v>718.97843792999993</v>
      </c>
      <c r="L22" s="243" t="e">
        <f>SUMIF('[3]SOVEREIGN_DISCL data'!$C:$C,"="&amp;'TOTAL Sovereign exposures'!$R22,'[3]SOVEREIGN_DISCL data'!P:P)</f>
        <v>#VALUE!</v>
      </c>
      <c r="M22" s="38">
        <f>SUMIF('SOVEREIGN_DISCL data'!$C:$C,"="&amp;'TOTAL Sovereign exposures'!$R22,'SOVEREIGN_DISCL data'!Q:Q)</f>
        <v>-91.169740845100009</v>
      </c>
      <c r="N22" s="38">
        <f>SUMIF('SOVEREIGN_DISCL data'!$C:$C,"="&amp;'TOTAL Sovereign exposures'!$R22,'SOVEREIGN_DISCL data'!R:R)</f>
        <v>136.52453129849999</v>
      </c>
      <c r="O22" s="38">
        <f>SUMIF('SOVEREIGN_DISCL data'!$C:$C,"="&amp;'TOTAL Sovereign exposures'!$R22,'SOVEREIGN_DISCL data'!S:S)</f>
        <v>-45.462269711000005</v>
      </c>
      <c r="R22" s="95">
        <v>1211022</v>
      </c>
      <c r="S22" s="34" t="str">
        <f t="shared" si="0"/>
        <v>Entire sample excl. Greek banks1211022</v>
      </c>
    </row>
    <row r="23" spans="1:19" s="34" customFormat="1" ht="12.75" customHeight="1">
      <c r="A23" s="35" t="s">
        <v>54</v>
      </c>
      <c r="B23" s="238"/>
      <c r="C23" s="156">
        <f>SUMIF('SOVEREIGN_DISCL data'!$C:$C,"="&amp;'TOTAL Sovereign exposures'!$R23,'SOVEREIGN_DISCL data'!G:G)</f>
        <v>19406.3833998064</v>
      </c>
      <c r="D23" s="156">
        <f>SUMIF('SOVEREIGN_DISCL data'!$C:$C,"="&amp;'TOTAL Sovereign exposures'!$R23,'SOVEREIGN_DISCL data'!H:H)</f>
        <v>334.94716540000002</v>
      </c>
      <c r="E23" s="156">
        <f>SUMIF('SOVEREIGN_DISCL data'!$C:$C,"="&amp;'TOTAL Sovereign exposures'!$R23,'SOVEREIGN_DISCL data'!I:I)</f>
        <v>17341.123223845902</v>
      </c>
      <c r="F23" s="156">
        <f>SUMIF('SOVEREIGN_DISCL data'!$C:$C,"="&amp;'TOTAL Sovereign exposures'!$R23,'SOVEREIGN_DISCL data'!J:J)</f>
        <v>14538.085833259001</v>
      </c>
      <c r="G23" s="156">
        <f>SUMIF('SOVEREIGN_DISCL data'!$C:$C,"="&amp;'TOTAL Sovereign exposures'!$R23,'SOVEREIGN_DISCL data'!K:K)</f>
        <v>606.02707342099995</v>
      </c>
      <c r="H23" s="37">
        <f>SUMIF('SOVEREIGN_DISCL data'!$C:$C,"="&amp;'TOTAL Sovereign exposures'!$R23,'SOVEREIGN_DISCL data'!L:L)</f>
        <v>1134.3716847997998</v>
      </c>
      <c r="I23" s="38">
        <f>SUMIF('SOVEREIGN_DISCL data'!$C:$C,"="&amp;'TOTAL Sovereign exposures'!$R23,'SOVEREIGN_DISCL data'!M:M)</f>
        <v>6.2626344510000038</v>
      </c>
      <c r="J23" s="38">
        <f>SUMIF('SOVEREIGN_DISCL data'!$C:$C,"="&amp;'TOTAL Sovereign exposures'!$R23,'SOVEREIGN_DISCL data'!N:N)</f>
        <v>-41.719141362600013</v>
      </c>
      <c r="K23" s="38">
        <f>SUMIF('SOVEREIGN_DISCL data'!$C:$C,"="&amp;'TOTAL Sovereign exposures'!$R23,'SOVEREIGN_DISCL data'!O:O)</f>
        <v>717.8</v>
      </c>
      <c r="L23" s="243" t="e">
        <f>SUMIF('[3]SOVEREIGN_DISCL data'!$C:$C,"="&amp;'TOTAL Sovereign exposures'!$R23,'[3]SOVEREIGN_DISCL data'!P:P)</f>
        <v>#VALUE!</v>
      </c>
      <c r="M23" s="38">
        <f>SUMIF('SOVEREIGN_DISCL data'!$C:$C,"="&amp;'TOTAL Sovereign exposures'!$R23,'SOVEREIGN_DISCL data'!Q:Q)</f>
        <v>-55.295396595</v>
      </c>
      <c r="N23" s="38">
        <f>SUMIF('SOVEREIGN_DISCL data'!$C:$C,"="&amp;'TOTAL Sovereign exposures'!$R23,'SOVEREIGN_DISCL data'!R:R)</f>
        <v>215.03444236289999</v>
      </c>
      <c r="O23" s="38">
        <f>SUMIF('SOVEREIGN_DISCL data'!$C:$C,"="&amp;'TOTAL Sovereign exposures'!$R23,'SOVEREIGN_DISCL data'!S:S)</f>
        <v>-126.812705592</v>
      </c>
      <c r="R23" s="95">
        <v>1211023</v>
      </c>
      <c r="S23" s="34" t="str">
        <f t="shared" si="0"/>
        <v>Entire sample excl. Greek banks1211023</v>
      </c>
    </row>
    <row r="24" spans="1:19" s="34" customFormat="1" ht="12.75" customHeight="1">
      <c r="A24" s="35" t="s">
        <v>53</v>
      </c>
      <c r="B24" s="238"/>
      <c r="C24" s="156">
        <f>SUMIF('SOVEREIGN_DISCL data'!$C:$C,"="&amp;'TOTAL Sovereign exposures'!$R24,'SOVEREIGN_DISCL data'!G:G)</f>
        <v>10941.518176706999</v>
      </c>
      <c r="D24" s="156">
        <f>SUMIF('SOVEREIGN_DISCL data'!$C:$C,"="&amp;'TOTAL Sovereign exposures'!$R24,'SOVEREIGN_DISCL data'!H:H)</f>
        <v>3091.5416789299998</v>
      </c>
      <c r="E24" s="156">
        <f>SUMIF('SOVEREIGN_DISCL data'!$C:$C,"="&amp;'TOTAL Sovereign exposures'!$R24,'SOVEREIGN_DISCL data'!I:I)</f>
        <v>7926.5634119589004</v>
      </c>
      <c r="F24" s="156">
        <f>SUMIF('SOVEREIGN_DISCL data'!$C:$C,"="&amp;'TOTAL Sovereign exposures'!$R24,'SOVEREIGN_DISCL data'!J:J)</f>
        <v>4162.3273049699992</v>
      </c>
      <c r="G24" s="156">
        <f>SUMIF('SOVEREIGN_DISCL data'!$C:$C,"="&amp;'TOTAL Sovereign exposures'!$R24,'SOVEREIGN_DISCL data'!K:K)</f>
        <v>446.92481708000003</v>
      </c>
      <c r="H24" s="37">
        <f>SUMIF('SOVEREIGN_DISCL data'!$C:$C,"="&amp;'TOTAL Sovereign exposures'!$R24,'SOVEREIGN_DISCL data'!L:L)</f>
        <v>-1060.4504330510999</v>
      </c>
      <c r="I24" s="38">
        <f>SUMIF('SOVEREIGN_DISCL data'!$C:$C,"="&amp;'TOTAL Sovereign exposures'!$R24,'SOVEREIGN_DISCL data'!M:M)</f>
        <v>64.20364558</v>
      </c>
      <c r="J24" s="38">
        <f>SUMIF('SOVEREIGN_DISCL data'!$C:$C,"="&amp;'TOTAL Sovereign exposures'!$R24,'SOVEREIGN_DISCL data'!N:N)</f>
        <v>57.976810106999999</v>
      </c>
      <c r="K24" s="38">
        <f>SUMIF('SOVEREIGN_DISCL data'!$C:$C,"="&amp;'TOTAL Sovereign exposures'!$R24,'SOVEREIGN_DISCL data'!O:O)</f>
        <v>1331</v>
      </c>
      <c r="L24" s="244" t="e">
        <f>SUMIF('[3]SOVEREIGN_DISCL data'!$C:$C,"="&amp;'TOTAL Sovereign exposures'!$R24,'[3]SOVEREIGN_DISCL data'!P:P)</f>
        <v>#VALUE!</v>
      </c>
      <c r="M24" s="38">
        <f>SUMIF('SOVEREIGN_DISCL data'!$C:$C,"="&amp;'TOTAL Sovereign exposures'!$R24,'SOVEREIGN_DISCL data'!Q:Q)</f>
        <v>326.36591617980002</v>
      </c>
      <c r="N24" s="38">
        <f>SUMIF('SOVEREIGN_DISCL data'!$C:$C,"="&amp;'TOTAL Sovereign exposures'!$R24,'SOVEREIGN_DISCL data'!R:R)</f>
        <v>208.47100651529999</v>
      </c>
      <c r="O24" s="38">
        <f>SUMIF('SOVEREIGN_DISCL data'!$C:$C,"="&amp;'TOTAL Sovereign exposures'!$R24,'SOVEREIGN_DISCL data'!S:S)</f>
        <v>-579.53018262000001</v>
      </c>
      <c r="R24" s="95">
        <v>1211024</v>
      </c>
      <c r="S24" s="34" t="str">
        <f t="shared" si="0"/>
        <v>Entire sample excl. Greek banks1211024</v>
      </c>
    </row>
    <row r="25" spans="1:19" s="34" customFormat="1" ht="12.75" customHeight="1" thickBot="1">
      <c r="A25" s="87" t="s">
        <v>68</v>
      </c>
      <c r="B25" s="238"/>
      <c r="C25" s="55">
        <f>SUMIF('SOVEREIGN_DISCL data'!$C:$C,"="&amp;'TOTAL Sovereign exposures'!$R25,'SOVEREIGN_DISCL data'!G:G)</f>
        <v>91562.61704659283</v>
      </c>
      <c r="D25" s="55">
        <f>SUMIF('SOVEREIGN_DISCL data'!$C:$C,"="&amp;'TOTAL Sovereign exposures'!$R25,'SOVEREIGN_DISCL data'!H:H)</f>
        <v>11195.653617099999</v>
      </c>
      <c r="E25" s="55">
        <f>SUMIF('SOVEREIGN_DISCL data'!$C:$C,"="&amp;'TOTAL Sovereign exposures'!$R25,'SOVEREIGN_DISCL data'!I:I)</f>
        <v>80286.493684554807</v>
      </c>
      <c r="F25" s="55">
        <f>SUMIF('SOVEREIGN_DISCL data'!$C:$C,"="&amp;'TOTAL Sovereign exposures'!$R25,'SOVEREIGN_DISCL data'!J:J)</f>
        <v>55053.679840275006</v>
      </c>
      <c r="G25" s="55">
        <f>SUMIF('SOVEREIGN_DISCL data'!$C:$C,"="&amp;'TOTAL Sovereign exposures'!$R25,'SOVEREIGN_DISCL data'!K:K)</f>
        <v>4284.9362711410004</v>
      </c>
      <c r="H25" s="55">
        <f>SUMIF('SOVEREIGN_DISCL data'!$C:$C,"="&amp;'TOTAL Sovereign exposures'!$R25,'SOVEREIGN_DISCL data'!L:L)</f>
        <v>4233.1838604933992</v>
      </c>
      <c r="I25" s="55">
        <f>SUMIF('SOVEREIGN_DISCL data'!$C:$C,"="&amp;'TOTAL Sovereign exposures'!$R25,'SOVEREIGN_DISCL data'!M:M)</f>
        <v>146.27005060040005</v>
      </c>
      <c r="J25" s="55">
        <f>SUMIF('SOVEREIGN_DISCL data'!$C:$C,"="&amp;'TOTAL Sovereign exposures'!$R25,'SOVEREIGN_DISCL data'!N:N)</f>
        <v>-115.84776283989999</v>
      </c>
      <c r="K25" s="55">
        <f>SUMIF('SOVEREIGN_DISCL data'!$C:$C,"="&amp;'TOTAL Sovereign exposures'!$R25,'SOVEREIGN_DISCL data'!O:O)</f>
        <v>3846.0970093600004</v>
      </c>
      <c r="L25" s="169">
        <f>SUMIF('SOVEREIGN_DISCL data'!$C:$C,"="&amp;'TOTAL Sovereign exposures'!$R25,'SOVEREIGN_DISCL data'!P:P)</f>
        <v>0.21976510960000001</v>
      </c>
      <c r="M25" s="55">
        <f>SUMIF('SOVEREIGN_DISCL data'!$C:$C,"="&amp;'TOTAL Sovereign exposures'!$R25,'SOVEREIGN_DISCL data'!Q:Q)</f>
        <v>-40.250559870200007</v>
      </c>
      <c r="N25" s="55">
        <f>SUMIF('SOVEREIGN_DISCL data'!$C:$C,"="&amp;'TOTAL Sovereign exposures'!$R25,'SOVEREIGN_DISCL data'!R:R)</f>
        <v>827.43921951029995</v>
      </c>
      <c r="O25" s="55">
        <f>SUMIF('SOVEREIGN_DISCL data'!$C:$C,"="&amp;'TOTAL Sovereign exposures'!$R25,'SOVEREIGN_DISCL data'!S:S)</f>
        <v>-794.34963750099996</v>
      </c>
      <c r="R25" s="95">
        <v>1211025</v>
      </c>
      <c r="S25" s="34" t="str">
        <f t="shared" si="0"/>
        <v>Entire sample excl. Greek banks1211025</v>
      </c>
    </row>
    <row r="26" spans="1:19" s="34" customFormat="1" ht="12.75" customHeight="1">
      <c r="A26" s="35" t="s">
        <v>59</v>
      </c>
      <c r="B26" s="238" t="s">
        <v>25</v>
      </c>
      <c r="C26" s="157">
        <f>SUMIF('SOVEREIGN_DISCL data'!$C:$C,"="&amp;'TOTAL Sovereign exposures'!$R26,'SOVEREIGN_DISCL data'!G:G)</f>
        <v>114.9454049305</v>
      </c>
      <c r="D26" s="156">
        <f>SUMIF('SOVEREIGN_DISCL data'!$C:$C,"="&amp;'TOTAL Sovereign exposures'!$R26,'SOVEREIGN_DISCL data'!H:H)</f>
        <v>0.17405752130000002</v>
      </c>
      <c r="E26" s="156">
        <f>SUMIF('SOVEREIGN_DISCL data'!$C:$C,"="&amp;'TOTAL Sovereign exposures'!$R26,'SOVEREIGN_DISCL data'!I:I)</f>
        <v>109.94540293049999</v>
      </c>
      <c r="F26" s="156">
        <f>SUMIF('SOVEREIGN_DISCL data'!$C:$C,"="&amp;'TOTAL Sovereign exposures'!$R26,'SOVEREIGN_DISCL data'!J:J)</f>
        <v>97.777500000000003</v>
      </c>
      <c r="G26" s="156">
        <f>SUMIF('SOVEREIGN_DISCL data'!$C:$C,"="&amp;'TOTAL Sovereign exposures'!$R26,'SOVEREIGN_DISCL data'!K:K)</f>
        <v>0</v>
      </c>
      <c r="H26" s="37">
        <f>SUMIF('SOVEREIGN_DISCL data'!$C:$C,"="&amp;'TOTAL Sovereign exposures'!$R26,'SOVEREIGN_DISCL data'!L:L)</f>
        <v>9.6192367402999999</v>
      </c>
      <c r="I26" s="38">
        <f>SUMIF('SOVEREIGN_DISCL data'!$C:$C,"="&amp;'TOTAL Sovereign exposures'!$R26,'SOVEREIGN_DISCL data'!M:M)</f>
        <v>0</v>
      </c>
      <c r="J26" s="38">
        <f>SUMIF('SOVEREIGN_DISCL data'!$C:$C,"="&amp;'TOTAL Sovereign exposures'!$R26,'SOVEREIGN_DISCL data'!N:N)</f>
        <v>28.387209175699997</v>
      </c>
      <c r="K26" s="38">
        <f>SUMIF('SOVEREIGN_DISCL data'!$C:$C,"="&amp;'TOTAL Sovereign exposures'!$R26,'SOVEREIGN_DISCL data'!O:O)</f>
        <v>0.78256720010000003</v>
      </c>
      <c r="L26" s="242">
        <f>SUMIF('SOVEREIGN_DISCL data'!$C:$C,"="&amp;'TOTAL Sovereign exposures'!$R26,'SOVEREIGN_DISCL data'!P:P)</f>
        <v>0</v>
      </c>
      <c r="M26" s="38">
        <f>SUMIF('SOVEREIGN_DISCL data'!$C:$C,"="&amp;'TOTAL Sovereign exposures'!$R26,'SOVEREIGN_DISCL data'!Q:Q)</f>
        <v>-7.0000000000000001E-3</v>
      </c>
      <c r="N26" s="38">
        <f>SUMIF('SOVEREIGN_DISCL data'!$C:$C,"="&amp;'TOTAL Sovereign exposures'!$R26,'SOVEREIGN_DISCL data'!R:R)</f>
        <v>7.0000000000000001E-3</v>
      </c>
      <c r="O26" s="38">
        <f>SUMIF('SOVEREIGN_DISCL data'!$C:$C,"="&amp;'TOTAL Sovereign exposures'!$R26,'SOVEREIGN_DISCL data'!S:S)</f>
        <v>0</v>
      </c>
      <c r="R26" s="95">
        <v>1211026</v>
      </c>
      <c r="S26" s="34" t="str">
        <f t="shared" si="0"/>
        <v>Entire sample excl. Greek banks1211026</v>
      </c>
    </row>
    <row r="27" spans="1:19" s="34" customFormat="1" ht="12.75" customHeight="1">
      <c r="A27" s="35" t="s">
        <v>58</v>
      </c>
      <c r="B27" s="238"/>
      <c r="C27" s="156">
        <f>SUMIF('SOVEREIGN_DISCL data'!$C:$C,"="&amp;'TOTAL Sovereign exposures'!$R27,'SOVEREIGN_DISCL data'!G:G)</f>
        <v>160.19212273319999</v>
      </c>
      <c r="D27" s="156">
        <f>SUMIF('SOVEREIGN_DISCL data'!$C:$C,"="&amp;'TOTAL Sovereign exposures'!$R27,'SOVEREIGN_DISCL data'!H:H)</f>
        <v>42.5611137191</v>
      </c>
      <c r="E27" s="156">
        <f>SUMIF('SOVEREIGN_DISCL data'!$C:$C,"="&amp;'TOTAL Sovereign exposures'!$R27,'SOVEREIGN_DISCL data'!I:I)</f>
        <v>160.19199273319998</v>
      </c>
      <c r="F27" s="156">
        <f>SUMIF('SOVEREIGN_DISCL data'!$C:$C,"="&amp;'TOTAL Sovereign exposures'!$R27,'SOVEREIGN_DISCL data'!J:J)</f>
        <v>29.3832416722</v>
      </c>
      <c r="G27" s="156">
        <f>SUMIF('SOVEREIGN_DISCL data'!$C:$C,"="&amp;'TOTAL Sovereign exposures'!$R27,'SOVEREIGN_DISCL data'!K:K)</f>
        <v>0</v>
      </c>
      <c r="H27" s="37">
        <f>SUMIF('SOVEREIGN_DISCL data'!$C:$C,"="&amp;'TOTAL Sovereign exposures'!$R27,'SOVEREIGN_DISCL data'!L:L)</f>
        <v>77.993086254999994</v>
      </c>
      <c r="I27" s="38">
        <f>SUMIF('SOVEREIGN_DISCL data'!$C:$C,"="&amp;'TOTAL Sovereign exposures'!$R27,'SOVEREIGN_DISCL data'!M:M)</f>
        <v>0</v>
      </c>
      <c r="J27" s="38">
        <f>SUMIF('SOVEREIGN_DISCL data'!$C:$C,"="&amp;'TOTAL Sovereign exposures'!$R27,'SOVEREIGN_DISCL data'!N:N)</f>
        <v>1.8113335222</v>
      </c>
      <c r="K27" s="38">
        <f>SUMIF('SOVEREIGN_DISCL data'!$C:$C,"="&amp;'TOTAL Sovereign exposures'!$R27,'SOVEREIGN_DISCL data'!O:O)</f>
        <v>11.4589723507</v>
      </c>
      <c r="L27" s="243" t="e">
        <f>SUMIF('[3]SOVEREIGN_DISCL data'!$C:$C,"="&amp;'TOTAL Sovereign exposures'!$R27,'[3]SOVEREIGN_DISCL data'!P:P)</f>
        <v>#VALUE!</v>
      </c>
      <c r="M27" s="38">
        <f>SUMIF('SOVEREIGN_DISCL data'!$C:$C,"="&amp;'TOTAL Sovereign exposures'!$R27,'SOVEREIGN_DISCL data'!Q:Q)</f>
        <v>-0.81259823900000006</v>
      </c>
      <c r="N27" s="38">
        <f>SUMIF('SOVEREIGN_DISCL data'!$C:$C,"="&amp;'TOTAL Sovereign exposures'!$R27,'SOVEREIGN_DISCL data'!R:R)</f>
        <v>0.1931932385</v>
      </c>
      <c r="O27" s="38">
        <f>SUMIF('SOVEREIGN_DISCL data'!$C:$C,"="&amp;'TOTAL Sovereign exposures'!$R27,'SOVEREIGN_DISCL data'!S:S)</f>
        <v>0</v>
      </c>
      <c r="R27" s="95">
        <v>1211027</v>
      </c>
      <c r="S27" s="34" t="str">
        <f t="shared" si="0"/>
        <v>Entire sample excl. Greek banks1211027</v>
      </c>
    </row>
    <row r="28" spans="1:19" s="34" customFormat="1" ht="12.75" customHeight="1">
      <c r="A28" s="35" t="s">
        <v>57</v>
      </c>
      <c r="B28" s="238"/>
      <c r="C28" s="156">
        <f>SUMIF('SOVEREIGN_DISCL data'!$C:$C,"="&amp;'TOTAL Sovereign exposures'!$R28,'SOVEREIGN_DISCL data'!G:G)</f>
        <v>260.63687854210002</v>
      </c>
      <c r="D28" s="156">
        <f>SUMIF('SOVEREIGN_DISCL data'!$C:$C,"="&amp;'TOTAL Sovereign exposures'!$R28,'SOVEREIGN_DISCL data'!H:H)</f>
        <v>1.5578302842999998</v>
      </c>
      <c r="E28" s="156">
        <f>SUMIF('SOVEREIGN_DISCL data'!$C:$C,"="&amp;'TOTAL Sovereign exposures'!$R28,'SOVEREIGN_DISCL data'!I:I)</f>
        <v>251.03660954210002</v>
      </c>
      <c r="F28" s="156">
        <f>SUMIF('SOVEREIGN_DISCL data'!$C:$C,"="&amp;'TOTAL Sovereign exposures'!$R28,'SOVEREIGN_DISCL data'!J:J)</f>
        <v>26.933961864800001</v>
      </c>
      <c r="G28" s="156">
        <f>SUMIF('SOVEREIGN_DISCL data'!$C:$C,"="&amp;'TOTAL Sovereign exposures'!$R28,'SOVEREIGN_DISCL data'!K:K)</f>
        <v>5.7757403399999997E-2</v>
      </c>
      <c r="H28" s="37">
        <f>SUMIF('SOVEREIGN_DISCL data'!$C:$C,"="&amp;'TOTAL Sovereign exposures'!$R28,'SOVEREIGN_DISCL data'!L:L)</f>
        <v>42.576128353000001</v>
      </c>
      <c r="I28" s="38">
        <f>SUMIF('SOVEREIGN_DISCL data'!$C:$C,"="&amp;'TOTAL Sovereign exposures'!$R28,'SOVEREIGN_DISCL data'!M:M)</f>
        <v>0</v>
      </c>
      <c r="J28" s="38">
        <f>SUMIF('SOVEREIGN_DISCL data'!$C:$C,"="&amp;'TOTAL Sovereign exposures'!$R28,'SOVEREIGN_DISCL data'!N:N)</f>
        <v>-1.4943058714000004</v>
      </c>
      <c r="K28" s="38">
        <f>SUMIF('SOVEREIGN_DISCL data'!$C:$C,"="&amp;'TOTAL Sovereign exposures'!$R28,'SOVEREIGN_DISCL data'!O:O)</f>
        <v>176.80384044429999</v>
      </c>
      <c r="L28" s="243" t="e">
        <f>SUMIF('[3]SOVEREIGN_DISCL data'!$C:$C,"="&amp;'TOTAL Sovereign exposures'!$R28,'[3]SOVEREIGN_DISCL data'!P:P)</f>
        <v>#VALUE!</v>
      </c>
      <c r="M28" s="38">
        <f>SUMIF('SOVEREIGN_DISCL data'!$C:$C,"="&amp;'TOTAL Sovereign exposures'!$R28,'SOVEREIGN_DISCL data'!Q:Q)</f>
        <v>-0.2127587853</v>
      </c>
      <c r="N28" s="38">
        <f>SUMIF('SOVEREIGN_DISCL data'!$C:$C,"="&amp;'TOTAL Sovereign exposures'!$R28,'SOVEREIGN_DISCL data'!R:R)</f>
        <v>0.23718140439999999</v>
      </c>
      <c r="O28" s="38">
        <f>SUMIF('SOVEREIGN_DISCL data'!$C:$C,"="&amp;'TOTAL Sovereign exposures'!$R28,'SOVEREIGN_DISCL data'!S:S)</f>
        <v>-0.24299911900000001</v>
      </c>
      <c r="R28" s="95">
        <v>1211028</v>
      </c>
      <c r="S28" s="34" t="str">
        <f t="shared" si="0"/>
        <v>Entire sample excl. Greek banks1211028</v>
      </c>
    </row>
    <row r="29" spans="1:19" s="34" customFormat="1" ht="12.75" customHeight="1">
      <c r="A29" s="35" t="s">
        <v>56</v>
      </c>
      <c r="B29" s="238"/>
      <c r="C29" s="156">
        <f>SUMIF('SOVEREIGN_DISCL data'!$C:$C,"="&amp;'TOTAL Sovereign exposures'!$R29,'SOVEREIGN_DISCL data'!G:G)</f>
        <v>102.1343061693</v>
      </c>
      <c r="D29" s="156">
        <f>SUMIF('SOVEREIGN_DISCL data'!$C:$C,"="&amp;'TOTAL Sovereign exposures'!$R29,'SOVEREIGN_DISCL data'!H:H)</f>
        <v>2.3324937600000002</v>
      </c>
      <c r="E29" s="156">
        <f>SUMIF('SOVEREIGN_DISCL data'!$C:$C,"="&amp;'TOTAL Sovereign exposures'!$R29,'SOVEREIGN_DISCL data'!I:I)</f>
        <v>102.13409016930001</v>
      </c>
      <c r="F29" s="156">
        <f>SUMIF('SOVEREIGN_DISCL data'!$C:$C,"="&amp;'TOTAL Sovereign exposures'!$R29,'SOVEREIGN_DISCL data'!J:J)</f>
        <v>39.828706682000004</v>
      </c>
      <c r="G29" s="156">
        <f>SUMIF('SOVEREIGN_DISCL data'!$C:$C,"="&amp;'TOTAL Sovereign exposures'!$R29,'SOVEREIGN_DISCL data'!K:K)</f>
        <v>10.558881153</v>
      </c>
      <c r="H29" s="37">
        <f>SUMIF('SOVEREIGN_DISCL data'!$C:$C,"="&amp;'TOTAL Sovereign exposures'!$R29,'SOVEREIGN_DISCL data'!L:L)</f>
        <v>42.209420432000002</v>
      </c>
      <c r="I29" s="38">
        <f>SUMIF('SOVEREIGN_DISCL data'!$C:$C,"="&amp;'TOTAL Sovereign exposures'!$R29,'SOVEREIGN_DISCL data'!M:M)</f>
        <v>0</v>
      </c>
      <c r="J29" s="38">
        <f>SUMIF('SOVEREIGN_DISCL data'!$C:$C,"="&amp;'TOTAL Sovereign exposures'!$R29,'SOVEREIGN_DISCL data'!N:N)</f>
        <v>-3.5500314594999991</v>
      </c>
      <c r="K29" s="38">
        <f>SUMIF('SOVEREIGN_DISCL data'!$C:$C,"="&amp;'TOTAL Sovereign exposures'!$R29,'SOVEREIGN_DISCL data'!O:O)</f>
        <v>7.1294035833000002</v>
      </c>
      <c r="L29" s="243" t="e">
        <f>SUMIF('[3]SOVEREIGN_DISCL data'!$C:$C,"="&amp;'TOTAL Sovereign exposures'!$R29,'[3]SOVEREIGN_DISCL data'!P:P)</f>
        <v>#VALUE!</v>
      </c>
      <c r="M29" s="38">
        <f>SUMIF('SOVEREIGN_DISCL data'!$C:$C,"="&amp;'TOTAL Sovereign exposures'!$R29,'SOVEREIGN_DISCL data'!Q:Q)</f>
        <v>0.73889348799999999</v>
      </c>
      <c r="N29" s="38">
        <f>SUMIF('SOVEREIGN_DISCL data'!$C:$C,"="&amp;'TOTAL Sovereign exposures'!$R29,'SOVEREIGN_DISCL data'!R:R)</f>
        <v>-1.0744494877999999</v>
      </c>
      <c r="O29" s="38">
        <f>SUMIF('SOVEREIGN_DISCL data'!$C:$C,"="&amp;'TOTAL Sovereign exposures'!$R29,'SOVEREIGN_DISCL data'!S:S)</f>
        <v>0</v>
      </c>
      <c r="R29" s="95">
        <v>1211029</v>
      </c>
      <c r="S29" s="34" t="str">
        <f t="shared" si="0"/>
        <v>Entire sample excl. Greek banks1211029</v>
      </c>
    </row>
    <row r="30" spans="1:19" s="34" customFormat="1" ht="12.75" customHeight="1">
      <c r="A30" s="35" t="s">
        <v>55</v>
      </c>
      <c r="B30" s="238"/>
      <c r="C30" s="156">
        <f>SUMIF('SOVEREIGN_DISCL data'!$C:$C,"="&amp;'TOTAL Sovereign exposures'!$R30,'SOVEREIGN_DISCL data'!G:G)</f>
        <v>338.74454589109996</v>
      </c>
      <c r="D30" s="156">
        <f>SUMIF('SOVEREIGN_DISCL data'!$C:$C,"="&amp;'TOTAL Sovereign exposures'!$R30,'SOVEREIGN_DISCL data'!H:H)</f>
        <v>6.0204243737000001</v>
      </c>
      <c r="E30" s="156">
        <f>SUMIF('SOVEREIGN_DISCL data'!$C:$C,"="&amp;'TOTAL Sovereign exposures'!$R30,'SOVEREIGN_DISCL data'!I:I)</f>
        <v>338.74454589109996</v>
      </c>
      <c r="F30" s="156">
        <f>SUMIF('SOVEREIGN_DISCL data'!$C:$C,"="&amp;'TOTAL Sovereign exposures'!$R30,'SOVEREIGN_DISCL data'!J:J)</f>
        <v>158.21712854730001</v>
      </c>
      <c r="G30" s="156">
        <f>SUMIF('SOVEREIGN_DISCL data'!$C:$C,"="&amp;'TOTAL Sovereign exposures'!$R30,'SOVEREIGN_DISCL data'!K:K)</f>
        <v>7.4829728711999994</v>
      </c>
      <c r="H30" s="37">
        <f>SUMIF('SOVEREIGN_DISCL data'!$C:$C,"="&amp;'TOTAL Sovereign exposures'!$R30,'SOVEREIGN_DISCL data'!L:L)</f>
        <v>22.835459584600002</v>
      </c>
      <c r="I30" s="38">
        <f>SUMIF('SOVEREIGN_DISCL data'!$C:$C,"="&amp;'TOTAL Sovereign exposures'!$R30,'SOVEREIGN_DISCL data'!M:M)</f>
        <v>0</v>
      </c>
      <c r="J30" s="38">
        <f>SUMIF('SOVEREIGN_DISCL data'!$C:$C,"="&amp;'TOTAL Sovereign exposures'!$R30,'SOVEREIGN_DISCL data'!N:N)</f>
        <v>-31.448737176199998</v>
      </c>
      <c r="K30" s="38">
        <f>SUMIF('SOVEREIGN_DISCL data'!$C:$C,"="&amp;'TOTAL Sovereign exposures'!$R30,'SOVEREIGN_DISCL data'!O:O)</f>
        <v>140.07099278070001</v>
      </c>
      <c r="L30" s="243" t="e">
        <f>SUMIF('[3]SOVEREIGN_DISCL data'!$C:$C,"="&amp;'TOTAL Sovereign exposures'!$R30,'[3]SOVEREIGN_DISCL data'!P:P)</f>
        <v>#VALUE!</v>
      </c>
      <c r="M30" s="38">
        <f>SUMIF('SOVEREIGN_DISCL data'!$C:$C,"="&amp;'TOTAL Sovereign exposures'!$R30,'SOVEREIGN_DISCL data'!Q:Q)</f>
        <v>2.3131807486000007</v>
      </c>
      <c r="N30" s="38">
        <f>SUMIF('SOVEREIGN_DISCL data'!$C:$C,"="&amp;'TOTAL Sovereign exposures'!$R30,'SOVEREIGN_DISCL data'!R:R)</f>
        <v>7.0541738058999988</v>
      </c>
      <c r="O30" s="38">
        <f>SUMIF('SOVEREIGN_DISCL data'!$C:$C,"="&amp;'TOTAL Sovereign exposures'!$R30,'SOVEREIGN_DISCL data'!S:S)</f>
        <v>-13.60147055</v>
      </c>
      <c r="R30" s="95">
        <v>1211030</v>
      </c>
      <c r="S30" s="34" t="str">
        <f t="shared" si="0"/>
        <v>Entire sample excl. Greek banks1211030</v>
      </c>
    </row>
    <row r="31" spans="1:19" s="34" customFormat="1" ht="12.75" customHeight="1">
      <c r="A31" s="35" t="s">
        <v>54</v>
      </c>
      <c r="B31" s="238"/>
      <c r="C31" s="156">
        <f>SUMIF('SOVEREIGN_DISCL data'!$C:$C,"="&amp;'TOTAL Sovereign exposures'!$R31,'SOVEREIGN_DISCL data'!G:G)</f>
        <v>160.74591253120002</v>
      </c>
      <c r="D31" s="156">
        <f>SUMIF('SOVEREIGN_DISCL data'!$C:$C,"="&amp;'TOTAL Sovereign exposures'!$R31,'SOVEREIGN_DISCL data'!H:H)</f>
        <v>5.8660951484000003</v>
      </c>
      <c r="E31" s="156">
        <f>SUMIF('SOVEREIGN_DISCL data'!$C:$C,"="&amp;'TOTAL Sovereign exposures'!$R31,'SOVEREIGN_DISCL data'!I:I)</f>
        <v>160.74591253120002</v>
      </c>
      <c r="F31" s="156">
        <f>SUMIF('SOVEREIGN_DISCL data'!$C:$C,"="&amp;'TOTAL Sovereign exposures'!$R31,'SOVEREIGN_DISCL data'!J:J)</f>
        <v>76.241024187999997</v>
      </c>
      <c r="G31" s="156">
        <f>SUMIF('SOVEREIGN_DISCL data'!$C:$C,"="&amp;'TOTAL Sovereign exposures'!$R31,'SOVEREIGN_DISCL data'!K:K)</f>
        <v>7.9315742029000003</v>
      </c>
      <c r="H31" s="37">
        <f>SUMIF('SOVEREIGN_DISCL data'!$C:$C,"="&amp;'TOTAL Sovereign exposures'!$R31,'SOVEREIGN_DISCL data'!L:L)</f>
        <v>47.9561341609</v>
      </c>
      <c r="I31" s="38">
        <f>SUMIF('SOVEREIGN_DISCL data'!$C:$C,"="&amp;'TOTAL Sovereign exposures'!$R31,'SOVEREIGN_DISCL data'!M:M)</f>
        <v>0</v>
      </c>
      <c r="J31" s="38">
        <f>SUMIF('SOVEREIGN_DISCL data'!$C:$C,"="&amp;'TOTAL Sovereign exposures'!$R31,'SOVEREIGN_DISCL data'!N:N)</f>
        <v>-0.16443755399999982</v>
      </c>
      <c r="K31" s="38">
        <f>SUMIF('SOVEREIGN_DISCL data'!$C:$C,"="&amp;'TOTAL Sovereign exposures'!$R31,'SOVEREIGN_DISCL data'!O:O)</f>
        <v>25.652739127499999</v>
      </c>
      <c r="L31" s="243" t="e">
        <f>SUMIF('[3]SOVEREIGN_DISCL data'!$C:$C,"="&amp;'TOTAL Sovereign exposures'!$R31,'[3]SOVEREIGN_DISCL data'!P:P)</f>
        <v>#VALUE!</v>
      </c>
      <c r="M31" s="38">
        <f>SUMIF('SOVEREIGN_DISCL data'!$C:$C,"="&amp;'TOTAL Sovereign exposures'!$R31,'SOVEREIGN_DISCL data'!Q:Q)</f>
        <v>2.6142264478000001</v>
      </c>
      <c r="N31" s="38">
        <f>SUMIF('SOVEREIGN_DISCL data'!$C:$C,"="&amp;'TOTAL Sovereign exposures'!$R31,'SOVEREIGN_DISCL data'!R:R)</f>
        <v>-3.9561004479999999</v>
      </c>
      <c r="O31" s="38">
        <f>SUMIF('SOVEREIGN_DISCL data'!$C:$C,"="&amp;'TOTAL Sovereign exposures'!$R31,'SOVEREIGN_DISCL data'!S:S)</f>
        <v>0</v>
      </c>
      <c r="R31" s="95">
        <v>1211031</v>
      </c>
      <c r="S31" s="34" t="str">
        <f t="shared" si="0"/>
        <v>Entire sample excl. Greek banks1211031</v>
      </c>
    </row>
    <row r="32" spans="1:19" s="34" customFormat="1" ht="12.75" customHeight="1">
      <c r="A32" s="35" t="s">
        <v>53</v>
      </c>
      <c r="B32" s="238"/>
      <c r="C32" s="156">
        <f>SUMIF('SOVEREIGN_DISCL data'!$C:$C,"="&amp;'TOTAL Sovereign exposures'!$R32,'SOVEREIGN_DISCL data'!G:G)</f>
        <v>39.650138142699994</v>
      </c>
      <c r="D32" s="156">
        <f>SUMIF('SOVEREIGN_DISCL data'!$C:$C,"="&amp;'TOTAL Sovereign exposures'!$R32,'SOVEREIGN_DISCL data'!H:H)</f>
        <v>8.9550560000000008</v>
      </c>
      <c r="E32" s="156">
        <f>SUMIF('SOVEREIGN_DISCL data'!$C:$C,"="&amp;'TOTAL Sovereign exposures'!$R32,'SOVEREIGN_DISCL data'!I:I)</f>
        <v>39.650138142699994</v>
      </c>
      <c r="F32" s="156">
        <f>SUMIF('SOVEREIGN_DISCL data'!$C:$C,"="&amp;'TOTAL Sovereign exposures'!$R32,'SOVEREIGN_DISCL data'!J:J)</f>
        <v>2.0292301426999999</v>
      </c>
      <c r="G32" s="156">
        <f>SUMIF('SOVEREIGN_DISCL data'!$C:$C,"="&amp;'TOTAL Sovereign exposures'!$R32,'SOVEREIGN_DISCL data'!K:K)</f>
        <v>0</v>
      </c>
      <c r="H32" s="37">
        <f>SUMIF('SOVEREIGN_DISCL data'!$C:$C,"="&amp;'TOTAL Sovereign exposures'!$R32,'SOVEREIGN_DISCL data'!L:L)</f>
        <v>3.963165</v>
      </c>
      <c r="I32" s="38">
        <f>SUMIF('SOVEREIGN_DISCL data'!$C:$C,"="&amp;'TOTAL Sovereign exposures'!$R32,'SOVEREIGN_DISCL data'!M:M)</f>
        <v>0</v>
      </c>
      <c r="J32" s="38">
        <f>SUMIF('SOVEREIGN_DISCL data'!$C:$C,"="&amp;'TOTAL Sovereign exposures'!$R32,'SOVEREIGN_DISCL data'!N:N)</f>
        <v>-1</v>
      </c>
      <c r="K32" s="38">
        <f>SUMIF('SOVEREIGN_DISCL data'!$C:$C,"="&amp;'TOTAL Sovereign exposures'!$R32,'SOVEREIGN_DISCL data'!O:O)</f>
        <v>24.702686706000001</v>
      </c>
      <c r="L32" s="244" t="e">
        <f>SUMIF('[3]SOVEREIGN_DISCL data'!$C:$C,"="&amp;'TOTAL Sovereign exposures'!$R32,'[3]SOVEREIGN_DISCL data'!P:P)</f>
        <v>#VALUE!</v>
      </c>
      <c r="M32" s="38">
        <f>SUMIF('SOVEREIGN_DISCL data'!$C:$C,"="&amp;'TOTAL Sovereign exposures'!$R32,'SOVEREIGN_DISCL data'!Q:Q)</f>
        <v>-0.108649182</v>
      </c>
      <c r="N32" s="38">
        <f>SUMIF('SOVEREIGN_DISCL data'!$C:$C,"="&amp;'TOTAL Sovereign exposures'!$R32,'SOVEREIGN_DISCL data'!R:R)</f>
        <v>0.1086491822</v>
      </c>
      <c r="O32" s="38">
        <f>SUMIF('SOVEREIGN_DISCL data'!$C:$C,"="&amp;'TOTAL Sovereign exposures'!$R32,'SOVEREIGN_DISCL data'!S:S)</f>
        <v>0</v>
      </c>
      <c r="R32" s="95">
        <v>1211032</v>
      </c>
      <c r="S32" s="34" t="str">
        <f t="shared" si="0"/>
        <v>Entire sample excl. Greek banks1211032</v>
      </c>
    </row>
    <row r="33" spans="1:19" s="34" customFormat="1" ht="12.75" customHeight="1" thickBot="1">
      <c r="A33" s="87" t="s">
        <v>68</v>
      </c>
      <c r="B33" s="238"/>
      <c r="C33" s="55">
        <f>SUMIF('SOVEREIGN_DISCL data'!$C:$C,"="&amp;'TOTAL Sovereign exposures'!$R33,'SOVEREIGN_DISCL data'!G:G)</f>
        <v>1177.0493089357999</v>
      </c>
      <c r="D33" s="55">
        <f>SUMIF('SOVEREIGN_DISCL data'!$C:$C,"="&amp;'TOTAL Sovereign exposures'!$R33,'SOVEREIGN_DISCL data'!H:H)</f>
        <v>67.467070806799995</v>
      </c>
      <c r="E33" s="55">
        <f>SUMIF('SOVEREIGN_DISCL data'!$C:$C,"="&amp;'TOTAL Sovereign exposures'!$R33,'SOVEREIGN_DISCL data'!I:I)</f>
        <v>1162.4486919358001</v>
      </c>
      <c r="F33" s="55">
        <f>SUMIF('SOVEREIGN_DISCL data'!$C:$C,"="&amp;'TOTAL Sovereign exposures'!$R33,'SOVEREIGN_DISCL data'!J:J)</f>
        <v>430.4107930916</v>
      </c>
      <c r="G33" s="55">
        <f>SUMIF('SOVEREIGN_DISCL data'!$C:$C,"="&amp;'TOTAL Sovereign exposures'!$R33,'SOVEREIGN_DISCL data'!K:K)</f>
        <v>26.031185630099998</v>
      </c>
      <c r="H33" s="55">
        <f>SUMIF('SOVEREIGN_DISCL data'!$C:$C,"="&amp;'TOTAL Sovereign exposures'!$R33,'SOVEREIGN_DISCL data'!L:L)</f>
        <v>247.15263052580005</v>
      </c>
      <c r="I33" s="55">
        <f>SUMIF('SOVEREIGN_DISCL data'!$C:$C,"="&amp;'TOTAL Sovereign exposures'!$R33,'SOVEREIGN_DISCL data'!M:M)</f>
        <v>0</v>
      </c>
      <c r="J33" s="55">
        <f>SUMIF('SOVEREIGN_DISCL data'!$C:$C,"="&amp;'TOTAL Sovereign exposures'!$R33,'SOVEREIGN_DISCL data'!N:N)</f>
        <v>-7.4589693602000011</v>
      </c>
      <c r="K33" s="55">
        <f>SUMIF('SOVEREIGN_DISCL data'!$C:$C,"="&amp;'TOTAL Sovereign exposures'!$R33,'SOVEREIGN_DISCL data'!O:O)</f>
        <v>386.60120218399999</v>
      </c>
      <c r="L33" s="169">
        <f>SUMIF('SOVEREIGN_DISCL data'!$C:$C,"="&amp;'TOTAL Sovereign exposures'!$R33,'SOVEREIGN_DISCL data'!P:P)</f>
        <v>0</v>
      </c>
      <c r="M33" s="55">
        <f>SUMIF('SOVEREIGN_DISCL data'!$C:$C,"="&amp;'TOTAL Sovereign exposures'!$R33,'SOVEREIGN_DISCL data'!Q:Q)</f>
        <v>4.5252944770000001</v>
      </c>
      <c r="N33" s="55">
        <f>SUMIF('SOVEREIGN_DISCL data'!$C:$C,"="&amp;'TOTAL Sovereign exposures'!$R33,'SOVEREIGN_DISCL data'!R:R)</f>
        <v>2.5696476949999978</v>
      </c>
      <c r="O33" s="55">
        <f>SUMIF('SOVEREIGN_DISCL data'!$C:$C,"="&amp;'TOTAL Sovereign exposures'!$R33,'SOVEREIGN_DISCL data'!S:S)</f>
        <v>-13.844469670000001</v>
      </c>
      <c r="R33" s="95">
        <v>1211033</v>
      </c>
      <c r="S33" s="34" t="str">
        <f t="shared" si="0"/>
        <v>Entire sample excl. Greek banks1211033</v>
      </c>
    </row>
    <row r="34" spans="1:19" s="34" customFormat="1" ht="12.75" customHeight="1">
      <c r="A34" s="35" t="s">
        <v>59</v>
      </c>
      <c r="B34" s="238" t="s">
        <v>26</v>
      </c>
      <c r="C34" s="157">
        <f>SUMIF('SOVEREIGN_DISCL data'!$C:$C,"="&amp;'TOTAL Sovereign exposures'!$R34,'SOVEREIGN_DISCL data'!G:G)</f>
        <v>128.39200205</v>
      </c>
      <c r="D34" s="156">
        <f>SUMIF('SOVEREIGN_DISCL data'!$C:$C,"="&amp;'TOTAL Sovereign exposures'!$R34,'SOVEREIGN_DISCL data'!H:H)</f>
        <v>5.9999999999999995E-4</v>
      </c>
      <c r="E34" s="156">
        <f>SUMIF('SOVEREIGN_DISCL data'!$C:$C,"="&amp;'TOTAL Sovereign exposures'!$R34,'SOVEREIGN_DISCL data'!I:I)</f>
        <v>128.39200205</v>
      </c>
      <c r="F34" s="156">
        <f>SUMIF('SOVEREIGN_DISCL data'!$C:$C,"="&amp;'TOTAL Sovereign exposures'!$R34,'SOVEREIGN_DISCL data'!J:J)</f>
        <v>4.7</v>
      </c>
      <c r="G34" s="156">
        <f>SUMIF('SOVEREIGN_DISCL data'!$C:$C,"="&amp;'TOTAL Sovereign exposures'!$R34,'SOVEREIGN_DISCL data'!K:K)</f>
        <v>0</v>
      </c>
      <c r="H34" s="37">
        <f>SUMIF('SOVEREIGN_DISCL data'!$C:$C,"="&amp;'TOTAL Sovereign exposures'!$R34,'SOVEREIGN_DISCL data'!L:L)</f>
        <v>0.33188076</v>
      </c>
      <c r="I34" s="38">
        <f>SUMIF('SOVEREIGN_DISCL data'!$C:$C,"="&amp;'TOTAL Sovereign exposures'!$R34,'SOVEREIGN_DISCL data'!M:M)</f>
        <v>-4.5693863865999997</v>
      </c>
      <c r="J34" s="38">
        <f>SUMIF('SOVEREIGN_DISCL data'!$C:$C,"="&amp;'TOTAL Sovereign exposures'!$R34,'SOVEREIGN_DISCL data'!N:N)</f>
        <v>0</v>
      </c>
      <c r="K34" s="38">
        <f>SUMIF('SOVEREIGN_DISCL data'!$C:$C,"="&amp;'TOTAL Sovereign exposures'!$R34,'SOVEREIGN_DISCL data'!O:O)</f>
        <v>120.9842854</v>
      </c>
      <c r="L34" s="242">
        <f>SUMIF('SOVEREIGN_DISCL data'!$C:$C,"="&amp;'TOTAL Sovereign exposures'!$R34,'SOVEREIGN_DISCL data'!P:P)</f>
        <v>0</v>
      </c>
      <c r="M34" s="38">
        <f>SUMIF('SOVEREIGN_DISCL data'!$C:$C,"="&amp;'TOTAL Sovereign exposures'!$R34,'SOVEREIGN_DISCL data'!Q:Q)</f>
        <v>0</v>
      </c>
      <c r="N34" s="38">
        <f>SUMIF('SOVEREIGN_DISCL data'!$C:$C,"="&amp;'TOTAL Sovereign exposures'!$R34,'SOVEREIGN_DISCL data'!R:R)</f>
        <v>0</v>
      </c>
      <c r="O34" s="38">
        <f>SUMIF('SOVEREIGN_DISCL data'!$C:$C,"="&amp;'TOTAL Sovereign exposures'!$R34,'SOVEREIGN_DISCL data'!S:S)</f>
        <v>0</v>
      </c>
      <c r="R34" s="95">
        <v>1211034</v>
      </c>
      <c r="S34" s="34" t="str">
        <f t="shared" si="0"/>
        <v>Entire sample excl. Greek banks1211034</v>
      </c>
    </row>
    <row r="35" spans="1:19" s="34" customFormat="1" ht="12.75" customHeight="1">
      <c r="A35" s="35" t="s">
        <v>58</v>
      </c>
      <c r="B35" s="238"/>
      <c r="C35" s="156">
        <f>SUMIF('SOVEREIGN_DISCL data'!$C:$C,"="&amp;'TOTAL Sovereign exposures'!$R35,'SOVEREIGN_DISCL data'!G:G)</f>
        <v>248.78649273200003</v>
      </c>
      <c r="D35" s="156">
        <f>SUMIF('SOVEREIGN_DISCL data'!$C:$C,"="&amp;'TOTAL Sovereign exposures'!$R35,'SOVEREIGN_DISCL data'!H:H)</f>
        <v>0</v>
      </c>
      <c r="E35" s="156">
        <f>SUMIF('SOVEREIGN_DISCL data'!$C:$C,"="&amp;'TOTAL Sovereign exposures'!$R35,'SOVEREIGN_DISCL data'!I:I)</f>
        <v>248.72499554000004</v>
      </c>
      <c r="F35" s="156">
        <f>SUMIF('SOVEREIGN_DISCL data'!$C:$C,"="&amp;'TOTAL Sovereign exposures'!$R35,'SOVEREIGN_DISCL data'!J:J)</f>
        <v>19.2844534</v>
      </c>
      <c r="G35" s="156">
        <f>SUMIF('SOVEREIGN_DISCL data'!$C:$C,"="&amp;'TOTAL Sovereign exposures'!$R35,'SOVEREIGN_DISCL data'!K:K)</f>
        <v>0</v>
      </c>
      <c r="H35" s="37">
        <f>SUMIF('SOVEREIGN_DISCL data'!$C:$C,"="&amp;'TOTAL Sovereign exposures'!$R35,'SOVEREIGN_DISCL data'!L:L)</f>
        <v>4.2467824080000005</v>
      </c>
      <c r="I35" s="38">
        <f>SUMIF('SOVEREIGN_DISCL data'!$C:$C,"="&amp;'TOTAL Sovereign exposures'!$R35,'SOVEREIGN_DISCL data'!M:M)</f>
        <v>0</v>
      </c>
      <c r="J35" s="38">
        <f>SUMIF('SOVEREIGN_DISCL data'!$C:$C,"="&amp;'TOTAL Sovereign exposures'!$R35,'SOVEREIGN_DISCL data'!N:N)</f>
        <v>20</v>
      </c>
      <c r="K35" s="38">
        <f>SUMIF('SOVEREIGN_DISCL data'!$C:$C,"="&amp;'TOTAL Sovereign exposures'!$R35,'SOVEREIGN_DISCL data'!O:O)</f>
        <v>226.96964186</v>
      </c>
      <c r="L35" s="243" t="e">
        <f>SUMIF('[3]SOVEREIGN_DISCL data'!$C:$C,"="&amp;'TOTAL Sovereign exposures'!$R35,'[3]SOVEREIGN_DISCL data'!P:P)</f>
        <v>#VALUE!</v>
      </c>
      <c r="M35" s="38">
        <f>SUMIF('SOVEREIGN_DISCL data'!$C:$C,"="&amp;'TOTAL Sovereign exposures'!$R35,'SOVEREIGN_DISCL data'!Q:Q)</f>
        <v>0</v>
      </c>
      <c r="N35" s="38">
        <f>SUMIF('SOVEREIGN_DISCL data'!$C:$C,"="&amp;'TOTAL Sovereign exposures'!$R35,'SOVEREIGN_DISCL data'!R:R)</f>
        <v>0</v>
      </c>
      <c r="O35" s="38">
        <f>SUMIF('SOVEREIGN_DISCL data'!$C:$C,"="&amp;'TOTAL Sovereign exposures'!$R35,'SOVEREIGN_DISCL data'!S:S)</f>
        <v>0</v>
      </c>
      <c r="R35" s="95">
        <v>1211035</v>
      </c>
      <c r="S35" s="34" t="str">
        <f t="shared" si="0"/>
        <v>Entire sample excl. Greek banks1211035</v>
      </c>
    </row>
    <row r="36" spans="1:19" s="34" customFormat="1" ht="12.75" customHeight="1">
      <c r="A36" s="35" t="s">
        <v>57</v>
      </c>
      <c r="B36" s="238"/>
      <c r="C36" s="156">
        <f>SUMIF('SOVEREIGN_DISCL data'!$C:$C,"="&amp;'TOTAL Sovereign exposures'!$R36,'SOVEREIGN_DISCL data'!G:G)</f>
        <v>168.63070591120001</v>
      </c>
      <c r="D36" s="156">
        <f>SUMIF('SOVEREIGN_DISCL data'!$C:$C,"="&amp;'TOTAL Sovereign exposures'!$R36,'SOVEREIGN_DISCL data'!H:H)</f>
        <v>0</v>
      </c>
      <c r="E36" s="156">
        <f>SUMIF('SOVEREIGN_DISCL data'!$C:$C,"="&amp;'TOTAL Sovereign exposures'!$R36,'SOVEREIGN_DISCL data'!I:I)</f>
        <v>165.97913050120002</v>
      </c>
      <c r="F36" s="156">
        <f>SUMIF('SOVEREIGN_DISCL data'!$C:$C,"="&amp;'TOTAL Sovereign exposures'!$R36,'SOVEREIGN_DISCL data'!J:J)</f>
        <v>120.09018615000001</v>
      </c>
      <c r="G36" s="156">
        <f>SUMIF('SOVEREIGN_DISCL data'!$C:$C,"="&amp;'TOTAL Sovereign exposures'!$R36,'SOVEREIGN_DISCL data'!K:K)</f>
        <v>0</v>
      </c>
      <c r="H36" s="37">
        <f>SUMIF('SOVEREIGN_DISCL data'!$C:$C,"="&amp;'TOTAL Sovereign exposures'!$R36,'SOVEREIGN_DISCL data'!L:L)</f>
        <v>28.132919350199998</v>
      </c>
      <c r="I36" s="38">
        <f>SUMIF('SOVEREIGN_DISCL data'!$C:$C,"="&amp;'TOTAL Sovereign exposures'!$R36,'SOVEREIGN_DISCL data'!M:M)</f>
        <v>0</v>
      </c>
      <c r="J36" s="38">
        <f>SUMIF('SOVEREIGN_DISCL data'!$C:$C,"="&amp;'TOTAL Sovereign exposures'!$R36,'SOVEREIGN_DISCL data'!N:N)</f>
        <v>-0.93991353499999997</v>
      </c>
      <c r="K36" s="38">
        <f>SUMIF('SOVEREIGN_DISCL data'!$C:$C,"="&amp;'TOTAL Sovereign exposures'!$R36,'SOVEREIGN_DISCL data'!O:O)</f>
        <v>19.974275410000001</v>
      </c>
      <c r="L36" s="243" t="e">
        <f>SUMIF('[3]SOVEREIGN_DISCL data'!$C:$C,"="&amp;'TOTAL Sovereign exposures'!$R36,'[3]SOVEREIGN_DISCL data'!P:P)</f>
        <v>#VALUE!</v>
      </c>
      <c r="M36" s="38">
        <f>SUMIF('SOVEREIGN_DISCL data'!$C:$C,"="&amp;'TOTAL Sovereign exposures'!$R36,'SOVEREIGN_DISCL data'!Q:Q)</f>
        <v>1</v>
      </c>
      <c r="N36" s="38">
        <f>SUMIF('SOVEREIGN_DISCL data'!$C:$C,"="&amp;'TOTAL Sovereign exposures'!$R36,'SOVEREIGN_DISCL data'!R:R)</f>
        <v>-31.826860465999999</v>
      </c>
      <c r="O36" s="38">
        <f>SUMIF('SOVEREIGN_DISCL data'!$C:$C,"="&amp;'TOTAL Sovereign exposures'!$R36,'SOVEREIGN_DISCL data'!S:S)</f>
        <v>-2.7779319999999998</v>
      </c>
      <c r="R36" s="95">
        <v>1211036</v>
      </c>
      <c r="S36" s="34" t="str">
        <f t="shared" si="0"/>
        <v>Entire sample excl. Greek banks1211036</v>
      </c>
    </row>
    <row r="37" spans="1:19" s="34" customFormat="1" ht="12.75" customHeight="1">
      <c r="A37" s="35" t="s">
        <v>56</v>
      </c>
      <c r="B37" s="238"/>
      <c r="C37" s="156">
        <f>SUMIF('SOVEREIGN_DISCL data'!$C:$C,"="&amp;'TOTAL Sovereign exposures'!$R37,'SOVEREIGN_DISCL data'!G:G)</f>
        <v>191.40606820440001</v>
      </c>
      <c r="D37" s="156">
        <f>SUMIF('SOVEREIGN_DISCL data'!$C:$C,"="&amp;'TOTAL Sovereign exposures'!$R37,'SOVEREIGN_DISCL data'!H:H)</f>
        <v>0</v>
      </c>
      <c r="E37" s="156">
        <f>SUMIF('SOVEREIGN_DISCL data'!$C:$C,"="&amp;'TOTAL Sovereign exposures'!$R37,'SOVEREIGN_DISCL data'!I:I)</f>
        <v>190.98543495820002</v>
      </c>
      <c r="F37" s="156">
        <f>SUMIF('SOVEREIGN_DISCL data'!$C:$C,"="&amp;'TOTAL Sovereign exposures'!$R37,'SOVEREIGN_DISCL data'!J:J)</f>
        <v>77.168412795000009</v>
      </c>
      <c r="G37" s="156">
        <f>SUMIF('SOVEREIGN_DISCL data'!$C:$C,"="&amp;'TOTAL Sovereign exposures'!$R37,'SOVEREIGN_DISCL data'!K:K)</f>
        <v>0</v>
      </c>
      <c r="H37" s="37">
        <f>SUMIF('SOVEREIGN_DISCL data'!$C:$C,"="&amp;'TOTAL Sovereign exposures'!$R37,'SOVEREIGN_DISCL data'!L:L)</f>
        <v>2.7707033702000001</v>
      </c>
      <c r="I37" s="38">
        <f>SUMIF('SOVEREIGN_DISCL data'!$C:$C,"="&amp;'TOTAL Sovereign exposures'!$R37,'SOVEREIGN_DISCL data'!M:M)</f>
        <v>0</v>
      </c>
      <c r="J37" s="38">
        <f>SUMIF('SOVEREIGN_DISCL data'!$C:$C,"="&amp;'TOTAL Sovereign exposures'!$R37,'SOVEREIGN_DISCL data'!N:N)</f>
        <v>-15.755057759</v>
      </c>
      <c r="K37" s="38">
        <f>SUMIF('SOVEREIGN_DISCL data'!$C:$C,"="&amp;'TOTAL Sovereign exposures'!$R37,'SOVEREIGN_DISCL data'!O:O)</f>
        <v>114.62427541</v>
      </c>
      <c r="L37" s="243" t="e">
        <f>SUMIF('[3]SOVEREIGN_DISCL data'!$C:$C,"="&amp;'TOTAL Sovereign exposures'!$R37,'[3]SOVEREIGN_DISCL data'!P:P)</f>
        <v>#VALUE!</v>
      </c>
      <c r="M37" s="38">
        <f>SUMIF('SOVEREIGN_DISCL data'!$C:$C,"="&amp;'TOTAL Sovereign exposures'!$R37,'SOVEREIGN_DISCL data'!Q:Q)</f>
        <v>7.0489642908000008</v>
      </c>
      <c r="N37" s="38">
        <f>SUMIF('SOVEREIGN_DISCL data'!$C:$C,"="&amp;'TOTAL Sovereign exposures'!$R37,'SOVEREIGN_DISCL data'!R:R)</f>
        <v>-4.4608038210000007</v>
      </c>
      <c r="O37" s="38">
        <f>SUMIF('SOVEREIGN_DISCL data'!$C:$C,"="&amp;'TOTAL Sovereign exposures'!$R37,'SOVEREIGN_DISCL data'!S:S)</f>
        <v>-2.6168840069999999</v>
      </c>
      <c r="R37" s="95">
        <v>1211037</v>
      </c>
      <c r="S37" s="34" t="str">
        <f t="shared" si="0"/>
        <v>Entire sample excl. Greek banks1211037</v>
      </c>
    </row>
    <row r="38" spans="1:19" s="34" customFormat="1" ht="12.75" customHeight="1">
      <c r="A38" s="35" t="s">
        <v>55</v>
      </c>
      <c r="B38" s="238"/>
      <c r="C38" s="156">
        <f>SUMIF('SOVEREIGN_DISCL data'!$C:$C,"="&amp;'TOTAL Sovereign exposures'!$R38,'SOVEREIGN_DISCL data'!G:G)</f>
        <v>321.74414004379997</v>
      </c>
      <c r="D38" s="156">
        <f>SUMIF('SOVEREIGN_DISCL data'!$C:$C,"="&amp;'TOTAL Sovereign exposures'!$R38,'SOVEREIGN_DISCL data'!H:H)</f>
        <v>3.78</v>
      </c>
      <c r="E38" s="156">
        <f>SUMIF('SOVEREIGN_DISCL data'!$C:$C,"="&amp;'TOTAL Sovereign exposures'!$R38,'SOVEREIGN_DISCL data'!I:I)</f>
        <v>321.11759480059999</v>
      </c>
      <c r="F38" s="156">
        <f>SUMIF('SOVEREIGN_DISCL data'!$C:$C,"="&amp;'TOTAL Sovereign exposures'!$R38,'SOVEREIGN_DISCL data'!J:J)</f>
        <v>0</v>
      </c>
      <c r="G38" s="156">
        <f>SUMIF('SOVEREIGN_DISCL data'!$C:$C,"="&amp;'TOTAL Sovereign exposures'!$R38,'SOVEREIGN_DISCL data'!K:K)</f>
        <v>3.4346520214999998</v>
      </c>
      <c r="H38" s="37">
        <f>SUMIF('SOVEREIGN_DISCL data'!$C:$C,"="&amp;'TOTAL Sovereign exposures'!$R38,'SOVEREIGN_DISCL data'!L:L)</f>
        <v>0.39313053059999992</v>
      </c>
      <c r="I38" s="38">
        <f>SUMIF('SOVEREIGN_DISCL data'!$C:$C,"="&amp;'TOTAL Sovereign exposures'!$R38,'SOVEREIGN_DISCL data'!M:M)</f>
        <v>0</v>
      </c>
      <c r="J38" s="38">
        <f>SUMIF('SOVEREIGN_DISCL data'!$C:$C,"="&amp;'TOTAL Sovereign exposures'!$R38,'SOVEREIGN_DISCL data'!N:N)</f>
        <v>21.1315955958</v>
      </c>
      <c r="K38" s="38">
        <f>SUMIF('SOVEREIGN_DISCL data'!$C:$C,"="&amp;'TOTAL Sovereign exposures'!$R38,'SOVEREIGN_DISCL data'!O:O)</f>
        <v>310.14318491</v>
      </c>
      <c r="L38" s="243" t="e">
        <f>SUMIF('[3]SOVEREIGN_DISCL data'!$C:$C,"="&amp;'TOTAL Sovereign exposures'!$R38,'[3]SOVEREIGN_DISCL data'!P:P)</f>
        <v>#VALUE!</v>
      </c>
      <c r="M38" s="38">
        <f>SUMIF('SOVEREIGN_DISCL data'!$C:$C,"="&amp;'TOTAL Sovereign exposures'!$R38,'SOVEREIGN_DISCL data'!Q:Q)</f>
        <v>0</v>
      </c>
      <c r="N38" s="38">
        <f>SUMIF('SOVEREIGN_DISCL data'!$C:$C,"="&amp;'TOTAL Sovereign exposures'!$R38,'SOVEREIGN_DISCL data'!R:R)</f>
        <v>0</v>
      </c>
      <c r="O38" s="38">
        <f>SUMIF('SOVEREIGN_DISCL data'!$C:$C,"="&amp;'TOTAL Sovereign exposures'!$R38,'SOVEREIGN_DISCL data'!S:S)</f>
        <v>0</v>
      </c>
      <c r="R38" s="95">
        <v>1211038</v>
      </c>
      <c r="S38" s="34" t="str">
        <f t="shared" si="0"/>
        <v>Entire sample excl. Greek banks1211038</v>
      </c>
    </row>
    <row r="39" spans="1:19" s="34" customFormat="1" ht="12.75" customHeight="1">
      <c r="A39" s="35" t="s">
        <v>54</v>
      </c>
      <c r="B39" s="238"/>
      <c r="C39" s="156">
        <f>SUMIF('SOVEREIGN_DISCL data'!$C:$C,"="&amp;'TOTAL Sovereign exposures'!$R39,'SOVEREIGN_DISCL data'!G:G)</f>
        <v>321.71497785209999</v>
      </c>
      <c r="D39" s="156">
        <f>SUMIF('SOVEREIGN_DISCL data'!$C:$C,"="&amp;'TOTAL Sovereign exposures'!$R39,'SOVEREIGN_DISCL data'!H:H)</f>
        <v>0</v>
      </c>
      <c r="E39" s="156">
        <f>SUMIF('SOVEREIGN_DISCL data'!$C:$C,"="&amp;'TOTAL Sovereign exposures'!$R39,'SOVEREIGN_DISCL data'!I:I)</f>
        <v>318.42852433859997</v>
      </c>
      <c r="F39" s="156">
        <f>SUMIF('SOVEREIGN_DISCL data'!$C:$C,"="&amp;'TOTAL Sovereign exposures'!$R39,'SOVEREIGN_DISCL data'!J:J)</f>
        <v>5.1732547924999999</v>
      </c>
      <c r="G39" s="156">
        <f>SUMIF('SOVEREIGN_DISCL data'!$C:$C,"="&amp;'TOTAL Sovereign exposures'!$R39,'SOVEREIGN_DISCL data'!K:K)</f>
        <v>16.144381728999999</v>
      </c>
      <c r="H39" s="37">
        <f>SUMIF('SOVEREIGN_DISCL data'!$C:$C,"="&amp;'TOTAL Sovereign exposures'!$R39,'SOVEREIGN_DISCL data'!L:L)</f>
        <v>1.1250721261000001</v>
      </c>
      <c r="I39" s="38">
        <f>SUMIF('SOVEREIGN_DISCL data'!$C:$C,"="&amp;'TOTAL Sovereign exposures'!$R39,'SOVEREIGN_DISCL data'!M:M)</f>
        <v>0</v>
      </c>
      <c r="J39" s="38">
        <f>SUMIF('SOVEREIGN_DISCL data'!$C:$C,"="&amp;'TOTAL Sovereign exposures'!$R39,'SOVEREIGN_DISCL data'!N:N)</f>
        <v>-3.7336997391</v>
      </c>
      <c r="K39" s="38">
        <f>SUMIF('SOVEREIGN_DISCL data'!$C:$C,"="&amp;'TOTAL Sovereign exposures'!$R39,'SOVEREIGN_DISCL data'!O:O)</f>
        <v>277.47291835999999</v>
      </c>
      <c r="L39" s="243" t="e">
        <f>SUMIF('[3]SOVEREIGN_DISCL data'!$C:$C,"="&amp;'TOTAL Sovereign exposures'!$R39,'[3]SOVEREIGN_DISCL data'!P:P)</f>
        <v>#VALUE!</v>
      </c>
      <c r="M39" s="38">
        <f>SUMIF('SOVEREIGN_DISCL data'!$C:$C,"="&amp;'TOTAL Sovereign exposures'!$R39,'SOVEREIGN_DISCL data'!Q:Q)</f>
        <v>1</v>
      </c>
      <c r="N39" s="38">
        <f>SUMIF('SOVEREIGN_DISCL data'!$C:$C,"="&amp;'TOTAL Sovereign exposures'!$R39,'SOVEREIGN_DISCL data'!R:R)</f>
        <v>-1.156498263</v>
      </c>
      <c r="O39" s="38">
        <f>SUMIF('SOVEREIGN_DISCL data'!$C:$C,"="&amp;'TOTAL Sovereign exposures'!$R39,'SOVEREIGN_DISCL data'!S:S)</f>
        <v>0</v>
      </c>
      <c r="R39" s="95">
        <v>1211039</v>
      </c>
      <c r="S39" s="34" t="str">
        <f t="shared" si="0"/>
        <v>Entire sample excl. Greek banks1211039</v>
      </c>
    </row>
    <row r="40" spans="1:19" s="34" customFormat="1" ht="12.75" customHeight="1">
      <c r="A40" s="155" t="s">
        <v>53</v>
      </c>
      <c r="B40" s="238"/>
      <c r="C40" s="156">
        <f>SUMIF('SOVEREIGN_DISCL data'!$C:$C,"="&amp;'TOTAL Sovereign exposures'!$R40,'SOVEREIGN_DISCL data'!G:G)</f>
        <v>1.4465777404</v>
      </c>
      <c r="D40" s="156">
        <f>SUMIF('SOVEREIGN_DISCL data'!$C:$C,"="&amp;'TOTAL Sovereign exposures'!$R40,'SOVEREIGN_DISCL data'!H:H)</f>
        <v>2.154841E-2</v>
      </c>
      <c r="E40" s="156">
        <f>SUMIF('SOVEREIGN_DISCL data'!$C:$C,"="&amp;'TOTAL Sovereign exposures'!$R40,'SOVEREIGN_DISCL data'!I:I)</f>
        <v>1.4466295303999999</v>
      </c>
      <c r="F40" s="156">
        <f>SUMIF('SOVEREIGN_DISCL data'!$C:$C,"="&amp;'TOTAL Sovereign exposures'!$R40,'SOVEREIGN_DISCL data'!J:J)</f>
        <v>1.4250293303999999</v>
      </c>
      <c r="G40" s="156">
        <f>SUMIF('SOVEREIGN_DISCL data'!$C:$C,"="&amp;'TOTAL Sovereign exposures'!$R40,'SOVEREIGN_DISCL data'!K:K)</f>
        <v>0</v>
      </c>
      <c r="H40" s="37">
        <f>SUMIF('SOVEREIGN_DISCL data'!$C:$C,"="&amp;'TOTAL Sovereign exposures'!$R40,'SOVEREIGN_DISCL data'!L:L)</f>
        <v>0</v>
      </c>
      <c r="I40" s="38">
        <f>SUMIF('SOVEREIGN_DISCL data'!$C:$C,"="&amp;'TOTAL Sovereign exposures'!$R40,'SOVEREIGN_DISCL data'!M:M)</f>
        <v>0</v>
      </c>
      <c r="J40" s="38">
        <f>SUMIF('SOVEREIGN_DISCL data'!$C:$C,"="&amp;'TOTAL Sovereign exposures'!$R40,'SOVEREIGN_DISCL data'!N:N)</f>
        <v>0</v>
      </c>
      <c r="K40" s="38">
        <f>SUMIF('SOVEREIGN_DISCL data'!$C:$C,"="&amp;'TOTAL Sovereign exposures'!$R40,'SOVEREIGN_DISCL data'!O:O)</f>
        <v>0</v>
      </c>
      <c r="L40" s="244" t="e">
        <f>SUMIF('[3]SOVEREIGN_DISCL data'!$C:$C,"="&amp;'TOTAL Sovereign exposures'!$R40,'[3]SOVEREIGN_DISCL data'!P:P)</f>
        <v>#VALUE!</v>
      </c>
      <c r="M40" s="38">
        <f>SUMIF('SOVEREIGN_DISCL data'!$C:$C,"="&amp;'TOTAL Sovereign exposures'!$R40,'SOVEREIGN_DISCL data'!Q:Q)</f>
        <v>0</v>
      </c>
      <c r="N40" s="38">
        <f>SUMIF('SOVEREIGN_DISCL data'!$C:$C,"="&amp;'TOTAL Sovereign exposures'!$R40,'SOVEREIGN_DISCL data'!R:R)</f>
        <v>0</v>
      </c>
      <c r="O40" s="38">
        <f>SUMIF('SOVEREIGN_DISCL data'!$C:$C,"="&amp;'TOTAL Sovereign exposures'!$R40,'SOVEREIGN_DISCL data'!S:S)</f>
        <v>0</v>
      </c>
      <c r="R40" s="95">
        <v>1211040</v>
      </c>
      <c r="S40" s="34" t="str">
        <f t="shared" si="0"/>
        <v>Entire sample excl. Greek banks1211040</v>
      </c>
    </row>
    <row r="41" spans="1:19" s="34" customFormat="1" ht="12.75" customHeight="1" thickBot="1">
      <c r="A41" s="153" t="s">
        <v>68</v>
      </c>
      <c r="B41" s="238"/>
      <c r="C41" s="55">
        <f>SUMIF('SOVEREIGN_DISCL data'!$C:$C,"="&amp;'TOTAL Sovereign exposures'!$R41,'SOVEREIGN_DISCL data'!G:G)</f>
        <v>1382.1209645381998</v>
      </c>
      <c r="D41" s="55">
        <f>SUMIF('SOVEREIGN_DISCL data'!$C:$C,"="&amp;'TOTAL Sovereign exposures'!$R41,'SOVEREIGN_DISCL data'!H:H)</f>
        <v>3.80214841</v>
      </c>
      <c r="E41" s="55">
        <f>SUMIF('SOVEREIGN_DISCL data'!$C:$C,"="&amp;'TOTAL Sovereign exposures'!$R41,'SOVEREIGN_DISCL data'!I:I)</f>
        <v>1375.0743117241002</v>
      </c>
      <c r="F41" s="55">
        <f>SUMIF('SOVEREIGN_DISCL data'!$C:$C,"="&amp;'TOTAL Sovereign exposures'!$R41,'SOVEREIGN_DISCL data'!J:J)</f>
        <v>227.84133646800001</v>
      </c>
      <c r="G41" s="55">
        <f>SUMIF('SOVEREIGN_DISCL data'!$C:$C,"="&amp;'TOTAL Sovereign exposures'!$R41,'SOVEREIGN_DISCL data'!K:K)</f>
        <v>19.579033750000001</v>
      </c>
      <c r="H41" s="55">
        <f>SUMIF('SOVEREIGN_DISCL data'!$C:$C,"="&amp;'TOTAL Sovereign exposures'!$R41,'SOVEREIGN_DISCL data'!L:L)</f>
        <v>37.000488546099994</v>
      </c>
      <c r="I41" s="55">
        <f>SUMIF('SOVEREIGN_DISCL data'!$C:$C,"="&amp;'TOTAL Sovereign exposures'!$R41,'SOVEREIGN_DISCL data'!M:M)</f>
        <v>-4.5693863865999997</v>
      </c>
      <c r="J41" s="55">
        <f>SUMIF('SOVEREIGN_DISCL data'!$C:$C,"="&amp;'TOTAL Sovereign exposures'!$R41,'SOVEREIGN_DISCL data'!N:N)</f>
        <v>20.702924562600003</v>
      </c>
      <c r="K41" s="55">
        <f>SUMIF('SOVEREIGN_DISCL data'!$C:$C,"="&amp;'TOTAL Sovereign exposures'!$R41,'SOVEREIGN_DISCL data'!O:O)</f>
        <v>1070.1685813499998</v>
      </c>
      <c r="L41" s="169">
        <f>SUMIF('SOVEREIGN_DISCL data'!$C:$C,"="&amp;'TOTAL Sovereign exposures'!$R41,'SOVEREIGN_DISCL data'!P:P)</f>
        <v>1.2292E-3</v>
      </c>
      <c r="M41" s="55">
        <f>SUMIF('SOVEREIGN_DISCL data'!$C:$C,"="&amp;'TOTAL Sovereign exposures'!$R41,'SOVEREIGN_DISCL data'!Q:Q)</f>
        <v>9.0489642908000008</v>
      </c>
      <c r="N41" s="55">
        <f>SUMIF('SOVEREIGN_DISCL data'!$C:$C,"="&amp;'TOTAL Sovereign exposures'!$R41,'SOVEREIGN_DISCL data'!R:R)</f>
        <v>-37.444162549999994</v>
      </c>
      <c r="O41" s="55">
        <f>SUMIF('SOVEREIGN_DISCL data'!$C:$C,"="&amp;'TOTAL Sovereign exposures'!$R41,'SOVEREIGN_DISCL data'!S:S)</f>
        <v>-5.3948160070000002</v>
      </c>
      <c r="R41" s="95">
        <v>1211041</v>
      </c>
      <c r="S41" s="34" t="str">
        <f t="shared" si="0"/>
        <v>Entire sample excl. Greek banks1211041</v>
      </c>
    </row>
    <row r="42" spans="1:19" s="34" customFormat="1" ht="12.75" customHeight="1">
      <c r="A42" s="134" t="s">
        <v>59</v>
      </c>
      <c r="B42" s="238" t="s">
        <v>27</v>
      </c>
      <c r="C42" s="157">
        <f>SUMIF('SOVEREIGN_DISCL data'!$C:$C,"="&amp;'TOTAL Sovereign exposures'!$R42,'SOVEREIGN_DISCL data'!G:G)</f>
        <v>3029.5210466272997</v>
      </c>
      <c r="D42" s="156">
        <f>SUMIF('SOVEREIGN_DISCL data'!$C:$C,"="&amp;'TOTAL Sovereign exposures'!$R42,'SOVEREIGN_DISCL data'!H:H)</f>
        <v>22.091523329400001</v>
      </c>
      <c r="E42" s="156">
        <f>SUMIF('SOVEREIGN_DISCL data'!$C:$C,"="&amp;'TOTAL Sovereign exposures'!$R42,'SOVEREIGN_DISCL data'!I:I)</f>
        <v>3029.5102451582998</v>
      </c>
      <c r="F42" s="156">
        <f>SUMIF('SOVEREIGN_DISCL data'!$C:$C,"="&amp;'TOTAL Sovereign exposures'!$R42,'SOVEREIGN_DISCL data'!J:J)</f>
        <v>626.97199497589997</v>
      </c>
      <c r="G42" s="156">
        <f>SUMIF('SOVEREIGN_DISCL data'!$C:$C,"="&amp;'TOTAL Sovereign exposures'!$R42,'SOVEREIGN_DISCL data'!K:K)</f>
        <v>0.2401771835</v>
      </c>
      <c r="H42" s="37">
        <f>SUMIF('SOVEREIGN_DISCL data'!$C:$C,"="&amp;'TOTAL Sovereign exposures'!$R42,'SOVEREIGN_DISCL data'!L:L)</f>
        <v>1095.7732876434002</v>
      </c>
      <c r="I42" s="38">
        <f>SUMIF('SOVEREIGN_DISCL data'!$C:$C,"="&amp;'TOTAL Sovereign exposures'!$R42,'SOVEREIGN_DISCL data'!M:M)</f>
        <v>3.9419337813999999</v>
      </c>
      <c r="J42" s="38">
        <f>SUMIF('SOVEREIGN_DISCL data'!$C:$C,"="&amp;'TOTAL Sovereign exposures'!$R42,'SOVEREIGN_DISCL data'!N:N)</f>
        <v>0</v>
      </c>
      <c r="K42" s="38">
        <f>SUMIF('SOVEREIGN_DISCL data'!$C:$C,"="&amp;'TOTAL Sovereign exposures'!$R42,'SOVEREIGN_DISCL data'!O:O)</f>
        <v>1312.0856869899999</v>
      </c>
      <c r="L42" s="242">
        <f>SUMIF('SOVEREIGN_DISCL data'!$C:$C,"="&amp;'TOTAL Sovereign exposures'!$R42,'SOVEREIGN_DISCL data'!P:P)</f>
        <v>0</v>
      </c>
      <c r="M42" s="38">
        <f>SUMIF('SOVEREIGN_DISCL data'!$C:$C,"="&amp;'TOTAL Sovereign exposures'!$R42,'SOVEREIGN_DISCL data'!Q:Q)</f>
        <v>-1.6277258499999996E-2</v>
      </c>
      <c r="N42" s="38">
        <f>SUMIF('SOVEREIGN_DISCL data'!$C:$C,"="&amp;'TOTAL Sovereign exposures'!$R42,'SOVEREIGN_DISCL data'!R:R)</f>
        <v>9.3460065100000017E-2</v>
      </c>
      <c r="O42" s="38">
        <f>SUMIF('SOVEREIGN_DISCL data'!$C:$C,"="&amp;'TOTAL Sovereign exposures'!$R42,'SOVEREIGN_DISCL data'!S:S)</f>
        <v>0</v>
      </c>
      <c r="R42" s="95">
        <v>1211042</v>
      </c>
      <c r="S42" s="34" t="str">
        <f t="shared" si="0"/>
        <v>Entire sample excl. Greek banks1211042</v>
      </c>
    </row>
    <row r="43" spans="1:19" s="34" customFormat="1" ht="12.75" customHeight="1">
      <c r="A43" s="35" t="s">
        <v>58</v>
      </c>
      <c r="B43" s="238"/>
      <c r="C43" s="156">
        <f>SUMIF('SOVEREIGN_DISCL data'!$C:$C,"="&amp;'TOTAL Sovereign exposures'!$R43,'SOVEREIGN_DISCL data'!G:G)</f>
        <v>2939.244490562</v>
      </c>
      <c r="D43" s="156">
        <f>SUMIF('SOVEREIGN_DISCL data'!$C:$C,"="&amp;'TOTAL Sovereign exposures'!$R43,'SOVEREIGN_DISCL data'!H:H)</f>
        <v>53.462538075999994</v>
      </c>
      <c r="E43" s="156">
        <f>SUMIF('SOVEREIGN_DISCL data'!$C:$C,"="&amp;'TOTAL Sovereign exposures'!$R43,'SOVEREIGN_DISCL data'!I:I)</f>
        <v>2939.2390305620002</v>
      </c>
      <c r="F43" s="156">
        <f>SUMIF('SOVEREIGN_DISCL data'!$C:$C,"="&amp;'TOTAL Sovereign exposures'!$R43,'SOVEREIGN_DISCL data'!J:J)</f>
        <v>785.16891355999996</v>
      </c>
      <c r="G43" s="156">
        <f>SUMIF('SOVEREIGN_DISCL data'!$C:$C,"="&amp;'TOTAL Sovereign exposures'!$R43,'SOVEREIGN_DISCL data'!K:K)</f>
        <v>46.570816837999999</v>
      </c>
      <c r="H43" s="37">
        <f>SUMIF('SOVEREIGN_DISCL data'!$C:$C,"="&amp;'TOTAL Sovereign exposures'!$R43,'SOVEREIGN_DISCL data'!L:L)</f>
        <v>926.52003846540003</v>
      </c>
      <c r="I43" s="38">
        <f>SUMIF('SOVEREIGN_DISCL data'!$C:$C,"="&amp;'TOTAL Sovereign exposures'!$R43,'SOVEREIGN_DISCL data'!M:M)</f>
        <v>9.2096668585000003</v>
      </c>
      <c r="J43" s="38">
        <f>SUMIF('SOVEREIGN_DISCL data'!$C:$C,"="&amp;'TOTAL Sovereign exposures'!$R43,'SOVEREIGN_DISCL data'!N:N)</f>
        <v>-15.0895332233</v>
      </c>
      <c r="K43" s="38">
        <f>SUMIF('SOVEREIGN_DISCL data'!$C:$C,"="&amp;'TOTAL Sovereign exposures'!$R43,'SOVEREIGN_DISCL data'!O:O)</f>
        <v>1055.7509759226998</v>
      </c>
      <c r="L43" s="243" t="e">
        <f>SUMIF('[3]SOVEREIGN_DISCL data'!$C:$C,"="&amp;'TOTAL Sovereign exposures'!$R43,'[3]SOVEREIGN_DISCL data'!P:P)</f>
        <v>#VALUE!</v>
      </c>
      <c r="M43" s="38">
        <f>SUMIF('SOVEREIGN_DISCL data'!$C:$C,"="&amp;'TOTAL Sovereign exposures'!$R43,'SOVEREIGN_DISCL data'!Q:Q)</f>
        <v>-4.2921461910000005</v>
      </c>
      <c r="N43" s="38">
        <f>SUMIF('SOVEREIGN_DISCL data'!$C:$C,"="&amp;'TOTAL Sovereign exposures'!$R43,'SOVEREIGN_DISCL data'!R:R)</f>
        <v>4.9213282250999999</v>
      </c>
      <c r="O43" s="38">
        <f>SUMIF('SOVEREIGN_DISCL data'!$C:$C,"="&amp;'TOTAL Sovereign exposures'!$R43,'SOVEREIGN_DISCL data'!S:S)</f>
        <v>0.2310282343</v>
      </c>
      <c r="R43" s="95">
        <v>1211043</v>
      </c>
      <c r="S43" s="34" t="str">
        <f t="shared" si="0"/>
        <v>Entire sample excl. Greek banks1211043</v>
      </c>
    </row>
    <row r="44" spans="1:19" s="34" customFormat="1" ht="12.75" customHeight="1">
      <c r="A44" s="35" t="s">
        <v>57</v>
      </c>
      <c r="B44" s="238"/>
      <c r="C44" s="156">
        <f>SUMIF('SOVEREIGN_DISCL data'!$C:$C,"="&amp;'TOTAL Sovereign exposures'!$R44,'SOVEREIGN_DISCL data'!G:G)</f>
        <v>2372.6371630158001</v>
      </c>
      <c r="D44" s="156">
        <f>SUMIF('SOVEREIGN_DISCL data'!$C:$C,"="&amp;'TOTAL Sovereign exposures'!$R44,'SOVEREIGN_DISCL data'!H:H)</f>
        <v>46.805351710500005</v>
      </c>
      <c r="E44" s="156">
        <f>SUMIF('SOVEREIGN_DISCL data'!$C:$C,"="&amp;'TOTAL Sovereign exposures'!$R44,'SOVEREIGN_DISCL data'!I:I)</f>
        <v>2350.9582952956998</v>
      </c>
      <c r="F44" s="156">
        <f>SUMIF('SOVEREIGN_DISCL data'!$C:$C,"="&amp;'TOTAL Sovereign exposures'!$R44,'SOVEREIGN_DISCL data'!J:J)</f>
        <v>775.19927833399993</v>
      </c>
      <c r="G44" s="156">
        <f>SUMIF('SOVEREIGN_DISCL data'!$C:$C,"="&amp;'TOTAL Sovereign exposures'!$R44,'SOVEREIGN_DISCL data'!K:K)</f>
        <v>52.114651502599997</v>
      </c>
      <c r="H44" s="37">
        <f>SUMIF('SOVEREIGN_DISCL data'!$C:$C,"="&amp;'TOTAL Sovereign exposures'!$R44,'SOVEREIGN_DISCL data'!L:L)</f>
        <v>464.02223273459998</v>
      </c>
      <c r="I44" s="38">
        <f>SUMIF('SOVEREIGN_DISCL data'!$C:$C,"="&amp;'TOTAL Sovereign exposures'!$R44,'SOVEREIGN_DISCL data'!M:M)</f>
        <v>112.996468601</v>
      </c>
      <c r="J44" s="38">
        <f>SUMIF('SOVEREIGN_DISCL data'!$C:$C,"="&amp;'TOTAL Sovereign exposures'!$R44,'SOVEREIGN_DISCL data'!N:N)</f>
        <v>38.967374999999997</v>
      </c>
      <c r="K44" s="38">
        <f>SUMIF('SOVEREIGN_DISCL data'!$C:$C,"="&amp;'TOTAL Sovereign exposures'!$R44,'SOVEREIGN_DISCL data'!O:O)</f>
        <v>1009.9060265280001</v>
      </c>
      <c r="L44" s="243" t="e">
        <f>SUMIF('[3]SOVEREIGN_DISCL data'!$C:$C,"="&amp;'TOTAL Sovereign exposures'!$R44,'[3]SOVEREIGN_DISCL data'!P:P)</f>
        <v>#VALUE!</v>
      </c>
      <c r="M44" s="38">
        <f>SUMIF('SOVEREIGN_DISCL data'!$C:$C,"="&amp;'TOTAL Sovereign exposures'!$R44,'SOVEREIGN_DISCL data'!Q:Q)</f>
        <v>-18.4864249516</v>
      </c>
      <c r="N44" s="38">
        <f>SUMIF('SOVEREIGN_DISCL data'!$C:$C,"="&amp;'TOTAL Sovereign exposures'!$R44,'SOVEREIGN_DISCL data'!R:R)</f>
        <v>25.890306435700001</v>
      </c>
      <c r="O44" s="38">
        <f>SUMIF('SOVEREIGN_DISCL data'!$C:$C,"="&amp;'TOTAL Sovereign exposures'!$R44,'SOVEREIGN_DISCL data'!S:S)</f>
        <v>2.8934941184</v>
      </c>
      <c r="R44" s="95">
        <v>1211044</v>
      </c>
      <c r="S44" s="34" t="str">
        <f t="shared" si="0"/>
        <v>Entire sample excl. Greek banks1211044</v>
      </c>
    </row>
    <row r="45" spans="1:19" s="34" customFormat="1" ht="12.75" customHeight="1">
      <c r="A45" s="35" t="s">
        <v>56</v>
      </c>
      <c r="B45" s="238"/>
      <c r="C45" s="156">
        <f>SUMIF('SOVEREIGN_DISCL data'!$C:$C,"="&amp;'TOTAL Sovereign exposures'!$R45,'SOVEREIGN_DISCL data'!G:G)</f>
        <v>2659.2234648360013</v>
      </c>
      <c r="D45" s="156">
        <f>SUMIF('SOVEREIGN_DISCL data'!$C:$C,"="&amp;'TOTAL Sovereign exposures'!$R45,'SOVEREIGN_DISCL data'!H:H)</f>
        <v>95.921517366299994</v>
      </c>
      <c r="E45" s="156">
        <f>SUMIF('SOVEREIGN_DISCL data'!$C:$C,"="&amp;'TOTAL Sovereign exposures'!$R45,'SOVEREIGN_DISCL data'!I:I)</f>
        <v>2653.4741678278015</v>
      </c>
      <c r="F45" s="156">
        <f>SUMIF('SOVEREIGN_DISCL data'!$C:$C,"="&amp;'TOTAL Sovereign exposures'!$R45,'SOVEREIGN_DISCL data'!J:J)</f>
        <v>767.69349768100005</v>
      </c>
      <c r="G45" s="156">
        <f>SUMIF('SOVEREIGN_DISCL data'!$C:$C,"="&amp;'TOTAL Sovereign exposures'!$R45,'SOVEREIGN_DISCL data'!K:K)</f>
        <v>39.827330000000003</v>
      </c>
      <c r="H45" s="37">
        <f>SUMIF('SOVEREIGN_DISCL data'!$C:$C,"="&amp;'TOTAL Sovereign exposures'!$R45,'SOVEREIGN_DISCL data'!L:L)</f>
        <v>254.13885914549999</v>
      </c>
      <c r="I45" s="38">
        <f>SUMIF('SOVEREIGN_DISCL data'!$C:$C,"="&amp;'TOTAL Sovereign exposures'!$R45,'SOVEREIGN_DISCL data'!M:M)</f>
        <v>113.51914944200001</v>
      </c>
      <c r="J45" s="38">
        <f>SUMIF('SOVEREIGN_DISCL data'!$C:$C,"="&amp;'TOTAL Sovereign exposures'!$R45,'SOVEREIGN_DISCL data'!N:N)</f>
        <v>31.943716030299992</v>
      </c>
      <c r="K45" s="38">
        <f>SUMIF('SOVEREIGN_DISCL data'!$C:$C,"="&amp;'TOTAL Sovereign exposures'!$R45,'SOVEREIGN_DISCL data'!O:O)</f>
        <v>1189.8424343299998</v>
      </c>
      <c r="L45" s="243" t="e">
        <f>SUMIF('[3]SOVEREIGN_DISCL data'!$C:$C,"="&amp;'TOTAL Sovereign exposures'!$R45,'[3]SOVEREIGN_DISCL data'!P:P)</f>
        <v>#VALUE!</v>
      </c>
      <c r="M45" s="38">
        <f>SUMIF('SOVEREIGN_DISCL data'!$C:$C,"="&amp;'TOTAL Sovereign exposures'!$R45,'SOVEREIGN_DISCL data'!Q:Q)</f>
        <v>-24.469263455199997</v>
      </c>
      <c r="N45" s="38">
        <f>SUMIF('SOVEREIGN_DISCL data'!$C:$C,"="&amp;'TOTAL Sovereign exposures'!$R45,'SOVEREIGN_DISCL data'!R:R)</f>
        <v>30.9117461879</v>
      </c>
      <c r="O45" s="38">
        <f>SUMIF('SOVEREIGN_DISCL data'!$C:$C,"="&amp;'TOTAL Sovereign exposures'!$R45,'SOVEREIGN_DISCL data'!S:S)</f>
        <v>-6.1980824139999999</v>
      </c>
      <c r="R45" s="95">
        <v>1211045</v>
      </c>
      <c r="S45" s="34" t="str">
        <f t="shared" si="0"/>
        <v>Entire sample excl. Greek banks1211045</v>
      </c>
    </row>
    <row r="46" spans="1:19" s="34" customFormat="1" ht="12.75" customHeight="1">
      <c r="A46" s="35" t="s">
        <v>55</v>
      </c>
      <c r="B46" s="238"/>
      <c r="C46" s="156">
        <f>SUMIF('SOVEREIGN_DISCL data'!$C:$C,"="&amp;'TOTAL Sovereign exposures'!$R46,'SOVEREIGN_DISCL data'!G:G)</f>
        <v>4441.7187485990999</v>
      </c>
      <c r="D46" s="156">
        <f>SUMIF('SOVEREIGN_DISCL data'!$C:$C,"="&amp;'TOTAL Sovereign exposures'!$R46,'SOVEREIGN_DISCL data'!H:H)</f>
        <v>226.26641524440001</v>
      </c>
      <c r="E46" s="156">
        <f>SUMIF('SOVEREIGN_DISCL data'!$C:$C,"="&amp;'TOTAL Sovereign exposures'!$R46,'SOVEREIGN_DISCL data'!I:I)</f>
        <v>4417.948910351899</v>
      </c>
      <c r="F46" s="156">
        <f>SUMIF('SOVEREIGN_DISCL data'!$C:$C,"="&amp;'TOTAL Sovereign exposures'!$R46,'SOVEREIGN_DISCL data'!J:J)</f>
        <v>1751.3823155629998</v>
      </c>
      <c r="G46" s="156">
        <f>SUMIF('SOVEREIGN_DISCL data'!$C:$C,"="&amp;'TOTAL Sovereign exposures'!$R46,'SOVEREIGN_DISCL data'!K:K)</f>
        <v>105.04542808899998</v>
      </c>
      <c r="H46" s="37">
        <f>SUMIF('SOVEREIGN_DISCL data'!$C:$C,"="&amp;'TOTAL Sovereign exposures'!$R46,'SOVEREIGN_DISCL data'!L:L)</f>
        <v>404.15193783880005</v>
      </c>
      <c r="I46" s="38">
        <f>SUMIF('SOVEREIGN_DISCL data'!$C:$C,"="&amp;'TOTAL Sovereign exposures'!$R46,'SOVEREIGN_DISCL data'!M:M)</f>
        <v>106.9265614679</v>
      </c>
      <c r="J46" s="38">
        <f>SUMIF('SOVEREIGN_DISCL data'!$C:$C,"="&amp;'TOTAL Sovereign exposures'!$R46,'SOVEREIGN_DISCL data'!N:N)</f>
        <v>-2.2280113838000002</v>
      </c>
      <c r="K46" s="38">
        <f>SUMIF('SOVEREIGN_DISCL data'!$C:$C,"="&amp;'TOTAL Sovereign exposures'!$R46,'SOVEREIGN_DISCL data'!O:O)</f>
        <v>2272.8617612099997</v>
      </c>
      <c r="L46" s="243" t="e">
        <f>SUMIF('[3]SOVEREIGN_DISCL data'!$C:$C,"="&amp;'TOTAL Sovereign exposures'!$R46,'[3]SOVEREIGN_DISCL data'!P:P)</f>
        <v>#VALUE!</v>
      </c>
      <c r="M46" s="38">
        <f>SUMIF('SOVEREIGN_DISCL data'!$C:$C,"="&amp;'TOTAL Sovereign exposures'!$R46,'SOVEREIGN_DISCL data'!Q:Q)</f>
        <v>-70.712100799799998</v>
      </c>
      <c r="N46" s="38">
        <f>SUMIF('SOVEREIGN_DISCL data'!$C:$C,"="&amp;'TOTAL Sovereign exposures'!$R46,'SOVEREIGN_DISCL data'!R:R)</f>
        <v>81.900543682299997</v>
      </c>
      <c r="O46" s="38">
        <f>SUMIF('SOVEREIGN_DISCL data'!$C:$C,"="&amp;'TOTAL Sovereign exposures'!$R46,'SOVEREIGN_DISCL data'!S:S)</f>
        <v>-4.6526531644999993</v>
      </c>
      <c r="R46" s="95">
        <v>1211046</v>
      </c>
      <c r="S46" s="34" t="str">
        <f t="shared" si="0"/>
        <v>Entire sample excl. Greek banks1211046</v>
      </c>
    </row>
    <row r="47" spans="1:19" s="34" customFormat="1" ht="12.75" customHeight="1">
      <c r="A47" s="35" t="s">
        <v>54</v>
      </c>
      <c r="B47" s="238"/>
      <c r="C47" s="156">
        <f>SUMIF('SOVEREIGN_DISCL data'!$C:$C,"="&amp;'TOTAL Sovereign exposures'!$R47,'SOVEREIGN_DISCL data'!G:G)</f>
        <v>10024.836681792402</v>
      </c>
      <c r="D47" s="156">
        <f>SUMIF('SOVEREIGN_DISCL data'!$C:$C,"="&amp;'TOTAL Sovereign exposures'!$R47,'SOVEREIGN_DISCL data'!H:H)</f>
        <v>271.22753337069997</v>
      </c>
      <c r="E47" s="156">
        <f>SUMIF('SOVEREIGN_DISCL data'!$C:$C,"="&amp;'TOTAL Sovereign exposures'!$R47,'SOVEREIGN_DISCL data'!I:I)</f>
        <v>9926.2820968683973</v>
      </c>
      <c r="F47" s="156">
        <f>SUMIF('SOVEREIGN_DISCL data'!$C:$C,"="&amp;'TOTAL Sovereign exposures'!$R47,'SOVEREIGN_DISCL data'!J:J)</f>
        <v>2867.2789496034998</v>
      </c>
      <c r="G47" s="156">
        <f>SUMIF('SOVEREIGN_DISCL data'!$C:$C,"="&amp;'TOTAL Sovereign exposures'!$R47,'SOVEREIGN_DISCL data'!K:K)</f>
        <v>308.78732434599999</v>
      </c>
      <c r="H47" s="37">
        <f>SUMIF('SOVEREIGN_DISCL data'!$C:$C,"="&amp;'TOTAL Sovereign exposures'!$R47,'SOVEREIGN_DISCL data'!L:L)</f>
        <v>134.03804739089998</v>
      </c>
      <c r="I47" s="38">
        <f>SUMIF('SOVEREIGN_DISCL data'!$C:$C,"="&amp;'TOTAL Sovereign exposures'!$R47,'SOVEREIGN_DISCL data'!M:M)</f>
        <v>51.813053390699999</v>
      </c>
      <c r="J47" s="38">
        <f>SUMIF('SOVEREIGN_DISCL data'!$C:$C,"="&amp;'TOTAL Sovereign exposures'!$R47,'SOVEREIGN_DISCL data'!N:N)</f>
        <v>38.701866587402058</v>
      </c>
      <c r="K47" s="38">
        <f>SUMIF('SOVEREIGN_DISCL data'!$C:$C,"="&amp;'TOTAL Sovereign exposures'!$R47,'SOVEREIGN_DISCL data'!O:O)</f>
        <v>6545.1863230899999</v>
      </c>
      <c r="L47" s="243" t="e">
        <f>SUMIF('[3]SOVEREIGN_DISCL data'!$C:$C,"="&amp;'TOTAL Sovereign exposures'!$R47,'[3]SOVEREIGN_DISCL data'!P:P)</f>
        <v>#VALUE!</v>
      </c>
      <c r="M47" s="38">
        <f>SUMIF('SOVEREIGN_DISCL data'!$C:$C,"="&amp;'TOTAL Sovereign exposures'!$R47,'SOVEREIGN_DISCL data'!Q:Q)</f>
        <v>-88.487723478399985</v>
      </c>
      <c r="N47" s="38">
        <f>SUMIF('SOVEREIGN_DISCL data'!$C:$C,"="&amp;'TOTAL Sovereign exposures'!$R47,'SOVEREIGN_DISCL data'!R:R)</f>
        <v>163.35510652919999</v>
      </c>
      <c r="O47" s="38">
        <f>SUMIF('SOVEREIGN_DISCL data'!$C:$C,"="&amp;'TOTAL Sovereign exposures'!$R47,'SOVEREIGN_DISCL data'!S:S)</f>
        <v>5.9973665860000027</v>
      </c>
      <c r="R47" s="95">
        <v>1211047</v>
      </c>
      <c r="S47" s="34" t="str">
        <f t="shared" si="0"/>
        <v>Entire sample excl. Greek banks1211047</v>
      </c>
    </row>
    <row r="48" spans="1:19" s="34" customFormat="1" ht="12.75" customHeight="1">
      <c r="A48" s="35" t="s">
        <v>53</v>
      </c>
      <c r="B48" s="238"/>
      <c r="C48" s="156">
        <f>SUMIF('SOVEREIGN_DISCL data'!$C:$C,"="&amp;'TOTAL Sovereign exposures'!$R48,'SOVEREIGN_DISCL data'!G:G)</f>
        <v>1006.3629230871001</v>
      </c>
      <c r="D48" s="156">
        <f>SUMIF('SOVEREIGN_DISCL data'!$C:$C,"="&amp;'TOTAL Sovereign exposures'!$R48,'SOVEREIGN_DISCL data'!H:H)</f>
        <v>421.71298907049999</v>
      </c>
      <c r="E48" s="156">
        <f>SUMIF('SOVEREIGN_DISCL data'!$C:$C,"="&amp;'TOTAL Sovereign exposures'!$R48,'SOVEREIGN_DISCL data'!I:I)</f>
        <v>988.5574996391</v>
      </c>
      <c r="F48" s="156">
        <f>SUMIF('SOVEREIGN_DISCL data'!$C:$C,"="&amp;'TOTAL Sovereign exposures'!$R48,'SOVEREIGN_DISCL data'!J:J)</f>
        <v>436.67361244410006</v>
      </c>
      <c r="G48" s="156">
        <f>SUMIF('SOVEREIGN_DISCL data'!$C:$C,"="&amp;'TOTAL Sovereign exposures'!$R48,'SOVEREIGN_DISCL data'!K:K)</f>
        <v>26.5</v>
      </c>
      <c r="H48" s="37">
        <f>SUMIF('SOVEREIGN_DISCL data'!$C:$C,"="&amp;'TOTAL Sovereign exposures'!$R48,'SOVEREIGN_DISCL data'!L:L)</f>
        <v>16.753263327500001</v>
      </c>
      <c r="I48" s="38">
        <f>SUMIF('SOVEREIGN_DISCL data'!$C:$C,"="&amp;'TOTAL Sovereign exposures'!$R48,'SOVEREIGN_DISCL data'!M:M)</f>
        <v>0</v>
      </c>
      <c r="J48" s="38">
        <f>SUMIF('SOVEREIGN_DISCL data'!$C:$C,"="&amp;'TOTAL Sovereign exposures'!$R48,'SOVEREIGN_DISCL data'!N:N)</f>
        <v>4</v>
      </c>
      <c r="K48" s="38">
        <f>SUMIF('SOVEREIGN_DISCL data'!$C:$C,"="&amp;'TOTAL Sovereign exposures'!$R48,'SOVEREIGN_DISCL data'!O:O)</f>
        <v>86.515146313000002</v>
      </c>
      <c r="L48" s="244" t="e">
        <f>SUMIF('[3]SOVEREIGN_DISCL data'!$C:$C,"="&amp;'TOTAL Sovereign exposures'!$R48,'[3]SOVEREIGN_DISCL data'!P:P)</f>
        <v>#VALUE!</v>
      </c>
      <c r="M48" s="38">
        <f>SUMIF('SOVEREIGN_DISCL data'!$C:$C,"="&amp;'TOTAL Sovereign exposures'!$R48,'SOVEREIGN_DISCL data'!Q:Q)</f>
        <v>-5.2551917311</v>
      </c>
      <c r="N48" s="38">
        <f>SUMIF('SOVEREIGN_DISCL data'!$C:$C,"="&amp;'TOTAL Sovereign exposures'!$R48,'SOVEREIGN_DISCL data'!R:R)</f>
        <v>45.7261448008</v>
      </c>
      <c r="O48" s="38">
        <f>SUMIF('SOVEREIGN_DISCL data'!$C:$C,"="&amp;'TOTAL Sovereign exposures'!$R48,'SOVEREIGN_DISCL data'!S:S)</f>
        <v>-40.234999999999999</v>
      </c>
      <c r="R48" s="95">
        <v>1211048</v>
      </c>
      <c r="S48" s="34" t="str">
        <f t="shared" si="0"/>
        <v>Entire sample excl. Greek banks1211048</v>
      </c>
    </row>
    <row r="49" spans="1:19" s="34" customFormat="1" ht="12.75" customHeight="1" thickBot="1">
      <c r="A49" s="87" t="s">
        <v>68</v>
      </c>
      <c r="B49" s="238"/>
      <c r="C49" s="55">
        <f>SUMIF('SOVEREIGN_DISCL data'!$C:$C,"="&amp;'TOTAL Sovereign exposures'!$R49,'SOVEREIGN_DISCL data'!G:G)</f>
        <v>26473.544518547802</v>
      </c>
      <c r="D49" s="55">
        <f>SUMIF('SOVEREIGN_DISCL data'!$C:$C,"="&amp;'TOTAL Sovereign exposures'!$R49,'SOVEREIGN_DISCL data'!H:H)</f>
        <v>1137.4878681669998</v>
      </c>
      <c r="E49" s="55">
        <f>SUMIF('SOVEREIGN_DISCL data'!$C:$C,"="&amp;'TOTAL Sovereign exposures'!$R49,'SOVEREIGN_DISCL data'!I:I)</f>
        <v>26305.970245641794</v>
      </c>
      <c r="F49" s="55">
        <f>SUMIF('SOVEREIGN_DISCL data'!$C:$C,"="&amp;'TOTAL Sovereign exposures'!$R49,'SOVEREIGN_DISCL data'!J:J)</f>
        <v>8010.3685621845007</v>
      </c>
      <c r="G49" s="55">
        <f>SUMIF('SOVEREIGN_DISCL data'!$C:$C,"="&amp;'TOTAL Sovereign exposures'!$R49,'SOVEREIGN_DISCL data'!K:K)</f>
        <v>579.08572795999999</v>
      </c>
      <c r="H49" s="55">
        <f>SUMIF('SOVEREIGN_DISCL data'!$C:$C,"="&amp;'TOTAL Sovereign exposures'!$R49,'SOVEREIGN_DISCL data'!L:L)</f>
        <v>3295.3976665248001</v>
      </c>
      <c r="I49" s="55">
        <f>SUMIF('SOVEREIGN_DISCL data'!$C:$C,"="&amp;'TOTAL Sovereign exposures'!$R49,'SOVEREIGN_DISCL data'!M:M)</f>
        <v>398.4068335353</v>
      </c>
      <c r="J49" s="55">
        <f>SUMIF('SOVEREIGN_DISCL data'!$C:$C,"="&amp;'TOTAL Sovereign exposures'!$R49,'SOVEREIGN_DISCL data'!N:N)</f>
        <v>96.295413011700006</v>
      </c>
      <c r="K49" s="55">
        <f>SUMIF('SOVEREIGN_DISCL data'!$C:$C,"="&amp;'TOTAL Sovereign exposures'!$R49,'SOVEREIGN_DISCL data'!O:O)</f>
        <v>13472.148354393001</v>
      </c>
      <c r="L49" s="169">
        <f>SUMIF('SOVEREIGN_DISCL data'!$C:$C,"="&amp;'TOTAL Sovereign exposures'!$R49,'SOVEREIGN_DISCL data'!P:P)</f>
        <v>0.5</v>
      </c>
      <c r="M49" s="55">
        <f>SUMIF('SOVEREIGN_DISCL data'!$C:$C,"="&amp;'TOTAL Sovereign exposures'!$R49,'SOVEREIGN_DISCL data'!Q:Q)</f>
        <v>-211.719127864</v>
      </c>
      <c r="N49" s="55">
        <f>SUMIF('SOVEREIGN_DISCL data'!$C:$C,"="&amp;'TOTAL Sovereign exposures'!$R49,'SOVEREIGN_DISCL data'!R:R)</f>
        <v>352.79863592840002</v>
      </c>
      <c r="O49" s="55">
        <f>SUMIF('SOVEREIGN_DISCL data'!$C:$C,"="&amp;'TOTAL Sovereign exposures'!$R49,'SOVEREIGN_DISCL data'!S:S)</f>
        <v>-41.963846645000004</v>
      </c>
      <c r="R49" s="95">
        <v>1211049</v>
      </c>
      <c r="S49" s="34" t="str">
        <f t="shared" si="0"/>
        <v>Entire sample excl. Greek banks1211049</v>
      </c>
    </row>
    <row r="50" spans="1:19" s="34" customFormat="1" ht="12.75" customHeight="1">
      <c r="A50" s="35" t="s">
        <v>59</v>
      </c>
      <c r="B50" s="238" t="s">
        <v>28</v>
      </c>
      <c r="C50" s="157">
        <f>SUMIF('SOVEREIGN_DISCL data'!$C:$C,"="&amp;'TOTAL Sovereign exposures'!$R50,'SOVEREIGN_DISCL data'!G:G)</f>
        <v>9131.5430120540987</v>
      </c>
      <c r="D50" s="156">
        <f>SUMIF('SOVEREIGN_DISCL data'!$C:$C,"="&amp;'TOTAL Sovereign exposures'!$R50,'SOVEREIGN_DISCL data'!H:H)</f>
        <v>2157.2833036008001</v>
      </c>
      <c r="E50" s="156">
        <f>SUMIF('SOVEREIGN_DISCL data'!$C:$C,"="&amp;'TOTAL Sovereign exposures'!$R50,'SOVEREIGN_DISCL data'!I:I)</f>
        <v>8876.8952394901007</v>
      </c>
      <c r="F50" s="156">
        <f>SUMIF('SOVEREIGN_DISCL data'!$C:$C,"="&amp;'TOTAL Sovereign exposures'!$R50,'SOVEREIGN_DISCL data'!J:J)</f>
        <v>609</v>
      </c>
      <c r="G50" s="156">
        <f>SUMIF('SOVEREIGN_DISCL data'!$C:$C,"="&amp;'TOTAL Sovereign exposures'!$R50,'SOVEREIGN_DISCL data'!K:K)</f>
        <v>2887.9466055500002</v>
      </c>
      <c r="H50" s="37">
        <f>SUMIF('SOVEREIGN_DISCL data'!$C:$C,"="&amp;'TOTAL Sovereign exposures'!$R50,'SOVEREIGN_DISCL data'!L:L)</f>
        <v>2418.5007194730001</v>
      </c>
      <c r="I50" s="38">
        <f>SUMIF('SOVEREIGN_DISCL data'!$C:$C,"="&amp;'TOTAL Sovereign exposures'!$R50,'SOVEREIGN_DISCL data'!M:M)</f>
        <v>173.40612819099999</v>
      </c>
      <c r="J50" s="38">
        <f>SUMIF('SOVEREIGN_DISCL data'!$C:$C,"="&amp;'TOTAL Sovereign exposures'!$R50,'SOVEREIGN_DISCL data'!N:N)</f>
        <v>0</v>
      </c>
      <c r="K50" s="38">
        <f>SUMIF('SOVEREIGN_DISCL data'!$C:$C,"="&amp;'TOTAL Sovereign exposures'!$R50,'SOVEREIGN_DISCL data'!O:O)</f>
        <v>805.89691617999995</v>
      </c>
      <c r="L50" s="242">
        <f>SUMIF('SOVEREIGN_DISCL data'!$C:$C,"="&amp;'TOTAL Sovereign exposures'!$R50,'SOVEREIGN_DISCL data'!P:P)</f>
        <v>0</v>
      </c>
      <c r="M50" s="38">
        <f>SUMIF('SOVEREIGN_DISCL data'!$C:$C,"="&amp;'TOTAL Sovereign exposures'!$R50,'SOVEREIGN_DISCL data'!Q:Q)</f>
        <v>-1</v>
      </c>
      <c r="N50" s="38">
        <f>SUMIF('SOVEREIGN_DISCL data'!$C:$C,"="&amp;'TOTAL Sovereign exposures'!$R50,'SOVEREIGN_DISCL data'!R:R)</f>
        <v>2</v>
      </c>
      <c r="O50" s="38">
        <f>SUMIF('SOVEREIGN_DISCL data'!$C:$C,"="&amp;'TOTAL Sovereign exposures'!$R50,'SOVEREIGN_DISCL data'!S:S)</f>
        <v>-1</v>
      </c>
      <c r="R50" s="95">
        <v>1211050</v>
      </c>
      <c r="S50" s="34" t="str">
        <f t="shared" si="0"/>
        <v>Entire sample excl. Greek banks1211050</v>
      </c>
    </row>
    <row r="51" spans="1:19" s="34" customFormat="1" ht="12.75" customHeight="1">
      <c r="A51" s="35" t="s">
        <v>58</v>
      </c>
      <c r="B51" s="238"/>
      <c r="C51" s="156">
        <f>SUMIF('SOVEREIGN_DISCL data'!$C:$C,"="&amp;'TOTAL Sovereign exposures'!$R51,'SOVEREIGN_DISCL data'!G:G)</f>
        <v>2685.7418090484998</v>
      </c>
      <c r="D51" s="156">
        <f>SUMIF('SOVEREIGN_DISCL data'!$C:$C,"="&amp;'TOTAL Sovereign exposures'!$R51,'SOVEREIGN_DISCL data'!H:H)</f>
        <v>170.99248167389999</v>
      </c>
      <c r="E51" s="156">
        <f>SUMIF('SOVEREIGN_DISCL data'!$C:$C,"="&amp;'TOTAL Sovereign exposures'!$R51,'SOVEREIGN_DISCL data'!I:I)</f>
        <v>2035.3738090585005</v>
      </c>
      <c r="F51" s="156">
        <f>SUMIF('SOVEREIGN_DISCL data'!$C:$C,"="&amp;'TOTAL Sovereign exposures'!$R51,'SOVEREIGN_DISCL data'!J:J)</f>
        <v>516.07584843500001</v>
      </c>
      <c r="G51" s="156">
        <f>SUMIF('SOVEREIGN_DISCL data'!$C:$C,"="&amp;'TOTAL Sovereign exposures'!$R51,'SOVEREIGN_DISCL data'!K:K)</f>
        <v>0</v>
      </c>
      <c r="H51" s="37">
        <f>SUMIF('SOVEREIGN_DISCL data'!$C:$C,"="&amp;'TOTAL Sovereign exposures'!$R51,'SOVEREIGN_DISCL data'!L:L)</f>
        <v>1347.1362802708002</v>
      </c>
      <c r="I51" s="38">
        <f>SUMIF('SOVEREIGN_DISCL data'!$C:$C,"="&amp;'TOTAL Sovereign exposures'!$R51,'SOVEREIGN_DISCL data'!M:M)</f>
        <v>73.367403518099991</v>
      </c>
      <c r="J51" s="38">
        <f>SUMIF('SOVEREIGN_DISCL data'!$C:$C,"="&amp;'TOTAL Sovereign exposures'!$R51,'SOVEREIGN_DISCL data'!N:N)</f>
        <v>-18.907407873699999</v>
      </c>
      <c r="K51" s="38">
        <f>SUMIF('SOVEREIGN_DISCL data'!$C:$C,"="&amp;'TOTAL Sovereign exposures'!$R51,'SOVEREIGN_DISCL data'!O:O)</f>
        <v>0</v>
      </c>
      <c r="L51" s="243" t="e">
        <f>SUMIF('[3]SOVEREIGN_DISCL data'!$C:$C,"="&amp;'TOTAL Sovereign exposures'!$R51,'[3]SOVEREIGN_DISCL data'!P:P)</f>
        <v>#VALUE!</v>
      </c>
      <c r="M51" s="38">
        <f>SUMIF('SOVEREIGN_DISCL data'!$C:$C,"="&amp;'TOTAL Sovereign exposures'!$R51,'SOVEREIGN_DISCL data'!Q:Q)</f>
        <v>-2.0146541280000001</v>
      </c>
      <c r="N51" s="38">
        <f>SUMIF('SOVEREIGN_DISCL data'!$C:$C,"="&amp;'TOTAL Sovereign exposures'!$R51,'SOVEREIGN_DISCL data'!R:R)</f>
        <v>0</v>
      </c>
      <c r="O51" s="38">
        <f>SUMIF('SOVEREIGN_DISCL data'!$C:$C,"="&amp;'TOTAL Sovereign exposures'!$R51,'SOVEREIGN_DISCL data'!S:S)</f>
        <v>0</v>
      </c>
      <c r="R51" s="95">
        <v>1211051</v>
      </c>
      <c r="S51" s="34" t="str">
        <f t="shared" si="0"/>
        <v>Entire sample excl. Greek banks1211051</v>
      </c>
    </row>
    <row r="52" spans="1:19" s="34" customFormat="1" ht="12.75" customHeight="1">
      <c r="A52" s="35" t="s">
        <v>57</v>
      </c>
      <c r="B52" s="238"/>
      <c r="C52" s="156">
        <f>SUMIF('SOVEREIGN_DISCL data'!$C:$C,"="&amp;'TOTAL Sovereign exposures'!$R52,'SOVEREIGN_DISCL data'!G:G)</f>
        <v>3505.2319273550002</v>
      </c>
      <c r="D52" s="156">
        <f>SUMIF('SOVEREIGN_DISCL data'!$C:$C,"="&amp;'TOTAL Sovereign exposures'!$R52,'SOVEREIGN_DISCL data'!H:H)</f>
        <v>63.052756337600002</v>
      </c>
      <c r="E52" s="156">
        <f>SUMIF('SOVEREIGN_DISCL data'!$C:$C,"="&amp;'TOTAL Sovereign exposures'!$R52,'SOVEREIGN_DISCL data'!I:I)</f>
        <v>3287.3142198524001</v>
      </c>
      <c r="F52" s="156">
        <f>SUMIF('SOVEREIGN_DISCL data'!$C:$C,"="&amp;'TOTAL Sovereign exposures'!$R52,'SOVEREIGN_DISCL data'!J:J)</f>
        <v>20.693533379999998</v>
      </c>
      <c r="G52" s="156">
        <f>SUMIF('SOVEREIGN_DISCL data'!$C:$C,"="&amp;'TOTAL Sovereign exposures'!$R52,'SOVEREIGN_DISCL data'!K:K)</f>
        <v>712.97642947000008</v>
      </c>
      <c r="H52" s="37">
        <f>SUMIF('SOVEREIGN_DISCL data'!$C:$C,"="&amp;'TOTAL Sovereign exposures'!$R52,'SOVEREIGN_DISCL data'!L:L)</f>
        <v>2490.5305341307994</v>
      </c>
      <c r="I52" s="38">
        <f>SUMIF('SOVEREIGN_DISCL data'!$C:$C,"="&amp;'TOTAL Sovereign exposures'!$R52,'SOVEREIGN_DISCL data'!M:M)</f>
        <v>39.897692738499998</v>
      </c>
      <c r="J52" s="38">
        <f>SUMIF('SOVEREIGN_DISCL data'!$C:$C,"="&amp;'TOTAL Sovereign exposures'!$R52,'SOVEREIGN_DISCL data'!N:N)</f>
        <v>0.74296488059999999</v>
      </c>
      <c r="K52" s="38">
        <f>SUMIF('SOVEREIGN_DISCL data'!$C:$C,"="&amp;'TOTAL Sovereign exposures'!$R52,'SOVEREIGN_DISCL data'!O:O)</f>
        <v>0</v>
      </c>
      <c r="L52" s="243" t="e">
        <f>SUMIF('[3]SOVEREIGN_DISCL data'!$C:$C,"="&amp;'TOTAL Sovereign exposures'!$R52,'[3]SOVEREIGN_DISCL data'!P:P)</f>
        <v>#VALUE!</v>
      </c>
      <c r="M52" s="38">
        <f>SUMIF('SOVEREIGN_DISCL data'!$C:$C,"="&amp;'TOTAL Sovereign exposures'!$R52,'SOVEREIGN_DISCL data'!Q:Q)</f>
        <v>-0.54992183100000003</v>
      </c>
      <c r="N52" s="38">
        <f>SUMIF('SOVEREIGN_DISCL data'!$C:$C,"="&amp;'TOTAL Sovereign exposures'!$R52,'SOVEREIGN_DISCL data'!R:R)</f>
        <v>0.59405737999999997</v>
      </c>
      <c r="O52" s="38">
        <f>SUMIF('SOVEREIGN_DISCL data'!$C:$C,"="&amp;'TOTAL Sovereign exposures'!$R52,'SOVEREIGN_DISCL data'!S:S)</f>
        <v>-0.121619249</v>
      </c>
      <c r="R52" s="95">
        <v>1211052</v>
      </c>
      <c r="S52" s="34" t="str">
        <f t="shared" si="0"/>
        <v>Entire sample excl. Greek banks1211052</v>
      </c>
    </row>
    <row r="53" spans="1:19" s="34" customFormat="1" ht="12.75" customHeight="1">
      <c r="A53" s="35" t="s">
        <v>56</v>
      </c>
      <c r="B53" s="238"/>
      <c r="C53" s="156">
        <f>SUMIF('SOVEREIGN_DISCL data'!$C:$C,"="&amp;'TOTAL Sovereign exposures'!$R53,'SOVEREIGN_DISCL data'!G:G)</f>
        <v>1609.4663760328999</v>
      </c>
      <c r="D53" s="156">
        <f>SUMIF('SOVEREIGN_DISCL data'!$C:$C,"="&amp;'TOTAL Sovereign exposures'!$R53,'SOVEREIGN_DISCL data'!H:H)</f>
        <v>97.043665834700008</v>
      </c>
      <c r="E53" s="156">
        <f>SUMIF('SOVEREIGN_DISCL data'!$C:$C,"="&amp;'TOTAL Sovereign exposures'!$R53,'SOVEREIGN_DISCL data'!I:I)</f>
        <v>757.85651365859974</v>
      </c>
      <c r="F53" s="156">
        <f>SUMIF('SOVEREIGN_DISCL data'!$C:$C,"="&amp;'TOTAL Sovereign exposures'!$R53,'SOVEREIGN_DISCL data'!J:J)</f>
        <v>117.37324993999999</v>
      </c>
      <c r="G53" s="156">
        <f>SUMIF('SOVEREIGN_DISCL data'!$C:$C,"="&amp;'TOTAL Sovereign exposures'!$R53,'SOVEREIGN_DISCL data'!K:K)</f>
        <v>112.65042103</v>
      </c>
      <c r="H53" s="37">
        <f>SUMIF('SOVEREIGN_DISCL data'!$C:$C,"="&amp;'TOTAL Sovereign exposures'!$R53,'SOVEREIGN_DISCL data'!L:L)</f>
        <v>415.88697211890013</v>
      </c>
      <c r="I53" s="38">
        <f>SUMIF('SOVEREIGN_DISCL data'!$C:$C,"="&amp;'TOTAL Sovereign exposures'!$R53,'SOVEREIGN_DISCL data'!M:M)</f>
        <v>76.20267529649999</v>
      </c>
      <c r="J53" s="38">
        <f>SUMIF('SOVEREIGN_DISCL data'!$C:$C,"="&amp;'TOTAL Sovereign exposures'!$R53,'SOVEREIGN_DISCL data'!N:N)</f>
        <v>16.787155347500004</v>
      </c>
      <c r="K53" s="38">
        <f>SUMIF('SOVEREIGN_DISCL data'!$C:$C,"="&amp;'TOTAL Sovereign exposures'!$R53,'SOVEREIGN_DISCL data'!O:O)</f>
        <v>26</v>
      </c>
      <c r="L53" s="243" t="e">
        <f>SUMIF('[3]SOVEREIGN_DISCL data'!$C:$C,"="&amp;'TOTAL Sovereign exposures'!$R53,'[3]SOVEREIGN_DISCL data'!P:P)</f>
        <v>#VALUE!</v>
      </c>
      <c r="M53" s="38">
        <f>SUMIF('SOVEREIGN_DISCL data'!$C:$C,"="&amp;'TOTAL Sovereign exposures'!$R53,'SOVEREIGN_DISCL data'!Q:Q)</f>
        <v>-3.4570497100000002</v>
      </c>
      <c r="N53" s="38">
        <f>SUMIF('SOVEREIGN_DISCL data'!$C:$C,"="&amp;'TOTAL Sovereign exposures'!$R53,'SOVEREIGN_DISCL data'!R:R)</f>
        <v>5.1820710600000002</v>
      </c>
      <c r="O53" s="38">
        <f>SUMIF('SOVEREIGN_DISCL data'!$C:$C,"="&amp;'TOTAL Sovereign exposures'!$R53,'SOVEREIGN_DISCL data'!S:S)</f>
        <v>-1.72502135</v>
      </c>
      <c r="R53" s="95">
        <v>1211053</v>
      </c>
      <c r="S53" s="34" t="str">
        <f t="shared" si="0"/>
        <v>Entire sample excl. Greek banks1211053</v>
      </c>
    </row>
    <row r="54" spans="1:19" s="34" customFormat="1" ht="12.75" customHeight="1">
      <c r="A54" s="35" t="s">
        <v>55</v>
      </c>
      <c r="B54" s="238"/>
      <c r="C54" s="156">
        <f>SUMIF('SOVEREIGN_DISCL data'!$C:$C,"="&amp;'TOTAL Sovereign exposures'!$R54,'SOVEREIGN_DISCL data'!G:G)</f>
        <v>5294.9299444010994</v>
      </c>
      <c r="D54" s="156">
        <f>SUMIF('SOVEREIGN_DISCL data'!$C:$C,"="&amp;'TOTAL Sovereign exposures'!$R54,'SOVEREIGN_DISCL data'!H:H)</f>
        <v>171.34385350809998</v>
      </c>
      <c r="E54" s="156">
        <f>SUMIF('SOVEREIGN_DISCL data'!$C:$C,"="&amp;'TOTAL Sovereign exposures'!$R54,'SOVEREIGN_DISCL data'!I:I)</f>
        <v>4592.4432129592997</v>
      </c>
      <c r="F54" s="156">
        <f>SUMIF('SOVEREIGN_DISCL data'!$C:$C,"="&amp;'TOTAL Sovereign exposures'!$R54,'SOVEREIGN_DISCL data'!J:J)</f>
        <v>51.505454790000002</v>
      </c>
      <c r="G54" s="156">
        <f>SUMIF('SOVEREIGN_DISCL data'!$C:$C,"="&amp;'TOTAL Sovereign exposures'!$R54,'SOVEREIGN_DISCL data'!K:K)</f>
        <v>1982.9338164999999</v>
      </c>
      <c r="H54" s="37">
        <f>SUMIF('SOVEREIGN_DISCL data'!$C:$C,"="&amp;'TOTAL Sovereign exposures'!$R54,'SOVEREIGN_DISCL data'!L:L)</f>
        <v>2326.7318705713001</v>
      </c>
      <c r="I54" s="38">
        <f>SUMIF('SOVEREIGN_DISCL data'!$C:$C,"="&amp;'TOTAL Sovereign exposures'!$R54,'SOVEREIGN_DISCL data'!M:M)</f>
        <v>-50.402155076</v>
      </c>
      <c r="J54" s="38">
        <f>SUMIF('SOVEREIGN_DISCL data'!$C:$C,"="&amp;'TOTAL Sovereign exposures'!$R54,'SOVEREIGN_DISCL data'!N:N)</f>
        <v>-8.8336107874999996</v>
      </c>
      <c r="K54" s="38">
        <f>SUMIF('SOVEREIGN_DISCL data'!$C:$C,"="&amp;'TOTAL Sovereign exposures'!$R54,'SOVEREIGN_DISCL data'!O:O)</f>
        <v>27.38439692</v>
      </c>
      <c r="L54" s="243" t="e">
        <f>SUMIF('[3]SOVEREIGN_DISCL data'!$C:$C,"="&amp;'TOTAL Sovereign exposures'!$R54,'[3]SOVEREIGN_DISCL data'!P:P)</f>
        <v>#VALUE!</v>
      </c>
      <c r="M54" s="38">
        <f>SUMIF('SOVEREIGN_DISCL data'!$C:$C,"="&amp;'TOTAL Sovereign exposures'!$R54,'SOVEREIGN_DISCL data'!Q:Q)</f>
        <v>-0.41097509300000001</v>
      </c>
      <c r="N54" s="38">
        <f>SUMIF('SOVEREIGN_DISCL data'!$C:$C,"="&amp;'TOTAL Sovereign exposures'!$R54,'SOVEREIGN_DISCL data'!R:R)</f>
        <v>1.2395940700000001</v>
      </c>
      <c r="O54" s="38">
        <f>SUMIF('SOVEREIGN_DISCL data'!$C:$C,"="&amp;'TOTAL Sovereign exposures'!$R54,'SOVEREIGN_DISCL data'!S:S)</f>
        <v>-1.0593689770000001</v>
      </c>
      <c r="R54" s="95">
        <v>1211054</v>
      </c>
      <c r="S54" s="34" t="str">
        <f t="shared" si="0"/>
        <v>Entire sample excl. Greek banks1211054</v>
      </c>
    </row>
    <row r="55" spans="1:19" s="34" customFormat="1" ht="12.75" customHeight="1">
      <c r="A55" s="35" t="s">
        <v>54</v>
      </c>
      <c r="B55" s="238"/>
      <c r="C55" s="156">
        <f>SUMIF('SOVEREIGN_DISCL data'!$C:$C,"="&amp;'TOTAL Sovereign exposures'!$R55,'SOVEREIGN_DISCL data'!G:G)</f>
        <v>2651.7322242381001</v>
      </c>
      <c r="D55" s="156">
        <f>SUMIF('SOVEREIGN_DISCL data'!$C:$C,"="&amp;'TOTAL Sovereign exposures'!$R55,'SOVEREIGN_DISCL data'!H:H)</f>
        <v>79.7777293157</v>
      </c>
      <c r="E55" s="156">
        <f>SUMIF('SOVEREIGN_DISCL data'!$C:$C,"="&amp;'TOTAL Sovereign exposures'!$R55,'SOVEREIGN_DISCL data'!I:I)</f>
        <v>2084.8206066557</v>
      </c>
      <c r="F55" s="156">
        <f>SUMIF('SOVEREIGN_DISCL data'!$C:$C,"="&amp;'TOTAL Sovereign exposures'!$R55,'SOVEREIGN_DISCL data'!J:J)</f>
        <v>0</v>
      </c>
      <c r="G55" s="156">
        <f>SUMIF('SOVEREIGN_DISCL data'!$C:$C,"="&amp;'TOTAL Sovereign exposures'!$R55,'SOVEREIGN_DISCL data'!K:K)</f>
        <v>4.6924761815</v>
      </c>
      <c r="H55" s="37">
        <f>SUMIF('SOVEREIGN_DISCL data'!$C:$C,"="&amp;'TOTAL Sovereign exposures'!$R55,'SOVEREIGN_DISCL data'!L:L)</f>
        <v>1992.2491756389998</v>
      </c>
      <c r="I55" s="38">
        <f>SUMIF('SOVEREIGN_DISCL data'!$C:$C,"="&amp;'TOTAL Sovereign exposures'!$R55,'SOVEREIGN_DISCL data'!M:M)</f>
        <v>-25.355940509700034</v>
      </c>
      <c r="J55" s="38">
        <f>SUMIF('SOVEREIGN_DISCL data'!$C:$C,"="&amp;'TOTAL Sovereign exposures'!$R55,'SOVEREIGN_DISCL data'!N:N)</f>
        <v>-11.414771019</v>
      </c>
      <c r="K55" s="38">
        <f>SUMIF('SOVEREIGN_DISCL data'!$C:$C,"="&amp;'TOTAL Sovereign exposures'!$R55,'SOVEREIGN_DISCL data'!O:O)</f>
        <v>8</v>
      </c>
      <c r="L55" s="243" t="e">
        <f>SUMIF('[3]SOVEREIGN_DISCL data'!$C:$C,"="&amp;'TOTAL Sovereign exposures'!$R55,'[3]SOVEREIGN_DISCL data'!P:P)</f>
        <v>#VALUE!</v>
      </c>
      <c r="M55" s="38">
        <f>SUMIF('SOVEREIGN_DISCL data'!$C:$C,"="&amp;'TOTAL Sovereign exposures'!$R55,'SOVEREIGN_DISCL data'!Q:Q)</f>
        <v>-0.1</v>
      </c>
      <c r="N55" s="38">
        <f>SUMIF('SOVEREIGN_DISCL data'!$C:$C,"="&amp;'TOTAL Sovereign exposures'!$R55,'SOVEREIGN_DISCL data'!R:R)</f>
        <v>2.2077366871999997</v>
      </c>
      <c r="O55" s="38">
        <f>SUMIF('SOVEREIGN_DISCL data'!$C:$C,"="&amp;'TOTAL Sovereign exposures'!$R55,'SOVEREIGN_DISCL data'!S:S)</f>
        <v>0</v>
      </c>
      <c r="R55" s="95">
        <v>1211055</v>
      </c>
      <c r="S55" s="34" t="str">
        <f t="shared" si="0"/>
        <v>Entire sample excl. Greek banks1211055</v>
      </c>
    </row>
    <row r="56" spans="1:19" s="34" customFormat="1" ht="12.75" customHeight="1">
      <c r="A56" s="35" t="s">
        <v>53</v>
      </c>
      <c r="B56" s="238"/>
      <c r="C56" s="156">
        <f>SUMIF('SOVEREIGN_DISCL data'!$C:$C,"="&amp;'TOTAL Sovereign exposures'!$R56,'SOVEREIGN_DISCL data'!G:G)</f>
        <v>439.30034588390004</v>
      </c>
      <c r="D56" s="156">
        <f>SUMIF('SOVEREIGN_DISCL data'!$C:$C,"="&amp;'TOTAL Sovereign exposures'!$R56,'SOVEREIGN_DISCL data'!H:H)</f>
        <v>147.66200626860001</v>
      </c>
      <c r="E56" s="156">
        <f>SUMIF('SOVEREIGN_DISCL data'!$C:$C,"="&amp;'TOTAL Sovereign exposures'!$R56,'SOVEREIGN_DISCL data'!I:I)</f>
        <v>-417.70071666859997</v>
      </c>
      <c r="F56" s="156">
        <f>SUMIF('SOVEREIGN_DISCL data'!$C:$C,"="&amp;'TOTAL Sovereign exposures'!$R56,'SOVEREIGN_DISCL data'!J:J)</f>
        <v>0</v>
      </c>
      <c r="G56" s="156">
        <f>SUMIF('SOVEREIGN_DISCL data'!$C:$C,"="&amp;'TOTAL Sovereign exposures'!$R56,'SOVEREIGN_DISCL data'!K:K)</f>
        <v>0</v>
      </c>
      <c r="H56" s="37">
        <f>SUMIF('SOVEREIGN_DISCL data'!$C:$C,"="&amp;'TOTAL Sovereign exposures'!$R56,'SOVEREIGN_DISCL data'!L:L)</f>
        <v>-743.44432764939995</v>
      </c>
      <c r="I56" s="38">
        <f>SUMIF('SOVEREIGN_DISCL data'!$C:$C,"="&amp;'TOTAL Sovereign exposures'!$R56,'SOVEREIGN_DISCL data'!M:M)</f>
        <v>-65.7607859676</v>
      </c>
      <c r="J56" s="38">
        <f>SUMIF('SOVEREIGN_DISCL data'!$C:$C,"="&amp;'TOTAL Sovereign exposures'!$R56,'SOVEREIGN_DISCL data'!N:N)</f>
        <v>8.4825405839000005</v>
      </c>
      <c r="K56" s="38">
        <f>SUMIF('SOVEREIGN_DISCL data'!$C:$C,"="&amp;'TOTAL Sovereign exposures'!$R56,'SOVEREIGN_DISCL data'!O:O)</f>
        <v>0</v>
      </c>
      <c r="L56" s="244" t="e">
        <f>SUMIF('[3]SOVEREIGN_DISCL data'!$C:$C,"="&amp;'TOTAL Sovereign exposures'!$R56,'[3]SOVEREIGN_DISCL data'!P:P)</f>
        <v>#VALUE!</v>
      </c>
      <c r="M56" s="38">
        <f>SUMIF('SOVEREIGN_DISCL data'!$C:$C,"="&amp;'TOTAL Sovereign exposures'!$R56,'SOVEREIGN_DISCL data'!Q:Q)</f>
        <v>0</v>
      </c>
      <c r="N56" s="38">
        <f>SUMIF('SOVEREIGN_DISCL data'!$C:$C,"="&amp;'TOTAL Sovereign exposures'!$R56,'SOVEREIGN_DISCL data'!R:R)</f>
        <v>0</v>
      </c>
      <c r="O56" s="38">
        <f>SUMIF('SOVEREIGN_DISCL data'!$C:$C,"="&amp;'TOTAL Sovereign exposures'!$R56,'SOVEREIGN_DISCL data'!S:S)</f>
        <v>0</v>
      </c>
      <c r="R56" s="95">
        <v>1211056</v>
      </c>
      <c r="S56" s="34" t="str">
        <f t="shared" si="0"/>
        <v>Entire sample excl. Greek banks1211056</v>
      </c>
    </row>
    <row r="57" spans="1:19" s="34" customFormat="1" ht="12.75" customHeight="1" thickBot="1">
      <c r="A57" s="87" t="s">
        <v>68</v>
      </c>
      <c r="B57" s="238"/>
      <c r="C57" s="55">
        <f>SUMIF('SOVEREIGN_DISCL data'!$C:$C,"="&amp;'TOTAL Sovereign exposures'!$R57,'SOVEREIGN_DISCL data'!G:G)</f>
        <v>25317.945638786197</v>
      </c>
      <c r="D57" s="55">
        <f>SUMIF('SOVEREIGN_DISCL data'!$C:$C,"="&amp;'TOTAL Sovereign exposures'!$R57,'SOVEREIGN_DISCL data'!H:H)</f>
        <v>2887.1557965399993</v>
      </c>
      <c r="E57" s="55">
        <f>SUMIF('SOVEREIGN_DISCL data'!$C:$C,"="&amp;'TOTAL Sovereign exposures'!$R57,'SOVEREIGN_DISCL data'!I:I)</f>
        <v>21217.002885295798</v>
      </c>
      <c r="F57" s="55">
        <f>SUMIF('SOVEREIGN_DISCL data'!$C:$C,"="&amp;'TOTAL Sovereign exposures'!$R57,'SOVEREIGN_DISCL data'!J:J)</f>
        <v>1314.6480865450001</v>
      </c>
      <c r="G57" s="55">
        <f>SUMIF('SOVEREIGN_DISCL data'!$C:$C,"="&amp;'TOTAL Sovereign exposures'!$R57,'SOVEREIGN_DISCL data'!K:K)</f>
        <v>5701.1997488199995</v>
      </c>
      <c r="H57" s="55">
        <f>SUMIF('SOVEREIGN_DISCL data'!$C:$C,"="&amp;'TOTAL Sovereign exposures'!$R57,'SOVEREIGN_DISCL data'!L:L)</f>
        <v>10247.5912247046</v>
      </c>
      <c r="I57" s="55">
        <f>SUMIF('SOVEREIGN_DISCL data'!$C:$C,"="&amp;'TOTAL Sovereign exposures'!$R57,'SOVEREIGN_DISCL data'!M:M)</f>
        <v>221.35501821400001</v>
      </c>
      <c r="J57" s="55">
        <f>SUMIF('SOVEREIGN_DISCL data'!$C:$C,"="&amp;'TOTAL Sovereign exposures'!$R57,'SOVEREIGN_DISCL data'!N:N)</f>
        <v>-13.143128866400003</v>
      </c>
      <c r="K57" s="55">
        <f>SUMIF('SOVEREIGN_DISCL data'!$C:$C,"="&amp;'TOTAL Sovereign exposures'!$R57,'SOVEREIGN_DISCL data'!O:O)</f>
        <v>867.28131310000003</v>
      </c>
      <c r="L57" s="169">
        <f>SUMIF('SOVEREIGN_DISCL data'!$C:$C,"="&amp;'TOTAL Sovereign exposures'!$R57,'SOVEREIGN_DISCL data'!P:P)</f>
        <v>0</v>
      </c>
      <c r="M57" s="55">
        <f>SUMIF('SOVEREIGN_DISCL data'!$C:$C,"="&amp;'TOTAL Sovereign exposures'!$R57,'SOVEREIGN_DISCL data'!Q:Q)</f>
        <v>-7.5484407620000002</v>
      </c>
      <c r="N57" s="55">
        <f>SUMIF('SOVEREIGN_DISCL data'!$C:$C,"="&amp;'TOTAL Sovereign exposures'!$R57,'SOVEREIGN_DISCL data'!R:R)</f>
        <v>11.2234591972</v>
      </c>
      <c r="O57" s="55">
        <f>SUMIF('SOVEREIGN_DISCL data'!$C:$C,"="&amp;'TOTAL Sovereign exposures'!$R57,'SOVEREIGN_DISCL data'!S:S)</f>
        <v>-3.9060095759999998</v>
      </c>
      <c r="R57" s="95">
        <v>1211057</v>
      </c>
      <c r="S57" s="34" t="str">
        <f t="shared" si="0"/>
        <v>Entire sample excl. Greek banks1211057</v>
      </c>
    </row>
    <row r="58" spans="1:19" s="34" customFormat="1" ht="12.75" customHeight="1">
      <c r="A58" s="35" t="s">
        <v>59</v>
      </c>
      <c r="B58" s="238" t="s">
        <v>29</v>
      </c>
      <c r="C58" s="157">
        <f>SUMIF('SOVEREIGN_DISCL data'!$C:$C,"="&amp;'TOTAL Sovereign exposures'!$R58,'SOVEREIGN_DISCL data'!G:G)</f>
        <v>162.55226313859998</v>
      </c>
      <c r="D58" s="156">
        <f>SUMIF('SOVEREIGN_DISCL data'!$C:$C,"="&amp;'TOTAL Sovereign exposures'!$R58,'SOVEREIGN_DISCL data'!H:H)</f>
        <v>162.55226313859998</v>
      </c>
      <c r="E58" s="156">
        <f>SUMIF('SOVEREIGN_DISCL data'!$C:$C,"="&amp;'TOTAL Sovereign exposures'!$R58,'SOVEREIGN_DISCL data'!I:I)</f>
        <v>-65.833997361400009</v>
      </c>
      <c r="F58" s="156">
        <f>SUMIF('SOVEREIGN_DISCL data'!$C:$C,"="&amp;'TOTAL Sovereign exposures'!$R58,'SOVEREIGN_DISCL data'!J:J)</f>
        <v>0</v>
      </c>
      <c r="G58" s="156">
        <f>SUMIF('SOVEREIGN_DISCL data'!$C:$C,"="&amp;'TOTAL Sovereign exposures'!$R58,'SOVEREIGN_DISCL data'!K:K)</f>
        <v>0</v>
      </c>
      <c r="H58" s="37">
        <f>SUMIF('SOVEREIGN_DISCL data'!$C:$C,"="&amp;'TOTAL Sovereign exposures'!$R58,'SOVEREIGN_DISCL data'!L:L)</f>
        <v>0</v>
      </c>
      <c r="I58" s="38">
        <f>SUMIF('SOVEREIGN_DISCL data'!$C:$C,"="&amp;'TOTAL Sovereign exposures'!$R58,'SOVEREIGN_DISCL data'!M:M)</f>
        <v>7.1140830999999998E-3</v>
      </c>
      <c r="J58" s="38">
        <f>SUMIF('SOVEREIGN_DISCL data'!$C:$C,"="&amp;'TOTAL Sovereign exposures'!$R58,'SOVEREIGN_DISCL data'!N:N)</f>
        <v>0</v>
      </c>
      <c r="K58" s="38">
        <f>SUMIF('SOVEREIGN_DISCL data'!$C:$C,"="&amp;'TOTAL Sovereign exposures'!$R58,'SOVEREIGN_DISCL data'!O:O)</f>
        <v>0</v>
      </c>
      <c r="L58" s="242">
        <f>SUMIF('SOVEREIGN_DISCL data'!$C:$C,"="&amp;'TOTAL Sovereign exposures'!$R58,'SOVEREIGN_DISCL data'!P:P)</f>
        <v>0</v>
      </c>
      <c r="M58" s="38">
        <f>SUMIF('SOVEREIGN_DISCL data'!$C:$C,"="&amp;'TOTAL Sovereign exposures'!$R58,'SOVEREIGN_DISCL data'!Q:Q)</f>
        <v>0</v>
      </c>
      <c r="N58" s="38">
        <f>SUMIF('SOVEREIGN_DISCL data'!$C:$C,"="&amp;'TOTAL Sovereign exposures'!$R58,'SOVEREIGN_DISCL data'!R:R)</f>
        <v>0</v>
      </c>
      <c r="O58" s="38">
        <f>SUMIF('SOVEREIGN_DISCL data'!$C:$C,"="&amp;'TOTAL Sovereign exposures'!$R58,'SOVEREIGN_DISCL data'!S:S)</f>
        <v>0</v>
      </c>
      <c r="R58" s="95">
        <v>1211058</v>
      </c>
      <c r="S58" s="34" t="str">
        <f t="shared" si="0"/>
        <v>Entire sample excl. Greek banks1211058</v>
      </c>
    </row>
    <row r="59" spans="1:19" s="34" customFormat="1" ht="12.75" customHeight="1">
      <c r="A59" s="35" t="s">
        <v>58</v>
      </c>
      <c r="B59" s="238"/>
      <c r="C59" s="156">
        <f>SUMIF('SOVEREIGN_DISCL data'!$C:$C,"="&amp;'TOTAL Sovereign exposures'!$R59,'SOVEREIGN_DISCL data'!G:G)</f>
        <v>17.5513220998</v>
      </c>
      <c r="D59" s="156">
        <f>SUMIF('SOVEREIGN_DISCL data'!$C:$C,"="&amp;'TOTAL Sovereign exposures'!$R59,'SOVEREIGN_DISCL data'!H:H)</f>
        <v>17.5513220998</v>
      </c>
      <c r="E59" s="156">
        <f>SUMIF('SOVEREIGN_DISCL data'!$C:$C,"="&amp;'TOTAL Sovereign exposures'!$R59,'SOVEREIGN_DISCL data'!I:I)</f>
        <v>14.3540872758</v>
      </c>
      <c r="F59" s="156">
        <f>SUMIF('SOVEREIGN_DISCL data'!$C:$C,"="&amp;'TOTAL Sovereign exposures'!$R59,'SOVEREIGN_DISCL data'!J:J)</f>
        <v>0</v>
      </c>
      <c r="G59" s="156">
        <f>SUMIF('SOVEREIGN_DISCL data'!$C:$C,"="&amp;'TOTAL Sovereign exposures'!$R59,'SOVEREIGN_DISCL data'!K:K)</f>
        <v>0</v>
      </c>
      <c r="H59" s="37">
        <f>SUMIF('SOVEREIGN_DISCL data'!$C:$C,"="&amp;'TOTAL Sovereign exposures'!$R59,'SOVEREIGN_DISCL data'!L:L)</f>
        <v>0</v>
      </c>
      <c r="I59" s="38">
        <f>SUMIF('SOVEREIGN_DISCL data'!$C:$C,"="&amp;'TOTAL Sovereign exposures'!$R59,'SOVEREIGN_DISCL data'!M:M)</f>
        <v>0</v>
      </c>
      <c r="J59" s="38">
        <f>SUMIF('SOVEREIGN_DISCL data'!$C:$C,"="&amp;'TOTAL Sovereign exposures'!$R59,'SOVEREIGN_DISCL data'!N:N)</f>
        <v>7.8215117299999998E-2</v>
      </c>
      <c r="K59" s="38">
        <f>SUMIF('SOVEREIGN_DISCL data'!$C:$C,"="&amp;'TOTAL Sovereign exposures'!$R59,'SOVEREIGN_DISCL data'!O:O)</f>
        <v>0</v>
      </c>
      <c r="L59" s="243" t="e">
        <f>SUMIF('[3]SOVEREIGN_DISCL data'!$C:$C,"="&amp;'TOTAL Sovereign exposures'!$R59,'[3]SOVEREIGN_DISCL data'!P:P)</f>
        <v>#VALUE!</v>
      </c>
      <c r="M59" s="38">
        <f>SUMIF('SOVEREIGN_DISCL data'!$C:$C,"="&amp;'TOTAL Sovereign exposures'!$R59,'SOVEREIGN_DISCL data'!Q:Q)</f>
        <v>0</v>
      </c>
      <c r="N59" s="38">
        <f>SUMIF('SOVEREIGN_DISCL data'!$C:$C,"="&amp;'TOTAL Sovereign exposures'!$R59,'SOVEREIGN_DISCL data'!R:R)</f>
        <v>0</v>
      </c>
      <c r="O59" s="38">
        <f>SUMIF('SOVEREIGN_DISCL data'!$C:$C,"="&amp;'TOTAL Sovereign exposures'!$R59,'SOVEREIGN_DISCL data'!S:S)</f>
        <v>0</v>
      </c>
      <c r="R59" s="95">
        <v>1211059</v>
      </c>
      <c r="S59" s="34" t="str">
        <f t="shared" si="0"/>
        <v>Entire sample excl. Greek banks1211059</v>
      </c>
    </row>
    <row r="60" spans="1:19" s="34" customFormat="1" ht="12.75" customHeight="1">
      <c r="A60" s="35" t="s">
        <v>57</v>
      </c>
      <c r="B60" s="238"/>
      <c r="C60" s="156">
        <f>SUMIF('SOVEREIGN_DISCL data'!$C:$C,"="&amp;'TOTAL Sovereign exposures'!$R60,'SOVEREIGN_DISCL data'!G:G)</f>
        <v>14.991934049899999</v>
      </c>
      <c r="D60" s="156">
        <f>SUMIF('SOVEREIGN_DISCL data'!$C:$C,"="&amp;'TOTAL Sovereign exposures'!$R60,'SOVEREIGN_DISCL data'!H:H)</f>
        <v>14.991934049899999</v>
      </c>
      <c r="E60" s="156">
        <f>SUMIF('SOVEREIGN_DISCL data'!$C:$C,"="&amp;'TOTAL Sovereign exposures'!$R60,'SOVEREIGN_DISCL data'!I:I)</f>
        <v>14.991934049899999</v>
      </c>
      <c r="F60" s="156">
        <f>SUMIF('SOVEREIGN_DISCL data'!$C:$C,"="&amp;'TOTAL Sovereign exposures'!$R60,'SOVEREIGN_DISCL data'!J:J)</f>
        <v>0</v>
      </c>
      <c r="G60" s="156">
        <f>SUMIF('SOVEREIGN_DISCL data'!$C:$C,"="&amp;'TOTAL Sovereign exposures'!$R60,'SOVEREIGN_DISCL data'!K:K)</f>
        <v>0</v>
      </c>
      <c r="H60" s="37">
        <f>SUMIF('SOVEREIGN_DISCL data'!$C:$C,"="&amp;'TOTAL Sovereign exposures'!$R60,'SOVEREIGN_DISCL data'!L:L)</f>
        <v>0</v>
      </c>
      <c r="I60" s="38">
        <f>SUMIF('SOVEREIGN_DISCL data'!$C:$C,"="&amp;'TOTAL Sovereign exposures'!$R60,'SOVEREIGN_DISCL data'!M:M)</f>
        <v>0</v>
      </c>
      <c r="J60" s="38">
        <f>SUMIF('SOVEREIGN_DISCL data'!$C:$C,"="&amp;'TOTAL Sovereign exposures'!$R60,'SOVEREIGN_DISCL data'!N:N)</f>
        <v>7.2001325510000003</v>
      </c>
      <c r="K60" s="38">
        <f>SUMIF('SOVEREIGN_DISCL data'!$C:$C,"="&amp;'TOTAL Sovereign exposures'!$R60,'SOVEREIGN_DISCL data'!O:O)</f>
        <v>0</v>
      </c>
      <c r="L60" s="243" t="e">
        <f>SUMIF('[3]SOVEREIGN_DISCL data'!$C:$C,"="&amp;'TOTAL Sovereign exposures'!$R60,'[3]SOVEREIGN_DISCL data'!P:P)</f>
        <v>#VALUE!</v>
      </c>
      <c r="M60" s="38">
        <f>SUMIF('SOVEREIGN_DISCL data'!$C:$C,"="&amp;'TOTAL Sovereign exposures'!$R60,'SOVEREIGN_DISCL data'!Q:Q)</f>
        <v>0</v>
      </c>
      <c r="N60" s="38">
        <f>SUMIF('SOVEREIGN_DISCL data'!$C:$C,"="&amp;'TOTAL Sovereign exposures'!$R60,'SOVEREIGN_DISCL data'!R:R)</f>
        <v>0</v>
      </c>
      <c r="O60" s="38">
        <f>SUMIF('SOVEREIGN_DISCL data'!$C:$C,"="&amp;'TOTAL Sovereign exposures'!$R60,'SOVEREIGN_DISCL data'!S:S)</f>
        <v>0</v>
      </c>
      <c r="R60" s="95">
        <v>1211060</v>
      </c>
      <c r="S60" s="34" t="str">
        <f t="shared" si="0"/>
        <v>Entire sample excl. Greek banks1211060</v>
      </c>
    </row>
    <row r="61" spans="1:19" s="34" customFormat="1" ht="12.75" customHeight="1">
      <c r="A61" s="35" t="s">
        <v>56</v>
      </c>
      <c r="B61" s="238"/>
      <c r="C61" s="156">
        <f>SUMIF('SOVEREIGN_DISCL data'!$C:$C,"="&amp;'TOTAL Sovereign exposures'!$R61,'SOVEREIGN_DISCL data'!G:G)</f>
        <v>16.850291639999998</v>
      </c>
      <c r="D61" s="156">
        <f>SUMIF('SOVEREIGN_DISCL data'!$C:$C,"="&amp;'TOTAL Sovereign exposures'!$R61,'SOVEREIGN_DISCL data'!H:H)</f>
        <v>16.850291639999998</v>
      </c>
      <c r="E61" s="156">
        <f>SUMIF('SOVEREIGN_DISCL data'!$C:$C,"="&amp;'TOTAL Sovereign exposures'!$R61,'SOVEREIGN_DISCL data'!I:I)</f>
        <v>16.850291639999998</v>
      </c>
      <c r="F61" s="156">
        <f>SUMIF('SOVEREIGN_DISCL data'!$C:$C,"="&amp;'TOTAL Sovereign exposures'!$R61,'SOVEREIGN_DISCL data'!J:J)</f>
        <v>0</v>
      </c>
      <c r="G61" s="156">
        <f>SUMIF('SOVEREIGN_DISCL data'!$C:$C,"="&amp;'TOTAL Sovereign exposures'!$R61,'SOVEREIGN_DISCL data'!K:K)</f>
        <v>0</v>
      </c>
      <c r="H61" s="37">
        <f>SUMIF('SOVEREIGN_DISCL data'!$C:$C,"="&amp;'TOTAL Sovereign exposures'!$R61,'SOVEREIGN_DISCL data'!L:L)</f>
        <v>0</v>
      </c>
      <c r="I61" s="38">
        <f>SUMIF('SOVEREIGN_DISCL data'!$C:$C,"="&amp;'TOTAL Sovereign exposures'!$R61,'SOVEREIGN_DISCL data'!M:M)</f>
        <v>0</v>
      </c>
      <c r="J61" s="38">
        <f>SUMIF('SOVEREIGN_DISCL data'!$C:$C,"="&amp;'TOTAL Sovereign exposures'!$R61,'SOVEREIGN_DISCL data'!N:N)</f>
        <v>-13.194450657300001</v>
      </c>
      <c r="K61" s="38">
        <f>SUMIF('SOVEREIGN_DISCL data'!$C:$C,"="&amp;'TOTAL Sovereign exposures'!$R61,'SOVEREIGN_DISCL data'!O:O)</f>
        <v>0</v>
      </c>
      <c r="L61" s="243" t="e">
        <f>SUMIF('[3]SOVEREIGN_DISCL data'!$C:$C,"="&amp;'TOTAL Sovereign exposures'!$R61,'[3]SOVEREIGN_DISCL data'!P:P)</f>
        <v>#VALUE!</v>
      </c>
      <c r="M61" s="38">
        <f>SUMIF('SOVEREIGN_DISCL data'!$C:$C,"="&amp;'TOTAL Sovereign exposures'!$R61,'SOVEREIGN_DISCL data'!Q:Q)</f>
        <v>0</v>
      </c>
      <c r="N61" s="38">
        <f>SUMIF('SOVEREIGN_DISCL data'!$C:$C,"="&amp;'TOTAL Sovereign exposures'!$R61,'SOVEREIGN_DISCL data'!R:R)</f>
        <v>0</v>
      </c>
      <c r="O61" s="38">
        <f>SUMIF('SOVEREIGN_DISCL data'!$C:$C,"="&amp;'TOTAL Sovereign exposures'!$R61,'SOVEREIGN_DISCL data'!S:S)</f>
        <v>0</v>
      </c>
      <c r="R61" s="95">
        <v>1211061</v>
      </c>
      <c r="S61" s="34" t="str">
        <f t="shared" si="0"/>
        <v>Entire sample excl. Greek banks1211061</v>
      </c>
    </row>
    <row r="62" spans="1:19" s="34" customFormat="1" ht="12.75" customHeight="1">
      <c r="A62" s="35" t="s">
        <v>55</v>
      </c>
      <c r="B62" s="238"/>
      <c r="C62" s="156">
        <f>SUMIF('SOVEREIGN_DISCL data'!$C:$C,"="&amp;'TOTAL Sovereign exposures'!$R62,'SOVEREIGN_DISCL data'!G:G)</f>
        <v>33.052495139000001</v>
      </c>
      <c r="D62" s="156">
        <f>SUMIF('SOVEREIGN_DISCL data'!$C:$C,"="&amp;'TOTAL Sovereign exposures'!$R62,'SOVEREIGN_DISCL data'!H:H)</f>
        <v>33.052495139000001</v>
      </c>
      <c r="E62" s="156">
        <f>SUMIF('SOVEREIGN_DISCL data'!$C:$C,"="&amp;'TOTAL Sovereign exposures'!$R62,'SOVEREIGN_DISCL data'!I:I)</f>
        <v>33.052495139000001</v>
      </c>
      <c r="F62" s="156">
        <f>SUMIF('SOVEREIGN_DISCL data'!$C:$C,"="&amp;'TOTAL Sovereign exposures'!$R62,'SOVEREIGN_DISCL data'!J:J)</f>
        <v>0</v>
      </c>
      <c r="G62" s="156">
        <f>SUMIF('SOVEREIGN_DISCL data'!$C:$C,"="&amp;'TOTAL Sovereign exposures'!$R62,'SOVEREIGN_DISCL data'!K:K)</f>
        <v>0</v>
      </c>
      <c r="H62" s="37">
        <f>SUMIF('SOVEREIGN_DISCL data'!$C:$C,"="&amp;'TOTAL Sovereign exposures'!$R62,'SOVEREIGN_DISCL data'!L:L)</f>
        <v>0</v>
      </c>
      <c r="I62" s="38">
        <f>SUMIF('SOVEREIGN_DISCL data'!$C:$C,"="&amp;'TOTAL Sovereign exposures'!$R62,'SOVEREIGN_DISCL data'!M:M)</f>
        <v>0</v>
      </c>
      <c r="J62" s="38">
        <f>SUMIF('SOVEREIGN_DISCL data'!$C:$C,"="&amp;'TOTAL Sovereign exposures'!$R62,'SOVEREIGN_DISCL data'!N:N)</f>
        <v>0.23055152570000004</v>
      </c>
      <c r="K62" s="38">
        <f>SUMIF('SOVEREIGN_DISCL data'!$C:$C,"="&amp;'TOTAL Sovereign exposures'!$R62,'SOVEREIGN_DISCL data'!O:O)</f>
        <v>0</v>
      </c>
      <c r="L62" s="243" t="e">
        <f>SUMIF('[3]SOVEREIGN_DISCL data'!$C:$C,"="&amp;'TOTAL Sovereign exposures'!$R62,'[3]SOVEREIGN_DISCL data'!P:P)</f>
        <v>#VALUE!</v>
      </c>
      <c r="M62" s="38">
        <f>SUMIF('SOVEREIGN_DISCL data'!$C:$C,"="&amp;'TOTAL Sovereign exposures'!$R62,'SOVEREIGN_DISCL data'!Q:Q)</f>
        <v>0</v>
      </c>
      <c r="N62" s="38">
        <f>SUMIF('SOVEREIGN_DISCL data'!$C:$C,"="&amp;'TOTAL Sovereign exposures'!$R62,'SOVEREIGN_DISCL data'!R:R)</f>
        <v>0</v>
      </c>
      <c r="O62" s="38">
        <f>SUMIF('SOVEREIGN_DISCL data'!$C:$C,"="&amp;'TOTAL Sovereign exposures'!$R62,'SOVEREIGN_DISCL data'!S:S)</f>
        <v>0</v>
      </c>
      <c r="R62" s="95">
        <v>1211062</v>
      </c>
      <c r="S62" s="34" t="str">
        <f t="shared" si="0"/>
        <v>Entire sample excl. Greek banks1211062</v>
      </c>
    </row>
    <row r="63" spans="1:19" s="34" customFormat="1" ht="12.75" customHeight="1">
      <c r="A63" s="35" t="s">
        <v>54</v>
      </c>
      <c r="B63" s="238"/>
      <c r="C63" s="156">
        <f>SUMIF('SOVEREIGN_DISCL data'!$C:$C,"="&amp;'TOTAL Sovereign exposures'!$R63,'SOVEREIGN_DISCL data'!G:G)</f>
        <v>73.125945129000002</v>
      </c>
      <c r="D63" s="156">
        <f>SUMIF('SOVEREIGN_DISCL data'!$C:$C,"="&amp;'TOTAL Sovereign exposures'!$R63,'SOVEREIGN_DISCL data'!H:H)</f>
        <v>73.125945129000002</v>
      </c>
      <c r="E63" s="156">
        <f>SUMIF('SOVEREIGN_DISCL data'!$C:$C,"="&amp;'TOTAL Sovereign exposures'!$R63,'SOVEREIGN_DISCL data'!I:I)</f>
        <v>73.125945129000002</v>
      </c>
      <c r="F63" s="156">
        <f>SUMIF('SOVEREIGN_DISCL data'!$C:$C,"="&amp;'TOTAL Sovereign exposures'!$R63,'SOVEREIGN_DISCL data'!J:J)</f>
        <v>0</v>
      </c>
      <c r="G63" s="156">
        <f>SUMIF('SOVEREIGN_DISCL data'!$C:$C,"="&amp;'TOTAL Sovereign exposures'!$R63,'SOVEREIGN_DISCL data'!K:K)</f>
        <v>0</v>
      </c>
      <c r="H63" s="37">
        <f>SUMIF('SOVEREIGN_DISCL data'!$C:$C,"="&amp;'TOTAL Sovereign exposures'!$R63,'SOVEREIGN_DISCL data'!L:L)</f>
        <v>0</v>
      </c>
      <c r="I63" s="38">
        <f>SUMIF('SOVEREIGN_DISCL data'!$C:$C,"="&amp;'TOTAL Sovereign exposures'!$R63,'SOVEREIGN_DISCL data'!M:M)</f>
        <v>0</v>
      </c>
      <c r="J63" s="38">
        <f>SUMIF('SOVEREIGN_DISCL data'!$C:$C,"="&amp;'TOTAL Sovereign exposures'!$R63,'SOVEREIGN_DISCL data'!N:N)</f>
        <v>0.68077433350000016</v>
      </c>
      <c r="K63" s="38">
        <f>SUMIF('SOVEREIGN_DISCL data'!$C:$C,"="&amp;'TOTAL Sovereign exposures'!$R63,'SOVEREIGN_DISCL data'!O:O)</f>
        <v>0</v>
      </c>
      <c r="L63" s="243" t="e">
        <f>SUMIF('[3]SOVEREIGN_DISCL data'!$C:$C,"="&amp;'TOTAL Sovereign exposures'!$R63,'[3]SOVEREIGN_DISCL data'!P:P)</f>
        <v>#VALUE!</v>
      </c>
      <c r="M63" s="38">
        <f>SUMIF('SOVEREIGN_DISCL data'!$C:$C,"="&amp;'TOTAL Sovereign exposures'!$R63,'SOVEREIGN_DISCL data'!Q:Q)</f>
        <v>0</v>
      </c>
      <c r="N63" s="38">
        <f>SUMIF('SOVEREIGN_DISCL data'!$C:$C,"="&amp;'TOTAL Sovereign exposures'!$R63,'SOVEREIGN_DISCL data'!R:R)</f>
        <v>0</v>
      </c>
      <c r="O63" s="38">
        <f>SUMIF('SOVEREIGN_DISCL data'!$C:$C,"="&amp;'TOTAL Sovereign exposures'!$R63,'SOVEREIGN_DISCL data'!S:S)</f>
        <v>0</v>
      </c>
      <c r="R63" s="95">
        <v>1211063</v>
      </c>
      <c r="S63" s="34" t="str">
        <f t="shared" si="0"/>
        <v>Entire sample excl. Greek banks1211063</v>
      </c>
    </row>
    <row r="64" spans="1:19" s="34" customFormat="1" ht="12.75" customHeight="1">
      <c r="A64" s="35" t="s">
        <v>53</v>
      </c>
      <c r="B64" s="238"/>
      <c r="C64" s="156">
        <f>SUMIF('SOVEREIGN_DISCL data'!$C:$C,"="&amp;'TOTAL Sovereign exposures'!$R64,'SOVEREIGN_DISCL data'!G:G)</f>
        <v>45.768157269</v>
      </c>
      <c r="D64" s="156">
        <f>SUMIF('SOVEREIGN_DISCL data'!$C:$C,"="&amp;'TOTAL Sovereign exposures'!$R64,'SOVEREIGN_DISCL data'!H:H)</f>
        <v>45.768157269</v>
      </c>
      <c r="E64" s="156">
        <f>SUMIF('SOVEREIGN_DISCL data'!$C:$C,"="&amp;'TOTAL Sovereign exposures'!$R64,'SOVEREIGN_DISCL data'!I:I)</f>
        <v>45.768157269</v>
      </c>
      <c r="F64" s="156">
        <f>SUMIF('SOVEREIGN_DISCL data'!$C:$C,"="&amp;'TOTAL Sovereign exposures'!$R64,'SOVEREIGN_DISCL data'!J:J)</f>
        <v>0</v>
      </c>
      <c r="G64" s="156">
        <f>SUMIF('SOVEREIGN_DISCL data'!$C:$C,"="&amp;'TOTAL Sovereign exposures'!$R64,'SOVEREIGN_DISCL data'!K:K)</f>
        <v>0</v>
      </c>
      <c r="H64" s="37">
        <f>SUMIF('SOVEREIGN_DISCL data'!$C:$C,"="&amp;'TOTAL Sovereign exposures'!$R64,'SOVEREIGN_DISCL data'!L:L)</f>
        <v>0</v>
      </c>
      <c r="I64" s="38">
        <f>SUMIF('SOVEREIGN_DISCL data'!$C:$C,"="&amp;'TOTAL Sovereign exposures'!$R64,'SOVEREIGN_DISCL data'!M:M)</f>
        <v>0</v>
      </c>
      <c r="J64" s="38">
        <f>SUMIF('SOVEREIGN_DISCL data'!$C:$C,"="&amp;'TOTAL Sovereign exposures'!$R64,'SOVEREIGN_DISCL data'!N:N)</f>
        <v>13</v>
      </c>
      <c r="K64" s="38">
        <f>SUMIF('SOVEREIGN_DISCL data'!$C:$C,"="&amp;'TOTAL Sovereign exposures'!$R64,'SOVEREIGN_DISCL data'!O:O)</f>
        <v>0</v>
      </c>
      <c r="L64" s="244" t="e">
        <f>SUMIF('[3]SOVEREIGN_DISCL data'!$C:$C,"="&amp;'TOTAL Sovereign exposures'!$R64,'[3]SOVEREIGN_DISCL data'!P:P)</f>
        <v>#VALUE!</v>
      </c>
      <c r="M64" s="38">
        <f>SUMIF('SOVEREIGN_DISCL data'!$C:$C,"="&amp;'TOTAL Sovereign exposures'!$R64,'SOVEREIGN_DISCL data'!Q:Q)</f>
        <v>0</v>
      </c>
      <c r="N64" s="38">
        <f>SUMIF('SOVEREIGN_DISCL data'!$C:$C,"="&amp;'TOTAL Sovereign exposures'!$R64,'SOVEREIGN_DISCL data'!R:R)</f>
        <v>0</v>
      </c>
      <c r="O64" s="38">
        <f>SUMIF('SOVEREIGN_DISCL data'!$C:$C,"="&amp;'TOTAL Sovereign exposures'!$R64,'SOVEREIGN_DISCL data'!S:S)</f>
        <v>0</v>
      </c>
      <c r="R64" s="95">
        <v>1211064</v>
      </c>
      <c r="S64" s="34" t="str">
        <f t="shared" si="0"/>
        <v>Entire sample excl. Greek banks1211064</v>
      </c>
    </row>
    <row r="65" spans="1:19" s="34" customFormat="1" ht="12.75" customHeight="1" thickBot="1">
      <c r="A65" s="87" t="s">
        <v>68</v>
      </c>
      <c r="B65" s="238"/>
      <c r="C65" s="55">
        <f>SUMIF('SOVEREIGN_DISCL data'!$C:$C,"="&amp;'TOTAL Sovereign exposures'!$R65,'SOVEREIGN_DISCL data'!G:G)</f>
        <v>363.89240846860002</v>
      </c>
      <c r="D65" s="55">
        <f>SUMIF('SOVEREIGN_DISCL data'!$C:$C,"="&amp;'TOTAL Sovereign exposures'!$R65,'SOVEREIGN_DISCL data'!H:H)</f>
        <v>363.89240846860002</v>
      </c>
      <c r="E65" s="55">
        <f>SUMIF('SOVEREIGN_DISCL data'!$C:$C,"="&amp;'TOTAL Sovereign exposures'!$R65,'SOVEREIGN_DISCL data'!I:I)</f>
        <v>132.30891306860002</v>
      </c>
      <c r="F65" s="55">
        <f>SUMIF('SOVEREIGN_DISCL data'!$C:$C,"="&amp;'TOTAL Sovereign exposures'!$R65,'SOVEREIGN_DISCL data'!J:J)</f>
        <v>0</v>
      </c>
      <c r="G65" s="55">
        <f>SUMIF('SOVEREIGN_DISCL data'!$C:$C,"="&amp;'TOTAL Sovereign exposures'!$R65,'SOVEREIGN_DISCL data'!K:K)</f>
        <v>0</v>
      </c>
      <c r="H65" s="55">
        <f>SUMIF('SOVEREIGN_DISCL data'!$C:$C,"="&amp;'TOTAL Sovereign exposures'!$R65,'SOVEREIGN_DISCL data'!L:L)</f>
        <v>0</v>
      </c>
      <c r="I65" s="55">
        <f>SUMIF('SOVEREIGN_DISCL data'!$C:$C,"="&amp;'TOTAL Sovereign exposures'!$R65,'SOVEREIGN_DISCL data'!M:M)</f>
        <v>7.1140830999999998E-3</v>
      </c>
      <c r="J65" s="55">
        <f>SUMIF('SOVEREIGN_DISCL data'!$C:$C,"="&amp;'TOTAL Sovereign exposures'!$R65,'SOVEREIGN_DISCL data'!N:N)</f>
        <v>7.995222870700001</v>
      </c>
      <c r="K65" s="55">
        <f>SUMIF('SOVEREIGN_DISCL data'!$C:$C,"="&amp;'TOTAL Sovereign exposures'!$R65,'SOVEREIGN_DISCL data'!O:O)</f>
        <v>0</v>
      </c>
      <c r="L65" s="169">
        <f>SUMIF('SOVEREIGN_DISCL data'!$C:$C,"="&amp;'TOTAL Sovereign exposures'!$R65,'SOVEREIGN_DISCL data'!P:P)</f>
        <v>0</v>
      </c>
      <c r="M65" s="55">
        <f>SUMIF('SOVEREIGN_DISCL data'!$C:$C,"="&amp;'TOTAL Sovereign exposures'!$R65,'SOVEREIGN_DISCL data'!Q:Q)</f>
        <v>0</v>
      </c>
      <c r="N65" s="55">
        <f>SUMIF('SOVEREIGN_DISCL data'!$C:$C,"="&amp;'TOTAL Sovereign exposures'!$R65,'SOVEREIGN_DISCL data'!R:R)</f>
        <v>0</v>
      </c>
      <c r="O65" s="55">
        <f>SUMIF('SOVEREIGN_DISCL data'!$C:$C,"="&amp;'TOTAL Sovereign exposures'!$R65,'SOVEREIGN_DISCL data'!S:S)</f>
        <v>0</v>
      </c>
      <c r="R65" s="95">
        <v>1211065</v>
      </c>
      <c r="S65" s="34" t="str">
        <f t="shared" si="0"/>
        <v>Entire sample excl. Greek banks1211065</v>
      </c>
    </row>
    <row r="66" spans="1:19" s="34" customFormat="1" ht="12.75" customHeight="1">
      <c r="A66" s="35" t="s">
        <v>59</v>
      </c>
      <c r="B66" s="238" t="s">
        <v>30</v>
      </c>
      <c r="C66" s="157">
        <f>SUMIF('SOVEREIGN_DISCL data'!$C:$C,"="&amp;'TOTAL Sovereign exposures'!$R66,'SOVEREIGN_DISCL data'!G:G)</f>
        <v>10383.84178864</v>
      </c>
      <c r="D66" s="156">
        <f>SUMIF('SOVEREIGN_DISCL data'!$C:$C,"="&amp;'TOTAL Sovereign exposures'!$R66,'SOVEREIGN_DISCL data'!H:H)</f>
        <v>7940.8589519360003</v>
      </c>
      <c r="E66" s="156">
        <f>SUMIF('SOVEREIGN_DISCL data'!$C:$C,"="&amp;'TOTAL Sovereign exposures'!$R66,'SOVEREIGN_DISCL data'!I:I)</f>
        <v>10283.788376888002</v>
      </c>
      <c r="F66" s="156">
        <f>SUMIF('SOVEREIGN_DISCL data'!$C:$C,"="&amp;'TOTAL Sovereign exposures'!$R66,'SOVEREIGN_DISCL data'!J:J)</f>
        <v>0</v>
      </c>
      <c r="G66" s="156">
        <f>SUMIF('SOVEREIGN_DISCL data'!$C:$C,"="&amp;'TOTAL Sovereign exposures'!$R66,'SOVEREIGN_DISCL data'!K:K)</f>
        <v>1230.4949541999999</v>
      </c>
      <c r="H66" s="37">
        <f>SUMIF('SOVEREIGN_DISCL data'!$C:$C,"="&amp;'TOTAL Sovereign exposures'!$R66,'SOVEREIGN_DISCL data'!L:L)</f>
        <v>1112.26452113</v>
      </c>
      <c r="I66" s="38">
        <f>SUMIF('SOVEREIGN_DISCL data'!$C:$C,"="&amp;'TOTAL Sovereign exposures'!$R66,'SOVEREIGN_DISCL data'!M:M)</f>
        <v>534.70137194850008</v>
      </c>
      <c r="J66" s="38">
        <f>SUMIF('SOVEREIGN_DISCL data'!$C:$C,"="&amp;'TOTAL Sovereign exposures'!$R66,'SOVEREIGN_DISCL data'!N:N)</f>
        <v>0</v>
      </c>
      <c r="K66" s="38">
        <f>SUMIF('SOVEREIGN_DISCL data'!$C:$C,"="&amp;'TOTAL Sovereign exposures'!$R66,'SOVEREIGN_DISCL data'!O:O)</f>
        <v>0</v>
      </c>
      <c r="L66" s="242">
        <f>SUMIF('SOVEREIGN_DISCL data'!$C:$C,"="&amp;'TOTAL Sovereign exposures'!$R66,'SOVEREIGN_DISCL data'!P:P)</f>
        <v>0</v>
      </c>
      <c r="M66" s="38">
        <f>SUMIF('SOVEREIGN_DISCL data'!$C:$C,"="&amp;'TOTAL Sovereign exposures'!$R66,'SOVEREIGN_DISCL data'!Q:Q)</f>
        <v>0</v>
      </c>
      <c r="N66" s="38">
        <f>SUMIF('SOVEREIGN_DISCL data'!$C:$C,"="&amp;'TOTAL Sovereign exposures'!$R66,'SOVEREIGN_DISCL data'!R:R)</f>
        <v>0</v>
      </c>
      <c r="O66" s="38">
        <f>SUMIF('SOVEREIGN_DISCL data'!$C:$C,"="&amp;'TOTAL Sovereign exposures'!$R66,'SOVEREIGN_DISCL data'!S:S)</f>
        <v>0</v>
      </c>
      <c r="R66" s="95">
        <v>1211066</v>
      </c>
      <c r="S66" s="34" t="str">
        <f t="shared" si="0"/>
        <v>Entire sample excl. Greek banks1211066</v>
      </c>
    </row>
    <row r="67" spans="1:19" s="34" customFormat="1" ht="12.75" customHeight="1">
      <c r="A67" s="35" t="s">
        <v>58</v>
      </c>
      <c r="B67" s="238"/>
      <c r="C67" s="156">
        <f>SUMIF('SOVEREIGN_DISCL data'!$C:$C,"="&amp;'TOTAL Sovereign exposures'!$R67,'SOVEREIGN_DISCL data'!G:G)</f>
        <v>2027.2724088322</v>
      </c>
      <c r="D67" s="156">
        <f>SUMIF('SOVEREIGN_DISCL data'!$C:$C,"="&amp;'TOTAL Sovereign exposures'!$R67,'SOVEREIGN_DISCL data'!H:H)</f>
        <v>231.44082047159998</v>
      </c>
      <c r="E67" s="156">
        <f>SUMIF('SOVEREIGN_DISCL data'!$C:$C,"="&amp;'TOTAL Sovereign exposures'!$R67,'SOVEREIGN_DISCL data'!I:I)</f>
        <v>854.16009252999993</v>
      </c>
      <c r="F67" s="156">
        <f>SUMIF('SOVEREIGN_DISCL data'!$C:$C,"="&amp;'TOTAL Sovereign exposures'!$R67,'SOVEREIGN_DISCL data'!J:J)</f>
        <v>283.18856099999999</v>
      </c>
      <c r="G67" s="156">
        <f>SUMIF('SOVEREIGN_DISCL data'!$C:$C,"="&amp;'TOTAL Sovereign exposures'!$R67,'SOVEREIGN_DISCL data'!K:K)</f>
        <v>186.61482071</v>
      </c>
      <c r="H67" s="37">
        <f>SUMIF('SOVEREIGN_DISCL data'!$C:$C,"="&amp;'TOTAL Sovereign exposures'!$R67,'SOVEREIGN_DISCL data'!L:L)</f>
        <v>152.915890348</v>
      </c>
      <c r="I67" s="38">
        <f>SUMIF('SOVEREIGN_DISCL data'!$C:$C,"="&amp;'TOTAL Sovereign exposures'!$R67,'SOVEREIGN_DISCL data'!M:M)</f>
        <v>-120.28937488540001</v>
      </c>
      <c r="J67" s="38">
        <f>SUMIF('SOVEREIGN_DISCL data'!$C:$C,"="&amp;'TOTAL Sovereign exposures'!$R67,'SOVEREIGN_DISCL data'!N:N)</f>
        <v>1</v>
      </c>
      <c r="K67" s="38">
        <f>SUMIF('SOVEREIGN_DISCL data'!$C:$C,"="&amp;'TOTAL Sovereign exposures'!$R67,'SOVEREIGN_DISCL data'!O:O)</f>
        <v>0.45</v>
      </c>
      <c r="L67" s="243" t="e">
        <f>SUMIF('[3]SOVEREIGN_DISCL data'!$C:$C,"="&amp;'TOTAL Sovereign exposures'!$R67,'[3]SOVEREIGN_DISCL data'!P:P)</f>
        <v>#VALUE!</v>
      </c>
      <c r="M67" s="38">
        <f>SUMIF('SOVEREIGN_DISCL data'!$C:$C,"="&amp;'TOTAL Sovereign exposures'!$R67,'SOVEREIGN_DISCL data'!Q:Q)</f>
        <v>-2.16640057</v>
      </c>
      <c r="N67" s="38">
        <f>SUMIF('SOVEREIGN_DISCL data'!$C:$C,"="&amp;'TOTAL Sovereign exposures'!$R67,'SOVEREIGN_DISCL data'!R:R)</f>
        <v>2.16640057</v>
      </c>
      <c r="O67" s="38">
        <f>SUMIF('SOVEREIGN_DISCL data'!$C:$C,"="&amp;'TOTAL Sovereign exposures'!$R67,'SOVEREIGN_DISCL data'!S:S)</f>
        <v>0</v>
      </c>
      <c r="R67" s="95">
        <v>1211067</v>
      </c>
      <c r="S67" s="34" t="str">
        <f t="shared" si="0"/>
        <v>Entire sample excl. Greek banks1211067</v>
      </c>
    </row>
    <row r="68" spans="1:19" s="34" customFormat="1" ht="12.75" customHeight="1">
      <c r="A68" s="35" t="s">
        <v>57</v>
      </c>
      <c r="B68" s="238"/>
      <c r="C68" s="156">
        <f>SUMIF('SOVEREIGN_DISCL data'!$C:$C,"="&amp;'TOTAL Sovereign exposures'!$R68,'SOVEREIGN_DISCL data'!G:G)</f>
        <v>1446.5061427003</v>
      </c>
      <c r="D68" s="156">
        <f>SUMIF('SOVEREIGN_DISCL data'!$C:$C,"="&amp;'TOTAL Sovereign exposures'!$R68,'SOVEREIGN_DISCL data'!H:H)</f>
        <v>150.26228095499999</v>
      </c>
      <c r="E68" s="156">
        <f>SUMIF('SOVEREIGN_DISCL data'!$C:$C,"="&amp;'TOTAL Sovereign exposures'!$R68,'SOVEREIGN_DISCL data'!I:I)</f>
        <v>1232.1596817634002</v>
      </c>
      <c r="F68" s="156">
        <f>SUMIF('SOVEREIGN_DISCL data'!$C:$C,"="&amp;'TOTAL Sovereign exposures'!$R68,'SOVEREIGN_DISCL data'!J:J)</f>
        <v>216.63886269599999</v>
      </c>
      <c r="G68" s="156">
        <f>SUMIF('SOVEREIGN_DISCL data'!$C:$C,"="&amp;'TOTAL Sovereign exposures'!$R68,'SOVEREIGN_DISCL data'!K:K)</f>
        <v>598.20416385999999</v>
      </c>
      <c r="H68" s="37">
        <f>SUMIF('SOVEREIGN_DISCL data'!$C:$C,"="&amp;'TOTAL Sovereign exposures'!$R68,'SOVEREIGN_DISCL data'!L:L)</f>
        <v>265.25437403230001</v>
      </c>
      <c r="I68" s="38">
        <f>SUMIF('SOVEREIGN_DISCL data'!$C:$C,"="&amp;'TOTAL Sovereign exposures'!$R68,'SOVEREIGN_DISCL data'!M:M)</f>
        <v>-26.129367574700002</v>
      </c>
      <c r="J68" s="38">
        <f>SUMIF('SOVEREIGN_DISCL data'!$C:$C,"="&amp;'TOTAL Sovereign exposures'!$R68,'SOVEREIGN_DISCL data'!N:N)</f>
        <v>6.2874277735000001</v>
      </c>
      <c r="K68" s="38">
        <f>SUMIF('SOVEREIGN_DISCL data'!$C:$C,"="&amp;'TOTAL Sovereign exposures'!$R68,'SOVEREIGN_DISCL data'!O:O)</f>
        <v>1.8</v>
      </c>
      <c r="L68" s="243" t="e">
        <f>SUMIF('[3]SOVEREIGN_DISCL data'!$C:$C,"="&amp;'TOTAL Sovereign exposures'!$R68,'[3]SOVEREIGN_DISCL data'!P:P)</f>
        <v>#VALUE!</v>
      </c>
      <c r="M68" s="38">
        <f>SUMIF('SOVEREIGN_DISCL data'!$C:$C,"="&amp;'TOTAL Sovereign exposures'!$R68,'SOVEREIGN_DISCL data'!Q:Q)</f>
        <v>-5.0280111009999997</v>
      </c>
      <c r="N68" s="38">
        <f>SUMIF('SOVEREIGN_DISCL data'!$C:$C,"="&amp;'TOTAL Sovereign exposures'!$R68,'SOVEREIGN_DISCL data'!R:R)</f>
        <v>6.4126452650000001</v>
      </c>
      <c r="O68" s="38">
        <f>SUMIF('SOVEREIGN_DISCL data'!$C:$C,"="&amp;'TOTAL Sovereign exposures'!$R68,'SOVEREIGN_DISCL data'!S:S)</f>
        <v>-0.74700666000000004</v>
      </c>
      <c r="R68" s="95">
        <v>1211068</v>
      </c>
      <c r="S68" s="34" t="str">
        <f t="shared" si="0"/>
        <v>Entire sample excl. Greek banks1211068</v>
      </c>
    </row>
    <row r="69" spans="1:19" s="34" customFormat="1" ht="12.75" customHeight="1">
      <c r="A69" s="35" t="s">
        <v>56</v>
      </c>
      <c r="B69" s="238"/>
      <c r="C69" s="156">
        <f>SUMIF('SOVEREIGN_DISCL data'!$C:$C,"="&amp;'TOTAL Sovereign exposures'!$R69,'SOVEREIGN_DISCL data'!G:G)</f>
        <v>871.06254180550013</v>
      </c>
      <c r="D69" s="156">
        <f>SUMIF('SOVEREIGN_DISCL data'!$C:$C,"="&amp;'TOTAL Sovereign exposures'!$R69,'SOVEREIGN_DISCL data'!H:H)</f>
        <v>135.93708347800001</v>
      </c>
      <c r="E69" s="156">
        <f>SUMIF('SOVEREIGN_DISCL data'!$C:$C,"="&amp;'TOTAL Sovereign exposures'!$R69,'SOVEREIGN_DISCL data'!I:I)</f>
        <v>607.85643797449995</v>
      </c>
      <c r="F69" s="156">
        <f>SUMIF('SOVEREIGN_DISCL data'!$C:$C,"="&amp;'TOTAL Sovereign exposures'!$R69,'SOVEREIGN_DISCL data'!J:J)</f>
        <v>184.41674517000001</v>
      </c>
      <c r="G69" s="156">
        <f>SUMIF('SOVEREIGN_DISCL data'!$C:$C,"="&amp;'TOTAL Sovereign exposures'!$R69,'SOVEREIGN_DISCL data'!K:K)</f>
        <v>159.51082158</v>
      </c>
      <c r="H69" s="37">
        <f>SUMIF('SOVEREIGN_DISCL data'!$C:$C,"="&amp;'TOTAL Sovereign exposures'!$R69,'SOVEREIGN_DISCL data'!L:L)</f>
        <v>24.880282496499994</v>
      </c>
      <c r="I69" s="38">
        <f>SUMIF('SOVEREIGN_DISCL data'!$C:$C,"="&amp;'TOTAL Sovereign exposures'!$R69,'SOVEREIGN_DISCL data'!M:M)</f>
        <v>-93.371064684699988</v>
      </c>
      <c r="J69" s="38">
        <f>SUMIF('SOVEREIGN_DISCL data'!$C:$C,"="&amp;'TOTAL Sovereign exposures'!$R69,'SOVEREIGN_DISCL data'!N:N)</f>
        <v>16.6321023016</v>
      </c>
      <c r="K69" s="38">
        <f>SUMIF('SOVEREIGN_DISCL data'!$C:$C,"="&amp;'TOTAL Sovereign exposures'!$R69,'SOVEREIGN_DISCL data'!O:O)</f>
        <v>102.96000000000001</v>
      </c>
      <c r="L69" s="243" t="e">
        <f>SUMIF('[3]SOVEREIGN_DISCL data'!$C:$C,"="&amp;'TOTAL Sovereign exposures'!$R69,'[3]SOVEREIGN_DISCL data'!P:P)</f>
        <v>#VALUE!</v>
      </c>
      <c r="M69" s="38">
        <f>SUMIF('SOVEREIGN_DISCL data'!$C:$C,"="&amp;'TOTAL Sovereign exposures'!$R69,'SOVEREIGN_DISCL data'!Q:Q)</f>
        <v>-4.3499252269999999</v>
      </c>
      <c r="N69" s="38">
        <f>SUMIF('SOVEREIGN_DISCL data'!$C:$C,"="&amp;'TOTAL Sovereign exposures'!$R69,'SOVEREIGN_DISCL data'!R:R)</f>
        <v>7.4327725500000001</v>
      </c>
      <c r="O69" s="38">
        <f>SUMIF('SOVEREIGN_DISCL data'!$C:$C,"="&amp;'TOTAL Sovereign exposures'!$R69,'SOVEREIGN_DISCL data'!S:S)</f>
        <v>-2.9828473229999997</v>
      </c>
      <c r="R69" s="95">
        <v>1211069</v>
      </c>
      <c r="S69" s="34" t="str">
        <f t="shared" si="0"/>
        <v>Entire sample excl. Greek banks1211069</v>
      </c>
    </row>
    <row r="70" spans="1:19" s="34" customFormat="1" ht="12.75" customHeight="1">
      <c r="A70" s="35" t="s">
        <v>55</v>
      </c>
      <c r="B70" s="238"/>
      <c r="C70" s="156">
        <f>SUMIF('SOVEREIGN_DISCL data'!$C:$C,"="&amp;'TOTAL Sovereign exposures'!$R70,'SOVEREIGN_DISCL data'!G:G)</f>
        <v>2316.0624449937</v>
      </c>
      <c r="D70" s="156">
        <f>SUMIF('SOVEREIGN_DISCL data'!$C:$C,"="&amp;'TOTAL Sovereign exposures'!$R70,'SOVEREIGN_DISCL data'!H:H)</f>
        <v>291.79716025290003</v>
      </c>
      <c r="E70" s="156">
        <f>SUMIF('SOVEREIGN_DISCL data'!$C:$C,"="&amp;'TOTAL Sovereign exposures'!$R70,'SOVEREIGN_DISCL data'!I:I)</f>
        <v>1382.2087877980002</v>
      </c>
      <c r="F70" s="156">
        <f>SUMIF('SOVEREIGN_DISCL data'!$C:$C,"="&amp;'TOTAL Sovereign exposures'!$R70,'SOVEREIGN_DISCL data'!J:J)</f>
        <v>754.90801446</v>
      </c>
      <c r="G70" s="156">
        <f>SUMIF('SOVEREIGN_DISCL data'!$C:$C,"="&amp;'TOTAL Sovereign exposures'!$R70,'SOVEREIGN_DISCL data'!K:K)</f>
        <v>7.9542205199999998</v>
      </c>
      <c r="H70" s="37">
        <f>SUMIF('SOVEREIGN_DISCL data'!$C:$C,"="&amp;'TOTAL Sovereign exposures'!$R70,'SOVEREIGN_DISCL data'!L:L)</f>
        <v>235.43837505900001</v>
      </c>
      <c r="I70" s="38">
        <f>SUMIF('SOVEREIGN_DISCL data'!$C:$C,"="&amp;'TOTAL Sovereign exposures'!$R70,'SOVEREIGN_DISCL data'!M:M)</f>
        <v>108.95468943549999</v>
      </c>
      <c r="J70" s="38">
        <f>SUMIF('SOVEREIGN_DISCL data'!$C:$C,"="&amp;'TOTAL Sovereign exposures'!$R70,'SOVEREIGN_DISCL data'!N:N)</f>
        <v>-23.065996569200003</v>
      </c>
      <c r="K70" s="38">
        <f>SUMIF('SOVEREIGN_DISCL data'!$C:$C,"="&amp;'TOTAL Sovereign exposures'!$R70,'SOVEREIGN_DISCL data'!O:O)</f>
        <v>91.011017498000001</v>
      </c>
      <c r="L70" s="243" t="e">
        <f>SUMIF('[3]SOVEREIGN_DISCL data'!$C:$C,"="&amp;'TOTAL Sovereign exposures'!$R70,'[3]SOVEREIGN_DISCL data'!P:P)</f>
        <v>#VALUE!</v>
      </c>
      <c r="M70" s="38">
        <f>SUMIF('SOVEREIGN_DISCL data'!$C:$C,"="&amp;'TOTAL Sovereign exposures'!$R70,'SOVEREIGN_DISCL data'!Q:Q)</f>
        <v>-14.870670963999999</v>
      </c>
      <c r="N70" s="38">
        <f>SUMIF('SOVEREIGN_DISCL data'!$C:$C,"="&amp;'TOTAL Sovereign exposures'!$R70,'SOVEREIGN_DISCL data'!R:R)</f>
        <v>22.188564425999999</v>
      </c>
      <c r="O70" s="38">
        <f>SUMIF('SOVEREIGN_DISCL data'!$C:$C,"="&amp;'TOTAL Sovereign exposures'!$R70,'SOVEREIGN_DISCL data'!S:S)</f>
        <v>-7.6023905200000002</v>
      </c>
      <c r="R70" s="95">
        <v>1211070</v>
      </c>
      <c r="S70" s="34" t="str">
        <f t="shared" si="0"/>
        <v>Entire sample excl. Greek banks1211070</v>
      </c>
    </row>
    <row r="71" spans="1:19" s="34" customFormat="1" ht="12.75" customHeight="1">
      <c r="A71" s="35" t="s">
        <v>54</v>
      </c>
      <c r="B71" s="238"/>
      <c r="C71" s="156">
        <f>SUMIF('SOVEREIGN_DISCL data'!$C:$C,"="&amp;'TOTAL Sovereign exposures'!$R71,'SOVEREIGN_DISCL data'!G:G)</f>
        <v>5040.228276694701</v>
      </c>
      <c r="D71" s="156">
        <f>SUMIF('SOVEREIGN_DISCL data'!$C:$C,"="&amp;'TOTAL Sovereign exposures'!$R71,'SOVEREIGN_DISCL data'!H:H)</f>
        <v>281.48652117100005</v>
      </c>
      <c r="E71" s="156">
        <f>SUMIF('SOVEREIGN_DISCL data'!$C:$C,"="&amp;'TOTAL Sovereign exposures'!$R71,'SOVEREIGN_DISCL data'!I:I)</f>
        <v>4560.8682191483003</v>
      </c>
      <c r="F71" s="156">
        <f>SUMIF('SOVEREIGN_DISCL data'!$C:$C,"="&amp;'TOTAL Sovereign exposures'!$R71,'SOVEREIGN_DISCL data'!J:J)</f>
        <v>816.62064184600013</v>
      </c>
      <c r="G71" s="156">
        <f>SUMIF('SOVEREIGN_DISCL data'!$C:$C,"="&amp;'TOTAL Sovereign exposures'!$R71,'SOVEREIGN_DISCL data'!K:K)</f>
        <v>29.30096653</v>
      </c>
      <c r="H71" s="37">
        <f>SUMIF('SOVEREIGN_DISCL data'!$C:$C,"="&amp;'TOTAL Sovereign exposures'!$R71,'SOVEREIGN_DISCL data'!L:L)</f>
        <v>3351.1084270632996</v>
      </c>
      <c r="I71" s="38">
        <f>SUMIF('SOVEREIGN_DISCL data'!$C:$C,"="&amp;'TOTAL Sovereign exposures'!$R71,'SOVEREIGN_DISCL data'!M:M)</f>
        <v>-337.39185683599999</v>
      </c>
      <c r="J71" s="38">
        <f>SUMIF('SOVEREIGN_DISCL data'!$C:$C,"="&amp;'TOTAL Sovereign exposures'!$R71,'SOVEREIGN_DISCL data'!N:N)</f>
        <v>-0.30193639710000042</v>
      </c>
      <c r="K71" s="38">
        <f>SUMIF('SOVEREIGN_DISCL data'!$C:$C,"="&amp;'TOTAL Sovereign exposures'!$R71,'SOVEREIGN_DISCL data'!O:O)</f>
        <v>84</v>
      </c>
      <c r="L71" s="243" t="e">
        <f>SUMIF('[3]SOVEREIGN_DISCL data'!$C:$C,"="&amp;'TOTAL Sovereign exposures'!$R71,'[3]SOVEREIGN_DISCL data'!P:P)</f>
        <v>#VALUE!</v>
      </c>
      <c r="M71" s="38">
        <f>SUMIF('SOVEREIGN_DISCL data'!$C:$C,"="&amp;'TOTAL Sovereign exposures'!$R71,'SOVEREIGN_DISCL data'!Q:Q)</f>
        <v>-11.577882488</v>
      </c>
      <c r="N71" s="38">
        <f>SUMIF('SOVEREIGN_DISCL data'!$C:$C,"="&amp;'TOTAL Sovereign exposures'!$R71,'SOVEREIGN_DISCL data'!R:R)</f>
        <v>16.6690694704</v>
      </c>
      <c r="O71" s="38">
        <f>SUMIF('SOVEREIGN_DISCL data'!$C:$C,"="&amp;'TOTAL Sovereign exposures'!$R71,'SOVEREIGN_DISCL data'!S:S)</f>
        <v>-13.513258486000002</v>
      </c>
      <c r="R71" s="95">
        <v>1211071</v>
      </c>
      <c r="S71" s="34" t="str">
        <f t="shared" si="0"/>
        <v>Entire sample excl. Greek banks1211071</v>
      </c>
    </row>
    <row r="72" spans="1:19" s="34" customFormat="1" ht="12.75" customHeight="1">
      <c r="A72" s="35" t="s">
        <v>53</v>
      </c>
      <c r="B72" s="238"/>
      <c r="C72" s="156">
        <f>SUMIF('SOVEREIGN_DISCL data'!$C:$C,"="&amp;'TOTAL Sovereign exposures'!$R72,'SOVEREIGN_DISCL data'!G:G)</f>
        <v>1927.4293547382003</v>
      </c>
      <c r="D72" s="156">
        <f>SUMIF('SOVEREIGN_DISCL data'!$C:$C,"="&amp;'TOTAL Sovereign exposures'!$R72,'SOVEREIGN_DISCL data'!H:H)</f>
        <v>520.42441426400001</v>
      </c>
      <c r="E72" s="156">
        <f>SUMIF('SOVEREIGN_DISCL data'!$C:$C,"="&amp;'TOTAL Sovereign exposures'!$R72,'SOVEREIGN_DISCL data'!I:I)</f>
        <v>1848.8362871652002</v>
      </c>
      <c r="F72" s="156">
        <f>SUMIF('SOVEREIGN_DISCL data'!$C:$C,"="&amp;'TOTAL Sovereign exposures'!$R72,'SOVEREIGN_DISCL data'!J:J)</f>
        <v>430.91525000000001</v>
      </c>
      <c r="G72" s="156">
        <f>SUMIF('SOVEREIGN_DISCL data'!$C:$C,"="&amp;'TOTAL Sovereign exposures'!$R72,'SOVEREIGN_DISCL data'!K:K)</f>
        <v>0</v>
      </c>
      <c r="H72" s="37">
        <f>SUMIF('SOVEREIGN_DISCL data'!$C:$C,"="&amp;'TOTAL Sovereign exposures'!$R72,'SOVEREIGN_DISCL data'!L:L)</f>
        <v>856.73929063119999</v>
      </c>
      <c r="I72" s="38">
        <f>SUMIF('SOVEREIGN_DISCL data'!$C:$C,"="&amp;'TOTAL Sovereign exposures'!$R72,'SOVEREIGN_DISCL data'!M:M)</f>
        <v>-565.49859214000003</v>
      </c>
      <c r="J72" s="38">
        <f>SUMIF('SOVEREIGN_DISCL data'!$C:$C,"="&amp;'TOTAL Sovereign exposures'!$R72,'SOVEREIGN_DISCL data'!N:N)</f>
        <v>0</v>
      </c>
      <c r="K72" s="38">
        <f>SUMIF('SOVEREIGN_DISCL data'!$C:$C,"="&amp;'TOTAL Sovereign exposures'!$R72,'SOVEREIGN_DISCL data'!O:O)</f>
        <v>34.405761679999998</v>
      </c>
      <c r="L72" s="244" t="e">
        <f>SUMIF('[3]SOVEREIGN_DISCL data'!$C:$C,"="&amp;'TOTAL Sovereign exposures'!$R72,'[3]SOVEREIGN_DISCL data'!P:P)</f>
        <v>#VALUE!</v>
      </c>
      <c r="M72" s="38">
        <f>SUMIF('SOVEREIGN_DISCL data'!$C:$C,"="&amp;'TOTAL Sovereign exposures'!$R72,'SOVEREIGN_DISCL data'!Q:Q)</f>
        <v>-7.8507262249999998</v>
      </c>
      <c r="N72" s="38">
        <f>SUMIF('SOVEREIGN_DISCL data'!$C:$C,"="&amp;'TOTAL Sovereign exposures'!$R72,'SOVEREIGN_DISCL data'!R:R)</f>
        <v>43.00505278</v>
      </c>
      <c r="O72" s="38">
        <f>SUMIF('SOVEREIGN_DISCL data'!$C:$C,"="&amp;'TOTAL Sovereign exposures'!$R72,'SOVEREIGN_DISCL data'!S:S)</f>
        <v>-35.154326555999994</v>
      </c>
      <c r="R72" s="95">
        <v>1211072</v>
      </c>
      <c r="S72" s="34" t="str">
        <f t="shared" si="0"/>
        <v>Entire sample excl. Greek banks1211072</v>
      </c>
    </row>
    <row r="73" spans="1:19" s="34" customFormat="1" ht="12.75" customHeight="1" thickBot="1">
      <c r="A73" s="87" t="s">
        <v>68</v>
      </c>
      <c r="B73" s="238"/>
      <c r="C73" s="55">
        <f>SUMIF('SOVEREIGN_DISCL data'!$C:$C,"="&amp;'TOTAL Sovereign exposures'!$R73,'SOVEREIGN_DISCL data'!G:G)</f>
        <v>24012.4029583263</v>
      </c>
      <c r="D73" s="55">
        <f>SUMIF('SOVEREIGN_DISCL data'!$C:$C,"="&amp;'TOTAL Sovereign exposures'!$R73,'SOVEREIGN_DISCL data'!H:H)</f>
        <v>9552.2072325099998</v>
      </c>
      <c r="E73" s="55">
        <f>SUMIF('SOVEREIGN_DISCL data'!$C:$C,"="&amp;'TOTAL Sovereign exposures'!$R73,'SOVEREIGN_DISCL data'!I:I)</f>
        <v>20769.877883250298</v>
      </c>
      <c r="F73" s="55">
        <f>SUMIF('SOVEREIGN_DISCL data'!$C:$C,"="&amp;'TOTAL Sovereign exposures'!$R73,'SOVEREIGN_DISCL data'!J:J)</f>
        <v>2686.6880751790004</v>
      </c>
      <c r="G73" s="55">
        <f>SUMIF('SOVEREIGN_DISCL data'!$C:$C,"="&amp;'TOTAL Sovereign exposures'!$R73,'SOVEREIGN_DISCL data'!K:K)</f>
        <v>2212.0799474099999</v>
      </c>
      <c r="H73" s="55">
        <f>SUMIF('SOVEREIGN_DISCL data'!$C:$C,"="&amp;'TOTAL Sovereign exposures'!$R73,'SOVEREIGN_DISCL data'!L:L)</f>
        <v>5998.6011607596001</v>
      </c>
      <c r="I73" s="55">
        <f>SUMIF('SOVEREIGN_DISCL data'!$C:$C,"="&amp;'TOTAL Sovereign exposures'!$R73,'SOVEREIGN_DISCL data'!M:M)</f>
        <v>-499.02419481399994</v>
      </c>
      <c r="J73" s="55">
        <f>SUMIF('SOVEREIGN_DISCL data'!$C:$C,"="&amp;'TOTAL Sovereign exposures'!$R73,'SOVEREIGN_DISCL data'!N:N)</f>
        <v>0.55159710890000035</v>
      </c>
      <c r="K73" s="55">
        <f>SUMIF('SOVEREIGN_DISCL data'!$C:$C,"="&amp;'TOTAL Sovereign exposures'!$R73,'SOVEREIGN_DISCL data'!O:O)</f>
        <v>314.62677917799999</v>
      </c>
      <c r="L73" s="169">
        <f>SUMIF('SOVEREIGN_DISCL data'!$C:$C,"="&amp;'TOTAL Sovereign exposures'!$R73,'SOVEREIGN_DISCL data'!P:P)</f>
        <v>0</v>
      </c>
      <c r="M73" s="55">
        <f>SUMIF('SOVEREIGN_DISCL data'!$C:$C,"="&amp;'TOTAL Sovereign exposures'!$R73,'SOVEREIGN_DISCL data'!Q:Q)</f>
        <v>-48.139260575000002</v>
      </c>
      <c r="N73" s="55">
        <f>SUMIF('SOVEREIGN_DISCL data'!$C:$C,"="&amp;'TOTAL Sovereign exposures'!$R73,'SOVEREIGN_DISCL data'!R:R)</f>
        <v>114.8745050616</v>
      </c>
      <c r="O73" s="55">
        <f>SUMIF('SOVEREIGN_DISCL data'!$C:$C,"="&amp;'TOTAL Sovereign exposures'!$R73,'SOVEREIGN_DISCL data'!S:S)</f>
        <v>-73.999829543000004</v>
      </c>
      <c r="R73" s="95">
        <v>1211073</v>
      </c>
      <c r="S73" s="34" t="str">
        <f t="shared" si="0"/>
        <v>Entire sample excl. Greek banks1211073</v>
      </c>
    </row>
    <row r="74" spans="1:19" s="34" customFormat="1" ht="12.75" customHeight="1">
      <c r="A74" s="35" t="s">
        <v>59</v>
      </c>
      <c r="B74" s="238" t="s">
        <v>31</v>
      </c>
      <c r="C74" s="157">
        <f>SUMIF('SOVEREIGN_DISCL data'!$C:$C,"="&amp;'TOTAL Sovereign exposures'!$R74,'SOVEREIGN_DISCL data'!G:G)</f>
        <v>22880.665987843702</v>
      </c>
      <c r="D74" s="156">
        <f>SUMIF('SOVEREIGN_DISCL data'!$C:$C,"="&amp;'TOTAL Sovereign exposures'!$R74,'SOVEREIGN_DISCL data'!H:H)</f>
        <v>6910.8144128552995</v>
      </c>
      <c r="E74" s="156">
        <f>SUMIF('SOVEREIGN_DISCL data'!$C:$C,"="&amp;'TOTAL Sovereign exposures'!$R74,'SOVEREIGN_DISCL data'!I:I)</f>
        <v>13561.528282849198</v>
      </c>
      <c r="F74" s="156">
        <f>SUMIF('SOVEREIGN_DISCL data'!$C:$C,"="&amp;'TOTAL Sovereign exposures'!$R74,'SOVEREIGN_DISCL data'!J:J)</f>
        <v>2715.9636128930001</v>
      </c>
      <c r="G74" s="156">
        <f>SUMIF('SOVEREIGN_DISCL data'!$C:$C,"="&amp;'TOTAL Sovereign exposures'!$R74,'SOVEREIGN_DISCL data'!K:K)</f>
        <v>329.73699999999997</v>
      </c>
      <c r="H74" s="37">
        <f>SUMIF('SOVEREIGN_DISCL data'!$C:$C,"="&amp;'TOTAL Sovereign exposures'!$R74,'SOVEREIGN_DISCL data'!L:L)</f>
        <v>6951.7677134127007</v>
      </c>
      <c r="I74" s="38">
        <f>SUMIF('SOVEREIGN_DISCL data'!$C:$C,"="&amp;'TOTAL Sovereign exposures'!$R74,'SOVEREIGN_DISCL data'!M:M)</f>
        <v>-1436.1453802450003</v>
      </c>
      <c r="J74" s="38">
        <f>SUMIF('SOVEREIGN_DISCL data'!$C:$C,"="&amp;'TOTAL Sovereign exposures'!$R74,'SOVEREIGN_DISCL data'!N:N)</f>
        <v>202.09867158599999</v>
      </c>
      <c r="K74" s="38">
        <f>SUMIF('SOVEREIGN_DISCL data'!$C:$C,"="&amp;'TOTAL Sovereign exposures'!$R74,'SOVEREIGN_DISCL data'!O:O)</f>
        <v>526.91999999999996</v>
      </c>
      <c r="L74" s="242">
        <f>SUMIF('SOVEREIGN_DISCL data'!$C:$C,"="&amp;'TOTAL Sovereign exposures'!$R74,'SOVEREIGN_DISCL data'!P:P)</f>
        <v>0</v>
      </c>
      <c r="M74" s="38">
        <f>SUMIF('SOVEREIGN_DISCL data'!$C:$C,"="&amp;'TOTAL Sovereign exposures'!$R74,'SOVEREIGN_DISCL data'!Q:Q)</f>
        <v>-10.8849992137</v>
      </c>
      <c r="N74" s="38">
        <f>SUMIF('SOVEREIGN_DISCL data'!$C:$C,"="&amp;'TOTAL Sovereign exposures'!$R74,'SOVEREIGN_DISCL data'!R:R)</f>
        <v>2.1773031827000002</v>
      </c>
      <c r="O74" s="38">
        <f>SUMIF('SOVEREIGN_DISCL data'!$C:$C,"="&amp;'TOTAL Sovereign exposures'!$R74,'SOVEREIGN_DISCL data'!S:S)</f>
        <v>-4.4002873999999997E-2</v>
      </c>
      <c r="R74" s="95">
        <v>1211074</v>
      </c>
      <c r="S74" s="34" t="str">
        <f t="shared" ref="S74:S137" si="1">$C$4&amp;R74</f>
        <v>Entire sample excl. Greek banks1211074</v>
      </c>
    </row>
    <row r="75" spans="1:19" s="34" customFormat="1" ht="12.75" customHeight="1">
      <c r="A75" s="35" t="s">
        <v>58</v>
      </c>
      <c r="B75" s="238"/>
      <c r="C75" s="156">
        <f>SUMIF('SOVEREIGN_DISCL data'!$C:$C,"="&amp;'TOTAL Sovereign exposures'!$R75,'SOVEREIGN_DISCL data'!G:G)</f>
        <v>29966.587367001601</v>
      </c>
      <c r="D75" s="156">
        <f>SUMIF('SOVEREIGN_DISCL data'!$C:$C,"="&amp;'TOTAL Sovereign exposures'!$R75,'SOVEREIGN_DISCL data'!H:H)</f>
        <v>4217.6286013899989</v>
      </c>
      <c r="E75" s="156">
        <f>SUMIF('SOVEREIGN_DISCL data'!$C:$C,"="&amp;'TOTAL Sovereign exposures'!$R75,'SOVEREIGN_DISCL data'!I:I)</f>
        <v>26880.163094772499</v>
      </c>
      <c r="F75" s="156">
        <f>SUMIF('SOVEREIGN_DISCL data'!$C:$C,"="&amp;'TOTAL Sovereign exposures'!$R75,'SOVEREIGN_DISCL data'!J:J)</f>
        <v>8152.8126429399999</v>
      </c>
      <c r="G75" s="156">
        <f>SUMIF('SOVEREIGN_DISCL data'!$C:$C,"="&amp;'TOTAL Sovereign exposures'!$R75,'SOVEREIGN_DISCL data'!K:K)</f>
        <v>95.167799000000002</v>
      </c>
      <c r="H75" s="37">
        <f>SUMIF('SOVEREIGN_DISCL data'!$C:$C,"="&amp;'TOTAL Sovereign exposures'!$R75,'SOVEREIGN_DISCL data'!L:L)</f>
        <v>12886.0584184867</v>
      </c>
      <c r="I75" s="38">
        <f>SUMIF('SOVEREIGN_DISCL data'!$C:$C,"="&amp;'TOTAL Sovereign exposures'!$R75,'SOVEREIGN_DISCL data'!M:M)</f>
        <v>-109.24700007920001</v>
      </c>
      <c r="J75" s="38">
        <f>SUMIF('SOVEREIGN_DISCL data'!$C:$C,"="&amp;'TOTAL Sovereign exposures'!$R75,'SOVEREIGN_DISCL data'!N:N)</f>
        <v>1866.9581113521001</v>
      </c>
      <c r="K75" s="38">
        <f>SUMIF('SOVEREIGN_DISCL data'!$C:$C,"="&amp;'TOTAL Sovereign exposures'!$R75,'SOVEREIGN_DISCL data'!O:O)</f>
        <v>517.95565016</v>
      </c>
      <c r="L75" s="243" t="e">
        <f>SUMIF('[3]SOVEREIGN_DISCL data'!$C:$C,"="&amp;'TOTAL Sovereign exposures'!$R75,'[3]SOVEREIGN_DISCL data'!P:P)</f>
        <v>#VALUE!</v>
      </c>
      <c r="M75" s="38">
        <f>SUMIF('SOVEREIGN_DISCL data'!$C:$C,"="&amp;'TOTAL Sovereign exposures'!$R75,'SOVEREIGN_DISCL data'!Q:Q)</f>
        <v>-114.87909601400001</v>
      </c>
      <c r="N75" s="38">
        <f>SUMIF('SOVEREIGN_DISCL data'!$C:$C,"="&amp;'TOTAL Sovereign exposures'!$R75,'SOVEREIGN_DISCL data'!R:R)</f>
        <v>115.83697420680002</v>
      </c>
      <c r="O75" s="38">
        <f>SUMIF('SOVEREIGN_DISCL data'!$C:$C,"="&amp;'TOTAL Sovereign exposures'!$R75,'SOVEREIGN_DISCL data'!S:S)</f>
        <v>-10.608556747800002</v>
      </c>
      <c r="R75" s="95">
        <v>1211075</v>
      </c>
      <c r="S75" s="34" t="str">
        <f t="shared" si="1"/>
        <v>Entire sample excl. Greek banks1211075</v>
      </c>
    </row>
    <row r="76" spans="1:19" s="34" customFormat="1" ht="12.75" customHeight="1">
      <c r="A76" s="35" t="s">
        <v>57</v>
      </c>
      <c r="B76" s="238"/>
      <c r="C76" s="156">
        <f>SUMIF('SOVEREIGN_DISCL data'!$C:$C,"="&amp;'TOTAL Sovereign exposures'!$R76,'SOVEREIGN_DISCL data'!G:G)</f>
        <v>18433.862348654897</v>
      </c>
      <c r="D76" s="156">
        <f>SUMIF('SOVEREIGN_DISCL data'!$C:$C,"="&amp;'TOTAL Sovereign exposures'!$R76,'SOVEREIGN_DISCL data'!H:H)</f>
        <v>4029.0351940500004</v>
      </c>
      <c r="E76" s="156">
        <f>SUMIF('SOVEREIGN_DISCL data'!$C:$C,"="&amp;'TOTAL Sovereign exposures'!$R76,'SOVEREIGN_DISCL data'!I:I)</f>
        <v>11466.316600512097</v>
      </c>
      <c r="F76" s="156">
        <f>SUMIF('SOVEREIGN_DISCL data'!$C:$C,"="&amp;'TOTAL Sovereign exposures'!$R76,'SOVEREIGN_DISCL data'!J:J)</f>
        <v>6751.5338078600007</v>
      </c>
      <c r="G76" s="156">
        <f>SUMIF('SOVEREIGN_DISCL data'!$C:$C,"="&amp;'TOTAL Sovereign exposures'!$R76,'SOVEREIGN_DISCL data'!K:K)</f>
        <v>515.92261044999998</v>
      </c>
      <c r="H76" s="37">
        <f>SUMIF('SOVEREIGN_DISCL data'!$C:$C,"="&amp;'TOTAL Sovereign exposures'!$R76,'SOVEREIGN_DISCL data'!L:L)</f>
        <v>-397.57194468790038</v>
      </c>
      <c r="I76" s="38">
        <f>SUMIF('SOVEREIGN_DISCL data'!$C:$C,"="&amp;'TOTAL Sovereign exposures'!$R76,'SOVEREIGN_DISCL data'!M:M)</f>
        <v>-28.712148951699984</v>
      </c>
      <c r="J76" s="38">
        <f>SUMIF('SOVEREIGN_DISCL data'!$C:$C,"="&amp;'TOTAL Sovereign exposures'!$R76,'SOVEREIGN_DISCL data'!N:N)</f>
        <v>-77.827618261499993</v>
      </c>
      <c r="K76" s="38">
        <f>SUMIF('SOVEREIGN_DISCL data'!$C:$C,"="&amp;'TOTAL Sovereign exposures'!$R76,'SOVEREIGN_DISCL data'!O:O)</f>
        <v>617.88</v>
      </c>
      <c r="L76" s="243" t="e">
        <f>SUMIF('[3]SOVEREIGN_DISCL data'!$C:$C,"="&amp;'TOTAL Sovereign exposures'!$R76,'[3]SOVEREIGN_DISCL data'!P:P)</f>
        <v>#VALUE!</v>
      </c>
      <c r="M76" s="38">
        <f>SUMIF('SOVEREIGN_DISCL data'!$C:$C,"="&amp;'TOTAL Sovereign exposures'!$R76,'SOVEREIGN_DISCL data'!Q:Q)</f>
        <v>-173.37542916800001</v>
      </c>
      <c r="N76" s="38">
        <f>SUMIF('SOVEREIGN_DISCL data'!$C:$C,"="&amp;'TOTAL Sovereign exposures'!$R76,'SOVEREIGN_DISCL data'!R:R)</f>
        <v>242.01933401230002</v>
      </c>
      <c r="O76" s="38">
        <f>SUMIF('SOVEREIGN_DISCL data'!$C:$C,"="&amp;'TOTAL Sovereign exposures'!$R76,'SOVEREIGN_DISCL data'!S:S)</f>
        <v>-74.386789164000007</v>
      </c>
      <c r="R76" s="95">
        <v>1211076</v>
      </c>
      <c r="S76" s="34" t="str">
        <f t="shared" si="1"/>
        <v>Entire sample excl. Greek banks1211076</v>
      </c>
    </row>
    <row r="77" spans="1:19" s="34" customFormat="1" ht="12.75" customHeight="1">
      <c r="A77" s="35" t="s">
        <v>56</v>
      </c>
      <c r="B77" s="238"/>
      <c r="C77" s="156">
        <f>SUMIF('SOVEREIGN_DISCL data'!$C:$C,"="&amp;'TOTAL Sovereign exposures'!$R77,'SOVEREIGN_DISCL data'!G:G)</f>
        <v>10535.890193490099</v>
      </c>
      <c r="D77" s="156">
        <f>SUMIF('SOVEREIGN_DISCL data'!$C:$C,"="&amp;'TOTAL Sovereign exposures'!$R77,'SOVEREIGN_DISCL data'!H:H)</f>
        <v>228.47618323980001</v>
      </c>
      <c r="E77" s="156">
        <f>SUMIF('SOVEREIGN_DISCL data'!$C:$C,"="&amp;'TOTAL Sovereign exposures'!$R77,'SOVEREIGN_DISCL data'!I:I)</f>
        <v>6410.6728836201</v>
      </c>
      <c r="F77" s="156">
        <f>SUMIF('SOVEREIGN_DISCL data'!$C:$C,"="&amp;'TOTAL Sovereign exposures'!$R77,'SOVEREIGN_DISCL data'!J:J)</f>
        <v>6576.1351351390003</v>
      </c>
      <c r="G77" s="156">
        <f>SUMIF('SOVEREIGN_DISCL data'!$C:$C,"="&amp;'TOTAL Sovereign exposures'!$R77,'SOVEREIGN_DISCL data'!K:K)</f>
        <v>24.57530087</v>
      </c>
      <c r="H77" s="37">
        <f>SUMIF('SOVEREIGN_DISCL data'!$C:$C,"="&amp;'TOTAL Sovereign exposures'!$R77,'SOVEREIGN_DISCL data'!L:L)</f>
        <v>-1360.3554599258</v>
      </c>
      <c r="I77" s="38">
        <f>SUMIF('SOVEREIGN_DISCL data'!$C:$C,"="&amp;'TOTAL Sovereign exposures'!$R77,'SOVEREIGN_DISCL data'!M:M)</f>
        <v>-4.2401674091999961</v>
      </c>
      <c r="J77" s="38">
        <f>SUMIF('SOVEREIGN_DISCL data'!$C:$C,"="&amp;'TOTAL Sovereign exposures'!$R77,'SOVEREIGN_DISCL data'!N:N)</f>
        <v>-102.65090255430002</v>
      </c>
      <c r="K77" s="38">
        <f>SUMIF('SOVEREIGN_DISCL data'!$C:$C,"="&amp;'TOTAL Sovereign exposures'!$R77,'SOVEREIGN_DISCL data'!O:O)</f>
        <v>945.42692424000006</v>
      </c>
      <c r="L77" s="243" t="e">
        <f>SUMIF('[3]SOVEREIGN_DISCL data'!$C:$C,"="&amp;'TOTAL Sovereign exposures'!$R77,'[3]SOVEREIGN_DISCL data'!P:P)</f>
        <v>#VALUE!</v>
      </c>
      <c r="M77" s="38">
        <f>SUMIF('SOVEREIGN_DISCL data'!$C:$C,"="&amp;'TOTAL Sovereign exposures'!$R77,'SOVEREIGN_DISCL data'!Q:Q)</f>
        <v>-75.957519799000011</v>
      </c>
      <c r="N77" s="38">
        <f>SUMIF('SOVEREIGN_DISCL data'!$C:$C,"="&amp;'TOTAL Sovereign exposures'!$R77,'SOVEREIGN_DISCL data'!R:R)</f>
        <v>113.6001030581</v>
      </c>
      <c r="O77" s="38">
        <f>SUMIF('SOVEREIGN_DISCL data'!$C:$C,"="&amp;'TOTAL Sovereign exposures'!$R77,'SOVEREIGN_DISCL data'!S:S)</f>
        <v>-50.614949994100002</v>
      </c>
      <c r="R77" s="95">
        <v>1211077</v>
      </c>
      <c r="S77" s="34" t="str">
        <f t="shared" si="1"/>
        <v>Entire sample excl. Greek banks1211077</v>
      </c>
    </row>
    <row r="78" spans="1:19" s="34" customFormat="1" ht="12.75" customHeight="1">
      <c r="A78" s="35" t="s">
        <v>55</v>
      </c>
      <c r="B78" s="238"/>
      <c r="C78" s="156">
        <f>SUMIF('SOVEREIGN_DISCL data'!$C:$C,"="&amp;'TOTAL Sovereign exposures'!$R78,'SOVEREIGN_DISCL data'!G:G)</f>
        <v>22138.239744153703</v>
      </c>
      <c r="D78" s="156">
        <f>SUMIF('SOVEREIGN_DISCL data'!$C:$C,"="&amp;'TOTAL Sovereign exposures'!$R78,'SOVEREIGN_DISCL data'!H:H)</f>
        <v>1132.27411063</v>
      </c>
      <c r="E78" s="156">
        <f>SUMIF('SOVEREIGN_DISCL data'!$C:$C,"="&amp;'TOTAL Sovereign exposures'!$R78,'SOVEREIGN_DISCL data'!I:I)</f>
        <v>14069.1979108046</v>
      </c>
      <c r="F78" s="156">
        <f>SUMIF('SOVEREIGN_DISCL data'!$C:$C,"="&amp;'TOTAL Sovereign exposures'!$R78,'SOVEREIGN_DISCL data'!J:J)</f>
        <v>13213.964180881998</v>
      </c>
      <c r="G78" s="156">
        <f>SUMIF('SOVEREIGN_DISCL data'!$C:$C,"="&amp;'TOTAL Sovereign exposures'!$R78,'SOVEREIGN_DISCL data'!K:K)</f>
        <v>12.761206399999999</v>
      </c>
      <c r="H78" s="37">
        <f>SUMIF('SOVEREIGN_DISCL data'!$C:$C,"="&amp;'TOTAL Sovereign exposures'!$R78,'SOVEREIGN_DISCL data'!L:L)</f>
        <v>-374.36935070839985</v>
      </c>
      <c r="I78" s="38">
        <f>SUMIF('SOVEREIGN_DISCL data'!$C:$C,"="&amp;'TOTAL Sovereign exposures'!$R78,'SOVEREIGN_DISCL data'!M:M)</f>
        <v>645.48053832300002</v>
      </c>
      <c r="J78" s="38">
        <f>SUMIF('SOVEREIGN_DISCL data'!$C:$C,"="&amp;'TOTAL Sovereign exposures'!$R78,'SOVEREIGN_DISCL data'!N:N)</f>
        <v>-16.247822452500003</v>
      </c>
      <c r="K78" s="38">
        <f>SUMIF('SOVEREIGN_DISCL data'!$C:$C,"="&amp;'TOTAL Sovereign exposures'!$R78,'SOVEREIGN_DISCL data'!O:O)</f>
        <v>586.79999999999995</v>
      </c>
      <c r="L78" s="243" t="e">
        <f>SUMIF('[3]SOVEREIGN_DISCL data'!$C:$C,"="&amp;'TOTAL Sovereign exposures'!$R78,'[3]SOVEREIGN_DISCL data'!P:P)</f>
        <v>#VALUE!</v>
      </c>
      <c r="M78" s="38">
        <f>SUMIF('SOVEREIGN_DISCL data'!$C:$C,"="&amp;'TOTAL Sovereign exposures'!$R78,'SOVEREIGN_DISCL data'!Q:Q)</f>
        <v>-101.69000944100002</v>
      </c>
      <c r="N78" s="38">
        <f>SUMIF('SOVEREIGN_DISCL data'!$C:$C,"="&amp;'TOTAL Sovereign exposures'!$R78,'SOVEREIGN_DISCL data'!R:R)</f>
        <v>348.07945003999998</v>
      </c>
      <c r="O78" s="38">
        <f>SUMIF('SOVEREIGN_DISCL data'!$C:$C,"="&amp;'TOTAL Sovereign exposures'!$R78,'SOVEREIGN_DISCL data'!S:S)</f>
        <v>-269.73931521399999</v>
      </c>
      <c r="R78" s="95">
        <v>1211078</v>
      </c>
      <c r="S78" s="34" t="str">
        <f t="shared" si="1"/>
        <v>Entire sample excl. Greek banks1211078</v>
      </c>
    </row>
    <row r="79" spans="1:19" s="34" customFormat="1" ht="12.75" customHeight="1">
      <c r="A79" s="35" t="s">
        <v>54</v>
      </c>
      <c r="B79" s="238"/>
      <c r="C79" s="156">
        <f>SUMIF('SOVEREIGN_DISCL data'!$C:$C,"="&amp;'TOTAL Sovereign exposures'!$R79,'SOVEREIGN_DISCL data'!G:G)</f>
        <v>63370.700392588013</v>
      </c>
      <c r="D79" s="156">
        <f>SUMIF('SOVEREIGN_DISCL data'!$C:$C,"="&amp;'TOTAL Sovereign exposures'!$R79,'SOVEREIGN_DISCL data'!H:H)</f>
        <v>7446.8630251869999</v>
      </c>
      <c r="E79" s="156">
        <f>SUMIF('SOVEREIGN_DISCL data'!$C:$C,"="&amp;'TOTAL Sovereign exposures'!$R79,'SOVEREIGN_DISCL data'!I:I)</f>
        <v>48516.408442407002</v>
      </c>
      <c r="F79" s="156">
        <f>SUMIF('SOVEREIGN_DISCL data'!$C:$C,"="&amp;'TOTAL Sovereign exposures'!$R79,'SOVEREIGN_DISCL data'!J:J)</f>
        <v>41471.023662640007</v>
      </c>
      <c r="G79" s="156">
        <f>SUMIF('SOVEREIGN_DISCL data'!$C:$C,"="&amp;'TOTAL Sovereign exposures'!$R79,'SOVEREIGN_DISCL data'!K:K)</f>
        <v>382.05435254999998</v>
      </c>
      <c r="H79" s="37">
        <f>SUMIF('SOVEREIGN_DISCL data'!$C:$C,"="&amp;'TOTAL Sovereign exposures'!$R79,'SOVEREIGN_DISCL data'!L:L)</f>
        <v>-3936.4183787734996</v>
      </c>
      <c r="I79" s="38">
        <f>SUMIF('SOVEREIGN_DISCL data'!$C:$C,"="&amp;'TOTAL Sovereign exposures'!$R79,'SOVEREIGN_DISCL data'!M:M)</f>
        <v>-284.65473955339996</v>
      </c>
      <c r="J79" s="38">
        <f>SUMIF('SOVEREIGN_DISCL data'!$C:$C,"="&amp;'TOTAL Sovereign exposures'!$R79,'SOVEREIGN_DISCL data'!N:N)</f>
        <v>18.483003705800005</v>
      </c>
      <c r="K79" s="38">
        <f>SUMIF('SOVEREIGN_DISCL data'!$C:$C,"="&amp;'TOTAL Sovereign exposures'!$R79,'SOVEREIGN_DISCL data'!O:O)</f>
        <v>3753.6</v>
      </c>
      <c r="L79" s="243" t="e">
        <f>SUMIF('[3]SOVEREIGN_DISCL data'!$C:$C,"="&amp;'TOTAL Sovereign exposures'!$R79,'[3]SOVEREIGN_DISCL data'!P:P)</f>
        <v>#VALUE!</v>
      </c>
      <c r="M79" s="38">
        <f>SUMIF('SOVEREIGN_DISCL data'!$C:$C,"="&amp;'TOTAL Sovereign exposures'!$R79,'SOVEREIGN_DISCL data'!Q:Q)</f>
        <v>-1039.8788889130001</v>
      </c>
      <c r="N79" s="38">
        <f>SUMIF('SOVEREIGN_DISCL data'!$C:$C,"="&amp;'TOTAL Sovereign exposures'!$R79,'SOVEREIGN_DISCL data'!R:R)</f>
        <v>2419.5850805782002</v>
      </c>
      <c r="O79" s="38">
        <f>SUMIF('SOVEREIGN_DISCL data'!$C:$C,"="&amp;'TOTAL Sovereign exposures'!$R79,'SOVEREIGN_DISCL data'!S:S)</f>
        <v>-1369.595283142</v>
      </c>
      <c r="R79" s="95">
        <v>1211079</v>
      </c>
      <c r="S79" s="34" t="str">
        <f t="shared" si="1"/>
        <v>Entire sample excl. Greek banks1211079</v>
      </c>
    </row>
    <row r="80" spans="1:19" s="34" customFormat="1" ht="12.75" customHeight="1">
      <c r="A80" s="35" t="s">
        <v>53</v>
      </c>
      <c r="B80" s="238"/>
      <c r="C80" s="156">
        <f>SUMIF('SOVEREIGN_DISCL data'!$C:$C,"="&amp;'TOTAL Sovereign exposures'!$R80,'SOVEREIGN_DISCL data'!G:G)</f>
        <v>38812.982147064104</v>
      </c>
      <c r="D80" s="156">
        <f>SUMIF('SOVEREIGN_DISCL data'!$C:$C,"="&amp;'TOTAL Sovereign exposures'!$R80,'SOVEREIGN_DISCL data'!H:H)</f>
        <v>3757.2016072799997</v>
      </c>
      <c r="E80" s="156">
        <f>SUMIF('SOVEREIGN_DISCL data'!$C:$C,"="&amp;'TOTAL Sovereign exposures'!$R80,'SOVEREIGN_DISCL data'!I:I)</f>
        <v>29231.540900434098</v>
      </c>
      <c r="F80" s="156">
        <f>SUMIF('SOVEREIGN_DISCL data'!$C:$C,"="&amp;'TOTAL Sovereign exposures'!$R80,'SOVEREIGN_DISCL data'!J:J)</f>
        <v>21909.24047017</v>
      </c>
      <c r="G80" s="156">
        <f>SUMIF('SOVEREIGN_DISCL data'!$C:$C,"="&amp;'TOTAL Sovereign exposures'!$R80,'SOVEREIGN_DISCL data'!K:K)</f>
        <v>311.06774535</v>
      </c>
      <c r="H80" s="37">
        <f>SUMIF('SOVEREIGN_DISCL data'!$C:$C,"="&amp;'TOTAL Sovereign exposures'!$R80,'SOVEREIGN_DISCL data'!L:L)</f>
        <v>620.08986945210017</v>
      </c>
      <c r="I80" s="38">
        <f>SUMIF('SOVEREIGN_DISCL data'!$C:$C,"="&amp;'TOTAL Sovereign exposures'!$R80,'SOVEREIGN_DISCL data'!M:M)</f>
        <v>309.24509581130002</v>
      </c>
      <c r="J80" s="38">
        <f>SUMIF('SOVEREIGN_DISCL data'!$C:$C,"="&amp;'TOTAL Sovereign exposures'!$R80,'SOVEREIGN_DISCL data'!N:N)</f>
        <v>-49.488053927000003</v>
      </c>
      <c r="K80" s="38">
        <f>SUMIF('SOVEREIGN_DISCL data'!$C:$C,"="&amp;'TOTAL Sovereign exposures'!$R80,'SOVEREIGN_DISCL data'!O:O)</f>
        <v>2390.9098821099997</v>
      </c>
      <c r="L80" s="244" t="e">
        <f>SUMIF('[3]SOVEREIGN_DISCL data'!$C:$C,"="&amp;'TOTAL Sovereign exposures'!$R80,'[3]SOVEREIGN_DISCL data'!P:P)</f>
        <v>#VALUE!</v>
      </c>
      <c r="M80" s="38">
        <f>SUMIF('SOVEREIGN_DISCL data'!$C:$C,"="&amp;'TOTAL Sovereign exposures'!$R80,'SOVEREIGN_DISCL data'!Q:Q)</f>
        <v>204.37753645800001</v>
      </c>
      <c r="N80" s="38">
        <f>SUMIF('SOVEREIGN_DISCL data'!$C:$C,"="&amp;'TOTAL Sovereign exposures'!$R80,'SOVEREIGN_DISCL data'!R:R)</f>
        <v>1195.8036614278001</v>
      </c>
      <c r="O80" s="38">
        <f>SUMIF('SOVEREIGN_DISCL data'!$C:$C,"="&amp;'TOTAL Sovereign exposures'!$R80,'SOVEREIGN_DISCL data'!S:S)</f>
        <v>-1532.460812457</v>
      </c>
      <c r="R80" s="95">
        <v>1211080</v>
      </c>
      <c r="S80" s="34" t="str">
        <f t="shared" si="1"/>
        <v>Entire sample excl. Greek banks1211080</v>
      </c>
    </row>
    <row r="81" spans="1:19" s="34" customFormat="1" ht="12.75" customHeight="1" thickBot="1">
      <c r="A81" s="87" t="s">
        <v>68</v>
      </c>
      <c r="B81" s="238"/>
      <c r="C81" s="55">
        <f>SUMIF('SOVEREIGN_DISCL data'!$C:$C,"="&amp;'TOTAL Sovereign exposures'!$R81,'SOVEREIGN_DISCL data'!G:G)</f>
        <v>206138.92818078224</v>
      </c>
      <c r="D81" s="55">
        <f>SUMIF('SOVEREIGN_DISCL data'!$C:$C,"="&amp;'TOTAL Sovereign exposures'!$R81,'SOVEREIGN_DISCL data'!H:H)</f>
        <v>27722.2931344235</v>
      </c>
      <c r="E81" s="55">
        <f>SUMIF('SOVEREIGN_DISCL data'!$C:$C,"="&amp;'TOTAL Sovereign exposures'!$R81,'SOVEREIGN_DISCL data'!I:I)</f>
        <v>150135.82811493822</v>
      </c>
      <c r="F81" s="55">
        <f>SUMIF('SOVEREIGN_DISCL data'!$C:$C,"="&amp;'TOTAL Sovereign exposures'!$R81,'SOVEREIGN_DISCL data'!J:J)</f>
        <v>100790.67351373001</v>
      </c>
      <c r="G81" s="55">
        <f>SUMIF('SOVEREIGN_DISCL data'!$C:$C,"="&amp;'TOTAL Sovereign exposures'!$R81,'SOVEREIGN_DISCL data'!K:K)</f>
        <v>1671.2860146199998</v>
      </c>
      <c r="H81" s="55">
        <f>SUMIF('SOVEREIGN_DISCL data'!$C:$C,"="&amp;'TOTAL Sovereign exposures'!$R81,'SOVEREIGN_DISCL data'!L:L)</f>
        <v>14389.200867559703</v>
      </c>
      <c r="I81" s="55">
        <f>SUMIF('SOVEREIGN_DISCL data'!$C:$C,"="&amp;'TOTAL Sovereign exposures'!$R81,'SOVEREIGN_DISCL data'!M:M)</f>
        <v>-908.27380211699983</v>
      </c>
      <c r="J81" s="55">
        <f>SUMIF('SOVEREIGN_DISCL data'!$C:$C,"="&amp;'TOTAL Sovereign exposures'!$R81,'SOVEREIGN_DISCL data'!N:N)</f>
        <v>1841.3253894479001</v>
      </c>
      <c r="K81" s="55">
        <f>SUMIF('SOVEREIGN_DISCL data'!$C:$C,"="&amp;'TOTAL Sovereign exposures'!$R81,'SOVEREIGN_DISCL data'!O:O)</f>
        <v>9339.4924565099991</v>
      </c>
      <c r="L81" s="169">
        <f>SUMIF('SOVEREIGN_DISCL data'!$C:$C,"="&amp;'TOTAL Sovereign exposures'!$R81,'SOVEREIGN_DISCL data'!P:P)</f>
        <v>0.11478712860000001</v>
      </c>
      <c r="M81" s="55">
        <f>SUMIF('SOVEREIGN_DISCL data'!$C:$C,"="&amp;'TOTAL Sovereign exposures'!$R81,'SOVEREIGN_DISCL data'!Q:Q)</f>
        <v>-1376.2906261730002</v>
      </c>
      <c r="N81" s="55">
        <f>SUMIF('SOVEREIGN_DISCL data'!$C:$C,"="&amp;'TOTAL Sovereign exposures'!$R81,'SOVEREIGN_DISCL data'!R:R)</f>
        <v>4607.1019065033997</v>
      </c>
      <c r="O81" s="55">
        <f>SUMIF('SOVEREIGN_DISCL data'!$C:$C,"="&amp;'TOTAL Sovereign exposures'!$R81,'SOVEREIGN_DISCL data'!S:S)</f>
        <v>-3413.449709597</v>
      </c>
      <c r="R81" s="95">
        <v>1211081</v>
      </c>
      <c r="S81" s="34" t="str">
        <f t="shared" si="1"/>
        <v>Entire sample excl. Greek banks1211081</v>
      </c>
    </row>
    <row r="82" spans="1:19" s="34" customFormat="1" ht="12.75" customHeight="1">
      <c r="A82" s="35" t="s">
        <v>59</v>
      </c>
      <c r="B82" s="238" t="s">
        <v>32</v>
      </c>
      <c r="C82" s="157">
        <f>SUMIF('SOVEREIGN_DISCL data'!$C:$C,"="&amp;'TOTAL Sovereign exposures'!$R82,'SOVEREIGN_DISCL data'!G:G)</f>
        <v>38466.6260904148</v>
      </c>
      <c r="D82" s="156">
        <f>SUMIF('SOVEREIGN_DISCL data'!$C:$C,"="&amp;'TOTAL Sovereign exposures'!$R82,'SOVEREIGN_DISCL data'!H:H)</f>
        <v>20810.336119987995</v>
      </c>
      <c r="E82" s="156">
        <f>SUMIF('SOVEREIGN_DISCL data'!$C:$C,"="&amp;'TOTAL Sovereign exposures'!$R82,'SOVEREIGN_DISCL data'!I:I)</f>
        <v>36077.300728871698</v>
      </c>
      <c r="F82" s="156">
        <f>SUMIF('SOVEREIGN_DISCL data'!$C:$C,"="&amp;'TOTAL Sovereign exposures'!$R82,'SOVEREIGN_DISCL data'!J:J)</f>
        <v>3660.6239664339996</v>
      </c>
      <c r="G82" s="156">
        <f>SUMIF('SOVEREIGN_DISCL data'!$C:$C,"="&amp;'TOTAL Sovereign exposures'!$R82,'SOVEREIGN_DISCL data'!K:K)</f>
        <v>828.22679692999998</v>
      </c>
      <c r="H82" s="37">
        <f>SUMIF('SOVEREIGN_DISCL data'!$C:$C,"="&amp;'TOTAL Sovereign exposures'!$R82,'SOVEREIGN_DISCL data'!L:L)</f>
        <v>4423.3256209876999</v>
      </c>
      <c r="I82" s="38">
        <f>SUMIF('SOVEREIGN_DISCL data'!$C:$C,"="&amp;'TOTAL Sovereign exposures'!$R82,'SOVEREIGN_DISCL data'!M:M)</f>
        <v>6431.9748323079002</v>
      </c>
      <c r="J82" s="38">
        <f>SUMIF('SOVEREIGN_DISCL data'!$C:$C,"="&amp;'TOTAL Sovereign exposures'!$R82,'SOVEREIGN_DISCL data'!N:N)</f>
        <v>-0.72661009899999995</v>
      </c>
      <c r="K82" s="38">
        <f>SUMIF('SOVEREIGN_DISCL data'!$C:$C,"="&amp;'TOTAL Sovereign exposures'!$R82,'SOVEREIGN_DISCL data'!O:O)</f>
        <v>4757.2644170000003</v>
      </c>
      <c r="L82" s="242">
        <f>SUMIF('SOVEREIGN_DISCL data'!$C:$C,"="&amp;'TOTAL Sovereign exposures'!$R82,'SOVEREIGN_DISCL data'!P:P)</f>
        <v>0</v>
      </c>
      <c r="M82" s="38">
        <f>SUMIF('SOVEREIGN_DISCL data'!$C:$C,"="&amp;'TOTAL Sovereign exposures'!$R82,'SOVEREIGN_DISCL data'!Q:Q)</f>
        <v>-16.308775401000002</v>
      </c>
      <c r="N82" s="38">
        <f>SUMIF('SOVEREIGN_DISCL data'!$C:$C,"="&amp;'TOTAL Sovereign exposures'!$R82,'SOVEREIGN_DISCL data'!R:R)</f>
        <v>-0.55971605000000013</v>
      </c>
      <c r="O82" s="38">
        <f>SUMIF('SOVEREIGN_DISCL data'!$C:$C,"="&amp;'TOTAL Sovereign exposures'!$R82,'SOVEREIGN_DISCL data'!S:S)</f>
        <v>-5.4875919090000007</v>
      </c>
      <c r="R82" s="95">
        <v>1211082</v>
      </c>
      <c r="S82" s="34" t="str">
        <f t="shared" si="1"/>
        <v>Entire sample excl. Greek banks1211082</v>
      </c>
    </row>
    <row r="83" spans="1:19" s="34" customFormat="1" ht="12.75" customHeight="1">
      <c r="A83" s="35" t="s">
        <v>58</v>
      </c>
      <c r="B83" s="238"/>
      <c r="C83" s="156">
        <f>SUMIF('SOVEREIGN_DISCL data'!$C:$C,"="&amp;'TOTAL Sovereign exposures'!$R83,'SOVEREIGN_DISCL data'!G:G)</f>
        <v>62850.917781113596</v>
      </c>
      <c r="D83" s="156">
        <f>SUMIF('SOVEREIGN_DISCL data'!$C:$C,"="&amp;'TOTAL Sovereign exposures'!$R83,'SOVEREIGN_DISCL data'!H:H)</f>
        <v>13701.990195884695</v>
      </c>
      <c r="E83" s="156">
        <f>SUMIF('SOVEREIGN_DISCL data'!$C:$C,"="&amp;'TOTAL Sovereign exposures'!$R83,'SOVEREIGN_DISCL data'!I:I)</f>
        <v>55805.089783204603</v>
      </c>
      <c r="F83" s="156">
        <f>SUMIF('SOVEREIGN_DISCL data'!$C:$C,"="&amp;'TOTAL Sovereign exposures'!$R83,'SOVEREIGN_DISCL data'!J:J)</f>
        <v>7903.5149850400003</v>
      </c>
      <c r="G83" s="156">
        <f>SUMIF('SOVEREIGN_DISCL data'!$C:$C,"="&amp;'TOTAL Sovereign exposures'!$R83,'SOVEREIGN_DISCL data'!K:K)</f>
        <v>3040.6651199899998</v>
      </c>
      <c r="H83" s="37">
        <f>SUMIF('SOVEREIGN_DISCL data'!$C:$C,"="&amp;'TOTAL Sovereign exposures'!$R83,'SOVEREIGN_DISCL data'!L:L)</f>
        <v>12012.938998641601</v>
      </c>
      <c r="I83" s="38">
        <f>SUMIF('SOVEREIGN_DISCL data'!$C:$C,"="&amp;'TOTAL Sovereign exposures'!$R83,'SOVEREIGN_DISCL data'!M:M)</f>
        <v>169.1951746581</v>
      </c>
      <c r="J83" s="38">
        <f>SUMIF('SOVEREIGN_DISCL data'!$C:$C,"="&amp;'TOTAL Sovereign exposures'!$R83,'SOVEREIGN_DISCL data'!N:N)</f>
        <v>13.568756828999998</v>
      </c>
      <c r="K83" s="38">
        <f>SUMIF('SOVEREIGN_DISCL data'!$C:$C,"="&amp;'TOTAL Sovereign exposures'!$R83,'SOVEREIGN_DISCL data'!O:O)</f>
        <v>17505.979853690202</v>
      </c>
      <c r="L83" s="243" t="e">
        <f>SUMIF('[3]SOVEREIGN_DISCL data'!$C:$C,"="&amp;'TOTAL Sovereign exposures'!$R83,'[3]SOVEREIGN_DISCL data'!P:P)</f>
        <v>#VALUE!</v>
      </c>
      <c r="M83" s="38">
        <f>SUMIF('SOVEREIGN_DISCL data'!$C:$C,"="&amp;'TOTAL Sovereign exposures'!$R83,'SOVEREIGN_DISCL data'!Q:Q)</f>
        <v>-60.289654177999992</v>
      </c>
      <c r="N83" s="38">
        <f>SUMIF('SOVEREIGN_DISCL data'!$C:$C,"="&amp;'TOTAL Sovereign exposures'!$R83,'SOVEREIGN_DISCL data'!R:R)</f>
        <v>14.941311433499999</v>
      </c>
      <c r="O83" s="38">
        <f>SUMIF('SOVEREIGN_DISCL data'!$C:$C,"="&amp;'TOTAL Sovereign exposures'!$R83,'SOVEREIGN_DISCL data'!S:S)</f>
        <v>-5.9921552130000002</v>
      </c>
      <c r="R83" s="95">
        <v>1211083</v>
      </c>
      <c r="S83" s="34" t="str">
        <f t="shared" si="1"/>
        <v>Entire sample excl. Greek banks1211083</v>
      </c>
    </row>
    <row r="84" spans="1:19" s="34" customFormat="1" ht="12.75" customHeight="1">
      <c r="A84" s="35" t="s">
        <v>57</v>
      </c>
      <c r="B84" s="238"/>
      <c r="C84" s="156">
        <f>SUMIF('SOVEREIGN_DISCL data'!$C:$C,"="&amp;'TOTAL Sovereign exposures'!$R84,'SOVEREIGN_DISCL data'!G:G)</f>
        <v>67468.581365870021</v>
      </c>
      <c r="D84" s="156">
        <f>SUMIF('SOVEREIGN_DISCL data'!$C:$C,"="&amp;'TOTAL Sovereign exposures'!$R84,'SOVEREIGN_DISCL data'!H:H)</f>
        <v>9258.7691823300011</v>
      </c>
      <c r="E84" s="156">
        <f>SUMIF('SOVEREIGN_DISCL data'!$C:$C,"="&amp;'TOTAL Sovereign exposures'!$R84,'SOVEREIGN_DISCL data'!I:I)</f>
        <v>57556.623101173005</v>
      </c>
      <c r="F84" s="156">
        <f>SUMIF('SOVEREIGN_DISCL data'!$C:$C,"="&amp;'TOTAL Sovereign exposures'!$R84,'SOVEREIGN_DISCL data'!J:J)</f>
        <v>6932.9957710239996</v>
      </c>
      <c r="G84" s="156">
        <f>SUMIF('SOVEREIGN_DISCL data'!$C:$C,"="&amp;'TOTAL Sovereign exposures'!$R84,'SOVEREIGN_DISCL data'!K:K)</f>
        <v>8884.2239042099991</v>
      </c>
      <c r="H84" s="37">
        <f>SUMIF('SOVEREIGN_DISCL data'!$C:$C,"="&amp;'TOTAL Sovereign exposures'!$R84,'SOVEREIGN_DISCL data'!L:L)</f>
        <v>16157.201243154102</v>
      </c>
      <c r="I84" s="38">
        <f>SUMIF('SOVEREIGN_DISCL data'!$C:$C,"="&amp;'TOTAL Sovereign exposures'!$R84,'SOVEREIGN_DISCL data'!M:M)</f>
        <v>655.9245343619001</v>
      </c>
      <c r="J84" s="38">
        <f>SUMIF('SOVEREIGN_DISCL data'!$C:$C,"="&amp;'TOTAL Sovereign exposures'!$R84,'SOVEREIGN_DISCL data'!N:N)</f>
        <v>-211.58449872680023</v>
      </c>
      <c r="K84" s="38">
        <f>SUMIF('SOVEREIGN_DISCL data'!$C:$C,"="&amp;'TOTAL Sovereign exposures'!$R84,'SOVEREIGN_DISCL data'!O:O)</f>
        <v>15466.415453138001</v>
      </c>
      <c r="L84" s="243" t="e">
        <f>SUMIF('[3]SOVEREIGN_DISCL data'!$C:$C,"="&amp;'TOTAL Sovereign exposures'!$R84,'[3]SOVEREIGN_DISCL data'!P:P)</f>
        <v>#VALUE!</v>
      </c>
      <c r="M84" s="38">
        <f>SUMIF('SOVEREIGN_DISCL data'!$C:$C,"="&amp;'TOTAL Sovereign exposures'!$R84,'SOVEREIGN_DISCL data'!Q:Q)</f>
        <v>-103.92274993110001</v>
      </c>
      <c r="N84" s="38">
        <f>SUMIF('SOVEREIGN_DISCL data'!$C:$C,"="&amp;'TOTAL Sovereign exposures'!$R84,'SOVEREIGN_DISCL data'!R:R)</f>
        <v>101.84046529560001</v>
      </c>
      <c r="O84" s="38">
        <f>SUMIF('SOVEREIGN_DISCL data'!$C:$C,"="&amp;'TOTAL Sovereign exposures'!$R84,'SOVEREIGN_DISCL data'!S:S)</f>
        <v>-61.943073549999994</v>
      </c>
      <c r="R84" s="95">
        <v>1211084</v>
      </c>
      <c r="S84" s="34" t="str">
        <f t="shared" si="1"/>
        <v>Entire sample excl. Greek banks1211084</v>
      </c>
    </row>
    <row r="85" spans="1:19" s="34" customFormat="1" ht="12.75" customHeight="1">
      <c r="A85" s="35" t="s">
        <v>56</v>
      </c>
      <c r="B85" s="238"/>
      <c r="C85" s="156">
        <f>SUMIF('SOVEREIGN_DISCL data'!$C:$C,"="&amp;'TOTAL Sovereign exposures'!$R85,'SOVEREIGN_DISCL data'!G:G)</f>
        <v>48211.609283619997</v>
      </c>
      <c r="D85" s="156">
        <f>SUMIF('SOVEREIGN_DISCL data'!$C:$C,"="&amp;'TOTAL Sovereign exposures'!$R85,'SOVEREIGN_DISCL data'!H:H)</f>
        <v>13370.166639950001</v>
      </c>
      <c r="E85" s="156">
        <f>SUMIF('SOVEREIGN_DISCL data'!$C:$C,"="&amp;'TOTAL Sovereign exposures'!$R85,'SOVEREIGN_DISCL data'!I:I)</f>
        <v>39085.286022716988</v>
      </c>
      <c r="F85" s="156">
        <f>SUMIF('SOVEREIGN_DISCL data'!$C:$C,"="&amp;'TOTAL Sovereign exposures'!$R85,'SOVEREIGN_DISCL data'!J:J)</f>
        <v>8338.6942047000011</v>
      </c>
      <c r="G85" s="156">
        <f>SUMIF('SOVEREIGN_DISCL data'!$C:$C,"="&amp;'TOTAL Sovereign exposures'!$R85,'SOVEREIGN_DISCL data'!K:K)</f>
        <v>4052.1754275294002</v>
      </c>
      <c r="H85" s="37">
        <f>SUMIF('SOVEREIGN_DISCL data'!$C:$C,"="&amp;'TOTAL Sovereign exposures'!$R85,'SOVEREIGN_DISCL data'!L:L)</f>
        <v>2071.6628192069988</v>
      </c>
      <c r="I85" s="38">
        <f>SUMIF('SOVEREIGN_DISCL data'!$C:$C,"="&amp;'TOTAL Sovereign exposures'!$R85,'SOVEREIGN_DISCL data'!M:M)</f>
        <v>-339.30209997499998</v>
      </c>
      <c r="J85" s="38">
        <f>SUMIF('SOVEREIGN_DISCL data'!$C:$C,"="&amp;'TOTAL Sovereign exposures'!$R85,'SOVEREIGN_DISCL data'!N:N)</f>
        <v>-858.94764848789987</v>
      </c>
      <c r="K85" s="38">
        <f>SUMIF('SOVEREIGN_DISCL data'!$C:$C,"="&amp;'TOTAL Sovereign exposures'!$R85,'SOVEREIGN_DISCL data'!O:O)</f>
        <v>11799.040996550002</v>
      </c>
      <c r="L85" s="243" t="e">
        <f>SUMIF('[3]SOVEREIGN_DISCL data'!$C:$C,"="&amp;'TOTAL Sovereign exposures'!$R85,'[3]SOVEREIGN_DISCL data'!P:P)</f>
        <v>#VALUE!</v>
      </c>
      <c r="M85" s="38">
        <f>SUMIF('SOVEREIGN_DISCL data'!$C:$C,"="&amp;'TOTAL Sovereign exposures'!$R85,'SOVEREIGN_DISCL data'!Q:Q)</f>
        <v>-120.50666760020002</v>
      </c>
      <c r="N85" s="38">
        <f>SUMIF('SOVEREIGN_DISCL data'!$C:$C,"="&amp;'TOTAL Sovereign exposures'!$R85,'SOVEREIGN_DISCL data'!R:R)</f>
        <v>157.01724075160001</v>
      </c>
      <c r="O85" s="38">
        <f>SUMIF('SOVEREIGN_DISCL data'!$C:$C,"="&amp;'TOTAL Sovereign exposures'!$R85,'SOVEREIGN_DISCL data'!S:S)</f>
        <v>-163.957868023</v>
      </c>
      <c r="R85" s="95">
        <v>1211085</v>
      </c>
      <c r="S85" s="34" t="str">
        <f t="shared" si="1"/>
        <v>Entire sample excl. Greek banks1211085</v>
      </c>
    </row>
    <row r="86" spans="1:19" s="34" customFormat="1" ht="12.75" customHeight="1">
      <c r="A86" s="35" t="s">
        <v>55</v>
      </c>
      <c r="B86" s="238"/>
      <c r="C86" s="156">
        <f>SUMIF('SOVEREIGN_DISCL data'!$C:$C,"="&amp;'TOTAL Sovereign exposures'!$R86,'SOVEREIGN_DISCL data'!G:G)</f>
        <v>87554.901007180088</v>
      </c>
      <c r="D86" s="156">
        <f>SUMIF('SOVEREIGN_DISCL data'!$C:$C,"="&amp;'TOTAL Sovereign exposures'!$R86,'SOVEREIGN_DISCL data'!H:H)</f>
        <v>16754.442842729997</v>
      </c>
      <c r="E86" s="156">
        <f>SUMIF('SOVEREIGN_DISCL data'!$C:$C,"="&amp;'TOTAL Sovereign exposures'!$R86,'SOVEREIGN_DISCL data'!I:I)</f>
        <v>68713.321099336114</v>
      </c>
      <c r="F86" s="156">
        <f>SUMIF('SOVEREIGN_DISCL data'!$C:$C,"="&amp;'TOTAL Sovereign exposures'!$R86,'SOVEREIGN_DISCL data'!J:J)</f>
        <v>14670.919580581</v>
      </c>
      <c r="G86" s="156">
        <f>SUMIF('SOVEREIGN_DISCL data'!$C:$C,"="&amp;'TOTAL Sovereign exposures'!$R86,'SOVEREIGN_DISCL data'!K:K)</f>
        <v>2053.4985332599999</v>
      </c>
      <c r="H86" s="37">
        <f>SUMIF('SOVEREIGN_DISCL data'!$C:$C,"="&amp;'TOTAL Sovereign exposures'!$R86,'SOVEREIGN_DISCL data'!L:L)</f>
        <v>10384.7256618381</v>
      </c>
      <c r="I86" s="38">
        <f>SUMIF('SOVEREIGN_DISCL data'!$C:$C,"="&amp;'TOTAL Sovereign exposures'!$R86,'SOVEREIGN_DISCL data'!M:M)</f>
        <v>4141.444494675</v>
      </c>
      <c r="J86" s="38">
        <f>SUMIF('SOVEREIGN_DISCL data'!$C:$C,"="&amp;'TOTAL Sovereign exposures'!$R86,'SOVEREIGN_DISCL data'!N:N)</f>
        <v>-1674.0748428410998</v>
      </c>
      <c r="K86" s="38">
        <f>SUMIF('SOVEREIGN_DISCL data'!$C:$C,"="&amp;'TOTAL Sovereign exposures'!$R86,'SOVEREIGN_DISCL data'!O:O)</f>
        <v>24476.480472210002</v>
      </c>
      <c r="L86" s="243" t="e">
        <f>SUMIF('[3]SOVEREIGN_DISCL data'!$C:$C,"="&amp;'TOTAL Sovereign exposures'!$R86,'[3]SOVEREIGN_DISCL data'!P:P)</f>
        <v>#VALUE!</v>
      </c>
      <c r="M86" s="38">
        <f>SUMIF('SOVEREIGN_DISCL data'!$C:$C,"="&amp;'TOTAL Sovereign exposures'!$R86,'SOVEREIGN_DISCL data'!Q:Q)</f>
        <v>-257.42883529189993</v>
      </c>
      <c r="N86" s="38">
        <f>SUMIF('SOVEREIGN_DISCL data'!$C:$C,"="&amp;'TOTAL Sovereign exposures'!$R86,'SOVEREIGN_DISCL data'!R:R)</f>
        <v>365.25223616560004</v>
      </c>
      <c r="O86" s="38">
        <f>SUMIF('SOVEREIGN_DISCL data'!$C:$C,"="&amp;'TOTAL Sovereign exposures'!$R86,'SOVEREIGN_DISCL data'!S:S)</f>
        <v>-148.2075569216</v>
      </c>
      <c r="R86" s="95">
        <v>1211086</v>
      </c>
      <c r="S86" s="34" t="str">
        <f t="shared" si="1"/>
        <v>Entire sample excl. Greek banks1211086</v>
      </c>
    </row>
    <row r="87" spans="1:19" s="34" customFormat="1" ht="12.75" customHeight="1">
      <c r="A87" s="35" t="s">
        <v>54</v>
      </c>
      <c r="B87" s="238"/>
      <c r="C87" s="156">
        <f>SUMIF('SOVEREIGN_DISCL data'!$C:$C,"="&amp;'TOTAL Sovereign exposures'!$R87,'SOVEREIGN_DISCL data'!G:G)</f>
        <v>86130.03360318701</v>
      </c>
      <c r="D87" s="156">
        <f>SUMIF('SOVEREIGN_DISCL data'!$C:$C,"="&amp;'TOTAL Sovereign exposures'!$R87,'SOVEREIGN_DISCL data'!H:H)</f>
        <v>30890.356533791597</v>
      </c>
      <c r="E87" s="156">
        <f>SUMIF('SOVEREIGN_DISCL data'!$C:$C,"="&amp;'TOTAL Sovereign exposures'!$R87,'SOVEREIGN_DISCL data'!I:I)</f>
        <v>58036.028443607</v>
      </c>
      <c r="F87" s="156">
        <f>SUMIF('SOVEREIGN_DISCL data'!$C:$C,"="&amp;'TOTAL Sovereign exposures'!$R87,'SOVEREIGN_DISCL data'!J:J)</f>
        <v>20913.823797965</v>
      </c>
      <c r="G87" s="156">
        <f>SUMIF('SOVEREIGN_DISCL data'!$C:$C,"="&amp;'TOTAL Sovereign exposures'!$R87,'SOVEREIGN_DISCL data'!K:K)</f>
        <v>765.04854969999997</v>
      </c>
      <c r="H87" s="37">
        <f>SUMIF('SOVEREIGN_DISCL data'!$C:$C,"="&amp;'TOTAL Sovereign exposures'!$R87,'SOVEREIGN_DISCL data'!L:L)</f>
        <v>-8402.180532942999</v>
      </c>
      <c r="I87" s="38">
        <f>SUMIF('SOVEREIGN_DISCL data'!$C:$C,"="&amp;'TOTAL Sovereign exposures'!$R87,'SOVEREIGN_DISCL data'!M:M)</f>
        <v>1549.7451221190001</v>
      </c>
      <c r="J87" s="38">
        <f>SUMIF('SOVEREIGN_DISCL data'!$C:$C,"="&amp;'TOTAL Sovereign exposures'!$R87,'SOVEREIGN_DISCL data'!N:N)</f>
        <v>-609.1502070478</v>
      </c>
      <c r="K87" s="38">
        <f>SUMIF('SOVEREIGN_DISCL data'!$C:$C,"="&amp;'TOTAL Sovereign exposures'!$R87,'SOVEREIGN_DISCL data'!O:O)</f>
        <v>17101.191319370002</v>
      </c>
      <c r="L87" s="243" t="e">
        <f>SUMIF('[3]SOVEREIGN_DISCL data'!$C:$C,"="&amp;'TOTAL Sovereign exposures'!$R87,'[3]SOVEREIGN_DISCL data'!P:P)</f>
        <v>#VALUE!</v>
      </c>
      <c r="M87" s="38">
        <f>SUMIF('SOVEREIGN_DISCL data'!$C:$C,"="&amp;'TOTAL Sovereign exposures'!$R87,'SOVEREIGN_DISCL data'!Q:Q)</f>
        <v>-736.996905922</v>
      </c>
      <c r="N87" s="38">
        <f>SUMIF('SOVEREIGN_DISCL data'!$C:$C,"="&amp;'TOTAL Sovereign exposures'!$R87,'SOVEREIGN_DISCL data'!R:R)</f>
        <v>721.41812163880002</v>
      </c>
      <c r="O87" s="38">
        <f>SUMIF('SOVEREIGN_DISCL data'!$C:$C,"="&amp;'TOTAL Sovereign exposures'!$R87,'SOVEREIGN_DISCL data'!S:S)</f>
        <v>-299.20490094400003</v>
      </c>
      <c r="R87" s="95">
        <v>1211087</v>
      </c>
      <c r="S87" s="34" t="str">
        <f t="shared" si="1"/>
        <v>Entire sample excl. Greek banks1211087</v>
      </c>
    </row>
    <row r="88" spans="1:19" s="34" customFormat="1" ht="12.75" customHeight="1">
      <c r="A88" s="35" t="s">
        <v>53</v>
      </c>
      <c r="B88" s="238"/>
      <c r="C88" s="156">
        <f>SUMIF('SOVEREIGN_DISCL data'!$C:$C,"="&amp;'TOTAL Sovereign exposures'!$R88,'SOVEREIGN_DISCL data'!G:G)</f>
        <v>98110.57117715427</v>
      </c>
      <c r="D88" s="156">
        <f>SUMIF('SOVEREIGN_DISCL data'!$C:$C,"="&amp;'TOTAL Sovereign exposures'!$R88,'SOVEREIGN_DISCL data'!H:H)</f>
        <v>56167.862083942004</v>
      </c>
      <c r="E88" s="156">
        <f>SUMIF('SOVEREIGN_DISCL data'!$C:$C,"="&amp;'TOTAL Sovereign exposures'!$R88,'SOVEREIGN_DISCL data'!I:I)</f>
        <v>92340.958247342307</v>
      </c>
      <c r="F88" s="156">
        <f>SUMIF('SOVEREIGN_DISCL data'!$C:$C,"="&amp;'TOTAL Sovereign exposures'!$R88,'SOVEREIGN_DISCL data'!J:J)</f>
        <v>13389.1599274114</v>
      </c>
      <c r="G88" s="156">
        <f>SUMIF('SOVEREIGN_DISCL data'!$C:$C,"="&amp;'TOTAL Sovereign exposures'!$R88,'SOVEREIGN_DISCL data'!K:K)</f>
        <v>2256.57401304</v>
      </c>
      <c r="H88" s="37">
        <f>SUMIF('SOVEREIGN_DISCL data'!$C:$C,"="&amp;'TOTAL Sovereign exposures'!$R88,'SOVEREIGN_DISCL data'!L:L)</f>
        <v>9578.9375325172878</v>
      </c>
      <c r="I88" s="38">
        <f>SUMIF('SOVEREIGN_DISCL data'!$C:$C,"="&amp;'TOTAL Sovereign exposures'!$R88,'SOVEREIGN_DISCL data'!M:M)</f>
        <v>5667.7818373780001</v>
      </c>
      <c r="J88" s="38">
        <f>SUMIF('SOVEREIGN_DISCL data'!$C:$C,"="&amp;'TOTAL Sovereign exposures'!$R88,'SOVEREIGN_DISCL data'!N:N)</f>
        <v>9.9389195510000015</v>
      </c>
      <c r="K88" s="38">
        <f>SUMIF('SOVEREIGN_DISCL data'!$C:$C,"="&amp;'TOTAL Sovereign exposures'!$R88,'SOVEREIGN_DISCL data'!O:O)</f>
        <v>18140.451433513997</v>
      </c>
      <c r="L88" s="244" t="e">
        <f>SUMIF('[3]SOVEREIGN_DISCL data'!$C:$C,"="&amp;'TOTAL Sovereign exposures'!$R88,'[3]SOVEREIGN_DISCL data'!P:P)</f>
        <v>#VALUE!</v>
      </c>
      <c r="M88" s="38">
        <f>SUMIF('SOVEREIGN_DISCL data'!$C:$C,"="&amp;'TOTAL Sovereign exposures'!$R88,'SOVEREIGN_DISCL data'!Q:Q)</f>
        <v>-508.55546786240001</v>
      </c>
      <c r="N88" s="38">
        <f>SUMIF('SOVEREIGN_DISCL data'!$C:$C,"="&amp;'TOTAL Sovereign exposures'!$R88,'SOVEREIGN_DISCL data'!R:R)</f>
        <v>2092.8076408013999</v>
      </c>
      <c r="O88" s="38">
        <f>SUMIF('SOVEREIGN_DISCL data'!$C:$C,"="&amp;'TOTAL Sovereign exposures'!$R88,'SOVEREIGN_DISCL data'!S:S)</f>
        <v>-1717.5251115389999</v>
      </c>
      <c r="R88" s="95">
        <v>1211088</v>
      </c>
      <c r="S88" s="34" t="str">
        <f t="shared" si="1"/>
        <v>Entire sample excl. Greek banks1211088</v>
      </c>
    </row>
    <row r="89" spans="1:19" s="34" customFormat="1" ht="12.75" customHeight="1" thickBot="1">
      <c r="A89" s="87" t="s">
        <v>68</v>
      </c>
      <c r="B89" s="238"/>
      <c r="C89" s="55">
        <f>SUMIF('SOVEREIGN_DISCL data'!$C:$C,"="&amp;'TOTAL Sovereign exposures'!$R89,'SOVEREIGN_DISCL data'!G:G)</f>
        <v>488793.24030899594</v>
      </c>
      <c r="D89" s="55">
        <f>SUMIF('SOVEREIGN_DISCL data'!$C:$C,"="&amp;'TOTAL Sovereign exposures'!$R89,'SOVEREIGN_DISCL data'!H:H)</f>
        <v>160953.92359736896</v>
      </c>
      <c r="E89" s="55">
        <f>SUMIF('SOVEREIGN_DISCL data'!$C:$C,"="&amp;'TOTAL Sovereign exposures'!$R89,'SOVEREIGN_DISCL data'!I:I)</f>
        <v>407614.6074274159</v>
      </c>
      <c r="F89" s="55">
        <f>SUMIF('SOVEREIGN_DISCL data'!$C:$C,"="&amp;'TOTAL Sovereign exposures'!$R89,'SOVEREIGN_DISCL data'!J:J)</f>
        <v>75809.732233257004</v>
      </c>
      <c r="G89" s="55">
        <f>SUMIF('SOVEREIGN_DISCL data'!$C:$C,"="&amp;'TOTAL Sovereign exposures'!$R89,'SOVEREIGN_DISCL data'!K:K)</f>
        <v>21880.412344647</v>
      </c>
      <c r="H89" s="55">
        <f>SUMIF('SOVEREIGN_DISCL data'!$C:$C,"="&amp;'TOTAL Sovereign exposures'!$R89,'SOVEREIGN_DISCL data'!L:L)</f>
        <v>46226.611342356009</v>
      </c>
      <c r="I89" s="55">
        <f>SUMIF('SOVEREIGN_DISCL data'!$C:$C,"="&amp;'TOTAL Sovereign exposures'!$R89,'SOVEREIGN_DISCL data'!M:M)</f>
        <v>18276.763895493004</v>
      </c>
      <c r="J89" s="55">
        <f>SUMIF('SOVEREIGN_DISCL data'!$C:$C,"="&amp;'TOTAL Sovereign exposures'!$R89,'SOVEREIGN_DISCL data'!N:N)</f>
        <v>-3330.9761308216007</v>
      </c>
      <c r="K89" s="55">
        <f>SUMIF('SOVEREIGN_DISCL data'!$C:$C,"="&amp;'TOTAL Sovereign exposures'!$R89,'SOVEREIGN_DISCL data'!O:O)</f>
        <v>109246.82394496999</v>
      </c>
      <c r="L89" s="169">
        <f>SUMIF('SOVEREIGN_DISCL data'!$C:$C,"="&amp;'TOTAL Sovereign exposures'!$R89,'SOVEREIGN_DISCL data'!P:P)</f>
        <v>11.6014142313</v>
      </c>
      <c r="M89" s="55">
        <f>SUMIF('SOVEREIGN_DISCL data'!$C:$C,"="&amp;'TOTAL Sovereign exposures'!$R89,'SOVEREIGN_DISCL data'!Q:Q)</f>
        <v>-1881.9485062598999</v>
      </c>
      <c r="N89" s="55">
        <f>SUMIF('SOVEREIGN_DISCL data'!$C:$C,"="&amp;'TOTAL Sovereign exposures'!$R89,'SOVEREIGN_DISCL data'!R:R)</f>
        <v>3720.7172999426002</v>
      </c>
      <c r="O89" s="55">
        <f>SUMIF('SOVEREIGN_DISCL data'!$C:$C,"="&amp;'TOTAL Sovereign exposures'!$R89,'SOVEREIGN_DISCL data'!S:S)</f>
        <v>-2592.3182580936004</v>
      </c>
      <c r="R89" s="95">
        <v>1211089</v>
      </c>
      <c r="S89" s="34" t="str">
        <f t="shared" si="1"/>
        <v>Entire sample excl. Greek banks1211089</v>
      </c>
    </row>
    <row r="90" spans="1:19" s="34" customFormat="1" ht="12.75" customHeight="1">
      <c r="A90" s="35" t="s">
        <v>59</v>
      </c>
      <c r="B90" s="238" t="s">
        <v>291</v>
      </c>
      <c r="C90" s="157">
        <f>SUMIF('SOVEREIGN_DISCL data'!$C:$C,"="&amp;'TOTAL Sovereign exposures'!$R90,'SOVEREIGN_DISCL data'!G:G)</f>
        <v>367.23692845049999</v>
      </c>
      <c r="D90" s="156">
        <f>SUMIF('SOVEREIGN_DISCL data'!$C:$C,"="&amp;'TOTAL Sovereign exposures'!$R90,'SOVEREIGN_DISCL data'!H:H)</f>
        <v>161.2549559851</v>
      </c>
      <c r="E90" s="156">
        <f>SUMIF('SOVEREIGN_DISCL data'!$C:$C,"="&amp;'TOTAL Sovereign exposures'!$R90,'SOVEREIGN_DISCL data'!I:I)</f>
        <v>360.91879900550003</v>
      </c>
      <c r="F90" s="156">
        <f>SUMIF('SOVEREIGN_DISCL data'!$C:$C,"="&amp;'TOTAL Sovereign exposures'!$R90,'SOVEREIGN_DISCL data'!J:J)</f>
        <v>63.967190249600002</v>
      </c>
      <c r="G90" s="156">
        <f>SUMIF('SOVEREIGN_DISCL data'!$C:$C,"="&amp;'TOTAL Sovereign exposures'!$R90,'SOVEREIGN_DISCL data'!K:K)</f>
        <v>30</v>
      </c>
      <c r="H90" s="37">
        <f>SUMIF('SOVEREIGN_DISCL data'!$C:$C,"="&amp;'TOTAL Sovereign exposures'!$R90,'SOVEREIGN_DISCL data'!L:L)</f>
        <v>58.841286756000002</v>
      </c>
      <c r="I90" s="38">
        <f>SUMIF('SOVEREIGN_DISCL data'!$C:$C,"="&amp;'TOTAL Sovereign exposures'!$R90,'SOVEREIGN_DISCL data'!M:M)</f>
        <v>1.6862149309000001</v>
      </c>
      <c r="J90" s="38">
        <f>SUMIF('SOVEREIGN_DISCL data'!$C:$C,"="&amp;'TOTAL Sovereign exposures'!$R90,'SOVEREIGN_DISCL data'!N:N)</f>
        <v>-47.99186824200001</v>
      </c>
      <c r="K90" s="38">
        <f>SUMIF('SOVEREIGN_DISCL data'!$C:$C,"="&amp;'TOTAL Sovereign exposures'!$R90,'SOVEREIGN_DISCL data'!O:O)</f>
        <v>92.683452258200006</v>
      </c>
      <c r="L90" s="242">
        <f>SUMIF('SOVEREIGN_DISCL data'!$C:$C,"="&amp;'TOTAL Sovereign exposures'!$R90,'SOVEREIGN_DISCL data'!P:P)</f>
        <v>0</v>
      </c>
      <c r="M90" s="38">
        <f>SUMIF('SOVEREIGN_DISCL data'!$C:$C,"="&amp;'TOTAL Sovereign exposures'!$R90,'SOVEREIGN_DISCL data'!Q:Q)</f>
        <v>1.6609964479999999</v>
      </c>
      <c r="N90" s="38">
        <f>SUMIF('SOVEREIGN_DISCL data'!$C:$C,"="&amp;'TOTAL Sovereign exposures'!$R90,'SOVEREIGN_DISCL data'!R:R)</f>
        <v>-1.6609964479999999</v>
      </c>
      <c r="O90" s="38">
        <f>SUMIF('SOVEREIGN_DISCL data'!$C:$C,"="&amp;'TOTAL Sovereign exposures'!$R90,'SOVEREIGN_DISCL data'!S:S)</f>
        <v>0</v>
      </c>
      <c r="R90" s="95">
        <v>1211090</v>
      </c>
      <c r="S90" s="34" t="str">
        <f t="shared" si="1"/>
        <v>Entire sample excl. Greek banks1211090</v>
      </c>
    </row>
    <row r="91" spans="1:19" s="34" customFormat="1" ht="12.75" customHeight="1">
      <c r="A91" s="35" t="s">
        <v>58</v>
      </c>
      <c r="B91" s="238"/>
      <c r="C91" s="156">
        <f>SUMIF('SOVEREIGN_DISCL data'!$C:$C,"="&amp;'TOTAL Sovereign exposures'!$R91,'SOVEREIGN_DISCL data'!G:G)</f>
        <v>2235.1047189866995</v>
      </c>
      <c r="D91" s="156">
        <f>SUMIF('SOVEREIGN_DISCL data'!$C:$C,"="&amp;'TOTAL Sovereign exposures'!$R91,'SOVEREIGN_DISCL data'!H:H)</f>
        <v>8.1285034789000008</v>
      </c>
      <c r="E91" s="156">
        <f>SUMIF('SOVEREIGN_DISCL data'!$C:$C,"="&amp;'TOTAL Sovereign exposures'!$R91,'SOVEREIGN_DISCL data'!I:I)</f>
        <v>2227.4445582460994</v>
      </c>
      <c r="F91" s="156">
        <f>SUMIF('SOVEREIGN_DISCL data'!$C:$C,"="&amp;'TOTAL Sovereign exposures'!$R91,'SOVEREIGN_DISCL data'!J:J)</f>
        <v>1067.5229806361999</v>
      </c>
      <c r="G91" s="156">
        <f>SUMIF('SOVEREIGN_DISCL data'!$C:$C,"="&amp;'TOTAL Sovereign exposures'!$R91,'SOVEREIGN_DISCL data'!K:K)</f>
        <v>5.9594899223000004</v>
      </c>
      <c r="H91" s="37">
        <f>SUMIF('SOVEREIGN_DISCL data'!$C:$C,"="&amp;'TOTAL Sovereign exposures'!$R91,'SOVEREIGN_DISCL data'!L:L)</f>
        <v>304.79760231260002</v>
      </c>
      <c r="I91" s="38">
        <f>SUMIF('SOVEREIGN_DISCL data'!$C:$C,"="&amp;'TOTAL Sovereign exposures'!$R91,'SOVEREIGN_DISCL data'!M:M)</f>
        <v>-2.1675514800000002</v>
      </c>
      <c r="J91" s="38">
        <f>SUMIF('SOVEREIGN_DISCL data'!$C:$C,"="&amp;'TOTAL Sovereign exposures'!$R91,'SOVEREIGN_DISCL data'!N:N)</f>
        <v>-79.032041503100004</v>
      </c>
      <c r="K91" s="38">
        <f>SUMIF('SOVEREIGN_DISCL data'!$C:$C,"="&amp;'TOTAL Sovereign exposures'!$R91,'SOVEREIGN_DISCL data'!O:O)</f>
        <v>831.55225494999991</v>
      </c>
      <c r="L91" s="243" t="e">
        <f>SUMIF('[3]SOVEREIGN_DISCL data'!$C:$C,"="&amp;'TOTAL Sovereign exposures'!$R91,'[3]SOVEREIGN_DISCL data'!P:P)</f>
        <v>#VALUE!</v>
      </c>
      <c r="M91" s="38">
        <f>SUMIF('SOVEREIGN_DISCL data'!$C:$C,"="&amp;'TOTAL Sovereign exposures'!$R91,'SOVEREIGN_DISCL data'!Q:Q)</f>
        <v>38.502306335599997</v>
      </c>
      <c r="N91" s="38">
        <f>SUMIF('SOVEREIGN_DISCL data'!$C:$C,"="&amp;'TOTAL Sovereign exposures'!$R91,'SOVEREIGN_DISCL data'!R:R)</f>
        <v>-36.010475786000001</v>
      </c>
      <c r="O91" s="38">
        <f>SUMIF('SOVEREIGN_DISCL data'!$C:$C,"="&amp;'TOTAL Sovereign exposures'!$R91,'SOVEREIGN_DISCL data'!S:S)</f>
        <v>-3.29495155</v>
      </c>
      <c r="R91" s="95">
        <v>1211091</v>
      </c>
      <c r="S91" s="34" t="str">
        <f t="shared" si="1"/>
        <v>Entire sample excl. Greek banks1211091</v>
      </c>
    </row>
    <row r="92" spans="1:19" s="34" customFormat="1" ht="12.75" customHeight="1">
      <c r="A92" s="35" t="s">
        <v>57</v>
      </c>
      <c r="B92" s="238"/>
      <c r="C92" s="156">
        <f>SUMIF('SOVEREIGN_DISCL data'!$C:$C,"="&amp;'TOTAL Sovereign exposures'!$R92,'SOVEREIGN_DISCL data'!G:G)</f>
        <v>3480.7090536514002</v>
      </c>
      <c r="D92" s="156">
        <f>SUMIF('SOVEREIGN_DISCL data'!$C:$C,"="&amp;'TOTAL Sovereign exposures'!$R92,'SOVEREIGN_DISCL data'!H:H)</f>
        <v>15.00007218</v>
      </c>
      <c r="E92" s="156">
        <f>SUMIF('SOVEREIGN_DISCL data'!$C:$C,"="&amp;'TOTAL Sovereign exposures'!$R92,'SOVEREIGN_DISCL data'!I:I)</f>
        <v>3222.6465224571994</v>
      </c>
      <c r="F92" s="156">
        <f>SUMIF('SOVEREIGN_DISCL data'!$C:$C,"="&amp;'TOTAL Sovereign exposures'!$R92,'SOVEREIGN_DISCL data'!J:J)</f>
        <v>845.46485178140006</v>
      </c>
      <c r="G92" s="156">
        <f>SUMIF('SOVEREIGN_DISCL data'!$C:$C,"="&amp;'TOTAL Sovereign exposures'!$R92,'SOVEREIGN_DISCL data'!K:K)</f>
        <v>70.899931000000009</v>
      </c>
      <c r="H92" s="37">
        <f>SUMIF('SOVEREIGN_DISCL data'!$C:$C,"="&amp;'TOTAL Sovereign exposures'!$R92,'SOVEREIGN_DISCL data'!L:L)</f>
        <v>280.95662272550004</v>
      </c>
      <c r="I92" s="38">
        <f>SUMIF('SOVEREIGN_DISCL data'!$C:$C,"="&amp;'TOTAL Sovereign exposures'!$R92,'SOVEREIGN_DISCL data'!M:M)</f>
        <v>-223.32323109999999</v>
      </c>
      <c r="J92" s="38">
        <f>SUMIF('SOVEREIGN_DISCL data'!$C:$C,"="&amp;'TOTAL Sovereign exposures'!$R92,'SOVEREIGN_DISCL data'!N:N)</f>
        <v>156.499533195</v>
      </c>
      <c r="K92" s="38">
        <f>SUMIF('SOVEREIGN_DISCL data'!$C:$C,"="&amp;'TOTAL Sovereign exposures'!$R92,'SOVEREIGN_DISCL data'!O:O)</f>
        <v>1997.3106709194999</v>
      </c>
      <c r="L92" s="243" t="e">
        <f>SUMIF('[3]SOVEREIGN_DISCL data'!$C:$C,"="&amp;'TOTAL Sovereign exposures'!$R92,'[3]SOVEREIGN_DISCL data'!P:P)</f>
        <v>#VALUE!</v>
      </c>
      <c r="M92" s="38">
        <f>SUMIF('SOVEREIGN_DISCL data'!$C:$C,"="&amp;'TOTAL Sovereign exposures'!$R92,'SOVEREIGN_DISCL data'!Q:Q)</f>
        <v>79.52779956469999</v>
      </c>
      <c r="N92" s="38">
        <f>SUMIF('SOVEREIGN_DISCL data'!$C:$C,"="&amp;'TOTAL Sovereign exposures'!$R92,'SOVEREIGN_DISCL data'!R:R)</f>
        <v>-79.340203778000003</v>
      </c>
      <c r="O92" s="38">
        <f>SUMIF('SOVEREIGN_DISCL data'!$C:$C,"="&amp;'TOTAL Sovereign exposures'!$R92,'SOVEREIGN_DISCL data'!S:S)</f>
        <v>-1.6807207820000001</v>
      </c>
      <c r="R92" s="95">
        <v>1211092</v>
      </c>
      <c r="S92" s="34" t="str">
        <f t="shared" si="1"/>
        <v>Entire sample excl. Greek banks1211092</v>
      </c>
    </row>
    <row r="93" spans="1:19" s="34" customFormat="1" ht="12.75" customHeight="1">
      <c r="A93" s="35" t="s">
        <v>56</v>
      </c>
      <c r="B93" s="238"/>
      <c r="C93" s="156">
        <f>SUMIF('SOVEREIGN_DISCL data'!$C:$C,"="&amp;'TOTAL Sovereign exposures'!$R93,'SOVEREIGN_DISCL data'!G:G)</f>
        <v>1905.5629404007</v>
      </c>
      <c r="D93" s="156">
        <f>SUMIF('SOVEREIGN_DISCL data'!$C:$C,"="&amp;'TOTAL Sovereign exposures'!$R93,'SOVEREIGN_DISCL data'!H:H)</f>
        <v>7.7463699999999998E-3</v>
      </c>
      <c r="E93" s="156">
        <f>SUMIF('SOVEREIGN_DISCL data'!$C:$C,"="&amp;'TOTAL Sovereign exposures'!$R93,'SOVEREIGN_DISCL data'!I:I)</f>
        <v>1877.4848496069001</v>
      </c>
      <c r="F93" s="156">
        <f>SUMIF('SOVEREIGN_DISCL data'!$C:$C,"="&amp;'TOTAL Sovereign exposures'!$R93,'SOVEREIGN_DISCL data'!J:J)</f>
        <v>625.78777122179997</v>
      </c>
      <c r="G93" s="156">
        <f>SUMIF('SOVEREIGN_DISCL data'!$C:$C,"="&amp;'TOTAL Sovereign exposures'!$R93,'SOVEREIGN_DISCL data'!K:K)</f>
        <v>1.0254859999999999</v>
      </c>
      <c r="H93" s="37">
        <f>SUMIF('SOVEREIGN_DISCL data'!$C:$C,"="&amp;'TOTAL Sovereign exposures'!$R93,'SOVEREIGN_DISCL data'!L:L)</f>
        <v>357.60283651099996</v>
      </c>
      <c r="I93" s="38">
        <f>SUMIF('SOVEREIGN_DISCL data'!$C:$C,"="&amp;'TOTAL Sovereign exposures'!$R93,'SOVEREIGN_DISCL data'!M:M)</f>
        <v>85.042214000000001</v>
      </c>
      <c r="J93" s="38">
        <f>SUMIF('SOVEREIGN_DISCL data'!$C:$C,"="&amp;'TOTAL Sovereign exposures'!$R93,'SOVEREIGN_DISCL data'!N:N)</f>
        <v>-24.993641799599995</v>
      </c>
      <c r="K93" s="38">
        <f>SUMIF('SOVEREIGN_DISCL data'!$C:$C,"="&amp;'TOTAL Sovereign exposures'!$R93,'SOVEREIGN_DISCL data'!O:O)</f>
        <v>888.79128900530009</v>
      </c>
      <c r="L93" s="243" t="e">
        <f>SUMIF('[3]SOVEREIGN_DISCL data'!$C:$C,"="&amp;'TOTAL Sovereign exposures'!$R93,'[3]SOVEREIGN_DISCL data'!P:P)</f>
        <v>#VALUE!</v>
      </c>
      <c r="M93" s="38">
        <f>SUMIF('SOVEREIGN_DISCL data'!$C:$C,"="&amp;'TOTAL Sovereign exposures'!$R93,'SOVEREIGN_DISCL data'!Q:Q)</f>
        <v>11.104067942</v>
      </c>
      <c r="N93" s="38">
        <f>SUMIF('SOVEREIGN_DISCL data'!$C:$C,"="&amp;'TOTAL Sovereign exposures'!$R93,'SOVEREIGN_DISCL data'!R:R)</f>
        <v>1.8580984084000001</v>
      </c>
      <c r="O93" s="38">
        <f>SUMIF('SOVEREIGN_DISCL data'!$C:$C,"="&amp;'TOTAL Sovereign exposures'!$R93,'SOVEREIGN_DISCL data'!S:S)</f>
        <v>-12.96216635</v>
      </c>
      <c r="R93" s="95">
        <v>1211093</v>
      </c>
      <c r="S93" s="34" t="str">
        <f t="shared" si="1"/>
        <v>Entire sample excl. Greek banks1211093</v>
      </c>
    </row>
    <row r="94" spans="1:19" s="34" customFormat="1" ht="12.75" customHeight="1">
      <c r="A94" s="35" t="s">
        <v>55</v>
      </c>
      <c r="B94" s="238"/>
      <c r="C94" s="156">
        <f>SUMIF('SOVEREIGN_DISCL data'!$C:$C,"="&amp;'TOTAL Sovereign exposures'!$R94,'SOVEREIGN_DISCL data'!G:G)</f>
        <v>2835.1980078850997</v>
      </c>
      <c r="D94" s="156">
        <f>SUMIF('SOVEREIGN_DISCL data'!$C:$C,"="&amp;'TOTAL Sovereign exposures'!$R94,'SOVEREIGN_DISCL data'!H:H)</f>
        <v>14.5980859729</v>
      </c>
      <c r="E94" s="156">
        <f>SUMIF('SOVEREIGN_DISCL data'!$C:$C,"="&amp;'TOTAL Sovereign exposures'!$R94,'SOVEREIGN_DISCL data'!I:I)</f>
        <v>2851.3998403297996</v>
      </c>
      <c r="F94" s="156">
        <f>SUMIF('SOVEREIGN_DISCL data'!$C:$C,"="&amp;'TOTAL Sovereign exposures'!$R94,'SOVEREIGN_DISCL data'!J:J)</f>
        <v>773.14251403599985</v>
      </c>
      <c r="G94" s="156">
        <f>SUMIF('SOVEREIGN_DISCL data'!$C:$C,"="&amp;'TOTAL Sovereign exposures'!$R94,'SOVEREIGN_DISCL data'!K:K)</f>
        <v>24.2</v>
      </c>
      <c r="H94" s="37">
        <f>SUMIF('SOVEREIGN_DISCL data'!$C:$C,"="&amp;'TOTAL Sovereign exposures'!$R94,'SOVEREIGN_DISCL data'!L:L)</f>
        <v>139.4558767785</v>
      </c>
      <c r="I94" s="38">
        <f>SUMIF('SOVEREIGN_DISCL data'!$C:$C,"="&amp;'TOTAL Sovereign exposures'!$R94,'SOVEREIGN_DISCL data'!M:M)</f>
        <v>83.375805772000007</v>
      </c>
      <c r="J94" s="38">
        <f>SUMIF('SOVEREIGN_DISCL data'!$C:$C,"="&amp;'TOTAL Sovereign exposures'!$R94,'SOVEREIGN_DISCL data'!N:N)</f>
        <v>-78.282233912900011</v>
      </c>
      <c r="K94" s="38">
        <f>SUMIF('SOVEREIGN_DISCL data'!$C:$C,"="&amp;'TOTAL Sovereign exposures'!$R94,'SOVEREIGN_DISCL data'!O:O)</f>
        <v>2080.0091810065001</v>
      </c>
      <c r="L94" s="243" t="e">
        <f>SUMIF('[3]SOVEREIGN_DISCL data'!$C:$C,"="&amp;'TOTAL Sovereign exposures'!$R94,'[3]SOVEREIGN_DISCL data'!P:P)</f>
        <v>#VALUE!</v>
      </c>
      <c r="M94" s="38">
        <f>SUMIF('SOVEREIGN_DISCL data'!$C:$C,"="&amp;'TOTAL Sovereign exposures'!$R94,'SOVEREIGN_DISCL data'!Q:Q)</f>
        <v>0</v>
      </c>
      <c r="N94" s="38">
        <f>SUMIF('SOVEREIGN_DISCL data'!$C:$C,"="&amp;'TOTAL Sovereign exposures'!$R94,'SOVEREIGN_DISCL data'!R:R)</f>
        <v>-24.576999999999998</v>
      </c>
      <c r="O94" s="38">
        <f>SUMIF('SOVEREIGN_DISCL data'!$C:$C,"="&amp;'TOTAL Sovereign exposures'!$R94,'SOVEREIGN_DISCL data'!S:S)</f>
        <v>0</v>
      </c>
      <c r="R94" s="95">
        <v>1211094</v>
      </c>
      <c r="S94" s="34" t="str">
        <f t="shared" si="1"/>
        <v>Entire sample excl. Greek banks1211094</v>
      </c>
    </row>
    <row r="95" spans="1:19" s="34" customFormat="1" ht="12.75" customHeight="1">
      <c r="A95" s="35" t="s">
        <v>54</v>
      </c>
      <c r="B95" s="238"/>
      <c r="C95" s="156">
        <f>SUMIF('SOVEREIGN_DISCL data'!$C:$C,"="&amp;'TOTAL Sovereign exposures'!$R95,'SOVEREIGN_DISCL data'!G:G)</f>
        <v>4959.1534203699994</v>
      </c>
      <c r="D95" s="156">
        <f>SUMIF('SOVEREIGN_DISCL data'!$C:$C,"="&amp;'TOTAL Sovereign exposures'!$R95,'SOVEREIGN_DISCL data'!H:H)</f>
        <v>51.907632540000002</v>
      </c>
      <c r="E95" s="156">
        <f>SUMIF('SOVEREIGN_DISCL data'!$C:$C,"="&amp;'TOTAL Sovereign exposures'!$R95,'SOVEREIGN_DISCL data'!I:I)</f>
        <v>4817.6364985339997</v>
      </c>
      <c r="F95" s="156">
        <f>SUMIF('SOVEREIGN_DISCL data'!$C:$C,"="&amp;'TOTAL Sovereign exposures'!$R95,'SOVEREIGN_DISCL data'!J:J)</f>
        <v>1814.9301476144001</v>
      </c>
      <c r="G95" s="156">
        <f>SUMIF('SOVEREIGN_DISCL data'!$C:$C,"="&amp;'TOTAL Sovereign exposures'!$R95,'SOVEREIGN_DISCL data'!K:K)</f>
        <v>41.499090676900003</v>
      </c>
      <c r="H95" s="37">
        <f>SUMIF('SOVEREIGN_DISCL data'!$C:$C,"="&amp;'TOTAL Sovereign exposures'!$R95,'SOVEREIGN_DISCL data'!L:L)</f>
        <v>35.216932431100005</v>
      </c>
      <c r="I95" s="38">
        <f>SUMIF('SOVEREIGN_DISCL data'!$C:$C,"="&amp;'TOTAL Sovereign exposures'!$R95,'SOVEREIGN_DISCL data'!M:M)</f>
        <v>146.45769199</v>
      </c>
      <c r="J95" s="38">
        <f>SUMIF('SOVEREIGN_DISCL data'!$C:$C,"="&amp;'TOTAL Sovereign exposures'!$R95,'SOVEREIGN_DISCL data'!N:N)</f>
        <v>-8.6401958114999964</v>
      </c>
      <c r="K95" s="38">
        <f>SUMIF('SOVEREIGN_DISCL data'!$C:$C,"="&amp;'TOTAL Sovereign exposures'!$R95,'SOVEREIGN_DISCL data'!O:O)</f>
        <v>2925.1033177730001</v>
      </c>
      <c r="L95" s="243" t="e">
        <f>SUMIF('[3]SOVEREIGN_DISCL data'!$C:$C,"="&amp;'TOTAL Sovereign exposures'!$R95,'[3]SOVEREIGN_DISCL data'!P:P)</f>
        <v>#VALUE!</v>
      </c>
      <c r="M95" s="38">
        <f>SUMIF('SOVEREIGN_DISCL data'!$C:$C,"="&amp;'TOTAL Sovereign exposures'!$R95,'SOVEREIGN_DISCL data'!Q:Q)</f>
        <v>158.511248841</v>
      </c>
      <c r="N95" s="38">
        <f>SUMIF('SOVEREIGN_DISCL data'!$C:$C,"="&amp;'TOTAL Sovereign exposures'!$R95,'SOVEREIGN_DISCL data'!R:R)</f>
        <v>-164.014010531</v>
      </c>
      <c r="O95" s="38">
        <f>SUMIF('SOVEREIGN_DISCL data'!$C:$C,"="&amp;'TOTAL Sovereign exposures'!$R95,'SOVEREIGN_DISCL data'!S:S)</f>
        <v>-41.719096309999998</v>
      </c>
      <c r="R95" s="95">
        <v>1211095</v>
      </c>
      <c r="S95" s="34" t="str">
        <f t="shared" si="1"/>
        <v>Entire sample excl. Greek banks1211095</v>
      </c>
    </row>
    <row r="96" spans="1:19" s="34" customFormat="1" ht="12.75" customHeight="1">
      <c r="A96" s="35" t="s">
        <v>53</v>
      </c>
      <c r="B96" s="238"/>
      <c r="C96" s="156">
        <f>SUMIF('SOVEREIGN_DISCL data'!$C:$C,"="&amp;'TOTAL Sovereign exposures'!$R96,'SOVEREIGN_DISCL data'!G:G)</f>
        <v>8646.2975485555016</v>
      </c>
      <c r="D96" s="156">
        <f>SUMIF('SOVEREIGN_DISCL data'!$C:$C,"="&amp;'TOTAL Sovereign exposures'!$R96,'SOVEREIGN_DISCL data'!H:H)</f>
        <v>187.76884665</v>
      </c>
      <c r="E96" s="156">
        <f>SUMIF('SOVEREIGN_DISCL data'!$C:$C,"="&amp;'TOTAL Sovereign exposures'!$R96,'SOVEREIGN_DISCL data'!I:I)</f>
        <v>8526.3108900656007</v>
      </c>
      <c r="F96" s="156">
        <f>SUMIF('SOVEREIGN_DISCL data'!$C:$C,"="&amp;'TOTAL Sovereign exposures'!$R96,'SOVEREIGN_DISCL data'!J:J)</f>
        <v>954.51069792660007</v>
      </c>
      <c r="G96" s="156">
        <f>SUMIF('SOVEREIGN_DISCL data'!$C:$C,"="&amp;'TOTAL Sovereign exposures'!$R96,'SOVEREIGN_DISCL data'!K:K)</f>
        <v>0</v>
      </c>
      <c r="H96" s="37">
        <f>SUMIF('SOVEREIGN_DISCL data'!$C:$C,"="&amp;'TOTAL Sovereign exposures'!$R96,'SOVEREIGN_DISCL data'!L:L)</f>
        <v>168.897140974</v>
      </c>
      <c r="I96" s="38">
        <f>SUMIF('SOVEREIGN_DISCL data'!$C:$C,"="&amp;'TOTAL Sovereign exposures'!$R96,'SOVEREIGN_DISCL data'!M:M)</f>
        <v>237.57214162</v>
      </c>
      <c r="J96" s="38">
        <f>SUMIF('SOVEREIGN_DISCL data'!$C:$C,"="&amp;'TOTAL Sovereign exposures'!$R96,'SOVEREIGN_DISCL data'!N:N)</f>
        <v>130.77554157599999</v>
      </c>
      <c r="K96" s="38">
        <f>SUMIF('SOVEREIGN_DISCL data'!$C:$C,"="&amp;'TOTAL Sovereign exposures'!$R96,'SOVEREIGN_DISCL data'!O:O)</f>
        <v>7164.42844625</v>
      </c>
      <c r="L96" s="244" t="e">
        <f>SUMIF('[3]SOVEREIGN_DISCL data'!$C:$C,"="&amp;'TOTAL Sovereign exposures'!$R96,'[3]SOVEREIGN_DISCL data'!P:P)</f>
        <v>#VALUE!</v>
      </c>
      <c r="M96" s="38">
        <f>SUMIF('SOVEREIGN_DISCL data'!$C:$C,"="&amp;'TOTAL Sovereign exposures'!$R96,'SOVEREIGN_DISCL data'!Q:Q)</f>
        <v>0</v>
      </c>
      <c r="N96" s="38">
        <f>SUMIF('SOVEREIGN_DISCL data'!$C:$C,"="&amp;'TOTAL Sovereign exposures'!$R96,'SOVEREIGN_DISCL data'!R:R)</f>
        <v>-1.3</v>
      </c>
      <c r="O96" s="38">
        <f>SUMIF('SOVEREIGN_DISCL data'!$C:$C,"="&amp;'TOTAL Sovereign exposures'!$R96,'SOVEREIGN_DISCL data'!S:S)</f>
        <v>-1.3</v>
      </c>
      <c r="R96" s="95">
        <v>1211096</v>
      </c>
      <c r="S96" s="34" t="str">
        <f t="shared" si="1"/>
        <v>Entire sample excl. Greek banks1211096</v>
      </c>
    </row>
    <row r="97" spans="1:19" s="34" customFormat="1" ht="12.75" customHeight="1" thickBot="1">
      <c r="A97" s="87" t="s">
        <v>68</v>
      </c>
      <c r="B97" s="238"/>
      <c r="C97" s="55">
        <f>SUMIF('SOVEREIGN_DISCL data'!$C:$C,"="&amp;'TOTAL Sovereign exposures'!$R97,'SOVEREIGN_DISCL data'!G:G)</f>
        <v>28463.262618186003</v>
      </c>
      <c r="D97" s="55">
        <f>SUMIF('SOVEREIGN_DISCL data'!$C:$C,"="&amp;'TOTAL Sovereign exposures'!$R97,'SOVEREIGN_DISCL data'!H:H)</f>
        <v>438.66584317690013</v>
      </c>
      <c r="E97" s="55">
        <f>SUMIF('SOVEREIGN_DISCL data'!$C:$C,"="&amp;'TOTAL Sovereign exposures'!$R97,'SOVEREIGN_DISCL data'!I:I)</f>
        <v>27916.966251311998</v>
      </c>
      <c r="F97" s="55">
        <f>SUMIF('SOVEREIGN_DISCL data'!$C:$C,"="&amp;'TOTAL Sovereign exposures'!$R97,'SOVEREIGN_DISCL data'!J:J)</f>
        <v>9631.4504466524995</v>
      </c>
      <c r="G97" s="55">
        <f>SUMIF('SOVEREIGN_DISCL data'!$C:$C,"="&amp;'TOTAL Sovereign exposures'!$R97,'SOVEREIGN_DISCL data'!K:K)</f>
        <v>173.58399759920002</v>
      </c>
      <c r="H97" s="55">
        <f>SUMIF('SOVEREIGN_DISCL data'!$C:$C,"="&amp;'TOTAL Sovereign exposures'!$R97,'SOVEREIGN_DISCL data'!L:L)</f>
        <v>1345.7682984759003</v>
      </c>
      <c r="I97" s="55">
        <f>SUMIF('SOVEREIGN_DISCL data'!$C:$C,"="&amp;'TOTAL Sovereign exposures'!$R97,'SOVEREIGN_DISCL data'!M:M)</f>
        <v>328.64328577290001</v>
      </c>
      <c r="J97" s="55">
        <f>SUMIF('SOVEREIGN_DISCL data'!$C:$C,"="&amp;'TOTAL Sovereign exposures'!$R97,'SOVEREIGN_DISCL data'!N:N)</f>
        <v>48.335093538899955</v>
      </c>
      <c r="K97" s="55">
        <f>SUMIF('SOVEREIGN_DISCL data'!$C:$C,"="&amp;'TOTAL Sovereign exposures'!$R97,'SOVEREIGN_DISCL data'!O:O)</f>
        <v>16526.878612170003</v>
      </c>
      <c r="L97" s="169">
        <f>SUMIF('SOVEREIGN_DISCL data'!$C:$C,"="&amp;'TOTAL Sovereign exposures'!$R97,'SOVEREIGN_DISCL data'!P:P)</f>
        <v>13416.475829958001</v>
      </c>
      <c r="M97" s="55">
        <f>SUMIF('SOVEREIGN_DISCL data'!$C:$C,"="&amp;'TOTAL Sovereign exposures'!$R97,'SOVEREIGN_DISCL data'!Q:Q)</f>
        <v>289.36556405059997</v>
      </c>
      <c r="N97" s="55">
        <f>SUMIF('SOVEREIGN_DISCL data'!$C:$C,"="&amp;'TOTAL Sovereign exposures'!$R97,'SOVEREIGN_DISCL data'!R:R)</f>
        <v>-305.10373305500002</v>
      </c>
      <c r="O97" s="55">
        <f>SUMIF('SOVEREIGN_DISCL data'!$C:$C,"="&amp;'TOTAL Sovereign exposures'!$R97,'SOVEREIGN_DISCL data'!S:S)</f>
        <v>-60.956934990000001</v>
      </c>
      <c r="R97" s="95">
        <v>1211097</v>
      </c>
      <c r="S97" s="34" t="str">
        <f t="shared" si="1"/>
        <v>Entire sample excl. Greek banks1211097</v>
      </c>
    </row>
    <row r="98" spans="1:19" s="34" customFormat="1" ht="12.75" customHeight="1">
      <c r="A98" s="35" t="s">
        <v>59</v>
      </c>
      <c r="B98" s="238" t="s">
        <v>33</v>
      </c>
      <c r="C98" s="157">
        <f>SUMIF('SOVEREIGN_DISCL data'!$C:$C,"="&amp;'TOTAL Sovereign exposures'!$R98,'SOVEREIGN_DISCL data'!G:G)</f>
        <v>7668.3607063309992</v>
      </c>
      <c r="D98" s="156">
        <f>SUMIF('SOVEREIGN_DISCL data'!$C:$C,"="&amp;'TOTAL Sovereign exposures'!$R98,'SOVEREIGN_DISCL data'!H:H)</f>
        <v>338.93392220649997</v>
      </c>
      <c r="E98" s="156">
        <f>SUMIF('SOVEREIGN_DISCL data'!$C:$C,"="&amp;'TOTAL Sovereign exposures'!$R98,'SOVEREIGN_DISCL data'!I:I)</f>
        <v>7662.5396795276984</v>
      </c>
      <c r="F98" s="156">
        <f>SUMIF('SOVEREIGN_DISCL data'!$C:$C,"="&amp;'TOTAL Sovereign exposures'!$R98,'SOVEREIGN_DISCL data'!J:J)</f>
        <v>1901.358062307</v>
      </c>
      <c r="G98" s="156">
        <f>SUMIF('SOVEREIGN_DISCL data'!$C:$C,"="&amp;'TOTAL Sovereign exposures'!$R98,'SOVEREIGN_DISCL data'!K:K)</f>
        <v>46.8</v>
      </c>
      <c r="H98" s="37">
        <f>SUMIF('SOVEREIGN_DISCL data'!$C:$C,"="&amp;'TOTAL Sovereign exposures'!$R98,'SOVEREIGN_DISCL data'!L:L)</f>
        <v>2593.2632214788996</v>
      </c>
      <c r="I98" s="38">
        <f>SUMIF('SOVEREIGN_DISCL data'!$C:$C,"="&amp;'TOTAL Sovereign exposures'!$R98,'SOVEREIGN_DISCL data'!M:M)</f>
        <v>-0.20189842999999996</v>
      </c>
      <c r="J98" s="38">
        <f>SUMIF('SOVEREIGN_DISCL data'!$C:$C,"="&amp;'TOTAL Sovereign exposures'!$R98,'SOVEREIGN_DISCL data'!N:N)</f>
        <v>-14.007234095000001</v>
      </c>
      <c r="K98" s="38">
        <f>SUMIF('SOVEREIGN_DISCL data'!$C:$C,"="&amp;'TOTAL Sovereign exposures'!$R98,'SOVEREIGN_DISCL data'!O:O)</f>
        <v>1579.5393684078999</v>
      </c>
      <c r="L98" s="242">
        <f>SUMIF('SOVEREIGN_DISCL data'!$C:$C,"="&amp;'TOTAL Sovereign exposures'!$R98,'SOVEREIGN_DISCL data'!P:P)</f>
        <v>0</v>
      </c>
      <c r="M98" s="38">
        <f>SUMIF('SOVEREIGN_DISCL data'!$C:$C,"="&amp;'TOTAL Sovereign exposures'!$R98,'SOVEREIGN_DISCL data'!Q:Q)</f>
        <v>-1.0154280414000003</v>
      </c>
      <c r="N98" s="38">
        <f>SUMIF('SOVEREIGN_DISCL data'!$C:$C,"="&amp;'TOTAL Sovereign exposures'!$R98,'SOVEREIGN_DISCL data'!R:R)</f>
        <v>5.4852428527999999</v>
      </c>
      <c r="O98" s="38">
        <f>SUMIF('SOVEREIGN_DISCL data'!$C:$C,"="&amp;'TOTAL Sovereign exposures'!$R98,'SOVEREIGN_DISCL data'!S:S)</f>
        <v>-2.732952214</v>
      </c>
      <c r="R98" s="95">
        <v>1211098</v>
      </c>
      <c r="S98" s="34" t="str">
        <f t="shared" si="1"/>
        <v>Entire sample excl. Greek banks1211098</v>
      </c>
    </row>
    <row r="99" spans="1:19" s="34" customFormat="1" ht="12.75" customHeight="1">
      <c r="A99" s="35" t="s">
        <v>58</v>
      </c>
      <c r="B99" s="238"/>
      <c r="C99" s="156">
        <f>SUMIF('SOVEREIGN_DISCL data'!$C:$C,"="&amp;'TOTAL Sovereign exposures'!$R99,'SOVEREIGN_DISCL data'!G:G)</f>
        <v>2060.0201833387996</v>
      </c>
      <c r="D99" s="156">
        <f>SUMIF('SOVEREIGN_DISCL data'!$C:$C,"="&amp;'TOTAL Sovereign exposures'!$R99,'SOVEREIGN_DISCL data'!H:H)</f>
        <v>164.64846464109999</v>
      </c>
      <c r="E99" s="156">
        <f>SUMIF('SOVEREIGN_DISCL data'!$C:$C,"="&amp;'TOTAL Sovereign exposures'!$R99,'SOVEREIGN_DISCL data'!I:I)</f>
        <v>1990.9993386948995</v>
      </c>
      <c r="F99" s="156">
        <f>SUMIF('SOVEREIGN_DISCL data'!$C:$C,"="&amp;'TOTAL Sovereign exposures'!$R99,'SOVEREIGN_DISCL data'!J:J)</f>
        <v>601.67195506849998</v>
      </c>
      <c r="G99" s="156">
        <f>SUMIF('SOVEREIGN_DISCL data'!$C:$C,"="&amp;'TOTAL Sovereign exposures'!$R99,'SOVEREIGN_DISCL data'!K:K)</f>
        <v>193.61173398540001</v>
      </c>
      <c r="H99" s="37">
        <f>SUMIF('SOVEREIGN_DISCL data'!$C:$C,"="&amp;'TOTAL Sovereign exposures'!$R99,'SOVEREIGN_DISCL data'!L:L)</f>
        <v>549.52037835869999</v>
      </c>
      <c r="I99" s="38">
        <f>SUMIF('SOVEREIGN_DISCL data'!$C:$C,"="&amp;'TOTAL Sovereign exposures'!$R99,'SOVEREIGN_DISCL data'!M:M)</f>
        <v>-93</v>
      </c>
      <c r="J99" s="38">
        <f>SUMIF('SOVEREIGN_DISCL data'!$C:$C,"="&amp;'TOTAL Sovereign exposures'!$R99,'SOVEREIGN_DISCL data'!N:N)</f>
        <v>-22.382356117999997</v>
      </c>
      <c r="K99" s="38">
        <f>SUMIF('SOVEREIGN_DISCL data'!$C:$C,"="&amp;'TOTAL Sovereign exposures'!$R99,'SOVEREIGN_DISCL data'!O:O)</f>
        <v>728.93227772299997</v>
      </c>
      <c r="L99" s="243" t="e">
        <f>SUMIF('[3]SOVEREIGN_DISCL data'!$C:$C,"="&amp;'TOTAL Sovereign exposures'!$R99,'[3]SOVEREIGN_DISCL data'!P:P)</f>
        <v>#VALUE!</v>
      </c>
      <c r="M99" s="38">
        <f>SUMIF('SOVEREIGN_DISCL data'!$C:$C,"="&amp;'TOTAL Sovereign exposures'!$R99,'SOVEREIGN_DISCL data'!Q:Q)</f>
        <v>3.5026712483999995</v>
      </c>
      <c r="N99" s="38">
        <f>SUMIF('SOVEREIGN_DISCL data'!$C:$C,"="&amp;'TOTAL Sovereign exposures'!$R99,'SOVEREIGN_DISCL data'!R:R)</f>
        <v>-1.8829961250999998</v>
      </c>
      <c r="O99" s="38">
        <f>SUMIF('SOVEREIGN_DISCL data'!$C:$C,"="&amp;'TOTAL Sovereign exposures'!$R99,'SOVEREIGN_DISCL data'!S:S)</f>
        <v>-1.414813238</v>
      </c>
      <c r="R99" s="95">
        <v>1211099</v>
      </c>
      <c r="S99" s="34" t="str">
        <f t="shared" si="1"/>
        <v>Entire sample excl. Greek banks1211099</v>
      </c>
    </row>
    <row r="100" spans="1:19" s="34" customFormat="1" ht="12.75" customHeight="1">
      <c r="A100" s="35" t="s">
        <v>57</v>
      </c>
      <c r="B100" s="238"/>
      <c r="C100" s="156">
        <f>SUMIF('SOVEREIGN_DISCL data'!$C:$C,"="&amp;'TOTAL Sovereign exposures'!$R100,'SOVEREIGN_DISCL data'!G:G)</f>
        <v>2074.4563934084999</v>
      </c>
      <c r="D100" s="156">
        <f>SUMIF('SOVEREIGN_DISCL data'!$C:$C,"="&amp;'TOTAL Sovereign exposures'!$R100,'SOVEREIGN_DISCL data'!H:H)</f>
        <v>250.01888472320002</v>
      </c>
      <c r="E100" s="156">
        <f>SUMIF('SOVEREIGN_DISCL data'!$C:$C,"="&amp;'TOTAL Sovereign exposures'!$R100,'SOVEREIGN_DISCL data'!I:I)</f>
        <v>2051.0957141243998</v>
      </c>
      <c r="F100" s="156">
        <f>SUMIF('SOVEREIGN_DISCL data'!$C:$C,"="&amp;'TOTAL Sovereign exposures'!$R100,'SOVEREIGN_DISCL data'!J:J)</f>
        <v>661.90226200820018</v>
      </c>
      <c r="G100" s="156">
        <f>SUMIF('SOVEREIGN_DISCL data'!$C:$C,"="&amp;'TOTAL Sovereign exposures'!$R100,'SOVEREIGN_DISCL data'!K:K)</f>
        <v>6.3060809248999998</v>
      </c>
      <c r="H100" s="37">
        <f>SUMIF('SOVEREIGN_DISCL data'!$C:$C,"="&amp;'TOTAL Sovereign exposures'!$R100,'SOVEREIGN_DISCL data'!L:L)</f>
        <v>276.20803580159998</v>
      </c>
      <c r="I100" s="38">
        <f>SUMIF('SOVEREIGN_DISCL data'!$C:$C,"="&amp;'TOTAL Sovereign exposures'!$R100,'SOVEREIGN_DISCL data'!M:M)</f>
        <v>-113.38686741000001</v>
      </c>
      <c r="J100" s="38">
        <f>SUMIF('SOVEREIGN_DISCL data'!$C:$C,"="&amp;'TOTAL Sovereign exposures'!$R100,'SOVEREIGN_DISCL data'!N:N)</f>
        <v>10.771451533999997</v>
      </c>
      <c r="K100" s="38">
        <f>SUMIF('SOVEREIGN_DISCL data'!$C:$C,"="&amp;'TOTAL Sovereign exposures'!$R100,'SOVEREIGN_DISCL data'!O:O)</f>
        <v>1301.2283795806002</v>
      </c>
      <c r="L100" s="243" t="e">
        <f>SUMIF('[3]SOVEREIGN_DISCL data'!$C:$C,"="&amp;'TOTAL Sovereign exposures'!$R100,'[3]SOVEREIGN_DISCL data'!P:P)</f>
        <v>#VALUE!</v>
      </c>
      <c r="M100" s="38">
        <f>SUMIF('SOVEREIGN_DISCL data'!$C:$C,"="&amp;'TOTAL Sovereign exposures'!$R100,'SOVEREIGN_DISCL data'!Q:Q)</f>
        <v>-3.4806146359999999</v>
      </c>
      <c r="N100" s="38">
        <f>SUMIF('SOVEREIGN_DISCL data'!$C:$C,"="&amp;'TOTAL Sovereign exposures'!$R100,'SOVEREIGN_DISCL data'!R:R)</f>
        <v>8.25932055</v>
      </c>
      <c r="O100" s="38">
        <f>SUMIF('SOVEREIGN_DISCL data'!$C:$C,"="&amp;'TOTAL Sovereign exposures'!$R100,'SOVEREIGN_DISCL data'!S:S)</f>
        <v>-2.6744322199999999</v>
      </c>
      <c r="R100" s="95">
        <v>1211100</v>
      </c>
      <c r="S100" s="34" t="str">
        <f t="shared" si="1"/>
        <v>Entire sample excl. Greek banks1211100</v>
      </c>
    </row>
    <row r="101" spans="1:19" s="34" customFormat="1" ht="12.75" customHeight="1">
      <c r="A101" s="35" t="s">
        <v>56</v>
      </c>
      <c r="B101" s="238"/>
      <c r="C101" s="156">
        <f>SUMIF('SOVEREIGN_DISCL data'!$C:$C,"="&amp;'TOTAL Sovereign exposures'!$R101,'SOVEREIGN_DISCL data'!G:G)</f>
        <v>2311.7744087206001</v>
      </c>
      <c r="D101" s="156">
        <f>SUMIF('SOVEREIGN_DISCL data'!$C:$C,"="&amp;'TOTAL Sovereign exposures'!$R101,'SOVEREIGN_DISCL data'!H:H)</f>
        <v>99.573490059999997</v>
      </c>
      <c r="E101" s="156">
        <f>SUMIF('SOVEREIGN_DISCL data'!$C:$C,"="&amp;'TOTAL Sovereign exposures'!$R101,'SOVEREIGN_DISCL data'!I:I)</f>
        <v>2268.2786130672002</v>
      </c>
      <c r="F101" s="156">
        <f>SUMIF('SOVEREIGN_DISCL data'!$C:$C,"="&amp;'TOTAL Sovereign exposures'!$R101,'SOVEREIGN_DISCL data'!J:J)</f>
        <v>1295.1236756602</v>
      </c>
      <c r="G101" s="156">
        <f>SUMIF('SOVEREIGN_DISCL data'!$C:$C,"="&amp;'TOTAL Sovereign exposures'!$R101,'SOVEREIGN_DISCL data'!K:K)</f>
        <v>11.946675782</v>
      </c>
      <c r="H101" s="37">
        <f>SUMIF('SOVEREIGN_DISCL data'!$C:$C,"="&amp;'TOTAL Sovereign exposures'!$R101,'SOVEREIGN_DISCL data'!L:L)</f>
        <v>128.4469008005</v>
      </c>
      <c r="I101" s="38">
        <f>SUMIF('SOVEREIGN_DISCL data'!$C:$C,"="&amp;'TOTAL Sovereign exposures'!$R101,'SOVEREIGN_DISCL data'!M:M)</f>
        <v>14.355574470000001</v>
      </c>
      <c r="J101" s="38">
        <f>SUMIF('SOVEREIGN_DISCL data'!$C:$C,"="&amp;'TOTAL Sovereign exposures'!$R101,'SOVEREIGN_DISCL data'!N:N)</f>
        <v>-67.59938344439999</v>
      </c>
      <c r="K101" s="38">
        <f>SUMIF('SOVEREIGN_DISCL data'!$C:$C,"="&amp;'TOTAL Sovereign exposures'!$R101,'SOVEREIGN_DISCL data'!O:O)</f>
        <v>828.62893523109994</v>
      </c>
      <c r="L101" s="243" t="e">
        <f>SUMIF('[3]SOVEREIGN_DISCL data'!$C:$C,"="&amp;'TOTAL Sovereign exposures'!$R101,'[3]SOVEREIGN_DISCL data'!P:P)</f>
        <v>#VALUE!</v>
      </c>
      <c r="M101" s="38">
        <f>SUMIF('SOVEREIGN_DISCL data'!$C:$C,"="&amp;'TOTAL Sovereign exposures'!$R101,'SOVEREIGN_DISCL data'!Q:Q)</f>
        <v>29.498642578399998</v>
      </c>
      <c r="N101" s="38">
        <f>SUMIF('SOVEREIGN_DISCL data'!$C:$C,"="&amp;'TOTAL Sovereign exposures'!$R101,'SOVEREIGN_DISCL data'!R:R)</f>
        <v>-11.382573988399999</v>
      </c>
      <c r="O101" s="38">
        <f>SUMIF('SOVEREIGN_DISCL data'!$C:$C,"="&amp;'TOTAL Sovereign exposures'!$R101,'SOVEREIGN_DISCL data'!S:S)</f>
        <v>-17.917083033000001</v>
      </c>
      <c r="R101" s="95">
        <v>1211101</v>
      </c>
      <c r="S101" s="34" t="str">
        <f t="shared" si="1"/>
        <v>Entire sample excl. Greek banks1211101</v>
      </c>
    </row>
    <row r="102" spans="1:19" s="34" customFormat="1" ht="12.75" customHeight="1">
      <c r="A102" s="35" t="s">
        <v>55</v>
      </c>
      <c r="B102" s="238"/>
      <c r="C102" s="156">
        <f>SUMIF('SOVEREIGN_DISCL data'!$C:$C,"="&amp;'TOTAL Sovereign exposures'!$R102,'SOVEREIGN_DISCL data'!G:G)</f>
        <v>3030.7110117466</v>
      </c>
      <c r="D102" s="156">
        <f>SUMIF('SOVEREIGN_DISCL data'!$C:$C,"="&amp;'TOTAL Sovereign exposures'!$R102,'SOVEREIGN_DISCL data'!H:H)</f>
        <v>207.511743182</v>
      </c>
      <c r="E102" s="156">
        <f>SUMIF('SOVEREIGN_DISCL data'!$C:$C,"="&amp;'TOTAL Sovereign exposures'!$R102,'SOVEREIGN_DISCL data'!I:I)</f>
        <v>2985.1508107522995</v>
      </c>
      <c r="F102" s="156">
        <f>SUMIF('SOVEREIGN_DISCL data'!$C:$C,"="&amp;'TOTAL Sovereign exposures'!$R102,'SOVEREIGN_DISCL data'!J:J)</f>
        <v>1455.3106248440001</v>
      </c>
      <c r="G102" s="156">
        <f>SUMIF('SOVEREIGN_DISCL data'!$C:$C,"="&amp;'TOTAL Sovereign exposures'!$R102,'SOVEREIGN_DISCL data'!K:K)</f>
        <v>40.367476635999999</v>
      </c>
      <c r="H102" s="37">
        <f>SUMIF('SOVEREIGN_DISCL data'!$C:$C,"="&amp;'TOTAL Sovereign exposures'!$R102,'SOVEREIGN_DISCL data'!L:L)</f>
        <v>190.8353143377</v>
      </c>
      <c r="I102" s="38">
        <f>SUMIF('SOVEREIGN_DISCL data'!$C:$C,"="&amp;'TOTAL Sovereign exposures'!$R102,'SOVEREIGN_DISCL data'!M:M)</f>
        <v>100.5224185</v>
      </c>
      <c r="J102" s="38">
        <f>SUMIF('SOVEREIGN_DISCL data'!$C:$C,"="&amp;'TOTAL Sovereign exposures'!$R102,'SOVEREIGN_DISCL data'!N:N)</f>
        <v>-25.004220463700001</v>
      </c>
      <c r="K102" s="38">
        <f>SUMIF('SOVEREIGN_DISCL data'!$C:$C,"="&amp;'TOTAL Sovereign exposures'!$R102,'SOVEREIGN_DISCL data'!O:O)</f>
        <v>1286.6092734987999</v>
      </c>
      <c r="L102" s="243" t="e">
        <f>SUMIF('[3]SOVEREIGN_DISCL data'!$C:$C,"="&amp;'TOTAL Sovereign exposures'!$R102,'[3]SOVEREIGN_DISCL data'!P:P)</f>
        <v>#VALUE!</v>
      </c>
      <c r="M102" s="38">
        <f>SUMIF('SOVEREIGN_DISCL data'!$C:$C,"="&amp;'TOTAL Sovereign exposures'!$R102,'SOVEREIGN_DISCL data'!Q:Q)</f>
        <v>57.649600144700003</v>
      </c>
      <c r="N102" s="38">
        <f>SUMIF('SOVEREIGN_DISCL data'!$C:$C,"="&amp;'TOTAL Sovereign exposures'!$R102,'SOVEREIGN_DISCL data'!R:R)</f>
        <v>1.8850424470999985</v>
      </c>
      <c r="O102" s="38">
        <f>SUMIF('SOVEREIGN_DISCL data'!$C:$C,"="&amp;'TOTAL Sovereign exposures'!$R102,'SOVEREIGN_DISCL data'!S:S)</f>
        <v>-54.664602201000001</v>
      </c>
      <c r="R102" s="95">
        <v>1211102</v>
      </c>
      <c r="S102" s="34" t="str">
        <f t="shared" si="1"/>
        <v>Entire sample excl. Greek banks1211102</v>
      </c>
    </row>
    <row r="103" spans="1:19" s="34" customFormat="1" ht="12.75" customHeight="1">
      <c r="A103" s="35" t="s">
        <v>54</v>
      </c>
      <c r="B103" s="238"/>
      <c r="C103" s="156">
        <f>SUMIF('SOVEREIGN_DISCL data'!$C:$C,"="&amp;'TOTAL Sovereign exposures'!$R103,'SOVEREIGN_DISCL data'!G:G)</f>
        <v>3704.8323892795993</v>
      </c>
      <c r="D103" s="156">
        <f>SUMIF('SOVEREIGN_DISCL data'!$C:$C,"="&amp;'TOTAL Sovereign exposures'!$R103,'SOVEREIGN_DISCL data'!H:H)</f>
        <v>279.32537027399997</v>
      </c>
      <c r="E103" s="156">
        <f>SUMIF('SOVEREIGN_DISCL data'!$C:$C,"="&amp;'TOTAL Sovereign exposures'!$R103,'SOVEREIGN_DISCL data'!I:I)</f>
        <v>3560.8385477693987</v>
      </c>
      <c r="F103" s="156">
        <f>SUMIF('SOVEREIGN_DISCL data'!$C:$C,"="&amp;'TOTAL Sovereign exposures'!$R103,'SOVEREIGN_DISCL data'!J:J)</f>
        <v>1402.6591474290001</v>
      </c>
      <c r="G103" s="156">
        <f>SUMIF('SOVEREIGN_DISCL data'!$C:$C,"="&amp;'TOTAL Sovereign exposures'!$R103,'SOVEREIGN_DISCL data'!K:K)</f>
        <v>188.94274943799999</v>
      </c>
      <c r="H103" s="37">
        <f>SUMIF('SOVEREIGN_DISCL data'!$C:$C,"="&amp;'TOTAL Sovereign exposures'!$R103,'SOVEREIGN_DISCL data'!L:L)</f>
        <v>53.068422034399994</v>
      </c>
      <c r="I103" s="38">
        <f>SUMIF('SOVEREIGN_DISCL data'!$C:$C,"="&amp;'TOTAL Sovereign exposures'!$R103,'SOVEREIGN_DISCL data'!M:M)</f>
        <v>-419.362350322</v>
      </c>
      <c r="J103" s="38">
        <f>SUMIF('SOVEREIGN_DISCL data'!$C:$C,"="&amp;'TOTAL Sovereign exposures'!$R103,'SOVEREIGN_DISCL data'!N:N)</f>
        <v>-81.417321757700023</v>
      </c>
      <c r="K103" s="38">
        <f>SUMIF('SOVEREIGN_DISCL data'!$C:$C,"="&amp;'TOTAL Sovereign exposures'!$R103,'SOVEREIGN_DISCL data'!O:O)</f>
        <v>1597.3544571167999</v>
      </c>
      <c r="L103" s="243" t="e">
        <f>SUMIF('[3]SOVEREIGN_DISCL data'!$C:$C,"="&amp;'TOTAL Sovereign exposures'!$R103,'[3]SOVEREIGN_DISCL data'!P:P)</f>
        <v>#VALUE!</v>
      </c>
      <c r="M103" s="38">
        <f>SUMIF('SOVEREIGN_DISCL data'!$C:$C,"="&amp;'TOTAL Sovereign exposures'!$R103,'SOVEREIGN_DISCL data'!Q:Q)</f>
        <v>108.9501007975</v>
      </c>
      <c r="N103" s="38">
        <f>SUMIF('SOVEREIGN_DISCL data'!$C:$C,"="&amp;'TOTAL Sovereign exposures'!$R103,'SOVEREIGN_DISCL data'!R:R)</f>
        <v>-32.491192103099998</v>
      </c>
      <c r="O103" s="38">
        <f>SUMIF('SOVEREIGN_DISCL data'!$C:$C,"="&amp;'TOTAL Sovereign exposures'!$R103,'SOVEREIGN_DISCL data'!S:S)</f>
        <v>-47.383144590000001</v>
      </c>
      <c r="R103" s="95">
        <v>1211103</v>
      </c>
      <c r="S103" s="34" t="str">
        <f t="shared" si="1"/>
        <v>Entire sample excl. Greek banks1211103</v>
      </c>
    </row>
    <row r="104" spans="1:19" s="34" customFormat="1" ht="12.75" customHeight="1">
      <c r="A104" s="35" t="s">
        <v>53</v>
      </c>
      <c r="B104" s="238"/>
      <c r="C104" s="156">
        <f>SUMIF('SOVEREIGN_DISCL data'!$C:$C,"="&amp;'TOTAL Sovereign exposures'!$R104,'SOVEREIGN_DISCL data'!G:G)</f>
        <v>2061.1695973266001</v>
      </c>
      <c r="D104" s="156">
        <f>SUMIF('SOVEREIGN_DISCL data'!$C:$C,"="&amp;'TOTAL Sovereign exposures'!$R104,'SOVEREIGN_DISCL data'!H:H)</f>
        <v>598.56370264299994</v>
      </c>
      <c r="E104" s="156">
        <f>SUMIF('SOVEREIGN_DISCL data'!$C:$C,"="&amp;'TOTAL Sovereign exposures'!$R104,'SOVEREIGN_DISCL data'!I:I)</f>
        <v>2092.6933591012998</v>
      </c>
      <c r="F104" s="156">
        <f>SUMIF('SOVEREIGN_DISCL data'!$C:$C,"="&amp;'TOTAL Sovereign exposures'!$R104,'SOVEREIGN_DISCL data'!J:J)</f>
        <v>341.80483185000003</v>
      </c>
      <c r="G104" s="156">
        <f>SUMIF('SOVEREIGN_DISCL data'!$C:$C,"="&amp;'TOTAL Sovereign exposures'!$R104,'SOVEREIGN_DISCL data'!K:K)</f>
        <v>530.44317512999999</v>
      </c>
      <c r="H104" s="37">
        <f>SUMIF('SOVEREIGN_DISCL data'!$C:$C,"="&amp;'TOTAL Sovereign exposures'!$R104,'SOVEREIGN_DISCL data'!L:L)</f>
        <v>41.435402296070492</v>
      </c>
      <c r="I104" s="38">
        <f>SUMIF('SOVEREIGN_DISCL data'!$C:$C,"="&amp;'TOTAL Sovereign exposures'!$R104,'SOVEREIGN_DISCL data'!M:M)</f>
        <v>-112.12020699999999</v>
      </c>
      <c r="J104" s="38">
        <f>SUMIF('SOVEREIGN_DISCL data'!$C:$C,"="&amp;'TOTAL Sovereign exposures'!$R104,'SOVEREIGN_DISCL data'!N:N)</f>
        <v>4</v>
      </c>
      <c r="K104" s="38">
        <f>SUMIF('SOVEREIGN_DISCL data'!$C:$C,"="&amp;'TOTAL Sovereign exposures'!$R104,'SOVEREIGN_DISCL data'!O:O)</f>
        <v>1050.0265107723999</v>
      </c>
      <c r="L104" s="244" t="e">
        <f>SUMIF('[3]SOVEREIGN_DISCL data'!$C:$C,"="&amp;'TOTAL Sovereign exposures'!$R104,'[3]SOVEREIGN_DISCL data'!P:P)</f>
        <v>#VALUE!</v>
      </c>
      <c r="M104" s="38">
        <f>SUMIF('SOVEREIGN_DISCL data'!$C:$C,"="&amp;'TOTAL Sovereign exposures'!$R104,'SOVEREIGN_DISCL data'!Q:Q)</f>
        <v>8.6263565100000008</v>
      </c>
      <c r="N104" s="38">
        <f>SUMIF('SOVEREIGN_DISCL data'!$C:$C,"="&amp;'TOTAL Sovereign exposures'!$R104,'SOVEREIGN_DISCL data'!R:R)</f>
        <v>-8.6263565100000008</v>
      </c>
      <c r="O104" s="38">
        <f>SUMIF('SOVEREIGN_DISCL data'!$C:$C,"="&amp;'TOTAL Sovereign exposures'!$R104,'SOVEREIGN_DISCL data'!S:S)</f>
        <v>0</v>
      </c>
      <c r="R104" s="95">
        <v>1211104</v>
      </c>
      <c r="S104" s="34" t="str">
        <f t="shared" si="1"/>
        <v>Entire sample excl. Greek banks1211104</v>
      </c>
    </row>
    <row r="105" spans="1:19" s="34" customFormat="1" ht="12.75" customHeight="1" thickBot="1">
      <c r="A105" s="87" t="s">
        <v>68</v>
      </c>
      <c r="B105" s="238"/>
      <c r="C105" s="55">
        <f>SUMIF('SOVEREIGN_DISCL data'!$C:$C,"="&amp;'TOTAL Sovereign exposures'!$R105,'SOVEREIGN_DISCL data'!G:G)</f>
        <v>22911.324690185204</v>
      </c>
      <c r="D105" s="55">
        <f>SUMIF('SOVEREIGN_DISCL data'!$C:$C,"="&amp;'TOTAL Sovereign exposures'!$R105,'SOVEREIGN_DISCL data'!H:H)</f>
        <v>1938.5755777321003</v>
      </c>
      <c r="E105" s="55">
        <f>SUMIF('SOVEREIGN_DISCL data'!$C:$C,"="&amp;'TOTAL Sovereign exposures'!$R105,'SOVEREIGN_DISCL data'!I:I)</f>
        <v>22611.596062994202</v>
      </c>
      <c r="F105" s="55">
        <f>SUMIF('SOVEREIGN_DISCL data'!$C:$C,"="&amp;'TOTAL Sovereign exposures'!$R105,'SOVEREIGN_DISCL data'!J:J)</f>
        <v>7659.8305591430008</v>
      </c>
      <c r="G105" s="55">
        <f>SUMIF('SOVEREIGN_DISCL data'!$C:$C,"="&amp;'TOTAL Sovereign exposures'!$R105,'SOVEREIGN_DISCL data'!K:K)</f>
        <v>1018.4178918999999</v>
      </c>
      <c r="H105" s="55">
        <f>SUMIF('SOVEREIGN_DISCL data'!$C:$C,"="&amp;'TOTAL Sovereign exposures'!$R105,'SOVEREIGN_DISCL data'!L:L)</f>
        <v>3832.777675152</v>
      </c>
      <c r="I105" s="55">
        <f>SUMIF('SOVEREIGN_DISCL data'!$C:$C,"="&amp;'TOTAL Sovereign exposures'!$R105,'SOVEREIGN_DISCL data'!M:M)</f>
        <v>-623.19333016199994</v>
      </c>
      <c r="J105" s="55">
        <f>SUMIF('SOVEREIGN_DISCL data'!$C:$C,"="&amp;'TOTAL Sovereign exposures'!$R105,'SOVEREIGN_DISCL data'!N:N)</f>
        <v>-195.63906434820001</v>
      </c>
      <c r="K105" s="55">
        <f>SUMIF('SOVEREIGN_DISCL data'!$C:$C,"="&amp;'TOTAL Sovereign exposures'!$R105,'SOVEREIGN_DISCL data'!O:O)</f>
        <v>8372.3192023909996</v>
      </c>
      <c r="L105" s="169">
        <f>SUMIF('SOVEREIGN_DISCL data'!$C:$C,"="&amp;'TOTAL Sovereign exposures'!$R105,'SOVEREIGN_DISCL data'!P:P)</f>
        <v>19.474241064399997</v>
      </c>
      <c r="M105" s="55">
        <f>SUMIF('SOVEREIGN_DISCL data'!$C:$C,"="&amp;'TOTAL Sovereign exposures'!$R105,'SOVEREIGN_DISCL data'!Q:Q)</f>
        <v>203.73132859800003</v>
      </c>
      <c r="N105" s="55">
        <f>SUMIF('SOVEREIGN_DISCL data'!$C:$C,"="&amp;'TOTAL Sovereign exposures'!$R105,'SOVEREIGN_DISCL data'!R:R)</f>
        <v>-38.753512882499997</v>
      </c>
      <c r="O105" s="55">
        <f>SUMIF('SOVEREIGN_DISCL data'!$C:$C,"="&amp;'TOTAL Sovereign exposures'!$R105,'SOVEREIGN_DISCL data'!S:S)</f>
        <v>-126.78702747800003</v>
      </c>
      <c r="R105" s="95">
        <v>1211105</v>
      </c>
      <c r="S105" s="34" t="str">
        <f t="shared" si="1"/>
        <v>Entire sample excl. Greek banks1211105</v>
      </c>
    </row>
    <row r="106" spans="1:19" s="34" customFormat="1" ht="12.75" customHeight="1">
      <c r="A106" s="35" t="s">
        <v>59</v>
      </c>
      <c r="B106" s="238" t="s">
        <v>50</v>
      </c>
      <c r="C106" s="157">
        <f>SUMIF('SOVEREIGN_DISCL data'!$C:$C,"="&amp;'TOTAL Sovereign exposures'!$R106,'SOVEREIGN_DISCL data'!G:G)</f>
        <v>67.360656646400003</v>
      </c>
      <c r="D106" s="156">
        <f>SUMIF('SOVEREIGN_DISCL data'!$C:$C,"="&amp;'TOTAL Sovereign exposures'!$R106,'SOVEREIGN_DISCL data'!H:H)</f>
        <v>3.3042081600000002E-2</v>
      </c>
      <c r="E106" s="156">
        <f>SUMIF('SOVEREIGN_DISCL data'!$C:$C,"="&amp;'TOTAL Sovereign exposures'!$R106,'SOVEREIGN_DISCL data'!I:I)</f>
        <v>67.360656646400003</v>
      </c>
      <c r="F106" s="156">
        <f>SUMIF('SOVEREIGN_DISCL data'!$C:$C,"="&amp;'TOTAL Sovereign exposures'!$R106,'SOVEREIGN_DISCL data'!J:J)</f>
        <v>0</v>
      </c>
      <c r="G106" s="156">
        <f>SUMIF('SOVEREIGN_DISCL data'!$C:$C,"="&amp;'TOTAL Sovereign exposures'!$R106,'SOVEREIGN_DISCL data'!K:K)</f>
        <v>0</v>
      </c>
      <c r="H106" s="37">
        <f>SUMIF('SOVEREIGN_DISCL data'!$C:$C,"="&amp;'TOTAL Sovereign exposures'!$R106,'SOVEREIGN_DISCL data'!L:L)</f>
        <v>65.327614564399994</v>
      </c>
      <c r="I106" s="38">
        <f>SUMIF('SOVEREIGN_DISCL data'!$C:$C,"="&amp;'TOTAL Sovereign exposures'!$R106,'SOVEREIGN_DISCL data'!M:M)</f>
        <v>0</v>
      </c>
      <c r="J106" s="38">
        <f>SUMIF('SOVEREIGN_DISCL data'!$C:$C,"="&amp;'TOTAL Sovereign exposures'!$R106,'SOVEREIGN_DISCL data'!N:N)</f>
        <v>9.0160923077999993</v>
      </c>
      <c r="K106" s="38">
        <f>SUMIF('SOVEREIGN_DISCL data'!$C:$C,"="&amp;'TOTAL Sovereign exposures'!$R106,'SOVEREIGN_DISCL data'!O:O)</f>
        <v>2</v>
      </c>
      <c r="L106" s="242">
        <f>SUMIF('SOVEREIGN_DISCL data'!$C:$C,"="&amp;'TOTAL Sovereign exposures'!$R106,'SOVEREIGN_DISCL data'!P:P)</f>
        <v>0</v>
      </c>
      <c r="M106" s="38">
        <f>SUMIF('SOVEREIGN_DISCL data'!$C:$C,"="&amp;'TOTAL Sovereign exposures'!$R106,'SOVEREIGN_DISCL data'!Q:Q)</f>
        <v>0</v>
      </c>
      <c r="N106" s="38">
        <f>SUMIF('SOVEREIGN_DISCL data'!$C:$C,"="&amp;'TOTAL Sovereign exposures'!$R106,'SOVEREIGN_DISCL data'!R:R)</f>
        <v>0</v>
      </c>
      <c r="O106" s="38">
        <f>SUMIF('SOVEREIGN_DISCL data'!$C:$C,"="&amp;'TOTAL Sovereign exposures'!$R106,'SOVEREIGN_DISCL data'!S:S)</f>
        <v>0</v>
      </c>
      <c r="R106" s="95">
        <v>1211106</v>
      </c>
      <c r="S106" s="34" t="str">
        <f t="shared" si="1"/>
        <v>Entire sample excl. Greek banks1211106</v>
      </c>
    </row>
    <row r="107" spans="1:19" s="34" customFormat="1" ht="12.75" customHeight="1">
      <c r="A107" s="35" t="s">
        <v>58</v>
      </c>
      <c r="B107" s="238"/>
      <c r="C107" s="156">
        <f>SUMIF('SOVEREIGN_DISCL data'!$C:$C,"="&amp;'TOTAL Sovereign exposures'!$R107,'SOVEREIGN_DISCL data'!G:G)</f>
        <v>48.205855378999999</v>
      </c>
      <c r="D107" s="156">
        <f>SUMIF('SOVEREIGN_DISCL data'!$C:$C,"="&amp;'TOTAL Sovereign exposures'!$R107,'SOVEREIGN_DISCL data'!H:H)</f>
        <v>5</v>
      </c>
      <c r="E107" s="156">
        <f>SUMIF('SOVEREIGN_DISCL data'!$C:$C,"="&amp;'TOTAL Sovereign exposures'!$R107,'SOVEREIGN_DISCL data'!I:I)</f>
        <v>48.205855378999999</v>
      </c>
      <c r="F107" s="156">
        <f>SUMIF('SOVEREIGN_DISCL data'!$C:$C,"="&amp;'TOTAL Sovereign exposures'!$R107,'SOVEREIGN_DISCL data'!J:J)</f>
        <v>0</v>
      </c>
      <c r="G107" s="156">
        <f>SUMIF('SOVEREIGN_DISCL data'!$C:$C,"="&amp;'TOTAL Sovereign exposures'!$R107,'SOVEREIGN_DISCL data'!K:K)</f>
        <v>20.296466780999999</v>
      </c>
      <c r="H107" s="37">
        <f>SUMIF('SOVEREIGN_DISCL data'!$C:$C,"="&amp;'TOTAL Sovereign exposures'!$R107,'SOVEREIGN_DISCL data'!L:L)</f>
        <v>15.909388598</v>
      </c>
      <c r="I107" s="38">
        <f>SUMIF('SOVEREIGN_DISCL data'!$C:$C,"="&amp;'TOTAL Sovereign exposures'!$R107,'SOVEREIGN_DISCL data'!M:M)</f>
        <v>0</v>
      </c>
      <c r="J107" s="38">
        <f>SUMIF('SOVEREIGN_DISCL data'!$C:$C,"="&amp;'TOTAL Sovereign exposures'!$R107,'SOVEREIGN_DISCL data'!N:N)</f>
        <v>0.62693620949999995</v>
      </c>
      <c r="K107" s="38">
        <f>SUMIF('SOVEREIGN_DISCL data'!$C:$C,"="&amp;'TOTAL Sovereign exposures'!$R107,'SOVEREIGN_DISCL data'!O:O)</f>
        <v>12</v>
      </c>
      <c r="L107" s="243" t="e">
        <f>SUMIF('[3]SOVEREIGN_DISCL data'!$C:$C,"="&amp;'TOTAL Sovereign exposures'!$R107,'[3]SOVEREIGN_DISCL data'!P:P)</f>
        <v>#VALUE!</v>
      </c>
      <c r="M107" s="38">
        <f>SUMIF('SOVEREIGN_DISCL data'!$C:$C,"="&amp;'TOTAL Sovereign exposures'!$R107,'SOVEREIGN_DISCL data'!Q:Q)</f>
        <v>0</v>
      </c>
      <c r="N107" s="38">
        <f>SUMIF('SOVEREIGN_DISCL data'!$C:$C,"="&amp;'TOTAL Sovereign exposures'!$R107,'SOVEREIGN_DISCL data'!R:R)</f>
        <v>0</v>
      </c>
      <c r="O107" s="38">
        <f>SUMIF('SOVEREIGN_DISCL data'!$C:$C,"="&amp;'TOTAL Sovereign exposures'!$R107,'SOVEREIGN_DISCL data'!S:S)</f>
        <v>0</v>
      </c>
      <c r="R107" s="95">
        <v>1211107</v>
      </c>
      <c r="S107" s="34" t="str">
        <f t="shared" si="1"/>
        <v>Entire sample excl. Greek banks1211107</v>
      </c>
    </row>
    <row r="108" spans="1:19" s="34" customFormat="1" ht="12.75" customHeight="1">
      <c r="A108" s="35" t="s">
        <v>57</v>
      </c>
      <c r="B108" s="238"/>
      <c r="C108" s="156">
        <f>SUMIF('SOVEREIGN_DISCL data'!$C:$C,"="&amp;'TOTAL Sovereign exposures'!$R108,'SOVEREIGN_DISCL data'!G:G)</f>
        <v>14.1</v>
      </c>
      <c r="D108" s="156">
        <f>SUMIF('SOVEREIGN_DISCL data'!$C:$C,"="&amp;'TOTAL Sovereign exposures'!$R108,'SOVEREIGN_DISCL data'!H:H)</f>
        <v>0</v>
      </c>
      <c r="E108" s="156">
        <f>SUMIF('SOVEREIGN_DISCL data'!$C:$C,"="&amp;'TOTAL Sovereign exposures'!$R108,'SOVEREIGN_DISCL data'!I:I)</f>
        <v>14.1</v>
      </c>
      <c r="F108" s="156">
        <f>SUMIF('SOVEREIGN_DISCL data'!$C:$C,"="&amp;'TOTAL Sovereign exposures'!$R108,'SOVEREIGN_DISCL data'!J:J)</f>
        <v>0</v>
      </c>
      <c r="G108" s="156">
        <f>SUMIF('SOVEREIGN_DISCL data'!$C:$C,"="&amp;'TOTAL Sovereign exposures'!$R108,'SOVEREIGN_DISCL data'!K:K)</f>
        <v>0</v>
      </c>
      <c r="H108" s="37">
        <f>SUMIF('SOVEREIGN_DISCL data'!$C:$C,"="&amp;'TOTAL Sovereign exposures'!$R108,'SOVEREIGN_DISCL data'!L:L)</f>
        <v>14.1</v>
      </c>
      <c r="I108" s="38">
        <f>SUMIF('SOVEREIGN_DISCL data'!$C:$C,"="&amp;'TOTAL Sovereign exposures'!$R108,'SOVEREIGN_DISCL data'!M:M)</f>
        <v>0</v>
      </c>
      <c r="J108" s="38">
        <f>SUMIF('SOVEREIGN_DISCL data'!$C:$C,"="&amp;'TOTAL Sovereign exposures'!$R108,'SOVEREIGN_DISCL data'!N:N)</f>
        <v>-3.2343830715999999</v>
      </c>
      <c r="K108" s="38">
        <f>SUMIF('SOVEREIGN_DISCL data'!$C:$C,"="&amp;'TOTAL Sovereign exposures'!$R108,'SOVEREIGN_DISCL data'!O:O)</f>
        <v>0</v>
      </c>
      <c r="L108" s="243" t="e">
        <f>SUMIF('[3]SOVEREIGN_DISCL data'!$C:$C,"="&amp;'TOTAL Sovereign exposures'!$R108,'[3]SOVEREIGN_DISCL data'!P:P)</f>
        <v>#VALUE!</v>
      </c>
      <c r="M108" s="38">
        <f>SUMIF('SOVEREIGN_DISCL data'!$C:$C,"="&amp;'TOTAL Sovereign exposures'!$R108,'SOVEREIGN_DISCL data'!Q:Q)</f>
        <v>0</v>
      </c>
      <c r="N108" s="38">
        <f>SUMIF('SOVEREIGN_DISCL data'!$C:$C,"="&amp;'TOTAL Sovereign exposures'!$R108,'SOVEREIGN_DISCL data'!R:R)</f>
        <v>0</v>
      </c>
      <c r="O108" s="38">
        <f>SUMIF('SOVEREIGN_DISCL data'!$C:$C,"="&amp;'TOTAL Sovereign exposures'!$R108,'SOVEREIGN_DISCL data'!S:S)</f>
        <v>0</v>
      </c>
      <c r="R108" s="95">
        <v>1211108</v>
      </c>
      <c r="S108" s="34" t="str">
        <f t="shared" si="1"/>
        <v>Entire sample excl. Greek banks1211108</v>
      </c>
    </row>
    <row r="109" spans="1:19" s="34" customFormat="1" ht="12.75" customHeight="1">
      <c r="A109" s="35" t="s">
        <v>56</v>
      </c>
      <c r="B109" s="238"/>
      <c r="C109" s="156">
        <f>SUMIF('SOVEREIGN_DISCL data'!$C:$C,"="&amp;'TOTAL Sovereign exposures'!$R109,'SOVEREIGN_DISCL data'!G:G)</f>
        <v>1.9673179642</v>
      </c>
      <c r="D109" s="156">
        <f>SUMIF('SOVEREIGN_DISCL data'!$C:$C,"="&amp;'TOTAL Sovereign exposures'!$R109,'SOVEREIGN_DISCL data'!H:H)</f>
        <v>0</v>
      </c>
      <c r="E109" s="156">
        <f>SUMIF('SOVEREIGN_DISCL data'!$C:$C,"="&amp;'TOTAL Sovereign exposures'!$R109,'SOVEREIGN_DISCL data'!I:I)</f>
        <v>1.9673179642</v>
      </c>
      <c r="F109" s="156">
        <f>SUMIF('SOVEREIGN_DISCL data'!$C:$C,"="&amp;'TOTAL Sovereign exposures'!$R109,'SOVEREIGN_DISCL data'!J:J)</f>
        <v>0</v>
      </c>
      <c r="G109" s="156">
        <f>SUMIF('SOVEREIGN_DISCL data'!$C:$C,"="&amp;'TOTAL Sovereign exposures'!$R109,'SOVEREIGN_DISCL data'!K:K)</f>
        <v>0</v>
      </c>
      <c r="H109" s="37">
        <f>SUMIF('SOVEREIGN_DISCL data'!$C:$C,"="&amp;'TOTAL Sovereign exposures'!$R109,'SOVEREIGN_DISCL data'!L:L)</f>
        <v>1.9673179642</v>
      </c>
      <c r="I109" s="38">
        <f>SUMIF('SOVEREIGN_DISCL data'!$C:$C,"="&amp;'TOTAL Sovereign exposures'!$R109,'SOVEREIGN_DISCL data'!M:M)</f>
        <v>0</v>
      </c>
      <c r="J109" s="38">
        <f>SUMIF('SOVEREIGN_DISCL data'!$C:$C,"="&amp;'TOTAL Sovereign exposures'!$R109,'SOVEREIGN_DISCL data'!N:N)</f>
        <v>-57.226157241399996</v>
      </c>
      <c r="K109" s="38">
        <f>SUMIF('SOVEREIGN_DISCL data'!$C:$C,"="&amp;'TOTAL Sovereign exposures'!$R109,'SOVEREIGN_DISCL data'!O:O)</f>
        <v>0</v>
      </c>
      <c r="L109" s="243" t="e">
        <f>SUMIF('[3]SOVEREIGN_DISCL data'!$C:$C,"="&amp;'TOTAL Sovereign exposures'!$R109,'[3]SOVEREIGN_DISCL data'!P:P)</f>
        <v>#VALUE!</v>
      </c>
      <c r="M109" s="38">
        <f>SUMIF('SOVEREIGN_DISCL data'!$C:$C,"="&amp;'TOTAL Sovereign exposures'!$R109,'SOVEREIGN_DISCL data'!Q:Q)</f>
        <v>0</v>
      </c>
      <c r="N109" s="38">
        <f>SUMIF('SOVEREIGN_DISCL data'!$C:$C,"="&amp;'TOTAL Sovereign exposures'!$R109,'SOVEREIGN_DISCL data'!R:R)</f>
        <v>0</v>
      </c>
      <c r="O109" s="38">
        <f>SUMIF('SOVEREIGN_DISCL data'!$C:$C,"="&amp;'TOTAL Sovereign exposures'!$R109,'SOVEREIGN_DISCL data'!S:S)</f>
        <v>0</v>
      </c>
      <c r="R109" s="95">
        <v>1211109</v>
      </c>
      <c r="S109" s="34" t="str">
        <f t="shared" si="1"/>
        <v>Entire sample excl. Greek banks1211109</v>
      </c>
    </row>
    <row r="110" spans="1:19" s="34" customFormat="1" ht="12.75" customHeight="1">
      <c r="A110" s="35" t="s">
        <v>55</v>
      </c>
      <c r="B110" s="238"/>
      <c r="C110" s="156">
        <f>SUMIF('SOVEREIGN_DISCL data'!$C:$C,"="&amp;'TOTAL Sovereign exposures'!$R110,'SOVEREIGN_DISCL data'!G:G)</f>
        <v>13.929277665000001</v>
      </c>
      <c r="D110" s="156">
        <f>SUMIF('SOVEREIGN_DISCL data'!$C:$C,"="&amp;'TOTAL Sovereign exposures'!$R110,'SOVEREIGN_DISCL data'!H:H)</f>
        <v>0</v>
      </c>
      <c r="E110" s="156">
        <f>SUMIF('SOVEREIGN_DISCL data'!$C:$C,"="&amp;'TOTAL Sovereign exposures'!$R110,'SOVEREIGN_DISCL data'!I:I)</f>
        <v>13.929277665000001</v>
      </c>
      <c r="F110" s="156">
        <f>SUMIF('SOVEREIGN_DISCL data'!$C:$C,"="&amp;'TOTAL Sovereign exposures'!$R110,'SOVEREIGN_DISCL data'!J:J)</f>
        <v>0</v>
      </c>
      <c r="G110" s="156">
        <f>SUMIF('SOVEREIGN_DISCL data'!$C:$C,"="&amp;'TOTAL Sovereign exposures'!$R110,'SOVEREIGN_DISCL data'!K:K)</f>
        <v>0</v>
      </c>
      <c r="H110" s="37">
        <f>SUMIF('SOVEREIGN_DISCL data'!$C:$C,"="&amp;'TOTAL Sovereign exposures'!$R110,'SOVEREIGN_DISCL data'!L:L)</f>
        <v>13.929277665000001</v>
      </c>
      <c r="I110" s="38">
        <f>SUMIF('SOVEREIGN_DISCL data'!$C:$C,"="&amp;'TOTAL Sovereign exposures'!$R110,'SOVEREIGN_DISCL data'!M:M)</f>
        <v>0</v>
      </c>
      <c r="J110" s="38">
        <f>SUMIF('SOVEREIGN_DISCL data'!$C:$C,"="&amp;'TOTAL Sovereign exposures'!$R110,'SOVEREIGN_DISCL data'!N:N)</f>
        <v>-4.5762628316000002</v>
      </c>
      <c r="K110" s="38">
        <f>SUMIF('SOVEREIGN_DISCL data'!$C:$C,"="&amp;'TOTAL Sovereign exposures'!$R110,'SOVEREIGN_DISCL data'!O:O)</f>
        <v>0</v>
      </c>
      <c r="L110" s="243" t="e">
        <f>SUMIF('[3]SOVEREIGN_DISCL data'!$C:$C,"="&amp;'TOTAL Sovereign exposures'!$R110,'[3]SOVEREIGN_DISCL data'!P:P)</f>
        <v>#VALUE!</v>
      </c>
      <c r="M110" s="38">
        <f>SUMIF('SOVEREIGN_DISCL data'!$C:$C,"="&amp;'TOTAL Sovereign exposures'!$R110,'SOVEREIGN_DISCL data'!Q:Q)</f>
        <v>0</v>
      </c>
      <c r="N110" s="38">
        <f>SUMIF('SOVEREIGN_DISCL data'!$C:$C,"="&amp;'TOTAL Sovereign exposures'!$R110,'SOVEREIGN_DISCL data'!R:R)</f>
        <v>0</v>
      </c>
      <c r="O110" s="38">
        <f>SUMIF('SOVEREIGN_DISCL data'!$C:$C,"="&amp;'TOTAL Sovereign exposures'!$R110,'SOVEREIGN_DISCL data'!S:S)</f>
        <v>0</v>
      </c>
      <c r="R110" s="95">
        <v>1211110</v>
      </c>
      <c r="S110" s="34" t="str">
        <f t="shared" si="1"/>
        <v>Entire sample excl. Greek banks1211110</v>
      </c>
    </row>
    <row r="111" spans="1:19" s="34" customFormat="1" ht="12.75" customHeight="1">
      <c r="A111" s="35" t="s">
        <v>54</v>
      </c>
      <c r="B111" s="238"/>
      <c r="C111" s="156">
        <f>SUMIF('SOVEREIGN_DISCL data'!$C:$C,"="&amp;'TOTAL Sovereign exposures'!$R111,'SOVEREIGN_DISCL data'!G:G)</f>
        <v>2.6316600000000001E-5</v>
      </c>
      <c r="D111" s="156">
        <f>SUMIF('SOVEREIGN_DISCL data'!$C:$C,"="&amp;'TOTAL Sovereign exposures'!$R111,'SOVEREIGN_DISCL data'!H:H)</f>
        <v>0</v>
      </c>
      <c r="E111" s="156">
        <f>SUMIF('SOVEREIGN_DISCL data'!$C:$C,"="&amp;'TOTAL Sovereign exposures'!$R111,'SOVEREIGN_DISCL data'!I:I)</f>
        <v>2.6316600000000001E-5</v>
      </c>
      <c r="F111" s="156">
        <f>SUMIF('SOVEREIGN_DISCL data'!$C:$C,"="&amp;'TOTAL Sovereign exposures'!$R111,'SOVEREIGN_DISCL data'!J:J)</f>
        <v>0</v>
      </c>
      <c r="G111" s="156">
        <f>SUMIF('SOVEREIGN_DISCL data'!$C:$C,"="&amp;'TOTAL Sovereign exposures'!$R111,'SOVEREIGN_DISCL data'!K:K)</f>
        <v>0</v>
      </c>
      <c r="H111" s="37">
        <f>SUMIF('SOVEREIGN_DISCL data'!$C:$C,"="&amp;'TOTAL Sovereign exposures'!$R111,'SOVEREIGN_DISCL data'!L:L)</f>
        <v>2.6316600000000001E-5</v>
      </c>
      <c r="I111" s="38">
        <f>SUMIF('SOVEREIGN_DISCL data'!$C:$C,"="&amp;'TOTAL Sovereign exposures'!$R111,'SOVEREIGN_DISCL data'!M:M)</f>
        <v>0</v>
      </c>
      <c r="J111" s="38">
        <f>SUMIF('SOVEREIGN_DISCL data'!$C:$C,"="&amp;'TOTAL Sovereign exposures'!$R111,'SOVEREIGN_DISCL data'!N:N)</f>
        <v>-2.4767900379999999</v>
      </c>
      <c r="K111" s="38">
        <f>SUMIF('SOVEREIGN_DISCL data'!$C:$C,"="&amp;'TOTAL Sovereign exposures'!$R111,'SOVEREIGN_DISCL data'!O:O)</f>
        <v>0</v>
      </c>
      <c r="L111" s="243" t="e">
        <f>SUMIF('[3]SOVEREIGN_DISCL data'!$C:$C,"="&amp;'TOTAL Sovereign exposures'!$R111,'[3]SOVEREIGN_DISCL data'!P:P)</f>
        <v>#VALUE!</v>
      </c>
      <c r="M111" s="38">
        <f>SUMIF('SOVEREIGN_DISCL data'!$C:$C,"="&amp;'TOTAL Sovereign exposures'!$R111,'SOVEREIGN_DISCL data'!Q:Q)</f>
        <v>0</v>
      </c>
      <c r="N111" s="38">
        <f>SUMIF('SOVEREIGN_DISCL data'!$C:$C,"="&amp;'TOTAL Sovereign exposures'!$R111,'SOVEREIGN_DISCL data'!R:R)</f>
        <v>0</v>
      </c>
      <c r="O111" s="38">
        <f>SUMIF('SOVEREIGN_DISCL data'!$C:$C,"="&amp;'TOTAL Sovereign exposures'!$R111,'SOVEREIGN_DISCL data'!S:S)</f>
        <v>0</v>
      </c>
      <c r="R111" s="95">
        <v>1211111</v>
      </c>
      <c r="S111" s="34" t="str">
        <f t="shared" si="1"/>
        <v>Entire sample excl. Greek banks1211111</v>
      </c>
    </row>
    <row r="112" spans="1:19" s="34" customFormat="1" ht="12.75" customHeight="1">
      <c r="A112" s="35" t="s">
        <v>53</v>
      </c>
      <c r="B112" s="238"/>
      <c r="C112" s="156">
        <f>SUMIF('SOVEREIGN_DISCL data'!$C:$C,"="&amp;'TOTAL Sovereign exposures'!$R112,'SOVEREIGN_DISCL data'!G:G)</f>
        <v>0</v>
      </c>
      <c r="D112" s="156">
        <f>SUMIF('SOVEREIGN_DISCL data'!$C:$C,"="&amp;'TOTAL Sovereign exposures'!$R112,'SOVEREIGN_DISCL data'!H:H)</f>
        <v>0</v>
      </c>
      <c r="E112" s="156">
        <f>SUMIF('SOVEREIGN_DISCL data'!$C:$C,"="&amp;'TOTAL Sovereign exposures'!$R112,'SOVEREIGN_DISCL data'!I:I)</f>
        <v>0</v>
      </c>
      <c r="F112" s="156">
        <f>SUMIF('SOVEREIGN_DISCL data'!$C:$C,"="&amp;'TOTAL Sovereign exposures'!$R112,'SOVEREIGN_DISCL data'!J:J)</f>
        <v>0</v>
      </c>
      <c r="G112" s="156">
        <f>SUMIF('SOVEREIGN_DISCL data'!$C:$C,"="&amp;'TOTAL Sovereign exposures'!$R112,'SOVEREIGN_DISCL data'!K:K)</f>
        <v>0</v>
      </c>
      <c r="H112" s="37">
        <f>SUMIF('SOVEREIGN_DISCL data'!$C:$C,"="&amp;'TOTAL Sovereign exposures'!$R112,'SOVEREIGN_DISCL data'!L:L)</f>
        <v>0</v>
      </c>
      <c r="I112" s="38">
        <f>SUMIF('SOVEREIGN_DISCL data'!$C:$C,"="&amp;'TOTAL Sovereign exposures'!$R112,'SOVEREIGN_DISCL data'!M:M)</f>
        <v>0</v>
      </c>
      <c r="J112" s="38">
        <f>SUMIF('SOVEREIGN_DISCL data'!$C:$C,"="&amp;'TOTAL Sovereign exposures'!$R112,'SOVEREIGN_DISCL data'!N:N)</f>
        <v>0</v>
      </c>
      <c r="K112" s="38">
        <f>SUMIF('SOVEREIGN_DISCL data'!$C:$C,"="&amp;'TOTAL Sovereign exposures'!$R112,'SOVEREIGN_DISCL data'!O:O)</f>
        <v>0</v>
      </c>
      <c r="L112" s="244" t="e">
        <f>SUMIF('[3]SOVEREIGN_DISCL data'!$C:$C,"="&amp;'TOTAL Sovereign exposures'!$R112,'[3]SOVEREIGN_DISCL data'!P:P)</f>
        <v>#VALUE!</v>
      </c>
      <c r="M112" s="38">
        <f>SUMIF('SOVEREIGN_DISCL data'!$C:$C,"="&amp;'TOTAL Sovereign exposures'!$R112,'SOVEREIGN_DISCL data'!Q:Q)</f>
        <v>0</v>
      </c>
      <c r="N112" s="38">
        <f>SUMIF('SOVEREIGN_DISCL data'!$C:$C,"="&amp;'TOTAL Sovereign exposures'!$R112,'SOVEREIGN_DISCL data'!R:R)</f>
        <v>0</v>
      </c>
      <c r="O112" s="38">
        <f>SUMIF('SOVEREIGN_DISCL data'!$C:$C,"="&amp;'TOTAL Sovereign exposures'!$R112,'SOVEREIGN_DISCL data'!S:S)</f>
        <v>0</v>
      </c>
      <c r="R112" s="95">
        <v>1211112</v>
      </c>
      <c r="S112" s="34" t="str">
        <f t="shared" si="1"/>
        <v>Entire sample excl. Greek banks1211112</v>
      </c>
    </row>
    <row r="113" spans="1:19" s="34" customFormat="1" ht="12.75" customHeight="1" thickBot="1">
      <c r="A113" s="87" t="s">
        <v>68</v>
      </c>
      <c r="B113" s="238"/>
      <c r="C113" s="55">
        <f>SUMIF('SOVEREIGN_DISCL data'!$C:$C,"="&amp;'TOTAL Sovereign exposures'!$R113,'SOVEREIGN_DISCL data'!G:G)</f>
        <v>145.56313397080001</v>
      </c>
      <c r="D113" s="55">
        <f>SUMIF('SOVEREIGN_DISCL data'!$C:$C,"="&amp;'TOTAL Sovereign exposures'!$R113,'SOVEREIGN_DISCL data'!H:H)</f>
        <v>5.0330420815999997</v>
      </c>
      <c r="E113" s="55">
        <f>SUMIF('SOVEREIGN_DISCL data'!$C:$C,"="&amp;'TOTAL Sovereign exposures'!$R113,'SOVEREIGN_DISCL data'!I:I)</f>
        <v>145.56313397080001</v>
      </c>
      <c r="F113" s="55">
        <f>SUMIF('SOVEREIGN_DISCL data'!$C:$C,"="&amp;'TOTAL Sovereign exposures'!$R113,'SOVEREIGN_DISCL data'!J:J)</f>
        <v>0</v>
      </c>
      <c r="G113" s="55">
        <f>SUMIF('SOVEREIGN_DISCL data'!$C:$C,"="&amp;'TOTAL Sovereign exposures'!$R113,'SOVEREIGN_DISCL data'!K:K)</f>
        <v>20.296466780999999</v>
      </c>
      <c r="H113" s="55">
        <f>SUMIF('SOVEREIGN_DISCL data'!$C:$C,"="&amp;'TOTAL Sovereign exposures'!$R113,'SOVEREIGN_DISCL data'!L:L)</f>
        <v>111.23362510780001</v>
      </c>
      <c r="I113" s="55">
        <f>SUMIF('SOVEREIGN_DISCL data'!$C:$C,"="&amp;'TOTAL Sovereign exposures'!$R113,'SOVEREIGN_DISCL data'!M:M)</f>
        <v>0</v>
      </c>
      <c r="J113" s="55">
        <f>SUMIF('SOVEREIGN_DISCL data'!$C:$C,"="&amp;'TOTAL Sovereign exposures'!$R113,'SOVEREIGN_DISCL data'!N:N)</f>
        <v>-57.870564664299998</v>
      </c>
      <c r="K113" s="55">
        <f>SUMIF('SOVEREIGN_DISCL data'!$C:$C,"="&amp;'TOTAL Sovereign exposures'!$R113,'SOVEREIGN_DISCL data'!O:O)</f>
        <v>14</v>
      </c>
      <c r="L113" s="169">
        <f>SUMIF('SOVEREIGN_DISCL data'!$C:$C,"="&amp;'TOTAL Sovereign exposures'!$R113,'SOVEREIGN_DISCL data'!P:P)</f>
        <v>0</v>
      </c>
      <c r="M113" s="55">
        <f>SUMIF('SOVEREIGN_DISCL data'!$C:$C,"="&amp;'TOTAL Sovereign exposures'!$R113,'SOVEREIGN_DISCL data'!Q:Q)</f>
        <v>0</v>
      </c>
      <c r="N113" s="55">
        <f>SUMIF('SOVEREIGN_DISCL data'!$C:$C,"="&amp;'TOTAL Sovereign exposures'!$R113,'SOVEREIGN_DISCL data'!R:R)</f>
        <v>0</v>
      </c>
      <c r="O113" s="55">
        <f>SUMIF('SOVEREIGN_DISCL data'!$C:$C,"="&amp;'TOTAL Sovereign exposures'!$R113,'SOVEREIGN_DISCL data'!S:S)</f>
        <v>0</v>
      </c>
      <c r="R113" s="95">
        <v>1211113</v>
      </c>
      <c r="S113" s="34" t="str">
        <f t="shared" si="1"/>
        <v>Entire sample excl. Greek banks1211113</v>
      </c>
    </row>
    <row r="114" spans="1:19" s="34" customFormat="1" ht="12.75" customHeight="1">
      <c r="A114" s="35" t="s">
        <v>59</v>
      </c>
      <c r="B114" s="238" t="s">
        <v>34</v>
      </c>
      <c r="C114" s="157">
        <f>SUMIF('SOVEREIGN_DISCL data'!$C:$C,"="&amp;'TOTAL Sovereign exposures'!$R114,'SOVEREIGN_DISCL data'!G:G)</f>
        <v>1321.1800949998001</v>
      </c>
      <c r="D114" s="156">
        <f>SUMIF('SOVEREIGN_DISCL data'!$C:$C,"="&amp;'TOTAL Sovereign exposures'!$R114,'SOVEREIGN_DISCL data'!H:H)</f>
        <v>23.206809303900002</v>
      </c>
      <c r="E114" s="156">
        <f>SUMIF('SOVEREIGN_DISCL data'!$C:$C,"="&amp;'TOTAL Sovereign exposures'!$R114,'SOVEREIGN_DISCL data'!I:I)</f>
        <v>1260.0460014906</v>
      </c>
      <c r="F114" s="156">
        <f>SUMIF('SOVEREIGN_DISCL data'!$C:$C,"="&amp;'TOTAL Sovereign exposures'!$R114,'SOVEREIGN_DISCL data'!J:J)</f>
        <v>1148.3417544200001</v>
      </c>
      <c r="G114" s="156">
        <f>SUMIF('SOVEREIGN_DISCL data'!$C:$C,"="&amp;'TOTAL Sovereign exposures'!$R114,'SOVEREIGN_DISCL data'!K:K)</f>
        <v>0</v>
      </c>
      <c r="H114" s="37">
        <f>SUMIF('SOVEREIGN_DISCL data'!$C:$C,"="&amp;'TOTAL Sovereign exposures'!$R114,'SOVEREIGN_DISCL data'!L:L)</f>
        <v>-19.6440321961</v>
      </c>
      <c r="I114" s="38">
        <f>SUMIF('SOVEREIGN_DISCL data'!$C:$C,"="&amp;'TOTAL Sovereign exposures'!$R114,'SOVEREIGN_DISCL data'!M:M)</f>
        <v>4.6600509956000007</v>
      </c>
      <c r="J114" s="38">
        <f>SUMIF('SOVEREIGN_DISCL data'!$C:$C,"="&amp;'TOTAL Sovereign exposures'!$R114,'SOVEREIGN_DISCL data'!N:N)</f>
        <v>9.6471257400000024E-2</v>
      </c>
      <c r="K114" s="38">
        <f>SUMIF('SOVEREIGN_DISCL data'!$C:$C,"="&amp;'TOTAL Sovereign exposures'!$R114,'SOVEREIGN_DISCL data'!O:O)</f>
        <v>110.02378989499999</v>
      </c>
      <c r="L114" s="242">
        <f>SUMIF('SOVEREIGN_DISCL data'!$C:$C,"="&amp;'TOTAL Sovereign exposures'!$R114,'SOVEREIGN_DISCL data'!P:P)</f>
        <v>0</v>
      </c>
      <c r="M114" s="38">
        <f>SUMIF('SOVEREIGN_DISCL data'!$C:$C,"="&amp;'TOTAL Sovereign exposures'!$R114,'SOVEREIGN_DISCL data'!Q:Q)</f>
        <v>1.643646385</v>
      </c>
      <c r="N114" s="38">
        <f>SUMIF('SOVEREIGN_DISCL data'!$C:$C,"="&amp;'TOTAL Sovereign exposures'!$R114,'SOVEREIGN_DISCL data'!R:R)</f>
        <v>-5.8015130000000026E-2</v>
      </c>
      <c r="O114" s="38">
        <f>SUMIF('SOVEREIGN_DISCL data'!$C:$C,"="&amp;'TOTAL Sovereign exposures'!$R114,'SOVEREIGN_DISCL data'!S:S)</f>
        <v>-1.585631255</v>
      </c>
      <c r="R114" s="95">
        <v>1211114</v>
      </c>
      <c r="S114" s="34" t="str">
        <f t="shared" si="1"/>
        <v>Entire sample excl. Greek banks1211114</v>
      </c>
    </row>
    <row r="115" spans="1:19" s="34" customFormat="1" ht="12.75" customHeight="1">
      <c r="A115" s="35" t="s">
        <v>58</v>
      </c>
      <c r="B115" s="238"/>
      <c r="C115" s="156">
        <f>SUMIF('SOVEREIGN_DISCL data'!$C:$C,"="&amp;'TOTAL Sovereign exposures'!$R115,'SOVEREIGN_DISCL data'!G:G)</f>
        <v>2151.0457184628999</v>
      </c>
      <c r="D115" s="156">
        <f>SUMIF('SOVEREIGN_DISCL data'!$C:$C,"="&amp;'TOTAL Sovereign exposures'!$R115,'SOVEREIGN_DISCL data'!H:H)</f>
        <v>9.8896667220999994</v>
      </c>
      <c r="E115" s="156">
        <f>SUMIF('SOVEREIGN_DISCL data'!$C:$C,"="&amp;'TOTAL Sovereign exposures'!$R115,'SOVEREIGN_DISCL data'!I:I)</f>
        <v>2005.7754679141999</v>
      </c>
      <c r="F115" s="156">
        <f>SUMIF('SOVEREIGN_DISCL data'!$C:$C,"="&amp;'TOTAL Sovereign exposures'!$R115,'SOVEREIGN_DISCL data'!J:J)</f>
        <v>1748.4979777600001</v>
      </c>
      <c r="G115" s="156">
        <f>SUMIF('SOVEREIGN_DISCL data'!$C:$C,"="&amp;'TOTAL Sovereign exposures'!$R115,'SOVEREIGN_DISCL data'!K:K)</f>
        <v>0</v>
      </c>
      <c r="H115" s="37">
        <f>SUMIF('SOVEREIGN_DISCL data'!$C:$C,"="&amp;'TOTAL Sovereign exposures'!$R115,'SOVEREIGN_DISCL data'!L:L)</f>
        <v>182.42821786729999</v>
      </c>
      <c r="I115" s="38">
        <f>SUMIF('SOVEREIGN_DISCL data'!$C:$C,"="&amp;'TOTAL Sovereign exposures'!$R115,'SOVEREIGN_DISCL data'!M:M)</f>
        <v>68.502565144000016</v>
      </c>
      <c r="J115" s="38">
        <f>SUMIF('SOVEREIGN_DISCL data'!$C:$C,"="&amp;'TOTAL Sovereign exposures'!$R115,'SOVEREIGN_DISCL data'!N:N)</f>
        <v>16.162673188699998</v>
      </c>
      <c r="K115" s="38">
        <f>SUMIF('SOVEREIGN_DISCL data'!$C:$C,"="&amp;'TOTAL Sovereign exposures'!$R115,'SOVEREIGN_DISCL data'!O:O)</f>
        <v>65</v>
      </c>
      <c r="L115" s="243" t="e">
        <f>SUMIF('[3]SOVEREIGN_DISCL data'!$C:$C,"="&amp;'TOTAL Sovereign exposures'!$R115,'[3]SOVEREIGN_DISCL data'!P:P)</f>
        <v>#VALUE!</v>
      </c>
      <c r="M115" s="38">
        <f>SUMIF('SOVEREIGN_DISCL data'!$C:$C,"="&amp;'TOTAL Sovereign exposures'!$R115,'SOVEREIGN_DISCL data'!Q:Q)</f>
        <v>14.666553345000001</v>
      </c>
      <c r="N115" s="38">
        <f>SUMIF('SOVEREIGN_DISCL data'!$C:$C,"="&amp;'TOTAL Sovereign exposures'!$R115,'SOVEREIGN_DISCL data'!R:R)</f>
        <v>-11.923501135</v>
      </c>
      <c r="O115" s="38">
        <f>SUMIF('SOVEREIGN_DISCL data'!$C:$C,"="&amp;'TOTAL Sovereign exposures'!$R115,'SOVEREIGN_DISCL data'!S:S)</f>
        <v>-2.7430522100000001</v>
      </c>
      <c r="R115" s="95">
        <v>1211115</v>
      </c>
      <c r="S115" s="34" t="str">
        <f t="shared" si="1"/>
        <v>Entire sample excl. Greek banks1211115</v>
      </c>
    </row>
    <row r="116" spans="1:19" s="34" customFormat="1" ht="12.75" customHeight="1">
      <c r="A116" s="35" t="s">
        <v>57</v>
      </c>
      <c r="B116" s="238"/>
      <c r="C116" s="156">
        <f>SUMIF('SOVEREIGN_DISCL data'!$C:$C,"="&amp;'TOTAL Sovereign exposures'!$R116,'SOVEREIGN_DISCL data'!G:G)</f>
        <v>1496.4041811564002</v>
      </c>
      <c r="D116" s="156">
        <f>SUMIF('SOVEREIGN_DISCL data'!$C:$C,"="&amp;'TOTAL Sovereign exposures'!$R116,'SOVEREIGN_DISCL data'!H:H)</f>
        <v>14.8124443279</v>
      </c>
      <c r="E116" s="156">
        <f>SUMIF('SOVEREIGN_DISCL data'!$C:$C,"="&amp;'TOTAL Sovereign exposures'!$R116,'SOVEREIGN_DISCL data'!I:I)</f>
        <v>1322.8606586873</v>
      </c>
      <c r="F116" s="156">
        <f>SUMIF('SOVEREIGN_DISCL data'!$C:$C,"="&amp;'TOTAL Sovereign exposures'!$R116,'SOVEREIGN_DISCL data'!J:J)</f>
        <v>1175.3533130000001</v>
      </c>
      <c r="G116" s="156">
        <f>SUMIF('SOVEREIGN_DISCL data'!$C:$C,"="&amp;'TOTAL Sovereign exposures'!$R116,'SOVEREIGN_DISCL data'!K:K)</f>
        <v>103.06888000000001</v>
      </c>
      <c r="H116" s="37">
        <f>SUMIF('SOVEREIGN_DISCL data'!$C:$C,"="&amp;'TOTAL Sovereign exposures'!$R116,'SOVEREIGN_DISCL data'!L:L)</f>
        <v>-119.20874416970001</v>
      </c>
      <c r="I116" s="38">
        <f>SUMIF('SOVEREIGN_DISCL data'!$C:$C,"="&amp;'TOTAL Sovereign exposures'!$R116,'SOVEREIGN_DISCL data'!M:M)</f>
        <v>11.795315637799998</v>
      </c>
      <c r="J116" s="38">
        <f>SUMIF('SOVEREIGN_DISCL data'!$C:$C,"="&amp;'TOTAL Sovereign exposures'!$R116,'SOVEREIGN_DISCL data'!N:N)</f>
        <v>-3.8581288969999998</v>
      </c>
      <c r="K116" s="38">
        <f>SUMIF('SOVEREIGN_DISCL data'!$C:$C,"="&amp;'TOTAL Sovereign exposures'!$R116,'SOVEREIGN_DISCL data'!O:O)</f>
        <v>135.1</v>
      </c>
      <c r="L116" s="243" t="e">
        <f>SUMIF('[3]SOVEREIGN_DISCL data'!$C:$C,"="&amp;'TOTAL Sovereign exposures'!$R116,'[3]SOVEREIGN_DISCL data'!P:P)</f>
        <v>#VALUE!</v>
      </c>
      <c r="M116" s="38">
        <f>SUMIF('SOVEREIGN_DISCL data'!$C:$C,"="&amp;'TOTAL Sovereign exposures'!$R116,'SOVEREIGN_DISCL data'!Q:Q)</f>
        <v>51.511259655000003</v>
      </c>
      <c r="N116" s="38">
        <f>SUMIF('SOVEREIGN_DISCL data'!$C:$C,"="&amp;'TOTAL Sovereign exposures'!$R116,'SOVEREIGN_DISCL data'!R:R)</f>
        <v>-50.374187280000001</v>
      </c>
      <c r="O116" s="38">
        <f>SUMIF('SOVEREIGN_DISCL data'!$C:$C,"="&amp;'TOTAL Sovereign exposures'!$R116,'SOVEREIGN_DISCL data'!S:S)</f>
        <v>-1.137072375</v>
      </c>
      <c r="R116" s="95">
        <v>1211116</v>
      </c>
      <c r="S116" s="34" t="str">
        <f t="shared" si="1"/>
        <v>Entire sample excl. Greek banks1211116</v>
      </c>
    </row>
    <row r="117" spans="1:19" s="34" customFormat="1" ht="12.75" customHeight="1">
      <c r="A117" s="35" t="s">
        <v>56</v>
      </c>
      <c r="B117" s="238"/>
      <c r="C117" s="156">
        <f>SUMIF('SOVEREIGN_DISCL data'!$C:$C,"="&amp;'TOTAL Sovereign exposures'!$R117,'SOVEREIGN_DISCL data'!G:G)</f>
        <v>3739.2479919504003</v>
      </c>
      <c r="D117" s="156">
        <f>SUMIF('SOVEREIGN_DISCL data'!$C:$C,"="&amp;'TOTAL Sovereign exposures'!$R117,'SOVEREIGN_DISCL data'!H:H)</f>
        <v>10.5504027498</v>
      </c>
      <c r="E117" s="156">
        <f>SUMIF('SOVEREIGN_DISCL data'!$C:$C,"="&amp;'TOTAL Sovereign exposures'!$R117,'SOVEREIGN_DISCL data'!I:I)</f>
        <v>3746.2869693166999</v>
      </c>
      <c r="F117" s="156">
        <f>SUMIF('SOVEREIGN_DISCL data'!$C:$C,"="&amp;'TOTAL Sovereign exposures'!$R117,'SOVEREIGN_DISCL data'!J:J)</f>
        <v>3194.6489664399996</v>
      </c>
      <c r="G117" s="156">
        <f>SUMIF('SOVEREIGN_DISCL data'!$C:$C,"="&amp;'TOTAL Sovereign exposures'!$R117,'SOVEREIGN_DISCL data'!K:K)</f>
        <v>0</v>
      </c>
      <c r="H117" s="37">
        <f>SUMIF('SOVEREIGN_DISCL data'!$C:$C,"="&amp;'TOTAL Sovereign exposures'!$R117,'SOVEREIGN_DISCL data'!L:L)</f>
        <v>34.480757927299997</v>
      </c>
      <c r="I117" s="38">
        <f>SUMIF('SOVEREIGN_DISCL data'!$C:$C,"="&amp;'TOTAL Sovereign exposures'!$R117,'SOVEREIGN_DISCL data'!M:M)</f>
        <v>19.898846608900001</v>
      </c>
      <c r="J117" s="38">
        <f>SUMIF('SOVEREIGN_DISCL data'!$C:$C,"="&amp;'TOTAL Sovereign exposures'!$R117,'SOVEREIGN_DISCL data'!N:N)</f>
        <v>25.0240719341</v>
      </c>
      <c r="K117" s="38">
        <f>SUMIF('SOVEREIGN_DISCL data'!$C:$C,"="&amp;'TOTAL Sovereign exposures'!$R117,'SOVEREIGN_DISCL data'!O:O)</f>
        <v>509.29136337479997</v>
      </c>
      <c r="L117" s="243" t="e">
        <f>SUMIF('[3]SOVEREIGN_DISCL data'!$C:$C,"="&amp;'TOTAL Sovereign exposures'!$R117,'[3]SOVEREIGN_DISCL data'!P:P)</f>
        <v>#VALUE!</v>
      </c>
      <c r="M117" s="38">
        <f>SUMIF('SOVEREIGN_DISCL data'!$C:$C,"="&amp;'TOTAL Sovereign exposures'!$R117,'SOVEREIGN_DISCL data'!Q:Q)</f>
        <v>137.47978816049999</v>
      </c>
      <c r="N117" s="38">
        <f>SUMIF('SOVEREIGN_DISCL data'!$C:$C,"="&amp;'TOTAL Sovereign exposures'!$R117,'SOVEREIGN_DISCL data'!R:R)</f>
        <v>-93.549813359999987</v>
      </c>
      <c r="O117" s="38">
        <f>SUMIF('SOVEREIGN_DISCL data'!$C:$C,"="&amp;'TOTAL Sovereign exposures'!$R117,'SOVEREIGN_DISCL data'!S:S)</f>
        <v>-42.741277808</v>
      </c>
      <c r="R117" s="95">
        <v>1211117</v>
      </c>
      <c r="S117" s="34" t="str">
        <f t="shared" si="1"/>
        <v>Entire sample excl. Greek banks1211117</v>
      </c>
    </row>
    <row r="118" spans="1:19" s="34" customFormat="1" ht="12.75" customHeight="1">
      <c r="A118" s="35" t="s">
        <v>55</v>
      </c>
      <c r="B118" s="238"/>
      <c r="C118" s="156">
        <f>SUMIF('SOVEREIGN_DISCL data'!$C:$C,"="&amp;'TOTAL Sovereign exposures'!$R118,'SOVEREIGN_DISCL data'!G:G)</f>
        <v>2427.5442065651368</v>
      </c>
      <c r="D118" s="156">
        <f>SUMIF('SOVEREIGN_DISCL data'!$C:$C,"="&amp;'TOTAL Sovereign exposures'!$R118,'SOVEREIGN_DISCL data'!H:H)</f>
        <v>18.542675005</v>
      </c>
      <c r="E118" s="156">
        <f>SUMIF('SOVEREIGN_DISCL data'!$C:$C,"="&amp;'TOTAL Sovereign exposures'!$R118,'SOVEREIGN_DISCL data'!I:I)</f>
        <v>2241.9431210968373</v>
      </c>
      <c r="F118" s="156">
        <f>SUMIF('SOVEREIGN_DISCL data'!$C:$C,"="&amp;'TOTAL Sovereign exposures'!$R118,'SOVEREIGN_DISCL data'!J:J)</f>
        <v>1556.3306442515</v>
      </c>
      <c r="G118" s="156">
        <f>SUMIF('SOVEREIGN_DISCL data'!$C:$C,"="&amp;'TOTAL Sovereign exposures'!$R118,'SOVEREIGN_DISCL data'!K:K)</f>
        <v>215.10431700000001</v>
      </c>
      <c r="H118" s="37">
        <f>SUMIF('SOVEREIGN_DISCL data'!$C:$C,"="&amp;'TOTAL Sovereign exposures'!$R118,'SOVEREIGN_DISCL data'!L:L)</f>
        <v>-84.817505002062589</v>
      </c>
      <c r="I118" s="38">
        <f>SUMIF('SOVEREIGN_DISCL data'!$C:$C,"="&amp;'TOTAL Sovereign exposures'!$R118,'SOVEREIGN_DISCL data'!M:M)</f>
        <v>16.485460987499998</v>
      </c>
      <c r="J118" s="38">
        <f>SUMIF('SOVEREIGN_DISCL data'!$C:$C,"="&amp;'TOTAL Sovereign exposures'!$R118,'SOVEREIGN_DISCL data'!N:N)</f>
        <v>-104.71083518849998</v>
      </c>
      <c r="K118" s="38">
        <f>SUMIF('SOVEREIGN_DISCL data'!$C:$C,"="&amp;'TOTAL Sovereign exposures'!$R118,'SOVEREIGN_DISCL data'!O:O)</f>
        <v>595.29999999999995</v>
      </c>
      <c r="L118" s="243" t="e">
        <f>SUMIF('[3]SOVEREIGN_DISCL data'!$C:$C,"="&amp;'TOTAL Sovereign exposures'!$R118,'[3]SOVEREIGN_DISCL data'!P:P)</f>
        <v>#VALUE!</v>
      </c>
      <c r="M118" s="38">
        <f>SUMIF('SOVEREIGN_DISCL data'!$C:$C,"="&amp;'TOTAL Sovereign exposures'!$R118,'SOVEREIGN_DISCL data'!Q:Q)</f>
        <v>-19.491538760000001</v>
      </c>
      <c r="N118" s="38">
        <f>SUMIF('SOVEREIGN_DISCL data'!$C:$C,"="&amp;'TOTAL Sovereign exposures'!$R118,'SOVEREIGN_DISCL data'!R:R)</f>
        <v>24.82070701</v>
      </c>
      <c r="O118" s="38">
        <f>SUMIF('SOVEREIGN_DISCL data'!$C:$C,"="&amp;'TOTAL Sovereign exposures'!$R118,'SOVEREIGN_DISCL data'!S:S)</f>
        <v>-5.3291682500000004</v>
      </c>
      <c r="R118" s="95">
        <v>1211118</v>
      </c>
      <c r="S118" s="34" t="str">
        <f t="shared" si="1"/>
        <v>Entire sample excl. Greek banks1211118</v>
      </c>
    </row>
    <row r="119" spans="1:19" s="34" customFormat="1" ht="12.75" customHeight="1">
      <c r="A119" s="35" t="s">
        <v>54</v>
      </c>
      <c r="B119" s="238"/>
      <c r="C119" s="156">
        <f>SUMIF('SOVEREIGN_DISCL data'!$C:$C,"="&amp;'TOTAL Sovereign exposures'!$R119,'SOVEREIGN_DISCL data'!G:G)</f>
        <v>6457.1178071325994</v>
      </c>
      <c r="D119" s="156">
        <f>SUMIF('SOVEREIGN_DISCL data'!$C:$C,"="&amp;'TOTAL Sovereign exposures'!$R119,'SOVEREIGN_DISCL data'!H:H)</f>
        <v>34.039593042299998</v>
      </c>
      <c r="E119" s="156">
        <f>SUMIF('SOVEREIGN_DISCL data'!$C:$C,"="&amp;'TOTAL Sovereign exposures'!$R119,'SOVEREIGN_DISCL data'!I:I)</f>
        <v>6147.7736005656006</v>
      </c>
      <c r="F119" s="156">
        <f>SUMIF('SOVEREIGN_DISCL data'!$C:$C,"="&amp;'TOTAL Sovereign exposures'!$R119,'SOVEREIGN_DISCL data'!J:J)</f>
        <v>5188.762490247399</v>
      </c>
      <c r="G119" s="156">
        <f>SUMIF('SOVEREIGN_DISCL data'!$C:$C,"="&amp;'TOTAL Sovereign exposures'!$R119,'SOVEREIGN_DISCL data'!K:K)</f>
        <v>77.707725148600005</v>
      </c>
      <c r="H119" s="37">
        <f>SUMIF('SOVEREIGN_DISCL data'!$C:$C,"="&amp;'TOTAL Sovereign exposures'!$R119,'SOVEREIGN_DISCL data'!L:L)</f>
        <v>-51.181700958200004</v>
      </c>
      <c r="I119" s="38">
        <f>SUMIF('SOVEREIGN_DISCL data'!$C:$C,"="&amp;'TOTAL Sovereign exposures'!$R119,'SOVEREIGN_DISCL data'!M:M)</f>
        <v>201.24038361299998</v>
      </c>
      <c r="J119" s="38">
        <f>SUMIF('SOVEREIGN_DISCL data'!$C:$C,"="&amp;'TOTAL Sovereign exposures'!$R119,'SOVEREIGN_DISCL data'!N:N)</f>
        <v>-116.86591261099996</v>
      </c>
      <c r="K119" s="38">
        <f>SUMIF('SOVEREIGN_DISCL data'!$C:$C,"="&amp;'TOTAL Sovereign exposures'!$R119,'SOVEREIGN_DISCL data'!O:O)</f>
        <v>971.78745321999997</v>
      </c>
      <c r="L119" s="243" t="e">
        <f>SUMIF('[3]SOVEREIGN_DISCL data'!$C:$C,"="&amp;'TOTAL Sovereign exposures'!$R119,'[3]SOVEREIGN_DISCL data'!P:P)</f>
        <v>#VALUE!</v>
      </c>
      <c r="M119" s="38">
        <f>SUMIF('SOVEREIGN_DISCL data'!$C:$C,"="&amp;'TOTAL Sovereign exposures'!$R119,'SOVEREIGN_DISCL data'!Q:Q)</f>
        <v>896.45964670929993</v>
      </c>
      <c r="N119" s="38">
        <f>SUMIF('SOVEREIGN_DISCL data'!$C:$C,"="&amp;'TOTAL Sovereign exposures'!$R119,'SOVEREIGN_DISCL data'!R:R)</f>
        <v>-556.28618887699997</v>
      </c>
      <c r="O119" s="38">
        <f>SUMIF('SOVEREIGN_DISCL data'!$C:$C,"="&amp;'TOTAL Sovereign exposures'!$R119,'SOVEREIGN_DISCL data'!S:S)</f>
        <v>-355.67929588999999</v>
      </c>
      <c r="R119" s="95">
        <v>1211119</v>
      </c>
      <c r="S119" s="34" t="str">
        <f t="shared" si="1"/>
        <v>Entire sample excl. Greek banks1211119</v>
      </c>
    </row>
    <row r="120" spans="1:19" s="34" customFormat="1" ht="12.75" customHeight="1">
      <c r="A120" s="35" t="s">
        <v>53</v>
      </c>
      <c r="B120" s="238"/>
      <c r="C120" s="156">
        <f>SUMIF('SOVEREIGN_DISCL data'!$C:$C,"="&amp;'TOTAL Sovereign exposures'!$R120,'SOVEREIGN_DISCL data'!G:G)</f>
        <v>500.63710360639999</v>
      </c>
      <c r="D120" s="156">
        <f>SUMIF('SOVEREIGN_DISCL data'!$C:$C,"="&amp;'TOTAL Sovereign exposures'!$R120,'SOVEREIGN_DISCL data'!H:H)</f>
        <v>89.047474527999995</v>
      </c>
      <c r="E120" s="156">
        <f>SUMIF('SOVEREIGN_DISCL data'!$C:$C,"="&amp;'TOTAL Sovereign exposures'!$R120,'SOVEREIGN_DISCL data'!I:I)</f>
        <v>472.25301879200009</v>
      </c>
      <c r="F120" s="156">
        <f>SUMIF('SOVEREIGN_DISCL data'!$C:$C,"="&amp;'TOTAL Sovereign exposures'!$R120,'SOVEREIGN_DISCL data'!J:J)</f>
        <v>213.26230326999999</v>
      </c>
      <c r="G120" s="156">
        <f>SUMIF('SOVEREIGN_DISCL data'!$C:$C,"="&amp;'TOTAL Sovereign exposures'!$R120,'SOVEREIGN_DISCL data'!K:K)</f>
        <v>43</v>
      </c>
      <c r="H120" s="37">
        <f>SUMIF('SOVEREIGN_DISCL data'!$C:$C,"="&amp;'TOTAL Sovereign exposures'!$R120,'SOVEREIGN_DISCL data'!L:L)</f>
        <v>76.843240993199998</v>
      </c>
      <c r="I120" s="38">
        <f>SUMIF('SOVEREIGN_DISCL data'!$C:$C,"="&amp;'TOTAL Sovereign exposures'!$R120,'SOVEREIGN_DISCL data'!M:M)</f>
        <v>-4.81252747</v>
      </c>
      <c r="J120" s="38">
        <f>SUMIF('SOVEREIGN_DISCL data'!$C:$C,"="&amp;'TOTAL Sovereign exposures'!$R120,'SOVEREIGN_DISCL data'!N:N)</f>
        <v>227.00498439500001</v>
      </c>
      <c r="K120" s="38">
        <f>SUMIF('SOVEREIGN_DISCL data'!$C:$C,"="&amp;'TOTAL Sovereign exposures'!$R120,'SOVEREIGN_DISCL data'!O:O)</f>
        <v>85</v>
      </c>
      <c r="L120" s="244" t="e">
        <f>SUMIF('[3]SOVEREIGN_DISCL data'!$C:$C,"="&amp;'TOTAL Sovereign exposures'!$R120,'[3]SOVEREIGN_DISCL data'!P:P)</f>
        <v>#VALUE!</v>
      </c>
      <c r="M120" s="38">
        <f>SUMIF('SOVEREIGN_DISCL data'!$C:$C,"="&amp;'TOTAL Sovereign exposures'!$R120,'SOVEREIGN_DISCL data'!Q:Q)</f>
        <v>49.468988379999999</v>
      </c>
      <c r="N120" s="38">
        <f>SUMIF('SOVEREIGN_DISCL data'!$C:$C,"="&amp;'TOTAL Sovereign exposures'!$R120,'SOVEREIGN_DISCL data'!R:R)</f>
        <v>-27.190763792999999</v>
      </c>
      <c r="O120" s="38">
        <f>SUMIF('SOVEREIGN_DISCL data'!$C:$C,"="&amp;'TOTAL Sovereign exposures'!$R120,'SOVEREIGN_DISCL data'!S:S)</f>
        <v>-22.278224588</v>
      </c>
      <c r="R120" s="95">
        <v>1211120</v>
      </c>
      <c r="S120" s="34" t="str">
        <f t="shared" si="1"/>
        <v>Entire sample excl. Greek banks1211120</v>
      </c>
    </row>
    <row r="121" spans="1:19" s="34" customFormat="1" ht="12.75" customHeight="1" thickBot="1">
      <c r="A121" s="87" t="s">
        <v>68</v>
      </c>
      <c r="B121" s="238"/>
      <c r="C121" s="55">
        <f>SUMIF('SOVEREIGN_DISCL data'!$C:$C,"="&amp;'TOTAL Sovereign exposures'!$R121,'SOVEREIGN_DISCL data'!G:G)</f>
        <v>18093.177103868999</v>
      </c>
      <c r="D121" s="55">
        <f>SUMIF('SOVEREIGN_DISCL data'!$C:$C,"="&amp;'TOTAL Sovereign exposures'!$R121,'SOVEREIGN_DISCL data'!H:H)</f>
        <v>200.0890656796</v>
      </c>
      <c r="E121" s="55">
        <f>SUMIF('SOVEREIGN_DISCL data'!$C:$C,"="&amp;'TOTAL Sovereign exposures'!$R121,'SOVEREIGN_DISCL data'!I:I)</f>
        <v>17196.938837886995</v>
      </c>
      <c r="F121" s="55">
        <f>SUMIF('SOVEREIGN_DISCL data'!$C:$C,"="&amp;'TOTAL Sovereign exposures'!$R121,'SOVEREIGN_DISCL data'!J:J)</f>
        <v>14225.197449358999</v>
      </c>
      <c r="G121" s="55">
        <f>SUMIF('SOVEREIGN_DISCL data'!$C:$C,"="&amp;'TOTAL Sovereign exposures'!$R121,'SOVEREIGN_DISCL data'!K:K)</f>
        <v>438.88092214859995</v>
      </c>
      <c r="H121" s="55">
        <f>SUMIF('SOVEREIGN_DISCL data'!$C:$C,"="&amp;'TOTAL Sovereign exposures'!$R121,'SOVEREIGN_DISCL data'!L:L)</f>
        <v>18.900234432099996</v>
      </c>
      <c r="I121" s="55">
        <f>SUMIF('SOVEREIGN_DISCL data'!$C:$C,"="&amp;'TOTAL Sovereign exposures'!$R121,'SOVEREIGN_DISCL data'!M:M)</f>
        <v>317.77009552439995</v>
      </c>
      <c r="J121" s="55">
        <f>SUMIF('SOVEREIGN_DISCL data'!$C:$C,"="&amp;'TOTAL Sovereign exposures'!$R121,'SOVEREIGN_DISCL data'!N:N)</f>
        <v>42.853324072199996</v>
      </c>
      <c r="K121" s="55">
        <f>SUMIF('SOVEREIGN_DISCL data'!$C:$C,"="&amp;'TOTAL Sovereign exposures'!$R121,'SOVEREIGN_DISCL data'!O:O)</f>
        <v>2471.5026064900003</v>
      </c>
      <c r="L121" s="169">
        <f>SUMIF('SOVEREIGN_DISCL data'!$C:$C,"="&amp;'TOTAL Sovereign exposures'!$R121,'SOVEREIGN_DISCL data'!P:P)</f>
        <v>0</v>
      </c>
      <c r="M121" s="55">
        <f>SUMIF('SOVEREIGN_DISCL data'!$C:$C,"="&amp;'TOTAL Sovereign exposures'!$R121,'SOVEREIGN_DISCL data'!Q:Q)</f>
        <v>1129.3435838741002</v>
      </c>
      <c r="N121" s="55">
        <f>SUMIF('SOVEREIGN_DISCL data'!$C:$C,"="&amp;'TOTAL Sovereign exposures'!$R121,'SOVEREIGN_DISCL data'!R:R)</f>
        <v>-715.56176260899986</v>
      </c>
      <c r="O121" s="55">
        <f>SUMIF('SOVEREIGN_DISCL data'!$C:$C,"="&amp;'TOTAL Sovereign exposures'!$R121,'SOVEREIGN_DISCL data'!S:S)</f>
        <v>-427.49372236800002</v>
      </c>
      <c r="R121" s="95">
        <v>1211121</v>
      </c>
      <c r="S121" s="34" t="str">
        <f t="shared" si="1"/>
        <v>Entire sample excl. Greek banks1211121</v>
      </c>
    </row>
    <row r="122" spans="1:19" s="34" customFormat="1" ht="12.75" customHeight="1">
      <c r="A122" s="35" t="s">
        <v>59</v>
      </c>
      <c r="B122" s="238" t="s">
        <v>35</v>
      </c>
      <c r="C122" s="157">
        <f>SUMIF('SOVEREIGN_DISCL data'!$C:$C,"="&amp;'TOTAL Sovereign exposures'!$R122,'SOVEREIGN_DISCL data'!G:G)</f>
        <v>29839.316182215003</v>
      </c>
      <c r="D122" s="156">
        <f>SUMIF('SOVEREIGN_DISCL data'!$C:$C,"="&amp;'TOTAL Sovereign exposures'!$R122,'SOVEREIGN_DISCL data'!H:H)</f>
        <v>15055.481691070001</v>
      </c>
      <c r="E122" s="156">
        <f>SUMIF('SOVEREIGN_DISCL data'!$C:$C,"="&amp;'TOTAL Sovereign exposures'!$R122,'SOVEREIGN_DISCL data'!I:I)</f>
        <v>28054.798168164001</v>
      </c>
      <c r="F122" s="156">
        <f>SUMIF('SOVEREIGN_DISCL data'!$C:$C,"="&amp;'TOTAL Sovereign exposures'!$R122,'SOVEREIGN_DISCL data'!J:J)</f>
        <v>2545.4350877000002</v>
      </c>
      <c r="G122" s="156">
        <f>SUMIF('SOVEREIGN_DISCL data'!$C:$C,"="&amp;'TOTAL Sovereign exposures'!$R122,'SOVEREIGN_DISCL data'!K:K)</f>
        <v>595.21850000000006</v>
      </c>
      <c r="H122" s="37">
        <f>SUMIF('SOVEREIGN_DISCL data'!$C:$C,"="&amp;'TOTAL Sovereign exposures'!$R122,'SOVEREIGN_DISCL data'!L:L)</f>
        <v>11790.487360054001</v>
      </c>
      <c r="I122" s="38">
        <f>SUMIF('SOVEREIGN_DISCL data'!$C:$C,"="&amp;'TOTAL Sovereign exposures'!$R122,'SOVEREIGN_DISCL data'!M:M)</f>
        <v>-7.1558479921</v>
      </c>
      <c r="J122" s="38">
        <f>SUMIF('SOVEREIGN_DISCL data'!$C:$C,"="&amp;'TOTAL Sovereign exposures'!$R122,'SOVEREIGN_DISCL data'!N:N)</f>
        <v>-2.393409675700001</v>
      </c>
      <c r="K122" s="38">
        <f>SUMIF('SOVEREIGN_DISCL data'!$C:$C,"="&amp;'TOTAL Sovereign exposures'!$R122,'SOVEREIGN_DISCL data'!O:O)</f>
        <v>445.18630000000002</v>
      </c>
      <c r="L122" s="242">
        <f>SUMIF('SOVEREIGN_DISCL data'!$C:$C,"="&amp;'TOTAL Sovereign exposures'!$R122,'SOVEREIGN_DISCL data'!P:P)</f>
        <v>0</v>
      </c>
      <c r="M122" s="38">
        <f>SUMIF('SOVEREIGN_DISCL data'!$C:$C,"="&amp;'TOTAL Sovereign exposures'!$R122,'SOVEREIGN_DISCL data'!Q:Q)</f>
        <v>26.9864908397</v>
      </c>
      <c r="N122" s="38">
        <f>SUMIF('SOVEREIGN_DISCL data'!$C:$C,"="&amp;'TOTAL Sovereign exposures'!$R122,'SOVEREIGN_DISCL data'!R:R)</f>
        <v>-1.0011921538000002</v>
      </c>
      <c r="O122" s="38">
        <f>SUMIF('SOVEREIGN_DISCL data'!$C:$C,"="&amp;'TOTAL Sovereign exposures'!$R122,'SOVEREIGN_DISCL data'!S:S)</f>
        <v>-25.985298682500002</v>
      </c>
      <c r="R122" s="95">
        <v>1211122</v>
      </c>
      <c r="S122" s="34" t="str">
        <f t="shared" si="1"/>
        <v>Entire sample excl. Greek banks1211122</v>
      </c>
    </row>
    <row r="123" spans="1:19" s="34" customFormat="1" ht="12.75" customHeight="1">
      <c r="A123" s="35" t="s">
        <v>58</v>
      </c>
      <c r="B123" s="238"/>
      <c r="C123" s="156">
        <f>SUMIF('SOVEREIGN_DISCL data'!$C:$C,"="&amp;'TOTAL Sovereign exposures'!$R123,'SOVEREIGN_DISCL data'!G:G)</f>
        <v>45872.391502972001</v>
      </c>
      <c r="D123" s="156">
        <f>SUMIF('SOVEREIGN_DISCL data'!$C:$C,"="&amp;'TOTAL Sovereign exposures'!$R123,'SOVEREIGN_DISCL data'!H:H)</f>
        <v>4011.1112862600003</v>
      </c>
      <c r="E123" s="156">
        <f>SUMIF('SOVEREIGN_DISCL data'!$C:$C,"="&amp;'TOTAL Sovereign exposures'!$R123,'SOVEREIGN_DISCL data'!I:I)</f>
        <v>38752.500616093996</v>
      </c>
      <c r="F123" s="156">
        <f>SUMIF('SOVEREIGN_DISCL data'!$C:$C,"="&amp;'TOTAL Sovereign exposures'!$R123,'SOVEREIGN_DISCL data'!J:J)</f>
        <v>17822.725030097998</v>
      </c>
      <c r="G123" s="156">
        <f>SUMIF('SOVEREIGN_DISCL data'!$C:$C,"="&amp;'TOTAL Sovereign exposures'!$R123,'SOVEREIGN_DISCL data'!K:K)</f>
        <v>187.55368945399999</v>
      </c>
      <c r="H123" s="37">
        <f>SUMIF('SOVEREIGN_DISCL data'!$C:$C,"="&amp;'TOTAL Sovereign exposures'!$R123,'SOVEREIGN_DISCL data'!L:L)</f>
        <v>15274.5923140866</v>
      </c>
      <c r="I123" s="38">
        <f>SUMIF('SOVEREIGN_DISCL data'!$C:$C,"="&amp;'TOTAL Sovereign exposures'!$R123,'SOVEREIGN_DISCL data'!M:M)</f>
        <v>6.7568435368999999</v>
      </c>
      <c r="J123" s="38">
        <f>SUMIF('SOVEREIGN_DISCL data'!$C:$C,"="&amp;'TOTAL Sovereign exposures'!$R123,'SOVEREIGN_DISCL data'!N:N)</f>
        <v>-5.4861079164000017</v>
      </c>
      <c r="K123" s="38">
        <f>SUMIF('SOVEREIGN_DISCL data'!$C:$C,"="&amp;'TOTAL Sovereign exposures'!$R123,'SOVEREIGN_DISCL data'!O:O)</f>
        <v>1846.10081479</v>
      </c>
      <c r="L123" s="243" t="e">
        <f>SUMIF('[3]SOVEREIGN_DISCL data'!$C:$C,"="&amp;'TOTAL Sovereign exposures'!$R123,'[3]SOVEREIGN_DISCL data'!P:P)</f>
        <v>#VALUE!</v>
      </c>
      <c r="M123" s="38">
        <f>SUMIF('SOVEREIGN_DISCL data'!$C:$C,"="&amp;'TOTAL Sovereign exposures'!$R123,'SOVEREIGN_DISCL data'!Q:Q)</f>
        <v>70.838194524299993</v>
      </c>
      <c r="N123" s="38">
        <f>SUMIF('SOVEREIGN_DISCL data'!$C:$C,"="&amp;'TOTAL Sovereign exposures'!$R123,'SOVEREIGN_DISCL data'!R:R)</f>
        <v>-45.420610370999995</v>
      </c>
      <c r="O123" s="38">
        <f>SUMIF('SOVEREIGN_DISCL data'!$C:$C,"="&amp;'TOTAL Sovereign exposures'!$R123,'SOVEREIGN_DISCL data'!S:S)</f>
        <v>-25.433934687000001</v>
      </c>
      <c r="R123" s="95">
        <v>1211123</v>
      </c>
      <c r="S123" s="34" t="str">
        <f t="shared" si="1"/>
        <v>Entire sample excl. Greek banks1211123</v>
      </c>
    </row>
    <row r="124" spans="1:19" s="34" customFormat="1" ht="12.75" customHeight="1">
      <c r="A124" s="35" t="s">
        <v>57</v>
      </c>
      <c r="B124" s="238"/>
      <c r="C124" s="156">
        <f>SUMIF('SOVEREIGN_DISCL data'!$C:$C,"="&amp;'TOTAL Sovereign exposures'!$R124,'SOVEREIGN_DISCL data'!G:G)</f>
        <v>22674.285959920795</v>
      </c>
      <c r="D124" s="156">
        <f>SUMIF('SOVEREIGN_DISCL data'!$C:$C,"="&amp;'TOTAL Sovereign exposures'!$R124,'SOVEREIGN_DISCL data'!H:H)</f>
        <v>3020.8420181899996</v>
      </c>
      <c r="E124" s="156">
        <f>SUMIF('SOVEREIGN_DISCL data'!$C:$C,"="&amp;'TOTAL Sovereign exposures'!$R124,'SOVEREIGN_DISCL data'!I:I)</f>
        <v>17909.949450186799</v>
      </c>
      <c r="F124" s="156">
        <f>SUMIF('SOVEREIGN_DISCL data'!$C:$C,"="&amp;'TOTAL Sovereign exposures'!$R124,'SOVEREIGN_DISCL data'!J:J)</f>
        <v>10310.97380433</v>
      </c>
      <c r="G124" s="156">
        <f>SUMIF('SOVEREIGN_DISCL data'!$C:$C,"="&amp;'TOTAL Sovereign exposures'!$R124,'SOVEREIGN_DISCL data'!K:K)</f>
        <v>149.149</v>
      </c>
      <c r="H124" s="37">
        <f>SUMIF('SOVEREIGN_DISCL data'!$C:$C,"="&amp;'TOTAL Sovereign exposures'!$R124,'SOVEREIGN_DISCL data'!L:L)</f>
        <v>2987.4423956108003</v>
      </c>
      <c r="I124" s="38">
        <f>SUMIF('SOVEREIGN_DISCL data'!$C:$C,"="&amp;'TOTAL Sovereign exposures'!$R124,'SOVEREIGN_DISCL data'!M:M)</f>
        <v>593.83772378089998</v>
      </c>
      <c r="J124" s="38">
        <f>SUMIF('SOVEREIGN_DISCL data'!$C:$C,"="&amp;'TOTAL Sovereign exposures'!$R124,'SOVEREIGN_DISCL data'!N:N)</f>
        <v>-30.9793765814</v>
      </c>
      <c r="K124" s="38">
        <f>SUMIF('SOVEREIGN_DISCL data'!$C:$C,"="&amp;'TOTAL Sovereign exposures'!$R124,'SOVEREIGN_DISCL data'!O:O)</f>
        <v>1459.1169742</v>
      </c>
      <c r="L124" s="243" t="e">
        <f>SUMIF('[3]SOVEREIGN_DISCL data'!$C:$C,"="&amp;'TOTAL Sovereign exposures'!$R124,'[3]SOVEREIGN_DISCL data'!P:P)</f>
        <v>#VALUE!</v>
      </c>
      <c r="M124" s="38">
        <f>SUMIF('SOVEREIGN_DISCL data'!$C:$C,"="&amp;'TOTAL Sovereign exposures'!$R124,'SOVEREIGN_DISCL data'!Q:Q)</f>
        <v>250.53260714379999</v>
      </c>
      <c r="N124" s="38">
        <f>SUMIF('SOVEREIGN_DISCL data'!$C:$C,"="&amp;'TOTAL Sovereign exposures'!$R124,'SOVEREIGN_DISCL data'!R:R)</f>
        <v>-150.393392879</v>
      </c>
      <c r="O124" s="38">
        <f>SUMIF('SOVEREIGN_DISCL data'!$C:$C,"="&amp;'TOTAL Sovereign exposures'!$R124,'SOVEREIGN_DISCL data'!S:S)</f>
        <v>-102.149865147</v>
      </c>
      <c r="R124" s="95">
        <v>1211124</v>
      </c>
      <c r="S124" s="34" t="str">
        <f t="shared" si="1"/>
        <v>Entire sample excl. Greek banks1211124</v>
      </c>
    </row>
    <row r="125" spans="1:19" s="34" customFormat="1" ht="12.75" customHeight="1">
      <c r="A125" s="35" t="s">
        <v>56</v>
      </c>
      <c r="B125" s="238"/>
      <c r="C125" s="156">
        <f>SUMIF('SOVEREIGN_DISCL data'!$C:$C,"="&amp;'TOTAL Sovereign exposures'!$R125,'SOVEREIGN_DISCL data'!G:G)</f>
        <v>27494.635436136497</v>
      </c>
      <c r="D125" s="156">
        <f>SUMIF('SOVEREIGN_DISCL data'!$C:$C,"="&amp;'TOTAL Sovereign exposures'!$R125,'SOVEREIGN_DISCL data'!H:H)</f>
        <v>2873.8917151199998</v>
      </c>
      <c r="E125" s="156">
        <f>SUMIF('SOVEREIGN_DISCL data'!$C:$C,"="&amp;'TOTAL Sovereign exposures'!$R125,'SOVEREIGN_DISCL data'!I:I)</f>
        <v>23950.2706817935</v>
      </c>
      <c r="F125" s="156">
        <f>SUMIF('SOVEREIGN_DISCL data'!$C:$C,"="&amp;'TOTAL Sovereign exposures'!$R125,'SOVEREIGN_DISCL data'!J:J)</f>
        <v>15723.400677703999</v>
      </c>
      <c r="G125" s="156">
        <f>SUMIF('SOVEREIGN_DISCL data'!$C:$C,"="&amp;'TOTAL Sovereign exposures'!$R125,'SOVEREIGN_DISCL data'!K:K)</f>
        <v>366.39015061999999</v>
      </c>
      <c r="H125" s="37">
        <f>SUMIF('SOVEREIGN_DISCL data'!$C:$C,"="&amp;'TOTAL Sovereign exposures'!$R125,'SOVEREIGN_DISCL data'!L:L)</f>
        <v>1923.8094829684001</v>
      </c>
      <c r="I125" s="38">
        <f>SUMIF('SOVEREIGN_DISCL data'!$C:$C,"="&amp;'TOTAL Sovereign exposures'!$R125,'SOVEREIGN_DISCL data'!M:M)</f>
        <v>1595.7188547595001</v>
      </c>
      <c r="J125" s="38">
        <f>SUMIF('SOVEREIGN_DISCL data'!$C:$C,"="&amp;'TOTAL Sovereign exposures'!$R125,'SOVEREIGN_DISCL data'!N:N)</f>
        <v>-88.299012691400009</v>
      </c>
      <c r="K125" s="38">
        <f>SUMIF('SOVEREIGN_DISCL data'!$C:$C,"="&amp;'TOTAL Sovereign exposures'!$R125,'SOVEREIGN_DISCL data'!O:O)</f>
        <v>3028.0711821899995</v>
      </c>
      <c r="L125" s="243" t="e">
        <f>SUMIF('[3]SOVEREIGN_DISCL data'!$C:$C,"="&amp;'TOTAL Sovereign exposures'!$R125,'[3]SOVEREIGN_DISCL data'!P:P)</f>
        <v>#VALUE!</v>
      </c>
      <c r="M125" s="38">
        <f>SUMIF('SOVEREIGN_DISCL data'!$C:$C,"="&amp;'TOTAL Sovereign exposures'!$R125,'SOVEREIGN_DISCL data'!Q:Q)</f>
        <v>573.84575398219999</v>
      </c>
      <c r="N125" s="38">
        <f>SUMIF('SOVEREIGN_DISCL data'!$C:$C,"="&amp;'TOTAL Sovereign exposures'!$R125,'SOVEREIGN_DISCL data'!R:R)</f>
        <v>-66.665519067700018</v>
      </c>
      <c r="O125" s="38">
        <f>SUMIF('SOVEREIGN_DISCL data'!$C:$C,"="&amp;'TOTAL Sovereign exposures'!$R125,'SOVEREIGN_DISCL data'!S:S)</f>
        <v>-495.37802376600001</v>
      </c>
      <c r="R125" s="95">
        <v>1211125</v>
      </c>
      <c r="S125" s="34" t="str">
        <f t="shared" si="1"/>
        <v>Entire sample excl. Greek banks1211125</v>
      </c>
    </row>
    <row r="126" spans="1:19" s="34" customFormat="1" ht="12.75" customHeight="1">
      <c r="A126" s="35" t="s">
        <v>55</v>
      </c>
      <c r="B126" s="238"/>
      <c r="C126" s="156">
        <f>SUMIF('SOVEREIGN_DISCL data'!$C:$C,"="&amp;'TOTAL Sovereign exposures'!$R126,'SOVEREIGN_DISCL data'!G:G)</f>
        <v>30833.517328693797</v>
      </c>
      <c r="D126" s="156">
        <f>SUMIF('SOVEREIGN_DISCL data'!$C:$C,"="&amp;'TOTAL Sovereign exposures'!$R126,'SOVEREIGN_DISCL data'!H:H)</f>
        <v>4458.5463880799998</v>
      </c>
      <c r="E126" s="156">
        <f>SUMIF('SOVEREIGN_DISCL data'!$C:$C,"="&amp;'TOTAL Sovereign exposures'!$R126,'SOVEREIGN_DISCL data'!I:I)</f>
        <v>24423.857941433798</v>
      </c>
      <c r="F126" s="156">
        <f>SUMIF('SOVEREIGN_DISCL data'!$C:$C,"="&amp;'TOTAL Sovereign exposures'!$R126,'SOVEREIGN_DISCL data'!J:J)</f>
        <v>12280.292415642998</v>
      </c>
      <c r="G126" s="156">
        <f>SUMIF('SOVEREIGN_DISCL data'!$C:$C,"="&amp;'TOTAL Sovereign exposures'!$R126,'SOVEREIGN_DISCL data'!K:K)</f>
        <v>167.0841167872</v>
      </c>
      <c r="H126" s="37">
        <f>SUMIF('SOVEREIGN_DISCL data'!$C:$C,"="&amp;'TOTAL Sovereign exposures'!$R126,'SOVEREIGN_DISCL data'!L:L)</f>
        <v>-548.43791718419982</v>
      </c>
      <c r="I126" s="38">
        <f>SUMIF('SOVEREIGN_DISCL data'!$C:$C,"="&amp;'TOTAL Sovereign exposures'!$R126,'SOVEREIGN_DISCL data'!M:M)</f>
        <v>268.88583137530014</v>
      </c>
      <c r="J126" s="38">
        <f>SUMIF('SOVEREIGN_DISCL data'!$C:$C,"="&amp;'TOTAL Sovereign exposures'!$R126,'SOVEREIGN_DISCL data'!N:N)</f>
        <v>-223.59223277160001</v>
      </c>
      <c r="K126" s="38">
        <f>SUMIF('SOVEREIGN_DISCL data'!$C:$C,"="&amp;'TOTAL Sovereign exposures'!$R126,'SOVEREIGN_DISCL data'!O:O)</f>
        <v>8491.0641028219998</v>
      </c>
      <c r="L126" s="243" t="e">
        <f>SUMIF('[3]SOVEREIGN_DISCL data'!$C:$C,"="&amp;'TOTAL Sovereign exposures'!$R126,'[3]SOVEREIGN_DISCL data'!P:P)</f>
        <v>#VALUE!</v>
      </c>
      <c r="M126" s="38">
        <f>SUMIF('SOVEREIGN_DISCL data'!$C:$C,"="&amp;'TOTAL Sovereign exposures'!$R126,'SOVEREIGN_DISCL data'!Q:Q)</f>
        <v>703.92054264710009</v>
      </c>
      <c r="N126" s="38">
        <f>SUMIF('SOVEREIGN_DISCL data'!$C:$C,"="&amp;'TOTAL Sovereign exposures'!$R126,'SOVEREIGN_DISCL data'!R:R)</f>
        <v>-460.74300422900006</v>
      </c>
      <c r="O126" s="38">
        <f>SUMIF('SOVEREIGN_DISCL data'!$C:$C,"="&amp;'TOTAL Sovereign exposures'!$R126,'SOVEREIGN_DISCL data'!S:S)</f>
        <v>-348.89022031999997</v>
      </c>
      <c r="R126" s="95">
        <v>1211126</v>
      </c>
      <c r="S126" s="34" t="str">
        <f t="shared" si="1"/>
        <v>Entire sample excl. Greek banks1211126</v>
      </c>
    </row>
    <row r="127" spans="1:19" s="34" customFormat="1" ht="12.75" customHeight="1">
      <c r="A127" s="35" t="s">
        <v>54</v>
      </c>
      <c r="B127" s="238"/>
      <c r="C127" s="156">
        <f>SUMIF('SOVEREIGN_DISCL data'!$C:$C,"="&amp;'TOTAL Sovereign exposures'!$R127,'SOVEREIGN_DISCL data'!G:G)</f>
        <v>57196.240637058909</v>
      </c>
      <c r="D127" s="156">
        <f>SUMIF('SOVEREIGN_DISCL data'!$C:$C,"="&amp;'TOTAL Sovereign exposures'!$R127,'SOVEREIGN_DISCL data'!H:H)</f>
        <v>7464.8898636099993</v>
      </c>
      <c r="E127" s="156">
        <f>SUMIF('SOVEREIGN_DISCL data'!$C:$C,"="&amp;'TOTAL Sovereign exposures'!$R127,'SOVEREIGN_DISCL data'!I:I)</f>
        <v>46608.774901338904</v>
      </c>
      <c r="F127" s="156">
        <f>SUMIF('SOVEREIGN_DISCL data'!$C:$C,"="&amp;'TOTAL Sovereign exposures'!$R127,'SOVEREIGN_DISCL data'!J:J)</f>
        <v>31144.295078148898</v>
      </c>
      <c r="G127" s="156">
        <f>SUMIF('SOVEREIGN_DISCL data'!$C:$C,"="&amp;'TOTAL Sovereign exposures'!$R127,'SOVEREIGN_DISCL data'!K:K)</f>
        <v>1169.1060080456</v>
      </c>
      <c r="H127" s="37">
        <f>SUMIF('SOVEREIGN_DISCL data'!$C:$C,"="&amp;'TOTAL Sovereign exposures'!$R127,'SOVEREIGN_DISCL data'!L:L)</f>
        <v>176.80467038500007</v>
      </c>
      <c r="I127" s="38">
        <f>SUMIF('SOVEREIGN_DISCL data'!$C:$C,"="&amp;'TOTAL Sovereign exposures'!$R127,'SOVEREIGN_DISCL data'!M:M)</f>
        <v>778.25548592950008</v>
      </c>
      <c r="J127" s="38">
        <f>SUMIF('SOVEREIGN_DISCL data'!$C:$C,"="&amp;'TOTAL Sovereign exposures'!$R127,'SOVEREIGN_DISCL data'!N:N)</f>
        <v>254.47884936090003</v>
      </c>
      <c r="K127" s="38">
        <f>SUMIF('SOVEREIGN_DISCL data'!$C:$C,"="&amp;'TOTAL Sovereign exposures'!$R127,'SOVEREIGN_DISCL data'!O:O)</f>
        <v>4470.9152702099991</v>
      </c>
      <c r="L127" s="243" t="e">
        <f>SUMIF('[3]SOVEREIGN_DISCL data'!$C:$C,"="&amp;'TOTAL Sovereign exposures'!$R127,'[3]SOVEREIGN_DISCL data'!P:P)</f>
        <v>#VALUE!</v>
      </c>
      <c r="M127" s="38">
        <f>SUMIF('SOVEREIGN_DISCL data'!$C:$C,"="&amp;'TOTAL Sovereign exposures'!$R127,'SOVEREIGN_DISCL data'!Q:Q)</f>
        <v>3989.5984967044997</v>
      </c>
      <c r="N127" s="38">
        <f>SUMIF('SOVEREIGN_DISCL data'!$C:$C,"="&amp;'TOTAL Sovereign exposures'!$R127,'SOVEREIGN_DISCL data'!R:R)</f>
        <v>-1952.1955949650001</v>
      </c>
      <c r="O127" s="38">
        <f>SUMIF('SOVEREIGN_DISCL data'!$C:$C,"="&amp;'TOTAL Sovereign exposures'!$R127,'SOVEREIGN_DISCL data'!S:S)</f>
        <v>-2041.4118299140002</v>
      </c>
      <c r="R127" s="95">
        <v>1211127</v>
      </c>
      <c r="S127" s="34" t="str">
        <f t="shared" si="1"/>
        <v>Entire sample excl. Greek banks1211127</v>
      </c>
    </row>
    <row r="128" spans="1:19" s="34" customFormat="1" ht="12.75" customHeight="1">
      <c r="A128" s="35" t="s">
        <v>53</v>
      </c>
      <c r="B128" s="238"/>
      <c r="C128" s="156">
        <f>SUMIF('SOVEREIGN_DISCL data'!$C:$C,"="&amp;'TOTAL Sovereign exposures'!$R128,'SOVEREIGN_DISCL data'!G:G)</f>
        <v>71439.550166322093</v>
      </c>
      <c r="D128" s="156">
        <f>SUMIF('SOVEREIGN_DISCL data'!$C:$C,"="&amp;'TOTAL Sovereign exposures'!$R128,'SOVEREIGN_DISCL data'!H:H)</f>
        <v>10909.743605870002</v>
      </c>
      <c r="E128" s="156">
        <f>SUMIF('SOVEREIGN_DISCL data'!$C:$C,"="&amp;'TOTAL Sovereign exposures'!$R128,'SOVEREIGN_DISCL data'!I:I)</f>
        <v>64015.296060092398</v>
      </c>
      <c r="F128" s="156">
        <f>SUMIF('SOVEREIGN_DISCL data'!$C:$C,"="&amp;'TOTAL Sovereign exposures'!$R128,'SOVEREIGN_DISCL data'!J:J)</f>
        <v>34668.925519029508</v>
      </c>
      <c r="G128" s="156">
        <f>SUMIF('SOVEREIGN_DISCL data'!$C:$C,"="&amp;'TOTAL Sovereign exposures'!$R128,'SOVEREIGN_DISCL data'!K:K)</f>
        <v>433.64271738000002</v>
      </c>
      <c r="H128" s="37">
        <f>SUMIF('SOVEREIGN_DISCL data'!$C:$C,"="&amp;'TOTAL Sovereign exposures'!$R128,'SOVEREIGN_DISCL data'!L:L)</f>
        <v>1045.3619385324</v>
      </c>
      <c r="I128" s="38">
        <f>SUMIF('SOVEREIGN_DISCL data'!$C:$C,"="&amp;'TOTAL Sovereign exposures'!$R128,'SOVEREIGN_DISCL data'!M:M)</f>
        <v>5784.5982698440002</v>
      </c>
      <c r="J128" s="38">
        <f>SUMIF('SOVEREIGN_DISCL data'!$C:$C,"="&amp;'TOTAL Sovereign exposures'!$R128,'SOVEREIGN_DISCL data'!N:N)</f>
        <v>-67.814010530700003</v>
      </c>
      <c r="K128" s="38">
        <f>SUMIF('SOVEREIGN_DISCL data'!$C:$C,"="&amp;'TOTAL Sovereign exposures'!$R128,'SOVEREIGN_DISCL data'!O:O)</f>
        <v>19832.437596411404</v>
      </c>
      <c r="L128" s="244" t="e">
        <f>SUMIF('[3]SOVEREIGN_DISCL data'!$C:$C,"="&amp;'TOTAL Sovereign exposures'!$R128,'[3]SOVEREIGN_DISCL data'!P:P)</f>
        <v>#VALUE!</v>
      </c>
      <c r="M128" s="38">
        <f>SUMIF('SOVEREIGN_DISCL data'!$C:$C,"="&amp;'TOTAL Sovereign exposures'!$R128,'SOVEREIGN_DISCL data'!Q:Q)</f>
        <v>9483.4056256674012</v>
      </c>
      <c r="N128" s="38">
        <f>SUMIF('SOVEREIGN_DISCL data'!$C:$C,"="&amp;'TOTAL Sovereign exposures'!$R128,'SOVEREIGN_DISCL data'!R:R)</f>
        <v>-2032.9071252105</v>
      </c>
      <c r="O128" s="38">
        <f>SUMIF('SOVEREIGN_DISCL data'!$C:$C,"="&amp;'TOTAL Sovereign exposures'!$R128,'SOVEREIGN_DISCL data'!S:S)</f>
        <v>-5745.2517035890005</v>
      </c>
      <c r="R128" s="95">
        <v>1211128</v>
      </c>
      <c r="S128" s="34" t="str">
        <f t="shared" si="1"/>
        <v>Entire sample excl. Greek banks1211128</v>
      </c>
    </row>
    <row r="129" spans="1:19" s="34" customFormat="1" ht="12.75" customHeight="1" thickBot="1">
      <c r="A129" s="87" t="s">
        <v>68</v>
      </c>
      <c r="B129" s="238"/>
      <c r="C129" s="55">
        <f>SUMIF('SOVEREIGN_DISCL data'!$C:$C,"="&amp;'TOTAL Sovereign exposures'!$R129,'SOVEREIGN_DISCL data'!G:G)</f>
        <v>285349.93721345183</v>
      </c>
      <c r="D129" s="55">
        <f>SUMIF('SOVEREIGN_DISCL data'!$C:$C,"="&amp;'TOTAL Sovereign exposures'!$R129,'SOVEREIGN_DISCL data'!H:H)</f>
        <v>47794.506568659992</v>
      </c>
      <c r="E129" s="55">
        <f>SUMIF('SOVEREIGN_DISCL data'!$C:$C,"="&amp;'TOTAL Sovereign exposures'!$R129,'SOVEREIGN_DISCL data'!I:I)</f>
        <v>243715.44781973181</v>
      </c>
      <c r="F129" s="55">
        <f>SUMIF('SOVEREIGN_DISCL data'!$C:$C,"="&amp;'TOTAL Sovereign exposures'!$R129,'SOVEREIGN_DISCL data'!J:J)</f>
        <v>124496.04761318999</v>
      </c>
      <c r="G129" s="55">
        <f>SUMIF('SOVEREIGN_DISCL data'!$C:$C,"="&amp;'TOTAL Sovereign exposures'!$R129,'SOVEREIGN_DISCL data'!K:K)</f>
        <v>3068.1441822845995</v>
      </c>
      <c r="H129" s="55">
        <f>SUMIF('SOVEREIGN_DISCL data'!$C:$C,"="&amp;'TOTAL Sovereign exposures'!$R129,'SOVEREIGN_DISCL data'!L:L)</f>
        <v>32650.0602443077</v>
      </c>
      <c r="I129" s="55">
        <f>SUMIF('SOVEREIGN_DISCL data'!$C:$C,"="&amp;'TOTAL Sovereign exposures'!$R129,'SOVEREIGN_DISCL data'!M:M)</f>
        <v>9020.8971613508984</v>
      </c>
      <c r="J129" s="55">
        <f>SUMIF('SOVEREIGN_DISCL data'!$C:$C,"="&amp;'TOTAL Sovereign exposures'!$R129,'SOVEREIGN_DISCL data'!N:N)</f>
        <v>-164.08530080099999</v>
      </c>
      <c r="K129" s="55">
        <f>SUMIF('SOVEREIGN_DISCL data'!$C:$C,"="&amp;'TOTAL Sovereign exposures'!$R129,'SOVEREIGN_DISCL data'!O:O)</f>
        <v>39572.892240671397</v>
      </c>
      <c r="L129" s="169">
        <f>SUMIF('SOVEREIGN_DISCL data'!$C:$C,"="&amp;'TOTAL Sovereign exposures'!$R129,'SOVEREIGN_DISCL data'!P:P)</f>
        <v>99.5</v>
      </c>
      <c r="M129" s="55">
        <f>SUMIF('SOVEREIGN_DISCL data'!$C:$C,"="&amp;'TOTAL Sovereign exposures'!$R129,'SOVEREIGN_DISCL data'!Q:Q)</f>
        <v>15230.8425254624</v>
      </c>
      <c r="N129" s="55">
        <f>SUMIF('SOVEREIGN_DISCL data'!$C:$C,"="&amp;'TOTAL Sovereign exposures'!$R129,'SOVEREIGN_DISCL data'!R:R)</f>
        <v>-4755.3264390514996</v>
      </c>
      <c r="O129" s="55">
        <f>SUMIF('SOVEREIGN_DISCL data'!$C:$C,"="&amp;'TOTAL Sovereign exposures'!$R129,'SOVEREIGN_DISCL data'!S:S)</f>
        <v>-8870.5008764949998</v>
      </c>
      <c r="R129" s="95">
        <v>1211129</v>
      </c>
      <c r="S129" s="34" t="str">
        <f t="shared" si="1"/>
        <v>Entire sample excl. Greek banks1211129</v>
      </c>
    </row>
    <row r="130" spans="1:19" s="34" customFormat="1" ht="12.75" customHeight="1">
      <c r="A130" s="35" t="s">
        <v>59</v>
      </c>
      <c r="B130" s="238" t="s">
        <v>36</v>
      </c>
      <c r="C130" s="157">
        <f>SUMIF('SOVEREIGN_DISCL data'!$C:$C,"="&amp;'TOTAL Sovereign exposures'!$R130,'SOVEREIGN_DISCL data'!G:G)</f>
        <v>151.15290238969996</v>
      </c>
      <c r="D130" s="156">
        <f>SUMIF('SOVEREIGN_DISCL data'!$C:$C,"="&amp;'TOTAL Sovereign exposures'!$R130,'SOVEREIGN_DISCL data'!H:H)</f>
        <v>117.45584391170001</v>
      </c>
      <c r="E130" s="156">
        <f>SUMIF('SOVEREIGN_DISCL data'!$C:$C,"="&amp;'TOTAL Sovereign exposures'!$R130,'SOVEREIGN_DISCL data'!I:I)</f>
        <v>140.07632747870002</v>
      </c>
      <c r="F130" s="156">
        <f>SUMIF('SOVEREIGN_DISCL data'!$C:$C,"="&amp;'TOTAL Sovereign exposures'!$R130,'SOVEREIGN_DISCL data'!J:J)</f>
        <v>14.061288594000001</v>
      </c>
      <c r="G130" s="156">
        <f>SUMIF('SOVEREIGN_DISCL data'!$C:$C,"="&amp;'TOTAL Sovereign exposures'!$R130,'SOVEREIGN_DISCL data'!K:K)</f>
        <v>7.4301099135999999</v>
      </c>
      <c r="H130" s="37">
        <f>SUMIF('SOVEREIGN_DISCL data'!$C:$C,"="&amp;'TOTAL Sovereign exposures'!$R130,'SOVEREIGN_DISCL data'!L:L)</f>
        <v>12.205659969999999</v>
      </c>
      <c r="I130" s="38">
        <f>SUMIF('SOVEREIGN_DISCL data'!$C:$C,"="&amp;'TOTAL Sovereign exposures'!$R130,'SOVEREIGN_DISCL data'!M:M)</f>
        <v>-0.17958170960000011</v>
      </c>
      <c r="J130" s="38">
        <f>SUMIF('SOVEREIGN_DISCL data'!$C:$C,"="&amp;'TOTAL Sovereign exposures'!$R130,'SOVEREIGN_DISCL data'!N:N)</f>
        <v>-0.14874643300000001</v>
      </c>
      <c r="K130" s="38">
        <f>SUMIF('SOVEREIGN_DISCL data'!$C:$C,"="&amp;'TOTAL Sovereign exposures'!$R130,'SOVEREIGN_DISCL data'!O:O)</f>
        <v>0</v>
      </c>
      <c r="L130" s="242">
        <f>SUMIF('SOVEREIGN_DISCL data'!$C:$C,"="&amp;'TOTAL Sovereign exposures'!$R130,'SOVEREIGN_DISCL data'!P:P)</f>
        <v>0</v>
      </c>
      <c r="M130" s="38">
        <f>SUMIF('SOVEREIGN_DISCL data'!$C:$C,"="&amp;'TOTAL Sovereign exposures'!$R130,'SOVEREIGN_DISCL data'!Q:Q)</f>
        <v>-1.4714E-2</v>
      </c>
      <c r="N130" s="38">
        <f>SUMIF('SOVEREIGN_DISCL data'!$C:$C,"="&amp;'TOTAL Sovereign exposures'!$R130,'SOVEREIGN_DISCL data'!R:R)</f>
        <v>1.4714E-2</v>
      </c>
      <c r="O130" s="38">
        <f>SUMIF('SOVEREIGN_DISCL data'!$C:$C,"="&amp;'TOTAL Sovereign exposures'!$R130,'SOVEREIGN_DISCL data'!S:S)</f>
        <v>0</v>
      </c>
      <c r="R130" s="95">
        <v>1211130</v>
      </c>
      <c r="S130" s="34" t="str">
        <f t="shared" si="1"/>
        <v>Entire sample excl. Greek banks1211130</v>
      </c>
    </row>
    <row r="131" spans="1:19" s="34" customFormat="1" ht="12.75" customHeight="1">
      <c r="A131" s="35" t="s">
        <v>58</v>
      </c>
      <c r="B131" s="238"/>
      <c r="C131" s="156">
        <f>SUMIF('SOVEREIGN_DISCL data'!$C:$C,"="&amp;'TOTAL Sovereign exposures'!$R131,'SOVEREIGN_DISCL data'!G:G)</f>
        <v>263.52951994319994</v>
      </c>
      <c r="D131" s="156">
        <f>SUMIF('SOVEREIGN_DISCL data'!$C:$C,"="&amp;'TOTAL Sovereign exposures'!$R131,'SOVEREIGN_DISCL data'!H:H)</f>
        <v>100.2840127006</v>
      </c>
      <c r="E131" s="156">
        <f>SUMIF('SOVEREIGN_DISCL data'!$C:$C,"="&amp;'TOTAL Sovereign exposures'!$R131,'SOVEREIGN_DISCL data'!I:I)</f>
        <v>263.52951994319994</v>
      </c>
      <c r="F131" s="156">
        <f>SUMIF('SOVEREIGN_DISCL data'!$C:$C,"="&amp;'TOTAL Sovereign exposures'!$R131,'SOVEREIGN_DISCL data'!J:J)</f>
        <v>30.877058976999997</v>
      </c>
      <c r="G131" s="156">
        <f>SUMIF('SOVEREIGN_DISCL data'!$C:$C,"="&amp;'TOTAL Sovereign exposures'!$R131,'SOVEREIGN_DISCL data'!K:K)</f>
        <v>89.397359579300002</v>
      </c>
      <c r="H131" s="37">
        <f>SUMIF('SOVEREIGN_DISCL data'!$C:$C,"="&amp;'TOTAL Sovereign exposures'!$R131,'SOVEREIGN_DISCL data'!L:L)</f>
        <v>34.078811559000002</v>
      </c>
      <c r="I131" s="38">
        <f>SUMIF('SOVEREIGN_DISCL data'!$C:$C,"="&amp;'TOTAL Sovereign exposures'!$R131,'SOVEREIGN_DISCL data'!M:M)</f>
        <v>-1.979840861</v>
      </c>
      <c r="J131" s="38">
        <f>SUMIF('SOVEREIGN_DISCL data'!$C:$C,"="&amp;'TOTAL Sovereign exposures'!$R131,'SOVEREIGN_DISCL data'!N:N)</f>
        <v>11.192409908899998</v>
      </c>
      <c r="K131" s="38">
        <f>SUMIF('SOVEREIGN_DISCL data'!$C:$C,"="&amp;'TOTAL Sovereign exposures'!$R131,'SOVEREIGN_DISCL data'!O:O)</f>
        <v>8.8922771282999999</v>
      </c>
      <c r="L131" s="243" t="e">
        <f>SUMIF('[3]SOVEREIGN_DISCL data'!$C:$C,"="&amp;'TOTAL Sovereign exposures'!$R131,'[3]SOVEREIGN_DISCL data'!P:P)</f>
        <v>#VALUE!</v>
      </c>
      <c r="M131" s="38">
        <f>SUMIF('SOVEREIGN_DISCL data'!$C:$C,"="&amp;'TOTAL Sovereign exposures'!$R131,'SOVEREIGN_DISCL data'!Q:Q)</f>
        <v>-3.9020000000000001E-3</v>
      </c>
      <c r="N131" s="38">
        <f>SUMIF('SOVEREIGN_DISCL data'!$C:$C,"="&amp;'TOTAL Sovereign exposures'!$R131,'SOVEREIGN_DISCL data'!R:R)</f>
        <v>3.9020000000000001E-3</v>
      </c>
      <c r="O131" s="38">
        <f>SUMIF('SOVEREIGN_DISCL data'!$C:$C,"="&amp;'TOTAL Sovereign exposures'!$R131,'SOVEREIGN_DISCL data'!S:S)</f>
        <v>0</v>
      </c>
      <c r="R131" s="95">
        <v>1211131</v>
      </c>
      <c r="S131" s="34" t="str">
        <f t="shared" si="1"/>
        <v>Entire sample excl. Greek banks1211131</v>
      </c>
    </row>
    <row r="132" spans="1:19" s="34" customFormat="1" ht="12.75" customHeight="1">
      <c r="A132" s="35" t="s">
        <v>57</v>
      </c>
      <c r="B132" s="238"/>
      <c r="C132" s="156">
        <f>SUMIF('SOVEREIGN_DISCL data'!$C:$C,"="&amp;'TOTAL Sovereign exposures'!$R132,'SOVEREIGN_DISCL data'!G:G)</f>
        <v>25.953753838299999</v>
      </c>
      <c r="D132" s="156">
        <f>SUMIF('SOVEREIGN_DISCL data'!$C:$C,"="&amp;'TOTAL Sovereign exposures'!$R132,'SOVEREIGN_DISCL data'!H:H)</f>
        <v>5.8889437824000002</v>
      </c>
      <c r="E132" s="156">
        <f>SUMIF('SOVEREIGN_DISCL data'!$C:$C,"="&amp;'TOTAL Sovereign exposures'!$R132,'SOVEREIGN_DISCL data'!I:I)</f>
        <v>25.953753838299999</v>
      </c>
      <c r="F132" s="156">
        <f>SUMIF('SOVEREIGN_DISCL data'!$C:$C,"="&amp;'TOTAL Sovereign exposures'!$R132,'SOVEREIGN_DISCL data'!J:J)</f>
        <v>2.4116697148999999</v>
      </c>
      <c r="G132" s="156">
        <f>SUMIF('SOVEREIGN_DISCL data'!$C:$C,"="&amp;'TOTAL Sovereign exposures'!$R132,'SOVEREIGN_DISCL data'!K:K)</f>
        <v>13.950240693</v>
      </c>
      <c r="H132" s="37">
        <f>SUMIF('SOVEREIGN_DISCL data'!$C:$C,"="&amp;'TOTAL Sovereign exposures'!$R132,'SOVEREIGN_DISCL data'!L:L)</f>
        <v>0.79093292059999998</v>
      </c>
      <c r="I132" s="38">
        <f>SUMIF('SOVEREIGN_DISCL data'!$C:$C,"="&amp;'TOTAL Sovereign exposures'!$R132,'SOVEREIGN_DISCL data'!M:M)</f>
        <v>-0.8565086355</v>
      </c>
      <c r="J132" s="38">
        <f>SUMIF('SOVEREIGN_DISCL data'!$C:$C,"="&amp;'TOTAL Sovereign exposures'!$R132,'SOVEREIGN_DISCL data'!N:N)</f>
        <v>-6.5087281261999994</v>
      </c>
      <c r="K132" s="38">
        <f>SUMIF('SOVEREIGN_DISCL data'!$C:$C,"="&amp;'TOTAL Sovereign exposures'!$R132,'SOVEREIGN_DISCL data'!O:O)</f>
        <v>2.8457436213</v>
      </c>
      <c r="L132" s="243" t="e">
        <f>SUMIF('[3]SOVEREIGN_DISCL data'!$C:$C,"="&amp;'TOTAL Sovereign exposures'!$R132,'[3]SOVEREIGN_DISCL data'!P:P)</f>
        <v>#VALUE!</v>
      </c>
      <c r="M132" s="38">
        <f>SUMIF('SOVEREIGN_DISCL data'!$C:$C,"="&amp;'TOTAL Sovereign exposures'!$R132,'SOVEREIGN_DISCL data'!Q:Q)</f>
        <v>0</v>
      </c>
      <c r="N132" s="38">
        <f>SUMIF('SOVEREIGN_DISCL data'!$C:$C,"="&amp;'TOTAL Sovereign exposures'!$R132,'SOVEREIGN_DISCL data'!R:R)</f>
        <v>0</v>
      </c>
      <c r="O132" s="38">
        <f>SUMIF('SOVEREIGN_DISCL data'!$C:$C,"="&amp;'TOTAL Sovereign exposures'!$R132,'SOVEREIGN_DISCL data'!S:S)</f>
        <v>0</v>
      </c>
      <c r="R132" s="95">
        <v>1211132</v>
      </c>
      <c r="S132" s="34" t="str">
        <f t="shared" si="1"/>
        <v>Entire sample excl. Greek banks1211132</v>
      </c>
    </row>
    <row r="133" spans="1:19" s="34" customFormat="1" ht="12.75" customHeight="1">
      <c r="A133" s="35" t="s">
        <v>56</v>
      </c>
      <c r="B133" s="238"/>
      <c r="C133" s="156">
        <f>SUMIF('SOVEREIGN_DISCL data'!$C:$C,"="&amp;'TOTAL Sovereign exposures'!$R133,'SOVEREIGN_DISCL data'!G:G)</f>
        <v>175.62946953250002</v>
      </c>
      <c r="D133" s="156">
        <f>SUMIF('SOVEREIGN_DISCL data'!$C:$C,"="&amp;'TOTAL Sovereign exposures'!$R133,'SOVEREIGN_DISCL data'!H:H)</f>
        <v>11.321113802400001</v>
      </c>
      <c r="E133" s="156">
        <f>SUMIF('SOVEREIGN_DISCL data'!$C:$C,"="&amp;'TOTAL Sovereign exposures'!$R133,'SOVEREIGN_DISCL data'!I:I)</f>
        <v>175.62945953810001</v>
      </c>
      <c r="F133" s="156">
        <f>SUMIF('SOVEREIGN_DISCL data'!$C:$C,"="&amp;'TOTAL Sovereign exposures'!$R133,'SOVEREIGN_DISCL data'!J:J)</f>
        <v>26.209354467499999</v>
      </c>
      <c r="G133" s="156">
        <f>SUMIF('SOVEREIGN_DISCL data'!$C:$C,"="&amp;'TOTAL Sovereign exposures'!$R133,'SOVEREIGN_DISCL data'!K:K)</f>
        <v>0</v>
      </c>
      <c r="H133" s="37">
        <f>SUMIF('SOVEREIGN_DISCL data'!$C:$C,"="&amp;'TOTAL Sovereign exposures'!$R133,'SOVEREIGN_DISCL data'!L:L)</f>
        <v>11.061723539500001</v>
      </c>
      <c r="I133" s="38">
        <f>SUMIF('SOVEREIGN_DISCL data'!$C:$C,"="&amp;'TOTAL Sovereign exposures'!$R133,'SOVEREIGN_DISCL data'!M:M)</f>
        <v>2.2412800218000002</v>
      </c>
      <c r="J133" s="38">
        <f>SUMIF('SOVEREIGN_DISCL data'!$C:$C,"="&amp;'TOTAL Sovereign exposures'!$R133,'SOVEREIGN_DISCL data'!N:N)</f>
        <v>19.420595861800003</v>
      </c>
      <c r="K133" s="38">
        <f>SUMIF('SOVEREIGN_DISCL data'!$C:$C,"="&amp;'TOTAL Sovereign exposures'!$R133,'SOVEREIGN_DISCL data'!O:O)</f>
        <v>126.4228718106</v>
      </c>
      <c r="L133" s="243" t="e">
        <f>SUMIF('[3]SOVEREIGN_DISCL data'!$C:$C,"="&amp;'TOTAL Sovereign exposures'!$R133,'[3]SOVEREIGN_DISCL data'!P:P)</f>
        <v>#VALUE!</v>
      </c>
      <c r="M133" s="38">
        <f>SUMIF('SOVEREIGN_DISCL data'!$C:$C,"="&amp;'TOTAL Sovereign exposures'!$R133,'SOVEREIGN_DISCL data'!Q:Q)</f>
        <v>1</v>
      </c>
      <c r="N133" s="38">
        <f>SUMIF('SOVEREIGN_DISCL data'!$C:$C,"="&amp;'TOTAL Sovereign exposures'!$R133,'SOVEREIGN_DISCL data'!R:R)</f>
        <v>0.83520475199999999</v>
      </c>
      <c r="O133" s="38">
        <f>SUMIF('SOVEREIGN_DISCL data'!$C:$C,"="&amp;'TOTAL Sovereign exposures'!$R133,'SOVEREIGN_DISCL data'!S:S)</f>
        <v>0</v>
      </c>
      <c r="R133" s="95">
        <v>1211133</v>
      </c>
      <c r="S133" s="34" t="str">
        <f t="shared" si="1"/>
        <v>Entire sample excl. Greek banks1211133</v>
      </c>
    </row>
    <row r="134" spans="1:19" s="34" customFormat="1" ht="12.75" customHeight="1">
      <c r="A134" s="35" t="s">
        <v>55</v>
      </c>
      <c r="B134" s="238"/>
      <c r="C134" s="156">
        <f>SUMIF('SOVEREIGN_DISCL data'!$C:$C,"="&amp;'TOTAL Sovereign exposures'!$R134,'SOVEREIGN_DISCL data'!G:G)</f>
        <v>65.776324582000001</v>
      </c>
      <c r="D134" s="156">
        <f>SUMIF('SOVEREIGN_DISCL data'!$C:$C,"="&amp;'TOTAL Sovereign exposures'!$R134,'SOVEREIGN_DISCL data'!H:H)</f>
        <v>37.642594854599999</v>
      </c>
      <c r="E134" s="156">
        <f>SUMIF('SOVEREIGN_DISCL data'!$C:$C,"="&amp;'TOTAL Sovereign exposures'!$R134,'SOVEREIGN_DISCL data'!I:I)</f>
        <v>65.691821563000005</v>
      </c>
      <c r="F134" s="156">
        <f>SUMIF('SOVEREIGN_DISCL data'!$C:$C,"="&amp;'TOTAL Sovereign exposures'!$R134,'SOVEREIGN_DISCL data'!J:J)</f>
        <v>16.929873039</v>
      </c>
      <c r="G134" s="156">
        <f>SUMIF('SOVEREIGN_DISCL data'!$C:$C,"="&amp;'TOTAL Sovereign exposures'!$R134,'SOVEREIGN_DISCL data'!K:K)</f>
        <v>10.749131081</v>
      </c>
      <c r="H134" s="37">
        <f>SUMIF('SOVEREIGN_DISCL data'!$C:$C,"="&amp;'TOTAL Sovereign exposures'!$R134,'SOVEREIGN_DISCL data'!L:L)</f>
        <v>0.37022258899999999</v>
      </c>
      <c r="I134" s="38">
        <f>SUMIF('SOVEREIGN_DISCL data'!$C:$C,"="&amp;'TOTAL Sovereign exposures'!$R134,'SOVEREIGN_DISCL data'!M:M)</f>
        <v>1.5658075535</v>
      </c>
      <c r="J134" s="38">
        <f>SUMIF('SOVEREIGN_DISCL data'!$C:$C,"="&amp;'TOTAL Sovereign exposures'!$R134,'SOVEREIGN_DISCL data'!N:N)</f>
        <v>-4.4753760715661315</v>
      </c>
      <c r="K134" s="38">
        <f>SUMIF('SOVEREIGN_DISCL data'!$C:$C,"="&amp;'TOTAL Sovereign exposures'!$R134,'SOVEREIGN_DISCL data'!O:O)</f>
        <v>0</v>
      </c>
      <c r="L134" s="243" t="e">
        <f>SUMIF('[3]SOVEREIGN_DISCL data'!$C:$C,"="&amp;'TOTAL Sovereign exposures'!$R134,'[3]SOVEREIGN_DISCL data'!P:P)</f>
        <v>#VALUE!</v>
      </c>
      <c r="M134" s="38">
        <f>SUMIF('SOVEREIGN_DISCL data'!$C:$C,"="&amp;'TOTAL Sovereign exposures'!$R134,'SOVEREIGN_DISCL data'!Q:Q)</f>
        <v>0</v>
      </c>
      <c r="N134" s="38">
        <f>SUMIF('SOVEREIGN_DISCL data'!$C:$C,"="&amp;'TOTAL Sovereign exposures'!$R134,'SOVEREIGN_DISCL data'!R:R)</f>
        <v>0</v>
      </c>
      <c r="O134" s="38">
        <f>SUMIF('SOVEREIGN_DISCL data'!$C:$C,"="&amp;'TOTAL Sovereign exposures'!$R134,'SOVEREIGN_DISCL data'!S:S)</f>
        <v>0</v>
      </c>
      <c r="R134" s="95">
        <v>1211134</v>
      </c>
      <c r="S134" s="34" t="str">
        <f t="shared" si="1"/>
        <v>Entire sample excl. Greek banks1211134</v>
      </c>
    </row>
    <row r="135" spans="1:19" s="34" customFormat="1" ht="12.75" customHeight="1">
      <c r="A135" s="35" t="s">
        <v>54</v>
      </c>
      <c r="B135" s="238"/>
      <c r="C135" s="156">
        <f>SUMIF('SOVEREIGN_DISCL data'!$C:$C,"="&amp;'TOTAL Sovereign exposures'!$R135,'SOVEREIGN_DISCL data'!G:G)</f>
        <v>231.73497055830003</v>
      </c>
      <c r="D135" s="156">
        <f>SUMIF('SOVEREIGN_DISCL data'!$C:$C,"="&amp;'TOTAL Sovereign exposures'!$R135,'SOVEREIGN_DISCL data'!H:H)</f>
        <v>38.729613081899991</v>
      </c>
      <c r="E135" s="156">
        <f>SUMIF('SOVEREIGN_DISCL data'!$C:$C,"="&amp;'TOTAL Sovereign exposures'!$R135,'SOVEREIGN_DISCL data'!I:I)</f>
        <v>229.3714060968</v>
      </c>
      <c r="F135" s="156">
        <f>SUMIF('SOVEREIGN_DISCL data'!$C:$C,"="&amp;'TOTAL Sovereign exposures'!$R135,'SOVEREIGN_DISCL data'!J:J)</f>
        <v>36.481325200000001</v>
      </c>
      <c r="G135" s="156">
        <f>SUMIF('SOVEREIGN_DISCL data'!$C:$C,"="&amp;'TOTAL Sovereign exposures'!$R135,'SOVEREIGN_DISCL data'!K:K)</f>
        <v>27.965775139999998</v>
      </c>
      <c r="H135" s="37">
        <f>SUMIF('SOVEREIGN_DISCL data'!$C:$C,"="&amp;'TOTAL Sovereign exposures'!$R135,'SOVEREIGN_DISCL data'!L:L)</f>
        <v>20.604591654900005</v>
      </c>
      <c r="I135" s="38">
        <f>SUMIF('SOVEREIGN_DISCL data'!$C:$C,"="&amp;'TOTAL Sovereign exposures'!$R135,'SOVEREIGN_DISCL data'!M:M)</f>
        <v>-0.21692571399999983</v>
      </c>
      <c r="J135" s="38">
        <f>SUMIF('SOVEREIGN_DISCL data'!$C:$C,"="&amp;'TOTAL Sovereign exposures'!$R135,'SOVEREIGN_DISCL data'!N:N)</f>
        <v>-10.2022016116</v>
      </c>
      <c r="K135" s="38">
        <f>SUMIF('SOVEREIGN_DISCL data'!$C:$C,"="&amp;'TOTAL Sovereign exposures'!$R135,'SOVEREIGN_DISCL data'!O:O)</f>
        <v>138</v>
      </c>
      <c r="L135" s="243" t="e">
        <f>SUMIF('[3]SOVEREIGN_DISCL data'!$C:$C,"="&amp;'TOTAL Sovereign exposures'!$R135,'[3]SOVEREIGN_DISCL data'!P:P)</f>
        <v>#VALUE!</v>
      </c>
      <c r="M135" s="38">
        <f>SUMIF('SOVEREIGN_DISCL data'!$C:$C,"="&amp;'TOTAL Sovereign exposures'!$R135,'SOVEREIGN_DISCL data'!Q:Q)</f>
        <v>3.2295357784999998</v>
      </c>
      <c r="N135" s="38">
        <f>SUMIF('SOVEREIGN_DISCL data'!$C:$C,"="&amp;'TOTAL Sovereign exposures'!$R135,'SOVEREIGN_DISCL data'!R:R)</f>
        <v>9.00648E-2</v>
      </c>
      <c r="O135" s="38">
        <f>SUMIF('SOVEREIGN_DISCL data'!$C:$C,"="&amp;'TOTAL Sovereign exposures'!$R135,'SOVEREIGN_DISCL data'!S:S)</f>
        <v>-3.3196005780000002</v>
      </c>
      <c r="R135" s="95">
        <v>1211135</v>
      </c>
      <c r="S135" s="34" t="str">
        <f t="shared" si="1"/>
        <v>Entire sample excl. Greek banks1211135</v>
      </c>
    </row>
    <row r="136" spans="1:19" s="34" customFormat="1" ht="12.75" customHeight="1">
      <c r="A136" s="35" t="s">
        <v>53</v>
      </c>
      <c r="B136" s="238"/>
      <c r="C136" s="156">
        <f>SUMIF('SOVEREIGN_DISCL data'!$C:$C,"="&amp;'TOTAL Sovereign exposures'!$R136,'SOVEREIGN_DISCL data'!G:G)</f>
        <v>118.25854756529999</v>
      </c>
      <c r="D136" s="156">
        <f>SUMIF('SOVEREIGN_DISCL data'!$C:$C,"="&amp;'TOTAL Sovereign exposures'!$R136,'SOVEREIGN_DISCL data'!H:H)</f>
        <v>65.958547565299995</v>
      </c>
      <c r="E136" s="156">
        <f>SUMIF('SOVEREIGN_DISCL data'!$C:$C,"="&amp;'TOTAL Sovereign exposures'!$R136,'SOVEREIGN_DISCL data'!I:I)</f>
        <v>118.25854756529999</v>
      </c>
      <c r="F136" s="156">
        <f>SUMIF('SOVEREIGN_DISCL data'!$C:$C,"="&amp;'TOTAL Sovereign exposures'!$R136,'SOVEREIGN_DISCL data'!J:J)</f>
        <v>0</v>
      </c>
      <c r="G136" s="156">
        <f>SUMIF('SOVEREIGN_DISCL data'!$C:$C,"="&amp;'TOTAL Sovereign exposures'!$R136,'SOVEREIGN_DISCL data'!K:K)</f>
        <v>0</v>
      </c>
      <c r="H136" s="37">
        <f>SUMIF('SOVEREIGN_DISCL data'!$C:$C,"="&amp;'TOTAL Sovereign exposures'!$R136,'SOVEREIGN_DISCL data'!L:L)</f>
        <v>0</v>
      </c>
      <c r="I136" s="38">
        <f>SUMIF('SOVEREIGN_DISCL data'!$C:$C,"="&amp;'TOTAL Sovereign exposures'!$R136,'SOVEREIGN_DISCL data'!M:M)</f>
        <v>166.99453099999999</v>
      </c>
      <c r="J136" s="38">
        <f>SUMIF('SOVEREIGN_DISCL data'!$C:$C,"="&amp;'TOTAL Sovereign exposures'!$R136,'SOVEREIGN_DISCL data'!N:N)</f>
        <v>-1</v>
      </c>
      <c r="K136" s="38">
        <f>SUMIF('SOVEREIGN_DISCL data'!$C:$C,"="&amp;'TOTAL Sovereign exposures'!$R136,'SOVEREIGN_DISCL data'!O:O)</f>
        <v>19</v>
      </c>
      <c r="L136" s="244" t="e">
        <f>SUMIF('[3]SOVEREIGN_DISCL data'!$C:$C,"="&amp;'TOTAL Sovereign exposures'!$R136,'[3]SOVEREIGN_DISCL data'!P:P)</f>
        <v>#VALUE!</v>
      </c>
      <c r="M136" s="38">
        <f>SUMIF('SOVEREIGN_DISCL data'!$C:$C,"="&amp;'TOTAL Sovereign exposures'!$R136,'SOVEREIGN_DISCL data'!Q:Q)</f>
        <v>0</v>
      </c>
      <c r="N136" s="38">
        <f>SUMIF('SOVEREIGN_DISCL data'!$C:$C,"="&amp;'TOTAL Sovereign exposures'!$R136,'SOVEREIGN_DISCL data'!R:R)</f>
        <v>0</v>
      </c>
      <c r="O136" s="38">
        <f>SUMIF('SOVEREIGN_DISCL data'!$C:$C,"="&amp;'TOTAL Sovereign exposures'!$R136,'SOVEREIGN_DISCL data'!S:S)</f>
        <v>0</v>
      </c>
      <c r="R136" s="95">
        <v>1211136</v>
      </c>
      <c r="S136" s="34" t="str">
        <f t="shared" si="1"/>
        <v>Entire sample excl. Greek banks1211136</v>
      </c>
    </row>
    <row r="137" spans="1:19" s="34" customFormat="1" ht="12.75" customHeight="1" thickBot="1">
      <c r="A137" s="87" t="s">
        <v>68</v>
      </c>
      <c r="B137" s="238"/>
      <c r="C137" s="55">
        <f>SUMIF('SOVEREIGN_DISCL data'!$C:$C,"="&amp;'TOTAL Sovereign exposures'!$R137,'SOVEREIGN_DISCL data'!G:G)</f>
        <v>1032.0354884054002</v>
      </c>
      <c r="D137" s="55">
        <f>SUMIF('SOVEREIGN_DISCL data'!$C:$C,"="&amp;'TOTAL Sovereign exposures'!$R137,'SOVEREIGN_DISCL data'!H:H)</f>
        <v>377.28066969890006</v>
      </c>
      <c r="E137" s="55">
        <f>SUMIF('SOVEREIGN_DISCL data'!$C:$C,"="&amp;'TOTAL Sovereign exposures'!$R137,'SOVEREIGN_DISCL data'!I:I)</f>
        <v>1018.5108360195002</v>
      </c>
      <c r="F137" s="55">
        <f>SUMIF('SOVEREIGN_DISCL data'!$C:$C,"="&amp;'TOTAL Sovereign exposures'!$R137,'SOVEREIGN_DISCL data'!J:J)</f>
        <v>126.97056999200001</v>
      </c>
      <c r="G137" s="55">
        <f>SUMIF('SOVEREIGN_DISCL data'!$C:$C,"="&amp;'TOTAL Sovereign exposures'!$R137,'SOVEREIGN_DISCL data'!K:K)</f>
        <v>149.492616406</v>
      </c>
      <c r="H137" s="55">
        <f>SUMIF('SOVEREIGN_DISCL data'!$C:$C,"="&amp;'TOTAL Sovereign exposures'!$R137,'SOVEREIGN_DISCL data'!L:L)</f>
        <v>79.11194223199999</v>
      </c>
      <c r="I137" s="55">
        <f>SUMIF('SOVEREIGN_DISCL data'!$C:$C,"="&amp;'TOTAL Sovereign exposures'!$R137,'SOVEREIGN_DISCL data'!M:M)</f>
        <v>167.56876165540004</v>
      </c>
      <c r="J137" s="55">
        <f>SUMIF('SOVEREIGN_DISCL data'!$C:$C,"="&amp;'TOTAL Sovereign exposures'!$R137,'SOVEREIGN_DISCL data'!N:N)</f>
        <v>8.2779535287999977</v>
      </c>
      <c r="K137" s="55">
        <f>SUMIF('SOVEREIGN_DISCL data'!$C:$C,"="&amp;'TOTAL Sovereign exposures'!$R137,'SOVEREIGN_DISCL data'!O:O)</f>
        <v>295.16089256020001</v>
      </c>
      <c r="L137" s="169">
        <f>SUMIF('SOVEREIGN_DISCL data'!$C:$C,"="&amp;'TOTAL Sovereign exposures'!$R137,'SOVEREIGN_DISCL data'!P:P)</f>
        <v>0.9</v>
      </c>
      <c r="M137" s="55">
        <f>SUMIF('SOVEREIGN_DISCL data'!$C:$C,"="&amp;'TOTAL Sovereign exposures'!$R137,'SOVEREIGN_DISCL data'!Q:Q)</f>
        <v>4.2109197785000001</v>
      </c>
      <c r="N137" s="55">
        <f>SUMIF('SOVEREIGN_DISCL data'!$C:$C,"="&amp;'TOTAL Sovereign exposures'!$R137,'SOVEREIGN_DISCL data'!R:R)</f>
        <v>0.94388555199999991</v>
      </c>
      <c r="O137" s="55">
        <f>SUMIF('SOVEREIGN_DISCL data'!$C:$C,"="&amp;'TOTAL Sovereign exposures'!$R137,'SOVEREIGN_DISCL data'!S:S)</f>
        <v>-3.3196005780000002</v>
      </c>
      <c r="R137" s="95">
        <v>1211137</v>
      </c>
      <c r="S137" s="34" t="str">
        <f t="shared" si="1"/>
        <v>Entire sample excl. Greek banks1211137</v>
      </c>
    </row>
    <row r="138" spans="1:19" s="34" customFormat="1" ht="12.75" customHeight="1">
      <c r="A138" s="35" t="s">
        <v>59</v>
      </c>
      <c r="B138" s="238" t="s">
        <v>51</v>
      </c>
      <c r="C138" s="157">
        <f>SUMIF('SOVEREIGN_DISCL data'!$C:$C,"="&amp;'TOTAL Sovereign exposures'!$R138,'SOVEREIGN_DISCL data'!G:G)</f>
        <v>0</v>
      </c>
      <c r="D138" s="156">
        <f>SUMIF('SOVEREIGN_DISCL data'!$C:$C,"="&amp;'TOTAL Sovereign exposures'!$R138,'SOVEREIGN_DISCL data'!H:H)</f>
        <v>0</v>
      </c>
      <c r="E138" s="156">
        <f>SUMIF('SOVEREIGN_DISCL data'!$C:$C,"="&amp;'TOTAL Sovereign exposures'!$R138,'SOVEREIGN_DISCL data'!I:I)</f>
        <v>0</v>
      </c>
      <c r="F138" s="156">
        <f>SUMIF('SOVEREIGN_DISCL data'!$C:$C,"="&amp;'TOTAL Sovereign exposures'!$R138,'SOVEREIGN_DISCL data'!J:J)</f>
        <v>0</v>
      </c>
      <c r="G138" s="156">
        <f>SUMIF('SOVEREIGN_DISCL data'!$C:$C,"="&amp;'TOTAL Sovereign exposures'!$R138,'SOVEREIGN_DISCL data'!K:K)</f>
        <v>0</v>
      </c>
      <c r="H138" s="37">
        <f>SUMIF('SOVEREIGN_DISCL data'!$C:$C,"="&amp;'TOTAL Sovereign exposures'!$R138,'SOVEREIGN_DISCL data'!L:L)</f>
        <v>0</v>
      </c>
      <c r="I138" s="38">
        <f>SUMIF('SOVEREIGN_DISCL data'!$C:$C,"="&amp;'TOTAL Sovereign exposures'!$R138,'SOVEREIGN_DISCL data'!M:M)</f>
        <v>0</v>
      </c>
      <c r="J138" s="38">
        <f>SUMIF('SOVEREIGN_DISCL data'!$C:$C,"="&amp;'TOTAL Sovereign exposures'!$R138,'SOVEREIGN_DISCL data'!N:N)</f>
        <v>0</v>
      </c>
      <c r="K138" s="38">
        <f>SUMIF('SOVEREIGN_DISCL data'!$C:$C,"="&amp;'TOTAL Sovereign exposures'!$R138,'SOVEREIGN_DISCL data'!O:O)</f>
        <v>0</v>
      </c>
      <c r="L138" s="242">
        <f>SUMIF('SOVEREIGN_DISCL data'!$C:$C,"="&amp;'TOTAL Sovereign exposures'!$R138,'SOVEREIGN_DISCL data'!P:P)</f>
        <v>0</v>
      </c>
      <c r="M138" s="38">
        <f>SUMIF('SOVEREIGN_DISCL data'!$C:$C,"="&amp;'TOTAL Sovereign exposures'!$R138,'SOVEREIGN_DISCL data'!Q:Q)</f>
        <v>0</v>
      </c>
      <c r="N138" s="38">
        <f>SUMIF('SOVEREIGN_DISCL data'!$C:$C,"="&amp;'TOTAL Sovereign exposures'!$R138,'SOVEREIGN_DISCL data'!R:R)</f>
        <v>0</v>
      </c>
      <c r="O138" s="38">
        <f>SUMIF('SOVEREIGN_DISCL data'!$C:$C,"="&amp;'TOTAL Sovereign exposures'!$R138,'SOVEREIGN_DISCL data'!S:S)</f>
        <v>0</v>
      </c>
      <c r="R138" s="95">
        <v>1211138</v>
      </c>
      <c r="S138" s="34" t="str">
        <f t="shared" ref="S138:S201" si="2">$C$4&amp;R138</f>
        <v>Entire sample excl. Greek banks1211138</v>
      </c>
    </row>
    <row r="139" spans="1:19" s="34" customFormat="1" ht="12.75" customHeight="1">
      <c r="A139" s="35" t="s">
        <v>58</v>
      </c>
      <c r="B139" s="238"/>
      <c r="C139" s="156">
        <f>SUMIF('SOVEREIGN_DISCL data'!$C:$C,"="&amp;'TOTAL Sovereign exposures'!$R139,'SOVEREIGN_DISCL data'!G:G)</f>
        <v>0</v>
      </c>
      <c r="D139" s="156">
        <f>SUMIF('SOVEREIGN_DISCL data'!$C:$C,"="&amp;'TOTAL Sovereign exposures'!$R139,'SOVEREIGN_DISCL data'!H:H)</f>
        <v>0</v>
      </c>
      <c r="E139" s="156">
        <f>SUMIF('SOVEREIGN_DISCL data'!$C:$C,"="&amp;'TOTAL Sovereign exposures'!$R139,'SOVEREIGN_DISCL data'!I:I)</f>
        <v>0</v>
      </c>
      <c r="F139" s="156">
        <f>SUMIF('SOVEREIGN_DISCL data'!$C:$C,"="&amp;'TOTAL Sovereign exposures'!$R139,'SOVEREIGN_DISCL data'!J:J)</f>
        <v>0</v>
      </c>
      <c r="G139" s="156">
        <f>SUMIF('SOVEREIGN_DISCL data'!$C:$C,"="&amp;'TOTAL Sovereign exposures'!$R139,'SOVEREIGN_DISCL data'!K:K)</f>
        <v>0</v>
      </c>
      <c r="H139" s="37">
        <f>SUMIF('SOVEREIGN_DISCL data'!$C:$C,"="&amp;'TOTAL Sovereign exposures'!$R139,'SOVEREIGN_DISCL data'!L:L)</f>
        <v>0</v>
      </c>
      <c r="I139" s="38">
        <f>SUMIF('SOVEREIGN_DISCL data'!$C:$C,"="&amp;'TOTAL Sovereign exposures'!$R139,'SOVEREIGN_DISCL data'!M:M)</f>
        <v>0</v>
      </c>
      <c r="J139" s="38">
        <f>SUMIF('SOVEREIGN_DISCL data'!$C:$C,"="&amp;'TOTAL Sovereign exposures'!$R139,'SOVEREIGN_DISCL data'!N:N)</f>
        <v>0</v>
      </c>
      <c r="K139" s="38">
        <f>SUMIF('SOVEREIGN_DISCL data'!$C:$C,"="&amp;'TOTAL Sovereign exposures'!$R139,'SOVEREIGN_DISCL data'!O:O)</f>
        <v>0</v>
      </c>
      <c r="L139" s="243" t="e">
        <f>SUMIF('[3]SOVEREIGN_DISCL data'!$C:$C,"="&amp;'TOTAL Sovereign exposures'!$R139,'[3]SOVEREIGN_DISCL data'!P:P)</f>
        <v>#VALUE!</v>
      </c>
      <c r="M139" s="38">
        <f>SUMIF('SOVEREIGN_DISCL data'!$C:$C,"="&amp;'TOTAL Sovereign exposures'!$R139,'SOVEREIGN_DISCL data'!Q:Q)</f>
        <v>0</v>
      </c>
      <c r="N139" s="38">
        <f>SUMIF('SOVEREIGN_DISCL data'!$C:$C,"="&amp;'TOTAL Sovereign exposures'!$R139,'SOVEREIGN_DISCL data'!R:R)</f>
        <v>0</v>
      </c>
      <c r="O139" s="38">
        <f>SUMIF('SOVEREIGN_DISCL data'!$C:$C,"="&amp;'TOTAL Sovereign exposures'!$R139,'SOVEREIGN_DISCL data'!S:S)</f>
        <v>0</v>
      </c>
      <c r="R139" s="95">
        <v>1211139</v>
      </c>
      <c r="S139" s="34" t="str">
        <f t="shared" si="2"/>
        <v>Entire sample excl. Greek banks1211139</v>
      </c>
    </row>
    <row r="140" spans="1:19" s="34" customFormat="1" ht="12.75" customHeight="1">
      <c r="A140" s="35" t="s">
        <v>57</v>
      </c>
      <c r="B140" s="238"/>
      <c r="C140" s="156">
        <f>SUMIF('SOVEREIGN_DISCL data'!$C:$C,"="&amp;'TOTAL Sovereign exposures'!$R140,'SOVEREIGN_DISCL data'!G:G)</f>
        <v>0</v>
      </c>
      <c r="D140" s="156">
        <f>SUMIF('SOVEREIGN_DISCL data'!$C:$C,"="&amp;'TOTAL Sovereign exposures'!$R140,'SOVEREIGN_DISCL data'!H:H)</f>
        <v>0</v>
      </c>
      <c r="E140" s="156">
        <f>SUMIF('SOVEREIGN_DISCL data'!$C:$C,"="&amp;'TOTAL Sovereign exposures'!$R140,'SOVEREIGN_DISCL data'!I:I)</f>
        <v>0</v>
      </c>
      <c r="F140" s="156">
        <f>SUMIF('SOVEREIGN_DISCL data'!$C:$C,"="&amp;'TOTAL Sovereign exposures'!$R140,'SOVEREIGN_DISCL data'!J:J)</f>
        <v>0</v>
      </c>
      <c r="G140" s="156">
        <f>SUMIF('SOVEREIGN_DISCL data'!$C:$C,"="&amp;'TOTAL Sovereign exposures'!$R140,'SOVEREIGN_DISCL data'!K:K)</f>
        <v>0</v>
      </c>
      <c r="H140" s="37">
        <f>SUMIF('SOVEREIGN_DISCL data'!$C:$C,"="&amp;'TOTAL Sovereign exposures'!$R140,'SOVEREIGN_DISCL data'!L:L)</f>
        <v>0</v>
      </c>
      <c r="I140" s="38">
        <f>SUMIF('SOVEREIGN_DISCL data'!$C:$C,"="&amp;'TOTAL Sovereign exposures'!$R140,'SOVEREIGN_DISCL data'!M:M)</f>
        <v>0</v>
      </c>
      <c r="J140" s="38">
        <f>SUMIF('SOVEREIGN_DISCL data'!$C:$C,"="&amp;'TOTAL Sovereign exposures'!$R140,'SOVEREIGN_DISCL data'!N:N)</f>
        <v>0</v>
      </c>
      <c r="K140" s="38">
        <f>SUMIF('SOVEREIGN_DISCL data'!$C:$C,"="&amp;'TOTAL Sovereign exposures'!$R140,'SOVEREIGN_DISCL data'!O:O)</f>
        <v>0</v>
      </c>
      <c r="L140" s="243" t="e">
        <f>SUMIF('[3]SOVEREIGN_DISCL data'!$C:$C,"="&amp;'TOTAL Sovereign exposures'!$R140,'[3]SOVEREIGN_DISCL data'!P:P)</f>
        <v>#VALUE!</v>
      </c>
      <c r="M140" s="38">
        <f>SUMIF('SOVEREIGN_DISCL data'!$C:$C,"="&amp;'TOTAL Sovereign exposures'!$R140,'SOVEREIGN_DISCL data'!Q:Q)</f>
        <v>0</v>
      </c>
      <c r="N140" s="38">
        <f>SUMIF('SOVEREIGN_DISCL data'!$C:$C,"="&amp;'TOTAL Sovereign exposures'!$R140,'SOVEREIGN_DISCL data'!R:R)</f>
        <v>0</v>
      </c>
      <c r="O140" s="38">
        <f>SUMIF('SOVEREIGN_DISCL data'!$C:$C,"="&amp;'TOTAL Sovereign exposures'!$R140,'SOVEREIGN_DISCL data'!S:S)</f>
        <v>0</v>
      </c>
      <c r="R140" s="95">
        <v>1211140</v>
      </c>
      <c r="S140" s="34" t="str">
        <f t="shared" si="2"/>
        <v>Entire sample excl. Greek banks1211140</v>
      </c>
    </row>
    <row r="141" spans="1:19" s="34" customFormat="1" ht="12.75" customHeight="1">
      <c r="A141" s="35" t="s">
        <v>56</v>
      </c>
      <c r="B141" s="238"/>
      <c r="C141" s="156">
        <f>SUMIF('SOVEREIGN_DISCL data'!$C:$C,"="&amp;'TOTAL Sovereign exposures'!$R141,'SOVEREIGN_DISCL data'!G:G)</f>
        <v>0</v>
      </c>
      <c r="D141" s="156">
        <f>SUMIF('SOVEREIGN_DISCL data'!$C:$C,"="&amp;'TOTAL Sovereign exposures'!$R141,'SOVEREIGN_DISCL data'!H:H)</f>
        <v>0</v>
      </c>
      <c r="E141" s="156">
        <f>SUMIF('SOVEREIGN_DISCL data'!$C:$C,"="&amp;'TOTAL Sovereign exposures'!$R141,'SOVEREIGN_DISCL data'!I:I)</f>
        <v>0</v>
      </c>
      <c r="F141" s="156">
        <f>SUMIF('SOVEREIGN_DISCL data'!$C:$C,"="&amp;'TOTAL Sovereign exposures'!$R141,'SOVEREIGN_DISCL data'!J:J)</f>
        <v>0</v>
      </c>
      <c r="G141" s="156">
        <f>SUMIF('SOVEREIGN_DISCL data'!$C:$C,"="&amp;'TOTAL Sovereign exposures'!$R141,'SOVEREIGN_DISCL data'!K:K)</f>
        <v>0</v>
      </c>
      <c r="H141" s="37">
        <f>SUMIF('SOVEREIGN_DISCL data'!$C:$C,"="&amp;'TOTAL Sovereign exposures'!$R141,'SOVEREIGN_DISCL data'!L:L)</f>
        <v>0</v>
      </c>
      <c r="I141" s="38">
        <f>SUMIF('SOVEREIGN_DISCL data'!$C:$C,"="&amp;'TOTAL Sovereign exposures'!$R141,'SOVEREIGN_DISCL data'!M:M)</f>
        <v>0</v>
      </c>
      <c r="J141" s="38">
        <f>SUMIF('SOVEREIGN_DISCL data'!$C:$C,"="&amp;'TOTAL Sovereign exposures'!$R141,'SOVEREIGN_DISCL data'!N:N)</f>
        <v>0</v>
      </c>
      <c r="K141" s="38">
        <f>SUMIF('SOVEREIGN_DISCL data'!$C:$C,"="&amp;'TOTAL Sovereign exposures'!$R141,'SOVEREIGN_DISCL data'!O:O)</f>
        <v>0</v>
      </c>
      <c r="L141" s="243" t="e">
        <f>SUMIF('[3]SOVEREIGN_DISCL data'!$C:$C,"="&amp;'TOTAL Sovereign exposures'!$R141,'[3]SOVEREIGN_DISCL data'!P:P)</f>
        <v>#VALUE!</v>
      </c>
      <c r="M141" s="38">
        <f>SUMIF('SOVEREIGN_DISCL data'!$C:$C,"="&amp;'TOTAL Sovereign exposures'!$R141,'SOVEREIGN_DISCL data'!Q:Q)</f>
        <v>0</v>
      </c>
      <c r="N141" s="38">
        <f>SUMIF('SOVEREIGN_DISCL data'!$C:$C,"="&amp;'TOTAL Sovereign exposures'!$R141,'SOVEREIGN_DISCL data'!R:R)</f>
        <v>0</v>
      </c>
      <c r="O141" s="38">
        <f>SUMIF('SOVEREIGN_DISCL data'!$C:$C,"="&amp;'TOTAL Sovereign exposures'!$R141,'SOVEREIGN_DISCL data'!S:S)</f>
        <v>0</v>
      </c>
      <c r="R141" s="95">
        <v>1211141</v>
      </c>
      <c r="S141" s="34" t="str">
        <f t="shared" si="2"/>
        <v>Entire sample excl. Greek banks1211141</v>
      </c>
    </row>
    <row r="142" spans="1:19" s="34" customFormat="1" ht="12.75" customHeight="1">
      <c r="A142" s="35" t="s">
        <v>55</v>
      </c>
      <c r="B142" s="238"/>
      <c r="C142" s="156">
        <f>SUMIF('SOVEREIGN_DISCL data'!$C:$C,"="&amp;'TOTAL Sovereign exposures'!$R142,'SOVEREIGN_DISCL data'!G:G)</f>
        <v>0</v>
      </c>
      <c r="D142" s="156">
        <f>SUMIF('SOVEREIGN_DISCL data'!$C:$C,"="&amp;'TOTAL Sovereign exposures'!$R142,'SOVEREIGN_DISCL data'!H:H)</f>
        <v>0</v>
      </c>
      <c r="E142" s="156">
        <f>SUMIF('SOVEREIGN_DISCL data'!$C:$C,"="&amp;'TOTAL Sovereign exposures'!$R142,'SOVEREIGN_DISCL data'!I:I)</f>
        <v>0</v>
      </c>
      <c r="F142" s="156">
        <f>SUMIF('SOVEREIGN_DISCL data'!$C:$C,"="&amp;'TOTAL Sovereign exposures'!$R142,'SOVEREIGN_DISCL data'!J:J)</f>
        <v>0</v>
      </c>
      <c r="G142" s="156">
        <f>SUMIF('SOVEREIGN_DISCL data'!$C:$C,"="&amp;'TOTAL Sovereign exposures'!$R142,'SOVEREIGN_DISCL data'!K:K)</f>
        <v>0</v>
      </c>
      <c r="H142" s="37">
        <f>SUMIF('SOVEREIGN_DISCL data'!$C:$C,"="&amp;'TOTAL Sovereign exposures'!$R142,'SOVEREIGN_DISCL data'!L:L)</f>
        <v>0</v>
      </c>
      <c r="I142" s="38">
        <f>SUMIF('SOVEREIGN_DISCL data'!$C:$C,"="&amp;'TOTAL Sovereign exposures'!$R142,'SOVEREIGN_DISCL data'!M:M)</f>
        <v>0</v>
      </c>
      <c r="J142" s="38">
        <f>SUMIF('SOVEREIGN_DISCL data'!$C:$C,"="&amp;'TOTAL Sovereign exposures'!$R142,'SOVEREIGN_DISCL data'!N:N)</f>
        <v>0</v>
      </c>
      <c r="K142" s="38">
        <f>SUMIF('SOVEREIGN_DISCL data'!$C:$C,"="&amp;'TOTAL Sovereign exposures'!$R142,'SOVEREIGN_DISCL data'!O:O)</f>
        <v>0</v>
      </c>
      <c r="L142" s="243" t="e">
        <f>SUMIF('[3]SOVEREIGN_DISCL data'!$C:$C,"="&amp;'TOTAL Sovereign exposures'!$R142,'[3]SOVEREIGN_DISCL data'!P:P)</f>
        <v>#VALUE!</v>
      </c>
      <c r="M142" s="38">
        <f>SUMIF('SOVEREIGN_DISCL data'!$C:$C,"="&amp;'TOTAL Sovereign exposures'!$R142,'SOVEREIGN_DISCL data'!Q:Q)</f>
        <v>0</v>
      </c>
      <c r="N142" s="38">
        <f>SUMIF('SOVEREIGN_DISCL data'!$C:$C,"="&amp;'TOTAL Sovereign exposures'!$R142,'SOVEREIGN_DISCL data'!R:R)</f>
        <v>0</v>
      </c>
      <c r="O142" s="38">
        <f>SUMIF('SOVEREIGN_DISCL data'!$C:$C,"="&amp;'TOTAL Sovereign exposures'!$R142,'SOVEREIGN_DISCL data'!S:S)</f>
        <v>0</v>
      </c>
      <c r="R142" s="95">
        <v>1211142</v>
      </c>
      <c r="S142" s="34" t="str">
        <f t="shared" si="2"/>
        <v>Entire sample excl. Greek banks1211142</v>
      </c>
    </row>
    <row r="143" spans="1:19" s="34" customFormat="1" ht="12.75" customHeight="1">
      <c r="A143" s="35" t="s">
        <v>54</v>
      </c>
      <c r="B143" s="238"/>
      <c r="C143" s="156">
        <f>SUMIF('SOVEREIGN_DISCL data'!$C:$C,"="&amp;'TOTAL Sovereign exposures'!$R143,'SOVEREIGN_DISCL data'!G:G)</f>
        <v>0</v>
      </c>
      <c r="D143" s="156">
        <f>SUMIF('SOVEREIGN_DISCL data'!$C:$C,"="&amp;'TOTAL Sovereign exposures'!$R143,'SOVEREIGN_DISCL data'!H:H)</f>
        <v>0</v>
      </c>
      <c r="E143" s="156">
        <f>SUMIF('SOVEREIGN_DISCL data'!$C:$C,"="&amp;'TOTAL Sovereign exposures'!$R143,'SOVEREIGN_DISCL data'!I:I)</f>
        <v>0</v>
      </c>
      <c r="F143" s="156">
        <f>SUMIF('SOVEREIGN_DISCL data'!$C:$C,"="&amp;'TOTAL Sovereign exposures'!$R143,'SOVEREIGN_DISCL data'!J:J)</f>
        <v>0</v>
      </c>
      <c r="G143" s="156">
        <f>SUMIF('SOVEREIGN_DISCL data'!$C:$C,"="&amp;'TOTAL Sovereign exposures'!$R143,'SOVEREIGN_DISCL data'!K:K)</f>
        <v>0</v>
      </c>
      <c r="H143" s="37">
        <f>SUMIF('SOVEREIGN_DISCL data'!$C:$C,"="&amp;'TOTAL Sovereign exposures'!$R143,'SOVEREIGN_DISCL data'!L:L)</f>
        <v>0</v>
      </c>
      <c r="I143" s="38">
        <f>SUMIF('SOVEREIGN_DISCL data'!$C:$C,"="&amp;'TOTAL Sovereign exposures'!$R143,'SOVEREIGN_DISCL data'!M:M)</f>
        <v>0</v>
      </c>
      <c r="J143" s="38">
        <f>SUMIF('SOVEREIGN_DISCL data'!$C:$C,"="&amp;'TOTAL Sovereign exposures'!$R143,'SOVEREIGN_DISCL data'!N:N)</f>
        <v>0</v>
      </c>
      <c r="K143" s="38">
        <f>SUMIF('SOVEREIGN_DISCL data'!$C:$C,"="&amp;'TOTAL Sovereign exposures'!$R143,'SOVEREIGN_DISCL data'!O:O)</f>
        <v>0</v>
      </c>
      <c r="L143" s="243" t="e">
        <f>SUMIF('[3]SOVEREIGN_DISCL data'!$C:$C,"="&amp;'TOTAL Sovereign exposures'!$R143,'[3]SOVEREIGN_DISCL data'!P:P)</f>
        <v>#VALUE!</v>
      </c>
      <c r="M143" s="38">
        <f>SUMIF('SOVEREIGN_DISCL data'!$C:$C,"="&amp;'TOTAL Sovereign exposures'!$R143,'SOVEREIGN_DISCL data'!Q:Q)</f>
        <v>0</v>
      </c>
      <c r="N143" s="38">
        <f>SUMIF('SOVEREIGN_DISCL data'!$C:$C,"="&amp;'TOTAL Sovereign exposures'!$R143,'SOVEREIGN_DISCL data'!R:R)</f>
        <v>0</v>
      </c>
      <c r="O143" s="38">
        <f>SUMIF('SOVEREIGN_DISCL data'!$C:$C,"="&amp;'TOTAL Sovereign exposures'!$R143,'SOVEREIGN_DISCL data'!S:S)</f>
        <v>0</v>
      </c>
      <c r="R143" s="95">
        <v>1211143</v>
      </c>
      <c r="S143" s="34" t="str">
        <f t="shared" si="2"/>
        <v>Entire sample excl. Greek banks1211143</v>
      </c>
    </row>
    <row r="144" spans="1:19" s="34" customFormat="1" ht="12.75" customHeight="1">
      <c r="A144" s="35" t="s">
        <v>53</v>
      </c>
      <c r="B144" s="238"/>
      <c r="C144" s="156">
        <f>SUMIF('SOVEREIGN_DISCL data'!$C:$C,"="&amp;'TOTAL Sovereign exposures'!$R144,'SOVEREIGN_DISCL data'!G:G)</f>
        <v>0</v>
      </c>
      <c r="D144" s="156">
        <f>SUMIF('SOVEREIGN_DISCL data'!$C:$C,"="&amp;'TOTAL Sovereign exposures'!$R144,'SOVEREIGN_DISCL data'!H:H)</f>
        <v>0</v>
      </c>
      <c r="E144" s="156">
        <f>SUMIF('SOVEREIGN_DISCL data'!$C:$C,"="&amp;'TOTAL Sovereign exposures'!$R144,'SOVEREIGN_DISCL data'!I:I)</f>
        <v>0</v>
      </c>
      <c r="F144" s="156">
        <f>SUMIF('SOVEREIGN_DISCL data'!$C:$C,"="&amp;'TOTAL Sovereign exposures'!$R144,'SOVEREIGN_DISCL data'!J:J)</f>
        <v>0</v>
      </c>
      <c r="G144" s="156">
        <f>SUMIF('SOVEREIGN_DISCL data'!$C:$C,"="&amp;'TOTAL Sovereign exposures'!$R144,'SOVEREIGN_DISCL data'!K:K)</f>
        <v>0</v>
      </c>
      <c r="H144" s="37">
        <f>SUMIF('SOVEREIGN_DISCL data'!$C:$C,"="&amp;'TOTAL Sovereign exposures'!$R144,'SOVEREIGN_DISCL data'!L:L)</f>
        <v>0</v>
      </c>
      <c r="I144" s="38">
        <f>SUMIF('SOVEREIGN_DISCL data'!$C:$C,"="&amp;'TOTAL Sovereign exposures'!$R144,'SOVEREIGN_DISCL data'!M:M)</f>
        <v>0</v>
      </c>
      <c r="J144" s="38">
        <f>SUMIF('SOVEREIGN_DISCL data'!$C:$C,"="&amp;'TOTAL Sovereign exposures'!$R144,'SOVEREIGN_DISCL data'!N:N)</f>
        <v>0</v>
      </c>
      <c r="K144" s="38">
        <f>SUMIF('SOVEREIGN_DISCL data'!$C:$C,"="&amp;'TOTAL Sovereign exposures'!$R144,'SOVEREIGN_DISCL data'!O:O)</f>
        <v>0</v>
      </c>
      <c r="L144" s="244" t="e">
        <f>SUMIF('[3]SOVEREIGN_DISCL data'!$C:$C,"="&amp;'TOTAL Sovereign exposures'!$R144,'[3]SOVEREIGN_DISCL data'!P:P)</f>
        <v>#VALUE!</v>
      </c>
      <c r="M144" s="38">
        <f>SUMIF('SOVEREIGN_DISCL data'!$C:$C,"="&amp;'TOTAL Sovereign exposures'!$R144,'SOVEREIGN_DISCL data'!Q:Q)</f>
        <v>0</v>
      </c>
      <c r="N144" s="38">
        <f>SUMIF('SOVEREIGN_DISCL data'!$C:$C,"="&amp;'TOTAL Sovereign exposures'!$R144,'SOVEREIGN_DISCL data'!R:R)</f>
        <v>0</v>
      </c>
      <c r="O144" s="38">
        <f>SUMIF('SOVEREIGN_DISCL data'!$C:$C,"="&amp;'TOTAL Sovereign exposures'!$R144,'SOVEREIGN_DISCL data'!S:S)</f>
        <v>0</v>
      </c>
      <c r="R144" s="95">
        <v>1211144</v>
      </c>
      <c r="S144" s="34" t="str">
        <f t="shared" si="2"/>
        <v>Entire sample excl. Greek banks1211144</v>
      </c>
    </row>
    <row r="145" spans="1:19" s="34" customFormat="1" ht="12.75" customHeight="1" thickBot="1">
      <c r="A145" s="87" t="s">
        <v>68</v>
      </c>
      <c r="B145" s="238"/>
      <c r="C145" s="55">
        <f>SUMIF('SOVEREIGN_DISCL data'!$C:$C,"="&amp;'TOTAL Sovereign exposures'!$R145,'SOVEREIGN_DISCL data'!G:G)</f>
        <v>0</v>
      </c>
      <c r="D145" s="55">
        <f>SUMIF('SOVEREIGN_DISCL data'!$C:$C,"="&amp;'TOTAL Sovereign exposures'!$R145,'SOVEREIGN_DISCL data'!H:H)</f>
        <v>0</v>
      </c>
      <c r="E145" s="55">
        <f>SUMIF('SOVEREIGN_DISCL data'!$C:$C,"="&amp;'TOTAL Sovereign exposures'!$R145,'SOVEREIGN_DISCL data'!I:I)</f>
        <v>0</v>
      </c>
      <c r="F145" s="55">
        <f>SUMIF('SOVEREIGN_DISCL data'!$C:$C,"="&amp;'TOTAL Sovereign exposures'!$R145,'SOVEREIGN_DISCL data'!J:J)</f>
        <v>0</v>
      </c>
      <c r="G145" s="55">
        <f>SUMIF('SOVEREIGN_DISCL data'!$C:$C,"="&amp;'TOTAL Sovereign exposures'!$R145,'SOVEREIGN_DISCL data'!K:K)</f>
        <v>0</v>
      </c>
      <c r="H145" s="55">
        <f>SUMIF('SOVEREIGN_DISCL data'!$C:$C,"="&amp;'TOTAL Sovereign exposures'!$R145,'SOVEREIGN_DISCL data'!L:L)</f>
        <v>0</v>
      </c>
      <c r="I145" s="55">
        <f>SUMIF('SOVEREIGN_DISCL data'!$C:$C,"="&amp;'TOTAL Sovereign exposures'!$R145,'SOVEREIGN_DISCL data'!M:M)</f>
        <v>0</v>
      </c>
      <c r="J145" s="55">
        <f>SUMIF('SOVEREIGN_DISCL data'!$C:$C,"="&amp;'TOTAL Sovereign exposures'!$R145,'SOVEREIGN_DISCL data'!N:N)</f>
        <v>0</v>
      </c>
      <c r="K145" s="55">
        <f>SUMIF('SOVEREIGN_DISCL data'!$C:$C,"="&amp;'TOTAL Sovereign exposures'!$R145,'SOVEREIGN_DISCL data'!O:O)</f>
        <v>0</v>
      </c>
      <c r="L145" s="169">
        <f>SUMIF('SOVEREIGN_DISCL data'!$C:$C,"="&amp;'TOTAL Sovereign exposures'!$R145,'SOVEREIGN_DISCL data'!P:P)</f>
        <v>0</v>
      </c>
      <c r="M145" s="55">
        <f>SUMIF('SOVEREIGN_DISCL data'!$C:$C,"="&amp;'TOTAL Sovereign exposures'!$R145,'SOVEREIGN_DISCL data'!Q:Q)</f>
        <v>0</v>
      </c>
      <c r="N145" s="55">
        <f>SUMIF('SOVEREIGN_DISCL data'!$C:$C,"="&amp;'TOTAL Sovereign exposures'!$R145,'SOVEREIGN_DISCL data'!R:R)</f>
        <v>0</v>
      </c>
      <c r="O145" s="55">
        <f>SUMIF('SOVEREIGN_DISCL data'!$C:$C,"="&amp;'TOTAL Sovereign exposures'!$R145,'SOVEREIGN_DISCL data'!S:S)</f>
        <v>0</v>
      </c>
      <c r="R145" s="95">
        <v>1211145</v>
      </c>
      <c r="S145" s="34" t="str">
        <f t="shared" si="2"/>
        <v>Entire sample excl. Greek banks1211145</v>
      </c>
    </row>
    <row r="146" spans="1:19" s="34" customFormat="1" ht="12.75" customHeight="1">
      <c r="A146" s="35" t="s">
        <v>59</v>
      </c>
      <c r="B146" s="238" t="s">
        <v>37</v>
      </c>
      <c r="C146" s="157">
        <f>SUMIF('SOVEREIGN_DISCL data'!$C:$C,"="&amp;'TOTAL Sovereign exposures'!$R146,'SOVEREIGN_DISCL data'!G:G)</f>
        <v>253.99261458890004</v>
      </c>
      <c r="D146" s="156">
        <f>SUMIF('SOVEREIGN_DISCL data'!$C:$C,"="&amp;'TOTAL Sovereign exposures'!$R146,'SOVEREIGN_DISCL data'!H:H)</f>
        <v>226.65998785500003</v>
      </c>
      <c r="E146" s="156">
        <f>SUMIF('SOVEREIGN_DISCL data'!$C:$C,"="&amp;'TOTAL Sovereign exposures'!$R146,'SOVEREIGN_DISCL data'!I:I)</f>
        <v>162.3858027249</v>
      </c>
      <c r="F146" s="156">
        <f>SUMIF('SOVEREIGN_DISCL data'!$C:$C,"="&amp;'TOTAL Sovereign exposures'!$R146,'SOVEREIGN_DISCL data'!J:J)</f>
        <v>0</v>
      </c>
      <c r="G146" s="156">
        <f>SUMIF('SOVEREIGN_DISCL data'!$C:$C,"="&amp;'TOTAL Sovereign exposures'!$R146,'SOVEREIGN_DISCL data'!K:K)</f>
        <v>19.920000000000002</v>
      </c>
      <c r="H146" s="37">
        <f>SUMIF('SOVEREIGN_DISCL data'!$C:$C,"="&amp;'TOTAL Sovereign exposures'!$R146,'SOVEREIGN_DISCL data'!L:L)</f>
        <v>7.4105077339000003</v>
      </c>
      <c r="I146" s="38">
        <f>SUMIF('SOVEREIGN_DISCL data'!$C:$C,"="&amp;'TOTAL Sovereign exposures'!$R146,'SOVEREIGN_DISCL data'!M:M)</f>
        <v>0</v>
      </c>
      <c r="J146" s="38">
        <f>SUMIF('SOVEREIGN_DISCL data'!$C:$C,"="&amp;'TOTAL Sovereign exposures'!$R146,'SOVEREIGN_DISCL data'!N:N)</f>
        <v>-66.971102000000002</v>
      </c>
      <c r="K146" s="38">
        <f>SUMIF('SOVEREIGN_DISCL data'!$C:$C,"="&amp;'TOTAL Sovereign exposures'!$R146,'SOVEREIGN_DISCL data'!O:O)</f>
        <v>0</v>
      </c>
      <c r="L146" s="242">
        <f>SUMIF('SOVEREIGN_DISCL data'!$C:$C,"="&amp;'TOTAL Sovereign exposures'!$R146,'SOVEREIGN_DISCL data'!P:P)</f>
        <v>0</v>
      </c>
      <c r="M146" s="38">
        <f>SUMIF('SOVEREIGN_DISCL data'!$C:$C,"="&amp;'TOTAL Sovereign exposures'!$R146,'SOVEREIGN_DISCL data'!Q:Q)</f>
        <v>0</v>
      </c>
      <c r="N146" s="38">
        <f>SUMIF('SOVEREIGN_DISCL data'!$C:$C,"="&amp;'TOTAL Sovereign exposures'!$R146,'SOVEREIGN_DISCL data'!R:R)</f>
        <v>0</v>
      </c>
      <c r="O146" s="38">
        <f>SUMIF('SOVEREIGN_DISCL data'!$C:$C,"="&amp;'TOTAL Sovereign exposures'!$R146,'SOVEREIGN_DISCL data'!S:S)</f>
        <v>0</v>
      </c>
      <c r="R146" s="95">
        <v>1211146</v>
      </c>
      <c r="S146" s="34" t="str">
        <f t="shared" si="2"/>
        <v>Entire sample excl. Greek banks1211146</v>
      </c>
    </row>
    <row r="147" spans="1:19" s="34" customFormat="1" ht="12.75" customHeight="1">
      <c r="A147" s="35" t="s">
        <v>58</v>
      </c>
      <c r="B147" s="238"/>
      <c r="C147" s="156">
        <f>SUMIF('SOVEREIGN_DISCL data'!$C:$C,"="&amp;'TOTAL Sovereign exposures'!$R147,'SOVEREIGN_DISCL data'!G:G)</f>
        <v>320.3147710165</v>
      </c>
      <c r="D147" s="156">
        <f>SUMIF('SOVEREIGN_DISCL data'!$C:$C,"="&amp;'TOTAL Sovereign exposures'!$R147,'SOVEREIGN_DISCL data'!H:H)</f>
        <v>90.16959858300001</v>
      </c>
      <c r="E147" s="156">
        <f>SUMIF('SOVEREIGN_DISCL data'!$C:$C,"="&amp;'TOTAL Sovereign exposures'!$R147,'SOVEREIGN_DISCL data'!I:I)</f>
        <v>319.66793110610001</v>
      </c>
      <c r="F147" s="156">
        <f>SUMIF('SOVEREIGN_DISCL data'!$C:$C,"="&amp;'TOTAL Sovereign exposures'!$R147,'SOVEREIGN_DISCL data'!J:J)</f>
        <v>38.6</v>
      </c>
      <c r="G147" s="156">
        <f>SUMIF('SOVEREIGN_DISCL data'!$C:$C,"="&amp;'TOTAL Sovereign exposures'!$R147,'SOVEREIGN_DISCL data'!K:K)</f>
        <v>58.876860000000001</v>
      </c>
      <c r="H147" s="37">
        <f>SUMIF('SOVEREIGN_DISCL data'!$C:$C,"="&amp;'TOTAL Sovereign exposures'!$R147,'SOVEREIGN_DISCL data'!L:L)</f>
        <v>30.157037873199997</v>
      </c>
      <c r="I147" s="38">
        <f>SUMIF('SOVEREIGN_DISCL data'!$C:$C,"="&amp;'TOTAL Sovereign exposures'!$R147,'SOVEREIGN_DISCL data'!M:M)</f>
        <v>0</v>
      </c>
      <c r="J147" s="38">
        <f>SUMIF('SOVEREIGN_DISCL data'!$C:$C,"="&amp;'TOTAL Sovereign exposures'!$R147,'SOVEREIGN_DISCL data'!N:N)</f>
        <v>-57.051509297099997</v>
      </c>
      <c r="K147" s="38">
        <f>SUMIF('SOVEREIGN_DISCL data'!$C:$C,"="&amp;'TOTAL Sovereign exposures'!$R147,'SOVEREIGN_DISCL data'!O:O)</f>
        <v>99.521177690000002</v>
      </c>
      <c r="L147" s="243" t="e">
        <f>SUMIF('[3]SOVEREIGN_DISCL data'!$C:$C,"="&amp;'TOTAL Sovereign exposures'!$R147,'[3]SOVEREIGN_DISCL data'!P:P)</f>
        <v>#VALUE!</v>
      </c>
      <c r="M147" s="38">
        <f>SUMIF('SOVEREIGN_DISCL data'!$C:$C,"="&amp;'TOTAL Sovereign exposures'!$R147,'SOVEREIGN_DISCL data'!Q:Q)</f>
        <v>0.1</v>
      </c>
      <c r="N147" s="38">
        <f>SUMIF('SOVEREIGN_DISCL data'!$C:$C,"="&amp;'TOTAL Sovereign exposures'!$R147,'SOVEREIGN_DISCL data'!R:R)</f>
        <v>-0.1</v>
      </c>
      <c r="O147" s="38">
        <f>SUMIF('SOVEREIGN_DISCL data'!$C:$C,"="&amp;'TOTAL Sovereign exposures'!$R147,'SOVEREIGN_DISCL data'!S:S)</f>
        <v>0.7</v>
      </c>
      <c r="R147" s="95">
        <v>1211147</v>
      </c>
      <c r="S147" s="34" t="str">
        <f t="shared" si="2"/>
        <v>Entire sample excl. Greek banks1211147</v>
      </c>
    </row>
    <row r="148" spans="1:19" s="34" customFormat="1" ht="12.75" customHeight="1">
      <c r="A148" s="35" t="s">
        <v>57</v>
      </c>
      <c r="B148" s="238"/>
      <c r="C148" s="156">
        <f>SUMIF('SOVEREIGN_DISCL data'!$C:$C,"="&amp;'TOTAL Sovereign exposures'!$R148,'SOVEREIGN_DISCL data'!G:G)</f>
        <v>691.78904590460002</v>
      </c>
      <c r="D148" s="156">
        <f>SUMIF('SOVEREIGN_DISCL data'!$C:$C,"="&amp;'TOTAL Sovereign exposures'!$R148,'SOVEREIGN_DISCL data'!H:H)</f>
        <v>17.118534540500001</v>
      </c>
      <c r="E148" s="156">
        <f>SUMIF('SOVEREIGN_DISCL data'!$C:$C,"="&amp;'TOTAL Sovereign exposures'!$R148,'SOVEREIGN_DISCL data'!I:I)</f>
        <v>671.40818696160011</v>
      </c>
      <c r="F148" s="156">
        <f>SUMIF('SOVEREIGN_DISCL data'!$C:$C,"="&amp;'TOTAL Sovereign exposures'!$R148,'SOVEREIGN_DISCL data'!J:J)</f>
        <v>73.817793296999994</v>
      </c>
      <c r="G148" s="156">
        <f>SUMIF('SOVEREIGN_DISCL data'!$C:$C,"="&amp;'TOTAL Sovereign exposures'!$R148,'SOVEREIGN_DISCL data'!K:K)</f>
        <v>18.12</v>
      </c>
      <c r="H148" s="37">
        <f>SUMIF('SOVEREIGN_DISCL data'!$C:$C,"="&amp;'TOTAL Sovereign exposures'!$R148,'SOVEREIGN_DISCL data'!L:L)</f>
        <v>32.551839830000006</v>
      </c>
      <c r="I148" s="38">
        <f>SUMIF('SOVEREIGN_DISCL data'!$C:$C,"="&amp;'TOTAL Sovereign exposures'!$R148,'SOVEREIGN_DISCL data'!M:M)</f>
        <v>0</v>
      </c>
      <c r="J148" s="38">
        <f>SUMIF('SOVEREIGN_DISCL data'!$C:$C,"="&amp;'TOTAL Sovereign exposures'!$R148,'SOVEREIGN_DISCL data'!N:N)</f>
        <v>-66.794311579799995</v>
      </c>
      <c r="K148" s="38">
        <f>SUMIF('SOVEREIGN_DISCL data'!$C:$C,"="&amp;'TOTAL Sovereign exposures'!$R148,'SOVEREIGN_DISCL data'!O:O)</f>
        <v>531.84510126350006</v>
      </c>
      <c r="L148" s="243" t="e">
        <f>SUMIF('[3]SOVEREIGN_DISCL data'!$C:$C,"="&amp;'TOTAL Sovereign exposures'!$R148,'[3]SOVEREIGN_DISCL data'!P:P)</f>
        <v>#VALUE!</v>
      </c>
      <c r="M148" s="38">
        <f>SUMIF('SOVEREIGN_DISCL data'!$C:$C,"="&amp;'TOTAL Sovereign exposures'!$R148,'SOVEREIGN_DISCL data'!Q:Q)</f>
        <v>0.37745635320000004</v>
      </c>
      <c r="N148" s="38">
        <f>SUMIF('SOVEREIGN_DISCL data'!$C:$C,"="&amp;'TOTAL Sovereign exposures'!$R148,'SOVEREIGN_DISCL data'!R:R)</f>
        <v>0.67104286860000006</v>
      </c>
      <c r="O148" s="38">
        <f>SUMIF('SOVEREIGN_DISCL data'!$C:$C,"="&amp;'TOTAL Sovereign exposures'!$R148,'SOVEREIGN_DISCL data'!S:S)</f>
        <v>-0.68490767299999999</v>
      </c>
      <c r="R148" s="95">
        <v>1211148</v>
      </c>
      <c r="S148" s="34" t="str">
        <f t="shared" si="2"/>
        <v>Entire sample excl. Greek banks1211148</v>
      </c>
    </row>
    <row r="149" spans="1:19" s="34" customFormat="1" ht="12.75" customHeight="1">
      <c r="A149" s="35" t="s">
        <v>56</v>
      </c>
      <c r="B149" s="238"/>
      <c r="C149" s="156">
        <f>SUMIF('SOVEREIGN_DISCL data'!$C:$C,"="&amp;'TOTAL Sovereign exposures'!$R149,'SOVEREIGN_DISCL data'!G:G)</f>
        <v>69.718610572599999</v>
      </c>
      <c r="D149" s="156">
        <f>SUMIF('SOVEREIGN_DISCL data'!$C:$C,"="&amp;'TOTAL Sovereign exposures'!$R149,'SOVEREIGN_DISCL data'!H:H)</f>
        <v>14.5790529144</v>
      </c>
      <c r="E149" s="156">
        <f>SUMIF('SOVEREIGN_DISCL data'!$C:$C,"="&amp;'TOTAL Sovereign exposures'!$R149,'SOVEREIGN_DISCL data'!I:I)</f>
        <v>71.839246221600007</v>
      </c>
      <c r="F149" s="156">
        <f>SUMIF('SOVEREIGN_DISCL data'!$C:$C,"="&amp;'TOTAL Sovereign exposures'!$R149,'SOVEREIGN_DISCL data'!J:J)</f>
        <v>12.9</v>
      </c>
      <c r="G149" s="156">
        <f>SUMIF('SOVEREIGN_DISCL data'!$C:$C,"="&amp;'TOTAL Sovereign exposures'!$R149,'SOVEREIGN_DISCL data'!K:K)</f>
        <v>0</v>
      </c>
      <c r="H149" s="37">
        <f>SUMIF('SOVEREIGN_DISCL data'!$C:$C,"="&amp;'TOTAL Sovereign exposures'!$R149,'SOVEREIGN_DISCL data'!L:L)</f>
        <v>42.734893307699998</v>
      </c>
      <c r="I149" s="38">
        <f>SUMIF('SOVEREIGN_DISCL data'!$C:$C,"="&amp;'TOTAL Sovereign exposures'!$R149,'SOVEREIGN_DISCL data'!M:M)</f>
        <v>-17.915899979999999</v>
      </c>
      <c r="J149" s="38">
        <f>SUMIF('SOVEREIGN_DISCL data'!$C:$C,"="&amp;'TOTAL Sovereign exposures'!$R149,'SOVEREIGN_DISCL data'!N:N)</f>
        <v>92.305536841800006</v>
      </c>
      <c r="K149" s="38">
        <f>SUMIF('SOVEREIGN_DISCL data'!$C:$C,"="&amp;'TOTAL Sovereign exposures'!$R149,'SOVEREIGN_DISCL data'!O:O)</f>
        <v>1.6253</v>
      </c>
      <c r="L149" s="243" t="e">
        <f>SUMIF('[3]SOVEREIGN_DISCL data'!$C:$C,"="&amp;'TOTAL Sovereign exposures'!$R149,'[3]SOVEREIGN_DISCL data'!P:P)</f>
        <v>#VALUE!</v>
      </c>
      <c r="M149" s="38">
        <f>SUMIF('SOVEREIGN_DISCL data'!$C:$C,"="&amp;'TOTAL Sovereign exposures'!$R149,'SOVEREIGN_DISCL data'!Q:Q)</f>
        <v>0</v>
      </c>
      <c r="N149" s="38">
        <f>SUMIF('SOVEREIGN_DISCL data'!$C:$C,"="&amp;'TOTAL Sovereign exposures'!$R149,'SOVEREIGN_DISCL data'!R:R)</f>
        <v>1</v>
      </c>
      <c r="O149" s="38">
        <f>SUMIF('SOVEREIGN_DISCL data'!$C:$C,"="&amp;'TOTAL Sovereign exposures'!$R149,'SOVEREIGN_DISCL data'!S:S)</f>
        <v>-1</v>
      </c>
      <c r="R149" s="95">
        <v>1211149</v>
      </c>
      <c r="S149" s="34" t="str">
        <f t="shared" si="2"/>
        <v>Entire sample excl. Greek banks1211149</v>
      </c>
    </row>
    <row r="150" spans="1:19" s="34" customFormat="1" ht="12.75" customHeight="1">
      <c r="A150" s="35" t="s">
        <v>55</v>
      </c>
      <c r="B150" s="238"/>
      <c r="C150" s="156">
        <f>SUMIF('SOVEREIGN_DISCL data'!$C:$C,"="&amp;'TOTAL Sovereign exposures'!$R150,'SOVEREIGN_DISCL data'!G:G)</f>
        <v>444.54169573490003</v>
      </c>
      <c r="D150" s="156">
        <f>SUMIF('SOVEREIGN_DISCL data'!$C:$C,"="&amp;'TOTAL Sovereign exposures'!$R150,'SOVEREIGN_DISCL data'!H:H)</f>
        <v>59.515158678999995</v>
      </c>
      <c r="E150" s="156">
        <f>SUMIF('SOVEREIGN_DISCL data'!$C:$C,"="&amp;'TOTAL Sovereign exposures'!$R150,'SOVEREIGN_DISCL data'!I:I)</f>
        <v>439.95140311519998</v>
      </c>
      <c r="F150" s="156">
        <f>SUMIF('SOVEREIGN_DISCL data'!$C:$C,"="&amp;'TOTAL Sovereign exposures'!$R150,'SOVEREIGN_DISCL data'!J:J)</f>
        <v>83.552825349999992</v>
      </c>
      <c r="G150" s="156">
        <f>SUMIF('SOVEREIGN_DISCL data'!$C:$C,"="&amp;'TOTAL Sovereign exposures'!$R150,'SOVEREIGN_DISCL data'!K:K)</f>
        <v>5.85</v>
      </c>
      <c r="H150" s="37">
        <f>SUMIF('SOVEREIGN_DISCL data'!$C:$C,"="&amp;'TOTAL Sovereign exposures'!$R150,'SOVEREIGN_DISCL data'!L:L)</f>
        <v>67.114698766000004</v>
      </c>
      <c r="I150" s="38">
        <f>SUMIF('SOVEREIGN_DISCL data'!$C:$C,"="&amp;'TOTAL Sovereign exposures'!$R150,'SOVEREIGN_DISCL data'!M:M)</f>
        <v>16.606041730000001</v>
      </c>
      <c r="J150" s="38">
        <f>SUMIF('SOVEREIGN_DISCL data'!$C:$C,"="&amp;'TOTAL Sovereign exposures'!$R150,'SOVEREIGN_DISCL data'!N:N)</f>
        <v>14.378103656599997</v>
      </c>
      <c r="K150" s="38">
        <f>SUMIF('SOVEREIGN_DISCL data'!$C:$C,"="&amp;'TOTAL Sovereign exposures'!$R150,'SOVEREIGN_DISCL data'!O:O)</f>
        <v>222.02419856</v>
      </c>
      <c r="L150" s="243" t="e">
        <f>SUMIF('[3]SOVEREIGN_DISCL data'!$C:$C,"="&amp;'TOTAL Sovereign exposures'!$R150,'[3]SOVEREIGN_DISCL data'!P:P)</f>
        <v>#VALUE!</v>
      </c>
      <c r="M150" s="38">
        <f>SUMIF('SOVEREIGN_DISCL data'!$C:$C,"="&amp;'TOTAL Sovereign exposures'!$R150,'SOVEREIGN_DISCL data'!Q:Q)</f>
        <v>4.3300505097999995</v>
      </c>
      <c r="N150" s="38">
        <f>SUMIF('SOVEREIGN_DISCL data'!$C:$C,"="&amp;'TOTAL Sovereign exposures'!$R150,'SOVEREIGN_DISCL data'!R:R)</f>
        <v>3.825188094</v>
      </c>
      <c r="O150" s="38">
        <f>SUMIF('SOVEREIGN_DISCL data'!$C:$C,"="&amp;'TOTAL Sovereign exposures'!$R150,'SOVEREIGN_DISCL data'!S:S)</f>
        <v>-2.6649978540000001</v>
      </c>
      <c r="R150" s="95">
        <v>1211150</v>
      </c>
      <c r="S150" s="34" t="str">
        <f t="shared" si="2"/>
        <v>Entire sample excl. Greek banks1211150</v>
      </c>
    </row>
    <row r="151" spans="1:19" s="34" customFormat="1" ht="12.75" customHeight="1">
      <c r="A151" s="35" t="s">
        <v>54</v>
      </c>
      <c r="B151" s="238"/>
      <c r="C151" s="156">
        <f>SUMIF('SOVEREIGN_DISCL data'!$C:$C,"="&amp;'TOTAL Sovereign exposures'!$R151,'SOVEREIGN_DISCL data'!G:G)</f>
        <v>456.93659885419999</v>
      </c>
      <c r="D151" s="156">
        <f>SUMIF('SOVEREIGN_DISCL data'!$C:$C,"="&amp;'TOTAL Sovereign exposures'!$R151,'SOVEREIGN_DISCL data'!H:H)</f>
        <v>175.89055031800001</v>
      </c>
      <c r="E151" s="156">
        <f>SUMIF('SOVEREIGN_DISCL data'!$C:$C,"="&amp;'TOTAL Sovereign exposures'!$R151,'SOVEREIGN_DISCL data'!I:I)</f>
        <v>438.8468202487</v>
      </c>
      <c r="F151" s="156">
        <f>SUMIF('SOVEREIGN_DISCL data'!$C:$C,"="&amp;'TOTAL Sovereign exposures'!$R151,'SOVEREIGN_DISCL data'!J:J)</f>
        <v>108.350795195</v>
      </c>
      <c r="G151" s="156">
        <f>SUMIF('SOVEREIGN_DISCL data'!$C:$C,"="&amp;'TOTAL Sovereign exposures'!$R151,'SOVEREIGN_DISCL data'!K:K)</f>
        <v>0</v>
      </c>
      <c r="H151" s="37">
        <f>SUMIF('SOVEREIGN_DISCL data'!$C:$C,"="&amp;'TOTAL Sovereign exposures'!$R151,'SOVEREIGN_DISCL data'!L:L)</f>
        <v>83.205474734300012</v>
      </c>
      <c r="I151" s="38">
        <f>SUMIF('SOVEREIGN_DISCL data'!$C:$C,"="&amp;'TOTAL Sovereign exposures'!$R151,'SOVEREIGN_DISCL data'!M:M)</f>
        <v>-14.090769543</v>
      </c>
      <c r="J151" s="38">
        <f>SUMIF('SOVEREIGN_DISCL data'!$C:$C,"="&amp;'TOTAL Sovereign exposures'!$R151,'SOVEREIGN_DISCL data'!N:N)</f>
        <v>12.0869719456</v>
      </c>
      <c r="K151" s="38">
        <f>SUMIF('SOVEREIGN_DISCL data'!$C:$C,"="&amp;'TOTAL Sovereign exposures'!$R151,'SOVEREIGN_DISCL data'!O:O)</f>
        <v>71</v>
      </c>
      <c r="L151" s="243" t="e">
        <f>SUMIF('[3]SOVEREIGN_DISCL data'!$C:$C,"="&amp;'TOTAL Sovereign exposures'!$R151,'[3]SOVEREIGN_DISCL data'!P:P)</f>
        <v>#VALUE!</v>
      </c>
      <c r="M151" s="38">
        <f>SUMIF('SOVEREIGN_DISCL data'!$C:$C,"="&amp;'TOTAL Sovereign exposures'!$R151,'SOVEREIGN_DISCL data'!Q:Q)</f>
        <v>1.7388646567000006</v>
      </c>
      <c r="N151" s="38">
        <f>SUMIF('SOVEREIGN_DISCL data'!$C:$C,"="&amp;'TOTAL Sovereign exposures'!$R151,'SOVEREIGN_DISCL data'!R:R)</f>
        <v>4.9534779662999995</v>
      </c>
      <c r="O151" s="38">
        <f>SUMIF('SOVEREIGN_DISCL data'!$C:$C,"="&amp;'TOTAL Sovereign exposures'!$R151,'SOVEREIGN_DISCL data'!S:S)</f>
        <v>-3.3755033569999999</v>
      </c>
      <c r="R151" s="95">
        <v>1211151</v>
      </c>
      <c r="S151" s="34" t="str">
        <f t="shared" si="2"/>
        <v>Entire sample excl. Greek banks1211151</v>
      </c>
    </row>
    <row r="152" spans="1:19" s="34" customFormat="1" ht="12.75" customHeight="1">
      <c r="A152" s="35" t="s">
        <v>53</v>
      </c>
      <c r="B152" s="238"/>
      <c r="C152" s="156">
        <f>SUMIF('SOVEREIGN_DISCL data'!$C:$C,"="&amp;'TOTAL Sovereign exposures'!$R152,'SOVEREIGN_DISCL data'!G:G)</f>
        <v>24.677146644800001</v>
      </c>
      <c r="D152" s="156">
        <f>SUMIF('SOVEREIGN_DISCL data'!$C:$C,"="&amp;'TOTAL Sovereign exposures'!$R152,'SOVEREIGN_DISCL data'!H:H)</f>
        <v>24.677146644800001</v>
      </c>
      <c r="E152" s="156">
        <f>SUMIF('SOVEREIGN_DISCL data'!$C:$C,"="&amp;'TOTAL Sovereign exposures'!$R152,'SOVEREIGN_DISCL data'!I:I)</f>
        <v>24.677146644800001</v>
      </c>
      <c r="F152" s="156">
        <f>SUMIF('SOVEREIGN_DISCL data'!$C:$C,"="&amp;'TOTAL Sovereign exposures'!$R152,'SOVEREIGN_DISCL data'!J:J)</f>
        <v>0</v>
      </c>
      <c r="G152" s="156">
        <f>SUMIF('SOVEREIGN_DISCL data'!$C:$C,"="&amp;'TOTAL Sovereign exposures'!$R152,'SOVEREIGN_DISCL data'!K:K)</f>
        <v>0</v>
      </c>
      <c r="H152" s="37">
        <f>SUMIF('SOVEREIGN_DISCL data'!$C:$C,"="&amp;'TOTAL Sovereign exposures'!$R152,'SOVEREIGN_DISCL data'!L:L)</f>
        <v>0</v>
      </c>
      <c r="I152" s="38">
        <f>SUMIF('SOVEREIGN_DISCL data'!$C:$C,"="&amp;'TOTAL Sovereign exposures'!$R152,'SOVEREIGN_DISCL data'!M:M)</f>
        <v>-36.457832740000001</v>
      </c>
      <c r="J152" s="38">
        <f>SUMIF('SOVEREIGN_DISCL data'!$C:$C,"="&amp;'TOTAL Sovereign exposures'!$R152,'SOVEREIGN_DISCL data'!N:N)</f>
        <v>-1</v>
      </c>
      <c r="K152" s="38">
        <f>SUMIF('SOVEREIGN_DISCL data'!$C:$C,"="&amp;'TOTAL Sovereign exposures'!$R152,'SOVEREIGN_DISCL data'!O:O)</f>
        <v>0</v>
      </c>
      <c r="L152" s="244" t="e">
        <f>SUMIF('[3]SOVEREIGN_DISCL data'!$C:$C,"="&amp;'TOTAL Sovereign exposures'!$R152,'[3]SOVEREIGN_DISCL data'!P:P)</f>
        <v>#VALUE!</v>
      </c>
      <c r="M152" s="38">
        <f>SUMIF('SOVEREIGN_DISCL data'!$C:$C,"="&amp;'TOTAL Sovereign exposures'!$R152,'SOVEREIGN_DISCL data'!Q:Q)</f>
        <v>0</v>
      </c>
      <c r="N152" s="38">
        <f>SUMIF('SOVEREIGN_DISCL data'!$C:$C,"="&amp;'TOTAL Sovereign exposures'!$R152,'SOVEREIGN_DISCL data'!R:R)</f>
        <v>0</v>
      </c>
      <c r="O152" s="38">
        <f>SUMIF('SOVEREIGN_DISCL data'!$C:$C,"="&amp;'TOTAL Sovereign exposures'!$R152,'SOVEREIGN_DISCL data'!S:S)</f>
        <v>0</v>
      </c>
      <c r="R152" s="95">
        <v>1211152</v>
      </c>
      <c r="S152" s="34" t="str">
        <f t="shared" si="2"/>
        <v>Entire sample excl. Greek banks1211152</v>
      </c>
    </row>
    <row r="153" spans="1:19" s="34" customFormat="1" ht="12.75" customHeight="1" thickBot="1">
      <c r="A153" s="87" t="s">
        <v>68</v>
      </c>
      <c r="B153" s="238"/>
      <c r="C153" s="55">
        <f>SUMIF('SOVEREIGN_DISCL data'!$C:$C,"="&amp;'TOTAL Sovereign exposures'!$R153,'SOVEREIGN_DISCL data'!G:G)</f>
        <v>2261.9704833141</v>
      </c>
      <c r="D153" s="55">
        <f>SUMIF('SOVEREIGN_DISCL data'!$C:$C,"="&amp;'TOTAL Sovereign exposures'!$R153,'SOVEREIGN_DISCL data'!H:H)</f>
        <v>608.610029532</v>
      </c>
      <c r="E153" s="55">
        <f>SUMIF('SOVEREIGN_DISCL data'!$C:$C,"="&amp;'TOTAL Sovereign exposures'!$R153,'SOVEREIGN_DISCL data'!I:I)</f>
        <v>2128.7765370179</v>
      </c>
      <c r="F153" s="55">
        <f>SUMIF('SOVEREIGN_DISCL data'!$C:$C,"="&amp;'TOTAL Sovereign exposures'!$R153,'SOVEREIGN_DISCL data'!J:J)</f>
        <v>317.221413842</v>
      </c>
      <c r="G153" s="55">
        <f>SUMIF('SOVEREIGN_DISCL data'!$C:$C,"="&amp;'TOTAL Sovereign exposures'!$R153,'SOVEREIGN_DISCL data'!K:K)</f>
        <v>102.76685999999999</v>
      </c>
      <c r="H153" s="55">
        <f>SUMIF('SOVEREIGN_DISCL data'!$C:$C,"="&amp;'TOTAL Sovereign exposures'!$R153,'SOVEREIGN_DISCL data'!L:L)</f>
        <v>263.17445224359994</v>
      </c>
      <c r="I153" s="55">
        <f>SUMIF('SOVEREIGN_DISCL data'!$C:$C,"="&amp;'TOTAL Sovereign exposures'!$R153,'SOVEREIGN_DISCL data'!M:M)</f>
        <v>-51.858460532999999</v>
      </c>
      <c r="J153" s="55">
        <f>SUMIF('SOVEREIGN_DISCL data'!$C:$C,"="&amp;'TOTAL Sovereign exposures'!$R153,'SOVEREIGN_DISCL data'!N:N)</f>
        <v>-73.046310434000006</v>
      </c>
      <c r="K153" s="55">
        <f>SUMIF('SOVEREIGN_DISCL data'!$C:$C,"="&amp;'TOTAL Sovereign exposures'!$R153,'SOVEREIGN_DISCL data'!O:O)</f>
        <v>926.01577752349999</v>
      </c>
      <c r="L153" s="169">
        <f>SUMIF('SOVEREIGN_DISCL data'!$C:$C,"="&amp;'TOTAL Sovereign exposures'!$R153,'SOVEREIGN_DISCL data'!P:P)</f>
        <v>0.60047647609999999</v>
      </c>
      <c r="M153" s="55">
        <f>SUMIF('SOVEREIGN_DISCL data'!$C:$C,"="&amp;'TOTAL Sovereign exposures'!$R153,'SOVEREIGN_DISCL data'!Q:Q)</f>
        <v>6.5463715196999992</v>
      </c>
      <c r="N153" s="55">
        <f>SUMIF('SOVEREIGN_DISCL data'!$C:$C,"="&amp;'TOTAL Sovereign exposures'!$R153,'SOVEREIGN_DISCL data'!R:R)</f>
        <v>10.3497089289</v>
      </c>
      <c r="O153" s="55">
        <f>SUMIF('SOVEREIGN_DISCL data'!$C:$C,"="&amp;'TOTAL Sovereign exposures'!$R153,'SOVEREIGN_DISCL data'!S:S)</f>
        <v>-7.025408884</v>
      </c>
      <c r="R153" s="95">
        <v>1211153</v>
      </c>
      <c r="S153" s="34" t="str">
        <f t="shared" si="2"/>
        <v>Entire sample excl. Greek banks1211153</v>
      </c>
    </row>
    <row r="154" spans="1:19" s="34" customFormat="1" ht="12.75" customHeight="1">
      <c r="A154" s="35" t="s">
        <v>59</v>
      </c>
      <c r="B154" s="238" t="s">
        <v>38</v>
      </c>
      <c r="C154" s="157">
        <f>SUMIF('SOVEREIGN_DISCL data'!$C:$C,"="&amp;'TOTAL Sovereign exposures'!$R154,'SOVEREIGN_DISCL data'!G:G)</f>
        <v>758.83639894860005</v>
      </c>
      <c r="D154" s="156">
        <f>SUMIF('SOVEREIGN_DISCL data'!$C:$C,"="&amp;'TOTAL Sovereign exposures'!$R154,'SOVEREIGN_DISCL data'!H:H)</f>
        <v>186.21639894860002</v>
      </c>
      <c r="E154" s="156">
        <f>SUMIF('SOVEREIGN_DISCL data'!$C:$C,"="&amp;'TOTAL Sovereign exposures'!$R154,'SOVEREIGN_DISCL data'!I:I)</f>
        <v>758.83639894860005</v>
      </c>
      <c r="F154" s="156">
        <f>SUMIF('SOVEREIGN_DISCL data'!$C:$C,"="&amp;'TOTAL Sovereign exposures'!$R154,'SOVEREIGN_DISCL data'!J:J)</f>
        <v>27</v>
      </c>
      <c r="G154" s="156">
        <f>SUMIF('SOVEREIGN_DISCL data'!$C:$C,"="&amp;'TOTAL Sovereign exposures'!$R154,'SOVEREIGN_DISCL data'!K:K)</f>
        <v>0</v>
      </c>
      <c r="H154" s="37">
        <f>SUMIF('SOVEREIGN_DISCL data'!$C:$C,"="&amp;'TOTAL Sovereign exposures'!$R154,'SOVEREIGN_DISCL data'!L:L)</f>
        <v>438.82</v>
      </c>
      <c r="I154" s="38">
        <f>SUMIF('SOVEREIGN_DISCL data'!$C:$C,"="&amp;'TOTAL Sovereign exposures'!$R154,'SOVEREIGN_DISCL data'!M:M)</f>
        <v>106.8</v>
      </c>
      <c r="J154" s="38">
        <f>SUMIF('SOVEREIGN_DISCL data'!$C:$C,"="&amp;'TOTAL Sovereign exposures'!$R154,'SOVEREIGN_DISCL data'!N:N)</f>
        <v>0</v>
      </c>
      <c r="K154" s="38">
        <f>SUMIF('SOVEREIGN_DISCL data'!$C:$C,"="&amp;'TOTAL Sovereign exposures'!$R154,'SOVEREIGN_DISCL data'!O:O)</f>
        <v>0</v>
      </c>
      <c r="L154" s="242">
        <f>SUMIF('SOVEREIGN_DISCL data'!$C:$C,"="&amp;'TOTAL Sovereign exposures'!$R154,'SOVEREIGN_DISCL data'!P:P)</f>
        <v>0</v>
      </c>
      <c r="M154" s="38">
        <f>SUMIF('SOVEREIGN_DISCL data'!$C:$C,"="&amp;'TOTAL Sovereign exposures'!$R154,'SOVEREIGN_DISCL data'!Q:Q)</f>
        <v>0</v>
      </c>
      <c r="N154" s="38">
        <f>SUMIF('SOVEREIGN_DISCL data'!$C:$C,"="&amp;'TOTAL Sovereign exposures'!$R154,'SOVEREIGN_DISCL data'!R:R)</f>
        <v>0</v>
      </c>
      <c r="O154" s="38">
        <f>SUMIF('SOVEREIGN_DISCL data'!$C:$C,"="&amp;'TOTAL Sovereign exposures'!$R154,'SOVEREIGN_DISCL data'!S:S)</f>
        <v>0</v>
      </c>
      <c r="R154" s="95">
        <v>1211154</v>
      </c>
      <c r="S154" s="34" t="str">
        <f t="shared" si="2"/>
        <v>Entire sample excl. Greek banks1211154</v>
      </c>
    </row>
    <row r="155" spans="1:19" s="34" customFormat="1" ht="12.75" customHeight="1">
      <c r="A155" s="35" t="s">
        <v>58</v>
      </c>
      <c r="B155" s="238"/>
      <c r="C155" s="156">
        <f>SUMIF('SOVEREIGN_DISCL data'!$C:$C,"="&amp;'TOTAL Sovereign exposures'!$R155,'SOVEREIGN_DISCL data'!G:G)</f>
        <v>277.33951374900005</v>
      </c>
      <c r="D155" s="156">
        <f>SUMIF('SOVEREIGN_DISCL data'!$C:$C,"="&amp;'TOTAL Sovereign exposures'!$R155,'SOVEREIGN_DISCL data'!H:H)</f>
        <v>149.57377744000001</v>
      </c>
      <c r="E155" s="156">
        <f>SUMIF('SOVEREIGN_DISCL data'!$C:$C,"="&amp;'TOTAL Sovereign exposures'!$R155,'SOVEREIGN_DISCL data'!I:I)</f>
        <v>277.33951374900005</v>
      </c>
      <c r="F155" s="156">
        <f>SUMIF('SOVEREIGN_DISCL data'!$C:$C,"="&amp;'TOTAL Sovereign exposures'!$R155,'SOVEREIGN_DISCL data'!J:J)</f>
        <v>110.972159249</v>
      </c>
      <c r="G155" s="156">
        <f>SUMIF('SOVEREIGN_DISCL data'!$C:$C,"="&amp;'TOTAL Sovereign exposures'!$R155,'SOVEREIGN_DISCL data'!K:K)</f>
        <v>0</v>
      </c>
      <c r="H155" s="37">
        <f>SUMIF('SOVEREIGN_DISCL data'!$C:$C,"="&amp;'TOTAL Sovereign exposures'!$R155,'SOVEREIGN_DISCL data'!L:L)</f>
        <v>0</v>
      </c>
      <c r="I155" s="38">
        <f>SUMIF('SOVEREIGN_DISCL data'!$C:$C,"="&amp;'TOTAL Sovereign exposures'!$R155,'SOVEREIGN_DISCL data'!M:M)</f>
        <v>0</v>
      </c>
      <c r="J155" s="38">
        <f>SUMIF('SOVEREIGN_DISCL data'!$C:$C,"="&amp;'TOTAL Sovereign exposures'!$R155,'SOVEREIGN_DISCL data'!N:N)</f>
        <v>0</v>
      </c>
      <c r="K155" s="38">
        <f>SUMIF('SOVEREIGN_DISCL data'!$C:$C,"="&amp;'TOTAL Sovereign exposures'!$R155,'SOVEREIGN_DISCL data'!O:O)</f>
        <v>16.793577060000001</v>
      </c>
      <c r="L155" s="243" t="e">
        <f>SUMIF('[3]SOVEREIGN_DISCL data'!$C:$C,"="&amp;'TOTAL Sovereign exposures'!$R155,'[3]SOVEREIGN_DISCL data'!P:P)</f>
        <v>#VALUE!</v>
      </c>
      <c r="M155" s="38">
        <f>SUMIF('SOVEREIGN_DISCL data'!$C:$C,"="&amp;'TOTAL Sovereign exposures'!$R155,'SOVEREIGN_DISCL data'!Q:Q)</f>
        <v>-1</v>
      </c>
      <c r="N155" s="38">
        <f>SUMIF('SOVEREIGN_DISCL data'!$C:$C,"="&amp;'TOTAL Sovereign exposures'!$R155,'SOVEREIGN_DISCL data'!R:R)</f>
        <v>1</v>
      </c>
      <c r="O155" s="38">
        <f>SUMIF('SOVEREIGN_DISCL data'!$C:$C,"="&amp;'TOTAL Sovereign exposures'!$R155,'SOVEREIGN_DISCL data'!S:S)</f>
        <v>0</v>
      </c>
      <c r="R155" s="95">
        <v>1211155</v>
      </c>
      <c r="S155" s="34" t="str">
        <f t="shared" si="2"/>
        <v>Entire sample excl. Greek banks1211155</v>
      </c>
    </row>
    <row r="156" spans="1:19" s="34" customFormat="1" ht="12.75" customHeight="1">
      <c r="A156" s="35" t="s">
        <v>57</v>
      </c>
      <c r="B156" s="238"/>
      <c r="C156" s="156">
        <f>SUMIF('SOVEREIGN_DISCL data'!$C:$C,"="&amp;'TOTAL Sovereign exposures'!$R156,'SOVEREIGN_DISCL data'!G:G)</f>
        <v>152.58818878809998</v>
      </c>
      <c r="D156" s="156">
        <f>SUMIF('SOVEREIGN_DISCL data'!$C:$C,"="&amp;'TOTAL Sovereign exposures'!$R156,'SOVEREIGN_DISCL data'!H:H)</f>
        <v>10.0352814381</v>
      </c>
      <c r="E156" s="156">
        <f>SUMIF('SOVEREIGN_DISCL data'!$C:$C,"="&amp;'TOTAL Sovereign exposures'!$R156,'SOVEREIGN_DISCL data'!I:I)</f>
        <v>162.74818878799999</v>
      </c>
      <c r="F156" s="156">
        <f>SUMIF('SOVEREIGN_DISCL data'!$C:$C,"="&amp;'TOTAL Sovereign exposures'!$R156,'SOVEREIGN_DISCL data'!J:J)</f>
        <v>142.20796565000001</v>
      </c>
      <c r="G156" s="156">
        <f>SUMIF('SOVEREIGN_DISCL data'!$C:$C,"="&amp;'TOTAL Sovereign exposures'!$R156,'SOVEREIGN_DISCL data'!K:K)</f>
        <v>0</v>
      </c>
      <c r="H156" s="37">
        <f>SUMIF('SOVEREIGN_DISCL data'!$C:$C,"="&amp;'TOTAL Sovereign exposures'!$R156,'SOVEREIGN_DISCL data'!L:L)</f>
        <v>10.5049417</v>
      </c>
      <c r="I156" s="38">
        <f>SUMIF('SOVEREIGN_DISCL data'!$C:$C,"="&amp;'TOTAL Sovereign exposures'!$R156,'SOVEREIGN_DISCL data'!M:M)</f>
        <v>1.0684163799999999</v>
      </c>
      <c r="J156" s="38">
        <f>SUMIF('SOVEREIGN_DISCL data'!$C:$C,"="&amp;'TOTAL Sovereign exposures'!$R156,'SOVEREIGN_DISCL data'!N:N)</f>
        <v>0</v>
      </c>
      <c r="K156" s="38">
        <f>SUMIF('SOVEREIGN_DISCL data'!$C:$C,"="&amp;'TOTAL Sovereign exposures'!$R156,'SOVEREIGN_DISCL data'!O:O)</f>
        <v>0</v>
      </c>
      <c r="L156" s="243" t="e">
        <f>SUMIF('[3]SOVEREIGN_DISCL data'!$C:$C,"="&amp;'TOTAL Sovereign exposures'!$R156,'[3]SOVEREIGN_DISCL data'!P:P)</f>
        <v>#VALUE!</v>
      </c>
      <c r="M156" s="38">
        <f>SUMIF('SOVEREIGN_DISCL data'!$C:$C,"="&amp;'TOTAL Sovereign exposures'!$R156,'SOVEREIGN_DISCL data'!Q:Q)</f>
        <v>-1.4043595179999999</v>
      </c>
      <c r="N156" s="38">
        <f>SUMIF('SOVEREIGN_DISCL data'!$C:$C,"="&amp;'TOTAL Sovereign exposures'!$R156,'SOVEREIGN_DISCL data'!R:R)</f>
        <v>4.4729978204999998</v>
      </c>
      <c r="O156" s="38">
        <f>SUMIF('SOVEREIGN_DISCL data'!$C:$C,"="&amp;'TOTAL Sovereign exposures'!$R156,'SOVEREIGN_DISCL data'!S:S)</f>
        <v>-3.2742887179999998</v>
      </c>
      <c r="R156" s="95">
        <v>1211156</v>
      </c>
      <c r="S156" s="34" t="str">
        <f t="shared" si="2"/>
        <v>Entire sample excl. Greek banks1211156</v>
      </c>
    </row>
    <row r="157" spans="1:19" s="34" customFormat="1" ht="12.75" customHeight="1">
      <c r="A157" s="35" t="s">
        <v>56</v>
      </c>
      <c r="B157" s="238"/>
      <c r="C157" s="156">
        <f>SUMIF('SOVEREIGN_DISCL data'!$C:$C,"="&amp;'TOTAL Sovereign exposures'!$R157,'SOVEREIGN_DISCL data'!G:G)</f>
        <v>186.84054927240001</v>
      </c>
      <c r="D157" s="156">
        <f>SUMIF('SOVEREIGN_DISCL data'!$C:$C,"="&amp;'TOTAL Sovereign exposures'!$R157,'SOVEREIGN_DISCL data'!H:H)</f>
        <v>29.2061479501</v>
      </c>
      <c r="E157" s="156">
        <f>SUMIF('SOVEREIGN_DISCL data'!$C:$C,"="&amp;'TOTAL Sovereign exposures'!$R157,'SOVEREIGN_DISCL data'!I:I)</f>
        <v>171.95608127849999</v>
      </c>
      <c r="F157" s="156">
        <f>SUMIF('SOVEREIGN_DISCL data'!$C:$C,"="&amp;'TOTAL Sovereign exposures'!$R157,'SOVEREIGN_DISCL data'!J:J)</f>
        <v>28.060306024999999</v>
      </c>
      <c r="G157" s="156">
        <f>SUMIF('SOVEREIGN_DISCL data'!$C:$C,"="&amp;'TOTAL Sovereign exposures'!$R157,'SOVEREIGN_DISCL data'!K:K)</f>
        <v>0</v>
      </c>
      <c r="H157" s="37">
        <f>SUMIF('SOVEREIGN_DISCL data'!$C:$C,"="&amp;'TOTAL Sovereign exposures'!$R157,'SOVEREIGN_DISCL data'!L:L)</f>
        <v>2.7619924634000004</v>
      </c>
      <c r="I157" s="38">
        <f>SUMIF('SOVEREIGN_DISCL data'!$C:$C,"="&amp;'TOTAL Sovereign exposures'!$R157,'SOVEREIGN_DISCL data'!M:M)</f>
        <v>0</v>
      </c>
      <c r="J157" s="38">
        <f>SUMIF('SOVEREIGN_DISCL data'!$C:$C,"="&amp;'TOTAL Sovereign exposures'!$R157,'SOVEREIGN_DISCL data'!N:N)</f>
        <v>0</v>
      </c>
      <c r="K157" s="38">
        <f>SUMIF('SOVEREIGN_DISCL data'!$C:$C,"="&amp;'TOTAL Sovereign exposures'!$R157,'SOVEREIGN_DISCL data'!O:O)</f>
        <v>109.84022084</v>
      </c>
      <c r="L157" s="243" t="e">
        <f>SUMIF('[3]SOVEREIGN_DISCL data'!$C:$C,"="&amp;'TOTAL Sovereign exposures'!$R157,'[3]SOVEREIGN_DISCL data'!P:P)</f>
        <v>#VALUE!</v>
      </c>
      <c r="M157" s="38">
        <f>SUMIF('SOVEREIGN_DISCL data'!$C:$C,"="&amp;'TOTAL Sovereign exposures'!$R157,'SOVEREIGN_DISCL data'!Q:Q)</f>
        <v>-0.26140167000000003</v>
      </c>
      <c r="N157" s="38">
        <f>SUMIF('SOVEREIGN_DISCL data'!$C:$C,"="&amp;'TOTAL Sovereign exposures'!$R157,'SOVEREIGN_DISCL data'!R:R)</f>
        <v>0.41076894930000007</v>
      </c>
      <c r="O157" s="38">
        <f>SUMIF('SOVEREIGN_DISCL data'!$C:$C,"="&amp;'TOTAL Sovereign exposures'!$R157,'SOVEREIGN_DISCL data'!S:S)</f>
        <v>0.23682800000000001</v>
      </c>
      <c r="R157" s="95">
        <v>1211157</v>
      </c>
      <c r="S157" s="34" t="str">
        <f t="shared" si="2"/>
        <v>Entire sample excl. Greek banks1211157</v>
      </c>
    </row>
    <row r="158" spans="1:19" s="34" customFormat="1" ht="12.75" customHeight="1">
      <c r="A158" s="35" t="s">
        <v>55</v>
      </c>
      <c r="B158" s="238"/>
      <c r="C158" s="156">
        <f>SUMIF('SOVEREIGN_DISCL data'!$C:$C,"="&amp;'TOTAL Sovereign exposures'!$R158,'SOVEREIGN_DISCL data'!G:G)</f>
        <v>718.42800511140001</v>
      </c>
      <c r="D158" s="156">
        <f>SUMIF('SOVEREIGN_DISCL data'!$C:$C,"="&amp;'TOTAL Sovereign exposures'!$R158,'SOVEREIGN_DISCL data'!H:H)</f>
        <v>547.32168525940006</v>
      </c>
      <c r="E158" s="156">
        <f>SUMIF('SOVEREIGN_DISCL data'!$C:$C,"="&amp;'TOTAL Sovereign exposures'!$R158,'SOVEREIGN_DISCL data'!I:I)</f>
        <v>717.42800511140001</v>
      </c>
      <c r="F158" s="156">
        <f>SUMIF('SOVEREIGN_DISCL data'!$C:$C,"="&amp;'TOTAL Sovereign exposures'!$R158,'SOVEREIGN_DISCL data'!J:J)</f>
        <v>164.53502581199999</v>
      </c>
      <c r="G158" s="156">
        <f>SUMIF('SOVEREIGN_DISCL data'!$C:$C,"="&amp;'TOTAL Sovereign exposures'!$R158,'SOVEREIGN_DISCL data'!K:K)</f>
        <v>0</v>
      </c>
      <c r="H158" s="37">
        <f>SUMIF('SOVEREIGN_DISCL data'!$C:$C,"="&amp;'TOTAL Sovereign exposures'!$R158,'SOVEREIGN_DISCL data'!L:L)</f>
        <v>5.5712940399999997</v>
      </c>
      <c r="I158" s="38">
        <f>SUMIF('SOVEREIGN_DISCL data'!$C:$C,"="&amp;'TOTAL Sovereign exposures'!$R158,'SOVEREIGN_DISCL data'!M:M)</f>
        <v>0</v>
      </c>
      <c r="J158" s="38">
        <f>SUMIF('SOVEREIGN_DISCL data'!$C:$C,"="&amp;'TOTAL Sovereign exposures'!$R158,'SOVEREIGN_DISCL data'!N:N)</f>
        <v>0</v>
      </c>
      <c r="K158" s="38">
        <f>SUMIF('SOVEREIGN_DISCL data'!$C:$C,"="&amp;'TOTAL Sovereign exposures'!$R158,'SOVEREIGN_DISCL data'!O:O)</f>
        <v>0</v>
      </c>
      <c r="L158" s="243" t="e">
        <f>SUMIF('[3]SOVEREIGN_DISCL data'!$C:$C,"="&amp;'TOTAL Sovereign exposures'!$R158,'[3]SOVEREIGN_DISCL data'!P:P)</f>
        <v>#VALUE!</v>
      </c>
      <c r="M158" s="38">
        <f>SUMIF('SOVEREIGN_DISCL data'!$C:$C,"="&amp;'TOTAL Sovereign exposures'!$R158,'SOVEREIGN_DISCL data'!Q:Q)</f>
        <v>3.3914908800000001</v>
      </c>
      <c r="N158" s="38">
        <f>SUMIF('SOVEREIGN_DISCL data'!$C:$C,"="&amp;'TOTAL Sovereign exposures'!$R158,'SOVEREIGN_DISCL data'!R:R)</f>
        <v>-1.3914908800000001</v>
      </c>
      <c r="O158" s="38">
        <f>SUMIF('SOVEREIGN_DISCL data'!$C:$C,"="&amp;'TOTAL Sovereign exposures'!$R158,'SOVEREIGN_DISCL data'!S:S)</f>
        <v>-2</v>
      </c>
      <c r="R158" s="95">
        <v>1211158</v>
      </c>
      <c r="S158" s="34" t="str">
        <f t="shared" si="2"/>
        <v>Entire sample excl. Greek banks1211158</v>
      </c>
    </row>
    <row r="159" spans="1:19" s="34" customFormat="1" ht="12.75" customHeight="1">
      <c r="A159" s="35" t="s">
        <v>54</v>
      </c>
      <c r="B159" s="238"/>
      <c r="C159" s="156">
        <f>SUMIF('SOVEREIGN_DISCL data'!$C:$C,"="&amp;'TOTAL Sovereign exposures'!$R159,'SOVEREIGN_DISCL data'!G:G)</f>
        <v>1519.2650745471999</v>
      </c>
      <c r="D159" s="156">
        <f>SUMIF('SOVEREIGN_DISCL data'!$C:$C,"="&amp;'TOTAL Sovereign exposures'!$R159,'SOVEREIGN_DISCL data'!H:H)</f>
        <v>939.642307071</v>
      </c>
      <c r="E159" s="156">
        <f>SUMIF('SOVEREIGN_DISCL data'!$C:$C,"="&amp;'TOTAL Sovereign exposures'!$R159,'SOVEREIGN_DISCL data'!I:I)</f>
        <v>1513.0323380952</v>
      </c>
      <c r="F159" s="156">
        <f>SUMIF('SOVEREIGN_DISCL data'!$C:$C,"="&amp;'TOTAL Sovereign exposures'!$R159,'SOVEREIGN_DISCL data'!J:J)</f>
        <v>367.627403947</v>
      </c>
      <c r="G159" s="156">
        <f>SUMIF('SOVEREIGN_DISCL data'!$C:$C,"="&amp;'TOTAL Sovereign exposures'!$R159,'SOVEREIGN_DISCL data'!K:K)</f>
        <v>27.4</v>
      </c>
      <c r="H159" s="37">
        <f>SUMIF('SOVEREIGN_DISCL data'!$C:$C,"="&amp;'TOTAL Sovereign exposures'!$R159,'SOVEREIGN_DISCL data'!L:L)</f>
        <v>76.146092227199986</v>
      </c>
      <c r="I159" s="38">
        <f>SUMIF('SOVEREIGN_DISCL data'!$C:$C,"="&amp;'TOTAL Sovereign exposures'!$R159,'SOVEREIGN_DISCL data'!M:M)</f>
        <v>3</v>
      </c>
      <c r="J159" s="38">
        <f>SUMIF('SOVEREIGN_DISCL data'!$C:$C,"="&amp;'TOTAL Sovereign exposures'!$R159,'SOVEREIGN_DISCL data'!N:N)</f>
        <v>0</v>
      </c>
      <c r="K159" s="38">
        <f>SUMIF('SOVEREIGN_DISCL data'!$C:$C,"="&amp;'TOTAL Sovereign exposures'!$R159,'SOVEREIGN_DISCL data'!O:O)</f>
        <v>101.77730685</v>
      </c>
      <c r="L159" s="243" t="e">
        <f>SUMIF('[3]SOVEREIGN_DISCL data'!$C:$C,"="&amp;'TOTAL Sovereign exposures'!$R159,'[3]SOVEREIGN_DISCL data'!P:P)</f>
        <v>#VALUE!</v>
      </c>
      <c r="M159" s="38">
        <f>SUMIF('SOVEREIGN_DISCL data'!$C:$C,"="&amp;'TOTAL Sovereign exposures'!$R159,'SOVEREIGN_DISCL data'!Q:Q)</f>
        <v>-1.7082900270000003</v>
      </c>
      <c r="N159" s="38">
        <f>SUMIF('SOVEREIGN_DISCL data'!$C:$C,"="&amp;'TOTAL Sovereign exposures'!$R159,'SOVEREIGN_DISCL data'!R:R)</f>
        <v>10.210268490499999</v>
      </c>
      <c r="O159" s="38">
        <f>SUMIF('SOVEREIGN_DISCL data'!$C:$C,"="&amp;'TOTAL Sovereign exposures'!$R159,'SOVEREIGN_DISCL data'!S:S)</f>
        <v>-7.0101040169999997</v>
      </c>
      <c r="R159" s="95">
        <v>1211159</v>
      </c>
      <c r="S159" s="34" t="str">
        <f t="shared" si="2"/>
        <v>Entire sample excl. Greek banks1211159</v>
      </c>
    </row>
    <row r="160" spans="1:19" s="34" customFormat="1" ht="12.75" customHeight="1">
      <c r="A160" s="35" t="s">
        <v>53</v>
      </c>
      <c r="B160" s="238"/>
      <c r="C160" s="156">
        <f>SUMIF('SOVEREIGN_DISCL data'!$C:$C,"="&amp;'TOTAL Sovereign exposures'!$R160,'SOVEREIGN_DISCL data'!G:G)</f>
        <v>516.41507156169996</v>
      </c>
      <c r="D160" s="156">
        <f>SUMIF('SOVEREIGN_DISCL data'!$C:$C,"="&amp;'TOTAL Sovereign exposures'!$R160,'SOVEREIGN_DISCL data'!H:H)</f>
        <v>499.11578528000001</v>
      </c>
      <c r="E160" s="156">
        <f>SUMIF('SOVEREIGN_DISCL data'!$C:$C,"="&amp;'TOTAL Sovereign exposures'!$R160,'SOVEREIGN_DISCL data'!I:I)</f>
        <v>516.98046705000002</v>
      </c>
      <c r="F160" s="156">
        <f>SUMIF('SOVEREIGN_DISCL data'!$C:$C,"="&amp;'TOTAL Sovereign exposures'!$R160,'SOVEREIGN_DISCL data'!J:J)</f>
        <v>14.68115901</v>
      </c>
      <c r="G160" s="156">
        <f>SUMIF('SOVEREIGN_DISCL data'!$C:$C,"="&amp;'TOTAL Sovereign exposures'!$R160,'SOVEREIGN_DISCL data'!K:K)</f>
        <v>0</v>
      </c>
      <c r="H160" s="37">
        <f>SUMIF('SOVEREIGN_DISCL data'!$C:$C,"="&amp;'TOTAL Sovereign exposures'!$R160,'SOVEREIGN_DISCL data'!L:L)</f>
        <v>3.1835227600999998</v>
      </c>
      <c r="I160" s="38">
        <f>SUMIF('SOVEREIGN_DISCL data'!$C:$C,"="&amp;'TOTAL Sovereign exposures'!$R160,'SOVEREIGN_DISCL data'!M:M)</f>
        <v>0</v>
      </c>
      <c r="J160" s="38">
        <f>SUMIF('SOVEREIGN_DISCL data'!$C:$C,"="&amp;'TOTAL Sovereign exposures'!$R160,'SOVEREIGN_DISCL data'!N:N)</f>
        <v>0</v>
      </c>
      <c r="K160" s="38">
        <f>SUMIF('SOVEREIGN_DISCL data'!$C:$C,"="&amp;'TOTAL Sovereign exposures'!$R160,'SOVEREIGN_DISCL data'!O:O)</f>
        <v>23</v>
      </c>
      <c r="L160" s="244" t="e">
        <f>SUMIF('[3]SOVEREIGN_DISCL data'!$C:$C,"="&amp;'TOTAL Sovereign exposures'!$R160,'[3]SOVEREIGN_DISCL data'!P:P)</f>
        <v>#VALUE!</v>
      </c>
      <c r="M160" s="38">
        <f>SUMIF('SOVEREIGN_DISCL data'!$C:$C,"="&amp;'TOTAL Sovereign exposures'!$R160,'SOVEREIGN_DISCL data'!Q:Q)</f>
        <v>0.16798035</v>
      </c>
      <c r="N160" s="38">
        <f>SUMIF('SOVEREIGN_DISCL data'!$C:$C,"="&amp;'TOTAL Sovereign exposures'!$R160,'SOVEREIGN_DISCL data'!R:R)</f>
        <v>-0.16798035</v>
      </c>
      <c r="O160" s="38">
        <f>SUMIF('SOVEREIGN_DISCL data'!$C:$C,"="&amp;'TOTAL Sovereign exposures'!$R160,'SOVEREIGN_DISCL data'!S:S)</f>
        <v>0</v>
      </c>
      <c r="R160" s="95">
        <v>1211160</v>
      </c>
      <c r="S160" s="34" t="str">
        <f t="shared" si="2"/>
        <v>Entire sample excl. Greek banks1211160</v>
      </c>
    </row>
    <row r="161" spans="1:19" s="34" customFormat="1" ht="12.75" customHeight="1" thickBot="1">
      <c r="A161" s="87" t="s">
        <v>68</v>
      </c>
      <c r="B161" s="238"/>
      <c r="C161" s="55">
        <f>SUMIF('SOVEREIGN_DISCL data'!$C:$C,"="&amp;'TOTAL Sovereign exposures'!$R161,'SOVEREIGN_DISCL data'!G:G)</f>
        <v>4129.7128019848005</v>
      </c>
      <c r="D161" s="55">
        <f>SUMIF('SOVEREIGN_DISCL data'!$C:$C,"="&amp;'TOTAL Sovereign exposures'!$R161,'SOVEREIGN_DISCL data'!H:H)</f>
        <v>2361.1113833885997</v>
      </c>
      <c r="E161" s="55">
        <f>SUMIF('SOVEREIGN_DISCL data'!$C:$C,"="&amp;'TOTAL Sovereign exposures'!$R161,'SOVEREIGN_DISCL data'!I:I)</f>
        <v>4118.3209930231005</v>
      </c>
      <c r="F161" s="55">
        <f>SUMIF('SOVEREIGN_DISCL data'!$C:$C,"="&amp;'TOTAL Sovereign exposures'!$R161,'SOVEREIGN_DISCL data'!J:J)</f>
        <v>855.08401969300007</v>
      </c>
      <c r="G161" s="55">
        <f>SUMIF('SOVEREIGN_DISCL data'!$C:$C,"="&amp;'TOTAL Sovereign exposures'!$R161,'SOVEREIGN_DISCL data'!K:K)</f>
        <v>27.4</v>
      </c>
      <c r="H161" s="55">
        <f>SUMIF('SOVEREIGN_DISCL data'!$C:$C,"="&amp;'TOTAL Sovereign exposures'!$R161,'SOVEREIGN_DISCL data'!L:L)</f>
        <v>536.98784319059996</v>
      </c>
      <c r="I161" s="55">
        <f>SUMIF('SOVEREIGN_DISCL data'!$C:$C,"="&amp;'TOTAL Sovereign exposures'!$R161,'SOVEREIGN_DISCL data'!M:M)</f>
        <v>110.86841638</v>
      </c>
      <c r="J161" s="55">
        <f>SUMIF('SOVEREIGN_DISCL data'!$C:$C,"="&amp;'TOTAL Sovereign exposures'!$R161,'SOVEREIGN_DISCL data'!N:N)</f>
        <v>0</v>
      </c>
      <c r="K161" s="55">
        <f>SUMIF('SOVEREIGN_DISCL data'!$C:$C,"="&amp;'TOTAL Sovereign exposures'!$R161,'SOVEREIGN_DISCL data'!O:O)</f>
        <v>251.41110474999999</v>
      </c>
      <c r="L161" s="169">
        <f>SUMIF('SOVEREIGN_DISCL data'!$C:$C,"="&amp;'TOTAL Sovereign exposures'!$R161,'SOVEREIGN_DISCL data'!P:P)</f>
        <v>0</v>
      </c>
      <c r="M161" s="55">
        <f>SUMIF('SOVEREIGN_DISCL data'!$C:$C,"="&amp;'TOTAL Sovereign exposures'!$R161,'SOVEREIGN_DISCL data'!Q:Q)</f>
        <v>-1.0562529849999998</v>
      </c>
      <c r="N161" s="55">
        <f>SUMIF('SOVEREIGN_DISCL data'!$C:$C,"="&amp;'TOTAL Sovereign exposures'!$R161,'SOVEREIGN_DISCL data'!R:R)</f>
        <v>14.534564030399999</v>
      </c>
      <c r="O161" s="55">
        <f>SUMIF('SOVEREIGN_DISCL data'!$C:$C,"="&amp;'TOTAL Sovereign exposures'!$R161,'SOVEREIGN_DISCL data'!S:S)</f>
        <v>-12.047564735</v>
      </c>
      <c r="R161" s="95">
        <v>1211161</v>
      </c>
      <c r="S161" s="34" t="str">
        <f t="shared" si="2"/>
        <v>Entire sample excl. Greek banks1211161</v>
      </c>
    </row>
    <row r="162" spans="1:19" s="34" customFormat="1" ht="12.75" customHeight="1">
      <c r="A162" s="35" t="s">
        <v>59</v>
      </c>
      <c r="B162" s="238" t="s">
        <v>39</v>
      </c>
      <c r="C162" s="157">
        <f>SUMIF('SOVEREIGN_DISCL data'!$C:$C,"="&amp;'TOTAL Sovereign exposures'!$R162,'SOVEREIGN_DISCL data'!G:G)</f>
        <v>89.854255699999996</v>
      </c>
      <c r="D162" s="156">
        <f>SUMIF('SOVEREIGN_DISCL data'!$C:$C,"="&amp;'TOTAL Sovereign exposures'!$R162,'SOVEREIGN_DISCL data'!H:H)</f>
        <v>0</v>
      </c>
      <c r="E162" s="156">
        <f>SUMIF('SOVEREIGN_DISCL data'!$C:$C,"="&amp;'TOTAL Sovereign exposures'!$R162,'SOVEREIGN_DISCL data'!I:I)</f>
        <v>72.854255699999996</v>
      </c>
      <c r="F162" s="156">
        <f>SUMIF('SOVEREIGN_DISCL data'!$C:$C,"="&amp;'TOTAL Sovereign exposures'!$R162,'SOVEREIGN_DISCL data'!J:J)</f>
        <v>67.35425570000001</v>
      </c>
      <c r="G162" s="156">
        <f>SUMIF('SOVEREIGN_DISCL data'!$C:$C,"="&amp;'TOTAL Sovereign exposures'!$R162,'SOVEREIGN_DISCL data'!K:K)</f>
        <v>0</v>
      </c>
      <c r="H162" s="37">
        <f>SUMIF('SOVEREIGN_DISCL data'!$C:$C,"="&amp;'TOTAL Sovereign exposures'!$R162,'SOVEREIGN_DISCL data'!L:L)</f>
        <v>0</v>
      </c>
      <c r="I162" s="38">
        <f>SUMIF('SOVEREIGN_DISCL data'!$C:$C,"="&amp;'TOTAL Sovereign exposures'!$R162,'SOVEREIGN_DISCL data'!M:M)</f>
        <v>5.2705748703999999</v>
      </c>
      <c r="J162" s="38">
        <f>SUMIF('SOVEREIGN_DISCL data'!$C:$C,"="&amp;'TOTAL Sovereign exposures'!$R162,'SOVEREIGN_DISCL data'!N:N)</f>
        <v>0</v>
      </c>
      <c r="K162" s="38">
        <f>SUMIF('SOVEREIGN_DISCL data'!$C:$C,"="&amp;'TOTAL Sovereign exposures'!$R162,'SOVEREIGN_DISCL data'!O:O)</f>
        <v>22.5</v>
      </c>
      <c r="L162" s="242">
        <f>SUMIF('SOVEREIGN_DISCL data'!$C:$C,"="&amp;'TOTAL Sovereign exposures'!$R162,'SOVEREIGN_DISCL data'!P:P)</f>
        <v>0</v>
      </c>
      <c r="M162" s="38">
        <f>SUMIF('SOVEREIGN_DISCL data'!$C:$C,"="&amp;'TOTAL Sovereign exposures'!$R162,'SOVEREIGN_DISCL data'!Q:Q)</f>
        <v>0</v>
      </c>
      <c r="N162" s="38">
        <f>SUMIF('SOVEREIGN_DISCL data'!$C:$C,"="&amp;'TOTAL Sovereign exposures'!$R162,'SOVEREIGN_DISCL data'!R:R)</f>
        <v>0</v>
      </c>
      <c r="O162" s="38">
        <f>SUMIF('SOVEREIGN_DISCL data'!$C:$C,"="&amp;'TOTAL Sovereign exposures'!$R162,'SOVEREIGN_DISCL data'!S:S)</f>
        <v>0</v>
      </c>
      <c r="R162" s="95">
        <v>1211162</v>
      </c>
      <c r="S162" s="34" t="str">
        <f t="shared" si="2"/>
        <v>Entire sample excl. Greek banks1211162</v>
      </c>
    </row>
    <row r="163" spans="1:19" s="34" customFormat="1" ht="12.75" customHeight="1">
      <c r="A163" s="35" t="s">
        <v>58</v>
      </c>
      <c r="B163" s="238"/>
      <c r="C163" s="156">
        <f>SUMIF('SOVEREIGN_DISCL data'!$C:$C,"="&amp;'TOTAL Sovereign exposures'!$R163,'SOVEREIGN_DISCL data'!G:G)</f>
        <v>227.1198928318</v>
      </c>
      <c r="D163" s="156">
        <f>SUMIF('SOVEREIGN_DISCL data'!$C:$C,"="&amp;'TOTAL Sovereign exposures'!$R163,'SOVEREIGN_DISCL data'!H:H)</f>
        <v>140</v>
      </c>
      <c r="E163" s="156">
        <f>SUMIF('SOVEREIGN_DISCL data'!$C:$C,"="&amp;'TOTAL Sovereign exposures'!$R163,'SOVEREIGN_DISCL data'!I:I)</f>
        <v>160.1198928318</v>
      </c>
      <c r="F163" s="156">
        <f>SUMIF('SOVEREIGN_DISCL data'!$C:$C,"="&amp;'TOTAL Sovereign exposures'!$R163,'SOVEREIGN_DISCL data'!J:J)</f>
        <v>166.58999893000001</v>
      </c>
      <c r="G163" s="156">
        <f>SUMIF('SOVEREIGN_DISCL data'!$C:$C,"="&amp;'TOTAL Sovereign exposures'!$R163,'SOVEREIGN_DISCL data'!K:K)</f>
        <v>0</v>
      </c>
      <c r="H163" s="37">
        <f>SUMIF('SOVEREIGN_DISCL data'!$C:$C,"="&amp;'TOTAL Sovereign exposures'!$R163,'SOVEREIGN_DISCL data'!L:L)</f>
        <v>2.9893901800000001E-2</v>
      </c>
      <c r="I163" s="38">
        <f>SUMIF('SOVEREIGN_DISCL data'!$C:$C,"="&amp;'TOTAL Sovereign exposures'!$R163,'SOVEREIGN_DISCL data'!M:M)</f>
        <v>0.42465168180000001</v>
      </c>
      <c r="J163" s="38">
        <f>SUMIF('SOVEREIGN_DISCL data'!$C:$C,"="&amp;'TOTAL Sovereign exposures'!$R163,'SOVEREIGN_DISCL data'!N:N)</f>
        <v>0</v>
      </c>
      <c r="K163" s="38">
        <f>SUMIF('SOVEREIGN_DISCL data'!$C:$C,"="&amp;'TOTAL Sovereign exposures'!$R163,'SOVEREIGN_DISCL data'!O:O)</f>
        <v>60.5</v>
      </c>
      <c r="L163" s="243" t="e">
        <f>SUMIF('[3]SOVEREIGN_DISCL data'!$C:$C,"="&amp;'TOTAL Sovereign exposures'!$R163,'[3]SOVEREIGN_DISCL data'!P:P)</f>
        <v>#VALUE!</v>
      </c>
      <c r="M163" s="38">
        <f>SUMIF('SOVEREIGN_DISCL data'!$C:$C,"="&amp;'TOTAL Sovereign exposures'!$R163,'SOVEREIGN_DISCL data'!Q:Q)</f>
        <v>-7</v>
      </c>
      <c r="N163" s="38">
        <f>SUMIF('SOVEREIGN_DISCL data'!$C:$C,"="&amp;'TOTAL Sovereign exposures'!$R163,'SOVEREIGN_DISCL data'!R:R)</f>
        <v>7</v>
      </c>
      <c r="O163" s="38">
        <f>SUMIF('SOVEREIGN_DISCL data'!$C:$C,"="&amp;'TOTAL Sovereign exposures'!$R163,'SOVEREIGN_DISCL data'!S:S)</f>
        <v>0</v>
      </c>
      <c r="R163" s="95">
        <v>1211163</v>
      </c>
      <c r="S163" s="34" t="str">
        <f t="shared" si="2"/>
        <v>Entire sample excl. Greek banks1211163</v>
      </c>
    </row>
    <row r="164" spans="1:19" s="34" customFormat="1" ht="12.75" customHeight="1">
      <c r="A164" s="35" t="s">
        <v>57</v>
      </c>
      <c r="B164" s="238"/>
      <c r="C164" s="156">
        <f>SUMIF('SOVEREIGN_DISCL data'!$C:$C,"="&amp;'TOTAL Sovereign exposures'!$R164,'SOVEREIGN_DISCL data'!G:G)</f>
        <v>137.59049999999999</v>
      </c>
      <c r="D164" s="156">
        <f>SUMIF('SOVEREIGN_DISCL data'!$C:$C,"="&amp;'TOTAL Sovereign exposures'!$R164,'SOVEREIGN_DISCL data'!H:H)</f>
        <v>9</v>
      </c>
      <c r="E164" s="156">
        <f>SUMIF('SOVEREIGN_DISCL data'!$C:$C,"="&amp;'TOTAL Sovereign exposures'!$R164,'SOVEREIGN_DISCL data'!I:I)</f>
        <v>5.5904999999999996</v>
      </c>
      <c r="F164" s="156">
        <f>SUMIF('SOVEREIGN_DISCL data'!$C:$C,"="&amp;'TOTAL Sovereign exposures'!$R164,'SOVEREIGN_DISCL data'!J:J)</f>
        <v>132.59049999999999</v>
      </c>
      <c r="G164" s="156">
        <f>SUMIF('SOVEREIGN_DISCL data'!$C:$C,"="&amp;'TOTAL Sovereign exposures'!$R164,'SOVEREIGN_DISCL data'!K:K)</f>
        <v>0</v>
      </c>
      <c r="H164" s="37">
        <f>SUMIF('SOVEREIGN_DISCL data'!$C:$C,"="&amp;'TOTAL Sovereign exposures'!$R164,'SOVEREIGN_DISCL data'!L:L)</f>
        <v>0</v>
      </c>
      <c r="I164" s="38">
        <f>SUMIF('SOVEREIGN_DISCL data'!$C:$C,"="&amp;'TOTAL Sovereign exposures'!$R164,'SOVEREIGN_DISCL data'!M:M)</f>
        <v>0</v>
      </c>
      <c r="J164" s="38">
        <f>SUMIF('SOVEREIGN_DISCL data'!$C:$C,"="&amp;'TOTAL Sovereign exposures'!$R164,'SOVEREIGN_DISCL data'!N:N)</f>
        <v>0</v>
      </c>
      <c r="K164" s="38">
        <f>SUMIF('SOVEREIGN_DISCL data'!$C:$C,"="&amp;'TOTAL Sovereign exposures'!$R164,'SOVEREIGN_DISCL data'!O:O)</f>
        <v>5</v>
      </c>
      <c r="L164" s="243" t="e">
        <f>SUMIF('[3]SOVEREIGN_DISCL data'!$C:$C,"="&amp;'TOTAL Sovereign exposures'!$R164,'[3]SOVEREIGN_DISCL data'!P:P)</f>
        <v>#VALUE!</v>
      </c>
      <c r="M164" s="38">
        <f>SUMIF('SOVEREIGN_DISCL data'!$C:$C,"="&amp;'TOTAL Sovereign exposures'!$R164,'SOVEREIGN_DISCL data'!Q:Q)</f>
        <v>0</v>
      </c>
      <c r="N164" s="38">
        <f>SUMIF('SOVEREIGN_DISCL data'!$C:$C,"="&amp;'TOTAL Sovereign exposures'!$R164,'SOVEREIGN_DISCL data'!R:R)</f>
        <v>0</v>
      </c>
      <c r="O164" s="38">
        <f>SUMIF('SOVEREIGN_DISCL data'!$C:$C,"="&amp;'TOTAL Sovereign exposures'!$R164,'SOVEREIGN_DISCL data'!S:S)</f>
        <v>0</v>
      </c>
      <c r="R164" s="95">
        <v>1211164</v>
      </c>
      <c r="S164" s="34" t="str">
        <f t="shared" si="2"/>
        <v>Entire sample excl. Greek banks1211164</v>
      </c>
    </row>
    <row r="165" spans="1:19" s="34" customFormat="1" ht="12.75" customHeight="1">
      <c r="A165" s="35" t="s">
        <v>56</v>
      </c>
      <c r="B165" s="238"/>
      <c r="C165" s="156">
        <f>SUMIF('SOVEREIGN_DISCL data'!$C:$C,"="&amp;'TOTAL Sovereign exposures'!$R165,'SOVEREIGN_DISCL data'!G:G)</f>
        <v>338.11063290050004</v>
      </c>
      <c r="D165" s="156">
        <f>SUMIF('SOVEREIGN_DISCL data'!$C:$C,"="&amp;'TOTAL Sovereign exposures'!$R165,'SOVEREIGN_DISCL data'!H:H)</f>
        <v>7</v>
      </c>
      <c r="E165" s="156">
        <f>SUMIF('SOVEREIGN_DISCL data'!$C:$C,"="&amp;'TOTAL Sovereign exposures'!$R165,'SOVEREIGN_DISCL data'!I:I)</f>
        <v>106.11063290050001</v>
      </c>
      <c r="F165" s="156">
        <f>SUMIF('SOVEREIGN_DISCL data'!$C:$C,"="&amp;'TOTAL Sovereign exposures'!$R165,'SOVEREIGN_DISCL data'!J:J)</f>
        <v>154.18649256</v>
      </c>
      <c r="G165" s="156">
        <f>SUMIF('SOVEREIGN_DISCL data'!$C:$C,"="&amp;'TOTAL Sovereign exposures'!$R165,'SOVEREIGN_DISCL data'!K:K)</f>
        <v>70</v>
      </c>
      <c r="H165" s="37">
        <f>SUMIF('SOVEREIGN_DISCL data'!$C:$C,"="&amp;'TOTAL Sovereign exposures'!$R165,'SOVEREIGN_DISCL data'!L:L)</f>
        <v>2.6386430499999999E-2</v>
      </c>
      <c r="I165" s="38">
        <f>SUMIF('SOVEREIGN_DISCL data'!$C:$C,"="&amp;'TOTAL Sovereign exposures'!$R165,'SOVEREIGN_DISCL data'!M:M)</f>
        <v>0</v>
      </c>
      <c r="J165" s="38">
        <f>SUMIF('SOVEREIGN_DISCL data'!$C:$C,"="&amp;'TOTAL Sovereign exposures'!$R165,'SOVEREIGN_DISCL data'!N:N)</f>
        <v>0</v>
      </c>
      <c r="K165" s="38">
        <f>SUMIF('SOVEREIGN_DISCL data'!$C:$C,"="&amp;'TOTAL Sovereign exposures'!$R165,'SOVEREIGN_DISCL data'!O:O)</f>
        <v>106</v>
      </c>
      <c r="L165" s="243" t="e">
        <f>SUMIF('[3]SOVEREIGN_DISCL data'!$C:$C,"="&amp;'TOTAL Sovereign exposures'!$R165,'[3]SOVEREIGN_DISCL data'!P:P)</f>
        <v>#VALUE!</v>
      </c>
      <c r="M165" s="38">
        <f>SUMIF('SOVEREIGN_DISCL data'!$C:$C,"="&amp;'TOTAL Sovereign exposures'!$R165,'SOVEREIGN_DISCL data'!Q:Q)</f>
        <v>0</v>
      </c>
      <c r="N165" s="38">
        <f>SUMIF('SOVEREIGN_DISCL data'!$C:$C,"="&amp;'TOTAL Sovereign exposures'!$R165,'SOVEREIGN_DISCL data'!R:R)</f>
        <v>0</v>
      </c>
      <c r="O165" s="38">
        <f>SUMIF('SOVEREIGN_DISCL data'!$C:$C,"="&amp;'TOTAL Sovereign exposures'!$R165,'SOVEREIGN_DISCL data'!S:S)</f>
        <v>0</v>
      </c>
      <c r="R165" s="95">
        <v>1211165</v>
      </c>
      <c r="S165" s="34" t="str">
        <f t="shared" si="2"/>
        <v>Entire sample excl. Greek banks1211165</v>
      </c>
    </row>
    <row r="166" spans="1:19" s="34" customFormat="1" ht="12.75" customHeight="1">
      <c r="A166" s="35" t="s">
        <v>55</v>
      </c>
      <c r="B166" s="238"/>
      <c r="C166" s="156">
        <f>SUMIF('SOVEREIGN_DISCL data'!$C:$C,"="&amp;'TOTAL Sovereign exposures'!$R166,'SOVEREIGN_DISCL data'!G:G)</f>
        <v>62.280200000000001</v>
      </c>
      <c r="D166" s="156">
        <f>SUMIF('SOVEREIGN_DISCL data'!$C:$C,"="&amp;'TOTAL Sovereign exposures'!$R166,'SOVEREIGN_DISCL data'!H:H)</f>
        <v>314</v>
      </c>
      <c r="E166" s="156">
        <f>SUMIF('SOVEREIGN_DISCL data'!$C:$C,"="&amp;'TOTAL Sovereign exposures'!$R166,'SOVEREIGN_DISCL data'!I:I)</f>
        <v>2.2801999999999998</v>
      </c>
      <c r="F166" s="156">
        <f>SUMIF('SOVEREIGN_DISCL data'!$C:$C,"="&amp;'TOTAL Sovereign exposures'!$R166,'SOVEREIGN_DISCL data'!J:J)</f>
        <v>22.280200000000001</v>
      </c>
      <c r="G166" s="156">
        <f>SUMIF('SOVEREIGN_DISCL data'!$C:$C,"="&amp;'TOTAL Sovereign exposures'!$R166,'SOVEREIGN_DISCL data'!K:K)</f>
        <v>0</v>
      </c>
      <c r="H166" s="37">
        <f>SUMIF('SOVEREIGN_DISCL data'!$C:$C,"="&amp;'TOTAL Sovereign exposures'!$R166,'SOVEREIGN_DISCL data'!L:L)</f>
        <v>0</v>
      </c>
      <c r="I166" s="38">
        <f>SUMIF('SOVEREIGN_DISCL data'!$C:$C,"="&amp;'TOTAL Sovereign exposures'!$R166,'SOVEREIGN_DISCL data'!M:M)</f>
        <v>0</v>
      </c>
      <c r="J166" s="38">
        <f>SUMIF('SOVEREIGN_DISCL data'!$C:$C,"="&amp;'TOTAL Sovereign exposures'!$R166,'SOVEREIGN_DISCL data'!N:N)</f>
        <v>-0.35207401849999997</v>
      </c>
      <c r="K166" s="38">
        <f>SUMIF('SOVEREIGN_DISCL data'!$C:$C,"="&amp;'TOTAL Sovereign exposures'!$R166,'SOVEREIGN_DISCL data'!O:O)</f>
        <v>38</v>
      </c>
      <c r="L166" s="243" t="e">
        <f>SUMIF('[3]SOVEREIGN_DISCL data'!$C:$C,"="&amp;'TOTAL Sovereign exposures'!$R166,'[3]SOVEREIGN_DISCL data'!P:P)</f>
        <v>#VALUE!</v>
      </c>
      <c r="M166" s="38">
        <f>SUMIF('SOVEREIGN_DISCL data'!$C:$C,"="&amp;'TOTAL Sovereign exposures'!$R166,'SOVEREIGN_DISCL data'!Q:Q)</f>
        <v>5</v>
      </c>
      <c r="N166" s="38">
        <f>SUMIF('SOVEREIGN_DISCL data'!$C:$C,"="&amp;'TOTAL Sovereign exposures'!$R166,'SOVEREIGN_DISCL data'!R:R)</f>
        <v>0</v>
      </c>
      <c r="O166" s="38">
        <f>SUMIF('SOVEREIGN_DISCL data'!$C:$C,"="&amp;'TOTAL Sovereign exposures'!$R166,'SOVEREIGN_DISCL data'!S:S)</f>
        <v>0</v>
      </c>
      <c r="R166" s="95">
        <v>1211166</v>
      </c>
      <c r="S166" s="34" t="str">
        <f t="shared" si="2"/>
        <v>Entire sample excl. Greek banks1211166</v>
      </c>
    </row>
    <row r="167" spans="1:19" s="34" customFormat="1" ht="12.75" customHeight="1">
      <c r="A167" s="35" t="s">
        <v>54</v>
      </c>
      <c r="B167" s="238"/>
      <c r="C167" s="156">
        <f>SUMIF('SOVEREIGN_DISCL data'!$C:$C,"="&amp;'TOTAL Sovereign exposures'!$R167,'SOVEREIGN_DISCL data'!G:G)</f>
        <v>303.68201932969998</v>
      </c>
      <c r="D167" s="156">
        <f>SUMIF('SOVEREIGN_DISCL data'!$C:$C,"="&amp;'TOTAL Sovereign exposures'!$R167,'SOVEREIGN_DISCL data'!H:H)</f>
        <v>23</v>
      </c>
      <c r="E167" s="156">
        <f>SUMIF('SOVEREIGN_DISCL data'!$C:$C,"="&amp;'TOTAL Sovereign exposures'!$R167,'SOVEREIGN_DISCL data'!I:I)</f>
        <v>24.682019329700001</v>
      </c>
      <c r="F167" s="156">
        <f>SUMIF('SOVEREIGN_DISCL data'!$C:$C,"="&amp;'TOTAL Sovereign exposures'!$R167,'SOVEREIGN_DISCL data'!J:J)</f>
        <v>112.26342518</v>
      </c>
      <c r="G167" s="156">
        <f>SUMIF('SOVEREIGN_DISCL data'!$C:$C,"="&amp;'TOTAL Sovereign exposures'!$R167,'SOVEREIGN_DISCL data'!K:K)</f>
        <v>132</v>
      </c>
      <c r="H167" s="37">
        <f>SUMIF('SOVEREIGN_DISCL data'!$C:$C,"="&amp;'TOTAL Sovereign exposures'!$R167,'SOVEREIGN_DISCL data'!L:L)</f>
        <v>3.0985149699999999E-2</v>
      </c>
      <c r="I167" s="38">
        <f>SUMIF('SOVEREIGN_DISCL data'!$C:$C,"="&amp;'TOTAL Sovereign exposures'!$R167,'SOVEREIGN_DISCL data'!M:M)</f>
        <v>0</v>
      </c>
      <c r="J167" s="38">
        <f>SUMIF('SOVEREIGN_DISCL data'!$C:$C,"="&amp;'TOTAL Sovereign exposures'!$R167,'SOVEREIGN_DISCL data'!N:N)</f>
        <v>-1.1467701219999999</v>
      </c>
      <c r="K167" s="38">
        <f>SUMIF('SOVEREIGN_DISCL data'!$C:$C,"="&amp;'TOTAL Sovereign exposures'!$R167,'SOVEREIGN_DISCL data'!O:O)</f>
        <v>57.387608999999998</v>
      </c>
      <c r="L167" s="243" t="e">
        <f>SUMIF('[3]SOVEREIGN_DISCL data'!$C:$C,"="&amp;'TOTAL Sovereign exposures'!$R167,'[3]SOVEREIGN_DISCL data'!P:P)</f>
        <v>#VALUE!</v>
      </c>
      <c r="M167" s="38">
        <f>SUMIF('SOVEREIGN_DISCL data'!$C:$C,"="&amp;'TOTAL Sovereign exposures'!$R167,'SOVEREIGN_DISCL data'!Q:Q)</f>
        <v>0</v>
      </c>
      <c r="N167" s="38">
        <f>SUMIF('SOVEREIGN_DISCL data'!$C:$C,"="&amp;'TOTAL Sovereign exposures'!$R167,'SOVEREIGN_DISCL data'!R:R)</f>
        <v>0</v>
      </c>
      <c r="O167" s="38">
        <f>SUMIF('SOVEREIGN_DISCL data'!$C:$C,"="&amp;'TOTAL Sovereign exposures'!$R167,'SOVEREIGN_DISCL data'!S:S)</f>
        <v>0</v>
      </c>
      <c r="R167" s="95">
        <v>1211167</v>
      </c>
      <c r="S167" s="34" t="str">
        <f t="shared" si="2"/>
        <v>Entire sample excl. Greek banks1211167</v>
      </c>
    </row>
    <row r="168" spans="1:19" s="34" customFormat="1" ht="12.75" customHeight="1">
      <c r="A168" s="35" t="s">
        <v>53</v>
      </c>
      <c r="B168" s="238"/>
      <c r="C168" s="156">
        <f>SUMIF('SOVEREIGN_DISCL data'!$C:$C,"="&amp;'TOTAL Sovereign exposures'!$R168,'SOVEREIGN_DISCL data'!G:G)</f>
        <v>17.300579070000001</v>
      </c>
      <c r="D168" s="156">
        <f>SUMIF('SOVEREIGN_DISCL data'!$C:$C,"="&amp;'TOTAL Sovereign exposures'!$R168,'SOVEREIGN_DISCL data'!H:H)</f>
        <v>119.12107030999999</v>
      </c>
      <c r="E168" s="156">
        <f>SUMIF('SOVEREIGN_DISCL data'!$C:$C,"="&amp;'TOTAL Sovereign exposures'!$R168,'SOVEREIGN_DISCL data'!I:I)</f>
        <v>0.30057907</v>
      </c>
      <c r="F168" s="156">
        <f>SUMIF('SOVEREIGN_DISCL data'!$C:$C,"="&amp;'TOTAL Sovereign exposures'!$R168,'SOVEREIGN_DISCL data'!J:J)</f>
        <v>11.179508759999999</v>
      </c>
      <c r="G168" s="156">
        <f>SUMIF('SOVEREIGN_DISCL data'!$C:$C,"="&amp;'TOTAL Sovereign exposures'!$R168,'SOVEREIGN_DISCL data'!K:K)</f>
        <v>6</v>
      </c>
      <c r="H168" s="37">
        <f>SUMIF('SOVEREIGN_DISCL data'!$C:$C,"="&amp;'TOTAL Sovereign exposures'!$R168,'SOVEREIGN_DISCL data'!L:L)</f>
        <v>0</v>
      </c>
      <c r="I168" s="38">
        <f>SUMIF('SOVEREIGN_DISCL data'!$C:$C,"="&amp;'TOTAL Sovereign exposures'!$R168,'SOVEREIGN_DISCL data'!M:M)</f>
        <v>0</v>
      </c>
      <c r="J168" s="38">
        <f>SUMIF('SOVEREIGN_DISCL data'!$C:$C,"="&amp;'TOTAL Sovereign exposures'!$R168,'SOVEREIGN_DISCL data'!N:N)</f>
        <v>0</v>
      </c>
      <c r="K168" s="38">
        <f>SUMIF('SOVEREIGN_DISCL data'!$C:$C,"="&amp;'TOTAL Sovereign exposures'!$R168,'SOVEREIGN_DISCL data'!O:O)</f>
        <v>0</v>
      </c>
      <c r="L168" s="244" t="e">
        <f>SUMIF('[3]SOVEREIGN_DISCL data'!$C:$C,"="&amp;'TOTAL Sovereign exposures'!$R168,'[3]SOVEREIGN_DISCL data'!P:P)</f>
        <v>#VALUE!</v>
      </c>
      <c r="M168" s="38">
        <f>SUMIF('SOVEREIGN_DISCL data'!$C:$C,"="&amp;'TOTAL Sovereign exposures'!$R168,'SOVEREIGN_DISCL data'!Q:Q)</f>
        <v>0</v>
      </c>
      <c r="N168" s="38">
        <f>SUMIF('SOVEREIGN_DISCL data'!$C:$C,"="&amp;'TOTAL Sovereign exposures'!$R168,'SOVEREIGN_DISCL data'!R:R)</f>
        <v>0</v>
      </c>
      <c r="O168" s="38">
        <f>SUMIF('SOVEREIGN_DISCL data'!$C:$C,"="&amp;'TOTAL Sovereign exposures'!$R168,'SOVEREIGN_DISCL data'!S:S)</f>
        <v>0</v>
      </c>
      <c r="R168" s="95">
        <v>1211168</v>
      </c>
      <c r="S168" s="34" t="str">
        <f t="shared" si="2"/>
        <v>Entire sample excl. Greek banks1211168</v>
      </c>
    </row>
    <row r="169" spans="1:19" s="34" customFormat="1" ht="12.75" customHeight="1" thickBot="1">
      <c r="A169" s="87" t="s">
        <v>68</v>
      </c>
      <c r="B169" s="238"/>
      <c r="C169" s="55">
        <f>SUMIF('SOVEREIGN_DISCL data'!$C:$C,"="&amp;'TOTAL Sovereign exposures'!$R169,'SOVEREIGN_DISCL data'!G:G)</f>
        <v>1175.9380798320001</v>
      </c>
      <c r="D169" s="55">
        <f>SUMIF('SOVEREIGN_DISCL data'!$C:$C,"="&amp;'TOTAL Sovereign exposures'!$R169,'SOVEREIGN_DISCL data'!H:H)</f>
        <v>612.12107031000005</v>
      </c>
      <c r="E169" s="55">
        <f>SUMIF('SOVEREIGN_DISCL data'!$C:$C,"="&amp;'TOTAL Sovereign exposures'!$R169,'SOVEREIGN_DISCL data'!I:I)</f>
        <v>371.93807983200003</v>
      </c>
      <c r="F169" s="55">
        <f>SUMIF('SOVEREIGN_DISCL data'!$C:$C,"="&amp;'TOTAL Sovereign exposures'!$R169,'SOVEREIGN_DISCL data'!J:J)</f>
        <v>666.44438113000001</v>
      </c>
      <c r="G169" s="55">
        <f>SUMIF('SOVEREIGN_DISCL data'!$C:$C,"="&amp;'TOTAL Sovereign exposures'!$R169,'SOVEREIGN_DISCL data'!K:K)</f>
        <v>208</v>
      </c>
      <c r="H169" s="55">
        <f>SUMIF('SOVEREIGN_DISCL data'!$C:$C,"="&amp;'TOTAL Sovereign exposures'!$R169,'SOVEREIGN_DISCL data'!L:L)</f>
        <v>8.7265482000000005E-2</v>
      </c>
      <c r="I169" s="55">
        <f>SUMIF('SOVEREIGN_DISCL data'!$C:$C,"="&amp;'TOTAL Sovereign exposures'!$R169,'SOVEREIGN_DISCL data'!M:M)</f>
        <v>5.6952265522000003</v>
      </c>
      <c r="J169" s="55">
        <f>SUMIF('SOVEREIGN_DISCL data'!$C:$C,"="&amp;'TOTAL Sovereign exposures'!$R169,'SOVEREIGN_DISCL data'!N:N)</f>
        <v>-1.4988441405000001</v>
      </c>
      <c r="K169" s="55">
        <f>SUMIF('SOVEREIGN_DISCL data'!$C:$C,"="&amp;'TOTAL Sovereign exposures'!$R169,'SOVEREIGN_DISCL data'!O:O)</f>
        <v>289.387609</v>
      </c>
      <c r="L169" s="169">
        <f>SUMIF('SOVEREIGN_DISCL data'!$C:$C,"="&amp;'TOTAL Sovereign exposures'!$R169,'SOVEREIGN_DISCL data'!P:P)</f>
        <v>0</v>
      </c>
      <c r="M169" s="55">
        <f>SUMIF('SOVEREIGN_DISCL data'!$C:$C,"="&amp;'TOTAL Sovereign exposures'!$R169,'SOVEREIGN_DISCL data'!Q:Q)</f>
        <v>-2</v>
      </c>
      <c r="N169" s="55">
        <f>SUMIF('SOVEREIGN_DISCL data'!$C:$C,"="&amp;'TOTAL Sovereign exposures'!$R169,'SOVEREIGN_DISCL data'!R:R)</f>
        <v>7</v>
      </c>
      <c r="O169" s="55">
        <f>SUMIF('SOVEREIGN_DISCL data'!$C:$C,"="&amp;'TOTAL Sovereign exposures'!$R169,'SOVEREIGN_DISCL data'!S:S)</f>
        <v>0</v>
      </c>
      <c r="R169" s="95">
        <v>1211169</v>
      </c>
      <c r="S169" s="34" t="str">
        <f t="shared" si="2"/>
        <v>Entire sample excl. Greek banks1211169</v>
      </c>
    </row>
    <row r="170" spans="1:19" s="34" customFormat="1" ht="12.75" customHeight="1">
      <c r="A170" s="35" t="s">
        <v>59</v>
      </c>
      <c r="B170" s="238" t="s">
        <v>40</v>
      </c>
      <c r="C170" s="157">
        <f>SUMIF('SOVEREIGN_DISCL data'!$C:$C,"="&amp;'TOTAL Sovereign exposures'!$R170,'SOVEREIGN_DISCL data'!G:G)</f>
        <v>15422.232387292199</v>
      </c>
      <c r="D170" s="156">
        <f>SUMIF('SOVEREIGN_DISCL data'!$C:$C,"="&amp;'TOTAL Sovereign exposures'!$R170,'SOVEREIGN_DISCL data'!H:H)</f>
        <v>11750.9072454748</v>
      </c>
      <c r="E170" s="156">
        <f>SUMIF('SOVEREIGN_DISCL data'!$C:$C,"="&amp;'TOTAL Sovereign exposures'!$R170,'SOVEREIGN_DISCL data'!I:I)</f>
        <v>11127.885371645199</v>
      </c>
      <c r="F170" s="156">
        <f>SUMIF('SOVEREIGN_DISCL data'!$C:$C,"="&amp;'TOTAL Sovereign exposures'!$R170,'SOVEREIGN_DISCL data'!J:J)</f>
        <v>376.3071001838</v>
      </c>
      <c r="G170" s="156">
        <f>SUMIF('SOVEREIGN_DISCL data'!$C:$C,"="&amp;'TOTAL Sovereign exposures'!$R170,'SOVEREIGN_DISCL data'!K:K)</f>
        <v>174.9786</v>
      </c>
      <c r="H170" s="37">
        <f>SUMIF('SOVEREIGN_DISCL data'!$C:$C,"="&amp;'TOTAL Sovereign exposures'!$R170,'SOVEREIGN_DISCL data'!L:L)</f>
        <v>1157.5830284890001</v>
      </c>
      <c r="I170" s="38">
        <f>SUMIF('SOVEREIGN_DISCL data'!$C:$C,"="&amp;'TOTAL Sovereign exposures'!$R170,'SOVEREIGN_DISCL data'!M:M)</f>
        <v>-94.173522632100017</v>
      </c>
      <c r="J170" s="38">
        <f>SUMIF('SOVEREIGN_DISCL data'!$C:$C,"="&amp;'TOTAL Sovereign exposures'!$R170,'SOVEREIGN_DISCL data'!N:N)</f>
        <v>19.885211395999999</v>
      </c>
      <c r="K170" s="38">
        <f>SUMIF('SOVEREIGN_DISCL data'!$C:$C,"="&amp;'TOTAL Sovereign exposures'!$R170,'SOVEREIGN_DISCL data'!O:O)</f>
        <v>13.93</v>
      </c>
      <c r="L170" s="242">
        <f>SUMIF('SOVEREIGN_DISCL data'!$C:$C,"="&amp;'TOTAL Sovereign exposures'!$R170,'SOVEREIGN_DISCL data'!P:P)</f>
        <v>0</v>
      </c>
      <c r="M170" s="38">
        <f>SUMIF('SOVEREIGN_DISCL data'!$C:$C,"="&amp;'TOTAL Sovereign exposures'!$R170,'SOVEREIGN_DISCL data'!Q:Q)</f>
        <v>-0.43009114100000001</v>
      </c>
      <c r="N170" s="38">
        <f>SUMIF('SOVEREIGN_DISCL data'!$C:$C,"="&amp;'TOTAL Sovereign exposures'!$R170,'SOVEREIGN_DISCL data'!R:R)</f>
        <v>0.40558610419999996</v>
      </c>
      <c r="O170" s="38">
        <f>SUMIF('SOVEREIGN_DISCL data'!$C:$C,"="&amp;'TOTAL Sovereign exposures'!$R170,'SOVEREIGN_DISCL data'!S:S)</f>
        <v>0</v>
      </c>
      <c r="R170" s="95">
        <v>1211170</v>
      </c>
      <c r="S170" s="34" t="str">
        <f t="shared" si="2"/>
        <v>Entire sample excl. Greek banks1211170</v>
      </c>
    </row>
    <row r="171" spans="1:19" s="34" customFormat="1" ht="12.75" customHeight="1">
      <c r="A171" s="35" t="s">
        <v>58</v>
      </c>
      <c r="B171" s="238"/>
      <c r="C171" s="156">
        <f>SUMIF('SOVEREIGN_DISCL data'!$C:$C,"="&amp;'TOTAL Sovereign exposures'!$R171,'SOVEREIGN_DISCL data'!G:G)</f>
        <v>13150.7231485948</v>
      </c>
      <c r="D171" s="156">
        <f>SUMIF('SOVEREIGN_DISCL data'!$C:$C,"="&amp;'TOTAL Sovereign exposures'!$R171,'SOVEREIGN_DISCL data'!H:H)</f>
        <v>2820.7028841600004</v>
      </c>
      <c r="E171" s="156">
        <f>SUMIF('SOVEREIGN_DISCL data'!$C:$C,"="&amp;'TOTAL Sovereign exposures'!$R171,'SOVEREIGN_DISCL data'!I:I)</f>
        <v>11515.7264301459</v>
      </c>
      <c r="F171" s="156">
        <f>SUMIF('SOVEREIGN_DISCL data'!$C:$C,"="&amp;'TOTAL Sovereign exposures'!$R171,'SOVEREIGN_DISCL data'!J:J)</f>
        <v>3444.4446387620001</v>
      </c>
      <c r="G171" s="156">
        <f>SUMIF('SOVEREIGN_DISCL data'!$C:$C,"="&amp;'TOTAL Sovereign exposures'!$R171,'SOVEREIGN_DISCL data'!K:K)</f>
        <v>15.40056877</v>
      </c>
      <c r="H171" s="37">
        <f>SUMIF('SOVEREIGN_DISCL data'!$C:$C,"="&amp;'TOTAL Sovereign exposures'!$R171,'SOVEREIGN_DISCL data'!L:L)</f>
        <v>5234.6243729648995</v>
      </c>
      <c r="I171" s="38">
        <f>SUMIF('SOVEREIGN_DISCL data'!$C:$C,"="&amp;'TOTAL Sovereign exposures'!$R171,'SOVEREIGN_DISCL data'!M:M)</f>
        <v>119.74333084</v>
      </c>
      <c r="J171" s="38">
        <f>SUMIF('SOVEREIGN_DISCL data'!$C:$C,"="&amp;'TOTAL Sovereign exposures'!$R171,'SOVEREIGN_DISCL data'!N:N)</f>
        <v>-105.1671835314</v>
      </c>
      <c r="K171" s="38">
        <f>SUMIF('SOVEREIGN_DISCL data'!$C:$C,"="&amp;'TOTAL Sovereign exposures'!$R171,'SOVEREIGN_DISCL data'!O:O)</f>
        <v>0.871286</v>
      </c>
      <c r="L171" s="243" t="e">
        <f>SUMIF('[3]SOVEREIGN_DISCL data'!$C:$C,"="&amp;'TOTAL Sovereign exposures'!$R171,'[3]SOVEREIGN_DISCL data'!P:P)</f>
        <v>#VALUE!</v>
      </c>
      <c r="M171" s="38">
        <f>SUMIF('SOVEREIGN_DISCL data'!$C:$C,"="&amp;'TOTAL Sovereign exposures'!$R171,'SOVEREIGN_DISCL data'!Q:Q)</f>
        <v>-65.772045335999991</v>
      </c>
      <c r="N171" s="38">
        <f>SUMIF('SOVEREIGN_DISCL data'!$C:$C,"="&amp;'TOTAL Sovereign exposures'!$R171,'SOVEREIGN_DISCL data'!R:R)</f>
        <v>29.691716922000001</v>
      </c>
      <c r="O171" s="38">
        <f>SUMIF('SOVEREIGN_DISCL data'!$C:$C,"="&amp;'TOTAL Sovereign exposures'!$R171,'SOVEREIGN_DISCL data'!S:S)</f>
        <v>-3.1651521790000001</v>
      </c>
      <c r="R171" s="95">
        <v>1211171</v>
      </c>
      <c r="S171" s="34" t="str">
        <f t="shared" si="2"/>
        <v>Entire sample excl. Greek banks1211171</v>
      </c>
    </row>
    <row r="172" spans="1:19" s="34" customFormat="1" ht="12.75" customHeight="1">
      <c r="A172" s="35" t="s">
        <v>57</v>
      </c>
      <c r="B172" s="238"/>
      <c r="C172" s="156">
        <f>SUMIF('SOVEREIGN_DISCL data'!$C:$C,"="&amp;'TOTAL Sovereign exposures'!$R172,'SOVEREIGN_DISCL data'!G:G)</f>
        <v>10297.2879085198</v>
      </c>
      <c r="D172" s="156">
        <f>SUMIF('SOVEREIGN_DISCL data'!$C:$C,"="&amp;'TOTAL Sovereign exposures'!$R172,'SOVEREIGN_DISCL data'!H:H)</f>
        <v>368.88440349000001</v>
      </c>
      <c r="E172" s="156">
        <f>SUMIF('SOVEREIGN_DISCL data'!$C:$C,"="&amp;'TOTAL Sovereign exposures'!$R172,'SOVEREIGN_DISCL data'!I:I)</f>
        <v>8638.5829267362005</v>
      </c>
      <c r="F172" s="156">
        <f>SUMIF('SOVEREIGN_DISCL data'!$C:$C,"="&amp;'TOTAL Sovereign exposures'!$R172,'SOVEREIGN_DISCL data'!J:J)</f>
        <v>8125.2270893169989</v>
      </c>
      <c r="G172" s="156">
        <f>SUMIF('SOVEREIGN_DISCL data'!$C:$C,"="&amp;'TOTAL Sovereign exposures'!$R172,'SOVEREIGN_DISCL data'!K:K)</f>
        <v>2.16923808</v>
      </c>
      <c r="H172" s="37">
        <f>SUMIF('SOVEREIGN_DISCL data'!$C:$C,"="&amp;'TOTAL Sovereign exposures'!$R172,'SOVEREIGN_DISCL data'!L:L)</f>
        <v>42.181239823400048</v>
      </c>
      <c r="I172" s="38">
        <f>SUMIF('SOVEREIGN_DISCL data'!$C:$C,"="&amp;'TOTAL Sovereign exposures'!$R172,'SOVEREIGN_DISCL data'!M:M)</f>
        <v>300.29005011070007</v>
      </c>
      <c r="J172" s="38">
        <f>SUMIF('SOVEREIGN_DISCL data'!$C:$C,"="&amp;'TOTAL Sovereign exposures'!$R172,'SOVEREIGN_DISCL data'!N:N)</f>
        <v>-32.454381576400003</v>
      </c>
      <c r="K172" s="38">
        <f>SUMIF('SOVEREIGN_DISCL data'!$C:$C,"="&amp;'TOTAL Sovereign exposures'!$R172,'SOVEREIGN_DISCL data'!O:O)</f>
        <v>50</v>
      </c>
      <c r="L172" s="243" t="e">
        <f>SUMIF('[3]SOVEREIGN_DISCL data'!$C:$C,"="&amp;'TOTAL Sovereign exposures'!$R172,'[3]SOVEREIGN_DISCL data'!P:P)</f>
        <v>#VALUE!</v>
      </c>
      <c r="M172" s="38">
        <f>SUMIF('SOVEREIGN_DISCL data'!$C:$C,"="&amp;'TOTAL Sovereign exposures'!$R172,'SOVEREIGN_DISCL data'!Q:Q)</f>
        <v>-110.378163474</v>
      </c>
      <c r="N172" s="38">
        <f>SUMIF('SOVEREIGN_DISCL data'!$C:$C,"="&amp;'TOTAL Sovereign exposures'!$R172,'SOVEREIGN_DISCL data'!R:R)</f>
        <v>158.758891543</v>
      </c>
      <c r="O172" s="38">
        <f>SUMIF('SOVEREIGN_DISCL data'!$C:$C,"="&amp;'TOTAL Sovereign exposures'!$R172,'SOVEREIGN_DISCL data'!S:S)</f>
        <v>-40.400287732999999</v>
      </c>
      <c r="R172" s="95">
        <v>1211172</v>
      </c>
      <c r="S172" s="34" t="str">
        <f t="shared" si="2"/>
        <v>Entire sample excl. Greek banks1211172</v>
      </c>
    </row>
    <row r="173" spans="1:19" s="34" customFormat="1" ht="12.75" customHeight="1">
      <c r="A173" s="35" t="s">
        <v>56</v>
      </c>
      <c r="B173" s="238"/>
      <c r="C173" s="156">
        <f>SUMIF('SOVEREIGN_DISCL data'!$C:$C,"="&amp;'TOTAL Sovereign exposures'!$R173,'SOVEREIGN_DISCL data'!G:G)</f>
        <v>4312.0227155749999</v>
      </c>
      <c r="D173" s="156">
        <f>SUMIF('SOVEREIGN_DISCL data'!$C:$C,"="&amp;'TOTAL Sovereign exposures'!$R173,'SOVEREIGN_DISCL data'!H:H)</f>
        <v>171.83489513000001</v>
      </c>
      <c r="E173" s="156">
        <f>SUMIF('SOVEREIGN_DISCL data'!$C:$C,"="&amp;'TOTAL Sovereign exposures'!$R173,'SOVEREIGN_DISCL data'!I:I)</f>
        <v>2116.7932650215998</v>
      </c>
      <c r="F173" s="156">
        <f>SUMIF('SOVEREIGN_DISCL data'!$C:$C,"="&amp;'TOTAL Sovereign exposures'!$R173,'SOVEREIGN_DISCL data'!J:J)</f>
        <v>1495.5849821700001</v>
      </c>
      <c r="G173" s="156">
        <f>SUMIF('SOVEREIGN_DISCL data'!$C:$C,"="&amp;'TOTAL Sovereign exposures'!$R173,'SOVEREIGN_DISCL data'!K:K)</f>
        <v>252.89314217</v>
      </c>
      <c r="H173" s="37">
        <f>SUMIF('SOVEREIGN_DISCL data'!$C:$C,"="&amp;'TOTAL Sovereign exposures'!$R173,'SOVEREIGN_DISCL data'!L:L)</f>
        <v>182.17567348130007</v>
      </c>
      <c r="I173" s="38">
        <f>SUMIF('SOVEREIGN_DISCL data'!$C:$C,"="&amp;'TOTAL Sovereign exposures'!$R173,'SOVEREIGN_DISCL data'!M:M)</f>
        <v>1574.91980399</v>
      </c>
      <c r="J173" s="38">
        <f>SUMIF('SOVEREIGN_DISCL data'!$C:$C,"="&amp;'TOTAL Sovereign exposures'!$R173,'SOVEREIGN_DISCL data'!N:N)</f>
        <v>-17.969648135900009</v>
      </c>
      <c r="K173" s="38">
        <f>SUMIF('SOVEREIGN_DISCL data'!$C:$C,"="&amp;'TOTAL Sovereign exposures'!$R173,'SOVEREIGN_DISCL data'!O:O)</f>
        <v>22.226952000000001</v>
      </c>
      <c r="L173" s="243" t="e">
        <f>SUMIF('[3]SOVEREIGN_DISCL data'!$C:$C,"="&amp;'TOTAL Sovereign exposures'!$R173,'[3]SOVEREIGN_DISCL data'!P:P)</f>
        <v>#VALUE!</v>
      </c>
      <c r="M173" s="38">
        <f>SUMIF('SOVEREIGN_DISCL data'!$C:$C,"="&amp;'TOTAL Sovereign exposures'!$R173,'SOVEREIGN_DISCL data'!Q:Q)</f>
        <v>-20.265760501000003</v>
      </c>
      <c r="N173" s="38">
        <f>SUMIF('SOVEREIGN_DISCL data'!$C:$C,"="&amp;'TOTAL Sovereign exposures'!$R173,'SOVEREIGN_DISCL data'!R:R)</f>
        <v>34.903138551599994</v>
      </c>
      <c r="O173" s="38">
        <f>SUMIF('SOVEREIGN_DISCL data'!$C:$C,"="&amp;'TOTAL Sovereign exposures'!$R173,'SOVEREIGN_DISCL data'!S:S)</f>
        <v>-18.853555654999997</v>
      </c>
      <c r="R173" s="95">
        <v>1211173</v>
      </c>
      <c r="S173" s="34" t="str">
        <f t="shared" si="2"/>
        <v>Entire sample excl. Greek banks1211173</v>
      </c>
    </row>
    <row r="174" spans="1:19" s="34" customFormat="1" ht="12.75" customHeight="1">
      <c r="A174" s="35" t="s">
        <v>55</v>
      </c>
      <c r="B174" s="238"/>
      <c r="C174" s="156">
        <f>SUMIF('SOVEREIGN_DISCL data'!$C:$C,"="&amp;'TOTAL Sovereign exposures'!$R174,'SOVEREIGN_DISCL data'!G:G)</f>
        <v>11422.4757216035</v>
      </c>
      <c r="D174" s="156">
        <f>SUMIF('SOVEREIGN_DISCL data'!$C:$C,"="&amp;'TOTAL Sovereign exposures'!$R174,'SOVEREIGN_DISCL data'!H:H)</f>
        <v>1712.0262659800001</v>
      </c>
      <c r="E174" s="156">
        <f>SUMIF('SOVEREIGN_DISCL data'!$C:$C,"="&amp;'TOTAL Sovereign exposures'!$R174,'SOVEREIGN_DISCL data'!I:I)</f>
        <v>8828.0847916564981</v>
      </c>
      <c r="F174" s="156">
        <f>SUMIF('SOVEREIGN_DISCL data'!$C:$C,"="&amp;'TOTAL Sovereign exposures'!$R174,'SOVEREIGN_DISCL data'!J:J)</f>
        <v>5183.1319361180003</v>
      </c>
      <c r="G174" s="156">
        <f>SUMIF('SOVEREIGN_DISCL data'!$C:$C,"="&amp;'TOTAL Sovereign exposures'!$R174,'SOVEREIGN_DISCL data'!K:K)</f>
        <v>0</v>
      </c>
      <c r="H174" s="37">
        <f>SUMIF('SOVEREIGN_DISCL data'!$C:$C,"="&amp;'TOTAL Sovereign exposures'!$R174,'SOVEREIGN_DISCL data'!L:L)</f>
        <v>1874.8732340285001</v>
      </c>
      <c r="I174" s="38">
        <f>SUMIF('SOVEREIGN_DISCL data'!$C:$C,"="&amp;'TOTAL Sovereign exposures'!$R174,'SOVEREIGN_DISCL data'!M:M)</f>
        <v>2903.1893363900003</v>
      </c>
      <c r="J174" s="38">
        <f>SUMIF('SOVEREIGN_DISCL data'!$C:$C,"="&amp;'TOTAL Sovereign exposures'!$R174,'SOVEREIGN_DISCL data'!N:N)</f>
        <v>11.316860201500006</v>
      </c>
      <c r="K174" s="38">
        <f>SUMIF('SOVEREIGN_DISCL data'!$C:$C,"="&amp;'TOTAL Sovereign exposures'!$R174,'SOVEREIGN_DISCL data'!O:O)</f>
        <v>51.840428000000003</v>
      </c>
      <c r="L174" s="243" t="e">
        <f>SUMIF('[3]SOVEREIGN_DISCL data'!$C:$C,"="&amp;'TOTAL Sovereign exposures'!$R174,'[3]SOVEREIGN_DISCL data'!P:P)</f>
        <v>#VALUE!</v>
      </c>
      <c r="M174" s="38">
        <f>SUMIF('SOVEREIGN_DISCL data'!$C:$C,"="&amp;'TOTAL Sovereign exposures'!$R174,'SOVEREIGN_DISCL data'!Q:Q)</f>
        <v>-75.493758317000001</v>
      </c>
      <c r="N174" s="38">
        <f>SUMIF('SOVEREIGN_DISCL data'!$C:$C,"="&amp;'TOTAL Sovereign exposures'!$R174,'SOVEREIGN_DISCL data'!R:R)</f>
        <v>265.82681889259999</v>
      </c>
      <c r="O174" s="38">
        <f>SUMIF('SOVEREIGN_DISCL data'!$C:$C,"="&amp;'TOTAL Sovereign exposures'!$R174,'SOVEREIGN_DISCL data'!S:S)</f>
        <v>-198.11387360000001</v>
      </c>
      <c r="R174" s="95">
        <v>1211174</v>
      </c>
      <c r="S174" s="34" t="str">
        <f t="shared" si="2"/>
        <v>Entire sample excl. Greek banks1211174</v>
      </c>
    </row>
    <row r="175" spans="1:19" s="34" customFormat="1" ht="12.75" customHeight="1">
      <c r="A175" s="35" t="s">
        <v>54</v>
      </c>
      <c r="B175" s="238"/>
      <c r="C175" s="156">
        <f>SUMIF('SOVEREIGN_DISCL data'!$C:$C,"="&amp;'TOTAL Sovereign exposures'!$R175,'SOVEREIGN_DISCL data'!G:G)</f>
        <v>24181.9967996247</v>
      </c>
      <c r="D175" s="156">
        <f>SUMIF('SOVEREIGN_DISCL data'!$C:$C,"="&amp;'TOTAL Sovereign exposures'!$R175,'SOVEREIGN_DISCL data'!H:H)</f>
        <v>991.12552593999999</v>
      </c>
      <c r="E175" s="156">
        <f>SUMIF('SOVEREIGN_DISCL data'!$C:$C,"="&amp;'TOTAL Sovereign exposures'!$R175,'SOVEREIGN_DISCL data'!I:I)</f>
        <v>20613.381856263899</v>
      </c>
      <c r="F175" s="156">
        <f>SUMIF('SOVEREIGN_DISCL data'!$C:$C,"="&amp;'TOTAL Sovereign exposures'!$R175,'SOVEREIGN_DISCL data'!J:J)</f>
        <v>17320.04324934</v>
      </c>
      <c r="G175" s="156">
        <f>SUMIF('SOVEREIGN_DISCL data'!$C:$C,"="&amp;'TOTAL Sovereign exposures'!$R175,'SOVEREIGN_DISCL data'!K:K)</f>
        <v>1</v>
      </c>
      <c r="H175" s="37">
        <f>SUMIF('SOVEREIGN_DISCL data'!$C:$C,"="&amp;'TOTAL Sovereign exposures'!$R175,'SOVEREIGN_DISCL data'!L:L)</f>
        <v>2131.1234160129002</v>
      </c>
      <c r="I175" s="38">
        <f>SUMIF('SOVEREIGN_DISCL data'!$C:$C,"="&amp;'TOTAL Sovereign exposures'!$R175,'SOVEREIGN_DISCL data'!M:M)</f>
        <v>-1592.91257735</v>
      </c>
      <c r="J175" s="38">
        <f>SUMIF('SOVEREIGN_DISCL data'!$C:$C,"="&amp;'TOTAL Sovereign exposures'!$R175,'SOVEREIGN_DISCL data'!N:N)</f>
        <v>-14.0852017336</v>
      </c>
      <c r="K175" s="38">
        <f>SUMIF('SOVEREIGN_DISCL data'!$C:$C,"="&amp;'TOTAL Sovereign exposures'!$R175,'SOVEREIGN_DISCL data'!O:O)</f>
        <v>167</v>
      </c>
      <c r="L175" s="243" t="e">
        <f>SUMIF('[3]SOVEREIGN_DISCL data'!$C:$C,"="&amp;'TOTAL Sovereign exposures'!$R175,'[3]SOVEREIGN_DISCL data'!P:P)</f>
        <v>#VALUE!</v>
      </c>
      <c r="M175" s="38">
        <f>SUMIF('SOVEREIGN_DISCL data'!$C:$C,"="&amp;'TOTAL Sovereign exposures'!$R175,'SOVEREIGN_DISCL data'!Q:Q)</f>
        <v>-406.37253670320001</v>
      </c>
      <c r="N175" s="38">
        <f>SUMIF('SOVEREIGN_DISCL data'!$C:$C,"="&amp;'TOTAL Sovereign exposures'!$R175,'SOVEREIGN_DISCL data'!R:R)</f>
        <v>918.84038317279999</v>
      </c>
      <c r="O175" s="38">
        <f>SUMIF('SOVEREIGN_DISCL data'!$C:$C,"="&amp;'TOTAL Sovereign exposures'!$R175,'SOVEREIGN_DISCL data'!S:S)</f>
        <v>-488.79153563000006</v>
      </c>
      <c r="R175" s="95">
        <v>1211175</v>
      </c>
      <c r="S175" s="34" t="str">
        <f t="shared" si="2"/>
        <v>Entire sample excl. Greek banks1211175</v>
      </c>
    </row>
    <row r="176" spans="1:19" s="34" customFormat="1" ht="12.75" customHeight="1">
      <c r="A176" s="35" t="s">
        <v>53</v>
      </c>
      <c r="B176" s="238"/>
      <c r="C176" s="156">
        <f>SUMIF('SOVEREIGN_DISCL data'!$C:$C,"="&amp;'TOTAL Sovereign exposures'!$R176,'SOVEREIGN_DISCL data'!G:G)</f>
        <v>14958.838493085899</v>
      </c>
      <c r="D176" s="156">
        <f>SUMIF('SOVEREIGN_DISCL data'!$C:$C,"="&amp;'TOTAL Sovereign exposures'!$R176,'SOVEREIGN_DISCL data'!H:H)</f>
        <v>10101.030900310001</v>
      </c>
      <c r="E176" s="156">
        <f>SUMIF('SOVEREIGN_DISCL data'!$C:$C,"="&amp;'TOTAL Sovereign exposures'!$R176,'SOVEREIGN_DISCL data'!I:I)</f>
        <v>10216.729718720801</v>
      </c>
      <c r="F176" s="156">
        <f>SUMIF('SOVEREIGN_DISCL data'!$C:$C,"="&amp;'TOTAL Sovereign exposures'!$R176,'SOVEREIGN_DISCL data'!J:J)</f>
        <v>3727.8970085569999</v>
      </c>
      <c r="G176" s="156">
        <f>SUMIF('SOVEREIGN_DISCL data'!$C:$C,"="&amp;'TOTAL Sovereign exposures'!$R176,'SOVEREIGN_DISCL data'!K:K)</f>
        <v>19</v>
      </c>
      <c r="H176" s="37">
        <f>SUMIF('SOVEREIGN_DISCL data'!$C:$C,"="&amp;'TOTAL Sovereign exposures'!$R176,'SOVEREIGN_DISCL data'!L:L)</f>
        <v>-3265.0547368521998</v>
      </c>
      <c r="I176" s="38">
        <f>SUMIF('SOVEREIGN_DISCL data'!$C:$C,"="&amp;'TOTAL Sovereign exposures'!$R176,'SOVEREIGN_DISCL data'!M:M)</f>
        <v>-5098.2598979000004</v>
      </c>
      <c r="J176" s="38">
        <f>SUMIF('SOVEREIGN_DISCL data'!$C:$C,"="&amp;'TOTAL Sovereign exposures'!$R176,'SOVEREIGN_DISCL data'!N:N)</f>
        <v>5.7695572756000004</v>
      </c>
      <c r="K176" s="38">
        <f>SUMIF('SOVEREIGN_DISCL data'!$C:$C,"="&amp;'TOTAL Sovereign exposures'!$R176,'SOVEREIGN_DISCL data'!O:O)</f>
        <v>118</v>
      </c>
      <c r="L176" s="244" t="e">
        <f>SUMIF('[3]SOVEREIGN_DISCL data'!$C:$C,"="&amp;'TOTAL Sovereign exposures'!$R176,'[3]SOVEREIGN_DISCL data'!P:P)</f>
        <v>#VALUE!</v>
      </c>
      <c r="M176" s="38">
        <f>SUMIF('SOVEREIGN_DISCL data'!$C:$C,"="&amp;'TOTAL Sovereign exposures'!$R176,'SOVEREIGN_DISCL data'!Q:Q)</f>
        <v>-94.829943298800004</v>
      </c>
      <c r="N176" s="38">
        <f>SUMIF('SOVEREIGN_DISCL data'!$C:$C,"="&amp;'TOTAL Sovereign exposures'!$R176,'SOVEREIGN_DISCL data'!R:R)</f>
        <v>416.54196922719996</v>
      </c>
      <c r="O176" s="38">
        <f>SUMIF('SOVEREIGN_DISCL data'!$C:$C,"="&amp;'TOTAL Sovereign exposures'!$R176,'SOVEREIGN_DISCL data'!S:S)</f>
        <v>-350.80089033000002</v>
      </c>
      <c r="R176" s="95">
        <v>1211176</v>
      </c>
      <c r="S176" s="34" t="str">
        <f t="shared" si="2"/>
        <v>Entire sample excl. Greek banks1211176</v>
      </c>
    </row>
    <row r="177" spans="1:19" s="34" customFormat="1" ht="12.75" customHeight="1" thickBot="1">
      <c r="A177" s="87" t="s">
        <v>68</v>
      </c>
      <c r="B177" s="238"/>
      <c r="C177" s="55">
        <f>SUMIF('SOVEREIGN_DISCL data'!$C:$C,"="&amp;'TOTAL Sovereign exposures'!$R177,'SOVEREIGN_DISCL data'!G:G)</f>
        <v>93745.577174978709</v>
      </c>
      <c r="D177" s="55">
        <f>SUMIF('SOVEREIGN_DISCL data'!$C:$C,"="&amp;'TOTAL Sovereign exposures'!$R177,'SOVEREIGN_DISCL data'!H:H)</f>
        <v>27916.512120053201</v>
      </c>
      <c r="E177" s="55">
        <f>SUMIF('SOVEREIGN_DISCL data'!$C:$C,"="&amp;'TOTAL Sovereign exposures'!$R177,'SOVEREIGN_DISCL data'!I:I)</f>
        <v>73057.184360269704</v>
      </c>
      <c r="F177" s="55">
        <f>SUMIF('SOVEREIGN_DISCL data'!$C:$C,"="&amp;'TOTAL Sovereign exposures'!$R177,'SOVEREIGN_DISCL data'!J:J)</f>
        <v>39672.636004330998</v>
      </c>
      <c r="G177" s="55">
        <f>SUMIF('SOVEREIGN_DISCL data'!$C:$C,"="&amp;'TOTAL Sovereign exposures'!$R177,'SOVEREIGN_DISCL data'!K:K)</f>
        <v>465.44154902000002</v>
      </c>
      <c r="H177" s="55">
        <f>SUMIF('SOVEREIGN_DISCL data'!$C:$C,"="&amp;'TOTAL Sovereign exposures'!$R177,'SOVEREIGN_DISCL data'!L:L)</f>
        <v>7357.5062278905007</v>
      </c>
      <c r="I177" s="55">
        <f>SUMIF('SOVEREIGN_DISCL data'!$C:$C,"="&amp;'TOTAL Sovereign exposures'!$R177,'SOVEREIGN_DISCL data'!M:M)</f>
        <v>-1887.2034765999999</v>
      </c>
      <c r="J177" s="55">
        <f>SUMIF('SOVEREIGN_DISCL data'!$C:$C,"="&amp;'TOTAL Sovereign exposures'!$R177,'SOVEREIGN_DISCL data'!N:N)</f>
        <v>-132.70478610590001</v>
      </c>
      <c r="K177" s="55">
        <f>SUMIF('SOVEREIGN_DISCL data'!$C:$C,"="&amp;'TOTAL Sovereign exposures'!$R177,'SOVEREIGN_DISCL data'!O:O)</f>
        <v>423.86866599999996</v>
      </c>
      <c r="L177" s="169">
        <f>SUMIF('SOVEREIGN_DISCL data'!$C:$C,"="&amp;'TOTAL Sovereign exposures'!$R177,'SOVEREIGN_DISCL data'!P:P)</f>
        <v>0</v>
      </c>
      <c r="M177" s="55">
        <f>SUMIF('SOVEREIGN_DISCL data'!$C:$C,"="&amp;'TOTAL Sovereign exposures'!$R177,'SOVEREIGN_DISCL data'!Q:Q)</f>
        <v>-785.22992381400002</v>
      </c>
      <c r="N177" s="55">
        <f>SUMIF('SOVEREIGN_DISCL data'!$C:$C,"="&amp;'TOTAL Sovereign exposures'!$R177,'SOVEREIGN_DISCL data'!R:R)</f>
        <v>2180.9685044507</v>
      </c>
      <c r="O177" s="55">
        <f>SUMIF('SOVEREIGN_DISCL data'!$C:$C,"="&amp;'TOTAL Sovereign exposures'!$R177,'SOVEREIGN_DISCL data'!S:S)</f>
        <v>-1444.12529513</v>
      </c>
      <c r="R177" s="95">
        <v>1211177</v>
      </c>
      <c r="S177" s="34" t="str">
        <f t="shared" si="2"/>
        <v>Entire sample excl. Greek banks1211177</v>
      </c>
    </row>
    <row r="178" spans="1:19" s="34" customFormat="1" ht="12.75" customHeight="1">
      <c r="A178" s="35" t="s">
        <v>59</v>
      </c>
      <c r="B178" s="241" t="s">
        <v>49</v>
      </c>
      <c r="C178" s="157">
        <f>SUMIF('SOVEREIGN_DISCL data'!$C:$C,"="&amp;'TOTAL Sovereign exposures'!$R178,'SOVEREIGN_DISCL data'!G:G)</f>
        <v>8482.1742878737005</v>
      </c>
      <c r="D178" s="156">
        <f>SUMIF('SOVEREIGN_DISCL data'!$C:$C,"="&amp;'TOTAL Sovereign exposures'!$R178,'SOVEREIGN_DISCL data'!H:H)</f>
        <v>2420.0859049166002</v>
      </c>
      <c r="E178" s="156">
        <f>SUMIF('SOVEREIGN_DISCL data'!$C:$C,"="&amp;'TOTAL Sovereign exposures'!$R178,'SOVEREIGN_DISCL data'!I:I)</f>
        <v>8473.7653315938987</v>
      </c>
      <c r="F178" s="156">
        <f>SUMIF('SOVEREIGN_DISCL data'!$C:$C,"="&amp;'TOTAL Sovereign exposures'!$R178,'SOVEREIGN_DISCL data'!J:J)</f>
        <v>0</v>
      </c>
      <c r="G178" s="156">
        <f>SUMIF('SOVEREIGN_DISCL data'!$C:$C,"="&amp;'TOTAL Sovereign exposures'!$R178,'SOVEREIGN_DISCL data'!K:K)</f>
        <v>4647.8847032639997</v>
      </c>
      <c r="H178" s="37">
        <f>SUMIF('SOVEREIGN_DISCL data'!$C:$C,"="&amp;'TOTAL Sovereign exposures'!$R178,'SOVEREIGN_DISCL data'!L:L)</f>
        <v>1406.7898262593001</v>
      </c>
      <c r="I178" s="38">
        <f>SUMIF('SOVEREIGN_DISCL data'!$C:$C,"="&amp;'TOTAL Sovereign exposures'!$R178,'SOVEREIGN_DISCL data'!M:M)</f>
        <v>1979.7164863616999</v>
      </c>
      <c r="J178" s="38">
        <f>SUMIF('SOVEREIGN_DISCL data'!$C:$C,"="&amp;'TOTAL Sovereign exposures'!$R178,'SOVEREIGN_DISCL data'!N:N)</f>
        <v>0</v>
      </c>
      <c r="K178" s="38">
        <f>SUMIF('SOVEREIGN_DISCL data'!$C:$C,"="&amp;'TOTAL Sovereign exposures'!$R178,'SOVEREIGN_DISCL data'!O:O)</f>
        <v>0</v>
      </c>
      <c r="L178" s="242">
        <f>SUMIF('SOVEREIGN_DISCL data'!$C:$C,"="&amp;'TOTAL Sovereign exposures'!$R178,'SOVEREIGN_DISCL data'!P:P)</f>
        <v>0</v>
      </c>
      <c r="M178" s="38">
        <f>SUMIF('SOVEREIGN_DISCL data'!$C:$C,"="&amp;'TOTAL Sovereign exposures'!$R178,'SOVEREIGN_DISCL data'!Q:Q)</f>
        <v>0</v>
      </c>
      <c r="N178" s="38">
        <f>SUMIF('SOVEREIGN_DISCL data'!$C:$C,"="&amp;'TOTAL Sovereign exposures'!$R178,'SOVEREIGN_DISCL data'!R:R)</f>
        <v>0</v>
      </c>
      <c r="O178" s="38">
        <f>SUMIF('SOVEREIGN_DISCL data'!$C:$C,"="&amp;'TOTAL Sovereign exposures'!$R178,'SOVEREIGN_DISCL data'!S:S)</f>
        <v>0</v>
      </c>
      <c r="R178" s="95">
        <v>1211178</v>
      </c>
      <c r="S178" s="34" t="str">
        <f t="shared" si="2"/>
        <v>Entire sample excl. Greek banks1211178</v>
      </c>
    </row>
    <row r="179" spans="1:19" s="34" customFormat="1" ht="12.75" customHeight="1">
      <c r="A179" s="35" t="s">
        <v>58</v>
      </c>
      <c r="B179" s="238"/>
      <c r="C179" s="156">
        <f>SUMIF('SOVEREIGN_DISCL data'!$C:$C,"="&amp;'TOTAL Sovereign exposures'!$R179,'SOVEREIGN_DISCL data'!G:G)</f>
        <v>5239.667696556</v>
      </c>
      <c r="D179" s="156">
        <f>SUMIF('SOVEREIGN_DISCL data'!$C:$C,"="&amp;'TOTAL Sovereign exposures'!$R179,'SOVEREIGN_DISCL data'!H:H)</f>
        <v>293.95393492400001</v>
      </c>
      <c r="E179" s="156">
        <f>SUMIF('SOVEREIGN_DISCL data'!$C:$C,"="&amp;'TOTAL Sovereign exposures'!$R179,'SOVEREIGN_DISCL data'!I:I)</f>
        <v>5175.6297322408</v>
      </c>
      <c r="F179" s="156">
        <f>SUMIF('SOVEREIGN_DISCL data'!$C:$C,"="&amp;'TOTAL Sovereign exposures'!$R179,'SOVEREIGN_DISCL data'!J:J)</f>
        <v>0</v>
      </c>
      <c r="G179" s="156">
        <f>SUMIF('SOVEREIGN_DISCL data'!$C:$C,"="&amp;'TOTAL Sovereign exposures'!$R179,'SOVEREIGN_DISCL data'!K:K)</f>
        <v>3749.5674978900001</v>
      </c>
      <c r="H179" s="37">
        <f>SUMIF('SOVEREIGN_DISCL data'!$C:$C,"="&amp;'TOTAL Sovereign exposures'!$R179,'SOVEREIGN_DISCL data'!L:L)</f>
        <v>1125.2279825144999</v>
      </c>
      <c r="I179" s="38">
        <f>SUMIF('SOVEREIGN_DISCL data'!$C:$C,"="&amp;'TOTAL Sovereign exposures'!$R179,'SOVEREIGN_DISCL data'!M:M)</f>
        <v>30.309806439099997</v>
      </c>
      <c r="J179" s="38">
        <f>SUMIF('SOVEREIGN_DISCL data'!$C:$C,"="&amp;'TOTAL Sovereign exposures'!$R179,'SOVEREIGN_DISCL data'!N:N)</f>
        <v>-0.17700761700000001</v>
      </c>
      <c r="K179" s="38">
        <f>SUMIF('SOVEREIGN_DISCL data'!$C:$C,"="&amp;'TOTAL Sovereign exposures'!$R179,'SOVEREIGN_DISCL data'!O:O)</f>
        <v>6.8803169453999997</v>
      </c>
      <c r="L179" s="243" t="e">
        <f>SUMIF('[3]SOVEREIGN_DISCL data'!$C:$C,"="&amp;'TOTAL Sovereign exposures'!$R179,'[3]SOVEREIGN_DISCL data'!P:P)</f>
        <v>#VALUE!</v>
      </c>
      <c r="M179" s="38">
        <f>SUMIF('SOVEREIGN_DISCL data'!$C:$C,"="&amp;'TOTAL Sovereign exposures'!$R179,'SOVEREIGN_DISCL data'!Q:Q)</f>
        <v>0</v>
      </c>
      <c r="N179" s="38">
        <f>SUMIF('SOVEREIGN_DISCL data'!$C:$C,"="&amp;'TOTAL Sovereign exposures'!$R179,'SOVEREIGN_DISCL data'!R:R)</f>
        <v>0</v>
      </c>
      <c r="O179" s="38">
        <f>SUMIF('SOVEREIGN_DISCL data'!$C:$C,"="&amp;'TOTAL Sovereign exposures'!$R179,'SOVEREIGN_DISCL data'!S:S)</f>
        <v>0</v>
      </c>
      <c r="R179" s="95">
        <v>1211179</v>
      </c>
      <c r="S179" s="34" t="str">
        <f t="shared" si="2"/>
        <v>Entire sample excl. Greek banks1211179</v>
      </c>
    </row>
    <row r="180" spans="1:19" s="34" customFormat="1" ht="12.75" customHeight="1">
      <c r="A180" s="35" t="s">
        <v>57</v>
      </c>
      <c r="B180" s="238"/>
      <c r="C180" s="156">
        <f>SUMIF('SOVEREIGN_DISCL data'!$C:$C,"="&amp;'TOTAL Sovereign exposures'!$R180,'SOVEREIGN_DISCL data'!G:G)</f>
        <v>462.01021585580003</v>
      </c>
      <c r="D180" s="156">
        <f>SUMIF('SOVEREIGN_DISCL data'!$C:$C,"="&amp;'TOTAL Sovereign exposures'!$R180,'SOVEREIGN_DISCL data'!H:H)</f>
        <v>41.374825846899995</v>
      </c>
      <c r="E180" s="156">
        <f>SUMIF('SOVEREIGN_DISCL data'!$C:$C,"="&amp;'TOTAL Sovereign exposures'!$R180,'SOVEREIGN_DISCL data'!I:I)</f>
        <v>386.32825751249999</v>
      </c>
      <c r="F180" s="156">
        <f>SUMIF('SOVEREIGN_DISCL data'!$C:$C,"="&amp;'TOTAL Sovereign exposures'!$R180,'SOVEREIGN_DISCL data'!J:J)</f>
        <v>4.5999999999999996</v>
      </c>
      <c r="G180" s="156">
        <f>SUMIF('SOVEREIGN_DISCL data'!$C:$C,"="&amp;'TOTAL Sovereign exposures'!$R180,'SOVEREIGN_DISCL data'!K:K)</f>
        <v>195.463414089</v>
      </c>
      <c r="H180" s="37">
        <f>SUMIF('SOVEREIGN_DISCL data'!$C:$C,"="&amp;'TOTAL Sovereign exposures'!$R180,'SOVEREIGN_DISCL data'!L:L)</f>
        <v>144.7900175799</v>
      </c>
      <c r="I180" s="38">
        <f>SUMIF('SOVEREIGN_DISCL data'!$C:$C,"="&amp;'TOTAL Sovereign exposures'!$R180,'SOVEREIGN_DISCL data'!M:M)</f>
        <v>22.922777663200002</v>
      </c>
      <c r="J180" s="38">
        <f>SUMIF('SOVEREIGN_DISCL data'!$C:$C,"="&amp;'TOTAL Sovereign exposures'!$R180,'SOVEREIGN_DISCL data'!N:N)</f>
        <v>0.52378627929999999</v>
      </c>
      <c r="K180" s="38">
        <f>SUMIF('SOVEREIGN_DISCL data'!$C:$C,"="&amp;'TOTAL Sovereign exposures'!$R180,'SOVEREIGN_DISCL data'!O:O)</f>
        <v>0</v>
      </c>
      <c r="L180" s="243" t="e">
        <f>SUMIF('[3]SOVEREIGN_DISCL data'!$C:$C,"="&amp;'TOTAL Sovereign exposures'!$R180,'[3]SOVEREIGN_DISCL data'!P:P)</f>
        <v>#VALUE!</v>
      </c>
      <c r="M180" s="38">
        <f>SUMIF('SOVEREIGN_DISCL data'!$C:$C,"="&amp;'TOTAL Sovereign exposures'!$R180,'SOVEREIGN_DISCL data'!Q:Q)</f>
        <v>0</v>
      </c>
      <c r="N180" s="38">
        <f>SUMIF('SOVEREIGN_DISCL data'!$C:$C,"="&amp;'TOTAL Sovereign exposures'!$R180,'SOVEREIGN_DISCL data'!R:R)</f>
        <v>0</v>
      </c>
      <c r="O180" s="38">
        <f>SUMIF('SOVEREIGN_DISCL data'!$C:$C,"="&amp;'TOTAL Sovereign exposures'!$R180,'SOVEREIGN_DISCL data'!S:S)</f>
        <v>0</v>
      </c>
      <c r="R180" s="95">
        <v>1211180</v>
      </c>
      <c r="S180" s="34" t="str">
        <f t="shared" si="2"/>
        <v>Entire sample excl. Greek banks1211180</v>
      </c>
    </row>
    <row r="181" spans="1:19" s="34" customFormat="1" ht="12.75" customHeight="1">
      <c r="A181" s="35" t="s">
        <v>56</v>
      </c>
      <c r="B181" s="238"/>
      <c r="C181" s="156">
        <f>SUMIF('SOVEREIGN_DISCL data'!$C:$C,"="&amp;'TOTAL Sovereign exposures'!$R181,'SOVEREIGN_DISCL data'!G:G)</f>
        <v>221.0388817361</v>
      </c>
      <c r="D181" s="156">
        <f>SUMIF('SOVEREIGN_DISCL data'!$C:$C,"="&amp;'TOTAL Sovereign exposures'!$R181,'SOVEREIGN_DISCL data'!H:H)</f>
        <v>27.644314614100001</v>
      </c>
      <c r="E181" s="156">
        <f>SUMIF('SOVEREIGN_DISCL data'!$C:$C,"="&amp;'TOTAL Sovereign exposures'!$R181,'SOVEREIGN_DISCL data'!I:I)</f>
        <v>132.05922645209998</v>
      </c>
      <c r="F181" s="156">
        <f>SUMIF('SOVEREIGN_DISCL data'!$C:$C,"="&amp;'TOTAL Sovereign exposures'!$R181,'SOVEREIGN_DISCL data'!J:J)</f>
        <v>22.127963927</v>
      </c>
      <c r="G181" s="156">
        <f>SUMIF('SOVEREIGN_DISCL data'!$C:$C,"="&amp;'TOTAL Sovereign exposures'!$R181,'SOVEREIGN_DISCL data'!K:K)</f>
        <v>0</v>
      </c>
      <c r="H181" s="37">
        <f>SUMIF('SOVEREIGN_DISCL data'!$C:$C,"="&amp;'TOTAL Sovereign exposures'!$R181,'SOVEREIGN_DISCL data'!L:L)</f>
        <v>82.286947910999999</v>
      </c>
      <c r="I181" s="38">
        <f>SUMIF('SOVEREIGN_DISCL data'!$C:$C,"="&amp;'TOTAL Sovereign exposures'!$R181,'SOVEREIGN_DISCL data'!M:M)</f>
        <v>12.145496058300003</v>
      </c>
      <c r="J181" s="38">
        <f>SUMIF('SOVEREIGN_DISCL data'!$C:$C,"="&amp;'TOTAL Sovereign exposures'!$R181,'SOVEREIGN_DISCL data'!N:N)</f>
        <v>18.467852418100001</v>
      </c>
      <c r="K181" s="38">
        <f>SUMIF('SOVEREIGN_DISCL data'!$C:$C,"="&amp;'TOTAL Sovereign exposures'!$R181,'SOVEREIGN_DISCL data'!O:O)</f>
        <v>0</v>
      </c>
      <c r="L181" s="243" t="e">
        <f>SUMIF('[3]SOVEREIGN_DISCL data'!$C:$C,"="&amp;'TOTAL Sovereign exposures'!$R181,'[3]SOVEREIGN_DISCL data'!P:P)</f>
        <v>#VALUE!</v>
      </c>
      <c r="M181" s="38">
        <f>SUMIF('SOVEREIGN_DISCL data'!$C:$C,"="&amp;'TOTAL Sovereign exposures'!$R181,'SOVEREIGN_DISCL data'!Q:Q)</f>
        <v>0</v>
      </c>
      <c r="N181" s="38">
        <f>SUMIF('SOVEREIGN_DISCL data'!$C:$C,"="&amp;'TOTAL Sovereign exposures'!$R181,'SOVEREIGN_DISCL data'!R:R)</f>
        <v>0</v>
      </c>
      <c r="O181" s="38">
        <f>SUMIF('SOVEREIGN_DISCL data'!$C:$C,"="&amp;'TOTAL Sovereign exposures'!$R181,'SOVEREIGN_DISCL data'!S:S)</f>
        <v>0</v>
      </c>
      <c r="R181" s="95">
        <v>1211181</v>
      </c>
      <c r="S181" s="34" t="str">
        <f t="shared" si="2"/>
        <v>Entire sample excl. Greek banks1211181</v>
      </c>
    </row>
    <row r="182" spans="1:19" s="34" customFormat="1" ht="12.75" customHeight="1">
      <c r="A182" s="35" t="s">
        <v>55</v>
      </c>
      <c r="B182" s="238"/>
      <c r="C182" s="156">
        <f>SUMIF('SOVEREIGN_DISCL data'!$C:$C,"="&amp;'TOTAL Sovereign exposures'!$R182,'SOVEREIGN_DISCL data'!G:G)</f>
        <v>571.35735535859999</v>
      </c>
      <c r="D182" s="156">
        <f>SUMIF('SOVEREIGN_DISCL data'!$C:$C,"="&amp;'TOTAL Sovereign exposures'!$R182,'SOVEREIGN_DISCL data'!H:H)</f>
        <v>18.538165220099998</v>
      </c>
      <c r="E182" s="156">
        <f>SUMIF('SOVEREIGN_DISCL data'!$C:$C,"="&amp;'TOTAL Sovereign exposures'!$R182,'SOVEREIGN_DISCL data'!I:I)</f>
        <v>552.29982858839992</v>
      </c>
      <c r="F182" s="156">
        <f>SUMIF('SOVEREIGN_DISCL data'!$C:$C,"="&amp;'TOTAL Sovereign exposures'!$R182,'SOVEREIGN_DISCL data'!J:J)</f>
        <v>223</v>
      </c>
      <c r="G182" s="156">
        <f>SUMIF('SOVEREIGN_DISCL data'!$C:$C,"="&amp;'TOTAL Sovereign exposures'!$R182,'SOVEREIGN_DISCL data'!K:K)</f>
        <v>220.89691945299998</v>
      </c>
      <c r="H182" s="37">
        <f>SUMIF('SOVEREIGN_DISCL data'!$C:$C,"="&amp;'TOTAL Sovereign exposures'!$R182,'SOVEREIGN_DISCL data'!L:L)</f>
        <v>90.864743915300011</v>
      </c>
      <c r="I182" s="38">
        <f>SUMIF('SOVEREIGN_DISCL data'!$C:$C,"="&amp;'TOTAL Sovereign exposures'!$R182,'SOVEREIGN_DISCL data'!M:M)</f>
        <v>126.60131001739998</v>
      </c>
      <c r="J182" s="38">
        <f>SUMIF('SOVEREIGN_DISCL data'!$C:$C,"="&amp;'TOTAL Sovereign exposures'!$R182,'SOVEREIGN_DISCL data'!N:N)</f>
        <v>-20.888718376500002</v>
      </c>
      <c r="K182" s="38">
        <f>SUMIF('SOVEREIGN_DISCL data'!$C:$C,"="&amp;'TOTAL Sovereign exposures'!$R182,'SOVEREIGN_DISCL data'!O:O)</f>
        <v>0</v>
      </c>
      <c r="L182" s="243" t="e">
        <f>SUMIF('[3]SOVEREIGN_DISCL data'!$C:$C,"="&amp;'TOTAL Sovereign exposures'!$R182,'[3]SOVEREIGN_DISCL data'!P:P)</f>
        <v>#VALUE!</v>
      </c>
      <c r="M182" s="38">
        <f>SUMIF('SOVEREIGN_DISCL data'!$C:$C,"="&amp;'TOTAL Sovereign exposures'!$R182,'SOVEREIGN_DISCL data'!Q:Q)</f>
        <v>-6</v>
      </c>
      <c r="N182" s="38">
        <f>SUMIF('SOVEREIGN_DISCL data'!$C:$C,"="&amp;'TOTAL Sovereign exposures'!$R182,'SOVEREIGN_DISCL data'!R:R)</f>
        <v>6</v>
      </c>
      <c r="O182" s="38">
        <f>SUMIF('SOVEREIGN_DISCL data'!$C:$C,"="&amp;'TOTAL Sovereign exposures'!$R182,'SOVEREIGN_DISCL data'!S:S)</f>
        <v>0</v>
      </c>
      <c r="R182" s="95">
        <v>1211182</v>
      </c>
      <c r="S182" s="34" t="str">
        <f t="shared" si="2"/>
        <v>Entire sample excl. Greek banks1211182</v>
      </c>
    </row>
    <row r="183" spans="1:19" s="34" customFormat="1" ht="12.75" customHeight="1">
      <c r="A183" s="35" t="s">
        <v>54</v>
      </c>
      <c r="B183" s="238"/>
      <c r="C183" s="156">
        <f>SUMIF('SOVEREIGN_DISCL data'!$C:$C,"="&amp;'TOTAL Sovereign exposures'!$R183,'SOVEREIGN_DISCL data'!G:G)</f>
        <v>473.66488467689999</v>
      </c>
      <c r="D183" s="156">
        <f>SUMIF('SOVEREIGN_DISCL data'!$C:$C,"="&amp;'TOTAL Sovereign exposures'!$R183,'SOVEREIGN_DISCL data'!H:H)</f>
        <v>10.2066698003</v>
      </c>
      <c r="E183" s="156">
        <f>SUMIF('SOVEREIGN_DISCL data'!$C:$C,"="&amp;'TOTAL Sovereign exposures'!$R183,'SOVEREIGN_DISCL data'!I:I)</f>
        <v>353.33339275430001</v>
      </c>
      <c r="F183" s="156">
        <f>SUMIF('SOVEREIGN_DISCL data'!$C:$C,"="&amp;'TOTAL Sovereign exposures'!$R183,'SOVEREIGN_DISCL data'!J:J)</f>
        <v>26.226193247999998</v>
      </c>
      <c r="G183" s="156">
        <f>SUMIF('SOVEREIGN_DISCL data'!$C:$C,"="&amp;'TOTAL Sovereign exposures'!$R183,'SOVEREIGN_DISCL data'!K:K)</f>
        <v>302.51001538899999</v>
      </c>
      <c r="H183" s="37">
        <f>SUMIF('SOVEREIGN_DISCL data'!$C:$C,"="&amp;'TOTAL Sovereign exposures'!$R183,'SOVEREIGN_DISCL data'!L:L)</f>
        <v>14.390514317000001</v>
      </c>
      <c r="I183" s="38">
        <f>SUMIF('SOVEREIGN_DISCL data'!$C:$C,"="&amp;'TOTAL Sovereign exposures'!$R183,'SOVEREIGN_DISCL data'!M:M)</f>
        <v>-68.787305432999972</v>
      </c>
      <c r="J183" s="38">
        <f>SUMIF('SOVEREIGN_DISCL data'!$C:$C,"="&amp;'TOTAL Sovereign exposures'!$R183,'SOVEREIGN_DISCL data'!N:N)</f>
        <v>-0.94089317290769059</v>
      </c>
      <c r="K183" s="38">
        <f>SUMIF('SOVEREIGN_DISCL data'!$C:$C,"="&amp;'TOTAL Sovereign exposures'!$R183,'SOVEREIGN_DISCL data'!O:O)</f>
        <v>0</v>
      </c>
      <c r="L183" s="243" t="e">
        <f>SUMIF('[3]SOVEREIGN_DISCL data'!$C:$C,"="&amp;'TOTAL Sovereign exposures'!$R183,'[3]SOVEREIGN_DISCL data'!P:P)</f>
        <v>#VALUE!</v>
      </c>
      <c r="M183" s="38">
        <f>SUMIF('SOVEREIGN_DISCL data'!$C:$C,"="&amp;'TOTAL Sovereign exposures'!$R183,'SOVEREIGN_DISCL data'!Q:Q)</f>
        <v>-1.6985586559999999</v>
      </c>
      <c r="N183" s="38">
        <f>SUMIF('SOVEREIGN_DISCL data'!$C:$C,"="&amp;'TOTAL Sovereign exposures'!$R183,'SOVEREIGN_DISCL data'!R:R)</f>
        <v>1.6985586555000001</v>
      </c>
      <c r="O183" s="38">
        <f>SUMIF('SOVEREIGN_DISCL data'!$C:$C,"="&amp;'TOTAL Sovereign exposures'!$R183,'SOVEREIGN_DISCL data'!S:S)</f>
        <v>0</v>
      </c>
      <c r="R183" s="95">
        <v>1211183</v>
      </c>
      <c r="S183" s="34" t="str">
        <f t="shared" si="2"/>
        <v>Entire sample excl. Greek banks1211183</v>
      </c>
    </row>
    <row r="184" spans="1:19" s="34" customFormat="1" ht="12.75" customHeight="1">
      <c r="A184" s="35" t="s">
        <v>53</v>
      </c>
      <c r="B184" s="238"/>
      <c r="C184" s="156">
        <f>SUMIF('SOVEREIGN_DISCL data'!$C:$C,"="&amp;'TOTAL Sovereign exposures'!$R184,'SOVEREIGN_DISCL data'!G:G)</f>
        <v>55.533741447800004</v>
      </c>
      <c r="D184" s="156">
        <f>SUMIF('SOVEREIGN_DISCL data'!$C:$C,"="&amp;'TOTAL Sovereign exposures'!$R184,'SOVEREIGN_DISCL data'!H:H)</f>
        <v>55.533741447800004</v>
      </c>
      <c r="E184" s="156">
        <f>SUMIF('SOVEREIGN_DISCL data'!$C:$C,"="&amp;'TOTAL Sovereign exposures'!$R184,'SOVEREIGN_DISCL data'!I:I)</f>
        <v>55.533741447800004</v>
      </c>
      <c r="F184" s="156">
        <f>SUMIF('SOVEREIGN_DISCL data'!$C:$C,"="&amp;'TOTAL Sovereign exposures'!$R184,'SOVEREIGN_DISCL data'!J:J)</f>
        <v>0</v>
      </c>
      <c r="G184" s="156">
        <f>SUMIF('SOVEREIGN_DISCL data'!$C:$C,"="&amp;'TOTAL Sovereign exposures'!$R184,'SOVEREIGN_DISCL data'!K:K)</f>
        <v>0</v>
      </c>
      <c r="H184" s="37">
        <f>SUMIF('SOVEREIGN_DISCL data'!$C:$C,"="&amp;'TOTAL Sovereign exposures'!$R184,'SOVEREIGN_DISCL data'!L:L)</f>
        <v>0</v>
      </c>
      <c r="I184" s="38">
        <f>SUMIF('SOVEREIGN_DISCL data'!$C:$C,"="&amp;'TOTAL Sovereign exposures'!$R184,'SOVEREIGN_DISCL data'!M:M)</f>
        <v>127.328209124</v>
      </c>
      <c r="J184" s="38">
        <f>SUMIF('SOVEREIGN_DISCL data'!$C:$C,"="&amp;'TOTAL Sovereign exposures'!$R184,'SOVEREIGN_DISCL data'!N:N)</f>
        <v>0</v>
      </c>
      <c r="K184" s="38">
        <f>SUMIF('SOVEREIGN_DISCL data'!$C:$C,"="&amp;'TOTAL Sovereign exposures'!$R184,'SOVEREIGN_DISCL data'!O:O)</f>
        <v>0</v>
      </c>
      <c r="L184" s="244" t="e">
        <f>SUMIF('[3]SOVEREIGN_DISCL data'!$C:$C,"="&amp;'TOTAL Sovereign exposures'!$R184,'[3]SOVEREIGN_DISCL data'!P:P)</f>
        <v>#VALUE!</v>
      </c>
      <c r="M184" s="38">
        <f>SUMIF('SOVEREIGN_DISCL data'!$C:$C,"="&amp;'TOTAL Sovereign exposures'!$R184,'SOVEREIGN_DISCL data'!Q:Q)</f>
        <v>0</v>
      </c>
      <c r="N184" s="38">
        <f>SUMIF('SOVEREIGN_DISCL data'!$C:$C,"="&amp;'TOTAL Sovereign exposures'!$R184,'SOVEREIGN_DISCL data'!R:R)</f>
        <v>0</v>
      </c>
      <c r="O184" s="38">
        <f>SUMIF('SOVEREIGN_DISCL data'!$C:$C,"="&amp;'TOTAL Sovereign exposures'!$R184,'SOVEREIGN_DISCL data'!S:S)</f>
        <v>0</v>
      </c>
      <c r="R184" s="95">
        <v>1211184</v>
      </c>
      <c r="S184" s="34" t="str">
        <f t="shared" si="2"/>
        <v>Entire sample excl. Greek banks1211184</v>
      </c>
    </row>
    <row r="185" spans="1:19" s="34" customFormat="1" ht="12.75" customHeight="1" thickBot="1">
      <c r="A185" s="87" t="s">
        <v>68</v>
      </c>
      <c r="B185" s="238"/>
      <c r="C185" s="55">
        <f>SUMIF('SOVEREIGN_DISCL data'!$C:$C,"="&amp;'TOTAL Sovereign exposures'!$R185,'SOVEREIGN_DISCL data'!G:G)</f>
        <v>15505.447063416701</v>
      </c>
      <c r="D185" s="55">
        <f>SUMIF('SOVEREIGN_DISCL data'!$C:$C,"="&amp;'TOTAL Sovereign exposures'!$R185,'SOVEREIGN_DISCL data'!H:H)</f>
        <v>2867.3375567900998</v>
      </c>
      <c r="E185" s="55">
        <f>SUMIF('SOVEREIGN_DISCL data'!$C:$C,"="&amp;'TOTAL Sovereign exposures'!$R185,'SOVEREIGN_DISCL data'!I:I)</f>
        <v>15128.949510473101</v>
      </c>
      <c r="F185" s="55">
        <f>SUMIF('SOVEREIGN_DISCL data'!$C:$C,"="&amp;'TOTAL Sovereign exposures'!$R185,'SOVEREIGN_DISCL data'!J:J)</f>
        <v>275.95415717499998</v>
      </c>
      <c r="G185" s="55">
        <f>SUMIF('SOVEREIGN_DISCL data'!$C:$C,"="&amp;'TOTAL Sovereign exposures'!$R185,'SOVEREIGN_DISCL data'!K:K)</f>
        <v>9116.322549999999</v>
      </c>
      <c r="H185" s="55">
        <f>SUMIF('SOVEREIGN_DISCL data'!$C:$C,"="&amp;'TOTAL Sovereign exposures'!$R185,'SOVEREIGN_DISCL data'!L:L)</f>
        <v>2864.3500324971005</v>
      </c>
      <c r="I185" s="55">
        <f>SUMIF('SOVEREIGN_DISCL data'!$C:$C,"="&amp;'TOTAL Sovereign exposures'!$R185,'SOVEREIGN_DISCL data'!M:M)</f>
        <v>2230.2367802110002</v>
      </c>
      <c r="J185" s="55">
        <f>SUMIF('SOVEREIGN_DISCL data'!$C:$C,"="&amp;'TOTAL Sovereign exposures'!$R185,'SOVEREIGN_DISCL data'!N:N)</f>
        <v>-3.0149804681999997</v>
      </c>
      <c r="K185" s="55">
        <f>SUMIF('SOVEREIGN_DISCL data'!$C:$C,"="&amp;'TOTAL Sovereign exposures'!$R185,'SOVEREIGN_DISCL data'!O:O)</f>
        <v>6.8803169453999997</v>
      </c>
      <c r="L185" s="169">
        <f>SUMIF('SOVEREIGN_DISCL data'!$C:$C,"="&amp;'TOTAL Sovereign exposures'!$R185,'SOVEREIGN_DISCL data'!P:P)</f>
        <v>0</v>
      </c>
      <c r="M185" s="55">
        <f>SUMIF('SOVEREIGN_DISCL data'!$C:$C,"="&amp;'TOTAL Sovereign exposures'!$R185,'SOVEREIGN_DISCL data'!Q:Q)</f>
        <v>-7.6985586559999994</v>
      </c>
      <c r="N185" s="55">
        <f>SUMIF('SOVEREIGN_DISCL data'!$C:$C,"="&amp;'TOTAL Sovereign exposures'!$R185,'SOVEREIGN_DISCL data'!R:R)</f>
        <v>7.6985586555000003</v>
      </c>
      <c r="O185" s="55">
        <f>SUMIF('SOVEREIGN_DISCL data'!$C:$C,"="&amp;'TOTAL Sovereign exposures'!$R185,'SOVEREIGN_DISCL data'!S:S)</f>
        <v>0</v>
      </c>
      <c r="R185" s="95">
        <v>1211185</v>
      </c>
      <c r="S185" s="34" t="str">
        <f t="shared" si="2"/>
        <v>Entire sample excl. Greek banks1211185</v>
      </c>
    </row>
    <row r="186" spans="1:19" s="34" customFormat="1" ht="12.75" customHeight="1">
      <c r="A186" s="35" t="s">
        <v>59</v>
      </c>
      <c r="B186" s="238" t="s">
        <v>41</v>
      </c>
      <c r="C186" s="157">
        <f>SUMIF('SOVEREIGN_DISCL data'!$C:$C,"="&amp;'TOTAL Sovereign exposures'!$R186,'SOVEREIGN_DISCL data'!G:G)</f>
        <v>6809.1644471701002</v>
      </c>
      <c r="D186" s="156">
        <f>SUMIF('SOVEREIGN_DISCL data'!$C:$C,"="&amp;'TOTAL Sovereign exposures'!$R186,'SOVEREIGN_DISCL data'!H:H)</f>
        <v>2084.403288729</v>
      </c>
      <c r="E186" s="156">
        <f>SUMIF('SOVEREIGN_DISCL data'!$C:$C,"="&amp;'TOTAL Sovereign exposures'!$R186,'SOVEREIGN_DISCL data'!I:I)</f>
        <v>6808.3379455390996</v>
      </c>
      <c r="F186" s="156">
        <f>SUMIF('SOVEREIGN_DISCL data'!$C:$C,"="&amp;'TOTAL Sovereign exposures'!$R186,'SOVEREIGN_DISCL data'!J:J)</f>
        <v>1177.9562128375001</v>
      </c>
      <c r="G186" s="156">
        <f>SUMIF('SOVEREIGN_DISCL data'!$C:$C,"="&amp;'TOTAL Sovereign exposures'!$R186,'SOVEREIGN_DISCL data'!K:K)</f>
        <v>3050.9148262160002</v>
      </c>
      <c r="H186" s="37">
        <f>SUMIF('SOVEREIGN_DISCL data'!$C:$C,"="&amp;'TOTAL Sovereign exposures'!$R186,'SOVEREIGN_DISCL data'!L:L)</f>
        <v>212.13437279500005</v>
      </c>
      <c r="I186" s="38">
        <f>SUMIF('SOVEREIGN_DISCL data'!$C:$C,"="&amp;'TOTAL Sovereign exposures'!$R186,'SOVEREIGN_DISCL data'!M:M)</f>
        <v>0</v>
      </c>
      <c r="J186" s="38">
        <f>SUMIF('SOVEREIGN_DISCL data'!$C:$C,"="&amp;'TOTAL Sovereign exposures'!$R186,'SOVEREIGN_DISCL data'!N:N)</f>
        <v>-7.5084074104000003</v>
      </c>
      <c r="K186" s="38">
        <f>SUMIF('SOVEREIGN_DISCL data'!$C:$C,"="&amp;'TOTAL Sovereign exposures'!$R186,'SOVEREIGN_DISCL data'!O:O)</f>
        <v>244.40883414330003</v>
      </c>
      <c r="L186" s="242">
        <f>SUMIF('SOVEREIGN_DISCL data'!$C:$C,"="&amp;'TOTAL Sovereign exposures'!$R186,'SOVEREIGN_DISCL data'!P:P)</f>
        <v>0</v>
      </c>
      <c r="M186" s="38">
        <f>SUMIF('SOVEREIGN_DISCL data'!$C:$C,"="&amp;'TOTAL Sovereign exposures'!$R186,'SOVEREIGN_DISCL data'!Q:Q)</f>
        <v>-1.9514096399999965E-2</v>
      </c>
      <c r="N186" s="38">
        <f>SUMIF('SOVEREIGN_DISCL data'!$C:$C,"="&amp;'TOTAL Sovereign exposures'!$R186,'SOVEREIGN_DISCL data'!R:R)</f>
        <v>1.9881103499999928E-2</v>
      </c>
      <c r="O186" s="38">
        <f>SUMIF('SOVEREIGN_DISCL data'!$C:$C,"="&amp;'TOTAL Sovereign exposures'!$R186,'SOVEREIGN_DISCL data'!S:S)</f>
        <v>0</v>
      </c>
      <c r="R186" s="95">
        <v>1211186</v>
      </c>
      <c r="S186" s="34" t="str">
        <f t="shared" si="2"/>
        <v>Entire sample excl. Greek banks1211186</v>
      </c>
    </row>
    <row r="187" spans="1:19" s="34" customFormat="1" ht="12.75" customHeight="1">
      <c r="A187" s="35" t="s">
        <v>58</v>
      </c>
      <c r="B187" s="238"/>
      <c r="C187" s="156">
        <f>SUMIF('SOVEREIGN_DISCL data'!$C:$C,"="&amp;'TOTAL Sovereign exposures'!$R187,'SOVEREIGN_DISCL data'!G:G)</f>
        <v>5946.5327884033986</v>
      </c>
      <c r="D187" s="156">
        <f>SUMIF('SOVEREIGN_DISCL data'!$C:$C,"="&amp;'TOTAL Sovereign exposures'!$R187,'SOVEREIGN_DISCL data'!H:H)</f>
        <v>1145.3378087755</v>
      </c>
      <c r="E187" s="156">
        <f>SUMIF('SOVEREIGN_DISCL data'!$C:$C,"="&amp;'TOTAL Sovereign exposures'!$R187,'SOVEREIGN_DISCL data'!I:I)</f>
        <v>5813.7578482103982</v>
      </c>
      <c r="F187" s="156">
        <f>SUMIF('SOVEREIGN_DISCL data'!$C:$C,"="&amp;'TOTAL Sovereign exposures'!$R187,'SOVEREIGN_DISCL data'!J:J)</f>
        <v>2448.1022158989999</v>
      </c>
      <c r="G187" s="156">
        <f>SUMIF('SOVEREIGN_DISCL data'!$C:$C,"="&amp;'TOTAL Sovereign exposures'!$R187,'SOVEREIGN_DISCL data'!K:K)</f>
        <v>590.59592190120009</v>
      </c>
      <c r="H187" s="37">
        <f>SUMIF('SOVEREIGN_DISCL data'!$C:$C,"="&amp;'TOTAL Sovereign exposures'!$R187,'SOVEREIGN_DISCL data'!L:L)</f>
        <v>683.8937291333001</v>
      </c>
      <c r="I187" s="38">
        <f>SUMIF('SOVEREIGN_DISCL data'!$C:$C,"="&amp;'TOTAL Sovereign exposures'!$R187,'SOVEREIGN_DISCL data'!M:M)</f>
        <v>5.2293300000000003E-5</v>
      </c>
      <c r="J187" s="38">
        <f>SUMIF('SOVEREIGN_DISCL data'!$C:$C,"="&amp;'TOTAL Sovereign exposures'!$R187,'SOVEREIGN_DISCL data'!N:N)</f>
        <v>19.864881976000003</v>
      </c>
      <c r="K187" s="38">
        <f>SUMIF('SOVEREIGN_DISCL data'!$C:$C,"="&amp;'TOTAL Sovereign exposures'!$R187,'SOVEREIGN_DISCL data'!O:O)</f>
        <v>995.74932786320005</v>
      </c>
      <c r="L187" s="243" t="e">
        <f>SUMIF('[3]SOVEREIGN_DISCL data'!$C:$C,"="&amp;'TOTAL Sovereign exposures'!$R187,'[3]SOVEREIGN_DISCL data'!P:P)</f>
        <v>#VALUE!</v>
      </c>
      <c r="M187" s="38">
        <f>SUMIF('SOVEREIGN_DISCL data'!$C:$C,"="&amp;'TOTAL Sovereign exposures'!$R187,'SOVEREIGN_DISCL data'!Q:Q)</f>
        <v>-10.403511396299999</v>
      </c>
      <c r="N187" s="38">
        <f>SUMIF('SOVEREIGN_DISCL data'!$C:$C,"="&amp;'TOTAL Sovereign exposures'!$R187,'SOVEREIGN_DISCL data'!R:R)</f>
        <v>11.0636562788</v>
      </c>
      <c r="O187" s="38">
        <f>SUMIF('SOVEREIGN_DISCL data'!$C:$C,"="&amp;'TOTAL Sovereign exposures'!$R187,'SOVEREIGN_DISCL data'!S:S)</f>
        <v>-0.93340635599999999</v>
      </c>
      <c r="R187" s="95">
        <v>1211187</v>
      </c>
      <c r="S187" s="34" t="str">
        <f t="shared" si="2"/>
        <v>Entire sample excl. Greek banks1211187</v>
      </c>
    </row>
    <row r="188" spans="1:19" s="34" customFormat="1" ht="12.75" customHeight="1">
      <c r="A188" s="35" t="s">
        <v>57</v>
      </c>
      <c r="B188" s="238"/>
      <c r="C188" s="156">
        <f>SUMIF('SOVEREIGN_DISCL data'!$C:$C,"="&amp;'TOTAL Sovereign exposures'!$R188,'SOVEREIGN_DISCL data'!G:G)</f>
        <v>3591.7242020392</v>
      </c>
      <c r="D188" s="156">
        <f>SUMIF('SOVEREIGN_DISCL data'!$C:$C,"="&amp;'TOTAL Sovereign exposures'!$R188,'SOVEREIGN_DISCL data'!H:H)</f>
        <v>253.84378901439999</v>
      </c>
      <c r="E188" s="156">
        <f>SUMIF('SOVEREIGN_DISCL data'!$C:$C,"="&amp;'TOTAL Sovereign exposures'!$R188,'SOVEREIGN_DISCL data'!I:I)</f>
        <v>3370.5004257341998</v>
      </c>
      <c r="F188" s="156">
        <f>SUMIF('SOVEREIGN_DISCL data'!$C:$C,"="&amp;'TOTAL Sovereign exposures'!$R188,'SOVEREIGN_DISCL data'!J:J)</f>
        <v>2198.5698382091005</v>
      </c>
      <c r="G188" s="156">
        <f>SUMIF('SOVEREIGN_DISCL data'!$C:$C,"="&amp;'TOTAL Sovereign exposures'!$R188,'SOVEREIGN_DISCL data'!K:K)</f>
        <v>99.777892813500003</v>
      </c>
      <c r="H188" s="37">
        <f>SUMIF('SOVEREIGN_DISCL data'!$C:$C,"="&amp;'TOTAL Sovereign exposures'!$R188,'SOVEREIGN_DISCL data'!L:L)</f>
        <v>147.39232729110003</v>
      </c>
      <c r="I188" s="38">
        <f>SUMIF('SOVEREIGN_DISCL data'!$C:$C,"="&amp;'TOTAL Sovereign exposures'!$R188,'SOVEREIGN_DISCL data'!M:M)</f>
        <v>0</v>
      </c>
      <c r="J188" s="38">
        <f>SUMIF('SOVEREIGN_DISCL data'!$C:$C,"="&amp;'TOTAL Sovereign exposures'!$R188,'SOVEREIGN_DISCL data'!N:N)</f>
        <v>20.632411749900001</v>
      </c>
      <c r="K188" s="38">
        <f>SUMIF('SOVEREIGN_DISCL data'!$C:$C,"="&amp;'TOTAL Sovereign exposures'!$R188,'SOVEREIGN_DISCL data'!O:O)</f>
        <v>768.82256117489999</v>
      </c>
      <c r="L188" s="243" t="e">
        <f>SUMIF('[3]SOVEREIGN_DISCL data'!$C:$C,"="&amp;'TOTAL Sovereign exposures'!$R188,'[3]SOVEREIGN_DISCL data'!P:P)</f>
        <v>#VALUE!</v>
      </c>
      <c r="M188" s="38">
        <f>SUMIF('SOVEREIGN_DISCL data'!$C:$C,"="&amp;'TOTAL Sovereign exposures'!$R188,'SOVEREIGN_DISCL data'!Q:Q)</f>
        <v>-21.290241241</v>
      </c>
      <c r="N188" s="38">
        <f>SUMIF('SOVEREIGN_DISCL data'!$C:$C,"="&amp;'TOTAL Sovereign exposures'!$R188,'SOVEREIGN_DISCL data'!R:R)</f>
        <v>20.578349043799999</v>
      </c>
      <c r="O188" s="38">
        <f>SUMIF('SOVEREIGN_DISCL data'!$C:$C,"="&amp;'TOTAL Sovereign exposures'!$R188,'SOVEREIGN_DISCL data'!S:S)</f>
        <v>-8.0509339999999985E-2</v>
      </c>
      <c r="R188" s="95">
        <v>1211188</v>
      </c>
      <c r="S188" s="34" t="str">
        <f t="shared" si="2"/>
        <v>Entire sample excl. Greek banks1211188</v>
      </c>
    </row>
    <row r="189" spans="1:19" s="34" customFormat="1" ht="12.75" customHeight="1">
      <c r="A189" s="35" t="s">
        <v>56</v>
      </c>
      <c r="B189" s="238"/>
      <c r="C189" s="156">
        <f>SUMIF('SOVEREIGN_DISCL data'!$C:$C,"="&amp;'TOTAL Sovereign exposures'!$R189,'SOVEREIGN_DISCL data'!G:G)</f>
        <v>3183.2873002300994</v>
      </c>
      <c r="D189" s="156">
        <f>SUMIF('SOVEREIGN_DISCL data'!$C:$C,"="&amp;'TOTAL Sovereign exposures'!$R189,'SOVEREIGN_DISCL data'!H:H)</f>
        <v>281.68789248979999</v>
      </c>
      <c r="E189" s="156">
        <f>SUMIF('SOVEREIGN_DISCL data'!$C:$C,"="&amp;'TOTAL Sovereign exposures'!$R189,'SOVEREIGN_DISCL data'!I:I)</f>
        <v>3132.1911522222995</v>
      </c>
      <c r="F189" s="156">
        <f>SUMIF('SOVEREIGN_DISCL data'!$C:$C,"="&amp;'TOTAL Sovereign exposures'!$R189,'SOVEREIGN_DISCL data'!J:J)</f>
        <v>2373.6249071401999</v>
      </c>
      <c r="G189" s="156">
        <f>SUMIF('SOVEREIGN_DISCL data'!$C:$C,"="&amp;'TOTAL Sovereign exposures'!$R189,'SOVEREIGN_DISCL data'!K:K)</f>
        <v>7.1313671125999996</v>
      </c>
      <c r="H189" s="37">
        <f>SUMIF('SOVEREIGN_DISCL data'!$C:$C,"="&amp;'TOTAL Sovereign exposures'!$R189,'SOVEREIGN_DISCL data'!L:L)</f>
        <v>221.37735717350003</v>
      </c>
      <c r="I189" s="38">
        <f>SUMIF('SOVEREIGN_DISCL data'!$C:$C,"="&amp;'TOTAL Sovereign exposures'!$R189,'SOVEREIGN_DISCL data'!M:M)</f>
        <v>0</v>
      </c>
      <c r="J189" s="38">
        <f>SUMIF('SOVEREIGN_DISCL data'!$C:$C,"="&amp;'TOTAL Sovereign exposures'!$R189,'SOVEREIGN_DISCL data'!N:N)</f>
        <v>-23.671988520499998</v>
      </c>
      <c r="K189" s="38">
        <f>SUMIF('SOVEREIGN_DISCL data'!$C:$C,"="&amp;'TOTAL Sovereign exposures'!$R189,'SOVEREIGN_DISCL data'!O:O)</f>
        <v>284.00006877599998</v>
      </c>
      <c r="L189" s="243" t="e">
        <f>SUMIF('[3]SOVEREIGN_DISCL data'!$C:$C,"="&amp;'TOTAL Sovereign exposures'!$R189,'[3]SOVEREIGN_DISCL data'!P:P)</f>
        <v>#VALUE!</v>
      </c>
      <c r="M189" s="38">
        <f>SUMIF('SOVEREIGN_DISCL data'!$C:$C,"="&amp;'TOTAL Sovereign exposures'!$R189,'SOVEREIGN_DISCL data'!Q:Q)</f>
        <v>-11.834479897</v>
      </c>
      <c r="N189" s="38">
        <f>SUMIF('SOVEREIGN_DISCL data'!$C:$C,"="&amp;'TOTAL Sovereign exposures'!$R189,'SOVEREIGN_DISCL data'!R:R)</f>
        <v>18.268708746100003</v>
      </c>
      <c r="O189" s="38">
        <f>SUMIF('SOVEREIGN_DISCL data'!$C:$C,"="&amp;'TOTAL Sovereign exposures'!$R189,'SOVEREIGN_DISCL data'!S:S)</f>
        <v>-4.151206825</v>
      </c>
      <c r="R189" s="95">
        <v>1211189</v>
      </c>
      <c r="S189" s="34" t="str">
        <f t="shared" si="2"/>
        <v>Entire sample excl. Greek banks1211189</v>
      </c>
    </row>
    <row r="190" spans="1:19" s="34" customFormat="1" ht="12.75" customHeight="1">
      <c r="A190" s="35" t="s">
        <v>55</v>
      </c>
      <c r="B190" s="238"/>
      <c r="C190" s="156">
        <f>SUMIF('SOVEREIGN_DISCL data'!$C:$C,"="&amp;'TOTAL Sovereign exposures'!$R190,'SOVEREIGN_DISCL data'!G:G)</f>
        <v>8992.1584727303998</v>
      </c>
      <c r="D190" s="156">
        <f>SUMIF('SOVEREIGN_DISCL data'!$C:$C,"="&amp;'TOTAL Sovereign exposures'!$R190,'SOVEREIGN_DISCL data'!H:H)</f>
        <v>1252.3826229101003</v>
      </c>
      <c r="E190" s="156">
        <f>SUMIF('SOVEREIGN_DISCL data'!$C:$C,"="&amp;'TOTAL Sovereign exposures'!$R190,'SOVEREIGN_DISCL data'!I:I)</f>
        <v>8808.8122004868983</v>
      </c>
      <c r="F190" s="156">
        <f>SUMIF('SOVEREIGN_DISCL data'!$C:$C,"="&amp;'TOTAL Sovereign exposures'!$R190,'SOVEREIGN_DISCL data'!J:J)</f>
        <v>5219.0927933580997</v>
      </c>
      <c r="G190" s="156">
        <f>SUMIF('SOVEREIGN_DISCL data'!$C:$C,"="&amp;'TOTAL Sovereign exposures'!$R190,'SOVEREIGN_DISCL data'!K:K)</f>
        <v>114.46885651700001</v>
      </c>
      <c r="H190" s="37">
        <f>SUMIF('SOVEREIGN_DISCL data'!$C:$C,"="&amp;'TOTAL Sovereign exposures'!$R190,'SOVEREIGN_DISCL data'!L:L)</f>
        <v>97.342842044299999</v>
      </c>
      <c r="I190" s="38">
        <f>SUMIF('SOVEREIGN_DISCL data'!$C:$C,"="&amp;'TOTAL Sovereign exposures'!$R190,'SOVEREIGN_DISCL data'!M:M)</f>
        <v>36.0964985154</v>
      </c>
      <c r="J190" s="38">
        <f>SUMIF('SOVEREIGN_DISCL data'!$C:$C,"="&amp;'TOTAL Sovereign exposures'!$R190,'SOVEREIGN_DISCL data'!N:N)</f>
        <v>-61.419380148799995</v>
      </c>
      <c r="K190" s="38">
        <f>SUMIF('SOVEREIGN_DISCL data'!$C:$C,"="&amp;'TOTAL Sovereign exposures'!$R190,'SOVEREIGN_DISCL data'!O:O)</f>
        <v>2153.9900556704001</v>
      </c>
      <c r="L190" s="243" t="e">
        <f>SUMIF('[3]SOVEREIGN_DISCL data'!$C:$C,"="&amp;'TOTAL Sovereign exposures'!$R190,'[3]SOVEREIGN_DISCL data'!P:P)</f>
        <v>#VALUE!</v>
      </c>
      <c r="M190" s="38">
        <f>SUMIF('SOVEREIGN_DISCL data'!$C:$C,"="&amp;'TOTAL Sovereign exposures'!$R190,'SOVEREIGN_DISCL data'!Q:Q)</f>
        <v>-28.040384638700001</v>
      </c>
      <c r="N190" s="38">
        <f>SUMIF('SOVEREIGN_DISCL data'!$C:$C,"="&amp;'TOTAL Sovereign exposures'!$R190,'SOVEREIGN_DISCL data'!R:R)</f>
        <v>41.218055092899995</v>
      </c>
      <c r="O190" s="38">
        <f>SUMIF('SOVEREIGN_DISCL data'!$C:$C,"="&amp;'TOTAL Sovereign exposures'!$R190,'SOVEREIGN_DISCL data'!S:S)</f>
        <v>-24.566628040000001</v>
      </c>
      <c r="R190" s="95">
        <v>1211190</v>
      </c>
      <c r="S190" s="34" t="str">
        <f t="shared" si="2"/>
        <v>Entire sample excl. Greek banks1211190</v>
      </c>
    </row>
    <row r="191" spans="1:19" s="34" customFormat="1" ht="12.75" customHeight="1">
      <c r="A191" s="35" t="s">
        <v>54</v>
      </c>
      <c r="B191" s="238"/>
      <c r="C191" s="156">
        <f>SUMIF('SOVEREIGN_DISCL data'!$C:$C,"="&amp;'TOTAL Sovereign exposures'!$R191,'SOVEREIGN_DISCL data'!G:G)</f>
        <v>11373.956109398701</v>
      </c>
      <c r="D191" s="156">
        <f>SUMIF('SOVEREIGN_DISCL data'!$C:$C,"="&amp;'TOTAL Sovereign exposures'!$R191,'SOVEREIGN_DISCL data'!H:H)</f>
        <v>3163.8775929795002</v>
      </c>
      <c r="E191" s="156">
        <f>SUMIF('SOVEREIGN_DISCL data'!$C:$C,"="&amp;'TOTAL Sovereign exposures'!$R191,'SOVEREIGN_DISCL data'!I:I)</f>
        <v>11203.397554979203</v>
      </c>
      <c r="F191" s="156">
        <f>SUMIF('SOVEREIGN_DISCL data'!$C:$C,"="&amp;'TOTAL Sovereign exposures'!$R191,'SOVEREIGN_DISCL data'!J:J)</f>
        <v>5673.1946387265989</v>
      </c>
      <c r="G191" s="156">
        <f>SUMIF('SOVEREIGN_DISCL data'!$C:$C,"="&amp;'TOTAL Sovereign exposures'!$R191,'SOVEREIGN_DISCL data'!K:K)</f>
        <v>179.39713157699998</v>
      </c>
      <c r="H191" s="37">
        <f>SUMIF('SOVEREIGN_DISCL data'!$C:$C,"="&amp;'TOTAL Sovereign exposures'!$R191,'SOVEREIGN_DISCL data'!L:L)</f>
        <v>295.89384591090004</v>
      </c>
      <c r="I191" s="38">
        <f>SUMIF('SOVEREIGN_DISCL data'!$C:$C,"="&amp;'TOTAL Sovereign exposures'!$R191,'SOVEREIGN_DISCL data'!M:M)</f>
        <v>0</v>
      </c>
      <c r="J191" s="38">
        <f>SUMIF('SOVEREIGN_DISCL data'!$C:$C,"="&amp;'TOTAL Sovereign exposures'!$R191,'SOVEREIGN_DISCL data'!N:N)</f>
        <v>5.6758149924999985</v>
      </c>
      <c r="K191" s="38">
        <f>SUMIF('SOVEREIGN_DISCL data'!$C:$C,"="&amp;'TOTAL Sovereign exposures'!$R191,'SOVEREIGN_DISCL data'!O:O)</f>
        <v>2073.3231609552004</v>
      </c>
      <c r="L191" s="243" t="e">
        <f>SUMIF('[3]SOVEREIGN_DISCL data'!$C:$C,"="&amp;'TOTAL Sovereign exposures'!$R191,'[3]SOVEREIGN_DISCL data'!P:P)</f>
        <v>#VALUE!</v>
      </c>
      <c r="M191" s="38">
        <f>SUMIF('SOVEREIGN_DISCL data'!$C:$C,"="&amp;'TOTAL Sovereign exposures'!$R191,'SOVEREIGN_DISCL data'!Q:Q)</f>
        <v>199.98153097280002</v>
      </c>
      <c r="N191" s="38">
        <f>SUMIF('SOVEREIGN_DISCL data'!$C:$C,"="&amp;'TOTAL Sovereign exposures'!$R191,'SOVEREIGN_DISCL data'!R:R)</f>
        <v>-39.351169400800003</v>
      </c>
      <c r="O191" s="38">
        <f>SUMIF('SOVEREIGN_DISCL data'!$C:$C,"="&amp;'TOTAL Sovereign exposures'!$R191,'SOVEREIGN_DISCL data'!S:S)</f>
        <v>-130.99327117800001</v>
      </c>
      <c r="R191" s="95">
        <v>1211191</v>
      </c>
      <c r="S191" s="34" t="str">
        <f t="shared" si="2"/>
        <v>Entire sample excl. Greek banks1211191</v>
      </c>
    </row>
    <row r="192" spans="1:19" s="34" customFormat="1" ht="12.75" customHeight="1">
      <c r="A192" s="35" t="s">
        <v>53</v>
      </c>
      <c r="B192" s="238"/>
      <c r="C192" s="156">
        <f>SUMIF('SOVEREIGN_DISCL data'!$C:$C,"="&amp;'TOTAL Sovereign exposures'!$R192,'SOVEREIGN_DISCL data'!G:G)</f>
        <v>3381.0388100031</v>
      </c>
      <c r="D192" s="156">
        <f>SUMIF('SOVEREIGN_DISCL data'!$C:$C,"="&amp;'TOTAL Sovereign exposures'!$R192,'SOVEREIGN_DISCL data'!H:H)</f>
        <v>801.9269885885999</v>
      </c>
      <c r="E192" s="156">
        <f>SUMIF('SOVEREIGN_DISCL data'!$C:$C,"="&amp;'TOTAL Sovereign exposures'!$R192,'SOVEREIGN_DISCL data'!I:I)</f>
        <v>3294.0784803985002</v>
      </c>
      <c r="F192" s="156">
        <f>SUMIF('SOVEREIGN_DISCL data'!$C:$C,"="&amp;'TOTAL Sovereign exposures'!$R192,'SOVEREIGN_DISCL data'!J:J)</f>
        <v>1361.9917140540001</v>
      </c>
      <c r="G192" s="156">
        <f>SUMIF('SOVEREIGN_DISCL data'!$C:$C,"="&amp;'TOTAL Sovereign exposures'!$R192,'SOVEREIGN_DISCL data'!K:K)</f>
        <v>0.50192141239999999</v>
      </c>
      <c r="H192" s="37">
        <f>SUMIF('SOVEREIGN_DISCL data'!$C:$C,"="&amp;'TOTAL Sovereign exposures'!$R192,'SOVEREIGN_DISCL data'!L:L)</f>
        <v>22.400271743499999</v>
      </c>
      <c r="I192" s="38">
        <f>SUMIF('SOVEREIGN_DISCL data'!$C:$C,"="&amp;'TOTAL Sovereign exposures'!$R192,'SOVEREIGN_DISCL data'!M:M)</f>
        <v>0</v>
      </c>
      <c r="J192" s="38">
        <f>SUMIF('SOVEREIGN_DISCL data'!$C:$C,"="&amp;'TOTAL Sovereign exposures'!$R192,'SOVEREIGN_DISCL data'!N:N)</f>
        <v>4</v>
      </c>
      <c r="K192" s="38">
        <f>SUMIF('SOVEREIGN_DISCL data'!$C:$C,"="&amp;'TOTAL Sovereign exposures'!$R192,'SOVEREIGN_DISCL data'!O:O)</f>
        <v>1091.6127008909998</v>
      </c>
      <c r="L192" s="244" t="e">
        <f>SUMIF('[3]SOVEREIGN_DISCL data'!$C:$C,"="&amp;'TOTAL Sovereign exposures'!$R192,'[3]SOVEREIGN_DISCL data'!P:P)</f>
        <v>#VALUE!</v>
      </c>
      <c r="M192" s="38">
        <f>SUMIF('SOVEREIGN_DISCL data'!$C:$C,"="&amp;'TOTAL Sovereign exposures'!$R192,'SOVEREIGN_DISCL data'!Q:Q)</f>
        <v>159.78789023869999</v>
      </c>
      <c r="N192" s="38">
        <f>SUMIF('SOVEREIGN_DISCL data'!$C:$C,"="&amp;'TOTAL Sovereign exposures'!$R192,'SOVEREIGN_DISCL data'!R:R)</f>
        <v>-76.461094990000007</v>
      </c>
      <c r="O192" s="38">
        <f>SUMIF('SOVEREIGN_DISCL data'!$C:$C,"="&amp;'TOTAL Sovereign exposures'!$R192,'SOVEREIGN_DISCL data'!S:S)</f>
        <v>-89.501063974000004</v>
      </c>
      <c r="R192" s="95">
        <v>1211192</v>
      </c>
      <c r="S192" s="34" t="str">
        <f t="shared" si="2"/>
        <v>Entire sample excl. Greek banks1211192</v>
      </c>
    </row>
    <row r="193" spans="1:19" s="34" customFormat="1" ht="12.75" customHeight="1" thickBot="1">
      <c r="A193" s="87" t="s">
        <v>68</v>
      </c>
      <c r="B193" s="238"/>
      <c r="C193" s="55">
        <f>SUMIF('SOVEREIGN_DISCL data'!$C:$C,"="&amp;'TOTAL Sovereign exposures'!$R193,'SOVEREIGN_DISCL data'!G:G)</f>
        <v>43277.862130066889</v>
      </c>
      <c r="D193" s="55">
        <f>SUMIF('SOVEREIGN_DISCL data'!$C:$C,"="&amp;'TOTAL Sovereign exposures'!$R193,'SOVEREIGN_DISCL data'!H:H)</f>
        <v>8983.4599834463006</v>
      </c>
      <c r="E193" s="55">
        <f>SUMIF('SOVEREIGN_DISCL data'!$C:$C,"="&amp;'TOTAL Sovereign exposures'!$R193,'SOVEREIGN_DISCL data'!I:I)</f>
        <v>42431.07560770549</v>
      </c>
      <c r="F193" s="55">
        <f>SUMIF('SOVEREIGN_DISCL data'!$C:$C,"="&amp;'TOTAL Sovereign exposures'!$R193,'SOVEREIGN_DISCL data'!J:J)</f>
        <v>20452.532320199593</v>
      </c>
      <c r="G193" s="55">
        <f>SUMIF('SOVEREIGN_DISCL data'!$C:$C,"="&amp;'TOTAL Sovereign exposures'!$R193,'SOVEREIGN_DISCL data'!K:K)</f>
        <v>4042.7879174960003</v>
      </c>
      <c r="H193" s="55">
        <f>SUMIF('SOVEREIGN_DISCL data'!$C:$C,"="&amp;'TOTAL Sovereign exposures'!$R193,'SOVEREIGN_DISCL data'!L:L)</f>
        <v>1680.4347460944</v>
      </c>
      <c r="I193" s="55">
        <f>SUMIF('SOVEREIGN_DISCL data'!$C:$C,"="&amp;'TOTAL Sovereign exposures'!$R193,'SOVEREIGN_DISCL data'!M:M)</f>
        <v>36.096550808700002</v>
      </c>
      <c r="J193" s="55">
        <f>SUMIF('SOVEREIGN_DISCL data'!$C:$C,"="&amp;'TOTAL Sovereign exposures'!$R193,'SOVEREIGN_DISCL data'!N:N)</f>
        <v>-42.426667356500005</v>
      </c>
      <c r="K193" s="55">
        <f>SUMIF('SOVEREIGN_DISCL data'!$C:$C,"="&amp;'TOTAL Sovereign exposures'!$R193,'SOVEREIGN_DISCL data'!O:O)</f>
        <v>7611.9067094570009</v>
      </c>
      <c r="L193" s="169">
        <f>SUMIF('SOVEREIGN_DISCL data'!$C:$C,"="&amp;'TOTAL Sovereign exposures'!$R193,'SOVEREIGN_DISCL data'!P:P)</f>
        <v>2.2001000000000004</v>
      </c>
      <c r="M193" s="55">
        <f>SUMIF('SOVEREIGN_DISCL data'!$C:$C,"="&amp;'TOTAL Sovereign exposures'!$R193,'SOVEREIGN_DISCL data'!Q:Q)</f>
        <v>396.76341894190017</v>
      </c>
      <c r="N193" s="55">
        <f>SUMIF('SOVEREIGN_DISCL data'!$C:$C,"="&amp;'TOTAL Sovereign exposures'!$R193,'SOVEREIGN_DISCL data'!R:R)</f>
        <v>-56.663614080599999</v>
      </c>
      <c r="O193" s="55">
        <f>SUMIF('SOVEREIGN_DISCL data'!$C:$C,"="&amp;'TOTAL Sovereign exposures'!$R193,'SOVEREIGN_DISCL data'!S:S)</f>
        <v>-327.22608563400001</v>
      </c>
      <c r="R193" s="95">
        <v>1211193</v>
      </c>
      <c r="S193" s="34" t="str">
        <f t="shared" si="2"/>
        <v>Entire sample excl. Greek banks1211193</v>
      </c>
    </row>
    <row r="194" spans="1:19" s="34" customFormat="1" ht="12.75" customHeight="1">
      <c r="A194" s="35" t="s">
        <v>59</v>
      </c>
      <c r="B194" s="238" t="s">
        <v>42</v>
      </c>
      <c r="C194" s="157">
        <f>SUMIF('SOVEREIGN_DISCL data'!$C:$C,"="&amp;'TOTAL Sovereign exposures'!$R194,'SOVEREIGN_DISCL data'!G:G)</f>
        <v>9135.8285852790013</v>
      </c>
      <c r="D194" s="156">
        <f>SUMIF('SOVEREIGN_DISCL data'!$C:$C,"="&amp;'TOTAL Sovereign exposures'!$R194,'SOVEREIGN_DISCL data'!H:H)</f>
        <v>3430.4049803179</v>
      </c>
      <c r="E194" s="156">
        <f>SUMIF('SOVEREIGN_DISCL data'!$C:$C,"="&amp;'TOTAL Sovereign exposures'!$R194,'SOVEREIGN_DISCL data'!I:I)</f>
        <v>8967.6800031503008</v>
      </c>
      <c r="F194" s="156">
        <f>SUMIF('SOVEREIGN_DISCL data'!$C:$C,"="&amp;'TOTAL Sovereign exposures'!$R194,'SOVEREIGN_DISCL data'!J:J)</f>
        <v>3640.0810128999997</v>
      </c>
      <c r="G194" s="156">
        <f>SUMIF('SOVEREIGN_DISCL data'!$C:$C,"="&amp;'TOTAL Sovereign exposures'!$R194,'SOVEREIGN_DISCL data'!K:K)</f>
        <v>3.848014</v>
      </c>
      <c r="H194" s="37">
        <f>SUMIF('SOVEREIGN_DISCL data'!$C:$C,"="&amp;'TOTAL Sovereign exposures'!$R194,'SOVEREIGN_DISCL data'!L:L)</f>
        <v>1928.8172007492999</v>
      </c>
      <c r="I194" s="38">
        <f>SUMIF('SOVEREIGN_DISCL data'!$C:$C,"="&amp;'TOTAL Sovereign exposures'!$R194,'SOVEREIGN_DISCL data'!M:M)</f>
        <v>0.444144651</v>
      </c>
      <c r="J194" s="38">
        <f>SUMIF('SOVEREIGN_DISCL data'!$C:$C,"="&amp;'TOTAL Sovereign exposures'!$R194,'SOVEREIGN_DISCL data'!N:N)</f>
        <v>2.3234035633999999</v>
      </c>
      <c r="K194" s="38">
        <f>SUMIF('SOVEREIGN_DISCL data'!$C:$C,"="&amp;'TOTAL Sovereign exposures'!$R194,'SOVEREIGN_DISCL data'!O:O)</f>
        <v>0</v>
      </c>
      <c r="L194" s="242">
        <f>SUMIF('SOVEREIGN_DISCL data'!$C:$C,"="&amp;'TOTAL Sovereign exposures'!$R194,'SOVEREIGN_DISCL data'!P:P)</f>
        <v>0</v>
      </c>
      <c r="M194" s="38">
        <f>SUMIF('SOVEREIGN_DISCL data'!$C:$C,"="&amp;'TOTAL Sovereign exposures'!$R194,'SOVEREIGN_DISCL data'!Q:Q)</f>
        <v>4.0186725065999997</v>
      </c>
      <c r="N194" s="38">
        <f>SUMIF('SOVEREIGN_DISCL data'!$C:$C,"="&amp;'TOTAL Sovereign exposures'!$R194,'SOVEREIGN_DISCL data'!R:R)</f>
        <v>-3.9340844179999999</v>
      </c>
      <c r="O194" s="38">
        <f>SUMIF('SOVEREIGN_DISCL data'!$C:$C,"="&amp;'TOTAL Sovereign exposures'!$R194,'SOVEREIGN_DISCL data'!S:S)</f>
        <v>-8.4260546000000006E-2</v>
      </c>
      <c r="R194" s="95">
        <v>1211194</v>
      </c>
      <c r="S194" s="34" t="str">
        <f t="shared" si="2"/>
        <v>Entire sample excl. Greek banks1211194</v>
      </c>
    </row>
    <row r="195" spans="1:19" s="34" customFormat="1" ht="12.75" customHeight="1">
      <c r="A195" s="35" t="s">
        <v>58</v>
      </c>
      <c r="B195" s="238"/>
      <c r="C195" s="156">
        <f>SUMIF('SOVEREIGN_DISCL data'!$C:$C,"="&amp;'TOTAL Sovereign exposures'!$R195,'SOVEREIGN_DISCL data'!G:G)</f>
        <v>8191.6206592824001</v>
      </c>
      <c r="D195" s="156">
        <f>SUMIF('SOVEREIGN_DISCL data'!$C:$C,"="&amp;'TOTAL Sovereign exposures'!$R195,'SOVEREIGN_DISCL data'!H:H)</f>
        <v>644.34313021599996</v>
      </c>
      <c r="E195" s="156">
        <f>SUMIF('SOVEREIGN_DISCL data'!$C:$C,"="&amp;'TOTAL Sovereign exposures'!$R195,'SOVEREIGN_DISCL data'!I:I)</f>
        <v>8125.6212715271995</v>
      </c>
      <c r="F195" s="156">
        <f>SUMIF('SOVEREIGN_DISCL data'!$C:$C,"="&amp;'TOTAL Sovereign exposures'!$R195,'SOVEREIGN_DISCL data'!J:J)</f>
        <v>5884.6962932599999</v>
      </c>
      <c r="G195" s="156">
        <f>SUMIF('SOVEREIGN_DISCL data'!$C:$C,"="&amp;'TOTAL Sovereign exposures'!$R195,'SOVEREIGN_DISCL data'!K:K)</f>
        <v>2.0413898599999998</v>
      </c>
      <c r="H195" s="37">
        <f>SUMIF('SOVEREIGN_DISCL data'!$C:$C,"="&amp;'TOTAL Sovereign exposures'!$R195,'SOVEREIGN_DISCL data'!L:L)</f>
        <v>1150.5687123055</v>
      </c>
      <c r="I195" s="38">
        <f>SUMIF('SOVEREIGN_DISCL data'!$C:$C,"="&amp;'TOTAL Sovereign exposures'!$R195,'SOVEREIGN_DISCL data'!M:M)</f>
        <v>59.516747280000004</v>
      </c>
      <c r="J195" s="38">
        <f>SUMIF('SOVEREIGN_DISCL data'!$C:$C,"="&amp;'TOTAL Sovereign exposures'!$R195,'SOVEREIGN_DISCL data'!N:N)</f>
        <v>-12.415315350500002</v>
      </c>
      <c r="K195" s="38">
        <f>SUMIF('SOVEREIGN_DISCL data'!$C:$C,"="&amp;'TOTAL Sovereign exposures'!$R195,'SOVEREIGN_DISCL data'!O:O)</f>
        <v>494.62893500000001</v>
      </c>
      <c r="L195" s="243" t="e">
        <f>SUMIF('[3]SOVEREIGN_DISCL data'!$C:$C,"="&amp;'TOTAL Sovereign exposures'!$R195,'[3]SOVEREIGN_DISCL data'!P:P)</f>
        <v>#VALUE!</v>
      </c>
      <c r="M195" s="38">
        <f>SUMIF('SOVEREIGN_DISCL data'!$C:$C,"="&amp;'TOTAL Sovereign exposures'!$R195,'SOVEREIGN_DISCL data'!Q:Q)</f>
        <v>195.6105978407</v>
      </c>
      <c r="N195" s="38">
        <f>SUMIF('SOVEREIGN_DISCL data'!$C:$C,"="&amp;'TOTAL Sovereign exposures'!$R195,'SOVEREIGN_DISCL data'!R:R)</f>
        <v>-180.12618322999998</v>
      </c>
      <c r="O195" s="38">
        <f>SUMIF('SOVEREIGN_DISCL data'!$C:$C,"="&amp;'TOTAL Sovereign exposures'!$R195,'SOVEREIGN_DISCL data'!S:S)</f>
        <v>-15.464303437999998</v>
      </c>
      <c r="R195" s="95">
        <v>1211195</v>
      </c>
      <c r="S195" s="34" t="str">
        <f t="shared" si="2"/>
        <v>Entire sample excl. Greek banks1211195</v>
      </c>
    </row>
    <row r="196" spans="1:19" s="34" customFormat="1" ht="12.75" customHeight="1">
      <c r="A196" s="35" t="s">
        <v>57</v>
      </c>
      <c r="B196" s="238"/>
      <c r="C196" s="156">
        <f>SUMIF('SOVEREIGN_DISCL data'!$C:$C,"="&amp;'TOTAL Sovereign exposures'!$R196,'SOVEREIGN_DISCL data'!G:G)</f>
        <v>2525.6262857273027</v>
      </c>
      <c r="D196" s="156">
        <f>SUMIF('SOVEREIGN_DISCL data'!$C:$C,"="&amp;'TOTAL Sovereign exposures'!$R196,'SOVEREIGN_DISCL data'!H:H)</f>
        <v>444.46035028849997</v>
      </c>
      <c r="E196" s="156">
        <f>SUMIF('SOVEREIGN_DISCL data'!$C:$C,"="&amp;'TOTAL Sovereign exposures'!$R196,'SOVEREIGN_DISCL data'!I:I)</f>
        <v>2361.5128483167005</v>
      </c>
      <c r="F196" s="156">
        <f>SUMIF('SOVEREIGN_DISCL data'!$C:$C,"="&amp;'TOTAL Sovereign exposures'!$R196,'SOVEREIGN_DISCL data'!J:J)</f>
        <v>661.30156225999997</v>
      </c>
      <c r="G196" s="156">
        <f>SUMIF('SOVEREIGN_DISCL data'!$C:$C,"="&amp;'TOTAL Sovereign exposures'!$R196,'SOVEREIGN_DISCL data'!K:K)</f>
        <v>19.456510000000002</v>
      </c>
      <c r="H196" s="37">
        <f>SUMIF('SOVEREIGN_DISCL data'!$C:$C,"="&amp;'TOTAL Sovereign exposures'!$R196,'SOVEREIGN_DISCL data'!L:L)</f>
        <v>-109.74448494799999</v>
      </c>
      <c r="I196" s="38">
        <f>SUMIF('SOVEREIGN_DISCL data'!$C:$C,"="&amp;'TOTAL Sovereign exposures'!$R196,'SOVEREIGN_DISCL data'!M:M)</f>
        <v>203.9601329434</v>
      </c>
      <c r="J196" s="38">
        <f>SUMIF('SOVEREIGN_DISCL data'!$C:$C,"="&amp;'TOTAL Sovereign exposures'!$R196,'SOVEREIGN_DISCL data'!N:N)</f>
        <v>328.86197254349997</v>
      </c>
      <c r="K196" s="38">
        <f>SUMIF('SOVEREIGN_DISCL data'!$C:$C,"="&amp;'TOTAL Sovereign exposures'!$R196,'SOVEREIGN_DISCL data'!O:O)</f>
        <v>1295.8997611899999</v>
      </c>
      <c r="L196" s="243" t="e">
        <f>SUMIF('[3]SOVEREIGN_DISCL data'!$C:$C,"="&amp;'TOTAL Sovereign exposures'!$R196,'[3]SOVEREIGN_DISCL data'!P:P)</f>
        <v>#VALUE!</v>
      </c>
      <c r="M196" s="38">
        <f>SUMIF('SOVEREIGN_DISCL data'!$C:$C,"="&amp;'TOTAL Sovereign exposures'!$R196,'SOVEREIGN_DISCL data'!Q:Q)</f>
        <v>93.576624544800012</v>
      </c>
      <c r="N196" s="38">
        <f>SUMIF('SOVEREIGN_DISCL data'!$C:$C,"="&amp;'TOTAL Sovereign exposures'!$R196,'SOVEREIGN_DISCL data'!R:R)</f>
        <v>-84.230514684000013</v>
      </c>
      <c r="O196" s="38">
        <f>SUMIF('SOVEREIGN_DISCL data'!$C:$C,"="&amp;'TOTAL Sovereign exposures'!$R196,'SOVEREIGN_DISCL data'!S:S)</f>
        <v>-9.3269485700000008</v>
      </c>
      <c r="R196" s="95">
        <v>1211196</v>
      </c>
      <c r="S196" s="34" t="str">
        <f t="shared" si="2"/>
        <v>Entire sample excl. Greek banks1211196</v>
      </c>
    </row>
    <row r="197" spans="1:19" s="34" customFormat="1" ht="12.75" customHeight="1">
      <c r="A197" s="35" t="s">
        <v>56</v>
      </c>
      <c r="B197" s="238"/>
      <c r="C197" s="156">
        <f>SUMIF('SOVEREIGN_DISCL data'!$C:$C,"="&amp;'TOTAL Sovereign exposures'!$R197,'SOVEREIGN_DISCL data'!G:G)</f>
        <v>1833.2745472543868</v>
      </c>
      <c r="D197" s="156">
        <f>SUMIF('SOVEREIGN_DISCL data'!$C:$C,"="&amp;'TOTAL Sovereign exposures'!$R197,'SOVEREIGN_DISCL data'!H:H)</f>
        <v>441.1608984554</v>
      </c>
      <c r="E197" s="156">
        <f>SUMIF('SOVEREIGN_DISCL data'!$C:$C,"="&amp;'TOTAL Sovereign exposures'!$R197,'SOVEREIGN_DISCL data'!I:I)</f>
        <v>1708.9099292960002</v>
      </c>
      <c r="F197" s="156">
        <f>SUMIF('SOVEREIGN_DISCL data'!$C:$C,"="&amp;'TOTAL Sovereign exposures'!$R197,'SOVEREIGN_DISCL data'!J:J)</f>
        <v>676.24926879000009</v>
      </c>
      <c r="G197" s="156">
        <f>SUMIF('SOVEREIGN_DISCL data'!$C:$C,"="&amp;'TOTAL Sovereign exposures'!$R197,'SOVEREIGN_DISCL data'!K:K)</f>
        <v>6.7360040000000003</v>
      </c>
      <c r="H197" s="37">
        <f>SUMIF('SOVEREIGN_DISCL data'!$C:$C,"="&amp;'TOTAL Sovereign exposures'!$R197,'SOVEREIGN_DISCL data'!L:L)</f>
        <v>96.412379618500026</v>
      </c>
      <c r="I197" s="38">
        <f>SUMIF('SOVEREIGN_DISCL data'!$C:$C,"="&amp;'TOTAL Sovereign exposures'!$R197,'SOVEREIGN_DISCL data'!M:M)</f>
        <v>78.469959143200001</v>
      </c>
      <c r="J197" s="38">
        <f>SUMIF('SOVEREIGN_DISCL data'!$C:$C,"="&amp;'TOTAL Sovereign exposures'!$R197,'SOVEREIGN_DISCL data'!N:N)</f>
        <v>-53.670867723200011</v>
      </c>
      <c r="K197" s="38">
        <f>SUMIF('SOVEREIGN_DISCL data'!$C:$C,"="&amp;'TOTAL Sovereign exposures'!$R197,'SOVEREIGN_DISCL data'!O:O)</f>
        <v>525.15201673000001</v>
      </c>
      <c r="L197" s="243" t="e">
        <f>SUMIF('[3]SOVEREIGN_DISCL data'!$C:$C,"="&amp;'TOTAL Sovereign exposures'!$R197,'[3]SOVEREIGN_DISCL data'!P:P)</f>
        <v>#VALUE!</v>
      </c>
      <c r="M197" s="38">
        <f>SUMIF('SOVEREIGN_DISCL data'!$C:$C,"="&amp;'TOTAL Sovereign exposures'!$R197,'SOVEREIGN_DISCL data'!Q:Q)</f>
        <v>56.781376857300003</v>
      </c>
      <c r="N197" s="38">
        <f>SUMIF('SOVEREIGN_DISCL data'!$C:$C,"="&amp;'TOTAL Sovereign exposures'!$R197,'SOVEREIGN_DISCL data'!R:R)</f>
        <v>-68.193178283999998</v>
      </c>
      <c r="O197" s="38">
        <f>SUMIF('SOVEREIGN_DISCL data'!$C:$C,"="&amp;'TOTAL Sovereign exposures'!$R197,'SOVEREIGN_DISCL data'!S:S)</f>
        <v>0</v>
      </c>
      <c r="R197" s="95">
        <v>1211197</v>
      </c>
      <c r="S197" s="34" t="str">
        <f t="shared" si="2"/>
        <v>Entire sample excl. Greek banks1211197</v>
      </c>
    </row>
    <row r="198" spans="1:19" s="34" customFormat="1" ht="12.75" customHeight="1">
      <c r="A198" s="35" t="s">
        <v>55</v>
      </c>
      <c r="B198" s="238"/>
      <c r="C198" s="156">
        <f>SUMIF('SOVEREIGN_DISCL data'!$C:$C,"="&amp;'TOTAL Sovereign exposures'!$R198,'SOVEREIGN_DISCL data'!G:G)</f>
        <v>6014.4543326673993</v>
      </c>
      <c r="D198" s="156">
        <f>SUMIF('SOVEREIGN_DISCL data'!$C:$C,"="&amp;'TOTAL Sovereign exposures'!$R198,'SOVEREIGN_DISCL data'!H:H)</f>
        <v>1265.3627454719001</v>
      </c>
      <c r="E198" s="156">
        <f>SUMIF('SOVEREIGN_DISCL data'!$C:$C,"="&amp;'TOTAL Sovereign exposures'!$R198,'SOVEREIGN_DISCL data'!I:I)</f>
        <v>5502.7272495612997</v>
      </c>
      <c r="F198" s="156">
        <f>SUMIF('SOVEREIGN_DISCL data'!$C:$C,"="&amp;'TOTAL Sovereign exposures'!$R198,'SOVEREIGN_DISCL data'!J:J)</f>
        <v>2383.2342218099998</v>
      </c>
      <c r="G198" s="156">
        <f>SUMIF('SOVEREIGN_DISCL data'!$C:$C,"="&amp;'TOTAL Sovereign exposures'!$R198,'SOVEREIGN_DISCL data'!K:K)</f>
        <v>18.780377210000001</v>
      </c>
      <c r="H198" s="37">
        <f>SUMIF('SOVEREIGN_DISCL data'!$C:$C,"="&amp;'TOTAL Sovereign exposures'!$R198,'SOVEREIGN_DISCL data'!L:L)</f>
        <v>401.97867175870005</v>
      </c>
      <c r="I198" s="38">
        <f>SUMIF('SOVEREIGN_DISCL data'!$C:$C,"="&amp;'TOTAL Sovereign exposures'!$R198,'SOVEREIGN_DISCL data'!M:M)</f>
        <v>101.76672681510001</v>
      </c>
      <c r="J198" s="38">
        <f>SUMIF('SOVEREIGN_DISCL data'!$C:$C,"="&amp;'TOTAL Sovereign exposures'!$R198,'SOVEREIGN_DISCL data'!N:N)</f>
        <v>-121.81839321789995</v>
      </c>
      <c r="K198" s="38">
        <f>SUMIF('SOVEREIGN_DISCL data'!$C:$C,"="&amp;'TOTAL Sovereign exposures'!$R198,'SOVEREIGN_DISCL data'!O:O)</f>
        <v>1658.7696811999999</v>
      </c>
      <c r="L198" s="243" t="e">
        <f>SUMIF('[3]SOVEREIGN_DISCL data'!$C:$C,"="&amp;'TOTAL Sovereign exposures'!$R198,'[3]SOVEREIGN_DISCL data'!P:P)</f>
        <v>#VALUE!</v>
      </c>
      <c r="M198" s="38">
        <f>SUMIF('SOVEREIGN_DISCL data'!$C:$C,"="&amp;'TOTAL Sovereign exposures'!$R198,'SOVEREIGN_DISCL data'!Q:Q)</f>
        <v>410.88499647429995</v>
      </c>
      <c r="N198" s="38">
        <f>SUMIF('SOVEREIGN_DISCL data'!$C:$C,"="&amp;'TOTAL Sovereign exposures'!$R198,'SOVEREIGN_DISCL data'!R:R)</f>
        <v>-404.14122905099998</v>
      </c>
      <c r="O198" s="38">
        <f>SUMIF('SOVEREIGN_DISCL data'!$C:$C,"="&amp;'TOTAL Sovereign exposures'!$R198,'SOVEREIGN_DISCL data'!S:S)</f>
        <v>-31.803567949999998</v>
      </c>
      <c r="R198" s="95">
        <v>1211198</v>
      </c>
      <c r="S198" s="34" t="str">
        <f t="shared" si="2"/>
        <v>Entire sample excl. Greek banks1211198</v>
      </c>
    </row>
    <row r="199" spans="1:19" s="34" customFormat="1" ht="12.75" customHeight="1">
      <c r="A199" s="35" t="s">
        <v>54</v>
      </c>
      <c r="B199" s="238"/>
      <c r="C199" s="156">
        <f>SUMIF('SOVEREIGN_DISCL data'!$C:$C,"="&amp;'TOTAL Sovereign exposures'!$R199,'SOVEREIGN_DISCL data'!G:G)</f>
        <v>7208.7437769919989</v>
      </c>
      <c r="D199" s="156">
        <f>SUMIF('SOVEREIGN_DISCL data'!$C:$C,"="&amp;'TOTAL Sovereign exposures'!$R199,'SOVEREIGN_DISCL data'!H:H)</f>
        <v>1896.9301703791002</v>
      </c>
      <c r="E199" s="156">
        <f>SUMIF('SOVEREIGN_DISCL data'!$C:$C,"="&amp;'TOTAL Sovereign exposures'!$R199,'SOVEREIGN_DISCL data'!I:I)</f>
        <v>6591.464426569999</v>
      </c>
      <c r="F199" s="156">
        <f>SUMIF('SOVEREIGN_DISCL data'!$C:$C,"="&amp;'TOTAL Sovereign exposures'!$R199,'SOVEREIGN_DISCL data'!J:J)</f>
        <v>3076.2699117400002</v>
      </c>
      <c r="G199" s="156">
        <f>SUMIF('SOVEREIGN_DISCL data'!$C:$C,"="&amp;'TOTAL Sovereign exposures'!$R199,'SOVEREIGN_DISCL data'!K:K)</f>
        <v>62.134077912099997</v>
      </c>
      <c r="H199" s="37">
        <f>SUMIF('SOVEREIGN_DISCL data'!$C:$C,"="&amp;'TOTAL Sovereign exposures'!$R199,'SOVEREIGN_DISCL data'!L:L)</f>
        <v>-51.461122050500023</v>
      </c>
      <c r="I199" s="38">
        <f>SUMIF('SOVEREIGN_DISCL data'!$C:$C,"="&amp;'TOTAL Sovereign exposures'!$R199,'SOVEREIGN_DISCL data'!M:M)</f>
        <v>-598.25721380000005</v>
      </c>
      <c r="J199" s="38">
        <f>SUMIF('SOVEREIGN_DISCL data'!$C:$C,"="&amp;'TOTAL Sovereign exposures'!$R199,'SOVEREIGN_DISCL data'!N:N)</f>
        <v>-85.366671082099998</v>
      </c>
      <c r="K199" s="38">
        <f>SUMIF('SOVEREIGN_DISCL data'!$C:$C,"="&amp;'TOTAL Sovereign exposures'!$R199,'SOVEREIGN_DISCL data'!O:O)</f>
        <v>1780.82737608</v>
      </c>
      <c r="L199" s="243" t="e">
        <f>SUMIF('[3]SOVEREIGN_DISCL data'!$C:$C,"="&amp;'TOTAL Sovereign exposures'!$R199,'[3]SOVEREIGN_DISCL data'!P:P)</f>
        <v>#VALUE!</v>
      </c>
      <c r="M199" s="38">
        <f>SUMIF('SOVEREIGN_DISCL data'!$C:$C,"="&amp;'TOTAL Sovereign exposures'!$R199,'SOVEREIGN_DISCL data'!Q:Q)</f>
        <v>1374.9385756487</v>
      </c>
      <c r="N199" s="38">
        <f>SUMIF('SOVEREIGN_DISCL data'!$C:$C,"="&amp;'TOTAL Sovereign exposures'!$R199,'SOVEREIGN_DISCL data'!R:R)</f>
        <v>-1084.2399783450001</v>
      </c>
      <c r="O199" s="38">
        <f>SUMIF('SOVEREIGN_DISCL data'!$C:$C,"="&amp;'TOTAL Sovereign exposures'!$R199,'SOVEREIGN_DISCL data'!S:S)</f>
        <v>-178.50822520220001</v>
      </c>
      <c r="R199" s="95">
        <v>1211199</v>
      </c>
      <c r="S199" s="34" t="str">
        <f t="shared" si="2"/>
        <v>Entire sample excl. Greek banks1211199</v>
      </c>
    </row>
    <row r="200" spans="1:19" s="34" customFormat="1" ht="12.75" customHeight="1">
      <c r="A200" s="35" t="s">
        <v>53</v>
      </c>
      <c r="B200" s="238"/>
      <c r="C200" s="156">
        <f>SUMIF('SOVEREIGN_DISCL data'!$C:$C,"="&amp;'TOTAL Sovereign exposures'!$R200,'SOVEREIGN_DISCL data'!G:G)</f>
        <v>3880.9706000272008</v>
      </c>
      <c r="D200" s="156">
        <f>SUMIF('SOVEREIGN_DISCL data'!$C:$C,"="&amp;'TOTAL Sovereign exposures'!$R200,'SOVEREIGN_DISCL data'!H:H)</f>
        <v>542.84803013320004</v>
      </c>
      <c r="E200" s="156">
        <f>SUMIF('SOVEREIGN_DISCL data'!$C:$C,"="&amp;'TOTAL Sovereign exposures'!$R200,'SOVEREIGN_DISCL data'!I:I)</f>
        <v>3855.4016860613006</v>
      </c>
      <c r="F200" s="156">
        <f>SUMIF('SOVEREIGN_DISCL data'!$C:$C,"="&amp;'TOTAL Sovereign exposures'!$R200,'SOVEREIGN_DISCL data'!J:J)</f>
        <v>2094.4623334883995</v>
      </c>
      <c r="G200" s="156">
        <f>SUMIF('SOVEREIGN_DISCL data'!$C:$C,"="&amp;'TOTAL Sovereign exposures'!$R200,'SOVEREIGN_DISCL data'!K:K)</f>
        <v>50</v>
      </c>
      <c r="H200" s="37">
        <f>SUMIF('SOVEREIGN_DISCL data'!$C:$C,"="&amp;'TOTAL Sovereign exposures'!$R200,'SOVEREIGN_DISCL data'!L:L)</f>
        <v>102.13217059659999</v>
      </c>
      <c r="I200" s="38">
        <f>SUMIF('SOVEREIGN_DISCL data'!$C:$C,"="&amp;'TOTAL Sovereign exposures'!$R200,'SOVEREIGN_DISCL data'!M:M)</f>
        <v>-341.69274167870003</v>
      </c>
      <c r="J200" s="38">
        <f>SUMIF('SOVEREIGN_DISCL data'!$C:$C,"="&amp;'TOTAL Sovereign exposures'!$R200,'SOVEREIGN_DISCL data'!N:N)</f>
        <v>-1.1302205590000001</v>
      </c>
      <c r="K200" s="38">
        <f>SUMIF('SOVEREIGN_DISCL data'!$C:$C,"="&amp;'TOTAL Sovereign exposures'!$R200,'SOVEREIGN_DISCL data'!O:O)</f>
        <v>1129.4099222320001</v>
      </c>
      <c r="L200" s="244" t="e">
        <f>SUMIF('[3]SOVEREIGN_DISCL data'!$C:$C,"="&amp;'TOTAL Sovereign exposures'!$R200,'[3]SOVEREIGN_DISCL data'!P:P)</f>
        <v>#VALUE!</v>
      </c>
      <c r="M200" s="38">
        <f>SUMIF('SOVEREIGN_DISCL data'!$C:$C,"="&amp;'TOTAL Sovereign exposures'!$R200,'SOVEREIGN_DISCL data'!Q:Q)</f>
        <v>657.29041726859987</v>
      </c>
      <c r="N200" s="38">
        <f>SUMIF('SOVEREIGN_DISCL data'!$C:$C,"="&amp;'TOTAL Sovereign exposures'!$R200,'SOVEREIGN_DISCL data'!R:R)</f>
        <v>-212.315376931</v>
      </c>
      <c r="O200" s="38">
        <f>SUMIF('SOVEREIGN_DISCL data'!$C:$C,"="&amp;'TOTAL Sovereign exposures'!$R200,'SOVEREIGN_DISCL data'!S:S)</f>
        <v>-390.63570796200003</v>
      </c>
      <c r="R200" s="95">
        <v>1211200</v>
      </c>
      <c r="S200" s="34" t="str">
        <f t="shared" si="2"/>
        <v>Entire sample excl. Greek banks1211200</v>
      </c>
    </row>
    <row r="201" spans="1:19" s="34" customFormat="1" ht="12.75" customHeight="1" thickBot="1">
      <c r="A201" s="87" t="s">
        <v>68</v>
      </c>
      <c r="B201" s="238"/>
      <c r="C201" s="55">
        <f>SUMIF('SOVEREIGN_DISCL data'!$C:$C,"="&amp;'TOTAL Sovereign exposures'!$R201,'SOVEREIGN_DISCL data'!G:G)</f>
        <v>38790.518787323002</v>
      </c>
      <c r="D201" s="55">
        <f>SUMIF('SOVEREIGN_DISCL data'!$C:$C,"="&amp;'TOTAL Sovereign exposures'!$R201,'SOVEREIGN_DISCL data'!H:H)</f>
        <v>8665.5103052599989</v>
      </c>
      <c r="E201" s="55">
        <f>SUMIF('SOVEREIGN_DISCL data'!$C:$C,"="&amp;'TOTAL Sovereign exposures'!$R201,'SOVEREIGN_DISCL data'!I:I)</f>
        <v>37113.317414583995</v>
      </c>
      <c r="F201" s="55">
        <f>SUMIF('SOVEREIGN_DISCL data'!$C:$C,"="&amp;'TOTAL Sovereign exposures'!$R201,'SOVEREIGN_DISCL data'!J:J)</f>
        <v>18416.294604197999</v>
      </c>
      <c r="G201" s="55">
        <f>SUMIF('SOVEREIGN_DISCL data'!$C:$C,"="&amp;'TOTAL Sovereign exposures'!$R201,'SOVEREIGN_DISCL data'!K:K)</f>
        <v>162.99637298209998</v>
      </c>
      <c r="H201" s="55">
        <f>SUMIF('SOVEREIGN_DISCL data'!$C:$C,"="&amp;'TOTAL Sovereign exposures'!$R201,'SOVEREIGN_DISCL data'!L:L)</f>
        <v>3518.7035280368</v>
      </c>
      <c r="I201" s="55">
        <f>SUMIF('SOVEREIGN_DISCL data'!$C:$C,"="&amp;'TOTAL Sovereign exposures'!$R201,'SOVEREIGN_DISCL data'!M:M)</f>
        <v>-495.79224465640004</v>
      </c>
      <c r="J201" s="55">
        <f>SUMIF('SOVEREIGN_DISCL data'!$C:$C,"="&amp;'TOTAL Sovereign exposures'!$R201,'SOVEREIGN_DISCL data'!N:N)</f>
        <v>56.783908158899997</v>
      </c>
      <c r="K201" s="55">
        <f>SUMIF('SOVEREIGN_DISCL data'!$C:$C,"="&amp;'TOTAL Sovereign exposures'!$R201,'SOVEREIGN_DISCL data'!O:O)</f>
        <v>6884.68769238</v>
      </c>
      <c r="L201" s="169">
        <f>SUMIF('SOVEREIGN_DISCL data'!$C:$C,"="&amp;'TOTAL Sovereign exposures'!$R201,'SOVEREIGN_DISCL data'!P:P)</f>
        <v>8.9916861796000003</v>
      </c>
      <c r="M201" s="55">
        <f>SUMIF('SOVEREIGN_DISCL data'!$C:$C,"="&amp;'TOTAL Sovereign exposures'!$R201,'SOVEREIGN_DISCL data'!Q:Q)</f>
        <v>2793.1607761067003</v>
      </c>
      <c r="N201" s="55">
        <f>SUMIF('SOVEREIGN_DISCL data'!$C:$C,"="&amp;'TOTAL Sovereign exposures'!$R201,'SOVEREIGN_DISCL data'!R:R)</f>
        <v>-2037.1805449189999</v>
      </c>
      <c r="O201" s="55">
        <f>SUMIF('SOVEREIGN_DISCL data'!$C:$C,"="&amp;'TOTAL Sovereign exposures'!$R201,'SOVEREIGN_DISCL data'!S:S)</f>
        <v>-625.82269374319992</v>
      </c>
      <c r="R201" s="95">
        <v>1211201</v>
      </c>
      <c r="S201" s="34" t="str">
        <f t="shared" si="2"/>
        <v>Entire sample excl. Greek banks1211201</v>
      </c>
    </row>
    <row r="202" spans="1:19" s="34" customFormat="1" ht="12.75" customHeight="1">
      <c r="A202" s="35" t="s">
        <v>59</v>
      </c>
      <c r="B202" s="238" t="s">
        <v>43</v>
      </c>
      <c r="C202" s="157">
        <f>SUMIF('SOVEREIGN_DISCL data'!$C:$C,"="&amp;'TOTAL Sovereign exposures'!$R202,'SOVEREIGN_DISCL data'!G:G)</f>
        <v>1726.9957832560003</v>
      </c>
      <c r="D202" s="156">
        <f>SUMIF('SOVEREIGN_DISCL data'!$C:$C,"="&amp;'TOTAL Sovereign exposures'!$R202,'SOVEREIGN_DISCL data'!H:H)</f>
        <v>26.68378457</v>
      </c>
      <c r="E202" s="156">
        <f>SUMIF('SOVEREIGN_DISCL data'!$C:$C,"="&amp;'TOTAL Sovereign exposures'!$R202,'SOVEREIGN_DISCL data'!I:I)</f>
        <v>1724.8704722310001</v>
      </c>
      <c r="F202" s="156">
        <f>SUMIF('SOVEREIGN_DISCL data'!$C:$C,"="&amp;'TOTAL Sovereign exposures'!$R202,'SOVEREIGN_DISCL data'!J:J)</f>
        <v>1092.5694296880001</v>
      </c>
      <c r="G202" s="156">
        <f>SUMIF('SOVEREIGN_DISCL data'!$C:$C,"="&amp;'TOTAL Sovereign exposures'!$R202,'SOVEREIGN_DISCL data'!K:K)</f>
        <v>51.437979959000003</v>
      </c>
      <c r="H202" s="37">
        <f>SUMIF('SOVEREIGN_DISCL data'!$C:$C,"="&amp;'TOTAL Sovereign exposures'!$R202,'SOVEREIGN_DISCL data'!L:L)</f>
        <v>456.3058637739</v>
      </c>
      <c r="I202" s="38">
        <f>SUMIF('SOVEREIGN_DISCL data'!$C:$C,"="&amp;'TOTAL Sovereign exposures'!$R202,'SOVEREIGN_DISCL data'!M:M)</f>
        <v>0</v>
      </c>
      <c r="J202" s="38">
        <f>SUMIF('SOVEREIGN_DISCL data'!$C:$C,"="&amp;'TOTAL Sovereign exposures'!$R202,'SOVEREIGN_DISCL data'!N:N)</f>
        <v>-11.558002177599999</v>
      </c>
      <c r="K202" s="38">
        <f>SUMIF('SOVEREIGN_DISCL data'!$C:$C,"="&amp;'TOTAL Sovereign exposures'!$R202,'SOVEREIGN_DISCL data'!O:O)</f>
        <v>90.541165583999998</v>
      </c>
      <c r="L202" s="242">
        <f>SUMIF('SOVEREIGN_DISCL data'!$C:$C,"="&amp;'TOTAL Sovereign exposures'!$R202,'SOVEREIGN_DISCL data'!P:P)</f>
        <v>0</v>
      </c>
      <c r="M202" s="38">
        <f>SUMIF('SOVEREIGN_DISCL data'!$C:$C,"="&amp;'TOTAL Sovereign exposures'!$R202,'SOVEREIGN_DISCL data'!Q:Q)</f>
        <v>-0.80433276349999994</v>
      </c>
      <c r="N202" s="38">
        <f>SUMIF('SOVEREIGN_DISCL data'!$C:$C,"="&amp;'TOTAL Sovereign exposures'!$R202,'SOVEREIGN_DISCL data'!R:R)</f>
        <v>0.70664549519999997</v>
      </c>
      <c r="O202" s="38">
        <f>SUMIF('SOVEREIGN_DISCL data'!$C:$C,"="&amp;'TOTAL Sovereign exposures'!$R202,'SOVEREIGN_DISCL data'!S:S)</f>
        <v>0</v>
      </c>
      <c r="R202" s="95">
        <v>1211202</v>
      </c>
      <c r="S202" s="34" t="str">
        <f t="shared" ref="S202:S249" si="3">$C$4&amp;R202</f>
        <v>Entire sample excl. Greek banks1211202</v>
      </c>
    </row>
    <row r="203" spans="1:19" s="34" customFormat="1" ht="12.75" customHeight="1">
      <c r="A203" s="35" t="s">
        <v>58</v>
      </c>
      <c r="B203" s="238"/>
      <c r="C203" s="156">
        <f>SUMIF('SOVEREIGN_DISCL data'!$C:$C,"="&amp;'TOTAL Sovereign exposures'!$R203,'SOVEREIGN_DISCL data'!G:G)</f>
        <v>3272.7645539023006</v>
      </c>
      <c r="D203" s="156">
        <f>SUMIF('SOVEREIGN_DISCL data'!$C:$C,"="&amp;'TOTAL Sovereign exposures'!$R203,'SOVEREIGN_DISCL data'!H:H)</f>
        <v>41.432259240299999</v>
      </c>
      <c r="E203" s="156">
        <f>SUMIF('SOVEREIGN_DISCL data'!$C:$C,"="&amp;'TOTAL Sovereign exposures'!$R203,'SOVEREIGN_DISCL data'!I:I)</f>
        <v>3267.4563088052996</v>
      </c>
      <c r="F203" s="156">
        <f>SUMIF('SOVEREIGN_DISCL data'!$C:$C,"="&amp;'TOTAL Sovereign exposures'!$R203,'SOVEREIGN_DISCL data'!J:J)</f>
        <v>1527.3649533170001</v>
      </c>
      <c r="G203" s="156">
        <f>SUMIF('SOVEREIGN_DISCL data'!$C:$C,"="&amp;'TOTAL Sovereign exposures'!$R203,'SOVEREIGN_DISCL data'!K:K)</f>
        <v>330.72580403000001</v>
      </c>
      <c r="H203" s="37">
        <f>SUMIF('SOVEREIGN_DISCL data'!$C:$C,"="&amp;'TOTAL Sovereign exposures'!$R203,'SOVEREIGN_DISCL data'!L:L)</f>
        <v>905.67335375729999</v>
      </c>
      <c r="I203" s="38">
        <f>SUMIF('SOVEREIGN_DISCL data'!$C:$C,"="&amp;'TOTAL Sovereign exposures'!$R203,'SOVEREIGN_DISCL data'!M:M)</f>
        <v>3.2124825500000002E-2</v>
      </c>
      <c r="J203" s="38">
        <f>SUMIF('SOVEREIGN_DISCL data'!$C:$C,"="&amp;'TOTAL Sovereign exposures'!$R203,'SOVEREIGN_DISCL data'!N:N)</f>
        <v>10.5580437966</v>
      </c>
      <c r="K203" s="38">
        <f>SUMIF('SOVEREIGN_DISCL data'!$C:$C,"="&amp;'TOTAL Sovereign exposures'!$R203,'SOVEREIGN_DISCL data'!O:O)</f>
        <v>419.72489878300001</v>
      </c>
      <c r="L203" s="243" t="e">
        <f>SUMIF('[3]SOVEREIGN_DISCL data'!$C:$C,"="&amp;'TOTAL Sovereign exposures'!$R203,'[3]SOVEREIGN_DISCL data'!P:P)</f>
        <v>#VALUE!</v>
      </c>
      <c r="M203" s="38">
        <f>SUMIF('SOVEREIGN_DISCL data'!$C:$C,"="&amp;'TOTAL Sovereign exposures'!$R203,'SOVEREIGN_DISCL data'!Q:Q)</f>
        <v>1.7609989365999998</v>
      </c>
      <c r="N203" s="38">
        <f>SUMIF('SOVEREIGN_DISCL data'!$C:$C,"="&amp;'TOTAL Sovereign exposures'!$R203,'SOVEREIGN_DISCL data'!R:R)</f>
        <v>-4.8699521999999995E-2</v>
      </c>
      <c r="O203" s="38">
        <f>SUMIF('SOVEREIGN_DISCL data'!$C:$C,"="&amp;'TOTAL Sovereign exposures'!$R203,'SOVEREIGN_DISCL data'!S:S)</f>
        <v>0</v>
      </c>
      <c r="R203" s="95">
        <v>1211203</v>
      </c>
      <c r="S203" s="34" t="str">
        <f t="shared" si="3"/>
        <v>Entire sample excl. Greek banks1211203</v>
      </c>
    </row>
    <row r="204" spans="1:19" s="34" customFormat="1" ht="12.75" customHeight="1">
      <c r="A204" s="35" t="s">
        <v>57</v>
      </c>
      <c r="B204" s="238"/>
      <c r="C204" s="156">
        <f>SUMIF('SOVEREIGN_DISCL data'!$C:$C,"="&amp;'TOTAL Sovereign exposures'!$R204,'SOVEREIGN_DISCL data'!G:G)</f>
        <v>1107.535230209</v>
      </c>
      <c r="D204" s="156">
        <f>SUMIF('SOVEREIGN_DISCL data'!$C:$C,"="&amp;'TOTAL Sovereign exposures'!$R204,'SOVEREIGN_DISCL data'!H:H)</f>
        <v>46.042185357300006</v>
      </c>
      <c r="E204" s="156">
        <f>SUMIF('SOVEREIGN_DISCL data'!$C:$C,"="&amp;'TOTAL Sovereign exposures'!$R204,'SOVEREIGN_DISCL data'!I:I)</f>
        <v>1104.4794015489999</v>
      </c>
      <c r="F204" s="156">
        <f>SUMIF('SOVEREIGN_DISCL data'!$C:$C,"="&amp;'TOTAL Sovereign exposures'!$R204,'SOVEREIGN_DISCL data'!J:J)</f>
        <v>319.9820548811</v>
      </c>
      <c r="G204" s="156">
        <f>SUMIF('SOVEREIGN_DISCL data'!$C:$C,"="&amp;'TOTAL Sovereign exposures'!$R204,'SOVEREIGN_DISCL data'!K:K)</f>
        <v>114.20857809</v>
      </c>
      <c r="H204" s="37">
        <f>SUMIF('SOVEREIGN_DISCL data'!$C:$C,"="&amp;'TOTAL Sovereign exposures'!$R204,'SOVEREIGN_DISCL data'!L:L)</f>
        <v>181.26276540299997</v>
      </c>
      <c r="I204" s="38">
        <f>SUMIF('SOVEREIGN_DISCL data'!$C:$C,"="&amp;'TOTAL Sovereign exposures'!$R204,'SOVEREIGN_DISCL data'!M:M)</f>
        <v>0</v>
      </c>
      <c r="J204" s="38">
        <f>SUMIF('SOVEREIGN_DISCL data'!$C:$C,"="&amp;'TOTAL Sovereign exposures'!$R204,'SOVEREIGN_DISCL data'!N:N)</f>
        <v>5.4181886772000016</v>
      </c>
      <c r="K204" s="38">
        <f>SUMIF('SOVEREIGN_DISCL data'!$C:$C,"="&amp;'TOTAL Sovereign exposures'!$R204,'SOVEREIGN_DISCL data'!O:O)</f>
        <v>416.49770248459993</v>
      </c>
      <c r="L204" s="243" t="e">
        <f>SUMIF('[3]SOVEREIGN_DISCL data'!$C:$C,"="&amp;'TOTAL Sovereign exposures'!$R204,'[3]SOVEREIGN_DISCL data'!P:P)</f>
        <v>#VALUE!</v>
      </c>
      <c r="M204" s="38">
        <f>SUMIF('SOVEREIGN_DISCL data'!$C:$C,"="&amp;'TOTAL Sovereign exposures'!$R204,'SOVEREIGN_DISCL data'!Q:Q)</f>
        <v>0.87043911600000001</v>
      </c>
      <c r="N204" s="38">
        <f>SUMIF('SOVEREIGN_DISCL data'!$C:$C,"="&amp;'TOTAL Sovereign exposures'!$R204,'SOVEREIGN_DISCL data'!R:R)</f>
        <v>-2.3494470000000001</v>
      </c>
      <c r="O204" s="38">
        <f>SUMIF('SOVEREIGN_DISCL data'!$C:$C,"="&amp;'TOTAL Sovereign exposures'!$R204,'SOVEREIGN_DISCL data'!S:S)</f>
        <v>0</v>
      </c>
      <c r="R204" s="95">
        <v>1211204</v>
      </c>
      <c r="S204" s="34" t="str">
        <f t="shared" si="3"/>
        <v>Entire sample excl. Greek banks1211204</v>
      </c>
    </row>
    <row r="205" spans="1:19" s="34" customFormat="1" ht="12.75" customHeight="1">
      <c r="A205" s="35" t="s">
        <v>56</v>
      </c>
      <c r="B205" s="238"/>
      <c r="C205" s="156">
        <f>SUMIF('SOVEREIGN_DISCL data'!$C:$C,"="&amp;'TOTAL Sovereign exposures'!$R205,'SOVEREIGN_DISCL data'!G:G)</f>
        <v>1932.4340023558</v>
      </c>
      <c r="D205" s="156">
        <f>SUMIF('SOVEREIGN_DISCL data'!$C:$C,"="&amp;'TOTAL Sovereign exposures'!$R205,'SOVEREIGN_DISCL data'!H:H)</f>
        <v>238.41889381690001</v>
      </c>
      <c r="E205" s="156">
        <f>SUMIF('SOVEREIGN_DISCL data'!$C:$C,"="&amp;'TOTAL Sovereign exposures'!$R205,'SOVEREIGN_DISCL data'!I:I)</f>
        <v>1928.4953648857997</v>
      </c>
      <c r="F205" s="156">
        <f>SUMIF('SOVEREIGN_DISCL data'!$C:$C,"="&amp;'TOTAL Sovereign exposures'!$R205,'SOVEREIGN_DISCL data'!J:J)</f>
        <v>706.94403258699981</v>
      </c>
      <c r="G205" s="156">
        <f>SUMIF('SOVEREIGN_DISCL data'!$C:$C,"="&amp;'TOTAL Sovereign exposures'!$R205,'SOVEREIGN_DISCL data'!K:K)</f>
        <v>330.52814217000002</v>
      </c>
      <c r="H205" s="37">
        <f>SUMIF('SOVEREIGN_DISCL data'!$C:$C,"="&amp;'TOTAL Sovereign exposures'!$R205,'SOVEREIGN_DISCL data'!L:L)</f>
        <v>133.16270624329999</v>
      </c>
      <c r="I205" s="38">
        <f>SUMIF('SOVEREIGN_DISCL data'!$C:$C,"="&amp;'TOTAL Sovereign exposures'!$R205,'SOVEREIGN_DISCL data'!M:M)</f>
        <v>0</v>
      </c>
      <c r="J205" s="38">
        <f>SUMIF('SOVEREIGN_DISCL data'!$C:$C,"="&amp;'TOTAL Sovereign exposures'!$R205,'SOVEREIGN_DISCL data'!N:N)</f>
        <v>-3.8541392720000007</v>
      </c>
      <c r="K205" s="38">
        <f>SUMIF('SOVEREIGN_DISCL data'!$C:$C,"="&amp;'TOTAL Sovereign exposures'!$R205,'SOVEREIGN_DISCL data'!O:O)</f>
        <v>174.11662918320002</v>
      </c>
      <c r="L205" s="243" t="e">
        <f>SUMIF('[3]SOVEREIGN_DISCL data'!$C:$C,"="&amp;'TOTAL Sovereign exposures'!$R205,'[3]SOVEREIGN_DISCL data'!P:P)</f>
        <v>#VALUE!</v>
      </c>
      <c r="M205" s="38">
        <f>SUMIF('SOVEREIGN_DISCL data'!$C:$C,"="&amp;'TOTAL Sovereign exposures'!$R205,'SOVEREIGN_DISCL data'!Q:Q)</f>
        <v>6.8910615881999995</v>
      </c>
      <c r="N205" s="38">
        <f>SUMIF('SOVEREIGN_DISCL data'!$C:$C,"="&amp;'TOTAL Sovereign exposures'!$R205,'SOVEREIGN_DISCL data'!R:R)</f>
        <v>-3.5615123130000006</v>
      </c>
      <c r="O205" s="38">
        <f>SUMIF('SOVEREIGN_DISCL data'!$C:$C,"="&amp;'TOTAL Sovereign exposures'!$R205,'SOVEREIGN_DISCL data'!S:S)</f>
        <v>-1.8</v>
      </c>
      <c r="R205" s="95">
        <v>1211205</v>
      </c>
      <c r="S205" s="34" t="str">
        <f t="shared" si="3"/>
        <v>Entire sample excl. Greek banks1211205</v>
      </c>
    </row>
    <row r="206" spans="1:19" s="34" customFormat="1" ht="12.75" customHeight="1">
      <c r="A206" s="35" t="s">
        <v>55</v>
      </c>
      <c r="B206" s="238"/>
      <c r="C206" s="156">
        <f>SUMIF('SOVEREIGN_DISCL data'!$C:$C,"="&amp;'TOTAL Sovereign exposures'!$R206,'SOVEREIGN_DISCL data'!G:G)</f>
        <v>1613.4609454384001</v>
      </c>
      <c r="D206" s="156">
        <f>SUMIF('SOVEREIGN_DISCL data'!$C:$C,"="&amp;'TOTAL Sovereign exposures'!$R206,'SOVEREIGN_DISCL data'!H:H)</f>
        <v>310.94241732899997</v>
      </c>
      <c r="E206" s="156">
        <f>SUMIF('SOVEREIGN_DISCL data'!$C:$C,"="&amp;'TOTAL Sovereign exposures'!$R206,'SOVEREIGN_DISCL data'!I:I)</f>
        <v>1604.3680247479997</v>
      </c>
      <c r="F206" s="156">
        <f>SUMIF('SOVEREIGN_DISCL data'!$C:$C,"="&amp;'TOTAL Sovereign exposures'!$R206,'SOVEREIGN_DISCL data'!J:J)</f>
        <v>474.20956522399996</v>
      </c>
      <c r="G206" s="156">
        <f>SUMIF('SOVEREIGN_DISCL data'!$C:$C,"="&amp;'TOTAL Sovereign exposures'!$R206,'SOVEREIGN_DISCL data'!K:K)</f>
        <v>97.029163169</v>
      </c>
      <c r="H206" s="37">
        <f>SUMIF('SOVEREIGN_DISCL data'!$C:$C,"="&amp;'TOTAL Sovereign exposures'!$R206,'SOVEREIGN_DISCL data'!L:L)</f>
        <v>133.67869805519999</v>
      </c>
      <c r="I206" s="38">
        <f>SUMIF('SOVEREIGN_DISCL data'!$C:$C,"="&amp;'TOTAL Sovereign exposures'!$R206,'SOVEREIGN_DISCL data'!M:M)</f>
        <v>0</v>
      </c>
      <c r="J206" s="38">
        <f>SUMIF('SOVEREIGN_DISCL data'!$C:$C,"="&amp;'TOTAL Sovereign exposures'!$R206,'SOVEREIGN_DISCL data'!N:N)</f>
        <v>-22.559923077699999</v>
      </c>
      <c r="K206" s="38">
        <f>SUMIF('SOVEREIGN_DISCL data'!$C:$C,"="&amp;'TOTAL Sovereign exposures'!$R206,'SOVEREIGN_DISCL data'!O:O)</f>
        <v>962.15892140000005</v>
      </c>
      <c r="L206" s="243" t="e">
        <f>SUMIF('[3]SOVEREIGN_DISCL data'!$C:$C,"="&amp;'TOTAL Sovereign exposures'!$R206,'[3]SOVEREIGN_DISCL data'!P:P)</f>
        <v>#VALUE!</v>
      </c>
      <c r="M206" s="38">
        <f>SUMIF('SOVEREIGN_DISCL data'!$C:$C,"="&amp;'TOTAL Sovereign exposures'!$R206,'SOVEREIGN_DISCL data'!Q:Q)</f>
        <v>8.5948295013999996</v>
      </c>
      <c r="N206" s="38">
        <f>SUMIF('SOVEREIGN_DISCL data'!$C:$C,"="&amp;'TOTAL Sovereign exposures'!$R206,'SOVEREIGN_DISCL data'!R:R)</f>
        <v>-6.9164047019999995</v>
      </c>
      <c r="O206" s="38">
        <f>SUMIF('SOVEREIGN_DISCL data'!$C:$C,"="&amp;'TOTAL Sovereign exposures'!$R206,'SOVEREIGN_DISCL data'!S:S)</f>
        <v>-1.21</v>
      </c>
      <c r="R206" s="95">
        <v>1211206</v>
      </c>
      <c r="S206" s="34" t="str">
        <f t="shared" si="3"/>
        <v>Entire sample excl. Greek banks1211206</v>
      </c>
    </row>
    <row r="207" spans="1:19" s="34" customFormat="1" ht="12.75" customHeight="1">
      <c r="A207" s="35" t="s">
        <v>54</v>
      </c>
      <c r="B207" s="238"/>
      <c r="C207" s="156">
        <f>SUMIF('SOVEREIGN_DISCL data'!$C:$C,"="&amp;'TOTAL Sovereign exposures'!$R207,'SOVEREIGN_DISCL data'!G:G)</f>
        <v>289.58524771100002</v>
      </c>
      <c r="D207" s="156">
        <f>SUMIF('SOVEREIGN_DISCL data'!$C:$C,"="&amp;'TOTAL Sovereign exposures'!$R207,'SOVEREIGN_DISCL data'!H:H)</f>
        <v>64.197217520600006</v>
      </c>
      <c r="E207" s="156">
        <f>SUMIF('SOVEREIGN_DISCL data'!$C:$C,"="&amp;'TOTAL Sovereign exposures'!$R207,'SOVEREIGN_DISCL data'!I:I)</f>
        <v>282.26170430899998</v>
      </c>
      <c r="F207" s="156">
        <f>SUMIF('SOVEREIGN_DISCL data'!$C:$C,"="&amp;'TOTAL Sovereign exposures'!$R207,'SOVEREIGN_DISCL data'!J:J)</f>
        <v>100.8972325954</v>
      </c>
      <c r="G207" s="156">
        <f>SUMIF('SOVEREIGN_DISCL data'!$C:$C,"="&amp;'TOTAL Sovereign exposures'!$R207,'SOVEREIGN_DISCL data'!K:K)</f>
        <v>51.4</v>
      </c>
      <c r="H207" s="37">
        <f>SUMIF('SOVEREIGN_DISCL data'!$C:$C,"="&amp;'TOTAL Sovereign exposures'!$R207,'SOVEREIGN_DISCL data'!L:L)</f>
        <v>17.113387420199999</v>
      </c>
      <c r="I207" s="38">
        <f>SUMIF('SOVEREIGN_DISCL data'!$C:$C,"="&amp;'TOTAL Sovereign exposures'!$R207,'SOVEREIGN_DISCL data'!M:M)</f>
        <v>0</v>
      </c>
      <c r="J207" s="38">
        <f>SUMIF('SOVEREIGN_DISCL data'!$C:$C,"="&amp;'TOTAL Sovereign exposures'!$R207,'SOVEREIGN_DISCL data'!N:N)</f>
        <v>-41.310602963300006</v>
      </c>
      <c r="K207" s="38">
        <f>SUMIF('SOVEREIGN_DISCL data'!$C:$C,"="&amp;'TOTAL Sovereign exposures'!$R207,'SOVEREIGN_DISCL data'!O:O)</f>
        <v>65.756709934199989</v>
      </c>
      <c r="L207" s="243" t="e">
        <f>SUMIF('[3]SOVEREIGN_DISCL data'!$C:$C,"="&amp;'TOTAL Sovereign exposures'!$R207,'[3]SOVEREIGN_DISCL data'!P:P)</f>
        <v>#VALUE!</v>
      </c>
      <c r="M207" s="38">
        <f>SUMIF('SOVEREIGN_DISCL data'!$C:$C,"="&amp;'TOTAL Sovereign exposures'!$R207,'SOVEREIGN_DISCL data'!Q:Q)</f>
        <v>-3.0068802045000003</v>
      </c>
      <c r="N207" s="38">
        <f>SUMIF('SOVEREIGN_DISCL data'!$C:$C,"="&amp;'TOTAL Sovereign exposures'!$R207,'SOVEREIGN_DISCL data'!R:R)</f>
        <v>-1.8869272259000001</v>
      </c>
      <c r="O207" s="38">
        <f>SUMIF('SOVEREIGN_DISCL data'!$C:$C,"="&amp;'TOTAL Sovereign exposures'!$R207,'SOVEREIGN_DISCL data'!S:S)</f>
        <v>0</v>
      </c>
      <c r="R207" s="95">
        <v>1211207</v>
      </c>
      <c r="S207" s="34" t="str">
        <f t="shared" si="3"/>
        <v>Entire sample excl. Greek banks1211207</v>
      </c>
    </row>
    <row r="208" spans="1:19" s="34" customFormat="1" ht="12.75" customHeight="1">
      <c r="A208" s="35" t="s">
        <v>53</v>
      </c>
      <c r="B208" s="238"/>
      <c r="C208" s="156">
        <f>SUMIF('SOVEREIGN_DISCL data'!$C:$C,"="&amp;'TOTAL Sovereign exposures'!$R208,'SOVEREIGN_DISCL data'!G:G)</f>
        <v>101.59051874799999</v>
      </c>
      <c r="D208" s="156">
        <f>SUMIF('SOVEREIGN_DISCL data'!$C:$C,"="&amp;'TOTAL Sovereign exposures'!$R208,'SOVEREIGN_DISCL data'!H:H)</f>
        <v>41.855071300000006</v>
      </c>
      <c r="E208" s="156">
        <f>SUMIF('SOVEREIGN_DISCL data'!$C:$C,"="&amp;'TOTAL Sovereign exposures'!$R208,'SOVEREIGN_DISCL data'!I:I)</f>
        <v>101.59051874799999</v>
      </c>
      <c r="F208" s="156">
        <f>SUMIF('SOVEREIGN_DISCL data'!$C:$C,"="&amp;'TOTAL Sovereign exposures'!$R208,'SOVEREIGN_DISCL data'!J:J)</f>
        <v>17.495495448</v>
      </c>
      <c r="G208" s="156">
        <f>SUMIF('SOVEREIGN_DISCL data'!$C:$C,"="&amp;'TOTAL Sovereign exposures'!$R208,'SOVEREIGN_DISCL data'!K:K)</f>
        <v>42.239952242999998</v>
      </c>
      <c r="H208" s="37">
        <f>SUMIF('SOVEREIGN_DISCL data'!$C:$C,"="&amp;'TOTAL Sovereign exposures'!$R208,'SOVEREIGN_DISCL data'!L:L)</f>
        <v>0</v>
      </c>
      <c r="I208" s="38">
        <f>SUMIF('SOVEREIGN_DISCL data'!$C:$C,"="&amp;'TOTAL Sovereign exposures'!$R208,'SOVEREIGN_DISCL data'!M:M)</f>
        <v>0</v>
      </c>
      <c r="J208" s="38">
        <f>SUMIF('SOVEREIGN_DISCL data'!$C:$C,"="&amp;'TOTAL Sovereign exposures'!$R208,'SOVEREIGN_DISCL data'!N:N)</f>
        <v>-1</v>
      </c>
      <c r="K208" s="38">
        <f>SUMIF('SOVEREIGN_DISCL data'!$C:$C,"="&amp;'TOTAL Sovereign exposures'!$R208,'SOVEREIGN_DISCL data'!O:O)</f>
        <v>0</v>
      </c>
      <c r="L208" s="244" t="e">
        <f>SUMIF('[3]SOVEREIGN_DISCL data'!$C:$C,"="&amp;'TOTAL Sovereign exposures'!$R208,'[3]SOVEREIGN_DISCL data'!P:P)</f>
        <v>#VALUE!</v>
      </c>
      <c r="M208" s="38">
        <f>SUMIF('SOVEREIGN_DISCL data'!$C:$C,"="&amp;'TOTAL Sovereign exposures'!$R208,'SOVEREIGN_DISCL data'!Q:Q)</f>
        <v>0</v>
      </c>
      <c r="N208" s="38">
        <f>SUMIF('SOVEREIGN_DISCL data'!$C:$C,"="&amp;'TOTAL Sovereign exposures'!$R208,'SOVEREIGN_DISCL data'!R:R)</f>
        <v>-1.6525160000000001</v>
      </c>
      <c r="O208" s="38">
        <f>SUMIF('SOVEREIGN_DISCL data'!$C:$C,"="&amp;'TOTAL Sovereign exposures'!$R208,'SOVEREIGN_DISCL data'!S:S)</f>
        <v>0</v>
      </c>
      <c r="R208" s="95">
        <v>1211208</v>
      </c>
      <c r="S208" s="34" t="str">
        <f t="shared" si="3"/>
        <v>Entire sample excl. Greek banks1211208</v>
      </c>
    </row>
    <row r="209" spans="1:19" s="34" customFormat="1" ht="12.75" customHeight="1" thickBot="1">
      <c r="A209" s="87" t="s">
        <v>68</v>
      </c>
      <c r="B209" s="238"/>
      <c r="C209" s="55">
        <f>SUMIF('SOVEREIGN_DISCL data'!$C:$C,"="&amp;'TOTAL Sovereign exposures'!$R209,'SOVEREIGN_DISCL data'!G:G)</f>
        <v>10044.366281570001</v>
      </c>
      <c r="D209" s="55">
        <f>SUMIF('SOVEREIGN_DISCL data'!$C:$C,"="&amp;'TOTAL Sovereign exposures'!$R209,'SOVEREIGN_DISCL data'!H:H)</f>
        <v>769.5718291339</v>
      </c>
      <c r="E209" s="55">
        <f>SUMIF('SOVEREIGN_DISCL data'!$C:$C,"="&amp;'TOTAL Sovereign exposures'!$R209,'SOVEREIGN_DISCL data'!I:I)</f>
        <v>10013.521795233002</v>
      </c>
      <c r="F209" s="55">
        <f>SUMIF('SOVEREIGN_DISCL data'!$C:$C,"="&amp;'TOTAL Sovereign exposures'!$R209,'SOVEREIGN_DISCL data'!J:J)</f>
        <v>4239.4627637679996</v>
      </c>
      <c r="G209" s="55">
        <f>SUMIF('SOVEREIGN_DISCL data'!$C:$C,"="&amp;'TOTAL Sovereign exposures'!$R209,'SOVEREIGN_DISCL data'!K:K)</f>
        <v>1017.5696196599999</v>
      </c>
      <c r="H209" s="55">
        <f>SUMIF('SOVEREIGN_DISCL data'!$C:$C,"="&amp;'TOTAL Sovereign exposures'!$R209,'SOVEREIGN_DISCL data'!L:L)</f>
        <v>1827.1967746460998</v>
      </c>
      <c r="I209" s="55">
        <f>SUMIF('SOVEREIGN_DISCL data'!$C:$C,"="&amp;'TOTAL Sovereign exposures'!$R209,'SOVEREIGN_DISCL data'!M:M)</f>
        <v>3.2124825500000002E-2</v>
      </c>
      <c r="J209" s="55">
        <f>SUMIF('SOVEREIGN_DISCL data'!$C:$C,"="&amp;'TOTAL Sovereign exposures'!$R209,'SOVEREIGN_DISCL data'!N:N)</f>
        <v>-64.306435018100004</v>
      </c>
      <c r="K209" s="55">
        <f>SUMIF('SOVEREIGN_DISCL data'!$C:$C,"="&amp;'TOTAL Sovereign exposures'!$R209,'SOVEREIGN_DISCL data'!O:O)</f>
        <v>2128.7960274082998</v>
      </c>
      <c r="L209" s="169">
        <f>SUMIF('SOVEREIGN_DISCL data'!$C:$C,"="&amp;'TOTAL Sovereign exposures'!$R209,'SOVEREIGN_DISCL data'!P:P)</f>
        <v>2.8632</v>
      </c>
      <c r="M209" s="55">
        <f>SUMIF('SOVEREIGN_DISCL data'!$C:$C,"="&amp;'TOTAL Sovereign exposures'!$R209,'SOVEREIGN_DISCL data'!Q:Q)</f>
        <v>14.3061161737</v>
      </c>
      <c r="N209" s="55">
        <f>SUMIF('SOVEREIGN_DISCL data'!$C:$C,"="&amp;'TOTAL Sovereign exposures'!$R209,'SOVEREIGN_DISCL data'!R:R)</f>
        <v>-15.708861267</v>
      </c>
      <c r="O209" s="55">
        <f>SUMIF('SOVEREIGN_DISCL data'!$C:$C,"="&amp;'TOTAL Sovereign exposures'!$R209,'SOVEREIGN_DISCL data'!S:S)</f>
        <v>-3.01</v>
      </c>
      <c r="R209" s="95">
        <v>1211209</v>
      </c>
      <c r="S209" s="34" t="str">
        <f t="shared" si="3"/>
        <v>Entire sample excl. Greek banks1211209</v>
      </c>
    </row>
    <row r="210" spans="1:19" s="34" customFormat="1" ht="12.75" customHeight="1">
      <c r="A210" s="35" t="s">
        <v>59</v>
      </c>
      <c r="B210" s="238" t="s">
        <v>44</v>
      </c>
      <c r="C210" s="157">
        <f>SUMIF('SOVEREIGN_DISCL data'!$C:$C,"="&amp;'TOTAL Sovereign exposures'!$R210,'SOVEREIGN_DISCL data'!G:G)</f>
        <v>497.2022768425</v>
      </c>
      <c r="D210" s="156">
        <f>SUMIF('SOVEREIGN_DISCL data'!$C:$C,"="&amp;'TOTAL Sovereign exposures'!$R210,'SOVEREIGN_DISCL data'!H:H)</f>
        <v>5.4164143725000002</v>
      </c>
      <c r="E210" s="156">
        <f>SUMIF('SOVEREIGN_DISCL data'!$C:$C,"="&amp;'TOTAL Sovereign exposures'!$R210,'SOVEREIGN_DISCL data'!I:I)</f>
        <v>497.20223984250003</v>
      </c>
      <c r="F210" s="156">
        <f>SUMIF('SOVEREIGN_DISCL data'!$C:$C,"="&amp;'TOTAL Sovereign exposures'!$R210,'SOVEREIGN_DISCL data'!J:J)</f>
        <v>186.15429499999999</v>
      </c>
      <c r="G210" s="156">
        <f>SUMIF('SOVEREIGN_DISCL data'!$C:$C,"="&amp;'TOTAL Sovereign exposures'!$R210,'SOVEREIGN_DISCL data'!K:K)</f>
        <v>0</v>
      </c>
      <c r="H210" s="37">
        <f>SUMIF('SOVEREIGN_DISCL data'!$C:$C,"="&amp;'TOTAL Sovereign exposures'!$R210,'SOVEREIGN_DISCL data'!L:L)</f>
        <v>258.11803459000004</v>
      </c>
      <c r="I210" s="38">
        <f>SUMIF('SOVEREIGN_DISCL data'!$C:$C,"="&amp;'TOTAL Sovereign exposures'!$R210,'SOVEREIGN_DISCL data'!M:M)</f>
        <v>-1.8700427873000001</v>
      </c>
      <c r="J210" s="38">
        <f>SUMIF('SOVEREIGN_DISCL data'!$C:$C,"="&amp;'TOTAL Sovereign exposures'!$R210,'SOVEREIGN_DISCL data'!N:N)</f>
        <v>-4.9968443000000001E-2</v>
      </c>
      <c r="K210" s="38">
        <f>SUMIF('SOVEREIGN_DISCL data'!$C:$C,"="&amp;'TOTAL Sovereign exposures'!$R210,'SOVEREIGN_DISCL data'!O:O)</f>
        <v>25.769618380000001</v>
      </c>
      <c r="L210" s="242">
        <f>SUMIF('SOVEREIGN_DISCL data'!$C:$C,"="&amp;'TOTAL Sovereign exposures'!$R210,'SOVEREIGN_DISCL data'!P:P)</f>
        <v>0</v>
      </c>
      <c r="M210" s="38">
        <f>SUMIF('SOVEREIGN_DISCL data'!$C:$C,"="&amp;'TOTAL Sovereign exposures'!$R210,'SOVEREIGN_DISCL data'!Q:Q)</f>
        <v>-0.45310095500000003</v>
      </c>
      <c r="N210" s="38">
        <f>SUMIF('SOVEREIGN_DISCL data'!$C:$C,"="&amp;'TOTAL Sovereign exposures'!$R210,'SOVEREIGN_DISCL data'!R:R)</f>
        <v>0.45310095459999999</v>
      </c>
      <c r="O210" s="38">
        <f>SUMIF('SOVEREIGN_DISCL data'!$C:$C,"="&amp;'TOTAL Sovereign exposures'!$R210,'SOVEREIGN_DISCL data'!S:S)</f>
        <v>0</v>
      </c>
      <c r="R210" s="95">
        <v>1211210</v>
      </c>
      <c r="S210" s="34" t="str">
        <f t="shared" si="3"/>
        <v>Entire sample excl. Greek banks1211210</v>
      </c>
    </row>
    <row r="211" spans="1:19" s="34" customFormat="1" ht="12.75" customHeight="1">
      <c r="A211" s="35" t="s">
        <v>58</v>
      </c>
      <c r="B211" s="238"/>
      <c r="C211" s="156">
        <f>SUMIF('SOVEREIGN_DISCL data'!$C:$C,"="&amp;'TOTAL Sovereign exposures'!$R211,'SOVEREIGN_DISCL data'!G:G)</f>
        <v>1744.6012132692003</v>
      </c>
      <c r="D211" s="156">
        <f>SUMIF('SOVEREIGN_DISCL data'!$C:$C,"="&amp;'TOTAL Sovereign exposures'!$R211,'SOVEREIGN_DISCL data'!H:H)</f>
        <v>19.982942092000002</v>
      </c>
      <c r="E211" s="156">
        <f>SUMIF('SOVEREIGN_DISCL data'!$C:$C,"="&amp;'TOTAL Sovereign exposures'!$R211,'SOVEREIGN_DISCL data'!I:I)</f>
        <v>1730.3764821192003</v>
      </c>
      <c r="F211" s="156">
        <f>SUMIF('SOVEREIGN_DISCL data'!$C:$C,"="&amp;'TOTAL Sovereign exposures'!$R211,'SOVEREIGN_DISCL data'!J:J)</f>
        <v>517.74489761099994</v>
      </c>
      <c r="G211" s="156">
        <f>SUMIF('SOVEREIGN_DISCL data'!$C:$C,"="&amp;'TOTAL Sovereign exposures'!$R211,'SOVEREIGN_DISCL data'!K:K)</f>
        <v>0</v>
      </c>
      <c r="H211" s="37">
        <f>SUMIF('SOVEREIGN_DISCL data'!$C:$C,"="&amp;'TOTAL Sovereign exposures'!$R211,'SOVEREIGN_DISCL data'!L:L)</f>
        <v>221.97695914520003</v>
      </c>
      <c r="I211" s="38">
        <f>SUMIF('SOVEREIGN_DISCL data'!$C:$C,"="&amp;'TOTAL Sovereign exposures'!$R211,'SOVEREIGN_DISCL data'!M:M)</f>
        <v>-4.8760399028999997</v>
      </c>
      <c r="J211" s="38">
        <f>SUMIF('SOVEREIGN_DISCL data'!$C:$C,"="&amp;'TOTAL Sovereign exposures'!$R211,'SOVEREIGN_DISCL data'!N:N)</f>
        <v>0.93519917100000005</v>
      </c>
      <c r="K211" s="38">
        <f>SUMIF('SOVEREIGN_DISCL data'!$C:$C,"="&amp;'TOTAL Sovereign exposures'!$R211,'SOVEREIGN_DISCL data'!O:O)</f>
        <v>984.08546146999993</v>
      </c>
      <c r="L211" s="243" t="e">
        <f>SUMIF('[3]SOVEREIGN_DISCL data'!$C:$C,"="&amp;'TOTAL Sovereign exposures'!$R211,'[3]SOVEREIGN_DISCL data'!P:P)</f>
        <v>#VALUE!</v>
      </c>
      <c r="M211" s="38">
        <f>SUMIF('SOVEREIGN_DISCL data'!$C:$C,"="&amp;'TOTAL Sovereign exposures'!$R211,'SOVEREIGN_DISCL data'!Q:Q)</f>
        <v>-0.45775134000000001</v>
      </c>
      <c r="N211" s="38">
        <f>SUMIF('SOVEREIGN_DISCL data'!$C:$C,"="&amp;'TOTAL Sovereign exposures'!$R211,'SOVEREIGN_DISCL data'!R:R)</f>
        <v>0.4831860402</v>
      </c>
      <c r="O211" s="38">
        <f>SUMIF('SOVEREIGN_DISCL data'!$C:$C,"="&amp;'TOTAL Sovereign exposures'!$R211,'SOVEREIGN_DISCL data'!S:S)</f>
        <v>0</v>
      </c>
      <c r="R211" s="95">
        <v>1211211</v>
      </c>
      <c r="S211" s="34" t="str">
        <f t="shared" si="3"/>
        <v>Entire sample excl. Greek banks1211211</v>
      </c>
    </row>
    <row r="212" spans="1:19" s="34" customFormat="1" ht="12.75" customHeight="1">
      <c r="A212" s="35" t="s">
        <v>57</v>
      </c>
      <c r="B212" s="238"/>
      <c r="C212" s="156">
        <f>SUMIF('SOVEREIGN_DISCL data'!$C:$C,"="&amp;'TOTAL Sovereign exposures'!$R212,'SOVEREIGN_DISCL data'!G:G)</f>
        <v>1401.9012591523997</v>
      </c>
      <c r="D212" s="156">
        <f>SUMIF('SOVEREIGN_DISCL data'!$C:$C,"="&amp;'TOTAL Sovereign exposures'!$R212,'SOVEREIGN_DISCL data'!H:H)</f>
        <v>8.8580374904999992</v>
      </c>
      <c r="E212" s="156">
        <f>SUMIF('SOVEREIGN_DISCL data'!$C:$C,"="&amp;'TOTAL Sovereign exposures'!$R212,'SOVEREIGN_DISCL data'!I:I)</f>
        <v>1401.6676681524</v>
      </c>
      <c r="F212" s="156">
        <f>SUMIF('SOVEREIGN_DISCL data'!$C:$C,"="&amp;'TOTAL Sovereign exposures'!$R212,'SOVEREIGN_DISCL data'!J:J)</f>
        <v>348.99114789999999</v>
      </c>
      <c r="G212" s="156">
        <f>SUMIF('SOVEREIGN_DISCL data'!$C:$C,"="&amp;'TOTAL Sovereign exposures'!$R212,'SOVEREIGN_DISCL data'!K:K)</f>
        <v>0</v>
      </c>
      <c r="H212" s="37">
        <f>SUMIF('SOVEREIGN_DISCL data'!$C:$C,"="&amp;'TOTAL Sovereign exposures'!$R212,'SOVEREIGN_DISCL data'!L:L)</f>
        <v>391.57854637200001</v>
      </c>
      <c r="I212" s="38">
        <f>SUMIF('SOVEREIGN_DISCL data'!$C:$C,"="&amp;'TOTAL Sovereign exposures'!$R212,'SOVEREIGN_DISCL data'!M:M)</f>
        <v>19.347258178800001</v>
      </c>
      <c r="J212" s="38">
        <f>SUMIF('SOVEREIGN_DISCL data'!$C:$C,"="&amp;'TOTAL Sovereign exposures'!$R212,'SOVEREIGN_DISCL data'!N:N)</f>
        <v>-4.4644439536999991</v>
      </c>
      <c r="K212" s="38">
        <f>SUMIF('SOVEREIGN_DISCL data'!$C:$C,"="&amp;'TOTAL Sovereign exposures'!$R212,'SOVEREIGN_DISCL data'!O:O)</f>
        <v>651.30236524999998</v>
      </c>
      <c r="L212" s="243" t="e">
        <f>SUMIF('[3]SOVEREIGN_DISCL data'!$C:$C,"="&amp;'TOTAL Sovereign exposures'!$R212,'[3]SOVEREIGN_DISCL data'!P:P)</f>
        <v>#VALUE!</v>
      </c>
      <c r="M212" s="38">
        <f>SUMIF('SOVEREIGN_DISCL data'!$C:$C,"="&amp;'TOTAL Sovereign exposures'!$R212,'SOVEREIGN_DISCL data'!Q:Q)</f>
        <v>-0.42552932399999999</v>
      </c>
      <c r="N212" s="38">
        <f>SUMIF('SOVEREIGN_DISCL data'!$C:$C,"="&amp;'TOTAL Sovereign exposures'!$R212,'SOVEREIGN_DISCL data'!R:R)</f>
        <v>0.3156863244</v>
      </c>
      <c r="O212" s="38">
        <f>SUMIF('SOVEREIGN_DISCL data'!$C:$C,"="&amp;'TOTAL Sovereign exposures'!$R212,'SOVEREIGN_DISCL data'!S:S)</f>
        <v>0.78292200000000001</v>
      </c>
      <c r="R212" s="95">
        <v>1211212</v>
      </c>
      <c r="S212" s="34" t="str">
        <f t="shared" si="3"/>
        <v>Entire sample excl. Greek banks1211212</v>
      </c>
    </row>
    <row r="213" spans="1:19" s="34" customFormat="1" ht="12.75" customHeight="1">
      <c r="A213" s="35" t="s">
        <v>56</v>
      </c>
      <c r="B213" s="238"/>
      <c r="C213" s="156">
        <f>SUMIF('SOVEREIGN_DISCL data'!$C:$C,"="&amp;'TOTAL Sovereign exposures'!$R213,'SOVEREIGN_DISCL data'!G:G)</f>
        <v>2511.7947122026999</v>
      </c>
      <c r="D213" s="156">
        <f>SUMIF('SOVEREIGN_DISCL data'!$C:$C,"="&amp;'TOTAL Sovereign exposures'!$R213,'SOVEREIGN_DISCL data'!H:H)</f>
        <v>11.109914575299999</v>
      </c>
      <c r="E213" s="156">
        <f>SUMIF('SOVEREIGN_DISCL data'!$C:$C,"="&amp;'TOTAL Sovereign exposures'!$R213,'SOVEREIGN_DISCL data'!I:I)</f>
        <v>2496.9201231436996</v>
      </c>
      <c r="F213" s="156">
        <f>SUMIF('SOVEREIGN_DISCL data'!$C:$C,"="&amp;'TOTAL Sovereign exposures'!$R213,'SOVEREIGN_DISCL data'!J:J)</f>
        <v>557.95273475199997</v>
      </c>
      <c r="G213" s="156">
        <f>SUMIF('SOVEREIGN_DISCL data'!$C:$C,"="&amp;'TOTAL Sovereign exposures'!$R213,'SOVEREIGN_DISCL data'!K:K)</f>
        <v>57.938719999999996</v>
      </c>
      <c r="H213" s="37">
        <f>SUMIF('SOVEREIGN_DISCL data'!$C:$C,"="&amp;'TOTAL Sovereign exposures'!$R213,'SOVEREIGN_DISCL data'!L:L)</f>
        <v>549.86942784890005</v>
      </c>
      <c r="I213" s="38">
        <f>SUMIF('SOVEREIGN_DISCL data'!$C:$C,"="&amp;'TOTAL Sovereign exposures'!$R213,'SOVEREIGN_DISCL data'!M:M)</f>
        <v>29.442096499000002</v>
      </c>
      <c r="J213" s="38">
        <f>SUMIF('SOVEREIGN_DISCL data'!$C:$C,"="&amp;'TOTAL Sovereign exposures'!$R213,'SOVEREIGN_DISCL data'!N:N)</f>
        <v>-5.4839052965999997</v>
      </c>
      <c r="K213" s="38">
        <f>SUMIF('SOVEREIGN_DISCL data'!$C:$C,"="&amp;'TOTAL Sovereign exposures'!$R213,'SOVEREIGN_DISCL data'!O:O)</f>
        <v>1289.3677506000001</v>
      </c>
      <c r="L213" s="243" t="e">
        <f>SUMIF('[3]SOVEREIGN_DISCL data'!$C:$C,"="&amp;'TOTAL Sovereign exposures'!$R213,'[3]SOVEREIGN_DISCL data'!P:P)</f>
        <v>#VALUE!</v>
      </c>
      <c r="M213" s="38">
        <f>SUMIF('SOVEREIGN_DISCL data'!$C:$C,"="&amp;'TOTAL Sovereign exposures'!$R213,'SOVEREIGN_DISCL data'!Q:Q)</f>
        <v>0.77677122499999984</v>
      </c>
      <c r="N213" s="38">
        <f>SUMIF('SOVEREIGN_DISCL data'!$C:$C,"="&amp;'TOTAL Sovereign exposures'!$R213,'SOVEREIGN_DISCL data'!R:R)</f>
        <v>3.4854421209999997</v>
      </c>
      <c r="O213" s="38">
        <f>SUMIF('SOVEREIGN_DISCL data'!$C:$C,"="&amp;'TOTAL Sovereign exposures'!$R213,'SOVEREIGN_DISCL data'!S:S)</f>
        <v>0</v>
      </c>
      <c r="R213" s="95">
        <v>1211213</v>
      </c>
      <c r="S213" s="34" t="str">
        <f t="shared" si="3"/>
        <v>Entire sample excl. Greek banks1211213</v>
      </c>
    </row>
    <row r="214" spans="1:19" s="34" customFormat="1" ht="12.75" customHeight="1">
      <c r="A214" s="35" t="s">
        <v>55</v>
      </c>
      <c r="B214" s="238"/>
      <c r="C214" s="156">
        <f>SUMIF('SOVEREIGN_DISCL data'!$C:$C,"="&amp;'TOTAL Sovereign exposures'!$R214,'SOVEREIGN_DISCL data'!G:G)</f>
        <v>3303.2045747213006</v>
      </c>
      <c r="D214" s="156">
        <f>SUMIF('SOVEREIGN_DISCL data'!$C:$C,"="&amp;'TOTAL Sovereign exposures'!$R214,'SOVEREIGN_DISCL data'!H:H)</f>
        <v>34.364760320999999</v>
      </c>
      <c r="E214" s="156">
        <f>SUMIF('SOVEREIGN_DISCL data'!$C:$C,"="&amp;'TOTAL Sovereign exposures'!$R214,'SOVEREIGN_DISCL data'!I:I)</f>
        <v>3256.7467946728002</v>
      </c>
      <c r="F214" s="156">
        <f>SUMIF('SOVEREIGN_DISCL data'!$C:$C,"="&amp;'TOTAL Sovereign exposures'!$R214,'SOVEREIGN_DISCL data'!J:J)</f>
        <v>1554.2619515649999</v>
      </c>
      <c r="G214" s="156">
        <f>SUMIF('SOVEREIGN_DISCL data'!$C:$C,"="&amp;'TOTAL Sovereign exposures'!$R214,'SOVEREIGN_DISCL data'!K:K)</f>
        <v>0.4</v>
      </c>
      <c r="H214" s="37">
        <f>SUMIF('SOVEREIGN_DISCL data'!$C:$C,"="&amp;'TOTAL Sovereign exposures'!$R214,'SOVEREIGN_DISCL data'!L:L)</f>
        <v>278.30927741320005</v>
      </c>
      <c r="I214" s="38">
        <f>SUMIF('SOVEREIGN_DISCL data'!$C:$C,"="&amp;'TOTAL Sovereign exposures'!$R214,'SOVEREIGN_DISCL data'!M:M)</f>
        <v>8.3640246377</v>
      </c>
      <c r="J214" s="38">
        <f>SUMIF('SOVEREIGN_DISCL data'!$C:$C,"="&amp;'TOTAL Sovereign exposures'!$R214,'SOVEREIGN_DISCL data'!N:N)</f>
        <v>19.070362873899999</v>
      </c>
      <c r="K214" s="38">
        <f>SUMIF('SOVEREIGN_DISCL data'!$C:$C,"="&amp;'TOTAL Sovereign exposures'!$R214,'SOVEREIGN_DISCL data'!O:O)</f>
        <v>1381.4560088800001</v>
      </c>
      <c r="L214" s="243" t="e">
        <f>SUMIF('[3]SOVEREIGN_DISCL data'!$C:$C,"="&amp;'TOTAL Sovereign exposures'!$R214,'[3]SOVEREIGN_DISCL data'!P:P)</f>
        <v>#VALUE!</v>
      </c>
      <c r="M214" s="38">
        <f>SUMIF('SOVEREIGN_DISCL data'!$C:$C,"="&amp;'TOTAL Sovereign exposures'!$R214,'SOVEREIGN_DISCL data'!Q:Q)</f>
        <v>-1.98300294</v>
      </c>
      <c r="N214" s="38">
        <f>SUMIF('SOVEREIGN_DISCL data'!$C:$C,"="&amp;'TOTAL Sovereign exposures'!$R214,'SOVEREIGN_DISCL data'!R:R)</f>
        <v>2.2254129395999995</v>
      </c>
      <c r="O214" s="38">
        <f>SUMIF('SOVEREIGN_DISCL data'!$C:$C,"="&amp;'TOTAL Sovereign exposures'!$R214,'SOVEREIGN_DISCL data'!S:S)</f>
        <v>-0.73170364900000018</v>
      </c>
      <c r="R214" s="95">
        <v>1211214</v>
      </c>
      <c r="S214" s="34" t="str">
        <f t="shared" si="3"/>
        <v>Entire sample excl. Greek banks1211214</v>
      </c>
    </row>
    <row r="215" spans="1:19" s="34" customFormat="1" ht="12.75" customHeight="1">
      <c r="A215" s="35" t="s">
        <v>54</v>
      </c>
      <c r="B215" s="238"/>
      <c r="C215" s="156">
        <f>SUMIF('SOVEREIGN_DISCL data'!$C:$C,"="&amp;'TOTAL Sovereign exposures'!$R215,'SOVEREIGN_DISCL data'!G:G)</f>
        <v>2531.2786082153993</v>
      </c>
      <c r="D215" s="156">
        <f>SUMIF('SOVEREIGN_DISCL data'!$C:$C,"="&amp;'TOTAL Sovereign exposures'!$R215,'SOVEREIGN_DISCL data'!H:H)</f>
        <v>36.592740071999998</v>
      </c>
      <c r="E215" s="156">
        <f>SUMIF('SOVEREIGN_DISCL data'!$C:$C,"="&amp;'TOTAL Sovereign exposures'!$R215,'SOVEREIGN_DISCL data'!I:I)</f>
        <v>2494.4238154239993</v>
      </c>
      <c r="F215" s="156">
        <f>SUMIF('SOVEREIGN_DISCL data'!$C:$C,"="&amp;'TOTAL Sovereign exposures'!$R215,'SOVEREIGN_DISCL data'!J:J)</f>
        <v>656.11870166300002</v>
      </c>
      <c r="G215" s="156">
        <f>SUMIF('SOVEREIGN_DISCL data'!$C:$C,"="&amp;'TOTAL Sovereign exposures'!$R215,'SOVEREIGN_DISCL data'!K:K)</f>
        <v>86.091955139999996</v>
      </c>
      <c r="H215" s="37">
        <f>SUMIF('SOVEREIGN_DISCL data'!$C:$C,"="&amp;'TOTAL Sovereign exposures'!$R215,'SOVEREIGN_DISCL data'!L:L)</f>
        <v>110.641936434</v>
      </c>
      <c r="I215" s="38">
        <f>SUMIF('SOVEREIGN_DISCL data'!$C:$C,"="&amp;'TOTAL Sovereign exposures'!$R215,'SOVEREIGN_DISCL data'!M:M)</f>
        <v>0.40907210049999998</v>
      </c>
      <c r="J215" s="38">
        <f>SUMIF('SOVEREIGN_DISCL data'!$C:$C,"="&amp;'TOTAL Sovereign exposures'!$R215,'SOVEREIGN_DISCL data'!N:N)</f>
        <v>4.4092621249999997</v>
      </c>
      <c r="K215" s="38">
        <f>SUMIF('SOVEREIGN_DISCL data'!$C:$C,"="&amp;'TOTAL Sovereign exposures'!$R215,'SOVEREIGN_DISCL data'!O:O)</f>
        <v>1572.8068763099998</v>
      </c>
      <c r="L215" s="243" t="e">
        <f>SUMIF('[3]SOVEREIGN_DISCL data'!$C:$C,"="&amp;'TOTAL Sovereign exposures'!$R215,'[3]SOVEREIGN_DISCL data'!P:P)</f>
        <v>#VALUE!</v>
      </c>
      <c r="M215" s="38">
        <f>SUMIF('SOVEREIGN_DISCL data'!$C:$C,"="&amp;'TOTAL Sovereign exposures'!$R215,'SOVEREIGN_DISCL data'!Q:Q)</f>
        <v>16.0576776905</v>
      </c>
      <c r="N215" s="38">
        <f>SUMIF('SOVEREIGN_DISCL data'!$C:$C,"="&amp;'TOTAL Sovereign exposures'!$R215,'SOVEREIGN_DISCL data'!R:R)</f>
        <v>0.29234739510000035</v>
      </c>
      <c r="O215" s="38">
        <f>SUMIF('SOVEREIGN_DISCL data'!$C:$C,"="&amp;'TOTAL Sovereign exposures'!$R215,'SOVEREIGN_DISCL data'!S:S)</f>
        <v>-9.0896517879999994</v>
      </c>
      <c r="R215" s="95">
        <v>1211215</v>
      </c>
      <c r="S215" s="34" t="str">
        <f t="shared" si="3"/>
        <v>Entire sample excl. Greek banks1211215</v>
      </c>
    </row>
    <row r="216" spans="1:19" s="34" customFormat="1" ht="12.75" customHeight="1">
      <c r="A216" s="35" t="s">
        <v>53</v>
      </c>
      <c r="B216" s="238"/>
      <c r="C216" s="156">
        <f>SUMIF('SOVEREIGN_DISCL data'!$C:$C,"="&amp;'TOTAL Sovereign exposures'!$R216,'SOVEREIGN_DISCL data'!G:G)</f>
        <v>1155.9326807064999</v>
      </c>
      <c r="D216" s="156">
        <f>SUMIF('SOVEREIGN_DISCL data'!$C:$C,"="&amp;'TOTAL Sovereign exposures'!$R216,'SOVEREIGN_DISCL data'!H:H)</f>
        <v>121.43199595600001</v>
      </c>
      <c r="E216" s="156">
        <f>SUMIF('SOVEREIGN_DISCL data'!$C:$C,"="&amp;'TOTAL Sovereign exposures'!$R216,'SOVEREIGN_DISCL data'!I:I)</f>
        <v>1167.252430383</v>
      </c>
      <c r="F216" s="156">
        <f>SUMIF('SOVEREIGN_DISCL data'!$C:$C,"="&amp;'TOTAL Sovereign exposures'!$R216,'SOVEREIGN_DISCL data'!J:J)</f>
        <v>180.3956177904</v>
      </c>
      <c r="G216" s="156">
        <f>SUMIF('SOVEREIGN_DISCL data'!$C:$C,"="&amp;'TOTAL Sovereign exposures'!$R216,'SOVEREIGN_DISCL data'!K:K)</f>
        <v>0</v>
      </c>
      <c r="H216" s="37">
        <f>SUMIF('SOVEREIGN_DISCL data'!$C:$C,"="&amp;'TOTAL Sovereign exposures'!$R216,'SOVEREIGN_DISCL data'!L:L)</f>
        <v>47.924127352800006</v>
      </c>
      <c r="I216" s="38">
        <f>SUMIF('SOVEREIGN_DISCL data'!$C:$C,"="&amp;'TOTAL Sovereign exposures'!$R216,'SOVEREIGN_DISCL data'!M:M)</f>
        <v>0</v>
      </c>
      <c r="J216" s="38">
        <f>SUMIF('SOVEREIGN_DISCL data'!$C:$C,"="&amp;'TOTAL Sovereign exposures'!$R216,'SOVEREIGN_DISCL data'!N:N)</f>
        <v>5</v>
      </c>
      <c r="K216" s="38">
        <f>SUMIF('SOVEREIGN_DISCL data'!$C:$C,"="&amp;'TOTAL Sovereign exposures'!$R216,'SOVEREIGN_DISCL data'!O:O)</f>
        <v>817.20484400999999</v>
      </c>
      <c r="L216" s="244" t="e">
        <f>SUMIF('[3]SOVEREIGN_DISCL data'!$C:$C,"="&amp;'TOTAL Sovereign exposures'!$R216,'[3]SOVEREIGN_DISCL data'!P:P)</f>
        <v>#VALUE!</v>
      </c>
      <c r="M216" s="38">
        <f>SUMIF('SOVEREIGN_DISCL data'!$C:$C,"="&amp;'TOTAL Sovereign exposures'!$R216,'SOVEREIGN_DISCL data'!Q:Q)</f>
        <v>13.542495337</v>
      </c>
      <c r="N216" s="38">
        <f>SUMIF('SOVEREIGN_DISCL data'!$C:$C,"="&amp;'TOTAL Sovereign exposures'!$R216,'SOVEREIGN_DISCL data'!R:R)</f>
        <v>-5.1128233374000001</v>
      </c>
      <c r="O216" s="38">
        <f>SUMIF('SOVEREIGN_DISCL data'!$C:$C,"="&amp;'TOTAL Sovereign exposures'!$R216,'SOVEREIGN_DISCL data'!S:S)</f>
        <v>-8.3809000000000005</v>
      </c>
      <c r="R216" s="95">
        <v>1211216</v>
      </c>
      <c r="S216" s="34" t="str">
        <f t="shared" si="3"/>
        <v>Entire sample excl. Greek banks1211216</v>
      </c>
    </row>
    <row r="217" spans="1:19" s="34" customFormat="1" ht="12.75" customHeight="1" thickBot="1">
      <c r="A217" s="87" t="s">
        <v>68</v>
      </c>
      <c r="B217" s="238"/>
      <c r="C217" s="55">
        <f>SUMIF('SOVEREIGN_DISCL data'!$C:$C,"="&amp;'TOTAL Sovereign exposures'!$R217,'SOVEREIGN_DISCL data'!G:G)</f>
        <v>13145.915325226204</v>
      </c>
      <c r="D217" s="55">
        <f>SUMIF('SOVEREIGN_DISCL data'!$C:$C,"="&amp;'TOTAL Sovereign exposures'!$R217,'SOVEREIGN_DISCL data'!H:H)</f>
        <v>237.75680488</v>
      </c>
      <c r="E217" s="55">
        <f>SUMIF('SOVEREIGN_DISCL data'!$C:$C,"="&amp;'TOTAL Sovereign exposures'!$R217,'SOVEREIGN_DISCL data'!I:I)</f>
        <v>13044.589553846001</v>
      </c>
      <c r="F217" s="55">
        <f>SUMIF('SOVEREIGN_DISCL data'!$C:$C,"="&amp;'TOTAL Sovereign exposures'!$R217,'SOVEREIGN_DISCL data'!J:J)</f>
        <v>4001.619346257</v>
      </c>
      <c r="G217" s="55">
        <f>SUMIF('SOVEREIGN_DISCL data'!$C:$C,"="&amp;'TOTAL Sovereign exposures'!$R217,'SOVEREIGN_DISCL data'!K:K)</f>
        <v>144.43067514000001</v>
      </c>
      <c r="H217" s="55">
        <f>SUMIF('SOVEREIGN_DISCL data'!$C:$C,"="&amp;'TOTAL Sovereign exposures'!$R217,'SOVEREIGN_DISCL data'!L:L)</f>
        <v>1858.4183091603998</v>
      </c>
      <c r="I217" s="55">
        <f>SUMIF('SOVEREIGN_DISCL data'!$C:$C,"="&amp;'TOTAL Sovereign exposures'!$R217,'SOVEREIGN_DISCL data'!M:M)</f>
        <v>50.816368725899999</v>
      </c>
      <c r="J217" s="55">
        <f>SUMIF('SOVEREIGN_DISCL data'!$C:$C,"="&amp;'TOTAL Sovereign exposures'!$R217,'SOVEREIGN_DISCL data'!N:N)</f>
        <v>19.4165064755</v>
      </c>
      <c r="K217" s="55">
        <f>SUMIF('SOVEREIGN_DISCL data'!$C:$C,"="&amp;'TOTAL Sovereign exposures'!$R217,'SOVEREIGN_DISCL data'!O:O)</f>
        <v>6721.9929249799998</v>
      </c>
      <c r="L217" s="169">
        <f>SUMIF('SOVEREIGN_DISCL data'!$C:$C,"="&amp;'TOTAL Sovereign exposures'!$R217,'SOVEREIGN_DISCL data'!P:P)</f>
        <v>2.0004</v>
      </c>
      <c r="M217" s="55">
        <f>SUMIF('SOVEREIGN_DISCL data'!$C:$C,"="&amp;'TOTAL Sovereign exposures'!$R217,'SOVEREIGN_DISCL data'!Q:Q)</f>
        <v>27.057559693500004</v>
      </c>
      <c r="N217" s="55">
        <f>SUMIF('SOVEREIGN_DISCL data'!$C:$C,"="&amp;'TOTAL Sovereign exposures'!$R217,'SOVEREIGN_DISCL data'!R:R)</f>
        <v>2.1423524376000018</v>
      </c>
      <c r="O217" s="55">
        <f>SUMIF('SOVEREIGN_DISCL data'!$C:$C,"="&amp;'TOTAL Sovereign exposures'!$R217,'SOVEREIGN_DISCL data'!S:S)</f>
        <v>-17.419333436999995</v>
      </c>
      <c r="R217" s="95">
        <v>1211217</v>
      </c>
      <c r="S217" s="34" t="str">
        <f t="shared" si="3"/>
        <v>Entire sample excl. Greek banks1211217</v>
      </c>
    </row>
    <row r="218" spans="1:19" s="34" customFormat="1" ht="12.75" customHeight="1">
      <c r="A218" s="35" t="s">
        <v>59</v>
      </c>
      <c r="B218" s="238" t="s">
        <v>45</v>
      </c>
      <c r="C218" s="157">
        <f>SUMIF('SOVEREIGN_DISCL data'!$C:$C,"="&amp;'TOTAL Sovereign exposures'!$R218,'SOVEREIGN_DISCL data'!G:G)</f>
        <v>113.69956024610002</v>
      </c>
      <c r="D218" s="156">
        <f>SUMIF('SOVEREIGN_DISCL data'!$C:$C,"="&amp;'TOTAL Sovereign exposures'!$R218,'SOVEREIGN_DISCL data'!H:H)</f>
        <v>18.6668213369</v>
      </c>
      <c r="E218" s="156">
        <f>SUMIF('SOVEREIGN_DISCL data'!$C:$C,"="&amp;'TOTAL Sovereign exposures'!$R218,'SOVEREIGN_DISCL data'!I:I)</f>
        <v>106.70350924610001</v>
      </c>
      <c r="F218" s="156">
        <f>SUMIF('SOVEREIGN_DISCL data'!$C:$C,"="&amp;'TOTAL Sovereign exposures'!$R218,'SOVEREIGN_DISCL data'!J:J)</f>
        <v>87.624342500000012</v>
      </c>
      <c r="G218" s="156">
        <f>SUMIF('SOVEREIGN_DISCL data'!$C:$C,"="&amp;'TOTAL Sovereign exposures'!$R218,'SOVEREIGN_DISCL data'!K:K)</f>
        <v>0</v>
      </c>
      <c r="H218" s="37">
        <f>SUMIF('SOVEREIGN_DISCL data'!$C:$C,"="&amp;'TOTAL Sovereign exposures'!$R218,'SOVEREIGN_DISCL data'!L:L)</f>
        <v>3.3994364091999998</v>
      </c>
      <c r="I218" s="38">
        <f>SUMIF('SOVEREIGN_DISCL data'!$C:$C,"="&amp;'TOTAL Sovereign exposures'!$R218,'SOVEREIGN_DISCL data'!M:M)</f>
        <v>4.9785049999999997E-2</v>
      </c>
      <c r="J218" s="38">
        <f>SUMIF('SOVEREIGN_DISCL data'!$C:$C,"="&amp;'TOTAL Sovereign exposures'!$R218,'SOVEREIGN_DISCL data'!N:N)</f>
        <v>-0.10355605</v>
      </c>
      <c r="K218" s="38">
        <f>SUMIF('SOVEREIGN_DISCL data'!$C:$C,"="&amp;'TOTAL Sovereign exposures'!$R218,'SOVEREIGN_DISCL data'!O:O)</f>
        <v>3</v>
      </c>
      <c r="L218" s="242">
        <f>SUMIF('SOVEREIGN_DISCL data'!$C:$C,"="&amp;'TOTAL Sovereign exposures'!$R218,'SOVEREIGN_DISCL data'!P:P)</f>
        <v>0</v>
      </c>
      <c r="M218" s="38">
        <f>SUMIF('SOVEREIGN_DISCL data'!$C:$C,"="&amp;'TOTAL Sovereign exposures'!$R218,'SOVEREIGN_DISCL data'!Q:Q)</f>
        <v>0</v>
      </c>
      <c r="N218" s="38">
        <f>SUMIF('SOVEREIGN_DISCL data'!$C:$C,"="&amp;'TOTAL Sovereign exposures'!$R218,'SOVEREIGN_DISCL data'!R:R)</f>
        <v>0</v>
      </c>
      <c r="O218" s="38">
        <f>SUMIF('SOVEREIGN_DISCL data'!$C:$C,"="&amp;'TOTAL Sovereign exposures'!$R218,'SOVEREIGN_DISCL data'!S:S)</f>
        <v>0</v>
      </c>
      <c r="R218" s="95">
        <v>1211218</v>
      </c>
      <c r="S218" s="34" t="str">
        <f t="shared" si="3"/>
        <v>Entire sample excl. Greek banks1211218</v>
      </c>
    </row>
    <row r="219" spans="1:19" s="34" customFormat="1" ht="12.75" customHeight="1">
      <c r="A219" s="35" t="s">
        <v>58</v>
      </c>
      <c r="B219" s="238"/>
      <c r="C219" s="156">
        <f>SUMIF('SOVEREIGN_DISCL data'!$C:$C,"="&amp;'TOTAL Sovereign exposures'!$R219,'SOVEREIGN_DISCL data'!G:G)</f>
        <v>341.52642705300002</v>
      </c>
      <c r="D219" s="156">
        <f>SUMIF('SOVEREIGN_DISCL data'!$C:$C,"="&amp;'TOTAL Sovereign exposures'!$R219,'SOVEREIGN_DISCL data'!H:H)</f>
        <v>18.059829960000002</v>
      </c>
      <c r="E219" s="156">
        <f>SUMIF('SOVEREIGN_DISCL data'!$C:$C,"="&amp;'TOTAL Sovereign exposures'!$R219,'SOVEREIGN_DISCL data'!I:I)</f>
        <v>316.74863956299998</v>
      </c>
      <c r="F219" s="156">
        <f>SUMIF('SOVEREIGN_DISCL data'!$C:$C,"="&amp;'TOTAL Sovereign exposures'!$R219,'SOVEREIGN_DISCL data'!J:J)</f>
        <v>267.3595789126</v>
      </c>
      <c r="G219" s="156">
        <f>SUMIF('SOVEREIGN_DISCL data'!$C:$C,"="&amp;'TOTAL Sovereign exposures'!$R219,'SOVEREIGN_DISCL data'!K:K)</f>
        <v>0</v>
      </c>
      <c r="H219" s="37">
        <f>SUMIF('SOVEREIGN_DISCL data'!$C:$C,"="&amp;'TOTAL Sovereign exposures'!$R219,'SOVEREIGN_DISCL data'!L:L)</f>
        <v>-4.0526013096000026</v>
      </c>
      <c r="I219" s="38">
        <f>SUMIF('SOVEREIGN_DISCL data'!$C:$C,"="&amp;'TOTAL Sovereign exposures'!$R219,'SOVEREIGN_DISCL data'!M:M)</f>
        <v>0</v>
      </c>
      <c r="J219" s="38">
        <f>SUMIF('SOVEREIGN_DISCL data'!$C:$C,"="&amp;'TOTAL Sovereign exposures'!$R219,'SOVEREIGN_DISCL data'!N:N)</f>
        <v>-9.4849004312999998</v>
      </c>
      <c r="K219" s="38">
        <f>SUMIF('SOVEREIGN_DISCL data'!$C:$C,"="&amp;'TOTAL Sovereign exposures'!$R219,'SOVEREIGN_DISCL data'!O:O)</f>
        <v>39</v>
      </c>
      <c r="L219" s="243" t="e">
        <f>SUMIF('[3]SOVEREIGN_DISCL data'!$C:$C,"="&amp;'TOTAL Sovereign exposures'!$R219,'[3]SOVEREIGN_DISCL data'!P:P)</f>
        <v>#VALUE!</v>
      </c>
      <c r="M219" s="38">
        <f>SUMIF('SOVEREIGN_DISCL data'!$C:$C,"="&amp;'TOTAL Sovereign exposures'!$R219,'SOVEREIGN_DISCL data'!Q:Q)</f>
        <v>0.2219192968</v>
      </c>
      <c r="N219" s="38">
        <f>SUMIF('SOVEREIGN_DISCL data'!$C:$C,"="&amp;'TOTAL Sovereign exposures'!$R219,'SOVEREIGN_DISCL data'!R:R)</f>
        <v>-0.43366503989999999</v>
      </c>
      <c r="O219" s="38">
        <f>SUMIF('SOVEREIGN_DISCL data'!$C:$C,"="&amp;'TOTAL Sovereign exposures'!$R219,'SOVEREIGN_DISCL data'!S:S)</f>
        <v>0</v>
      </c>
      <c r="R219" s="95">
        <v>1211219</v>
      </c>
      <c r="S219" s="34" t="str">
        <f t="shared" si="3"/>
        <v>Entire sample excl. Greek banks1211219</v>
      </c>
    </row>
    <row r="220" spans="1:19" s="34" customFormat="1" ht="12.75" customHeight="1">
      <c r="A220" s="35" t="s">
        <v>57</v>
      </c>
      <c r="B220" s="238"/>
      <c r="C220" s="156">
        <f>SUMIF('SOVEREIGN_DISCL data'!$C:$C,"="&amp;'TOTAL Sovereign exposures'!$R220,'SOVEREIGN_DISCL data'!G:G)</f>
        <v>32.772733099700005</v>
      </c>
      <c r="D220" s="156">
        <f>SUMIF('SOVEREIGN_DISCL data'!$C:$C,"="&amp;'TOTAL Sovereign exposures'!$R220,'SOVEREIGN_DISCL data'!H:H)</f>
        <v>24.430379099700001</v>
      </c>
      <c r="E220" s="156">
        <f>SUMIF('SOVEREIGN_DISCL data'!$C:$C,"="&amp;'TOTAL Sovereign exposures'!$R220,'SOVEREIGN_DISCL data'!I:I)</f>
        <v>30.772726099700002</v>
      </c>
      <c r="F220" s="156">
        <f>SUMIF('SOVEREIGN_DISCL data'!$C:$C,"="&amp;'TOTAL Sovereign exposures'!$R220,'SOVEREIGN_DISCL data'!J:J)</f>
        <v>4.3999500000000005</v>
      </c>
      <c r="G220" s="156">
        <f>SUMIF('SOVEREIGN_DISCL data'!$C:$C,"="&amp;'TOTAL Sovereign exposures'!$R220,'SOVEREIGN_DISCL data'!K:K)</f>
        <v>0</v>
      </c>
      <c r="H220" s="37">
        <f>SUMIF('SOVEREIGN_DISCL data'!$C:$C,"="&amp;'TOTAL Sovereign exposures'!$R220,'SOVEREIGN_DISCL data'!L:L)</f>
        <v>0</v>
      </c>
      <c r="I220" s="38">
        <f>SUMIF('SOVEREIGN_DISCL data'!$C:$C,"="&amp;'TOTAL Sovereign exposures'!$R220,'SOVEREIGN_DISCL data'!M:M)</f>
        <v>0</v>
      </c>
      <c r="J220" s="38">
        <f>SUMIF('SOVEREIGN_DISCL data'!$C:$C,"="&amp;'TOTAL Sovereign exposures'!$R220,'SOVEREIGN_DISCL data'!N:N)</f>
        <v>-1.9551896762000001</v>
      </c>
      <c r="K220" s="38">
        <f>SUMIF('SOVEREIGN_DISCL data'!$C:$C,"="&amp;'TOTAL Sovereign exposures'!$R220,'SOVEREIGN_DISCL data'!O:O)</f>
        <v>3</v>
      </c>
      <c r="L220" s="243" t="e">
        <f>SUMIF('[3]SOVEREIGN_DISCL data'!$C:$C,"="&amp;'TOTAL Sovereign exposures'!$R220,'[3]SOVEREIGN_DISCL data'!P:P)</f>
        <v>#VALUE!</v>
      </c>
      <c r="M220" s="38">
        <f>SUMIF('SOVEREIGN_DISCL data'!$C:$C,"="&amp;'TOTAL Sovereign exposures'!$R220,'SOVEREIGN_DISCL data'!Q:Q)</f>
        <v>1.0821897800000001E-2</v>
      </c>
      <c r="N220" s="38">
        <f>SUMIF('SOVEREIGN_DISCL data'!$C:$C,"="&amp;'TOTAL Sovereign exposures'!$R220,'SOVEREIGN_DISCL data'!R:R)</f>
        <v>-7.1821897999999995E-2</v>
      </c>
      <c r="O220" s="38">
        <f>SUMIF('SOVEREIGN_DISCL data'!$C:$C,"="&amp;'TOTAL Sovereign exposures'!$R220,'SOVEREIGN_DISCL data'!S:S)</f>
        <v>0</v>
      </c>
      <c r="R220" s="95">
        <v>1211220</v>
      </c>
      <c r="S220" s="34" t="str">
        <f t="shared" si="3"/>
        <v>Entire sample excl. Greek banks1211220</v>
      </c>
    </row>
    <row r="221" spans="1:19" s="34" customFormat="1" ht="12.75" customHeight="1">
      <c r="A221" s="35" t="s">
        <v>56</v>
      </c>
      <c r="B221" s="238"/>
      <c r="C221" s="156">
        <f>SUMIF('SOVEREIGN_DISCL data'!$C:$C,"="&amp;'TOTAL Sovereign exposures'!$R221,'SOVEREIGN_DISCL data'!G:G)</f>
        <v>544.65651055879994</v>
      </c>
      <c r="D221" s="156">
        <f>SUMIF('SOVEREIGN_DISCL data'!$C:$C,"="&amp;'TOTAL Sovereign exposures'!$R221,'SOVEREIGN_DISCL data'!H:H)</f>
        <v>9.3541874808000003</v>
      </c>
      <c r="E221" s="156">
        <f>SUMIF('SOVEREIGN_DISCL data'!$C:$C,"="&amp;'TOTAL Sovereign exposures'!$R221,'SOVEREIGN_DISCL data'!I:I)</f>
        <v>478.05750316699994</v>
      </c>
      <c r="F221" s="156">
        <f>SUMIF('SOVEREIGN_DISCL data'!$C:$C,"="&amp;'TOTAL Sovereign exposures'!$R221,'SOVEREIGN_DISCL data'!J:J)</f>
        <v>178.37597031230001</v>
      </c>
      <c r="G221" s="156">
        <f>SUMIF('SOVEREIGN_DISCL data'!$C:$C,"="&amp;'TOTAL Sovereign exposures'!$R221,'SOVEREIGN_DISCL data'!K:K)</f>
        <v>127.7401563</v>
      </c>
      <c r="H221" s="37">
        <f>SUMIF('SOVEREIGN_DISCL data'!$C:$C,"="&amp;'TOTAL Sovereign exposures'!$R221,'SOVEREIGN_DISCL data'!L:L)</f>
        <v>64.125146308699996</v>
      </c>
      <c r="I221" s="38">
        <f>SUMIF('SOVEREIGN_DISCL data'!$C:$C,"="&amp;'TOTAL Sovereign exposures'!$R221,'SOVEREIGN_DISCL data'!M:M)</f>
        <v>0</v>
      </c>
      <c r="J221" s="38">
        <f>SUMIF('SOVEREIGN_DISCL data'!$C:$C,"="&amp;'TOTAL Sovereign exposures'!$R221,'SOVEREIGN_DISCL data'!N:N)</f>
        <v>8.718170397899998</v>
      </c>
      <c r="K221" s="38">
        <f>SUMIF('SOVEREIGN_DISCL data'!$C:$C,"="&amp;'TOTAL Sovereign exposures'!$R221,'SOVEREIGN_DISCL data'!O:O)</f>
        <v>100.67354</v>
      </c>
      <c r="L221" s="243" t="e">
        <f>SUMIF('[3]SOVEREIGN_DISCL data'!$C:$C,"="&amp;'TOTAL Sovereign exposures'!$R221,'[3]SOVEREIGN_DISCL data'!P:P)</f>
        <v>#VALUE!</v>
      </c>
      <c r="M221" s="38">
        <f>SUMIF('SOVEREIGN_DISCL data'!$C:$C,"="&amp;'TOTAL Sovereign exposures'!$R221,'SOVEREIGN_DISCL data'!Q:Q)</f>
        <v>4.5399172999999998E-3</v>
      </c>
      <c r="N221" s="38">
        <f>SUMIF('SOVEREIGN_DISCL data'!$C:$C,"="&amp;'TOTAL Sovereign exposures'!$R221,'SOVEREIGN_DISCL data'!R:R)</f>
        <v>0.559375022</v>
      </c>
      <c r="O221" s="38">
        <f>SUMIF('SOVEREIGN_DISCL data'!$C:$C,"="&amp;'TOTAL Sovereign exposures'!$R221,'SOVEREIGN_DISCL data'!S:S)</f>
        <v>-0.382046</v>
      </c>
      <c r="R221" s="95">
        <v>1211221</v>
      </c>
      <c r="S221" s="34" t="str">
        <f t="shared" si="3"/>
        <v>Entire sample excl. Greek banks1211221</v>
      </c>
    </row>
    <row r="222" spans="1:19" s="34" customFormat="1" ht="12.75" customHeight="1">
      <c r="A222" s="35" t="s">
        <v>55</v>
      </c>
      <c r="B222" s="238"/>
      <c r="C222" s="156">
        <f>SUMIF('SOVEREIGN_DISCL data'!$C:$C,"="&amp;'TOTAL Sovereign exposures'!$R222,'SOVEREIGN_DISCL data'!G:G)</f>
        <v>835.10991028680007</v>
      </c>
      <c r="D222" s="156">
        <f>SUMIF('SOVEREIGN_DISCL data'!$C:$C,"="&amp;'TOTAL Sovereign exposures'!$R222,'SOVEREIGN_DISCL data'!H:H)</f>
        <v>37.456166593999995</v>
      </c>
      <c r="E222" s="156">
        <f>SUMIF('SOVEREIGN_DISCL data'!$C:$C,"="&amp;'TOTAL Sovereign exposures'!$R222,'SOVEREIGN_DISCL data'!I:I)</f>
        <v>774.45774392550004</v>
      </c>
      <c r="F222" s="156">
        <f>SUMIF('SOVEREIGN_DISCL data'!$C:$C,"="&amp;'TOTAL Sovereign exposures'!$R222,'SOVEREIGN_DISCL data'!J:J)</f>
        <v>462.18457276999999</v>
      </c>
      <c r="G222" s="156">
        <f>SUMIF('SOVEREIGN_DISCL data'!$C:$C,"="&amp;'TOTAL Sovereign exposures'!$R222,'SOVEREIGN_DISCL data'!K:K)</f>
        <v>8.3885169099999999</v>
      </c>
      <c r="H222" s="37">
        <f>SUMIF('SOVEREIGN_DISCL data'!$C:$C,"="&amp;'TOTAL Sovereign exposures'!$R222,'SOVEREIGN_DISCL data'!L:L)</f>
        <v>55.00381308139999</v>
      </c>
      <c r="I222" s="38">
        <f>SUMIF('SOVEREIGN_DISCL data'!$C:$C,"="&amp;'TOTAL Sovereign exposures'!$R222,'SOVEREIGN_DISCL data'!M:M)</f>
        <v>24</v>
      </c>
      <c r="J222" s="38">
        <f>SUMIF('SOVEREIGN_DISCL data'!$C:$C,"="&amp;'TOTAL Sovereign exposures'!$R222,'SOVEREIGN_DISCL data'!N:N)</f>
        <v>22.8531180823</v>
      </c>
      <c r="K222" s="38">
        <f>SUMIF('SOVEREIGN_DISCL data'!$C:$C,"="&amp;'TOTAL Sovereign exposures'!$R222,'SOVEREIGN_DISCL data'!O:O)</f>
        <v>217.64360830000001</v>
      </c>
      <c r="L222" s="243" t="e">
        <f>SUMIF('[3]SOVEREIGN_DISCL data'!$C:$C,"="&amp;'TOTAL Sovereign exposures'!$R222,'[3]SOVEREIGN_DISCL data'!P:P)</f>
        <v>#VALUE!</v>
      </c>
      <c r="M222" s="38">
        <f>SUMIF('SOVEREIGN_DISCL data'!$C:$C,"="&amp;'TOTAL Sovereign exposures'!$R222,'SOVEREIGN_DISCL data'!Q:Q)</f>
        <v>4.0779841228000002</v>
      </c>
      <c r="N222" s="38">
        <f>SUMIF('SOVEREIGN_DISCL data'!$C:$C,"="&amp;'TOTAL Sovereign exposures'!$R222,'SOVEREIGN_DISCL data'!R:R)</f>
        <v>-1.816470963</v>
      </c>
      <c r="O222" s="38">
        <f>SUMIF('SOVEREIGN_DISCL data'!$C:$C,"="&amp;'TOTAL Sovereign exposures'!$R222,'SOVEREIGN_DISCL data'!S:S)</f>
        <v>-1.2033468059999999</v>
      </c>
      <c r="R222" s="95">
        <v>1211222</v>
      </c>
      <c r="S222" s="34" t="str">
        <f t="shared" si="3"/>
        <v>Entire sample excl. Greek banks1211222</v>
      </c>
    </row>
    <row r="223" spans="1:19" s="34" customFormat="1" ht="12.75" customHeight="1">
      <c r="A223" s="35" t="s">
        <v>54</v>
      </c>
      <c r="B223" s="238"/>
      <c r="C223" s="156">
        <f>SUMIF('SOVEREIGN_DISCL data'!$C:$C,"="&amp;'TOTAL Sovereign exposures'!$R223,'SOVEREIGN_DISCL data'!G:G)</f>
        <v>2236.7052029699998</v>
      </c>
      <c r="D223" s="156">
        <f>SUMIF('SOVEREIGN_DISCL data'!$C:$C,"="&amp;'TOTAL Sovereign exposures'!$R223,'SOVEREIGN_DISCL data'!H:H)</f>
        <v>65.182376794999996</v>
      </c>
      <c r="E223" s="156">
        <f>SUMIF('SOVEREIGN_DISCL data'!$C:$C,"="&amp;'TOTAL Sovereign exposures'!$R223,'SOVEREIGN_DISCL data'!I:I)</f>
        <v>1991.3134210580001</v>
      </c>
      <c r="F223" s="156">
        <f>SUMIF('SOVEREIGN_DISCL data'!$C:$C,"="&amp;'TOTAL Sovereign exposures'!$R223,'SOVEREIGN_DISCL data'!J:J)</f>
        <v>803.33417269899996</v>
      </c>
      <c r="G223" s="156">
        <f>SUMIF('SOVEREIGN_DISCL data'!$C:$C,"="&amp;'TOTAL Sovereign exposures'!$R223,'SOVEREIGN_DISCL data'!K:K)</f>
        <v>25.94002373</v>
      </c>
      <c r="H223" s="37">
        <f>SUMIF('SOVEREIGN_DISCL data'!$C:$C,"="&amp;'TOTAL Sovereign exposures'!$R223,'SOVEREIGN_DISCL data'!L:L)</f>
        <v>514.71859203359986</v>
      </c>
      <c r="I223" s="38">
        <f>SUMIF('SOVEREIGN_DISCL data'!$C:$C,"="&amp;'TOTAL Sovereign exposures'!$R223,'SOVEREIGN_DISCL data'!M:M)</f>
        <v>0</v>
      </c>
      <c r="J223" s="38">
        <f>SUMIF('SOVEREIGN_DISCL data'!$C:$C,"="&amp;'TOTAL Sovereign exposures'!$R223,'SOVEREIGN_DISCL data'!N:N)</f>
        <v>-22.401951082</v>
      </c>
      <c r="K223" s="38">
        <f>SUMIF('SOVEREIGN_DISCL data'!$C:$C,"="&amp;'TOTAL Sovereign exposures'!$R223,'SOVEREIGN_DISCL data'!O:O)</f>
        <v>570.14110000000005</v>
      </c>
      <c r="L223" s="243" t="e">
        <f>SUMIF('[3]SOVEREIGN_DISCL data'!$C:$C,"="&amp;'TOTAL Sovereign exposures'!$R223,'[3]SOVEREIGN_DISCL data'!P:P)</f>
        <v>#VALUE!</v>
      </c>
      <c r="M223" s="38">
        <f>SUMIF('SOVEREIGN_DISCL data'!$C:$C,"="&amp;'TOTAL Sovereign exposures'!$R223,'SOVEREIGN_DISCL data'!Q:Q)</f>
        <v>17.939629149600002</v>
      </c>
      <c r="N223" s="38">
        <f>SUMIF('SOVEREIGN_DISCL data'!$C:$C,"="&amp;'TOTAL Sovereign exposures'!$R223,'SOVEREIGN_DISCL data'!R:R)</f>
        <v>-16.5864031411</v>
      </c>
      <c r="O223" s="38">
        <f>SUMIF('SOVEREIGN_DISCL data'!$C:$C,"="&amp;'TOTAL Sovereign exposures'!$R223,'SOVEREIGN_DISCL data'!S:S)</f>
        <v>-7.6562413520000003</v>
      </c>
      <c r="R223" s="95">
        <v>1211223</v>
      </c>
      <c r="S223" s="34" t="str">
        <f t="shared" si="3"/>
        <v>Entire sample excl. Greek banks1211223</v>
      </c>
    </row>
    <row r="224" spans="1:19" s="34" customFormat="1" ht="12.75" customHeight="1">
      <c r="A224" s="35" t="s">
        <v>53</v>
      </c>
      <c r="B224" s="238"/>
      <c r="C224" s="156">
        <f>SUMIF('SOVEREIGN_DISCL data'!$C:$C,"="&amp;'TOTAL Sovereign exposures'!$R224,'SOVEREIGN_DISCL data'!G:G)</f>
        <v>614.43356773480002</v>
      </c>
      <c r="D224" s="156">
        <f>SUMIF('SOVEREIGN_DISCL data'!$C:$C,"="&amp;'TOTAL Sovereign exposures'!$R224,'SOVEREIGN_DISCL data'!H:H)</f>
        <v>54.184638401000001</v>
      </c>
      <c r="E224" s="156">
        <f>SUMIF('SOVEREIGN_DISCL data'!$C:$C,"="&amp;'TOTAL Sovereign exposures'!$R224,'SOVEREIGN_DISCL data'!I:I)</f>
        <v>528.1524556679999</v>
      </c>
      <c r="F224" s="156">
        <f>SUMIF('SOVEREIGN_DISCL data'!$C:$C,"="&amp;'TOTAL Sovereign exposures'!$R224,'SOVEREIGN_DISCL data'!J:J)</f>
        <v>238.36741324000002</v>
      </c>
      <c r="G224" s="156">
        <f>SUMIF('SOVEREIGN_DISCL data'!$C:$C,"="&amp;'TOTAL Sovereign exposures'!$R224,'SOVEREIGN_DISCL data'!K:K)</f>
        <v>0</v>
      </c>
      <c r="H224" s="37">
        <f>SUMIF('SOVEREIGN_DISCL data'!$C:$C,"="&amp;'TOTAL Sovereign exposures'!$R224,'SOVEREIGN_DISCL data'!L:L)</f>
        <v>110.6004220275</v>
      </c>
      <c r="I224" s="38">
        <f>SUMIF('SOVEREIGN_DISCL data'!$C:$C,"="&amp;'TOTAL Sovereign exposures'!$R224,'SOVEREIGN_DISCL data'!M:M)</f>
        <v>0</v>
      </c>
      <c r="J224" s="38">
        <f>SUMIF('SOVEREIGN_DISCL data'!$C:$C,"="&amp;'TOTAL Sovereign exposures'!$R224,'SOVEREIGN_DISCL data'!N:N)</f>
        <v>14</v>
      </c>
      <c r="K224" s="38">
        <f>SUMIF('SOVEREIGN_DISCL data'!$C:$C,"="&amp;'TOTAL Sovereign exposures'!$R224,'SOVEREIGN_DISCL data'!O:O)</f>
        <v>127</v>
      </c>
      <c r="L224" s="244" t="e">
        <f>SUMIF('[3]SOVEREIGN_DISCL data'!$C:$C,"="&amp;'TOTAL Sovereign exposures'!$R224,'[3]SOVEREIGN_DISCL data'!P:P)</f>
        <v>#VALUE!</v>
      </c>
      <c r="M224" s="38">
        <f>SUMIF('SOVEREIGN_DISCL data'!$C:$C,"="&amp;'TOTAL Sovereign exposures'!$R224,'SOVEREIGN_DISCL data'!Q:Q)</f>
        <v>10.023241251299998</v>
      </c>
      <c r="N224" s="38">
        <f>SUMIF('SOVEREIGN_DISCL data'!$C:$C,"="&amp;'TOTAL Sovereign exposures'!$R224,'SOVEREIGN_DISCL data'!R:R)</f>
        <v>-5.1366412509999995</v>
      </c>
      <c r="O224" s="38">
        <f>SUMIF('SOVEREIGN_DISCL data'!$C:$C,"="&amp;'TOTAL Sovereign exposures'!$R224,'SOVEREIGN_DISCL data'!S:S)</f>
        <v>-12.695876999999999</v>
      </c>
      <c r="R224" s="95">
        <v>1211224</v>
      </c>
      <c r="S224" s="34" t="str">
        <f t="shared" si="3"/>
        <v>Entire sample excl. Greek banks1211224</v>
      </c>
    </row>
    <row r="225" spans="1:19" s="34" customFormat="1" ht="12.75" customHeight="1" thickBot="1">
      <c r="A225" s="87" t="s">
        <v>68</v>
      </c>
      <c r="B225" s="238"/>
      <c r="C225" s="55">
        <f>SUMIF('SOVEREIGN_DISCL data'!$C:$C,"="&amp;'TOTAL Sovereign exposures'!$R225,'SOVEREIGN_DISCL data'!G:G)</f>
        <v>4718.9039119431</v>
      </c>
      <c r="D225" s="55">
        <f>SUMIF('SOVEREIGN_DISCL data'!$C:$C,"="&amp;'TOTAL Sovereign exposures'!$R225,'SOVEREIGN_DISCL data'!H:H)</f>
        <v>227.33439966699999</v>
      </c>
      <c r="E225" s="55">
        <f>SUMIF('SOVEREIGN_DISCL data'!$C:$C,"="&amp;'TOTAL Sovereign exposures'!$R225,'SOVEREIGN_DISCL data'!I:I)</f>
        <v>4226.2059987330995</v>
      </c>
      <c r="F225" s="55">
        <f>SUMIF('SOVEREIGN_DISCL data'!$C:$C,"="&amp;'TOTAL Sovereign exposures'!$R225,'SOVEREIGN_DISCL data'!J:J)</f>
        <v>2041.6460004339997</v>
      </c>
      <c r="G225" s="55">
        <f>SUMIF('SOVEREIGN_DISCL data'!$C:$C,"="&amp;'TOTAL Sovereign exposures'!$R225,'SOVEREIGN_DISCL data'!K:K)</f>
        <v>162.06869694</v>
      </c>
      <c r="H225" s="55">
        <f>SUMIF('SOVEREIGN_DISCL data'!$C:$C,"="&amp;'TOTAL Sovereign exposures'!$R225,'SOVEREIGN_DISCL data'!L:L)</f>
        <v>743.79480853849998</v>
      </c>
      <c r="I225" s="55">
        <f>SUMIF('SOVEREIGN_DISCL data'!$C:$C,"="&amp;'TOTAL Sovereign exposures'!$R225,'SOVEREIGN_DISCL data'!M:M)</f>
        <v>24.049785050000001</v>
      </c>
      <c r="J225" s="55">
        <f>SUMIF('SOVEREIGN_DISCL data'!$C:$C,"="&amp;'TOTAL Sovereign exposures'!$R225,'SOVEREIGN_DISCL data'!N:N)</f>
        <v>11.6256912411</v>
      </c>
      <c r="K225" s="55">
        <f>SUMIF('SOVEREIGN_DISCL data'!$C:$C,"="&amp;'TOTAL Sovereign exposures'!$R225,'SOVEREIGN_DISCL data'!O:O)</f>
        <v>1060.4582482999999</v>
      </c>
      <c r="L225" s="169">
        <f>SUMIF('SOVEREIGN_DISCL data'!$C:$C,"="&amp;'TOTAL Sovereign exposures'!$R225,'SOVEREIGN_DISCL data'!P:P)</f>
        <v>0.2</v>
      </c>
      <c r="M225" s="55">
        <f>SUMIF('SOVEREIGN_DISCL data'!$C:$C,"="&amp;'TOTAL Sovereign exposures'!$R225,'SOVEREIGN_DISCL data'!Q:Q)</f>
        <v>32.2781356355</v>
      </c>
      <c r="N225" s="55">
        <f>SUMIF('SOVEREIGN_DISCL data'!$C:$C,"="&amp;'TOTAL Sovereign exposures'!$R225,'SOVEREIGN_DISCL data'!R:R)</f>
        <v>-23.4856272701</v>
      </c>
      <c r="O225" s="55">
        <f>SUMIF('SOVEREIGN_DISCL data'!$C:$C,"="&amp;'TOTAL Sovereign exposures'!$R225,'SOVEREIGN_DISCL data'!S:S)</f>
        <v>-21.937511159</v>
      </c>
      <c r="R225" s="95">
        <v>1211225</v>
      </c>
      <c r="S225" s="34" t="str">
        <f t="shared" si="3"/>
        <v>Entire sample excl. Greek banks1211225</v>
      </c>
    </row>
    <row r="226" spans="1:19" s="34" customFormat="1" ht="12.75" customHeight="1">
      <c r="A226" s="35" t="s">
        <v>59</v>
      </c>
      <c r="B226" s="238" t="s">
        <v>46</v>
      </c>
      <c r="C226" s="157">
        <f>SUMIF('SOVEREIGN_DISCL data'!$C:$C,"="&amp;'TOTAL Sovereign exposures'!$R226,'SOVEREIGN_DISCL data'!G:G)</f>
        <v>21686.170832315402</v>
      </c>
      <c r="D226" s="156">
        <f>SUMIF('SOVEREIGN_DISCL data'!$C:$C,"="&amp;'TOTAL Sovereign exposures'!$R226,'SOVEREIGN_DISCL data'!H:H)</f>
        <v>9606.2756520487001</v>
      </c>
      <c r="E226" s="156">
        <f>SUMIF('SOVEREIGN_DISCL data'!$C:$C,"="&amp;'TOTAL Sovereign exposures'!$R226,'SOVEREIGN_DISCL data'!I:I)</f>
        <v>18281.469087062404</v>
      </c>
      <c r="F226" s="156">
        <f>SUMIF('SOVEREIGN_DISCL data'!$C:$C,"="&amp;'TOTAL Sovereign exposures'!$R226,'SOVEREIGN_DISCL data'!J:J)</f>
        <v>3836.3834196450002</v>
      </c>
      <c r="G226" s="156">
        <f>SUMIF('SOVEREIGN_DISCL data'!$C:$C,"="&amp;'TOTAL Sovereign exposures'!$R226,'SOVEREIGN_DISCL data'!K:K)</f>
        <v>24.50773439</v>
      </c>
      <c r="H226" s="37">
        <f>SUMIF('SOVEREIGN_DISCL data'!$C:$C,"="&amp;'TOTAL Sovereign exposures'!$R226,'SOVEREIGN_DISCL data'!L:L)</f>
        <v>4322.3199819269012</v>
      </c>
      <c r="I226" s="38">
        <f>SUMIF('SOVEREIGN_DISCL data'!$C:$C,"="&amp;'TOTAL Sovereign exposures'!$R226,'SOVEREIGN_DISCL data'!M:M)</f>
        <v>63.137394084700006</v>
      </c>
      <c r="J226" s="38">
        <f>SUMIF('SOVEREIGN_DISCL data'!$C:$C,"="&amp;'TOTAL Sovereign exposures'!$R226,'SOVEREIGN_DISCL data'!N:N)</f>
        <v>8.044948665199998</v>
      </c>
      <c r="K226" s="38">
        <f>SUMIF('SOVEREIGN_DISCL data'!$C:$C,"="&amp;'TOTAL Sovereign exposures'!$R226,'SOVEREIGN_DISCL data'!O:O)</f>
        <v>926.51</v>
      </c>
      <c r="L226" s="242">
        <f>SUMIF('SOVEREIGN_DISCL data'!$C:$C,"="&amp;'TOTAL Sovereign exposures'!$R226,'SOVEREIGN_DISCL data'!P:P)</f>
        <v>0</v>
      </c>
      <c r="M226" s="38">
        <f>SUMIF('SOVEREIGN_DISCL data'!$C:$C,"="&amp;'TOTAL Sovereign exposures'!$R226,'SOVEREIGN_DISCL data'!Q:Q)</f>
        <v>74.064033946699993</v>
      </c>
      <c r="N226" s="38">
        <f>SUMIF('SOVEREIGN_DISCL data'!$C:$C,"="&amp;'TOTAL Sovereign exposures'!$R226,'SOVEREIGN_DISCL data'!R:R)</f>
        <v>-0.84100465179999995</v>
      </c>
      <c r="O226" s="38">
        <f>SUMIF('SOVEREIGN_DISCL data'!$C:$C,"="&amp;'TOTAL Sovereign exposures'!$R226,'SOVEREIGN_DISCL data'!S:S)</f>
        <v>-69.092072847600008</v>
      </c>
      <c r="R226" s="95">
        <v>1211226</v>
      </c>
      <c r="S226" s="34" t="str">
        <f t="shared" si="3"/>
        <v>Entire sample excl. Greek banks1211226</v>
      </c>
    </row>
    <row r="227" spans="1:19" s="34" customFormat="1" ht="12.75" customHeight="1">
      <c r="A227" s="35" t="s">
        <v>58</v>
      </c>
      <c r="B227" s="238"/>
      <c r="C227" s="156">
        <f>SUMIF('SOVEREIGN_DISCL data'!$C:$C,"="&amp;'TOTAL Sovereign exposures'!$R227,'SOVEREIGN_DISCL data'!G:G)</f>
        <v>35412.411529494202</v>
      </c>
      <c r="D227" s="156">
        <f>SUMIF('SOVEREIGN_DISCL data'!$C:$C,"="&amp;'TOTAL Sovereign exposures'!$R227,'SOVEREIGN_DISCL data'!H:H)</f>
        <v>11089.165181437998</v>
      </c>
      <c r="E227" s="156">
        <f>SUMIF('SOVEREIGN_DISCL data'!$C:$C,"="&amp;'TOTAL Sovereign exposures'!$R227,'SOVEREIGN_DISCL data'!I:I)</f>
        <v>30385.478315494209</v>
      </c>
      <c r="F227" s="156">
        <f>SUMIF('SOVEREIGN_DISCL data'!$C:$C,"="&amp;'TOTAL Sovereign exposures'!$R227,'SOVEREIGN_DISCL data'!J:J)</f>
        <v>9473.1683383093987</v>
      </c>
      <c r="G227" s="156">
        <f>SUMIF('SOVEREIGN_DISCL data'!$C:$C,"="&amp;'TOTAL Sovereign exposures'!$R227,'SOVEREIGN_DISCL data'!K:K)</f>
        <v>45</v>
      </c>
      <c r="H227" s="37">
        <f>SUMIF('SOVEREIGN_DISCL data'!$C:$C,"="&amp;'TOTAL Sovereign exposures'!$R227,'SOVEREIGN_DISCL data'!L:L)</f>
        <v>7536.1238087951988</v>
      </c>
      <c r="I227" s="38">
        <f>SUMIF('SOVEREIGN_DISCL data'!$C:$C,"="&amp;'TOTAL Sovereign exposures'!$R227,'SOVEREIGN_DISCL data'!M:M)</f>
        <v>-121.663073993</v>
      </c>
      <c r="J227" s="38">
        <f>SUMIF('SOVEREIGN_DISCL data'!$C:$C,"="&amp;'TOTAL Sovereign exposures'!$R227,'SOVEREIGN_DISCL data'!N:N)</f>
        <v>748.21311257599996</v>
      </c>
      <c r="K227" s="38">
        <f>SUMIF('SOVEREIGN_DISCL data'!$C:$C,"="&amp;'TOTAL Sovereign exposures'!$R227,'SOVEREIGN_DISCL data'!O:O)</f>
        <v>2492.9373398600001</v>
      </c>
      <c r="L227" s="243" t="e">
        <f>SUMIF('[3]SOVEREIGN_DISCL data'!$C:$C,"="&amp;'TOTAL Sovereign exposures'!$R227,'[3]SOVEREIGN_DISCL data'!P:P)</f>
        <v>#VALUE!</v>
      </c>
      <c r="M227" s="38">
        <f>SUMIF('SOVEREIGN_DISCL data'!$C:$C,"="&amp;'TOTAL Sovereign exposures'!$R227,'SOVEREIGN_DISCL data'!Q:Q)</f>
        <v>47.703963512999998</v>
      </c>
      <c r="N227" s="38">
        <f>SUMIF('SOVEREIGN_DISCL data'!$C:$C,"="&amp;'TOTAL Sovereign exposures'!$R227,'SOVEREIGN_DISCL data'!R:R)</f>
        <v>-26.533742563699995</v>
      </c>
      <c r="O227" s="38">
        <f>SUMIF('SOVEREIGN_DISCL data'!$C:$C,"="&amp;'TOTAL Sovereign exposures'!$R227,'SOVEREIGN_DISCL data'!S:S)</f>
        <v>-22.448878875999998</v>
      </c>
      <c r="R227" s="95">
        <v>1211227</v>
      </c>
      <c r="S227" s="34" t="str">
        <f t="shared" si="3"/>
        <v>Entire sample excl. Greek banks1211227</v>
      </c>
    </row>
    <row r="228" spans="1:19" s="34" customFormat="1" ht="12.75" customHeight="1">
      <c r="A228" s="35" t="s">
        <v>57</v>
      </c>
      <c r="B228" s="238"/>
      <c r="C228" s="156">
        <f>SUMIF('SOVEREIGN_DISCL data'!$C:$C,"="&amp;'TOTAL Sovereign exposures'!$R228,'SOVEREIGN_DISCL data'!G:G)</f>
        <v>22231.634597098706</v>
      </c>
      <c r="D228" s="156">
        <f>SUMIF('SOVEREIGN_DISCL data'!$C:$C,"="&amp;'TOTAL Sovereign exposures'!$R228,'SOVEREIGN_DISCL data'!H:H)</f>
        <v>6374.3784085720008</v>
      </c>
      <c r="E228" s="156">
        <f>SUMIF('SOVEREIGN_DISCL data'!$C:$C,"="&amp;'TOTAL Sovereign exposures'!$R228,'SOVEREIGN_DISCL data'!I:I)</f>
        <v>19109.839152633609</v>
      </c>
      <c r="F228" s="156">
        <f>SUMIF('SOVEREIGN_DISCL data'!$C:$C,"="&amp;'TOTAL Sovereign exposures'!$R228,'SOVEREIGN_DISCL data'!J:J)</f>
        <v>8828.9607227278993</v>
      </c>
      <c r="G228" s="156">
        <f>SUMIF('SOVEREIGN_DISCL data'!$C:$C,"="&amp;'TOTAL Sovereign exposures'!$R228,'SOVEREIGN_DISCL data'!K:K)</f>
        <v>3.7021130799999997</v>
      </c>
      <c r="H228" s="37">
        <f>SUMIF('SOVEREIGN_DISCL data'!$C:$C,"="&amp;'TOTAL Sovereign exposures'!$R228,'SOVEREIGN_DISCL data'!L:L)</f>
        <v>420.60298503370007</v>
      </c>
      <c r="I228" s="38">
        <f>SUMIF('SOVEREIGN_DISCL data'!$C:$C,"="&amp;'TOTAL Sovereign exposures'!$R228,'SOVEREIGN_DISCL data'!M:M)</f>
        <v>-57.232243737999994</v>
      </c>
      <c r="J228" s="38">
        <f>SUMIF('SOVEREIGN_DISCL data'!$C:$C,"="&amp;'TOTAL Sovereign exposures'!$R228,'SOVEREIGN_DISCL data'!N:N)</f>
        <v>493.71171176239994</v>
      </c>
      <c r="K228" s="38">
        <f>SUMIF('SOVEREIGN_DISCL data'!$C:$C,"="&amp;'TOTAL Sovereign exposures'!$R228,'SOVEREIGN_DISCL data'!O:O)</f>
        <v>3600.1041327399998</v>
      </c>
      <c r="L228" s="243" t="e">
        <f>SUMIF('[3]SOVEREIGN_DISCL data'!$C:$C,"="&amp;'TOTAL Sovereign exposures'!$R228,'[3]SOVEREIGN_DISCL data'!P:P)</f>
        <v>#VALUE!</v>
      </c>
      <c r="M228" s="38">
        <f>SUMIF('SOVEREIGN_DISCL data'!$C:$C,"="&amp;'TOTAL Sovereign exposures'!$R228,'SOVEREIGN_DISCL data'!Q:Q)</f>
        <v>98.683871290200003</v>
      </c>
      <c r="N228" s="38">
        <f>SUMIF('SOVEREIGN_DISCL data'!$C:$C,"="&amp;'TOTAL Sovereign exposures'!$R228,'SOVEREIGN_DISCL data'!R:R)</f>
        <v>-51.148654481400001</v>
      </c>
      <c r="O228" s="38">
        <f>SUMIF('SOVEREIGN_DISCL data'!$C:$C,"="&amp;'TOTAL Sovereign exposures'!$R228,'SOVEREIGN_DISCL data'!S:S)</f>
        <v>-48.767409151999999</v>
      </c>
      <c r="R228" s="95">
        <v>1211228</v>
      </c>
      <c r="S228" s="34" t="str">
        <f t="shared" si="3"/>
        <v>Entire sample excl. Greek banks1211228</v>
      </c>
    </row>
    <row r="229" spans="1:19" s="34" customFormat="1" ht="12.75" customHeight="1">
      <c r="A229" s="35" t="s">
        <v>56</v>
      </c>
      <c r="B229" s="238"/>
      <c r="C229" s="156">
        <f>SUMIF('SOVEREIGN_DISCL data'!$C:$C,"="&amp;'TOTAL Sovereign exposures'!$R229,'SOVEREIGN_DISCL data'!G:G)</f>
        <v>17017.383559649996</v>
      </c>
      <c r="D229" s="156">
        <f>SUMIF('SOVEREIGN_DISCL data'!$C:$C,"="&amp;'TOTAL Sovereign exposures'!$R229,'SOVEREIGN_DISCL data'!H:H)</f>
        <v>5969.4330177660013</v>
      </c>
      <c r="E229" s="156">
        <f>SUMIF('SOVEREIGN_DISCL data'!$C:$C,"="&amp;'TOTAL Sovereign exposures'!$R229,'SOVEREIGN_DISCL data'!I:I)</f>
        <v>13963.5821655165</v>
      </c>
      <c r="F229" s="156">
        <f>SUMIF('SOVEREIGN_DISCL data'!$C:$C,"="&amp;'TOTAL Sovereign exposures'!$R229,'SOVEREIGN_DISCL data'!J:J)</f>
        <v>5896.5155520754997</v>
      </c>
      <c r="G229" s="156">
        <f>SUMIF('SOVEREIGN_DISCL data'!$C:$C,"="&amp;'TOTAL Sovereign exposures'!$R229,'SOVEREIGN_DISCL data'!K:K)</f>
        <v>7.2144451893000001</v>
      </c>
      <c r="H229" s="37">
        <f>SUMIF('SOVEREIGN_DISCL data'!$C:$C,"="&amp;'TOTAL Sovereign exposures'!$R229,'SOVEREIGN_DISCL data'!L:L)</f>
        <v>-591.70295207920003</v>
      </c>
      <c r="I229" s="38">
        <f>SUMIF('SOVEREIGN_DISCL data'!$C:$C,"="&amp;'TOTAL Sovereign exposures'!$R229,'SOVEREIGN_DISCL data'!M:M)</f>
        <v>172.27536435299999</v>
      </c>
      <c r="J229" s="38">
        <f>SUMIF('SOVEREIGN_DISCL data'!$C:$C,"="&amp;'TOTAL Sovereign exposures'!$R229,'SOVEREIGN_DISCL data'!N:N)</f>
        <v>-151.03373886689999</v>
      </c>
      <c r="K229" s="38">
        <f>SUMIF('SOVEREIGN_DISCL data'!$C:$C,"="&amp;'TOTAL Sovereign exposures'!$R229,'SOVEREIGN_DISCL data'!O:O)</f>
        <v>3791.9953593249998</v>
      </c>
      <c r="L229" s="243" t="e">
        <f>SUMIF('[3]SOVEREIGN_DISCL data'!$C:$C,"="&amp;'TOTAL Sovereign exposures'!$R229,'[3]SOVEREIGN_DISCL data'!P:P)</f>
        <v>#VALUE!</v>
      </c>
      <c r="M229" s="38">
        <f>SUMIF('SOVEREIGN_DISCL data'!$C:$C,"="&amp;'TOTAL Sovereign exposures'!$R229,'SOVEREIGN_DISCL data'!Q:Q)</f>
        <v>153.87166261649998</v>
      </c>
      <c r="N229" s="38">
        <f>SUMIF('SOVEREIGN_DISCL data'!$C:$C,"="&amp;'TOTAL Sovereign exposures'!$R229,'SOVEREIGN_DISCL data'!R:R)</f>
        <v>-58.057274226800004</v>
      </c>
      <c r="O229" s="38">
        <f>SUMIF('SOVEREIGN_DISCL data'!$C:$C,"="&amp;'TOTAL Sovereign exposures'!$R229,'SOVEREIGN_DISCL data'!S:S)</f>
        <v>-93.232117879</v>
      </c>
      <c r="R229" s="95">
        <v>1211229</v>
      </c>
      <c r="S229" s="34" t="str">
        <f t="shared" si="3"/>
        <v>Entire sample excl. Greek banks1211229</v>
      </c>
    </row>
    <row r="230" spans="1:19" s="34" customFormat="1" ht="12.75" customHeight="1">
      <c r="A230" s="35" t="s">
        <v>55</v>
      </c>
      <c r="B230" s="238"/>
      <c r="C230" s="156">
        <f>SUMIF('SOVEREIGN_DISCL data'!$C:$C,"="&amp;'TOTAL Sovereign exposures'!$R230,'SOVEREIGN_DISCL data'!G:G)</f>
        <v>37229.233643200001</v>
      </c>
      <c r="D230" s="156">
        <f>SUMIF('SOVEREIGN_DISCL data'!$C:$C,"="&amp;'TOTAL Sovereign exposures'!$R230,'SOVEREIGN_DISCL data'!H:H)</f>
        <v>11808.109645331002</v>
      </c>
      <c r="E230" s="156">
        <f>SUMIF('SOVEREIGN_DISCL data'!$C:$C,"="&amp;'TOTAL Sovereign exposures'!$R230,'SOVEREIGN_DISCL data'!I:I)</f>
        <v>32759.890139171403</v>
      </c>
      <c r="F230" s="156">
        <f>SUMIF('SOVEREIGN_DISCL data'!$C:$C,"="&amp;'TOTAL Sovereign exposures'!$R230,'SOVEREIGN_DISCL data'!J:J)</f>
        <v>10137.3543319414</v>
      </c>
      <c r="G230" s="156">
        <f>SUMIF('SOVEREIGN_DISCL data'!$C:$C,"="&amp;'TOTAL Sovereign exposures'!$R230,'SOVEREIGN_DISCL data'!K:K)</f>
        <v>139.27985304000001</v>
      </c>
      <c r="H230" s="37">
        <f>SUMIF('SOVEREIGN_DISCL data'!$C:$C,"="&amp;'TOTAL Sovereign exposures'!$R230,'SOVEREIGN_DISCL data'!L:L)</f>
        <v>-1694.2578920479998</v>
      </c>
      <c r="I230" s="38">
        <f>SUMIF('SOVEREIGN_DISCL data'!$C:$C,"="&amp;'TOTAL Sovereign exposures'!$R230,'SOVEREIGN_DISCL data'!M:M)</f>
        <v>-63.415891770000002</v>
      </c>
      <c r="J230" s="38">
        <f>SUMIF('SOVEREIGN_DISCL data'!$C:$C,"="&amp;'TOTAL Sovereign exposures'!$R230,'SOVEREIGN_DISCL data'!N:N)</f>
        <v>-176.15020388369999</v>
      </c>
      <c r="K230" s="38">
        <f>SUMIF('SOVEREIGN_DISCL data'!$C:$C,"="&amp;'TOTAL Sovereign exposures'!$R230,'SOVEREIGN_DISCL data'!O:O)</f>
        <v>12289.179</v>
      </c>
      <c r="L230" s="243" t="e">
        <f>SUMIF('[3]SOVEREIGN_DISCL data'!$C:$C,"="&amp;'TOTAL Sovereign exposures'!$R230,'[3]SOVEREIGN_DISCL data'!P:P)</f>
        <v>#VALUE!</v>
      </c>
      <c r="M230" s="38">
        <f>SUMIF('SOVEREIGN_DISCL data'!$C:$C,"="&amp;'TOTAL Sovereign exposures'!$R230,'SOVEREIGN_DISCL data'!Q:Q)</f>
        <v>272.21505971683416</v>
      </c>
      <c r="N230" s="38">
        <f>SUMIF('SOVEREIGN_DISCL data'!$C:$C,"="&amp;'TOTAL Sovereign exposures'!$R230,'SOVEREIGN_DISCL data'!R:R)</f>
        <v>-42.886374336699994</v>
      </c>
      <c r="O230" s="38">
        <f>SUMIF('SOVEREIGN_DISCL data'!$C:$C,"="&amp;'TOTAL Sovereign exposures'!$R230,'SOVEREIGN_DISCL data'!S:S)</f>
        <v>-213.71632897699999</v>
      </c>
      <c r="R230" s="95">
        <v>1211230</v>
      </c>
      <c r="S230" s="34" t="str">
        <f t="shared" si="3"/>
        <v>Entire sample excl. Greek banks1211230</v>
      </c>
    </row>
    <row r="231" spans="1:19" s="34" customFormat="1" ht="12.75" customHeight="1">
      <c r="A231" s="35" t="s">
        <v>54</v>
      </c>
      <c r="B231" s="238"/>
      <c r="C231" s="156">
        <f>SUMIF('SOVEREIGN_DISCL data'!$C:$C,"="&amp;'TOTAL Sovereign exposures'!$R231,'SOVEREIGN_DISCL data'!G:G)</f>
        <v>53628.23414881339</v>
      </c>
      <c r="D231" s="156">
        <f>SUMIF('SOVEREIGN_DISCL data'!$C:$C,"="&amp;'TOTAL Sovereign exposures'!$R231,'SOVEREIGN_DISCL data'!H:H)</f>
        <v>15448.60691932</v>
      </c>
      <c r="E231" s="156">
        <f>SUMIF('SOVEREIGN_DISCL data'!$C:$C,"="&amp;'TOTAL Sovereign exposures'!$R231,'SOVEREIGN_DISCL data'!I:I)</f>
        <v>49922.260406323396</v>
      </c>
      <c r="F231" s="156">
        <f>SUMIF('SOVEREIGN_DISCL data'!$C:$C,"="&amp;'TOTAL Sovereign exposures'!$R231,'SOVEREIGN_DISCL data'!J:J)</f>
        <v>24909.162822486993</v>
      </c>
      <c r="G231" s="156">
        <f>SUMIF('SOVEREIGN_DISCL data'!$C:$C,"="&amp;'TOTAL Sovereign exposures'!$R231,'SOVEREIGN_DISCL data'!K:K)</f>
        <v>252.72125736000001</v>
      </c>
      <c r="H231" s="37">
        <f>SUMIF('SOVEREIGN_DISCL data'!$C:$C,"="&amp;'TOTAL Sovereign exposures'!$R231,'SOVEREIGN_DISCL data'!L:L)</f>
        <v>-9.6158733765999553</v>
      </c>
      <c r="I231" s="38">
        <f>SUMIF('SOVEREIGN_DISCL data'!$C:$C,"="&amp;'TOTAL Sovereign exposures'!$R231,'SOVEREIGN_DISCL data'!M:M)</f>
        <v>-239.19361922300001</v>
      </c>
      <c r="J231" s="38">
        <f>SUMIF('SOVEREIGN_DISCL data'!$C:$C,"="&amp;'TOTAL Sovereign exposures'!$R231,'SOVEREIGN_DISCL data'!N:N)</f>
        <v>-55.910592982999994</v>
      </c>
      <c r="K231" s="38">
        <f>SUMIF('SOVEREIGN_DISCL data'!$C:$C,"="&amp;'TOTAL Sovereign exposures'!$R231,'SOVEREIGN_DISCL data'!O:O)</f>
        <v>9414.9355739000002</v>
      </c>
      <c r="L231" s="243" t="e">
        <f>SUMIF('[3]SOVEREIGN_DISCL data'!$C:$C,"="&amp;'TOTAL Sovereign exposures'!$R231,'[3]SOVEREIGN_DISCL data'!P:P)</f>
        <v>#VALUE!</v>
      </c>
      <c r="M231" s="38">
        <f>SUMIF('SOVEREIGN_DISCL data'!$C:$C,"="&amp;'TOTAL Sovereign exposures'!$R231,'SOVEREIGN_DISCL data'!Q:Q)</f>
        <v>1490.4482649160898</v>
      </c>
      <c r="N231" s="38">
        <f>SUMIF('SOVEREIGN_DISCL data'!$C:$C,"="&amp;'TOTAL Sovereign exposures'!$R231,'SOVEREIGN_DISCL data'!R:R)</f>
        <v>-561.41063987549001</v>
      </c>
      <c r="O231" s="38">
        <f>SUMIF('SOVEREIGN_DISCL data'!$C:$C,"="&amp;'TOTAL Sovereign exposures'!$R231,'SOVEREIGN_DISCL data'!S:S)</f>
        <v>-866.98280695899996</v>
      </c>
      <c r="R231" s="95">
        <v>1211231</v>
      </c>
      <c r="S231" s="34" t="str">
        <f t="shared" si="3"/>
        <v>Entire sample excl. Greek banks1211231</v>
      </c>
    </row>
    <row r="232" spans="1:19" s="34" customFormat="1" ht="12.75" customHeight="1">
      <c r="A232" s="35" t="s">
        <v>53</v>
      </c>
      <c r="B232" s="238"/>
      <c r="C232" s="156">
        <f>SUMIF('SOVEREIGN_DISCL data'!$C:$C,"="&amp;'TOTAL Sovereign exposures'!$R232,'SOVEREIGN_DISCL data'!G:G)</f>
        <v>26942.825050017498</v>
      </c>
      <c r="D232" s="156">
        <f>SUMIF('SOVEREIGN_DISCL data'!$C:$C,"="&amp;'TOTAL Sovereign exposures'!$R232,'SOVEREIGN_DISCL data'!H:H)</f>
        <v>5094.8190600090002</v>
      </c>
      <c r="E232" s="156">
        <f>SUMIF('SOVEREIGN_DISCL data'!$C:$C,"="&amp;'TOTAL Sovereign exposures'!$R232,'SOVEREIGN_DISCL data'!I:I)</f>
        <v>24518.404770885594</v>
      </c>
      <c r="F232" s="156">
        <f>SUMIF('SOVEREIGN_DISCL data'!$C:$C,"="&amp;'TOTAL Sovereign exposures'!$R232,'SOVEREIGN_DISCL data'!J:J)</f>
        <v>11682.142050048102</v>
      </c>
      <c r="G232" s="156">
        <f>SUMIF('SOVEREIGN_DISCL data'!$C:$C,"="&amp;'TOTAL Sovereign exposures'!$R232,'SOVEREIGN_DISCL data'!K:K)</f>
        <v>96.692808499999998</v>
      </c>
      <c r="H232" s="37">
        <f>SUMIF('SOVEREIGN_DISCL data'!$C:$C,"="&amp;'TOTAL Sovereign exposures'!$R232,'SOVEREIGN_DISCL data'!L:L)</f>
        <v>383.55417616620002</v>
      </c>
      <c r="I232" s="38">
        <f>SUMIF('SOVEREIGN_DISCL data'!$C:$C,"="&amp;'TOTAL Sovereign exposures'!$R232,'SOVEREIGN_DISCL data'!M:M)</f>
        <v>-118.81932167399999</v>
      </c>
      <c r="J232" s="38">
        <f>SUMIF('SOVEREIGN_DISCL data'!$C:$C,"="&amp;'TOTAL Sovereign exposures'!$R232,'SOVEREIGN_DISCL data'!N:N)</f>
        <v>-0.71947612000000005</v>
      </c>
      <c r="K232" s="38">
        <f>SUMIF('SOVEREIGN_DISCL data'!$C:$C,"="&amp;'TOTAL Sovereign exposures'!$R232,'SOVEREIGN_DISCL data'!O:O)</f>
        <v>7482.2434246600005</v>
      </c>
      <c r="L232" s="244" t="e">
        <f>SUMIF('[3]SOVEREIGN_DISCL data'!$C:$C,"="&amp;'TOTAL Sovereign exposures'!$R232,'[3]SOVEREIGN_DISCL data'!P:P)</f>
        <v>#VALUE!</v>
      </c>
      <c r="M232" s="38">
        <f>SUMIF('SOVEREIGN_DISCL data'!$C:$C,"="&amp;'TOTAL Sovereign exposures'!$R232,'SOVEREIGN_DISCL data'!Q:Q)</f>
        <v>1475.4463864624699</v>
      </c>
      <c r="N232" s="38">
        <f>SUMIF('SOVEREIGN_DISCL data'!$C:$C,"="&amp;'TOTAL Sovereign exposures'!$R232,'SOVEREIGN_DISCL data'!R:R)</f>
        <v>-495.90984538967001</v>
      </c>
      <c r="O232" s="38">
        <f>SUMIF('SOVEREIGN_DISCL data'!$C:$C,"="&amp;'TOTAL Sovereign exposures'!$R232,'SOVEREIGN_DISCL data'!S:S)</f>
        <v>-948.78224966999994</v>
      </c>
      <c r="R232" s="95">
        <v>1211232</v>
      </c>
      <c r="S232" s="34" t="str">
        <f t="shared" si="3"/>
        <v>Entire sample excl. Greek banks1211232</v>
      </c>
    </row>
    <row r="233" spans="1:19" s="34" customFormat="1" ht="12.75" customHeight="1" thickBot="1">
      <c r="A233" s="87" t="s">
        <v>68</v>
      </c>
      <c r="B233" s="238"/>
      <c r="C233" s="55">
        <f>SUMIF('SOVEREIGN_DISCL data'!$C:$C,"="&amp;'TOTAL Sovereign exposures'!$R233,'SOVEREIGN_DISCL data'!G:G)</f>
        <v>214147.89336021076</v>
      </c>
      <c r="D233" s="55">
        <f>SUMIF('SOVEREIGN_DISCL data'!$C:$C,"="&amp;'TOTAL Sovereign exposures'!$R233,'SOVEREIGN_DISCL data'!H:H)</f>
        <v>65390.787884711019</v>
      </c>
      <c r="E233" s="55">
        <f>SUMIF('SOVEREIGN_DISCL data'!$C:$C,"="&amp;'TOTAL Sovereign exposures'!$R233,'SOVEREIGN_DISCL data'!I:I)</f>
        <v>188940.92403739077</v>
      </c>
      <c r="F233" s="55">
        <f>SUMIF('SOVEREIGN_DISCL data'!$C:$C,"="&amp;'TOTAL Sovereign exposures'!$R233,'SOVEREIGN_DISCL data'!J:J)</f>
        <v>74763.687236827012</v>
      </c>
      <c r="G233" s="55">
        <f>SUMIF('SOVEREIGN_DISCL data'!$C:$C,"="&amp;'TOTAL Sovereign exposures'!$R233,'SOVEREIGN_DISCL data'!K:K)</f>
        <v>569.11821155999996</v>
      </c>
      <c r="H233" s="55">
        <f>SUMIF('SOVEREIGN_DISCL data'!$C:$C,"="&amp;'TOTAL Sovereign exposures'!$R233,'SOVEREIGN_DISCL data'!L:L)</f>
        <v>10367.024234273102</v>
      </c>
      <c r="I233" s="55">
        <f>SUMIF('SOVEREIGN_DISCL data'!$C:$C,"="&amp;'TOTAL Sovereign exposures'!$R233,'SOVEREIGN_DISCL data'!M:M)</f>
        <v>-364.91139195599999</v>
      </c>
      <c r="J233" s="55">
        <f>SUMIF('SOVEREIGN_DISCL data'!$C:$C,"="&amp;'TOTAL Sovereign exposures'!$R233,'SOVEREIGN_DISCL data'!N:N)</f>
        <v>866.15576115139993</v>
      </c>
      <c r="K233" s="55">
        <f>SUMIF('SOVEREIGN_DISCL data'!$C:$C,"="&amp;'TOTAL Sovereign exposures'!$R233,'SOVEREIGN_DISCL data'!O:O)</f>
        <v>39997.90483048201</v>
      </c>
      <c r="L233" s="169">
        <f>SUMIF('SOVEREIGN_DISCL data'!$C:$C,"="&amp;'TOTAL Sovereign exposures'!$R233,'SOVEREIGN_DISCL data'!P:P)</f>
        <v>8.8741041032000005</v>
      </c>
      <c r="M233" s="55">
        <f>SUMIF('SOVEREIGN_DISCL data'!$C:$C,"="&amp;'TOTAL Sovereign exposures'!$R233,'SOVEREIGN_DISCL data'!Q:Q)</f>
        <v>3612.6854534934</v>
      </c>
      <c r="N233" s="55">
        <f>SUMIF('SOVEREIGN_DISCL data'!$C:$C,"="&amp;'TOTAL Sovereign exposures'!$R233,'SOVEREIGN_DISCL data'!R:R)</f>
        <v>-1236.7875355800002</v>
      </c>
      <c r="O233" s="55">
        <f>SUMIF('SOVEREIGN_DISCL data'!$C:$C,"="&amp;'TOTAL Sovereign exposures'!$R233,'SOVEREIGN_DISCL data'!S:S)</f>
        <v>-2263.0218643820003</v>
      </c>
      <c r="R233" s="95">
        <v>1211233</v>
      </c>
      <c r="S233" s="34" t="str">
        <f t="shared" si="3"/>
        <v>Entire sample excl. Greek banks1211233</v>
      </c>
    </row>
    <row r="234" spans="1:19" s="34" customFormat="1" ht="12.75" customHeight="1">
      <c r="A234" s="35" t="s">
        <v>59</v>
      </c>
      <c r="B234" s="238" t="s">
        <v>47</v>
      </c>
      <c r="C234" s="157">
        <f>SUMIF('SOVEREIGN_DISCL data'!$C:$C,"="&amp;'TOTAL Sovereign exposures'!$R234,'SOVEREIGN_DISCL data'!G:G)</f>
        <v>6862.4895185619998</v>
      </c>
      <c r="D234" s="156">
        <f>SUMIF('SOVEREIGN_DISCL data'!$C:$C,"="&amp;'TOTAL Sovereign exposures'!$R234,'SOVEREIGN_DISCL data'!H:H)</f>
        <v>6263.244198041999</v>
      </c>
      <c r="E234" s="156">
        <f>SUMIF('SOVEREIGN_DISCL data'!$C:$C,"="&amp;'TOTAL Sovereign exposures'!$R234,'SOVEREIGN_DISCL data'!I:I)</f>
        <v>5769.0681405221994</v>
      </c>
      <c r="F234" s="156">
        <f>SUMIF('SOVEREIGN_DISCL data'!$C:$C,"="&amp;'TOTAL Sovereign exposures'!$R234,'SOVEREIGN_DISCL data'!J:J)</f>
        <v>0</v>
      </c>
      <c r="G234" s="156">
        <f>SUMIF('SOVEREIGN_DISCL data'!$C:$C,"="&amp;'TOTAL Sovereign exposures'!$R234,'SOVEREIGN_DISCL data'!K:K)</f>
        <v>0</v>
      </c>
      <c r="H234" s="37">
        <f>SUMIF('SOVEREIGN_DISCL data'!$C:$C,"="&amp;'TOTAL Sovereign exposures'!$R234,'SOVEREIGN_DISCL data'!L:L)</f>
        <v>-305.67840453010007</v>
      </c>
      <c r="I234" s="38">
        <f>SUMIF('SOVEREIGN_DISCL data'!$C:$C,"="&amp;'TOTAL Sovereign exposures'!$R234,'SOVEREIGN_DISCL data'!M:M)</f>
        <v>448.18977873299997</v>
      </c>
      <c r="J234" s="38">
        <f>SUMIF('SOVEREIGN_DISCL data'!$C:$C,"="&amp;'TOTAL Sovereign exposures'!$R234,'SOVEREIGN_DISCL data'!N:N)</f>
        <v>0</v>
      </c>
      <c r="K234" s="38">
        <f>SUMIF('SOVEREIGN_DISCL data'!$C:$C,"="&amp;'TOTAL Sovereign exposures'!$R234,'SOVEREIGN_DISCL data'!O:O)</f>
        <v>0</v>
      </c>
      <c r="L234" s="242">
        <f>SUMIF('SOVEREIGN_DISCL data'!$C:$C,"="&amp;'TOTAL Sovereign exposures'!$R234,'SOVEREIGN_DISCL data'!P:P)</f>
        <v>0</v>
      </c>
      <c r="M234" s="38">
        <f>SUMIF('SOVEREIGN_DISCL data'!$C:$C,"="&amp;'TOTAL Sovereign exposures'!$R234,'SOVEREIGN_DISCL data'!Q:Q)</f>
        <v>0</v>
      </c>
      <c r="N234" s="38">
        <f>SUMIF('SOVEREIGN_DISCL data'!$C:$C,"="&amp;'TOTAL Sovereign exposures'!$R234,'SOVEREIGN_DISCL data'!R:R)</f>
        <v>0</v>
      </c>
      <c r="O234" s="38">
        <f>SUMIF('SOVEREIGN_DISCL data'!$C:$C,"="&amp;'TOTAL Sovereign exposures'!$R234,'SOVEREIGN_DISCL data'!S:S)</f>
        <v>0</v>
      </c>
      <c r="R234" s="95">
        <v>1211234</v>
      </c>
      <c r="S234" s="34" t="str">
        <f t="shared" si="3"/>
        <v>Entire sample excl. Greek banks1211234</v>
      </c>
    </row>
    <row r="235" spans="1:19" s="34" customFormat="1" ht="12.75" customHeight="1">
      <c r="A235" s="35" t="s">
        <v>58</v>
      </c>
      <c r="B235" s="238"/>
      <c r="C235" s="156">
        <f>SUMIF('SOVEREIGN_DISCL data'!$C:$C,"="&amp;'TOTAL Sovereign exposures'!$R235,'SOVEREIGN_DISCL data'!G:G)</f>
        <v>2398.5440999020002</v>
      </c>
      <c r="D235" s="156">
        <f>SUMIF('SOVEREIGN_DISCL data'!$C:$C,"="&amp;'TOTAL Sovereign exposures'!$R235,'SOVEREIGN_DISCL data'!H:H)</f>
        <v>759.44747044600001</v>
      </c>
      <c r="E235" s="156">
        <f>SUMIF('SOVEREIGN_DISCL data'!$C:$C,"="&amp;'TOTAL Sovereign exposures'!$R235,'SOVEREIGN_DISCL data'!I:I)</f>
        <v>603.33939180099992</v>
      </c>
      <c r="F235" s="156">
        <f>SUMIF('SOVEREIGN_DISCL data'!$C:$C,"="&amp;'TOTAL Sovereign exposures'!$R235,'SOVEREIGN_DISCL data'!J:J)</f>
        <v>68.69864905</v>
      </c>
      <c r="G235" s="156">
        <f>SUMIF('SOVEREIGN_DISCL data'!$C:$C,"="&amp;'TOTAL Sovereign exposures'!$R235,'SOVEREIGN_DISCL data'!K:K)</f>
        <v>0</v>
      </c>
      <c r="H235" s="37">
        <f>SUMIF('SOVEREIGN_DISCL data'!$C:$C,"="&amp;'TOTAL Sovereign exposures'!$R235,'SOVEREIGN_DISCL data'!L:L)</f>
        <v>-235.04650498500001</v>
      </c>
      <c r="I235" s="38">
        <f>SUMIF('SOVEREIGN_DISCL data'!$C:$C,"="&amp;'TOTAL Sovereign exposures'!$R235,'SOVEREIGN_DISCL data'!M:M)</f>
        <v>56.724136642999994</v>
      </c>
      <c r="J235" s="38">
        <f>SUMIF('SOVEREIGN_DISCL data'!$C:$C,"="&amp;'TOTAL Sovereign exposures'!$R235,'SOVEREIGN_DISCL data'!N:N)</f>
        <v>-19.661447805999998</v>
      </c>
      <c r="K235" s="38">
        <f>SUMIF('SOVEREIGN_DISCL data'!$C:$C,"="&amp;'TOTAL Sovereign exposures'!$R235,'SOVEREIGN_DISCL data'!O:O)</f>
        <v>16.692551999999999</v>
      </c>
      <c r="L235" s="243" t="e">
        <f>SUMIF('[3]SOVEREIGN_DISCL data'!$C:$C,"="&amp;'TOTAL Sovereign exposures'!$R235,'[3]SOVEREIGN_DISCL data'!P:P)</f>
        <v>#VALUE!</v>
      </c>
      <c r="M235" s="38">
        <f>SUMIF('SOVEREIGN_DISCL data'!$C:$C,"="&amp;'TOTAL Sovereign exposures'!$R235,'SOVEREIGN_DISCL data'!Q:Q)</f>
        <v>0</v>
      </c>
      <c r="N235" s="38">
        <f>SUMIF('SOVEREIGN_DISCL data'!$C:$C,"="&amp;'TOTAL Sovereign exposures'!$R235,'SOVEREIGN_DISCL data'!R:R)</f>
        <v>-1.0807441746000002</v>
      </c>
      <c r="O235" s="38">
        <f>SUMIF('SOVEREIGN_DISCL data'!$C:$C,"="&amp;'TOTAL Sovereign exposures'!$R235,'SOVEREIGN_DISCL data'!S:S)</f>
        <v>0.88074417500000002</v>
      </c>
      <c r="R235" s="95">
        <v>1211235</v>
      </c>
      <c r="S235" s="34" t="str">
        <f t="shared" si="3"/>
        <v>Entire sample excl. Greek banks1211235</v>
      </c>
    </row>
    <row r="236" spans="1:19" s="34" customFormat="1" ht="12.75" customHeight="1">
      <c r="A236" s="35" t="s">
        <v>57</v>
      </c>
      <c r="B236" s="238"/>
      <c r="C236" s="156">
        <f>SUMIF('SOVEREIGN_DISCL data'!$C:$C,"="&amp;'TOTAL Sovereign exposures'!$R236,'SOVEREIGN_DISCL data'!G:G)</f>
        <v>1294.3978053558001</v>
      </c>
      <c r="D236" s="156">
        <f>SUMIF('SOVEREIGN_DISCL data'!$C:$C,"="&amp;'TOTAL Sovereign exposures'!$R236,'SOVEREIGN_DISCL data'!H:H)</f>
        <v>365.30034900600003</v>
      </c>
      <c r="E236" s="156">
        <f>SUMIF('SOVEREIGN_DISCL data'!$C:$C,"="&amp;'TOTAL Sovereign exposures'!$R236,'SOVEREIGN_DISCL data'!I:I)</f>
        <v>437.51698127110012</v>
      </c>
      <c r="F236" s="156">
        <f>SUMIF('SOVEREIGN_DISCL data'!$C:$C,"="&amp;'TOTAL Sovereign exposures'!$R236,'SOVEREIGN_DISCL data'!J:J)</f>
        <v>12.01583306</v>
      </c>
      <c r="G236" s="156">
        <f>SUMIF('SOVEREIGN_DISCL data'!$C:$C,"="&amp;'TOTAL Sovereign exposures'!$R236,'SOVEREIGN_DISCL data'!K:K)</f>
        <v>286.29753626000002</v>
      </c>
      <c r="H236" s="37">
        <f>SUMIF('SOVEREIGN_DISCL data'!$C:$C,"="&amp;'TOTAL Sovereign exposures'!$R236,'SOVEREIGN_DISCL data'!L:L)</f>
        <v>-581.07603455389994</v>
      </c>
      <c r="I236" s="38">
        <f>SUMIF('SOVEREIGN_DISCL data'!$C:$C,"="&amp;'TOTAL Sovereign exposures'!$R236,'SOVEREIGN_DISCL data'!M:M)</f>
        <v>18.932634853300002</v>
      </c>
      <c r="J236" s="38">
        <f>SUMIF('SOVEREIGN_DISCL data'!$C:$C,"="&amp;'TOTAL Sovereign exposures'!$R236,'SOVEREIGN_DISCL data'!N:N)</f>
        <v>-59.181977413299997</v>
      </c>
      <c r="K236" s="38">
        <f>SUMIF('SOVEREIGN_DISCL data'!$C:$C,"="&amp;'TOTAL Sovereign exposures'!$R236,'SOVEREIGN_DISCL data'!O:O)</f>
        <v>356.59313415000003</v>
      </c>
      <c r="L236" s="243" t="e">
        <f>SUMIF('[3]SOVEREIGN_DISCL data'!$C:$C,"="&amp;'TOTAL Sovereign exposures'!$R236,'[3]SOVEREIGN_DISCL data'!P:P)</f>
        <v>#VALUE!</v>
      </c>
      <c r="M236" s="38">
        <f>SUMIF('SOVEREIGN_DISCL data'!$C:$C,"="&amp;'TOTAL Sovereign exposures'!$R236,'SOVEREIGN_DISCL data'!Q:Q)</f>
        <v>-1.5833059999999999E-2</v>
      </c>
      <c r="N236" s="38">
        <f>SUMIF('SOVEREIGN_DISCL data'!$C:$C,"="&amp;'TOTAL Sovereign exposures'!$R236,'SOVEREIGN_DISCL data'!R:R)</f>
        <v>1.5833059999999999E-2</v>
      </c>
      <c r="O236" s="38">
        <f>SUMIF('SOVEREIGN_DISCL data'!$C:$C,"="&amp;'TOTAL Sovereign exposures'!$R236,'SOVEREIGN_DISCL data'!S:S)</f>
        <v>0</v>
      </c>
      <c r="R236" s="95">
        <v>1211236</v>
      </c>
      <c r="S236" s="34" t="str">
        <f t="shared" si="3"/>
        <v>Entire sample excl. Greek banks1211236</v>
      </c>
    </row>
    <row r="237" spans="1:19" s="34" customFormat="1" ht="12.75" customHeight="1">
      <c r="A237" s="35" t="s">
        <v>56</v>
      </c>
      <c r="B237" s="238"/>
      <c r="C237" s="156">
        <f>SUMIF('SOVEREIGN_DISCL data'!$C:$C,"="&amp;'TOTAL Sovereign exposures'!$R237,'SOVEREIGN_DISCL data'!G:G)</f>
        <v>7204.0816820683003</v>
      </c>
      <c r="D237" s="156">
        <f>SUMIF('SOVEREIGN_DISCL data'!$C:$C,"="&amp;'TOTAL Sovereign exposures'!$R237,'SOVEREIGN_DISCL data'!H:H)</f>
        <v>345.42697199100002</v>
      </c>
      <c r="E237" s="156">
        <f>SUMIF('SOVEREIGN_DISCL data'!$C:$C,"="&amp;'TOTAL Sovereign exposures'!$R237,'SOVEREIGN_DISCL data'!I:I)</f>
        <v>4120.4652107431002</v>
      </c>
      <c r="F237" s="156">
        <f>SUMIF('SOVEREIGN_DISCL data'!$C:$C,"="&amp;'TOTAL Sovereign exposures'!$R237,'SOVEREIGN_DISCL data'!J:J)</f>
        <v>44.679159589999998</v>
      </c>
      <c r="G237" s="156">
        <f>SUMIF('SOVEREIGN_DISCL data'!$C:$C,"="&amp;'TOTAL Sovereign exposures'!$R237,'SOVEREIGN_DISCL data'!K:K)</f>
        <v>1351.9860543899999</v>
      </c>
      <c r="H237" s="37">
        <f>SUMIF('SOVEREIGN_DISCL data'!$C:$C,"="&amp;'TOTAL Sovereign exposures'!$R237,'SOVEREIGN_DISCL data'!L:L)</f>
        <v>2052.1355710755001</v>
      </c>
      <c r="I237" s="38">
        <f>SUMIF('SOVEREIGN_DISCL data'!$C:$C,"="&amp;'TOTAL Sovereign exposures'!$R237,'SOVEREIGN_DISCL data'!M:M)</f>
        <v>-82.577882062699999</v>
      </c>
      <c r="J237" s="38">
        <f>SUMIF('SOVEREIGN_DISCL data'!$C:$C,"="&amp;'TOTAL Sovereign exposures'!$R237,'SOVEREIGN_DISCL data'!N:N)</f>
        <v>39.770353818199993</v>
      </c>
      <c r="K237" s="38">
        <f>SUMIF('SOVEREIGN_DISCL data'!$C:$C,"="&amp;'TOTAL Sovereign exposures'!$R237,'SOVEREIGN_DISCL data'!O:O)</f>
        <v>340.01946111000001</v>
      </c>
      <c r="L237" s="243" t="e">
        <f>SUMIF('[3]SOVEREIGN_DISCL data'!$C:$C,"="&amp;'TOTAL Sovereign exposures'!$R237,'[3]SOVEREIGN_DISCL data'!P:P)</f>
        <v>#VALUE!</v>
      </c>
      <c r="M237" s="38">
        <f>SUMIF('SOVEREIGN_DISCL data'!$C:$C,"="&amp;'TOTAL Sovereign exposures'!$R237,'SOVEREIGN_DISCL data'!Q:Q)</f>
        <v>-1.71160552</v>
      </c>
      <c r="N237" s="38">
        <f>SUMIF('SOVEREIGN_DISCL data'!$C:$C,"="&amp;'TOTAL Sovereign exposures'!$R237,'SOVEREIGN_DISCL data'!R:R)</f>
        <v>1.8541016400000001</v>
      </c>
      <c r="O237" s="38">
        <f>SUMIF('SOVEREIGN_DISCL data'!$C:$C,"="&amp;'TOTAL Sovereign exposures'!$R237,'SOVEREIGN_DISCL data'!S:S)</f>
        <v>0</v>
      </c>
      <c r="R237" s="95">
        <v>1211237</v>
      </c>
      <c r="S237" s="34" t="str">
        <f t="shared" si="3"/>
        <v>Entire sample excl. Greek banks1211237</v>
      </c>
    </row>
    <row r="238" spans="1:19" s="34" customFormat="1" ht="12.75" customHeight="1">
      <c r="A238" s="35" t="s">
        <v>55</v>
      </c>
      <c r="B238" s="238"/>
      <c r="C238" s="156">
        <f>SUMIF('SOVEREIGN_DISCL data'!$C:$C,"="&amp;'TOTAL Sovereign exposures'!$R238,'SOVEREIGN_DISCL data'!G:G)</f>
        <v>4357.0490914039001</v>
      </c>
      <c r="D238" s="156">
        <f>SUMIF('SOVEREIGN_DISCL data'!$C:$C,"="&amp;'TOTAL Sovereign exposures'!$R238,'SOVEREIGN_DISCL data'!H:H)</f>
        <v>508.40975088579995</v>
      </c>
      <c r="E238" s="156">
        <f>SUMIF('SOVEREIGN_DISCL data'!$C:$C,"="&amp;'TOTAL Sovereign exposures'!$R238,'SOVEREIGN_DISCL data'!I:I)</f>
        <v>1188.1028647186999</v>
      </c>
      <c r="F238" s="156">
        <f>SUMIF('SOVEREIGN_DISCL data'!$C:$C,"="&amp;'TOTAL Sovereign exposures'!$R238,'SOVEREIGN_DISCL data'!J:J)</f>
        <v>64.684811912800001</v>
      </c>
      <c r="G238" s="156">
        <f>SUMIF('SOVEREIGN_DISCL data'!$C:$C,"="&amp;'TOTAL Sovereign exposures'!$R238,'SOVEREIGN_DISCL data'!K:K)</f>
        <v>889.96328138000001</v>
      </c>
      <c r="H238" s="37">
        <f>SUMIF('SOVEREIGN_DISCL data'!$C:$C,"="&amp;'TOTAL Sovereign exposures'!$R238,'SOVEREIGN_DISCL data'!L:L)</f>
        <v>-330.68163731129994</v>
      </c>
      <c r="I238" s="38">
        <f>SUMIF('SOVEREIGN_DISCL data'!$C:$C,"="&amp;'TOTAL Sovereign exposures'!$R238,'SOVEREIGN_DISCL data'!M:M)</f>
        <v>117.49546078199998</v>
      </c>
      <c r="J238" s="38">
        <f>SUMIF('SOVEREIGN_DISCL data'!$C:$C,"="&amp;'TOTAL Sovereign exposures'!$R238,'SOVEREIGN_DISCL data'!N:N)</f>
        <v>-26.168265406699998</v>
      </c>
      <c r="K238" s="38">
        <f>SUMIF('SOVEREIGN_DISCL data'!$C:$C,"="&amp;'TOTAL Sovereign exposures'!$R238,'SOVEREIGN_DISCL data'!O:O)</f>
        <v>52.376716444000003</v>
      </c>
      <c r="L238" s="243" t="e">
        <f>SUMIF('[3]SOVEREIGN_DISCL data'!$C:$C,"="&amp;'TOTAL Sovereign exposures'!$R238,'[3]SOVEREIGN_DISCL data'!P:P)</f>
        <v>#VALUE!</v>
      </c>
      <c r="M238" s="38">
        <f>SUMIF('SOVEREIGN_DISCL data'!$C:$C,"="&amp;'TOTAL Sovereign exposures'!$R238,'SOVEREIGN_DISCL data'!Q:Q)</f>
        <v>0.94427714480000002</v>
      </c>
      <c r="N238" s="38">
        <f>SUMIF('SOVEREIGN_DISCL data'!$C:$C,"="&amp;'TOTAL Sovereign exposures'!$R238,'SOVEREIGN_DISCL data'!R:R)</f>
        <v>-1.6558418999999991E-2</v>
      </c>
      <c r="O238" s="38">
        <f>SUMIF('SOVEREIGN_DISCL data'!$C:$C,"="&amp;'TOTAL Sovereign exposures'!$R238,'SOVEREIGN_DISCL data'!S:S)</f>
        <v>-0.96195399999999998</v>
      </c>
      <c r="R238" s="95">
        <v>1211238</v>
      </c>
      <c r="S238" s="34" t="str">
        <f t="shared" si="3"/>
        <v>Entire sample excl. Greek banks1211238</v>
      </c>
    </row>
    <row r="239" spans="1:19" s="34" customFormat="1" ht="12.75" customHeight="1">
      <c r="A239" s="35" t="s">
        <v>54</v>
      </c>
      <c r="B239" s="238"/>
      <c r="C239" s="156">
        <f>SUMIF('SOVEREIGN_DISCL data'!$C:$C,"="&amp;'TOTAL Sovereign exposures'!$R239,'SOVEREIGN_DISCL data'!G:G)</f>
        <v>7159.3190317932995</v>
      </c>
      <c r="D239" s="156">
        <f>SUMIF('SOVEREIGN_DISCL data'!$C:$C,"="&amp;'TOTAL Sovereign exposures'!$R239,'SOVEREIGN_DISCL data'!H:H)</f>
        <v>519.66579089920003</v>
      </c>
      <c r="E239" s="156">
        <f>SUMIF('SOVEREIGN_DISCL data'!$C:$C,"="&amp;'TOTAL Sovereign exposures'!$R239,'SOVEREIGN_DISCL data'!I:I)</f>
        <v>660.60020342759992</v>
      </c>
      <c r="F239" s="156">
        <f>SUMIF('SOVEREIGN_DISCL data'!$C:$C,"="&amp;'TOTAL Sovereign exposures'!$R239,'SOVEREIGN_DISCL data'!J:J)</f>
        <v>0.87148432799999997</v>
      </c>
      <c r="G239" s="156">
        <f>SUMIF('SOVEREIGN_DISCL data'!$C:$C,"="&amp;'TOTAL Sovereign exposures'!$R239,'SOVEREIGN_DISCL data'!K:K)</f>
        <v>0</v>
      </c>
      <c r="H239" s="37">
        <f>SUMIF('SOVEREIGN_DISCL data'!$C:$C,"="&amp;'TOTAL Sovereign exposures'!$R239,'SOVEREIGN_DISCL data'!L:L)</f>
        <v>131.1369845306001</v>
      </c>
      <c r="I239" s="38">
        <f>SUMIF('SOVEREIGN_DISCL data'!$C:$C,"="&amp;'TOTAL Sovereign exposures'!$R239,'SOVEREIGN_DISCL data'!M:M)</f>
        <v>177.14796063999998</v>
      </c>
      <c r="J239" s="38">
        <f>SUMIF('SOVEREIGN_DISCL data'!$C:$C,"="&amp;'TOTAL Sovereign exposures'!$R239,'SOVEREIGN_DISCL data'!N:N)</f>
        <v>-7.1801995925000002</v>
      </c>
      <c r="K239" s="38">
        <f>SUMIF('SOVEREIGN_DISCL data'!$C:$C,"="&amp;'TOTAL Sovereign exposures'!$R239,'SOVEREIGN_DISCL data'!O:O)</f>
        <v>9</v>
      </c>
      <c r="L239" s="243" t="e">
        <f>SUMIF('[3]SOVEREIGN_DISCL data'!$C:$C,"="&amp;'TOTAL Sovereign exposures'!$R239,'[3]SOVEREIGN_DISCL data'!P:P)</f>
        <v>#VALUE!</v>
      </c>
      <c r="M239" s="38">
        <f>SUMIF('SOVEREIGN_DISCL data'!$C:$C,"="&amp;'TOTAL Sovereign exposures'!$R239,'SOVEREIGN_DISCL data'!Q:Q)</f>
        <v>-3.4688010999999998E-2</v>
      </c>
      <c r="N239" s="38">
        <f>SUMIF('SOVEREIGN_DISCL data'!$C:$C,"="&amp;'TOTAL Sovereign exposures'!$R239,'SOVEREIGN_DISCL data'!R:R)</f>
        <v>3.4688010499999998E-2</v>
      </c>
      <c r="O239" s="38">
        <f>SUMIF('SOVEREIGN_DISCL data'!$C:$C,"="&amp;'TOTAL Sovereign exposures'!$R239,'SOVEREIGN_DISCL data'!S:S)</f>
        <v>0</v>
      </c>
      <c r="R239" s="95">
        <v>1211239</v>
      </c>
      <c r="S239" s="34" t="str">
        <f t="shared" si="3"/>
        <v>Entire sample excl. Greek banks1211239</v>
      </c>
    </row>
    <row r="240" spans="1:19" s="34" customFormat="1" ht="12.75" customHeight="1">
      <c r="A240" s="35" t="s">
        <v>53</v>
      </c>
      <c r="B240" s="238"/>
      <c r="C240" s="156">
        <f>SUMIF('SOVEREIGN_DISCL data'!$C:$C,"="&amp;'TOTAL Sovereign exposures'!$R240,'SOVEREIGN_DISCL data'!G:G)</f>
        <v>4918.6665960750006</v>
      </c>
      <c r="D240" s="156">
        <f>SUMIF('SOVEREIGN_DISCL data'!$C:$C,"="&amp;'TOTAL Sovereign exposures'!$R240,'SOVEREIGN_DISCL data'!H:H)</f>
        <v>1158.915809398</v>
      </c>
      <c r="E240" s="156">
        <f>SUMIF('SOVEREIGN_DISCL data'!$C:$C,"="&amp;'TOTAL Sovereign exposures'!$R240,'SOVEREIGN_DISCL data'!I:I)</f>
        <v>3147.3532847399997</v>
      </c>
      <c r="F240" s="156">
        <f>SUMIF('SOVEREIGN_DISCL data'!$C:$C,"="&amp;'TOTAL Sovereign exposures'!$R240,'SOVEREIGN_DISCL data'!J:J)</f>
        <v>2.342962923</v>
      </c>
      <c r="G240" s="156">
        <f>SUMIF('SOVEREIGN_DISCL data'!$C:$C,"="&amp;'TOTAL Sovereign exposures'!$R240,'SOVEREIGN_DISCL data'!K:K)</f>
        <v>-9.1414818999999994E-2</v>
      </c>
      <c r="H240" s="37">
        <f>SUMIF('SOVEREIGN_DISCL data'!$C:$C,"="&amp;'TOTAL Sovereign exposures'!$R240,'SOVEREIGN_DISCL data'!L:L)</f>
        <v>1810.9250288950002</v>
      </c>
      <c r="I240" s="38">
        <f>SUMIF('SOVEREIGN_DISCL data'!$C:$C,"="&amp;'TOTAL Sovereign exposures'!$R240,'SOVEREIGN_DISCL data'!M:M)</f>
        <v>-55.751103035</v>
      </c>
      <c r="J240" s="38">
        <f>SUMIF('SOVEREIGN_DISCL data'!$C:$C,"="&amp;'TOTAL Sovereign exposures'!$R240,'SOVEREIGN_DISCL data'!N:N)</f>
        <v>39</v>
      </c>
      <c r="K240" s="38">
        <f>SUMIF('SOVEREIGN_DISCL data'!$C:$C,"="&amp;'TOTAL Sovereign exposures'!$R240,'SOVEREIGN_DISCL data'!O:O)</f>
        <v>8</v>
      </c>
      <c r="L240" s="244" t="e">
        <f>SUMIF('[3]SOVEREIGN_DISCL data'!$C:$C,"="&amp;'TOTAL Sovereign exposures'!$R240,'[3]SOVEREIGN_DISCL data'!P:P)</f>
        <v>#VALUE!</v>
      </c>
      <c r="M240" s="38">
        <f>SUMIF('SOVEREIGN_DISCL data'!$C:$C,"="&amp;'TOTAL Sovereign exposures'!$R240,'SOVEREIGN_DISCL data'!Q:Q)</f>
        <v>0</v>
      </c>
      <c r="N240" s="38">
        <f>SUMIF('SOVEREIGN_DISCL data'!$C:$C,"="&amp;'TOTAL Sovereign exposures'!$R240,'SOVEREIGN_DISCL data'!R:R)</f>
        <v>0</v>
      </c>
      <c r="O240" s="38">
        <f>SUMIF('SOVEREIGN_DISCL data'!$C:$C,"="&amp;'TOTAL Sovereign exposures'!$R240,'SOVEREIGN_DISCL data'!S:S)</f>
        <v>0</v>
      </c>
      <c r="R240" s="95">
        <v>1211240</v>
      </c>
      <c r="S240" s="34" t="str">
        <f t="shared" si="3"/>
        <v>Entire sample excl. Greek banks1211240</v>
      </c>
    </row>
    <row r="241" spans="1:19" s="34" customFormat="1" ht="12.75" customHeight="1" thickBot="1">
      <c r="A241" s="87" t="s">
        <v>68</v>
      </c>
      <c r="B241" s="238"/>
      <c r="C241" s="55">
        <f>SUMIF('SOVEREIGN_DISCL data'!$C:$C,"="&amp;'TOTAL Sovereign exposures'!$R241,'SOVEREIGN_DISCL data'!G:G)</f>
        <v>34194.547824593392</v>
      </c>
      <c r="D241" s="55">
        <f>SUMIF('SOVEREIGN_DISCL data'!$C:$C,"="&amp;'TOTAL Sovereign exposures'!$R241,'SOVEREIGN_DISCL data'!H:H)</f>
        <v>9920.4103405699989</v>
      </c>
      <c r="E241" s="55">
        <f>SUMIF('SOVEREIGN_DISCL data'!$C:$C,"="&amp;'TOTAL Sovereign exposures'!$R241,'SOVEREIGN_DISCL data'!I:I)</f>
        <v>15926.4460769654</v>
      </c>
      <c r="F241" s="55">
        <f>SUMIF('SOVEREIGN_DISCL data'!$C:$C,"="&amp;'TOTAL Sovereign exposures'!$R241,'SOVEREIGN_DISCL data'!J:J)</f>
        <v>193.29290086379999</v>
      </c>
      <c r="G241" s="55">
        <f>SUMIF('SOVEREIGN_DISCL data'!$C:$C,"="&amp;'TOTAL Sovereign exposures'!$R241,'SOVEREIGN_DISCL data'!K:K)</f>
        <v>2528.1554571900001</v>
      </c>
      <c r="H241" s="55">
        <f>SUMIF('SOVEREIGN_DISCL data'!$C:$C,"="&amp;'TOTAL Sovereign exposures'!$R241,'SOVEREIGN_DISCL data'!L:L)</f>
        <v>2541.7150037670003</v>
      </c>
      <c r="I241" s="55">
        <f>SUMIF('SOVEREIGN_DISCL data'!$C:$C,"="&amp;'TOTAL Sovereign exposures'!$R241,'SOVEREIGN_DISCL data'!M:M)</f>
        <v>680.1609865393001</v>
      </c>
      <c r="J241" s="55">
        <f>SUMIF('SOVEREIGN_DISCL data'!$C:$C,"="&amp;'TOTAL Sovereign exposures'!$R241,'SOVEREIGN_DISCL data'!N:N)</f>
        <v>-33.421536403199994</v>
      </c>
      <c r="K241" s="55">
        <f>SUMIF('SOVEREIGN_DISCL data'!$C:$C,"="&amp;'TOTAL Sovereign exposures'!$R241,'SOVEREIGN_DISCL data'!O:O)</f>
        <v>782.68186371399997</v>
      </c>
      <c r="L241" s="169">
        <f>SUMIF('SOVEREIGN_DISCL data'!$C:$C,"="&amp;'TOTAL Sovereign exposures'!$R241,'SOVEREIGN_DISCL data'!P:P)</f>
        <v>0</v>
      </c>
      <c r="M241" s="55">
        <f>SUMIF('SOVEREIGN_DISCL data'!$C:$C,"="&amp;'TOTAL Sovereign exposures'!$R241,'SOVEREIGN_DISCL data'!Q:Q)</f>
        <v>-0.82903744619999997</v>
      </c>
      <c r="N241" s="55">
        <f>SUMIF('SOVEREIGN_DISCL data'!$C:$C,"="&amp;'TOTAL Sovereign exposures'!$R241,'SOVEREIGN_DISCL data'!R:R)</f>
        <v>0.80732011689999994</v>
      </c>
      <c r="O241" s="55">
        <f>SUMIF('SOVEREIGN_DISCL data'!$C:$C,"="&amp;'TOTAL Sovereign exposures'!$R241,'SOVEREIGN_DISCL data'!S:S)</f>
        <v>-8.1209824999999958E-2</v>
      </c>
      <c r="R241" s="95">
        <v>1211241</v>
      </c>
      <c r="S241" s="34" t="str">
        <f t="shared" si="3"/>
        <v>Entire sample excl. Greek banks1211241</v>
      </c>
    </row>
    <row r="242" spans="1:19" s="34" customFormat="1" ht="12.75" customHeight="1">
      <c r="A242" s="35" t="s">
        <v>59</v>
      </c>
      <c r="B242" s="238" t="s">
        <v>48</v>
      </c>
      <c r="C242" s="157">
        <f>SUMIF('SOVEREIGN_DISCL data'!$C:$C,"="&amp;'TOTAL Sovereign exposures'!$R242,'SOVEREIGN_DISCL data'!G:G)</f>
        <v>13216.279379192401</v>
      </c>
      <c r="D242" s="156">
        <f>SUMIF('SOVEREIGN_DISCL data'!$C:$C,"="&amp;'TOTAL Sovereign exposures'!$R242,'SOVEREIGN_DISCL data'!H:H)</f>
        <v>3864.8133341723005</v>
      </c>
      <c r="E242" s="156">
        <f>SUMIF('SOVEREIGN_DISCL data'!$C:$C,"="&amp;'TOTAL Sovereign exposures'!$R242,'SOVEREIGN_DISCL data'!I:I)</f>
        <v>11392.708897186401</v>
      </c>
      <c r="F242" s="156">
        <f>SUMIF('SOVEREIGN_DISCL data'!$C:$C,"="&amp;'TOTAL Sovereign exposures'!$R242,'SOVEREIGN_DISCL data'!J:J)</f>
        <v>4898.108744668999</v>
      </c>
      <c r="G242" s="156">
        <f>SUMIF('SOVEREIGN_DISCL data'!$C:$C,"="&amp;'TOTAL Sovereign exposures'!$R242,'SOVEREIGN_DISCL data'!K:K)</f>
        <v>291.11452200000002</v>
      </c>
      <c r="H242" s="37">
        <f>SUMIF('SOVEREIGN_DISCL data'!$C:$C,"="&amp;'TOTAL Sovereign exposures'!$R242,'SOVEREIGN_DISCL data'!L:L)</f>
        <v>2340.0624418746997</v>
      </c>
      <c r="I242" s="38">
        <f>SUMIF('SOVEREIGN_DISCL data'!$C:$C,"="&amp;'TOTAL Sovereign exposures'!$R242,'SOVEREIGN_DISCL data'!M:M)</f>
        <v>19943.341979570003</v>
      </c>
      <c r="J242" s="38">
        <f>SUMIF('SOVEREIGN_DISCL data'!$C:$C,"="&amp;'TOTAL Sovereign exposures'!$R242,'SOVEREIGN_DISCL data'!N:N)</f>
        <v>-2.4417768409999998</v>
      </c>
      <c r="K242" s="38">
        <f>SUMIF('SOVEREIGN_DISCL data'!$C:$C,"="&amp;'TOTAL Sovereign exposures'!$R242,'SOVEREIGN_DISCL data'!O:O)</f>
        <v>230.8015</v>
      </c>
      <c r="L242" s="242">
        <f>SUMIF('SOVEREIGN_DISCL data'!$C:$C,"="&amp;'TOTAL Sovereign exposures'!$R242,'SOVEREIGN_DISCL data'!P:P)</f>
        <v>0</v>
      </c>
      <c r="M242" s="38">
        <f>SUMIF('SOVEREIGN_DISCL data'!$C:$C,"="&amp;'TOTAL Sovereign exposures'!$R242,'SOVEREIGN_DISCL data'!Q:Q)</f>
        <v>-61.664723689700004</v>
      </c>
      <c r="N242" s="38">
        <f>SUMIF('SOVEREIGN_DISCL data'!$C:$C,"="&amp;'TOTAL Sovereign exposures'!$R242,'SOVEREIGN_DISCL data'!R:R)</f>
        <v>-0.24001053999999999</v>
      </c>
      <c r="O242" s="38">
        <f>SUMIF('SOVEREIGN_DISCL data'!$C:$C,"="&amp;'TOTAL Sovereign exposures'!$R242,'SOVEREIGN_DISCL data'!S:S)</f>
        <v>0</v>
      </c>
      <c r="R242" s="95">
        <v>1211242</v>
      </c>
      <c r="S242" s="34" t="str">
        <f t="shared" si="3"/>
        <v>Entire sample excl. Greek banks1211242</v>
      </c>
    </row>
    <row r="243" spans="1:19" s="34" customFormat="1" ht="12.75" customHeight="1">
      <c r="A243" s="35" t="s">
        <v>58</v>
      </c>
      <c r="B243" s="238"/>
      <c r="C243" s="156">
        <f>SUMIF('SOVEREIGN_DISCL data'!$C:$C,"="&amp;'TOTAL Sovereign exposures'!$R243,'SOVEREIGN_DISCL data'!G:G)</f>
        <v>10375.2886689763</v>
      </c>
      <c r="D243" s="156">
        <f>SUMIF('SOVEREIGN_DISCL data'!$C:$C,"="&amp;'TOTAL Sovereign exposures'!$R243,'SOVEREIGN_DISCL data'!H:H)</f>
        <v>221.47510334609998</v>
      </c>
      <c r="E243" s="156">
        <f>SUMIF('SOVEREIGN_DISCL data'!$C:$C,"="&amp;'TOTAL Sovereign exposures'!$R243,'SOVEREIGN_DISCL data'!I:I)</f>
        <v>9246.0952417233002</v>
      </c>
      <c r="F243" s="156">
        <f>SUMIF('SOVEREIGN_DISCL data'!$C:$C,"="&amp;'TOTAL Sovereign exposures'!$R243,'SOVEREIGN_DISCL data'!J:J)</f>
        <v>2922.4751535995997</v>
      </c>
      <c r="G243" s="156">
        <f>SUMIF('SOVEREIGN_DISCL data'!$C:$C,"="&amp;'TOTAL Sovereign exposures'!$R243,'SOVEREIGN_DISCL data'!K:K)</f>
        <v>356</v>
      </c>
      <c r="H243" s="37">
        <f>SUMIF('SOVEREIGN_DISCL data'!$C:$C,"="&amp;'TOTAL Sovereign exposures'!$R243,'SOVEREIGN_DISCL data'!L:L)</f>
        <v>5671.1089427060997</v>
      </c>
      <c r="I243" s="38">
        <f>SUMIF('SOVEREIGN_DISCL data'!$C:$C,"="&amp;'TOTAL Sovereign exposures'!$R243,'SOVEREIGN_DISCL data'!M:M)</f>
        <v>-9.2986461515000141</v>
      </c>
      <c r="J243" s="38">
        <f>SUMIF('SOVEREIGN_DISCL data'!$C:$C,"="&amp;'TOTAL Sovereign exposures'!$R243,'SOVEREIGN_DISCL data'!N:N)</f>
        <v>6.9846954069999994</v>
      </c>
      <c r="K243" s="38">
        <f>SUMIF('SOVEREIGN_DISCL data'!$C:$C,"="&amp;'TOTAL Sovereign exposures'!$R243,'SOVEREIGN_DISCL data'!O:O)</f>
        <v>421.1141349097</v>
      </c>
      <c r="L243" s="243" t="e">
        <f>SUMIF('[3]SOVEREIGN_DISCL data'!$C:$C,"="&amp;'TOTAL Sovereign exposures'!$R243,'[3]SOVEREIGN_DISCL data'!P:P)</f>
        <v>#VALUE!</v>
      </c>
      <c r="M243" s="38">
        <f>SUMIF('SOVEREIGN_DISCL data'!$C:$C,"="&amp;'TOTAL Sovereign exposures'!$R243,'SOVEREIGN_DISCL data'!Q:Q)</f>
        <v>-13.0002216431</v>
      </c>
      <c r="N243" s="38">
        <f>SUMIF('SOVEREIGN_DISCL data'!$C:$C,"="&amp;'TOTAL Sovereign exposures'!$R243,'SOVEREIGN_DISCL data'!R:R)</f>
        <v>13.989930108999999</v>
      </c>
      <c r="O243" s="38">
        <f>SUMIF('SOVEREIGN_DISCL data'!$C:$C,"="&amp;'TOTAL Sovereign exposures'!$R243,'SOVEREIGN_DISCL data'!S:S)</f>
        <v>-1</v>
      </c>
      <c r="R243" s="95">
        <v>1211243</v>
      </c>
      <c r="S243" s="34" t="str">
        <f t="shared" si="3"/>
        <v>Entire sample excl. Greek banks1211243</v>
      </c>
    </row>
    <row r="244" spans="1:19" s="34" customFormat="1" ht="12.75" customHeight="1">
      <c r="A244" s="35" t="s">
        <v>57</v>
      </c>
      <c r="B244" s="238"/>
      <c r="C244" s="156">
        <f>SUMIF('SOVEREIGN_DISCL data'!$C:$C,"="&amp;'TOTAL Sovereign exposures'!$R244,'SOVEREIGN_DISCL data'!G:G)</f>
        <v>6813.7152178040005</v>
      </c>
      <c r="D244" s="156">
        <f>SUMIF('SOVEREIGN_DISCL data'!$C:$C,"="&amp;'TOTAL Sovereign exposures'!$R244,'SOVEREIGN_DISCL data'!H:H)</f>
        <v>124.0237445819</v>
      </c>
      <c r="E244" s="156">
        <f>SUMIF('SOVEREIGN_DISCL data'!$C:$C,"="&amp;'TOTAL Sovereign exposures'!$R244,'SOVEREIGN_DISCL data'!I:I)</f>
        <v>5205.8387558740014</v>
      </c>
      <c r="F244" s="156">
        <f>SUMIF('SOVEREIGN_DISCL data'!$C:$C,"="&amp;'TOTAL Sovereign exposures'!$R244,'SOVEREIGN_DISCL data'!J:J)</f>
        <v>2526.6414836449999</v>
      </c>
      <c r="G244" s="156">
        <f>SUMIF('SOVEREIGN_DISCL data'!$C:$C,"="&amp;'TOTAL Sovereign exposures'!$R244,'SOVEREIGN_DISCL data'!K:K)</f>
        <v>116.05827600000001</v>
      </c>
      <c r="H244" s="37">
        <f>SUMIF('SOVEREIGN_DISCL data'!$C:$C,"="&amp;'TOTAL Sovereign exposures'!$R244,'SOVEREIGN_DISCL data'!L:L)</f>
        <v>2408.164637158</v>
      </c>
      <c r="I244" s="38">
        <f>SUMIF('SOVEREIGN_DISCL data'!$C:$C,"="&amp;'TOTAL Sovereign exposures'!$R244,'SOVEREIGN_DISCL data'!M:M)</f>
        <v>-151.44176804359998</v>
      </c>
      <c r="J244" s="38">
        <f>SUMIF('SOVEREIGN_DISCL data'!$C:$C,"="&amp;'TOTAL Sovereign exposures'!$R244,'SOVEREIGN_DISCL data'!N:N)</f>
        <v>7.4971830734000005</v>
      </c>
      <c r="K244" s="38">
        <f>SUMIF('SOVEREIGN_DISCL data'!$C:$C,"="&amp;'TOTAL Sovereign exposures'!$R244,'SOVEREIGN_DISCL data'!O:O)</f>
        <v>206.05061444500001</v>
      </c>
      <c r="L244" s="243" t="e">
        <f>SUMIF('[3]SOVEREIGN_DISCL data'!$C:$C,"="&amp;'TOTAL Sovereign exposures'!$R244,'[3]SOVEREIGN_DISCL data'!P:P)</f>
        <v>#VALUE!</v>
      </c>
      <c r="M244" s="38">
        <f>SUMIF('SOVEREIGN_DISCL data'!$C:$C,"="&amp;'TOTAL Sovereign exposures'!$R244,'SOVEREIGN_DISCL data'!Q:Q)</f>
        <v>-62.872346380000003</v>
      </c>
      <c r="N244" s="38">
        <f>SUMIF('SOVEREIGN_DISCL data'!$C:$C,"="&amp;'TOTAL Sovereign exposures'!$R244,'SOVEREIGN_DISCL data'!R:R)</f>
        <v>49.223253147500003</v>
      </c>
      <c r="O244" s="38">
        <f>SUMIF('SOVEREIGN_DISCL data'!$C:$C,"="&amp;'TOTAL Sovereign exposures'!$R244,'SOVEREIGN_DISCL data'!S:S)</f>
        <v>0</v>
      </c>
      <c r="R244" s="95">
        <v>1211244</v>
      </c>
      <c r="S244" s="34" t="str">
        <f t="shared" si="3"/>
        <v>Entire sample excl. Greek banks1211244</v>
      </c>
    </row>
    <row r="245" spans="1:19" s="34" customFormat="1" ht="12.75" customHeight="1">
      <c r="A245" s="35" t="s">
        <v>56</v>
      </c>
      <c r="B245" s="238"/>
      <c r="C245" s="156">
        <f>SUMIF('SOVEREIGN_DISCL data'!$C:$C,"="&amp;'TOTAL Sovereign exposures'!$R245,'SOVEREIGN_DISCL data'!G:G)</f>
        <v>3089.7342844477002</v>
      </c>
      <c r="D245" s="156">
        <f>SUMIF('SOVEREIGN_DISCL data'!$C:$C,"="&amp;'TOTAL Sovereign exposures'!$R245,'SOVEREIGN_DISCL data'!H:H)</f>
        <v>58.775904007199998</v>
      </c>
      <c r="E245" s="156">
        <f>SUMIF('SOVEREIGN_DISCL data'!$C:$C,"="&amp;'TOTAL Sovereign exposures'!$R245,'SOVEREIGN_DISCL data'!I:I)</f>
        <v>2327.8581457867003</v>
      </c>
      <c r="F245" s="156">
        <f>SUMIF('SOVEREIGN_DISCL data'!$C:$C,"="&amp;'TOTAL Sovereign exposures'!$R245,'SOVEREIGN_DISCL data'!J:J)</f>
        <v>1240.44324302</v>
      </c>
      <c r="G245" s="156">
        <f>SUMIF('SOVEREIGN_DISCL data'!$C:$C,"="&amp;'TOTAL Sovereign exposures'!$R245,'SOVEREIGN_DISCL data'!K:K)</f>
        <v>58</v>
      </c>
      <c r="H245" s="37">
        <f>SUMIF('SOVEREIGN_DISCL data'!$C:$C,"="&amp;'TOTAL Sovereign exposures'!$R245,'SOVEREIGN_DISCL data'!L:L)</f>
        <v>933.80909043600002</v>
      </c>
      <c r="I245" s="38">
        <f>SUMIF('SOVEREIGN_DISCL data'!$C:$C,"="&amp;'TOTAL Sovereign exposures'!$R245,'SOVEREIGN_DISCL data'!M:M)</f>
        <v>-83.025209270099992</v>
      </c>
      <c r="J245" s="38">
        <f>SUMIF('SOVEREIGN_DISCL data'!$C:$C,"="&amp;'TOTAL Sovereign exposures'!$R245,'SOVEREIGN_DISCL data'!N:N)</f>
        <v>16.865356351400003</v>
      </c>
      <c r="K245" s="38">
        <f>SUMIF('SOVEREIGN_DISCL data'!$C:$C,"="&amp;'TOTAL Sovereign exposures'!$R245,'SOVEREIGN_DISCL data'!O:O)</f>
        <v>36.931864085999997</v>
      </c>
      <c r="L245" s="243" t="e">
        <f>SUMIF('[3]SOVEREIGN_DISCL data'!$C:$C,"="&amp;'TOTAL Sovereign exposures'!$R245,'[3]SOVEREIGN_DISCL data'!P:P)</f>
        <v>#VALUE!</v>
      </c>
      <c r="M245" s="38">
        <f>SUMIF('SOVEREIGN_DISCL data'!$C:$C,"="&amp;'TOTAL Sovereign exposures'!$R245,'SOVEREIGN_DISCL data'!Q:Q)</f>
        <v>-64.653454639999993</v>
      </c>
      <c r="N245" s="38">
        <f>SUMIF('SOVEREIGN_DISCL data'!$C:$C,"="&amp;'TOTAL Sovereign exposures'!$R245,'SOVEREIGN_DISCL data'!R:R)</f>
        <v>30.258087929999999</v>
      </c>
      <c r="O245" s="38">
        <f>SUMIF('SOVEREIGN_DISCL data'!$C:$C,"="&amp;'TOTAL Sovereign exposures'!$R245,'SOVEREIGN_DISCL data'!S:S)</f>
        <v>0</v>
      </c>
      <c r="R245" s="95">
        <v>1211245</v>
      </c>
      <c r="S245" s="34" t="str">
        <f t="shared" si="3"/>
        <v>Entire sample excl. Greek banks1211245</v>
      </c>
    </row>
    <row r="246" spans="1:19" s="34" customFormat="1" ht="12.75" customHeight="1">
      <c r="A246" s="35" t="s">
        <v>55</v>
      </c>
      <c r="B246" s="238"/>
      <c r="C246" s="156">
        <f>SUMIF('SOVEREIGN_DISCL data'!$C:$C,"="&amp;'TOTAL Sovereign exposures'!$R246,'SOVEREIGN_DISCL data'!G:G)</f>
        <v>21259.945955456304</v>
      </c>
      <c r="D246" s="156">
        <f>SUMIF('SOVEREIGN_DISCL data'!$C:$C,"="&amp;'TOTAL Sovereign exposures'!$R246,'SOVEREIGN_DISCL data'!H:H)</f>
        <v>345.1243085191</v>
      </c>
      <c r="E246" s="156">
        <f>SUMIF('SOVEREIGN_DISCL data'!$C:$C,"="&amp;'TOTAL Sovereign exposures'!$R246,'SOVEREIGN_DISCL data'!I:I)</f>
        <v>18160.008812028304</v>
      </c>
      <c r="F246" s="156">
        <f>SUMIF('SOVEREIGN_DISCL data'!$C:$C,"="&amp;'TOTAL Sovereign exposures'!$R246,'SOVEREIGN_DISCL data'!J:J)</f>
        <v>12922.319898829999</v>
      </c>
      <c r="G246" s="156">
        <f>SUMIF('SOVEREIGN_DISCL data'!$C:$C,"="&amp;'TOTAL Sovereign exposures'!$R246,'SOVEREIGN_DISCL data'!K:K)</f>
        <v>152</v>
      </c>
      <c r="H246" s="37">
        <f>SUMIF('SOVEREIGN_DISCL data'!$C:$C,"="&amp;'TOTAL Sovereign exposures'!$R246,'SOVEREIGN_DISCL data'!L:L)</f>
        <v>4702.083845386901</v>
      </c>
      <c r="I246" s="38">
        <f>SUMIF('SOVEREIGN_DISCL data'!$C:$C,"="&amp;'TOTAL Sovereign exposures'!$R246,'SOVEREIGN_DISCL data'!M:M)</f>
        <v>56.6490973915</v>
      </c>
      <c r="J246" s="38">
        <f>SUMIF('SOVEREIGN_DISCL data'!$C:$C,"="&amp;'TOTAL Sovereign exposures'!$R246,'SOVEREIGN_DISCL data'!N:N)</f>
        <v>-21.856785768238453</v>
      </c>
      <c r="K246" s="38">
        <f>SUMIF('SOVEREIGN_DISCL data'!$C:$C,"="&amp;'TOTAL Sovereign exposures'!$R246,'SOVEREIGN_DISCL data'!O:O)</f>
        <v>439.68075925799997</v>
      </c>
      <c r="L246" s="243" t="e">
        <f>SUMIF('[3]SOVEREIGN_DISCL data'!$C:$C,"="&amp;'TOTAL Sovereign exposures'!$R246,'[3]SOVEREIGN_DISCL data'!P:P)</f>
        <v>#VALUE!</v>
      </c>
      <c r="M246" s="38">
        <f>SUMIF('SOVEREIGN_DISCL data'!$C:$C,"="&amp;'TOTAL Sovereign exposures'!$R246,'SOVEREIGN_DISCL data'!Q:Q)</f>
        <v>-204.18261481000002</v>
      </c>
      <c r="N246" s="38">
        <f>SUMIF('SOVEREIGN_DISCL data'!$C:$C,"="&amp;'TOTAL Sovereign exposures'!$R246,'SOVEREIGN_DISCL data'!R:R)</f>
        <v>82.183492587000003</v>
      </c>
      <c r="O246" s="38">
        <f>SUMIF('SOVEREIGN_DISCL data'!$C:$C,"="&amp;'TOTAL Sovereign exposures'!$R246,'SOVEREIGN_DISCL data'!S:S)</f>
        <v>0</v>
      </c>
      <c r="R246" s="95">
        <v>1211246</v>
      </c>
      <c r="S246" s="34" t="str">
        <f t="shared" si="3"/>
        <v>Entire sample excl. Greek banks1211246</v>
      </c>
    </row>
    <row r="247" spans="1:19" s="34" customFormat="1" ht="12.75" customHeight="1">
      <c r="A247" s="35" t="s">
        <v>54</v>
      </c>
      <c r="B247" s="238"/>
      <c r="C247" s="156">
        <f>SUMIF('SOVEREIGN_DISCL data'!$C:$C,"="&amp;'TOTAL Sovereign exposures'!$R247,'SOVEREIGN_DISCL data'!G:G)</f>
        <v>49462.783778734803</v>
      </c>
      <c r="D247" s="156">
        <f>SUMIF('SOVEREIGN_DISCL data'!$C:$C,"="&amp;'TOTAL Sovereign exposures'!$R247,'SOVEREIGN_DISCL data'!H:H)</f>
        <v>6211.9034242109001</v>
      </c>
      <c r="E247" s="156">
        <f>SUMIF('SOVEREIGN_DISCL data'!$C:$C,"="&amp;'TOTAL Sovereign exposures'!$R247,'SOVEREIGN_DISCL data'!I:I)</f>
        <v>35351.208628251799</v>
      </c>
      <c r="F247" s="156">
        <f>SUMIF('SOVEREIGN_DISCL data'!$C:$C,"="&amp;'TOTAL Sovereign exposures'!$R247,'SOVEREIGN_DISCL data'!J:J)</f>
        <v>27351.576450500001</v>
      </c>
      <c r="G247" s="156">
        <f>SUMIF('SOVEREIGN_DISCL data'!$C:$C,"="&amp;'TOTAL Sovereign exposures'!$R247,'SOVEREIGN_DISCL data'!K:K)</f>
        <v>2.7746762985000002</v>
      </c>
      <c r="H247" s="37">
        <f>SUMIF('SOVEREIGN_DISCL data'!$C:$C,"="&amp;'TOTAL Sovereign exposures'!$R247,'SOVEREIGN_DISCL data'!L:L)</f>
        <v>1634.9700445977996</v>
      </c>
      <c r="I247" s="38">
        <f>SUMIF('SOVEREIGN_DISCL data'!$C:$C,"="&amp;'TOTAL Sovereign exposures'!$R247,'SOVEREIGN_DISCL data'!M:M)</f>
        <v>28.505293102000003</v>
      </c>
      <c r="J247" s="38">
        <f>SUMIF('SOVEREIGN_DISCL data'!$C:$C,"="&amp;'TOTAL Sovereign exposures'!$R247,'SOVEREIGN_DISCL data'!N:N)</f>
        <v>6.0699007271999994</v>
      </c>
      <c r="K247" s="38">
        <f>SUMIF('SOVEREIGN_DISCL data'!$C:$C,"="&amp;'TOTAL Sovereign exposures'!$R247,'SOVEREIGN_DISCL data'!O:O)</f>
        <v>6264.5587088700004</v>
      </c>
      <c r="L247" s="243" t="e">
        <f>SUMIF('[3]SOVEREIGN_DISCL data'!$C:$C,"="&amp;'TOTAL Sovereign exposures'!$R247,'[3]SOVEREIGN_DISCL data'!P:P)</f>
        <v>#VALUE!</v>
      </c>
      <c r="M247" s="38">
        <f>SUMIF('SOVEREIGN_DISCL data'!$C:$C,"="&amp;'TOTAL Sovereign exposures'!$R247,'SOVEREIGN_DISCL data'!Q:Q)</f>
        <v>-618.29470545799995</v>
      </c>
      <c r="N247" s="38">
        <f>SUMIF('SOVEREIGN_DISCL data'!$C:$C,"="&amp;'TOTAL Sovereign exposures'!$R247,'SOVEREIGN_DISCL data'!R:R)</f>
        <v>1973.9252086700001</v>
      </c>
      <c r="O247" s="38">
        <f>SUMIF('SOVEREIGN_DISCL data'!$C:$C,"="&amp;'TOTAL Sovereign exposures'!$R247,'SOVEREIGN_DISCL data'!S:S)</f>
        <v>-1214.70360753</v>
      </c>
      <c r="R247" s="95">
        <v>1211247</v>
      </c>
      <c r="S247" s="34" t="str">
        <f t="shared" si="3"/>
        <v>Entire sample excl. Greek banks1211247</v>
      </c>
    </row>
    <row r="248" spans="1:19" s="34" customFormat="1" ht="12.75" customHeight="1">
      <c r="A248" s="35" t="s">
        <v>53</v>
      </c>
      <c r="B248" s="238"/>
      <c r="C248" s="156">
        <f>SUMIF('SOVEREIGN_DISCL data'!$C:$C,"="&amp;'TOTAL Sovereign exposures'!$R248,'SOVEREIGN_DISCL data'!G:G)</f>
        <v>54872.263741958399</v>
      </c>
      <c r="D248" s="156">
        <f>SUMIF('SOVEREIGN_DISCL data'!$C:$C,"="&amp;'TOTAL Sovereign exposures'!$R248,'SOVEREIGN_DISCL data'!H:H)</f>
        <v>6502.9239176392002</v>
      </c>
      <c r="E248" s="156">
        <f>SUMIF('SOVEREIGN_DISCL data'!$C:$C,"="&amp;'TOTAL Sovereign exposures'!$R248,'SOVEREIGN_DISCL data'!I:I)</f>
        <v>33726.373460996903</v>
      </c>
      <c r="F248" s="156">
        <f>SUMIF('SOVEREIGN_DISCL data'!$C:$C,"="&amp;'TOTAL Sovereign exposures'!$R248,'SOVEREIGN_DISCL data'!J:J)</f>
        <v>16559.238214568497</v>
      </c>
      <c r="G248" s="156">
        <f>SUMIF('SOVEREIGN_DISCL data'!$C:$C,"="&amp;'TOTAL Sovereign exposures'!$R248,'SOVEREIGN_DISCL data'!K:K)</f>
        <v>3.1301135967999998</v>
      </c>
      <c r="H248" s="37">
        <f>SUMIF('SOVEREIGN_DISCL data'!$C:$C,"="&amp;'TOTAL Sovereign exposures'!$R248,'SOVEREIGN_DISCL data'!L:L)</f>
        <v>10406.7812149579</v>
      </c>
      <c r="I248" s="38">
        <f>SUMIF('SOVEREIGN_DISCL data'!$C:$C,"="&amp;'TOTAL Sovereign exposures'!$R248,'SOVEREIGN_DISCL data'!M:M)</f>
        <v>37.076434621400004</v>
      </c>
      <c r="J248" s="38">
        <f>SUMIF('SOVEREIGN_DISCL data'!$C:$C,"="&amp;'TOTAL Sovereign exposures'!$R248,'SOVEREIGN_DISCL data'!N:N)</f>
        <v>26.959957135</v>
      </c>
      <c r="K248" s="38">
        <f>SUMIF('SOVEREIGN_DISCL data'!$C:$C,"="&amp;'TOTAL Sovereign exposures'!$R248,'SOVEREIGN_DISCL data'!O:O)</f>
        <v>1728.2</v>
      </c>
      <c r="L248" s="244" t="e">
        <f>SUMIF('[3]SOVEREIGN_DISCL data'!$C:$C,"="&amp;'TOTAL Sovereign exposures'!$R248,'[3]SOVEREIGN_DISCL data'!P:P)</f>
        <v>#VALUE!</v>
      </c>
      <c r="M248" s="38">
        <f>SUMIF('SOVEREIGN_DISCL data'!$C:$C,"="&amp;'TOTAL Sovereign exposures'!$R248,'SOVEREIGN_DISCL data'!Q:Q)</f>
        <v>-1090.0442790999998</v>
      </c>
      <c r="N248" s="38">
        <f>SUMIF('SOVEREIGN_DISCL data'!$C:$C,"="&amp;'TOTAL Sovereign exposures'!$R248,'SOVEREIGN_DISCL data'!R:R)</f>
        <v>1503.99329812</v>
      </c>
      <c r="O248" s="38">
        <f>SUMIF('SOVEREIGN_DISCL data'!$C:$C,"="&amp;'TOTAL Sovereign exposures'!$R248,'SOVEREIGN_DISCL data'!S:S)</f>
        <v>-323.69221909999999</v>
      </c>
      <c r="R248" s="95">
        <v>1211248</v>
      </c>
      <c r="S248" s="34" t="str">
        <f t="shared" si="3"/>
        <v>Entire sample excl. Greek banks1211248</v>
      </c>
    </row>
    <row r="249" spans="1:19" s="34" customFormat="1" ht="12.75" customHeight="1">
      <c r="A249" s="87" t="s">
        <v>68</v>
      </c>
      <c r="B249" s="238"/>
      <c r="C249" s="55">
        <f>SUMIF('SOVEREIGN_DISCL data'!$C:$C,"="&amp;'TOTAL Sovereign exposures'!$R249,'SOVEREIGN_DISCL data'!G:G)</f>
        <v>159089.0110264408</v>
      </c>
      <c r="D249" s="55">
        <f>SUMIF('SOVEREIGN_DISCL data'!$C:$C,"="&amp;'TOTAL Sovereign exposures'!$R249,'SOVEREIGN_DISCL data'!H:H)</f>
        <v>17329.039736400402</v>
      </c>
      <c r="E249" s="55">
        <f>SUMIF('SOVEREIGN_DISCL data'!$C:$C,"="&amp;'TOTAL Sovereign exposures'!$R249,'SOVEREIGN_DISCL data'!I:I)</f>
        <v>115409.09194120079</v>
      </c>
      <c r="F249" s="55">
        <f>SUMIF('SOVEREIGN_DISCL data'!$C:$C,"="&amp;'TOTAL Sovereign exposures'!$R249,'SOVEREIGN_DISCL data'!J:J)</f>
        <v>68419.803188912498</v>
      </c>
      <c r="G249" s="55">
        <f>SUMIF('SOVEREIGN_DISCL data'!$C:$C,"="&amp;'TOTAL Sovereign exposures'!$R249,'SOVEREIGN_DISCL data'!K:K)</f>
        <v>979.07758789529998</v>
      </c>
      <c r="H249" s="55">
        <f>SUMIF('SOVEREIGN_DISCL data'!$C:$C,"="&amp;'TOTAL Sovereign exposures'!$R249,'SOVEREIGN_DISCL data'!L:L)</f>
        <v>28096.665679919897</v>
      </c>
      <c r="I249" s="55">
        <f>SUMIF('SOVEREIGN_DISCL data'!$C:$C,"="&amp;'TOTAL Sovereign exposures'!$R249,'SOVEREIGN_DISCL data'!M:M)</f>
        <v>19821.807180797001</v>
      </c>
      <c r="J249" s="55">
        <f>SUMIF('SOVEREIGN_DISCL data'!$C:$C,"="&amp;'TOTAL Sovereign exposures'!$R249,'SOVEREIGN_DISCL data'!N:N)</f>
        <v>40.078530085200001</v>
      </c>
      <c r="K249" s="55">
        <f>SUMIF('SOVEREIGN_DISCL data'!$C:$C,"="&amp;'TOTAL Sovereign exposures'!$R249,'SOVEREIGN_DISCL data'!O:O)</f>
        <v>9327.337581571699</v>
      </c>
      <c r="L249" s="169">
        <f>SUMIF('SOVEREIGN_DISCL data'!$C:$C,"="&amp;'TOTAL Sovereign exposures'!$R249,'SOVEREIGN_DISCL data'!P:P)</f>
        <v>2.8128702500000002E-2</v>
      </c>
      <c r="M249" s="55">
        <f>SUMIF('SOVEREIGN_DISCL data'!$C:$C,"="&amp;'TOTAL Sovereign exposures'!$R249,'SOVEREIGN_DISCL data'!Q:Q)</f>
        <v>-2094.1993746787998</v>
      </c>
      <c r="N249" s="55">
        <f>SUMIF('SOVEREIGN_DISCL data'!$C:$C,"="&amp;'TOTAL Sovereign exposures'!$R249,'SOVEREIGN_DISCL data'!R:R)</f>
        <v>3831.3332599665005</v>
      </c>
      <c r="O249" s="55">
        <f>SUMIF('SOVEREIGN_DISCL data'!$C:$C,"="&amp;'TOTAL Sovereign exposures'!$R249,'SOVEREIGN_DISCL data'!S:S)</f>
        <v>-1738.3958266</v>
      </c>
      <c r="R249" s="95">
        <v>1211249</v>
      </c>
      <c r="S249" s="34" t="str">
        <f t="shared" si="3"/>
        <v>Entire sample excl. Greek banks1211249</v>
      </c>
    </row>
    <row r="250" spans="1:19" s="34" customFormat="1" ht="15" customHeight="1">
      <c r="A250" s="40"/>
      <c r="B250" s="49"/>
      <c r="C250" s="40"/>
      <c r="D250" s="40"/>
      <c r="E250" s="50"/>
      <c r="F250" s="50"/>
      <c r="G250" s="50"/>
      <c r="H250" s="50"/>
      <c r="I250" s="41"/>
      <c r="J250" s="41"/>
      <c r="K250" s="41"/>
      <c r="L250" s="41"/>
      <c r="M250" s="41"/>
      <c r="N250" s="41"/>
      <c r="O250" s="41"/>
    </row>
    <row r="251" spans="1:19" s="34" customFormat="1" ht="15" customHeight="1">
      <c r="A251" s="40"/>
      <c r="B251" s="51" t="s">
        <v>64</v>
      </c>
      <c r="C251" s="57">
        <f t="shared" ref="C251:O251" si="4">C249+C241+C233+C225+C217+C209+C201+C193+C185+C177+C169+C161+C153+C145+C137+C129+C121+C113+C105+C97+C89+C81+C73+C65+C57+C49+C41+C33+C25+C17</f>
        <v>1894529.2692855673</v>
      </c>
      <c r="D251" s="57">
        <f t="shared" si="4"/>
        <v>421021.86106169224</v>
      </c>
      <c r="E251" s="55">
        <f t="shared" si="4"/>
        <v>1577848.5797639678</v>
      </c>
      <c r="F251" s="55">
        <f t="shared" si="4"/>
        <v>647900.58812037855</v>
      </c>
      <c r="G251" s="55">
        <f t="shared" si="4"/>
        <v>61191.028873020899</v>
      </c>
      <c r="H251" s="55">
        <f t="shared" si="4"/>
        <v>186920.83886236307</v>
      </c>
      <c r="I251" s="55">
        <f t="shared" si="4"/>
        <v>48419.717829595</v>
      </c>
      <c r="J251" s="55">
        <f t="shared" si="4"/>
        <v>-1341.7882539369009</v>
      </c>
      <c r="K251" s="55">
        <f t="shared" si="4"/>
        <v>289911.79938377347</v>
      </c>
      <c r="L251" s="56">
        <f t="shared" si="4"/>
        <v>13574.848946907798</v>
      </c>
      <c r="M251" s="56">
        <f t="shared" si="4"/>
        <v>17221.959319413003</v>
      </c>
      <c r="N251" s="56">
        <f t="shared" si="4"/>
        <v>7004.4512519541004</v>
      </c>
      <c r="O251" s="56">
        <f t="shared" si="4"/>
        <v>-23429.593992316801</v>
      </c>
    </row>
    <row r="252" spans="1:19" s="43" customFormat="1">
      <c r="B252" s="44"/>
      <c r="C252" s="44"/>
      <c r="D252" s="44"/>
      <c r="E252" s="44"/>
    </row>
    <row r="254" spans="1:19">
      <c r="A254" s="268" t="s">
        <v>52</v>
      </c>
      <c r="B254" s="268"/>
      <c r="C254" s="268"/>
      <c r="D254" s="268"/>
      <c r="E254" s="268"/>
      <c r="F254" s="268"/>
      <c r="G254" s="268"/>
      <c r="H254" s="268"/>
      <c r="I254" s="268"/>
      <c r="J254" s="268"/>
    </row>
    <row r="255" spans="1:19">
      <c r="A255" s="269" t="s">
        <v>98</v>
      </c>
      <c r="B255" s="270"/>
      <c r="C255" s="270"/>
      <c r="D255" s="270"/>
      <c r="E255" s="270"/>
      <c r="F255" s="270"/>
      <c r="G255" s="270"/>
      <c r="H255" s="270"/>
      <c r="I255" s="270"/>
      <c r="J255" s="270"/>
    </row>
    <row r="256" spans="1:19">
      <c r="A256" s="245" t="s">
        <v>17899</v>
      </c>
      <c r="B256" s="245"/>
      <c r="C256" s="245"/>
      <c r="D256" s="245"/>
      <c r="E256" s="245"/>
      <c r="F256" s="245"/>
      <c r="G256" s="245"/>
      <c r="H256" s="245"/>
      <c r="I256" s="245"/>
      <c r="J256" s="245"/>
    </row>
    <row r="257" spans="1:10" ht="38.25" customHeight="1">
      <c r="A257" s="235" t="s">
        <v>17900</v>
      </c>
      <c r="B257" s="235"/>
      <c r="C257" s="235"/>
      <c r="D257" s="235"/>
      <c r="E257" s="235"/>
      <c r="F257" s="235"/>
      <c r="G257" s="235"/>
      <c r="H257" s="235"/>
      <c r="I257" s="235"/>
      <c r="J257" s="235"/>
    </row>
    <row r="258" spans="1:10" ht="40.5" customHeight="1">
      <c r="A258" s="235" t="s">
        <v>289</v>
      </c>
      <c r="B258" s="246"/>
      <c r="C258" s="246"/>
      <c r="D258" s="246"/>
      <c r="E258" s="246"/>
      <c r="F258" s="246"/>
      <c r="G258" s="246"/>
      <c r="H258" s="246"/>
      <c r="I258" s="246"/>
      <c r="J258" s="246"/>
    </row>
    <row r="259" spans="1:10" ht="12.95" customHeight="1">
      <c r="A259" s="235" t="s">
        <v>290</v>
      </c>
      <c r="B259" s="246"/>
      <c r="C259" s="246"/>
      <c r="D259" s="246"/>
      <c r="E259" s="246"/>
      <c r="F259" s="246"/>
      <c r="G259" s="246"/>
      <c r="H259" s="246"/>
      <c r="I259" s="246"/>
      <c r="J259" s="246"/>
    </row>
    <row r="260" spans="1:10" ht="38.25" customHeight="1">
      <c r="A260" s="235"/>
      <c r="B260" s="235"/>
      <c r="C260" s="235"/>
      <c r="D260" s="235"/>
      <c r="E260" s="235"/>
      <c r="F260" s="235"/>
      <c r="G260" s="235"/>
      <c r="H260" s="235"/>
      <c r="I260" s="235"/>
      <c r="J260" s="235"/>
    </row>
  </sheetData>
  <mergeCells count="76">
    <mergeCell ref="A260:J260"/>
    <mergeCell ref="N8:N9"/>
    <mergeCell ref="O8:O9"/>
    <mergeCell ref="B194:B201"/>
    <mergeCell ref="B114:B121"/>
    <mergeCell ref="B58:B65"/>
    <mergeCell ref="B74:B81"/>
    <mergeCell ref="B170:B177"/>
    <mergeCell ref="B130:B137"/>
    <mergeCell ref="B138:B145"/>
    <mergeCell ref="B162:B169"/>
    <mergeCell ref="B82:B89"/>
    <mergeCell ref="B42:B49"/>
    <mergeCell ref="B242:B249"/>
    <mergeCell ref="M8:M9"/>
    <mergeCell ref="L8:L9"/>
    <mergeCell ref="B18:B25"/>
    <mergeCell ref="A8:A9"/>
    <mergeCell ref="B178:B185"/>
    <mergeCell ref="B186:B193"/>
    <mergeCell ref="L50:L56"/>
    <mergeCell ref="B106:B113"/>
    <mergeCell ref="B122:B129"/>
    <mergeCell ref="B66:B73"/>
    <mergeCell ref="B90:B97"/>
    <mergeCell ref="L10:L16"/>
    <mergeCell ref="L18:L24"/>
    <mergeCell ref="L26:L32"/>
    <mergeCell ref="L34:L40"/>
    <mergeCell ref="L42:L48"/>
    <mergeCell ref="L146:L152"/>
    <mergeCell ref="L58:L64"/>
    <mergeCell ref="B234:B241"/>
    <mergeCell ref="B218:B225"/>
    <mergeCell ref="B210:B217"/>
    <mergeCell ref="B146:B153"/>
    <mergeCell ref="K8:K9"/>
    <mergeCell ref="B98:B105"/>
    <mergeCell ref="B154:B161"/>
    <mergeCell ref="B226:B233"/>
    <mergeCell ref="B202:B209"/>
    <mergeCell ref="B34:B41"/>
    <mergeCell ref="C8:D8"/>
    <mergeCell ref="B26:B33"/>
    <mergeCell ref="E8:H8"/>
    <mergeCell ref="B8:B9"/>
    <mergeCell ref="B10:B17"/>
    <mergeCell ref="B50:B57"/>
    <mergeCell ref="A254:J254"/>
    <mergeCell ref="A255:J255"/>
    <mergeCell ref="A258:J258"/>
    <mergeCell ref="A259:J259"/>
    <mergeCell ref="A257:J257"/>
    <mergeCell ref="A256:J256"/>
    <mergeCell ref="L66:L72"/>
    <mergeCell ref="L74:L80"/>
    <mergeCell ref="L82:L88"/>
    <mergeCell ref="L90:L96"/>
    <mergeCell ref="L98:L104"/>
    <mergeCell ref="L106:L112"/>
    <mergeCell ref="L114:L120"/>
    <mergeCell ref="L122:L128"/>
    <mergeCell ref="L130:L136"/>
    <mergeCell ref="L138:L144"/>
    <mergeCell ref="L242:L248"/>
    <mergeCell ref="L154:L160"/>
    <mergeCell ref="L162:L168"/>
    <mergeCell ref="L170:L176"/>
    <mergeCell ref="L178:L184"/>
    <mergeCell ref="L186:L192"/>
    <mergeCell ref="L194:L200"/>
    <mergeCell ref="L202:L208"/>
    <mergeCell ref="L210:L216"/>
    <mergeCell ref="L218:L224"/>
    <mergeCell ref="L226:L232"/>
    <mergeCell ref="L234:L240"/>
  </mergeCells>
  <pageMargins left="0.70866141732283472" right="0.70866141732283472" top="0.31496062992125984" bottom="0.31496062992125984" header="0.31496062992125984" footer="0.31496062992125984"/>
  <pageSetup paperSize="9" scale="41" fitToHeight="0" orientation="landscape" r:id="rId1"/>
  <headerFooter scaleWithDoc="0"/>
  <rowBreaks count="3" manualBreakCount="3">
    <brk id="81" max="21" man="1"/>
    <brk id="161" max="21" man="1"/>
    <brk id="241" max="21" man="1"/>
  </rowBreaks>
</worksheet>
</file>

<file path=xl/worksheets/sheet13.xml><?xml version="1.0" encoding="utf-8"?>
<worksheet xmlns="http://schemas.openxmlformats.org/spreadsheetml/2006/main" xmlns:r="http://schemas.openxmlformats.org/officeDocument/2006/relationships">
  <sheetPr codeName="Sheet13">
    <tabColor rgb="FF002060"/>
    <pageSetUpPr fitToPage="1"/>
  </sheetPr>
  <dimension ref="A2:W40"/>
  <sheetViews>
    <sheetView zoomScaleSheetLayoutView="160" workbookViewId="0">
      <selection activeCell="A26" sqref="A26"/>
    </sheetView>
  </sheetViews>
  <sheetFormatPr defaultColWidth="8.85546875" defaultRowHeight="15"/>
  <cols>
    <col min="1" max="1" width="63.28515625" bestFit="1" customWidth="1"/>
    <col min="2" max="2" width="31.7109375" customWidth="1"/>
    <col min="3" max="3" width="35.7109375" customWidth="1"/>
    <col min="4" max="4" width="35.42578125" customWidth="1"/>
    <col min="5" max="5" width="23.28515625" customWidth="1"/>
    <col min="6" max="6" width="21" customWidth="1"/>
    <col min="7" max="7" width="17.140625" hidden="1" customWidth="1"/>
    <col min="8" max="8" width="16" customWidth="1"/>
    <col min="9" max="9" width="20.7109375" customWidth="1"/>
    <col min="10" max="10" width="11.42578125" customWidth="1"/>
    <col min="11" max="11" width="15.28515625" customWidth="1"/>
    <col min="12" max="12" width="18.7109375" customWidth="1"/>
    <col min="13" max="13" width="20.42578125" customWidth="1"/>
    <col min="14" max="14" width="16.28515625" customWidth="1"/>
    <col min="15" max="15" width="16.85546875" customWidth="1"/>
    <col min="25" max="26" width="0" hidden="1" customWidth="1"/>
  </cols>
  <sheetData>
    <row r="2" spans="1:8" ht="18">
      <c r="A2" s="182" t="s">
        <v>88</v>
      </c>
      <c r="D2" s="84"/>
    </row>
    <row r="3" spans="1:8" ht="18">
      <c r="A3" s="182"/>
    </row>
    <row r="4" spans="1:8" s="201" customFormat="1" ht="18.75">
      <c r="A4" s="204" t="s">
        <v>66</v>
      </c>
      <c r="B4" s="200" t="s">
        <v>17907</v>
      </c>
      <c r="C4" s="198"/>
      <c r="D4" s="205"/>
      <c r="E4" s="206"/>
      <c r="F4" s="203"/>
      <c r="G4" s="203"/>
      <c r="H4" s="203"/>
    </row>
    <row r="6" spans="1:8">
      <c r="A6" s="76" t="s">
        <v>79</v>
      </c>
      <c r="C6" s="77"/>
    </row>
    <row r="7" spans="1:8">
      <c r="A7" s="78"/>
      <c r="B7" s="79" t="s">
        <v>80</v>
      </c>
      <c r="C7" s="79" t="s">
        <v>81</v>
      </c>
    </row>
    <row r="8" spans="1:8" s="98" customFormat="1">
      <c r="A8" s="80" t="s">
        <v>282</v>
      </c>
      <c r="B8" s="164">
        <f>SUMIF('RWA_COMPOSITION_DISCLOSURE data'!$C:$C,"="&amp;'TOTAL RWA'!$G8,'RWA_COMPOSITION_DISCLOSURE data'!F:F)</f>
        <v>10112597.829040902</v>
      </c>
      <c r="C8" s="164">
        <f>SUMIF('RWA_COMPOSITION_DISCLOSURE data'!$C:$C,"="&amp;'TOTAL RWA'!$G8,'RWA_COMPOSITION_DISCLOSURE data'!G:G)</f>
        <v>10547674.474357301</v>
      </c>
      <c r="G8" s="98">
        <v>1411008</v>
      </c>
    </row>
    <row r="9" spans="1:8" s="98" customFormat="1">
      <c r="A9" s="128" t="s">
        <v>82</v>
      </c>
      <c r="B9" s="165">
        <f>SUMIF('RWA_COMPOSITION_DISCLOSURE data'!$C:$C,"="&amp;'TOTAL RWA'!$G9,'RWA_COMPOSITION_DISCLOSURE data'!F:F)</f>
        <v>8571003.7322745994</v>
      </c>
      <c r="C9" s="165">
        <f>SUMIF('RWA_COMPOSITION_DISCLOSURE data'!$C:$C,"="&amp;'TOTAL RWA'!$G9,'RWA_COMPOSITION_DISCLOSURE data'!G:G)</f>
        <v>8619077.4787421022</v>
      </c>
      <c r="G9" s="98">
        <v>1411009</v>
      </c>
    </row>
    <row r="10" spans="1:8" s="98" customFormat="1">
      <c r="A10" s="129" t="s">
        <v>83</v>
      </c>
      <c r="B10" s="166">
        <f>SUMIF('RWA_COMPOSITION_DISCLOSURE data'!$C:$C,"="&amp;'TOTAL RWA'!$G10,'RWA_COMPOSITION_DISCLOSURE data'!F:F)</f>
        <v>230872.96985235109</v>
      </c>
      <c r="C10" s="166">
        <f>SUMIF('RWA_COMPOSITION_DISCLOSURE data'!$C:$C,"="&amp;'TOTAL RWA'!$G10,'RWA_COMPOSITION_DISCLOSURE data'!G:G)</f>
        <v>279236.99876399408</v>
      </c>
      <c r="G10" s="98">
        <v>1411010</v>
      </c>
    </row>
    <row r="11" spans="1:8" s="98" customFormat="1">
      <c r="A11" s="129" t="s">
        <v>84</v>
      </c>
      <c r="B11" s="166">
        <f>SUMIF('RWA_COMPOSITION_DISCLOSURE data'!$C:$C,"="&amp;'TOTAL RWA'!$G11,'RWA_COMPOSITION_DISCLOSURE data'!F:F)</f>
        <v>8340130.7624173993</v>
      </c>
      <c r="C11" s="168">
        <f>SUMIF('RWA_COMPOSITION_DISCLOSURE data'!$C:$C,"="&amp;'TOTAL RWA'!$G11,'RWA_COMPOSITION_DISCLOSURE data'!G:G)</f>
        <v>8339840.479969399</v>
      </c>
      <c r="D11" s="178"/>
      <c r="G11" s="98">
        <v>1411011</v>
      </c>
    </row>
    <row r="12" spans="1:8" s="98" customFormat="1">
      <c r="A12" s="128" t="s">
        <v>102</v>
      </c>
      <c r="B12" s="165">
        <f>SUMIF('RWA_COMPOSITION_DISCLOSURE data'!$C:$C,"="&amp;'TOTAL RWA'!$G12,'RWA_COMPOSITION_DISCLOSURE data'!F:F)</f>
        <v>466255.50582736009</v>
      </c>
      <c r="C12" s="165">
        <f>SUMIF('RWA_COMPOSITION_DISCLOSURE data'!$C:$C,"="&amp;'TOTAL RWA'!$G12,'RWA_COMPOSITION_DISCLOSURE data'!G:G)</f>
        <v>858695.95248789992</v>
      </c>
      <c r="G12" s="98">
        <v>1411012</v>
      </c>
    </row>
    <row r="13" spans="1:8" s="98" customFormat="1">
      <c r="A13" s="128" t="s">
        <v>85</v>
      </c>
      <c r="B13" s="165">
        <f>SUMIF('RWA_COMPOSITION_DISCLOSURE data'!$C:$C,"="&amp;'TOTAL RWA'!$G13,'RWA_COMPOSITION_DISCLOSURE data'!F:F)</f>
        <v>924865.92107300018</v>
      </c>
      <c r="C13" s="167">
        <f>SUMIF('RWA_COMPOSITION_DISCLOSURE data'!$C:$C,"="&amp;'TOTAL RWA'!$G13,'RWA_COMPOSITION_DISCLOSURE data'!G:G)</f>
        <v>924865.92107300018</v>
      </c>
      <c r="G13" s="98">
        <v>1411017</v>
      </c>
    </row>
    <row r="14" spans="1:8" s="98" customFormat="1" ht="17.25">
      <c r="A14" s="128" t="s">
        <v>284</v>
      </c>
      <c r="B14" s="165">
        <f>SUMIF('RWA_COMPOSITION_DISCLOSURE data'!$C:$C,"="&amp;'TOTAL RWA'!$G14,'RWA_COMPOSITION_DISCLOSURE data'!F:F)</f>
        <v>8915.9897486600003</v>
      </c>
      <c r="C14" s="167">
        <f>SUMIF('RWA_COMPOSITION_DISCLOSURE data'!$C:$C,"="&amp;'TOTAL RWA'!$G14,'RWA_COMPOSITION_DISCLOSURE data'!G:G)</f>
        <v>8915.9897486600003</v>
      </c>
      <c r="G14" s="98">
        <v>1411018</v>
      </c>
    </row>
    <row r="15" spans="1:8" s="98" customFormat="1">
      <c r="A15" s="128" t="s">
        <v>86</v>
      </c>
      <c r="B15" s="165">
        <f>SUMIF('RWA_COMPOSITION_DISCLOSURE data'!$C:$C,"="&amp;'TOTAL RWA'!$G15,'RWA_COMPOSITION_DISCLOSURE data'!F:F)</f>
        <v>141557.68012102801</v>
      </c>
      <c r="C15" s="167">
        <f>SUMIF('RWA_COMPOSITION_DISCLOSURE data'!$C:$C,"="&amp;'TOTAL RWA'!$G15,'RWA_COMPOSITION_DISCLOSURE data'!G:G)</f>
        <v>136120.13230102797</v>
      </c>
      <c r="G15" s="98">
        <v>1411019</v>
      </c>
    </row>
    <row r="16" spans="1:8" s="98" customFormat="1"/>
    <row r="17" spans="1:23" s="117" customFormat="1">
      <c r="A17" s="271" t="s">
        <v>52</v>
      </c>
      <c r="B17" s="271"/>
      <c r="C17" s="271"/>
      <c r="D17" s="271"/>
      <c r="E17" s="271"/>
      <c r="F17" s="271"/>
      <c r="G17" s="271"/>
      <c r="H17" s="271"/>
      <c r="I17" s="271"/>
      <c r="J17" s="271"/>
      <c r="K17" s="271"/>
      <c r="L17" s="271"/>
      <c r="M17" s="98"/>
      <c r="O17" s="130"/>
      <c r="W17" s="130"/>
    </row>
    <row r="18" spans="1:23" s="98" customFormat="1" ht="33.75" customHeight="1">
      <c r="A18" s="259" t="s">
        <v>17902</v>
      </c>
      <c r="B18" s="259"/>
      <c r="C18" s="131"/>
      <c r="D18" s="131"/>
      <c r="E18" s="131"/>
      <c r="F18" s="131"/>
      <c r="G18" s="131"/>
      <c r="H18" s="131"/>
      <c r="I18" s="131"/>
      <c r="J18" s="131"/>
      <c r="K18" s="131"/>
      <c r="L18" s="131"/>
    </row>
    <row r="19" spans="1:23" ht="61.5" customHeight="1">
      <c r="A19" s="258" t="s">
        <v>17901</v>
      </c>
      <c r="B19" s="258"/>
      <c r="C19" s="178"/>
      <c r="D19" s="152"/>
      <c r="E19" s="152"/>
      <c r="F19" s="152"/>
      <c r="G19" s="152">
        <v>1413050</v>
      </c>
      <c r="H19" s="152"/>
      <c r="I19" s="152"/>
      <c r="J19" s="152"/>
      <c r="K19" s="131"/>
      <c r="L19" s="131"/>
    </row>
    <row r="20" spans="1:23">
      <c r="A20" s="132"/>
      <c r="B20" s="132"/>
      <c r="C20" s="132"/>
      <c r="D20" s="132"/>
      <c r="E20" s="132"/>
      <c r="F20" s="132"/>
      <c r="G20" s="132"/>
      <c r="H20" s="132"/>
      <c r="I20" s="132"/>
      <c r="J20" s="132"/>
      <c r="K20" s="132"/>
      <c r="L20" s="132"/>
    </row>
    <row r="21" spans="1:23">
      <c r="B21" s="133"/>
    </row>
    <row r="22" spans="1:23">
      <c r="B22" s="133"/>
    </row>
    <row r="23" spans="1:23">
      <c r="B23" s="133"/>
    </row>
    <row r="40" spans="1:1">
      <c r="A40" s="81"/>
    </row>
  </sheetData>
  <mergeCells count="3">
    <mergeCell ref="A17:L17"/>
    <mergeCell ref="A19:B19"/>
    <mergeCell ref="A18:B18"/>
  </mergeCells>
  <conditionalFormatting sqref="G8:G15">
    <cfRule type="containsText" dxfId="1" priority="1" operator="containsText" text="FALSE">
      <formula>NOT(ISERROR(SEARCH("FALSE",G8)))</formula>
    </cfRule>
    <cfRule type="containsText" dxfId="0" priority="2" operator="containsText" text="TRUE">
      <formula>NOT(ISERROR(SEARCH("TRUE",G8)))</formula>
    </cfRule>
  </conditionalFormatting>
  <pageMargins left="0.70866141732283472" right="0.70866141732283472" top="0.74803149606299213" bottom="0.74803149606299213" header="0.31496062992125984" footer="0.31496062992125984"/>
  <pageSetup paperSize="9" scale="45" orientation="landscape" r:id="rId1"/>
</worksheet>
</file>

<file path=xl/worksheets/sheet14.xml><?xml version="1.0" encoding="utf-8"?>
<worksheet xmlns="http://schemas.openxmlformats.org/spreadsheetml/2006/main" xmlns:r="http://schemas.openxmlformats.org/officeDocument/2006/relationships">
  <sheetPr codeName="Sheet14">
    <tabColor rgb="FF002060"/>
    <pageSetUpPr fitToPage="1"/>
  </sheetPr>
  <dimension ref="A1:M79"/>
  <sheetViews>
    <sheetView topLeftCell="A10" zoomScaleSheetLayoutView="85" workbookViewId="0">
      <selection activeCell="E16" sqref="E16"/>
    </sheetView>
  </sheetViews>
  <sheetFormatPr defaultRowHeight="15"/>
  <cols>
    <col min="1" max="1" width="25.5703125" bestFit="1" customWidth="1"/>
    <col min="2" max="2" width="22" customWidth="1"/>
    <col min="3" max="3" width="23.5703125" customWidth="1"/>
    <col min="4" max="4" width="17.7109375" customWidth="1"/>
    <col min="6" max="6" width="9.140625" customWidth="1"/>
    <col min="7" max="8" width="9.140625" hidden="1" customWidth="1"/>
    <col min="9" max="9" width="9.140625" customWidth="1"/>
    <col min="13" max="13" width="0" hidden="1" customWidth="1"/>
    <col min="25" max="26" width="0" hidden="1" customWidth="1"/>
  </cols>
  <sheetData>
    <row r="1" spans="1:13">
      <c r="A1" s="23"/>
      <c r="B1" s="23"/>
      <c r="C1" s="26"/>
    </row>
    <row r="2" spans="1:13" ht="30.75" customHeight="1">
      <c r="A2" s="260" t="s">
        <v>17896</v>
      </c>
      <c r="B2" s="261"/>
      <c r="C2" s="261"/>
      <c r="D2" s="261"/>
      <c r="E2" s="261"/>
    </row>
    <row r="3" spans="1:13">
      <c r="A3" s="111"/>
      <c r="B3" s="111"/>
      <c r="C3" s="25"/>
    </row>
    <row r="4" spans="1:13" s="203" customFormat="1" ht="18.75">
      <c r="A4" s="202" t="s">
        <v>66</v>
      </c>
      <c r="B4" s="200" t="s">
        <v>17907</v>
      </c>
      <c r="C4" s="198"/>
    </row>
    <row r="5" spans="1:13">
      <c r="A5" s="109"/>
      <c r="B5" s="109"/>
      <c r="C5" s="30"/>
    </row>
    <row r="6" spans="1:13">
      <c r="A6" s="108"/>
      <c r="B6" s="108"/>
    </row>
    <row r="7" spans="1:13">
      <c r="A7" s="107"/>
      <c r="B7" s="107"/>
      <c r="C7" s="30"/>
    </row>
    <row r="8" spans="1:13">
      <c r="A8" s="263" t="s">
        <v>17897</v>
      </c>
      <c r="B8" s="272" t="s">
        <v>222</v>
      </c>
      <c r="C8" s="273"/>
    </row>
    <row r="9" spans="1:13" ht="15" customHeight="1">
      <c r="A9" s="263"/>
      <c r="B9" s="159" t="s">
        <v>221</v>
      </c>
      <c r="C9" s="159" t="s">
        <v>220</v>
      </c>
    </row>
    <row r="10" spans="1:13" ht="38.25">
      <c r="A10" s="263"/>
      <c r="B10" s="106" t="s">
        <v>219</v>
      </c>
      <c r="C10" s="106" t="s">
        <v>218</v>
      </c>
    </row>
    <row r="11" spans="1:13">
      <c r="A11" s="105" t="s">
        <v>23</v>
      </c>
      <c r="B11" s="100">
        <f>SUMIF('CDS_DISCLOSURE data'!$C:$C,"="&amp;'TOTAL CDS'!$M11,'CDS_DISCLOSURE data'!F:F)</f>
        <v>17621.447986591898</v>
      </c>
      <c r="C11" s="100">
        <f>SUMIF('CDS_DISCLOSURE data'!$C:$C,"="&amp;'TOTAL CDS'!$M11,'CDS_DISCLOSURE data'!G:G)</f>
        <v>16510.9777203009</v>
      </c>
      <c r="G11">
        <v>1211011</v>
      </c>
      <c r="H11" t="str">
        <f t="shared" ref="H11:H40" si="0">$B$4&amp;G11</f>
        <v>Entire sample excl. Greek banks1211011</v>
      </c>
      <c r="M11">
        <v>1211011</v>
      </c>
    </row>
    <row r="12" spans="1:13">
      <c r="A12" s="105" t="s">
        <v>24</v>
      </c>
      <c r="B12" s="100">
        <f>SUMIF('CDS_DISCLOSURE data'!$C:$C,"="&amp;'TOTAL CDS'!$M12,'CDS_DISCLOSURE data'!F:F)</f>
        <v>14924.890989002301</v>
      </c>
      <c r="C12" s="100">
        <f>SUMIF('CDS_DISCLOSURE data'!$C:$C,"="&amp;'TOTAL CDS'!$M12,'CDS_DISCLOSURE data'!G:G)</f>
        <v>12949.8772539153</v>
      </c>
      <c r="G12">
        <v>1211012</v>
      </c>
      <c r="H12" t="str">
        <f t="shared" si="0"/>
        <v>Entire sample excl. Greek banks1211012</v>
      </c>
      <c r="M12">
        <v>1211012</v>
      </c>
    </row>
    <row r="13" spans="1:13">
      <c r="A13" s="105" t="s">
        <v>25</v>
      </c>
      <c r="B13" s="100">
        <f>SUMIF('CDS_DISCLOSURE data'!$C:$C,"="&amp;'TOTAL CDS'!$M13,'CDS_DISCLOSURE data'!F:F)</f>
        <v>5394.5016177926</v>
      </c>
      <c r="C13" s="100">
        <f>SUMIF('CDS_DISCLOSURE data'!$C:$C,"="&amp;'TOTAL CDS'!$M13,'CDS_DISCLOSURE data'!G:G)</f>
        <v>5289.8668955966004</v>
      </c>
      <c r="G13">
        <v>1211013</v>
      </c>
      <c r="H13" t="str">
        <f t="shared" si="0"/>
        <v>Entire sample excl. Greek banks1211013</v>
      </c>
      <c r="M13">
        <v>1211013</v>
      </c>
    </row>
    <row r="14" spans="1:13">
      <c r="A14" s="105" t="s">
        <v>26</v>
      </c>
      <c r="B14" s="100">
        <f>SUMIF('CDS_DISCLOSURE data'!$C:$C,"="&amp;'TOTAL CDS'!$M14,'CDS_DISCLOSURE data'!F:F)</f>
        <v>179.8161538443</v>
      </c>
      <c r="C14" s="100">
        <f>SUMIF('CDS_DISCLOSURE data'!$C:$C,"="&amp;'TOTAL CDS'!$M14,'CDS_DISCLOSURE data'!G:G)</f>
        <v>131.28401988819999</v>
      </c>
      <c r="G14">
        <v>1211014</v>
      </c>
      <c r="H14" t="str">
        <f t="shared" si="0"/>
        <v>Entire sample excl. Greek banks1211014</v>
      </c>
      <c r="M14">
        <v>1211014</v>
      </c>
    </row>
    <row r="15" spans="1:13">
      <c r="A15" s="105" t="s">
        <v>27</v>
      </c>
      <c r="B15" s="100">
        <f>SUMIF('CDS_DISCLOSURE data'!$C:$C,"="&amp;'TOTAL CDS'!$M15,'CDS_DISCLOSURE data'!F:F)</f>
        <v>3228.5140528080001</v>
      </c>
      <c r="C15" s="100">
        <f>SUMIF('CDS_DISCLOSURE data'!$C:$C,"="&amp;'TOTAL CDS'!$M15,'CDS_DISCLOSURE data'!G:G)</f>
        <v>3312.3093681899995</v>
      </c>
      <c r="G15">
        <v>1211015</v>
      </c>
      <c r="H15" t="str">
        <f t="shared" si="0"/>
        <v>Entire sample excl. Greek banks1211015</v>
      </c>
      <c r="M15">
        <v>1211015</v>
      </c>
    </row>
    <row r="16" spans="1:13">
      <c r="A16" s="105" t="s">
        <v>28</v>
      </c>
      <c r="B16" s="100">
        <f>SUMIF('CDS_DISCLOSURE data'!$C:$C,"="&amp;'TOTAL CDS'!$M16,'CDS_DISCLOSURE data'!F:F)</f>
        <v>4489.054453023</v>
      </c>
      <c r="C16" s="100">
        <f>SUMIF('CDS_DISCLOSURE data'!$C:$C,"="&amp;'TOTAL CDS'!$M16,'CDS_DISCLOSURE data'!G:G)</f>
        <v>4012.4289255930007</v>
      </c>
      <c r="G16">
        <v>1211016</v>
      </c>
      <c r="H16" t="str">
        <f t="shared" si="0"/>
        <v>Entire sample excl. Greek banks1211016</v>
      </c>
      <c r="M16">
        <v>1211016</v>
      </c>
    </row>
    <row r="17" spans="1:13">
      <c r="A17" s="105" t="s">
        <v>29</v>
      </c>
      <c r="B17" s="100">
        <f>SUMIF('CDS_DISCLOSURE data'!$C:$C,"="&amp;'TOTAL CDS'!$M17,'CDS_DISCLOSURE data'!F:F)</f>
        <v>518.39583065730005</v>
      </c>
      <c r="C17" s="100">
        <f>SUMIF('CDS_DISCLOSURE data'!$C:$C,"="&amp;'TOTAL CDS'!$M17,'CDS_DISCLOSURE data'!G:G)</f>
        <v>599.32741127489999</v>
      </c>
      <c r="G17">
        <v>1211017</v>
      </c>
      <c r="H17" t="str">
        <f t="shared" si="0"/>
        <v>Entire sample excl. Greek banks1211017</v>
      </c>
      <c r="M17">
        <v>1211017</v>
      </c>
    </row>
    <row r="18" spans="1:13">
      <c r="A18" s="105" t="s">
        <v>30</v>
      </c>
      <c r="B18" s="100">
        <f>SUMIF('CDS_DISCLOSURE data'!$C:$C,"="&amp;'TOTAL CDS'!$M18,'CDS_DISCLOSURE data'!F:F)</f>
        <v>3323.59451975</v>
      </c>
      <c r="C18" s="100">
        <f>SUMIF('CDS_DISCLOSURE data'!$C:$C,"="&amp;'TOTAL CDS'!$M18,'CDS_DISCLOSURE data'!G:G)</f>
        <v>3257.7718938500002</v>
      </c>
      <c r="G18">
        <v>1211018</v>
      </c>
      <c r="H18" t="str">
        <f t="shared" si="0"/>
        <v>Entire sample excl. Greek banks1211018</v>
      </c>
      <c r="M18">
        <v>1211018</v>
      </c>
    </row>
    <row r="19" spans="1:13">
      <c r="A19" s="105" t="s">
        <v>31</v>
      </c>
      <c r="B19" s="100">
        <f>SUMIF('CDS_DISCLOSURE data'!$C:$C,"="&amp;'TOTAL CDS'!$M19,'CDS_DISCLOSURE data'!F:F)</f>
        <v>29418.182875596001</v>
      </c>
      <c r="C19" s="100">
        <f>SUMIF('CDS_DISCLOSURE data'!$C:$C,"="&amp;'TOTAL CDS'!$M19,'CDS_DISCLOSURE data'!G:G)</f>
        <v>25839.218182283003</v>
      </c>
      <c r="G19">
        <v>1211019</v>
      </c>
      <c r="H19" t="str">
        <f t="shared" si="0"/>
        <v>Entire sample excl. Greek banks1211019</v>
      </c>
      <c r="M19">
        <v>1211019</v>
      </c>
    </row>
    <row r="20" spans="1:13">
      <c r="A20" s="105" t="s">
        <v>32</v>
      </c>
      <c r="B20" s="100">
        <f>SUMIF('CDS_DISCLOSURE data'!$C:$C,"="&amp;'TOTAL CDS'!$M20,'CDS_DISCLOSURE data'!F:F)</f>
        <v>21457.356132989</v>
      </c>
      <c r="C20" s="100">
        <f>SUMIF('CDS_DISCLOSURE data'!$C:$C,"="&amp;'TOTAL CDS'!$M20,'CDS_DISCLOSURE data'!G:G)</f>
        <v>19010.299064094001</v>
      </c>
      <c r="G20">
        <v>1211020</v>
      </c>
      <c r="H20" t="str">
        <f t="shared" si="0"/>
        <v>Entire sample excl. Greek banks1211020</v>
      </c>
      <c r="M20">
        <v>1211020</v>
      </c>
    </row>
    <row r="21" spans="1:13">
      <c r="A21" s="105" t="s">
        <v>182</v>
      </c>
      <c r="B21" s="100">
        <f>SUMIF('CDS_DISCLOSURE data'!$C:$C,"="&amp;'TOTAL CDS'!$M21,'CDS_DISCLOSURE data'!F:F)</f>
        <v>21234.615873652096</v>
      </c>
      <c r="C21" s="100">
        <f>SUMIF('CDS_DISCLOSURE data'!$C:$C,"="&amp;'TOTAL CDS'!$M21,'CDS_DISCLOSURE data'!G:G)</f>
        <v>20689.675523958096</v>
      </c>
      <c r="G21">
        <v>1211021</v>
      </c>
      <c r="H21" t="str">
        <f t="shared" si="0"/>
        <v>Entire sample excl. Greek banks1211021</v>
      </c>
      <c r="M21">
        <v>1211021</v>
      </c>
    </row>
    <row r="22" spans="1:13">
      <c r="A22" s="105" t="s">
        <v>33</v>
      </c>
      <c r="B22" s="100">
        <f>SUMIF('CDS_DISCLOSURE data'!$C:$C,"="&amp;'TOTAL CDS'!$M22,'CDS_DISCLOSURE data'!F:F)</f>
        <v>18101.299611172799</v>
      </c>
      <c r="C22" s="100">
        <f>SUMIF('CDS_DISCLOSURE data'!$C:$C,"="&amp;'TOTAL CDS'!$M22,'CDS_DISCLOSURE data'!G:G)</f>
        <v>18040.995289641003</v>
      </c>
      <c r="G22">
        <v>1211022</v>
      </c>
      <c r="H22" t="str">
        <f t="shared" si="0"/>
        <v>Entire sample excl. Greek banks1211022</v>
      </c>
      <c r="M22">
        <v>1211022</v>
      </c>
    </row>
    <row r="23" spans="1:13">
      <c r="A23" s="105" t="s">
        <v>50</v>
      </c>
      <c r="B23" s="100">
        <f>SUMIF('CDS_DISCLOSURE data'!$C:$C,"="&amp;'TOTAL CDS'!$M23,'CDS_DISCLOSURE data'!F:F)</f>
        <v>1676.0204091659996</v>
      </c>
      <c r="C23" s="100">
        <f>SUMIF('CDS_DISCLOSURE data'!$C:$C,"="&amp;'TOTAL CDS'!$M23,'CDS_DISCLOSURE data'!G:G)</f>
        <v>1617.171508184</v>
      </c>
      <c r="G23">
        <v>1211023</v>
      </c>
      <c r="H23" t="str">
        <f t="shared" si="0"/>
        <v>Entire sample excl. Greek banks1211023</v>
      </c>
      <c r="M23">
        <v>1211023</v>
      </c>
    </row>
    <row r="24" spans="1:13">
      <c r="A24" s="105" t="s">
        <v>34</v>
      </c>
      <c r="B24" s="100">
        <f>SUMIF('CDS_DISCLOSURE data'!$C:$C,"="&amp;'TOTAL CDS'!$M24,'CDS_DISCLOSURE data'!F:F)</f>
        <v>11967.950845672798</v>
      </c>
      <c r="C24" s="100">
        <f>SUMIF('CDS_DISCLOSURE data'!$C:$C,"="&amp;'TOTAL CDS'!$M24,'CDS_DISCLOSURE data'!G:G)</f>
        <v>11279.661855538901</v>
      </c>
      <c r="G24">
        <v>1211024</v>
      </c>
      <c r="H24" t="str">
        <f t="shared" si="0"/>
        <v>Entire sample excl. Greek banks1211024</v>
      </c>
      <c r="M24">
        <v>1211024</v>
      </c>
    </row>
    <row r="25" spans="1:13">
      <c r="A25" s="105" t="s">
        <v>35</v>
      </c>
      <c r="B25" s="100">
        <f>SUMIF('CDS_DISCLOSURE data'!$C:$C,"="&amp;'TOTAL CDS'!$M25,'CDS_DISCLOSURE data'!F:F)</f>
        <v>83593.852246342285</v>
      </c>
      <c r="C25" s="100">
        <f>SUMIF('CDS_DISCLOSURE data'!$C:$C,"="&amp;'TOTAL CDS'!$M25,'CDS_DISCLOSURE data'!G:G)</f>
        <v>78416.871641321297</v>
      </c>
      <c r="G25">
        <v>1211025</v>
      </c>
      <c r="H25" t="str">
        <f t="shared" si="0"/>
        <v>Entire sample excl. Greek banks1211025</v>
      </c>
      <c r="M25">
        <v>1211025</v>
      </c>
    </row>
    <row r="26" spans="1:13">
      <c r="A26" s="105" t="s">
        <v>36</v>
      </c>
      <c r="B26" s="100">
        <f>SUMIF('CDS_DISCLOSURE data'!$C:$C,"="&amp;'TOTAL CDS'!$M26,'CDS_DISCLOSURE data'!F:F)</f>
        <v>1952.47998074</v>
      </c>
      <c r="C26" s="100">
        <f>SUMIF('CDS_DISCLOSURE data'!$C:$C,"="&amp;'TOTAL CDS'!$M26,'CDS_DISCLOSURE data'!G:G)</f>
        <v>1990.5200377799997</v>
      </c>
      <c r="G26">
        <v>1211026</v>
      </c>
      <c r="H26" t="str">
        <f t="shared" si="0"/>
        <v>Entire sample excl. Greek banks1211026</v>
      </c>
      <c r="M26">
        <v>1211026</v>
      </c>
    </row>
    <row r="27" spans="1:13">
      <c r="A27" s="105" t="s">
        <v>51</v>
      </c>
      <c r="B27" s="100">
        <f>SUMIF('CDS_DISCLOSURE data'!$C:$C,"="&amp;'TOTAL CDS'!$M27,'CDS_DISCLOSURE data'!F:F)</f>
        <v>0</v>
      </c>
      <c r="C27" s="100">
        <f>SUMIF('CDS_DISCLOSURE data'!$C:$C,"="&amp;'TOTAL CDS'!$M27,'CDS_DISCLOSURE data'!G:G)</f>
        <v>0</v>
      </c>
      <c r="G27">
        <v>1211027</v>
      </c>
      <c r="H27" t="str">
        <f t="shared" si="0"/>
        <v>Entire sample excl. Greek banks1211027</v>
      </c>
      <c r="M27">
        <v>1211027</v>
      </c>
    </row>
    <row r="28" spans="1:13">
      <c r="A28" s="105" t="s">
        <v>37</v>
      </c>
      <c r="B28" s="100">
        <f>SUMIF('CDS_DISCLOSURE data'!$C:$C,"="&amp;'TOTAL CDS'!$M28,'CDS_DISCLOSURE data'!F:F)</f>
        <v>1593.8232103739997</v>
      </c>
      <c r="C28" s="100">
        <f>SUMIF('CDS_DISCLOSURE data'!$C:$C,"="&amp;'TOTAL CDS'!$M28,'CDS_DISCLOSURE data'!G:G)</f>
        <v>1614.4598180179999</v>
      </c>
      <c r="G28">
        <v>1211028</v>
      </c>
      <c r="H28" t="str">
        <f t="shared" si="0"/>
        <v>Entire sample excl. Greek banks1211028</v>
      </c>
      <c r="M28">
        <v>1211028</v>
      </c>
    </row>
    <row r="29" spans="1:13">
      <c r="A29" s="105" t="s">
        <v>38</v>
      </c>
      <c r="B29" s="100">
        <f>SUMIF('CDS_DISCLOSURE data'!$C:$C,"="&amp;'TOTAL CDS'!$M29,'CDS_DISCLOSURE data'!F:F)</f>
        <v>0</v>
      </c>
      <c r="C29" s="100">
        <f>SUMIF('CDS_DISCLOSURE data'!$C:$C,"="&amp;'TOTAL CDS'!$M29,'CDS_DISCLOSURE data'!G:G)</f>
        <v>0</v>
      </c>
      <c r="G29">
        <v>1211029</v>
      </c>
      <c r="H29" t="str">
        <f t="shared" si="0"/>
        <v>Entire sample excl. Greek banks1211029</v>
      </c>
      <c r="M29">
        <v>1211029</v>
      </c>
    </row>
    <row r="30" spans="1:13">
      <c r="A30" s="105" t="s">
        <v>39</v>
      </c>
      <c r="B30" s="100">
        <f>SUMIF('CDS_DISCLOSURE data'!$C:$C,"="&amp;'TOTAL CDS'!$M30,'CDS_DISCLOSURE data'!F:F)</f>
        <v>34.179940363699998</v>
      </c>
      <c r="C30" s="100">
        <f>SUMIF('CDS_DISCLOSURE data'!$C:$C,"="&amp;'TOTAL CDS'!$M30,'CDS_DISCLOSURE data'!G:G)</f>
        <v>7.0628465944999999</v>
      </c>
      <c r="G30">
        <v>1211030</v>
      </c>
      <c r="H30" t="str">
        <f t="shared" si="0"/>
        <v>Entire sample excl. Greek banks1211030</v>
      </c>
      <c r="M30">
        <v>1211030</v>
      </c>
    </row>
    <row r="31" spans="1:13">
      <c r="A31" s="105" t="s">
        <v>40</v>
      </c>
      <c r="B31" s="100">
        <f>SUMIF('CDS_DISCLOSURE data'!$C:$C,"="&amp;'TOTAL CDS'!$M31,'CDS_DISCLOSURE data'!F:F)</f>
        <v>7111.4053754136003</v>
      </c>
      <c r="C31" s="100">
        <f>SUMIF('CDS_DISCLOSURE data'!$C:$C,"="&amp;'TOTAL CDS'!$M31,'CDS_DISCLOSURE data'!G:G)</f>
        <v>6596.1795421052993</v>
      </c>
      <c r="G31">
        <v>1211031</v>
      </c>
      <c r="H31" t="str">
        <f t="shared" si="0"/>
        <v>Entire sample excl. Greek banks1211031</v>
      </c>
      <c r="M31">
        <v>1211031</v>
      </c>
    </row>
    <row r="32" spans="1:13">
      <c r="A32" s="105" t="s">
        <v>49</v>
      </c>
      <c r="B32" s="100">
        <f>SUMIF('CDS_DISCLOSURE data'!$C:$C,"="&amp;'TOTAL CDS'!$M32,'CDS_DISCLOSURE data'!F:F)</f>
        <v>2095.8569383909999</v>
      </c>
      <c r="C32" s="100">
        <f>SUMIF('CDS_DISCLOSURE data'!$C:$C,"="&amp;'TOTAL CDS'!$M32,'CDS_DISCLOSURE data'!G:G)</f>
        <v>1993.980537573</v>
      </c>
      <c r="G32">
        <v>1211032</v>
      </c>
      <c r="H32" t="str">
        <f t="shared" si="0"/>
        <v>Entire sample excl. Greek banks1211032</v>
      </c>
      <c r="M32">
        <v>1211032</v>
      </c>
    </row>
    <row r="33" spans="1:13">
      <c r="A33" s="105" t="s">
        <v>41</v>
      </c>
      <c r="B33" s="100">
        <f>SUMIF('CDS_DISCLOSURE data'!$C:$C,"="&amp;'TOTAL CDS'!$M33,'CDS_DISCLOSURE data'!F:F)</f>
        <v>10943.625194649001</v>
      </c>
      <c r="C33" s="100">
        <f>SUMIF('CDS_DISCLOSURE data'!$C:$C,"="&amp;'TOTAL CDS'!$M33,'CDS_DISCLOSURE data'!G:G)</f>
        <v>10421.337692621997</v>
      </c>
      <c r="G33">
        <v>1211033</v>
      </c>
      <c r="H33" t="str">
        <f t="shared" si="0"/>
        <v>Entire sample excl. Greek banks1211033</v>
      </c>
      <c r="M33">
        <v>1211033</v>
      </c>
    </row>
    <row r="34" spans="1:13">
      <c r="A34" s="105" t="s">
        <v>42</v>
      </c>
      <c r="B34" s="100">
        <f>SUMIF('CDS_DISCLOSURE data'!$C:$C,"="&amp;'TOTAL CDS'!$M34,'CDS_DISCLOSURE data'!F:F)</f>
        <v>20594.913866401999</v>
      </c>
      <c r="C34" s="100">
        <f>SUMIF('CDS_DISCLOSURE data'!$C:$C,"="&amp;'TOTAL CDS'!$M34,'CDS_DISCLOSURE data'!G:G)</f>
        <v>20076.731857138497</v>
      </c>
      <c r="G34">
        <v>1211034</v>
      </c>
      <c r="H34" t="str">
        <f t="shared" si="0"/>
        <v>Entire sample excl. Greek banks1211034</v>
      </c>
      <c r="M34">
        <v>1211034</v>
      </c>
    </row>
    <row r="35" spans="1:13">
      <c r="A35" s="105" t="s">
        <v>43</v>
      </c>
      <c r="B35" s="100">
        <f>SUMIF('CDS_DISCLOSURE data'!$C:$C,"="&amp;'TOTAL CDS'!$M35,'CDS_DISCLOSURE data'!F:F)</f>
        <v>5172.6797754260006</v>
      </c>
      <c r="C35" s="100">
        <f>SUMIF('CDS_DISCLOSURE data'!$C:$C,"="&amp;'TOTAL CDS'!$M35,'CDS_DISCLOSURE data'!G:G)</f>
        <v>4865.553217792999</v>
      </c>
      <c r="G35">
        <v>1211035</v>
      </c>
      <c r="H35" t="str">
        <f t="shared" si="0"/>
        <v>Entire sample excl. Greek banks1211035</v>
      </c>
      <c r="M35">
        <v>1211035</v>
      </c>
    </row>
    <row r="36" spans="1:13">
      <c r="A36" s="105" t="s">
        <v>44</v>
      </c>
      <c r="B36" s="100">
        <f>SUMIF('CDS_DISCLOSURE data'!$C:$C,"="&amp;'TOTAL CDS'!$M36,'CDS_DISCLOSURE data'!F:F)</f>
        <v>2655.2548202341</v>
      </c>
      <c r="C36" s="100">
        <f>SUMIF('CDS_DISCLOSURE data'!$C:$C,"="&amp;'TOTAL CDS'!$M36,'CDS_DISCLOSURE data'!G:G)</f>
        <v>2760.5171833686004</v>
      </c>
      <c r="G36">
        <v>1211036</v>
      </c>
      <c r="H36" t="str">
        <f t="shared" si="0"/>
        <v>Entire sample excl. Greek banks1211036</v>
      </c>
      <c r="M36">
        <v>1211036</v>
      </c>
    </row>
    <row r="37" spans="1:13">
      <c r="A37" s="105" t="s">
        <v>45</v>
      </c>
      <c r="B37" s="100">
        <f>SUMIF('CDS_DISCLOSURE data'!$C:$C,"="&amp;'TOTAL CDS'!$M37,'CDS_DISCLOSURE data'!F:F)</f>
        <v>1128.5522067725999</v>
      </c>
      <c r="C37" s="100">
        <f>SUMIF('CDS_DISCLOSURE data'!$C:$C,"="&amp;'TOTAL CDS'!$M37,'CDS_DISCLOSURE data'!G:G)</f>
        <v>1344.2607756773</v>
      </c>
      <c r="G37">
        <v>1211037</v>
      </c>
      <c r="H37" t="str">
        <f t="shared" si="0"/>
        <v>Entire sample excl. Greek banks1211037</v>
      </c>
      <c r="M37">
        <v>1211037</v>
      </c>
    </row>
    <row r="38" spans="1:13">
      <c r="A38" s="105" t="s">
        <v>46</v>
      </c>
      <c r="B38" s="100">
        <f>SUMIF('CDS_DISCLOSURE data'!$C:$C,"="&amp;'TOTAL CDS'!$M38,'CDS_DISCLOSURE data'!F:F)</f>
        <v>40273.923765490996</v>
      </c>
      <c r="C38" s="100">
        <f>SUMIF('CDS_DISCLOSURE data'!$C:$C,"="&amp;'TOTAL CDS'!$M38,'CDS_DISCLOSURE data'!G:G)</f>
        <v>38782.484867546998</v>
      </c>
      <c r="G38">
        <v>1211038</v>
      </c>
      <c r="H38" t="str">
        <f t="shared" si="0"/>
        <v>Entire sample excl. Greek banks1211038</v>
      </c>
      <c r="M38">
        <v>1211038</v>
      </c>
    </row>
    <row r="39" spans="1:13">
      <c r="A39" s="105" t="s">
        <v>47</v>
      </c>
      <c r="B39" s="100">
        <f>SUMIF('CDS_DISCLOSURE data'!$C:$C,"="&amp;'TOTAL CDS'!$M39,'CDS_DISCLOSURE data'!F:F)</f>
        <v>5656.4741220399992</v>
      </c>
      <c r="C39" s="100">
        <f>SUMIF('CDS_DISCLOSURE data'!$C:$C,"="&amp;'TOTAL CDS'!$M39,'CDS_DISCLOSURE data'!G:G)</f>
        <v>5386.3341758699999</v>
      </c>
      <c r="G39">
        <v>1211039</v>
      </c>
      <c r="H39" t="str">
        <f t="shared" si="0"/>
        <v>Entire sample excl. Greek banks1211039</v>
      </c>
      <c r="M39">
        <v>1211039</v>
      </c>
    </row>
    <row r="40" spans="1:13">
      <c r="A40" s="154" t="s">
        <v>48</v>
      </c>
      <c r="B40" s="100">
        <f>SUMIF('CDS_DISCLOSURE data'!$C:$C,"="&amp;'TOTAL CDS'!$M40,'CDS_DISCLOSURE data'!F:F)</f>
        <v>10205.063811336002</v>
      </c>
      <c r="C40" s="100">
        <f>SUMIF('CDS_DISCLOSURE data'!$C:$C,"="&amp;'TOTAL CDS'!$M40,'CDS_DISCLOSURE data'!G:G)</f>
        <v>10803.141588150002</v>
      </c>
      <c r="G40">
        <v>1211040</v>
      </c>
      <c r="H40" t="str">
        <f t="shared" si="0"/>
        <v>Entire sample excl. Greek banks1211040</v>
      </c>
      <c r="M40">
        <v>1211040</v>
      </c>
    </row>
    <row r="41" spans="1:13">
      <c r="A41" s="104"/>
      <c r="B41" s="103"/>
      <c r="C41" s="102"/>
      <c r="D41" s="101"/>
    </row>
    <row r="42" spans="1:13" ht="31.5" customHeight="1">
      <c r="A42" s="262" t="s">
        <v>294</v>
      </c>
      <c r="B42" s="262"/>
      <c r="C42" s="262"/>
      <c r="D42" s="262"/>
      <c r="E42" s="262"/>
      <c r="F42" s="262"/>
      <c r="G42" s="262"/>
      <c r="H42" s="262"/>
      <c r="I42" s="262"/>
      <c r="J42" s="262"/>
      <c r="K42" s="158"/>
    </row>
    <row r="43" spans="1:13">
      <c r="A43" s="262" t="s">
        <v>17898</v>
      </c>
      <c r="B43" s="262"/>
      <c r="C43" s="262"/>
      <c r="D43" s="262"/>
      <c r="E43" s="262"/>
      <c r="F43" s="262"/>
      <c r="G43" s="262"/>
      <c r="H43" s="262"/>
      <c r="I43" s="262"/>
      <c r="J43" s="262"/>
      <c r="K43" s="158"/>
    </row>
    <row r="44" spans="1:13" ht="46.5" customHeight="1">
      <c r="A44" s="262" t="s">
        <v>295</v>
      </c>
      <c r="B44" s="262"/>
      <c r="C44" s="262"/>
      <c r="D44" s="262"/>
      <c r="E44" s="262"/>
      <c r="F44" s="262"/>
      <c r="G44" s="262"/>
      <c r="H44" s="262"/>
      <c r="I44" s="262"/>
      <c r="J44" s="262"/>
      <c r="K44" s="158"/>
    </row>
    <row r="79" ht="16.5" customHeight="1"/>
  </sheetData>
  <mergeCells count="6">
    <mergeCell ref="A2:E2"/>
    <mergeCell ref="A42:J42"/>
    <mergeCell ref="A43:J43"/>
    <mergeCell ref="A44:J44"/>
    <mergeCell ref="A8:A10"/>
    <mergeCell ref="B8:C8"/>
  </mergeCells>
  <pageMargins left="0.70866141732283472" right="0.70866141732283472" top="0.74803149606299213" bottom="0.74803149606299213" header="0.31496062992125984" footer="0.31496062992125984"/>
  <pageSetup paperSize="9" scale="70" orientation="portrait"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14</vt:i4>
      </vt:variant>
      <vt:variant>
        <vt:lpstr>Named Ranges</vt:lpstr>
      </vt:variant>
      <vt:variant>
        <vt:i4>12</vt:i4>
      </vt:variant>
    </vt:vector>
  </HeadingPairs>
  <TitlesOfParts>
    <vt:vector size="26" baseType="lpstr">
      <vt:lpstr>Menu</vt:lpstr>
      <vt:lpstr>CAPITAL_COMPOSITION data</vt:lpstr>
      <vt:lpstr>SOVEREIGN_DISCL data</vt:lpstr>
      <vt:lpstr>RWA_COMPOSITION_DISCLOSURE data</vt:lpstr>
      <vt:lpstr>FLOOR_data</vt:lpstr>
      <vt:lpstr>CDS_DISCLOSURE data</vt:lpstr>
      <vt:lpstr>Capital composition</vt:lpstr>
      <vt:lpstr>Sovereign exposures</vt:lpstr>
      <vt:lpstr>RWA</vt:lpstr>
      <vt:lpstr>CDS</vt:lpstr>
      <vt:lpstr>TOTAL Capital composition</vt:lpstr>
      <vt:lpstr>TOTAL Sovereign exposures</vt:lpstr>
      <vt:lpstr>TOTAL RWA</vt:lpstr>
      <vt:lpstr>TOTAL CDS</vt:lpstr>
      <vt:lpstr>FLOOR</vt:lpstr>
      <vt:lpstr>LIST_BANKS</vt:lpstr>
      <vt:lpstr>'Capital composition'!Print_Area</vt:lpstr>
      <vt:lpstr>CDS!Print_Area</vt:lpstr>
      <vt:lpstr>RWA!Print_Area</vt:lpstr>
      <vt:lpstr>'Sovereign exposures'!Print_Area</vt:lpstr>
      <vt:lpstr>'TOTAL Capital composition'!Print_Area</vt:lpstr>
      <vt:lpstr>'TOTAL CDS'!Print_Area</vt:lpstr>
      <vt:lpstr>'TOTAL RWA'!Print_Area</vt:lpstr>
      <vt:lpstr>'TOTAL Sovereign exposures'!Print_Area</vt:lpstr>
      <vt:lpstr>'Sovereign exposures'!Print_Titles</vt:lpstr>
      <vt:lpstr>'TOTAL Sovereign exposures'!Print_Titles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Paolo Bisio</dc:creator>
  <cp:lastModifiedBy>saul</cp:lastModifiedBy>
  <cp:lastPrinted>2011-12-02T17:08:29Z</cp:lastPrinted>
  <dcterms:created xsi:type="dcterms:W3CDTF">2011-05-03T16:19:21Z</dcterms:created>
  <dcterms:modified xsi:type="dcterms:W3CDTF">2011-12-09T10:23:06Z</dcterms:modified>
</cp:coreProperties>
</file>